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G:\.shortcut-targets-by-id\1GPYBX4-ls40rgttU2GPkWstN3rXLMbry\Operacional\01-Licitacoes\MME Servicos\2026-03-04 - CE 33-2026 - GOINFRA GOIANIA GO\Diligencia01\"/>
    </mc:Choice>
  </mc:AlternateContent>
  <xr:revisionPtr revIDLastSave="0" documentId="13_ncr:1_{0461C126-3807-4D76-A59A-2ABE2A3C812C}" xr6:coauthVersionLast="47" xr6:coauthVersionMax="47" xr10:uidLastSave="{00000000-0000-0000-0000-000000000000}"/>
  <bookViews>
    <workbookView xWindow="28680" yWindow="-120" windowWidth="29040" windowHeight="15720" tabRatio="800" xr2:uid="{6878894F-1566-4E83-8890-85F143B8053A}"/>
  </bookViews>
  <sheets>
    <sheet name="CAPA" sheetId="4" r:id="rId1"/>
    <sheet name="CONSIDERAÇÕES" sheetId="47" state="hidden" r:id="rId2"/>
    <sheet name="PLANILHA RESUMO" sheetId="21" r:id="rId3"/>
    <sheet name="IMPLANTAÇÃO" sheetId="33" r:id="rId4"/>
    <sheet name="VESTIÁRIO" sheetId="30" r:id="rId5"/>
    <sheet name="PISCINA E CASA DE MAQUINAS" sheetId="31" r:id="rId6"/>
    <sheet name="ADMINISTRAÇÃO" sheetId="34" r:id="rId7"/>
    <sheet name="EVENTOGRAMA" sheetId="48" r:id="rId8"/>
    <sheet name="CRONOGRAMA" sheetId="28" r:id="rId9"/>
    <sheet name="COMP IMPLANTAÇÃO" sheetId="39" r:id="rId10"/>
    <sheet name="COMP ADM" sheetId="41" r:id="rId11"/>
    <sheet name="COMP VESTIÁRIO" sheetId="51" r:id="rId12"/>
    <sheet name="COMP PISCINA E CASA DE MÁQU" sheetId="52" r:id="rId13"/>
    <sheet name="BDI - Aliquota ISSQN - 5,0%" sheetId="7" r:id="rId14"/>
    <sheet name="CURVA ABC - SERVIÇOS" sheetId="49" r:id="rId15"/>
    <sheet name="CURVA ABC INSUMOS" sheetId="50" r:id="rId16"/>
    <sheet name="VANTAJOSIDADE" sheetId="38" state="hidden" r:id="rId17"/>
    <sheet name="SINAPI_INSUMOS 042021" sheetId="13" state="hidden" r:id="rId18"/>
  </sheets>
  <definedNames>
    <definedName name="__shared_1_0_0">"[.A1]*[.G1]"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"[.A1]*[.G1]"</definedName>
    <definedName name="__shared_10_1_0">"[.A1]*[.G1]"</definedName>
    <definedName name="__shared_10_2_0">"[.A1]*[.G1]"</definedName>
    <definedName name="__shared_10_3_0">"[.A1]*[.G1]"</definedName>
    <definedName name="__shared_10_4_0">"[.A1]*[.G1]"</definedName>
    <definedName name="__shared_10_5_0">"[.A1]*[.G1]"</definedName>
    <definedName name="__shared_10_6_0">"[.A1]*[.G1]"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3_0_0">"[.A1]*[.G1]"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6_0_0">"[.A1]+[.B1]"</definedName>
    <definedName name="__shared_16_1_0">"[.A1]*[.G1]"</definedName>
    <definedName name="__shared_16_2_0">"[.A1]*[.G1]"</definedName>
    <definedName name="__shared_16_3_0">"[.A1]*[.G1]"</definedName>
    <definedName name="__shared_16_4_0">"[.A1]*[.G1]"</definedName>
    <definedName name="__shared_17_0_0">"[.A1]+[.B1]"</definedName>
    <definedName name="__shared_17_1_0">"[.A1]*[.G1]"</definedName>
    <definedName name="__shared_17_2_0">"[.A1]*[.G1]"</definedName>
    <definedName name="__shared_17_3_0">"[.A1]*[.G1]"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5_0_0">"[.A1]*[.G1]"</definedName>
    <definedName name="__shared_5_1_0">"[.A1]*[.G1]"</definedName>
    <definedName name="__shared_5_2_0">"[.A1]*[.G1]"</definedName>
    <definedName name="__shared_6_0_0">"[.A1]*[.G1]"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7_0_0">"[.A1]*[.G1]"</definedName>
    <definedName name="__shared_8_0_0">"[.A1]*[.G1]"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9_0_0">"[.A1]*[.G1]"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14" hidden="1">'CURVA ABC - SERVIÇOS'!$A$11:$I$644</definedName>
    <definedName name="_xlnm.Print_Area" localSheetId="6">ADMINISTRAÇÃO!$A$1:$AB$381</definedName>
    <definedName name="_xlnm.Print_Area" localSheetId="13">'BDI - Aliquota ISSQN - 5,0%'!$A$1:$M$46</definedName>
    <definedName name="_xlnm.Print_Area" localSheetId="0">CAPA!$A$1:$I$44</definedName>
    <definedName name="_xlnm.Print_Area" localSheetId="10">'COMP ADM'!$A$1:$AD$1090</definedName>
    <definedName name="_xlnm.Print_Area" localSheetId="9">'COMP IMPLANTAÇÃO'!$A$1:$AD$1751</definedName>
    <definedName name="_xlnm.Print_Area" localSheetId="12">'COMP PISCINA E CASA DE MÁQU'!$A$1:$AD$1642</definedName>
    <definedName name="_xlnm.Print_Area" localSheetId="11">'COMP VESTIÁRIO'!$A$1:$AD$696</definedName>
    <definedName name="_xlnm.Print_Area" localSheetId="1">CONSIDERAÇÕES!$A$6:$E$33</definedName>
    <definedName name="_xlnm.Print_Area" localSheetId="8">CRONOGRAMA!$A$1:$K$224</definedName>
    <definedName name="_xlnm.Print_Area" localSheetId="14">'CURVA ABC - SERVIÇOS'!$A$1:$I$639</definedName>
    <definedName name="_xlnm.Print_Area" localSheetId="15">'CURVA ABC INSUMOS'!$A$1:$I$775</definedName>
    <definedName name="_xlnm.Print_Area" localSheetId="7">EVENTOGRAMA!$A$1:$AH$216</definedName>
    <definedName name="_xlnm.Print_Area" localSheetId="3">IMPLANTAÇÃO!$A$1:$AB$540</definedName>
    <definedName name="_xlnm.Print_Area" localSheetId="5">'PISCINA E CASA DE MAQUINAS'!$A$1:$AB$455</definedName>
    <definedName name="_xlnm.Print_Area" localSheetId="2">'PLANILHA RESUMO'!$A$1:$E$53</definedName>
    <definedName name="_xlnm.Print_Area" localSheetId="16">VANTAJOSIDADE!$A$3:$I$27</definedName>
    <definedName name="_xlnm.Print_Area" localSheetId="4">VESTIÁRIO!$A$1:$AB$415</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REF">#REF!</definedName>
    <definedName name="sapata">!#REF!</definedName>
    <definedName name="Serviços">#REF!</definedName>
    <definedName name="tipobloco">!#REF!</definedName>
    <definedName name="_xlnm.Print_Titles" localSheetId="8">CRONOGRAMA!$1:$7</definedName>
    <definedName name="_xlnm.Print_Titles" localSheetId="14">'CURVA ABC - SERVIÇOS'!$1:$11</definedName>
    <definedName name="_xlnm.Print_Titles" localSheetId="15">'CURVA ABC INSUMOS'!$1:$11</definedName>
    <definedName name="_xlnm.Print_Titles" localSheetId="7">EVENTOGRAMA!$1:$7</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46" i="49" l="1"/>
  <c r="I494" i="49"/>
  <c r="I439" i="49"/>
  <c r="I437" i="49"/>
  <c r="I412" i="49"/>
  <c r="I296" i="49"/>
  <c r="I234" i="49"/>
  <c r="I200" i="49"/>
  <c r="I124" i="49"/>
  <c r="I125" i="49"/>
  <c r="I111" i="49"/>
  <c r="I112" i="49"/>
  <c r="Q379" i="30"/>
  <c r="Y506" i="33"/>
  <c r="K206" i="31"/>
  <c r="O206" i="31" s="1"/>
  <c r="Y1637" i="52"/>
  <c r="Y1638" i="52"/>
  <c r="Y1622" i="52"/>
  <c r="Y1621" i="52"/>
  <c r="Y1607" i="52"/>
  <c r="Y1608" i="52" s="1"/>
  <c r="Y1588" i="52"/>
  <c r="Y1575" i="52"/>
  <c r="Y1565" i="52"/>
  <c r="Y1564" i="52"/>
  <c r="Y1548" i="52"/>
  <c r="T1534" i="52"/>
  <c r="AC1534" i="52" s="1"/>
  <c r="Y1535" i="52" s="1"/>
  <c r="Y1537" i="52" s="1"/>
  <c r="Y1507" i="52"/>
  <c r="T1506" i="52"/>
  <c r="Y1519" i="52"/>
  <c r="AB1518" i="52"/>
  <c r="O1518" i="52"/>
  <c r="Y1523" i="52"/>
  <c r="T1522" i="52"/>
  <c r="AC1522" i="52" s="1"/>
  <c r="Y1503" i="52"/>
  <c r="Y1490" i="52"/>
  <c r="Y1467" i="52"/>
  <c r="Y1449" i="52"/>
  <c r="Y1421" i="52"/>
  <c r="Y1422" i="52"/>
  <c r="Y1403" i="52"/>
  <c r="Y1404" i="52"/>
  <c r="Y1381" i="52"/>
  <c r="Y1382" i="52"/>
  <c r="Y1356" i="52"/>
  <c r="Y1345" i="52"/>
  <c r="Y1343" i="52"/>
  <c r="Y1338" i="52"/>
  <c r="Y1329" i="52"/>
  <c r="Y1327" i="52"/>
  <c r="Y1328" i="52" s="1"/>
  <c r="Y1310" i="52"/>
  <c r="Y1303" i="52"/>
  <c r="Y1294" i="52"/>
  <c r="Y1293" i="52"/>
  <c r="Y1259" i="52"/>
  <c r="Y1257" i="52"/>
  <c r="Y1258" i="52"/>
  <c r="Y1235" i="52"/>
  <c r="Y1233" i="52"/>
  <c r="Y1231" i="52"/>
  <c r="Y1227" i="52"/>
  <c r="Y1208" i="52"/>
  <c r="Y1195" i="52"/>
  <c r="Y1174" i="52"/>
  <c r="Y1159" i="52"/>
  <c r="Y1149" i="52"/>
  <c r="Y1140" i="52"/>
  <c r="AB1131" i="52"/>
  <c r="AB1115" i="52"/>
  <c r="Y1106" i="52"/>
  <c r="Y1107" i="52" s="1"/>
  <c r="T1085" i="52"/>
  <c r="AC1085" i="52" s="1"/>
  <c r="Y1086" i="52" s="1"/>
  <c r="AB1081" i="52"/>
  <c r="Y1072" i="52"/>
  <c r="Y1070" i="52"/>
  <c r="Y1064" i="52"/>
  <c r="Y1055" i="52"/>
  <c r="Y1054" i="52"/>
  <c r="Y1036" i="52"/>
  <c r="Y1034" i="52"/>
  <c r="Y1035" i="52"/>
  <c r="Y1013" i="52"/>
  <c r="Y996" i="52"/>
  <c r="Y972" i="52"/>
  <c r="Y963" i="52"/>
  <c r="Y961" i="52"/>
  <c r="Y962" i="52" s="1"/>
  <c r="Y910" i="52"/>
  <c r="T907" i="52"/>
  <c r="AC907" i="52"/>
  <c r="Y908" i="52" s="1"/>
  <c r="Y904" i="52"/>
  <c r="Y895" i="52"/>
  <c r="Y893" i="52"/>
  <c r="Y891" i="52"/>
  <c r="Y894" i="52" s="1"/>
  <c r="Y883" i="52"/>
  <c r="Y872" i="52"/>
  <c r="Y873" i="52"/>
  <c r="Y813" i="52"/>
  <c r="Y811" i="52"/>
  <c r="Y812" i="52"/>
  <c r="Y733" i="52"/>
  <c r="Y723" i="52"/>
  <c r="Y710" i="52"/>
  <c r="Y693" i="52"/>
  <c r="Y676" i="52"/>
  <c r="Y659" i="52"/>
  <c r="Y644" i="52"/>
  <c r="Y645" i="52" s="1"/>
  <c r="Y619" i="52"/>
  <c r="Y620" i="52"/>
  <c r="Y596" i="52"/>
  <c r="Y594" i="52"/>
  <c r="Y595" i="52"/>
  <c r="Y531" i="52"/>
  <c r="Y530" i="52"/>
  <c r="Y512" i="52"/>
  <c r="Y502" i="52"/>
  <c r="Y492" i="52"/>
  <c r="Y469" i="52"/>
  <c r="Y461" i="52"/>
  <c r="Y448" i="52"/>
  <c r="Y442" i="52"/>
  <c r="Y433" i="52"/>
  <c r="Y431" i="52"/>
  <c r="Y429" i="52"/>
  <c r="Y421" i="52"/>
  <c r="Y402" i="52"/>
  <c r="Y392" i="52"/>
  <c r="Y374" i="52"/>
  <c r="Y370" i="52"/>
  <c r="Y345" i="52"/>
  <c r="Y332" i="52"/>
  <c r="Y326" i="52"/>
  <c r="Y313" i="52"/>
  <c r="Y307" i="52"/>
  <c r="Y296" i="52"/>
  <c r="Y297" i="52" s="1"/>
  <c r="Y279" i="52"/>
  <c r="Y270" i="52"/>
  <c r="Y261" i="52"/>
  <c r="Y251" i="52"/>
  <c r="Y242" i="52"/>
  <c r="Y232" i="52"/>
  <c r="Y223" i="52"/>
  <c r="Y213" i="52"/>
  <c r="Y204" i="52"/>
  <c r="Y194" i="52"/>
  <c r="Y185" i="52"/>
  <c r="Y181" i="52"/>
  <c r="Y175" i="52"/>
  <c r="Y166" i="52"/>
  <c r="Y164" i="52"/>
  <c r="T161" i="52"/>
  <c r="AC161" i="52" s="1"/>
  <c r="Y162" i="52" s="1"/>
  <c r="Y158" i="52"/>
  <c r="R204" i="31"/>
  <c r="Y149" i="52"/>
  <c r="Y135" i="52"/>
  <c r="Y127" i="52"/>
  <c r="Y118" i="52"/>
  <c r="Y110" i="52"/>
  <c r="Y89" i="52"/>
  <c r="Y88" i="52"/>
  <c r="Y67" i="52"/>
  <c r="Y65" i="52"/>
  <c r="Y63" i="52"/>
  <c r="Y59" i="52"/>
  <c r="Y29" i="52"/>
  <c r="Y19" i="52"/>
  <c r="AB15" i="52"/>
  <c r="Y693" i="51"/>
  <c r="Y683" i="51"/>
  <c r="Y524" i="51"/>
  <c r="Y525" i="51" s="1"/>
  <c r="Y505" i="51"/>
  <c r="Y503" i="51"/>
  <c r="Y504" i="51" s="1"/>
  <c r="T480" i="51"/>
  <c r="Y468" i="51"/>
  <c r="Y466" i="51"/>
  <c r="Y460" i="51"/>
  <c r="Y451" i="51"/>
  <c r="Y449" i="51"/>
  <c r="Y450" i="51" s="1"/>
  <c r="Y433" i="51"/>
  <c r="Y409" i="51"/>
  <c r="Y405" i="51"/>
  <c r="Y390" i="51"/>
  <c r="Y388" i="51"/>
  <c r="Y389" i="51" s="1"/>
  <c r="Y372" i="51"/>
  <c r="T368" i="51"/>
  <c r="AC368" i="51" s="1"/>
  <c r="Y365" i="51"/>
  <c r="Y354" i="51"/>
  <c r="Y355" i="51" s="1"/>
  <c r="Y343" i="51"/>
  <c r="Y317" i="51"/>
  <c r="Y308" i="51"/>
  <c r="Y290" i="51"/>
  <c r="Y272" i="51"/>
  <c r="Y255" i="51"/>
  <c r="AB237" i="51"/>
  <c r="Y230" i="51"/>
  <c r="AB221" i="51"/>
  <c r="T209" i="51"/>
  <c r="AB205" i="51"/>
  <c r="Y198" i="51"/>
  <c r="Y194" i="51"/>
  <c r="Y175" i="51"/>
  <c r="Y159" i="51"/>
  <c r="Y157" i="51"/>
  <c r="Y152" i="51"/>
  <c r="Y142" i="51"/>
  <c r="Y122" i="51"/>
  <c r="Y123" i="51"/>
  <c r="Y101" i="51"/>
  <c r="Y85" i="51"/>
  <c r="Y86" i="51" s="1"/>
  <c r="Y57" i="51"/>
  <c r="Y55" i="51"/>
  <c r="Y53" i="51"/>
  <c r="Y48" i="51"/>
  <c r="AB34" i="51"/>
  <c r="Y26" i="51"/>
  <c r="Y17" i="51"/>
  <c r="Y1075" i="41"/>
  <c r="Y1076" i="41" s="1"/>
  <c r="Y1058" i="41"/>
  <c r="Y1054" i="41"/>
  <c r="Y1036" i="41"/>
  <c r="Y1022" i="41"/>
  <c r="Y1018" i="41"/>
  <c r="Y1013" i="41"/>
  <c r="Y989" i="41"/>
  <c r="Y986" i="41"/>
  <c r="Y981" i="41"/>
  <c r="Y972" i="41"/>
  <c r="Y968" i="41"/>
  <c r="Y962" i="41"/>
  <c r="Y953" i="41"/>
  <c r="Y949" i="41"/>
  <c r="Y932" i="41"/>
  <c r="Y930" i="41"/>
  <c r="Y923" i="41"/>
  <c r="Y914" i="41"/>
  <c r="O905" i="41"/>
  <c r="Y898" i="41"/>
  <c r="Y894" i="41"/>
  <c r="Y879" i="41"/>
  <c r="Y877" i="41"/>
  <c r="Y878" i="41" s="1"/>
  <c r="Y855" i="41"/>
  <c r="Y848" i="41"/>
  <c r="Y835" i="41"/>
  <c r="Y828" i="41"/>
  <c r="Y818" i="41"/>
  <c r="Y801" i="41"/>
  <c r="Y799" i="41"/>
  <c r="T796" i="41"/>
  <c r="AC796" i="41" s="1"/>
  <c r="Y797" i="41" s="1"/>
  <c r="Y793" i="41"/>
  <c r="Y784" i="41"/>
  <c r="Y780" i="41"/>
  <c r="Y766" i="41"/>
  <c r="Y750" i="41"/>
  <c r="Y746" i="41"/>
  <c r="Y738" i="41"/>
  <c r="Y734" i="41"/>
  <c r="Y728" i="41"/>
  <c r="Y641" i="41"/>
  <c r="T636" i="41"/>
  <c r="Y622" i="41"/>
  <c r="Y623" i="41"/>
  <c r="Y596" i="41"/>
  <c r="Y594" i="41"/>
  <c r="Y595" i="41" s="1"/>
  <c r="Y559" i="41"/>
  <c r="Y550" i="41"/>
  <c r="Y539" i="41"/>
  <c r="Y519" i="41"/>
  <c r="Y510" i="41"/>
  <c r="Y508" i="41"/>
  <c r="Y506" i="41"/>
  <c r="Y490" i="41"/>
  <c r="Y475" i="41"/>
  <c r="Y473" i="41"/>
  <c r="Y474" i="41"/>
  <c r="Y448" i="41"/>
  <c r="Y446" i="41"/>
  <c r="Y428" i="41"/>
  <c r="Y426" i="41"/>
  <c r="T423" i="41"/>
  <c r="AC423" i="41" s="1"/>
  <c r="Y424" i="41" s="1"/>
  <c r="Y411" i="41"/>
  <c r="T406" i="41"/>
  <c r="AC406" i="41" s="1"/>
  <c r="Y407" i="41" s="1"/>
  <c r="Y403" i="41"/>
  <c r="Y390" i="41"/>
  <c r="Y359" i="41"/>
  <c r="Y357" i="41"/>
  <c r="Y351" i="41"/>
  <c r="Y340" i="41"/>
  <c r="Y341" i="41" s="1"/>
  <c r="T275" i="41"/>
  <c r="AC275" i="41" s="1"/>
  <c r="Y276" i="41" s="1"/>
  <c r="Y272" i="41"/>
  <c r="Y263" i="41"/>
  <c r="Y262" i="41"/>
  <c r="Y248" i="41"/>
  <c r="Y240" i="41"/>
  <c r="Y231" i="41"/>
  <c r="Y229" i="41"/>
  <c r="Y223" i="41"/>
  <c r="Y214" i="41"/>
  <c r="Y205" i="41"/>
  <c r="Y194" i="41"/>
  <c r="Y178" i="41"/>
  <c r="Y169" i="41"/>
  <c r="Y139" i="41"/>
  <c r="Y129" i="41"/>
  <c r="Y120" i="41"/>
  <c r="Y118" i="41"/>
  <c r="Y116" i="41"/>
  <c r="Y106" i="41"/>
  <c r="Y93" i="41"/>
  <c r="Y83" i="41"/>
  <c r="Y74" i="41"/>
  <c r="AB65" i="41"/>
  <c r="Y57" i="41"/>
  <c r="AB49" i="41"/>
  <c r="AC37" i="41"/>
  <c r="AB33" i="41"/>
  <c r="Y34" i="41" s="1"/>
  <c r="Y26" i="41"/>
  <c r="Y25" i="41"/>
  <c r="Y24" i="41"/>
  <c r="Y22" i="41"/>
  <c r="Y17" i="41"/>
  <c r="Y127" i="39"/>
  <c r="Y126" i="39"/>
  <c r="Y109" i="39"/>
  <c r="Y26" i="39"/>
  <c r="Y25" i="39"/>
  <c r="Y1272" i="39"/>
  <c r="Y1271" i="39"/>
  <c r="Y1289" i="39"/>
  <c r="Y1288" i="39"/>
  <c r="Y1306" i="39"/>
  <c r="Y1305" i="39"/>
  <c r="Y1323" i="39"/>
  <c r="Y1322" i="39"/>
  <c r="Y1438" i="39"/>
  <c r="Y1439" i="39" s="1"/>
  <c r="Y1609" i="39"/>
  <c r="Y1682" i="39"/>
  <c r="Y1711" i="39"/>
  <c r="Y1712" i="39"/>
  <c r="Y1733" i="39"/>
  <c r="Y1734" i="39" s="1"/>
  <c r="Y1732" i="39"/>
  <c r="Y1710" i="39"/>
  <c r="Y1683" i="39"/>
  <c r="Y1674" i="39"/>
  <c r="Y1664" i="39"/>
  <c r="Y1663" i="39"/>
  <c r="Y1635" i="39"/>
  <c r="Y1634" i="39"/>
  <c r="Y1608" i="39"/>
  <c r="Y1584" i="39"/>
  <c r="Y1583" i="39"/>
  <c r="Y1582" i="39"/>
  <c r="Y1558" i="39"/>
  <c r="Y1557" i="39"/>
  <c r="Y1556" i="39"/>
  <c r="Y1474" i="39"/>
  <c r="Y1473" i="39"/>
  <c r="Y1470" i="39"/>
  <c r="Y1455" i="39"/>
  <c r="T1451" i="39"/>
  <c r="AC1451" i="39" s="1"/>
  <c r="Y1452" i="39" s="1"/>
  <c r="T1434" i="39"/>
  <c r="AC1434" i="39" s="1"/>
  <c r="Y1435" i="39" s="1"/>
  <c r="Y1422" i="39"/>
  <c r="Y1421" i="39"/>
  <c r="Y1414" i="39"/>
  <c r="Y1356" i="39"/>
  <c r="Y1357" i="39" s="1"/>
  <c r="Y1353" i="39"/>
  <c r="Y1345" i="39"/>
  <c r="Y1335" i="39"/>
  <c r="Y1334" i="39"/>
  <c r="T1330" i="39"/>
  <c r="Y1315" i="39"/>
  <c r="Y1298" i="39"/>
  <c r="Y1285" i="39"/>
  <c r="Y1270" i="39"/>
  <c r="Y1242" i="39"/>
  <c r="Y1240" i="39"/>
  <c r="Y1238" i="39"/>
  <c r="Y1230" i="39"/>
  <c r="Y1095" i="39"/>
  <c r="Y1093" i="39"/>
  <c r="Y1059" i="39"/>
  <c r="Y984" i="39"/>
  <c r="T983" i="39"/>
  <c r="T995" i="39"/>
  <c r="AC995" i="39" s="1"/>
  <c r="Y996" i="39" s="1"/>
  <c r="Y998" i="39" s="1"/>
  <c r="Y999" i="39" s="1"/>
  <c r="Y1000" i="39" s="1"/>
  <c r="Y976" i="39"/>
  <c r="Y962" i="39"/>
  <c r="Y960" i="39"/>
  <c r="Y897" i="39"/>
  <c r="Y881" i="39"/>
  <c r="Y872" i="39"/>
  <c r="Y870" i="39"/>
  <c r="AC839" i="39"/>
  <c r="T839" i="39"/>
  <c r="Y832" i="39"/>
  <c r="Y820" i="39"/>
  <c r="Y808" i="39"/>
  <c r="Y806" i="39"/>
  <c r="Y788" i="39"/>
  <c r="Y769" i="39"/>
  <c r="Y767" i="39"/>
  <c r="Y768" i="39" s="1"/>
  <c r="Y770" i="39" s="1"/>
  <c r="Y755" i="39"/>
  <c r="Y751" i="39"/>
  <c r="Y741" i="39"/>
  <c r="Y739" i="39"/>
  <c r="Y737" i="39"/>
  <c r="Y733" i="39"/>
  <c r="Y720" i="39"/>
  <c r="Y716" i="39"/>
  <c r="Y707" i="39"/>
  <c r="Y705" i="39"/>
  <c r="Y690" i="39"/>
  <c r="Y688" i="39"/>
  <c r="Y673" i="39"/>
  <c r="Y657" i="39"/>
  <c r="Y652" i="39"/>
  <c r="Y641" i="39"/>
  <c r="Y633" i="39"/>
  <c r="Y624" i="39"/>
  <c r="Y619" i="39"/>
  <c r="Y604" i="39"/>
  <c r="Y589" i="39"/>
  <c r="Y566" i="39"/>
  <c r="Y562" i="39"/>
  <c r="Y547" i="39"/>
  <c r="Y537" i="39"/>
  <c r="Y528" i="39"/>
  <c r="Y526" i="39"/>
  <c r="Y507" i="39"/>
  <c r="Y505" i="39"/>
  <c r="Y483" i="39"/>
  <c r="Y429" i="39"/>
  <c r="Y419" i="39"/>
  <c r="Y394" i="39"/>
  <c r="Y386" i="39"/>
  <c r="Y377" i="39"/>
  <c r="Y364" i="39"/>
  <c r="Y368" i="39"/>
  <c r="Y315" i="39"/>
  <c r="Y298" i="39"/>
  <c r="Y296" i="39"/>
  <c r="Y274" i="39"/>
  <c r="Y272" i="39"/>
  <c r="Y245" i="39"/>
  <c r="Y240" i="39"/>
  <c r="Y231" i="39"/>
  <c r="Y229" i="39"/>
  <c r="Y208" i="39"/>
  <c r="Y206" i="39"/>
  <c r="Y185" i="39"/>
  <c r="Y176" i="39"/>
  <c r="Y167" i="39"/>
  <c r="Y165" i="39"/>
  <c r="Y145" i="39"/>
  <c r="Y143" i="39"/>
  <c r="Y119" i="39"/>
  <c r="Y106" i="39"/>
  <c r="Y345" i="34"/>
  <c r="Y344" i="34"/>
  <c r="Q344" i="34"/>
  <c r="Q345" i="34"/>
  <c r="L345" i="34"/>
  <c r="G345" i="34"/>
  <c r="L344" i="34"/>
  <c r="G344" i="34"/>
  <c r="AH344" i="34"/>
  <c r="AG344" i="34"/>
  <c r="AH337" i="34"/>
  <c r="AG337" i="34"/>
  <c r="AH336" i="34"/>
  <c r="AG336" i="34"/>
  <c r="AH335" i="34"/>
  <c r="AG335" i="34"/>
  <c r="AH334" i="34"/>
  <c r="AG334" i="34"/>
  <c r="AH333" i="34"/>
  <c r="AG333" i="34"/>
  <c r="AH332" i="34"/>
  <c r="AG332" i="34"/>
  <c r="AH330" i="34"/>
  <c r="AG330" i="34"/>
  <c r="AH329" i="34"/>
  <c r="AG329" i="34"/>
  <c r="AH328" i="34"/>
  <c r="AG328" i="34"/>
  <c r="AH327" i="34"/>
  <c r="AG327" i="34"/>
  <c r="AH326" i="34"/>
  <c r="AG326" i="34"/>
  <c r="AH325" i="34"/>
  <c r="AG325" i="34"/>
  <c r="AH324" i="34"/>
  <c r="AG324" i="34"/>
  <c r="AH323" i="34"/>
  <c r="AG323" i="34"/>
  <c r="AH322" i="34"/>
  <c r="AG322" i="34"/>
  <c r="AH321" i="34"/>
  <c r="AG321" i="34"/>
  <c r="AH320" i="34"/>
  <c r="AG320" i="34"/>
  <c r="AH318" i="34"/>
  <c r="AG318" i="34"/>
  <c r="AH317" i="34"/>
  <c r="AG317" i="34"/>
  <c r="AH316" i="34"/>
  <c r="AG316" i="34"/>
  <c r="AH315" i="34"/>
  <c r="AG315" i="34"/>
  <c r="AH314" i="34"/>
  <c r="AG314" i="34"/>
  <c r="AH313" i="34"/>
  <c r="AG313" i="34"/>
  <c r="AH312" i="34"/>
  <c r="AG312" i="34"/>
  <c r="AH311" i="34"/>
  <c r="AG311" i="34"/>
  <c r="AH310" i="34"/>
  <c r="AG310" i="34"/>
  <c r="AH309" i="34"/>
  <c r="AG309" i="34"/>
  <c r="AH307" i="34"/>
  <c r="AG307" i="34"/>
  <c r="AH306" i="34"/>
  <c r="AG306" i="34"/>
  <c r="AH305" i="34"/>
  <c r="AG305" i="34"/>
  <c r="AH304" i="34"/>
  <c r="AG304" i="34"/>
  <c r="AH303" i="34"/>
  <c r="AG303" i="34"/>
  <c r="AH302" i="34"/>
  <c r="AG302" i="34"/>
  <c r="AH301" i="34"/>
  <c r="AG301" i="34"/>
  <c r="AH300" i="34"/>
  <c r="AG300" i="34"/>
  <c r="AH299" i="34"/>
  <c r="AG299" i="34"/>
  <c r="AH298" i="34"/>
  <c r="AG298" i="34"/>
  <c r="AH297" i="34"/>
  <c r="AG297" i="34"/>
  <c r="AH295" i="34"/>
  <c r="AG295" i="34"/>
  <c r="AH294" i="34"/>
  <c r="AG294" i="34"/>
  <c r="AH293" i="34"/>
  <c r="AG293" i="34"/>
  <c r="AH292" i="34"/>
  <c r="AG292" i="34"/>
  <c r="AH291" i="34"/>
  <c r="AG291" i="34"/>
  <c r="AH290" i="34"/>
  <c r="AG290" i="34"/>
  <c r="AH289" i="34"/>
  <c r="AG289" i="34"/>
  <c r="AH288" i="34"/>
  <c r="AG288" i="34"/>
  <c r="AH286" i="34"/>
  <c r="AG286" i="34"/>
  <c r="AH285" i="34"/>
  <c r="AG285" i="34"/>
  <c r="AH284" i="34"/>
  <c r="AG284" i="34"/>
  <c r="AH283" i="34"/>
  <c r="AG283" i="34"/>
  <c r="AH282" i="34"/>
  <c r="AG282" i="34"/>
  <c r="AH281" i="34"/>
  <c r="AG281" i="34"/>
  <c r="AH280" i="34"/>
  <c r="AG280" i="34"/>
  <c r="AH279" i="34"/>
  <c r="AG279" i="34"/>
  <c r="AH278" i="34"/>
  <c r="AG278" i="34"/>
  <c r="AH277" i="34"/>
  <c r="AG277" i="34"/>
  <c r="AH275" i="34"/>
  <c r="AG275" i="34"/>
  <c r="AH274" i="34"/>
  <c r="AG274" i="34"/>
  <c r="AH273" i="34"/>
  <c r="AG273" i="34"/>
  <c r="AH272" i="34"/>
  <c r="AG272" i="34"/>
  <c r="AH271" i="34"/>
  <c r="AG271" i="34"/>
  <c r="AH270" i="34"/>
  <c r="AG270" i="34"/>
  <c r="AH269" i="34"/>
  <c r="AG269" i="34"/>
  <c r="AH268" i="34"/>
  <c r="AG268" i="34"/>
  <c r="AH266" i="34"/>
  <c r="AG266" i="34"/>
  <c r="AH265" i="34"/>
  <c r="AG265" i="34"/>
  <c r="AH264" i="34"/>
  <c r="AG264" i="34"/>
  <c r="AH263" i="34"/>
  <c r="AG263" i="34"/>
  <c r="AH262" i="34"/>
  <c r="AG262" i="34"/>
  <c r="AH261" i="34"/>
  <c r="AG261" i="34"/>
  <c r="AH260" i="34"/>
  <c r="AG260" i="34"/>
  <c r="AH259" i="34"/>
  <c r="AG259" i="34"/>
  <c r="AH258" i="34"/>
  <c r="AG258" i="34"/>
  <c r="AH257" i="34"/>
  <c r="AG257" i="34"/>
  <c r="AH255" i="34"/>
  <c r="AG255" i="34"/>
  <c r="AH254" i="34"/>
  <c r="AG254" i="34"/>
  <c r="AH253" i="34"/>
  <c r="AG253" i="34"/>
  <c r="AH252" i="34"/>
  <c r="AG252" i="34"/>
  <c r="AH251" i="34"/>
  <c r="AG251" i="34"/>
  <c r="AH250" i="34"/>
  <c r="AG250" i="34"/>
  <c r="AH248" i="34"/>
  <c r="AG248" i="34"/>
  <c r="AH247" i="34"/>
  <c r="AG247" i="34"/>
  <c r="AH246" i="34"/>
  <c r="AG246" i="34"/>
  <c r="AH245" i="34"/>
  <c r="AG245" i="34"/>
  <c r="AH244" i="34"/>
  <c r="AG244" i="34"/>
  <c r="AH243" i="34"/>
  <c r="AG243" i="34"/>
  <c r="AH242" i="34"/>
  <c r="AG242" i="34"/>
  <c r="AH240" i="34"/>
  <c r="AG240" i="34"/>
  <c r="AH239" i="34"/>
  <c r="AG239" i="34"/>
  <c r="AH238" i="34"/>
  <c r="AG238" i="34"/>
  <c r="AH237" i="34"/>
  <c r="AG237" i="34"/>
  <c r="AH236" i="34"/>
  <c r="AG236" i="34"/>
  <c r="AH235" i="34"/>
  <c r="AG235" i="34"/>
  <c r="AH233" i="34"/>
  <c r="AG233" i="34"/>
  <c r="AH232" i="34"/>
  <c r="AG232" i="34"/>
  <c r="AH231" i="34"/>
  <c r="AG231" i="34"/>
  <c r="AH230" i="34"/>
  <c r="AG230" i="34"/>
  <c r="AH229" i="34"/>
  <c r="AG229" i="34"/>
  <c r="AH228" i="34"/>
  <c r="AG228" i="34"/>
  <c r="AH226" i="34"/>
  <c r="AG226" i="34"/>
  <c r="AH225" i="34"/>
  <c r="AG225" i="34"/>
  <c r="AH224" i="34"/>
  <c r="AG224" i="34"/>
  <c r="AH223" i="34"/>
  <c r="AG223" i="34"/>
  <c r="AH222" i="34"/>
  <c r="AG222" i="34"/>
  <c r="AH221" i="34"/>
  <c r="AG221" i="34"/>
  <c r="AH220" i="34"/>
  <c r="AG220" i="34"/>
  <c r="AH219" i="34"/>
  <c r="AG219" i="34"/>
  <c r="AH217" i="34"/>
  <c r="AG217" i="34"/>
  <c r="AH216" i="34"/>
  <c r="AG216" i="34"/>
  <c r="AH215" i="34"/>
  <c r="AG215" i="34"/>
  <c r="AH214" i="34"/>
  <c r="AG214" i="34"/>
  <c r="AH213" i="34"/>
  <c r="AG213" i="34"/>
  <c r="AH212" i="34"/>
  <c r="AG212" i="34"/>
  <c r="AH211" i="34"/>
  <c r="AG211" i="34"/>
  <c r="AH210" i="34"/>
  <c r="AG210" i="34"/>
  <c r="AH209" i="34"/>
  <c r="AG209" i="34"/>
  <c r="AH208" i="34"/>
  <c r="AG208" i="34"/>
  <c r="AH207" i="34"/>
  <c r="AG207" i="34"/>
  <c r="AH206" i="34"/>
  <c r="AG206" i="34"/>
  <c r="AH205" i="34"/>
  <c r="AG205" i="34"/>
  <c r="AH203" i="34"/>
  <c r="AG203" i="34"/>
  <c r="AH202" i="34"/>
  <c r="AG202" i="34"/>
  <c r="AH201" i="34"/>
  <c r="AG201" i="34"/>
  <c r="AH200" i="34"/>
  <c r="AG200" i="34"/>
  <c r="AH199" i="34"/>
  <c r="AG199" i="34"/>
  <c r="AH198" i="34"/>
  <c r="AG198" i="34"/>
  <c r="AH197" i="34"/>
  <c r="AG197" i="34"/>
  <c r="AH196" i="34"/>
  <c r="AG196" i="34"/>
  <c r="AH195" i="34"/>
  <c r="AG195" i="34"/>
  <c r="AH194" i="34"/>
  <c r="AG194" i="34"/>
  <c r="AH193" i="34"/>
  <c r="AG193" i="34"/>
  <c r="AH192" i="34"/>
  <c r="AG192" i="34"/>
  <c r="AH191" i="34"/>
  <c r="AG191" i="34"/>
  <c r="AH190" i="34"/>
  <c r="AG190" i="34"/>
  <c r="AH189" i="34"/>
  <c r="AG189" i="34"/>
  <c r="AH188" i="34"/>
  <c r="AG188" i="34"/>
  <c r="AH187" i="34"/>
  <c r="AG187" i="34"/>
  <c r="AH186" i="34"/>
  <c r="AG186" i="34"/>
  <c r="AH185" i="34"/>
  <c r="AG185" i="34"/>
  <c r="AH184" i="34"/>
  <c r="AG184" i="34"/>
  <c r="AH183" i="34"/>
  <c r="AG183" i="34"/>
  <c r="AH182" i="34"/>
  <c r="AG182" i="34"/>
  <c r="AH181" i="34"/>
  <c r="AG181" i="34"/>
  <c r="AH180" i="34"/>
  <c r="AG180" i="34"/>
  <c r="AH179" i="34"/>
  <c r="AG179" i="34"/>
  <c r="AH178" i="34"/>
  <c r="AG178" i="34"/>
  <c r="AH177" i="34"/>
  <c r="AG177" i="34"/>
  <c r="AH176" i="34"/>
  <c r="AG176" i="34"/>
  <c r="AH175" i="34"/>
  <c r="AG175" i="34"/>
  <c r="AH174" i="34"/>
  <c r="AG174" i="34"/>
  <c r="AH173" i="34"/>
  <c r="AG173" i="34"/>
  <c r="AH172" i="34"/>
  <c r="AG172" i="34"/>
  <c r="AH171" i="34"/>
  <c r="AG171" i="34"/>
  <c r="AH170" i="34"/>
  <c r="AG170" i="34"/>
  <c r="AH169" i="34"/>
  <c r="AG169" i="34"/>
  <c r="AH168" i="34"/>
  <c r="AG168" i="34"/>
  <c r="AH167" i="34"/>
  <c r="AG167" i="34"/>
  <c r="AH166" i="34"/>
  <c r="AG166" i="34"/>
  <c r="AH165" i="34"/>
  <c r="AG165" i="34"/>
  <c r="AH164" i="34"/>
  <c r="AG164" i="34"/>
  <c r="AH163" i="34"/>
  <c r="AG163" i="34"/>
  <c r="AH162" i="34"/>
  <c r="AG162" i="34"/>
  <c r="AH161" i="34"/>
  <c r="AG161" i="34"/>
  <c r="AH160" i="34"/>
  <c r="AG160" i="34"/>
  <c r="AH159" i="34"/>
  <c r="AG159" i="34"/>
  <c r="AH158" i="34"/>
  <c r="AG158" i="34"/>
  <c r="AH157" i="34"/>
  <c r="AG157" i="34"/>
  <c r="AH156" i="34"/>
  <c r="AG156" i="34"/>
  <c r="AH155" i="34"/>
  <c r="AG155" i="34"/>
  <c r="AH154" i="34"/>
  <c r="AG154" i="34"/>
  <c r="AH153" i="34"/>
  <c r="AG153" i="34"/>
  <c r="AH152" i="34"/>
  <c r="AG152" i="34"/>
  <c r="AH151" i="34"/>
  <c r="AG151" i="34"/>
  <c r="AH150" i="34"/>
  <c r="AG150" i="34"/>
  <c r="AH149" i="34"/>
  <c r="AG149" i="34"/>
  <c r="AH148" i="34"/>
  <c r="AG148" i="34"/>
  <c r="AH147" i="34"/>
  <c r="AG147" i="34"/>
  <c r="AH146" i="34"/>
  <c r="AG146" i="34"/>
  <c r="AH145" i="34"/>
  <c r="AG145" i="34"/>
  <c r="AH144" i="34"/>
  <c r="AG144" i="34"/>
  <c r="AH143" i="34"/>
  <c r="AG143" i="34"/>
  <c r="AH142" i="34"/>
  <c r="AG142" i="34"/>
  <c r="AH141" i="34"/>
  <c r="AG141" i="34"/>
  <c r="AH140" i="34"/>
  <c r="AG140" i="34"/>
  <c r="AH139" i="34"/>
  <c r="AG139" i="34"/>
  <c r="AH138" i="34"/>
  <c r="AG138" i="34"/>
  <c r="AH137" i="34"/>
  <c r="AG137" i="34"/>
  <c r="AH136" i="34"/>
  <c r="AG136" i="34"/>
  <c r="AH135" i="34"/>
  <c r="AG135" i="34"/>
  <c r="AH134" i="34"/>
  <c r="AG134" i="34"/>
  <c r="AH133" i="34"/>
  <c r="AG133" i="34"/>
  <c r="AH132" i="34"/>
  <c r="AG132" i="34"/>
  <c r="AH131" i="34"/>
  <c r="AG131" i="34"/>
  <c r="AH130" i="34"/>
  <c r="AG130" i="34"/>
  <c r="AH129" i="34"/>
  <c r="AG129" i="34"/>
  <c r="AH128" i="34"/>
  <c r="AG128" i="34"/>
  <c r="AH127" i="34"/>
  <c r="AG127" i="34"/>
  <c r="AH126" i="34"/>
  <c r="AG126" i="34"/>
  <c r="AH125" i="34"/>
  <c r="AG125" i="34"/>
  <c r="AH124" i="34"/>
  <c r="AG124" i="34"/>
  <c r="AH123" i="34"/>
  <c r="AG123" i="34"/>
  <c r="AH122" i="34"/>
  <c r="AG122" i="34"/>
  <c r="AH121" i="34"/>
  <c r="AG121" i="34"/>
  <c r="AH119" i="34"/>
  <c r="AG119" i="34"/>
  <c r="AH118" i="34"/>
  <c r="AG118" i="34"/>
  <c r="AH117" i="34"/>
  <c r="AG117" i="34"/>
  <c r="AH116" i="34"/>
  <c r="AG116" i="34"/>
  <c r="AH115" i="34"/>
  <c r="AG115" i="34"/>
  <c r="AH114" i="34"/>
  <c r="AG114" i="34"/>
  <c r="AH113" i="34"/>
  <c r="AG113" i="34"/>
  <c r="AH112" i="34"/>
  <c r="AG112" i="34"/>
  <c r="AH111" i="34"/>
  <c r="AG111" i="34"/>
  <c r="AH110" i="34"/>
  <c r="AG110" i="34"/>
  <c r="AH109" i="34"/>
  <c r="AG109" i="34"/>
  <c r="AH108" i="34"/>
  <c r="AG108" i="34"/>
  <c r="AH107" i="34"/>
  <c r="AG107" i="34"/>
  <c r="AH106" i="34"/>
  <c r="AG106" i="34"/>
  <c r="AH105" i="34"/>
  <c r="AG105" i="34"/>
  <c r="AH104" i="34"/>
  <c r="AG104" i="34"/>
  <c r="AH103" i="34"/>
  <c r="AG103" i="34"/>
  <c r="AH102" i="34"/>
  <c r="AG102" i="34"/>
  <c r="AH101" i="34"/>
  <c r="AG101" i="34"/>
  <c r="AH100" i="34"/>
  <c r="AG100" i="34"/>
  <c r="AH99" i="34"/>
  <c r="AG99" i="34"/>
  <c r="AH98" i="34"/>
  <c r="AG98" i="34"/>
  <c r="AH97" i="34"/>
  <c r="AG97" i="34"/>
  <c r="AH96" i="34"/>
  <c r="AG96" i="34"/>
  <c r="AH95" i="34"/>
  <c r="AG95" i="34"/>
  <c r="AH94" i="34"/>
  <c r="AG94" i="34"/>
  <c r="AH93" i="34"/>
  <c r="AG93" i="34"/>
  <c r="AH92" i="34"/>
  <c r="AG92" i="34"/>
  <c r="AH91" i="34"/>
  <c r="AG91" i="34"/>
  <c r="AH90" i="34"/>
  <c r="AG90" i="34"/>
  <c r="AH89" i="34"/>
  <c r="AG89" i="34"/>
  <c r="AH88" i="34"/>
  <c r="AG88" i="34"/>
  <c r="AH87" i="34"/>
  <c r="AG87" i="34"/>
  <c r="AH86" i="34"/>
  <c r="AG86" i="34"/>
  <c r="AH85" i="34"/>
  <c r="AG85" i="34"/>
  <c r="AH84" i="34"/>
  <c r="AG84" i="34"/>
  <c r="AH83" i="34"/>
  <c r="AG83" i="34"/>
  <c r="AH82" i="34"/>
  <c r="AG82" i="34"/>
  <c r="AH81" i="34"/>
  <c r="AG81" i="34"/>
  <c r="AH80" i="34"/>
  <c r="AG80" i="34"/>
  <c r="AH79" i="34"/>
  <c r="AG79" i="34"/>
  <c r="AH78" i="34"/>
  <c r="AG78" i="34"/>
  <c r="AH77" i="34"/>
  <c r="AG77" i="34"/>
  <c r="AH76" i="34"/>
  <c r="AG76" i="34"/>
  <c r="AH75" i="34"/>
  <c r="AG75" i="34"/>
  <c r="AH74" i="34"/>
  <c r="AG74" i="34"/>
  <c r="AH73" i="34"/>
  <c r="AG73" i="34"/>
  <c r="AH72" i="34"/>
  <c r="AG72" i="34"/>
  <c r="AH71" i="34"/>
  <c r="AG71" i="34"/>
  <c r="AH70" i="34"/>
  <c r="AG70" i="34"/>
  <c r="AH69" i="34"/>
  <c r="AG69" i="34"/>
  <c r="AH67" i="34"/>
  <c r="AG67" i="34"/>
  <c r="AH66" i="34"/>
  <c r="AG66" i="34"/>
  <c r="AH65" i="34"/>
  <c r="AG65" i="34"/>
  <c r="AH64" i="34"/>
  <c r="AG64" i="34"/>
  <c r="AH63" i="34"/>
  <c r="AG63" i="34"/>
  <c r="AH62" i="34"/>
  <c r="AG62" i="34"/>
  <c r="AH61" i="34"/>
  <c r="AG61" i="34"/>
  <c r="AH60" i="34"/>
  <c r="AG60" i="34"/>
  <c r="AH59" i="34"/>
  <c r="AG59" i="34"/>
  <c r="AH58" i="34"/>
  <c r="AG58" i="34"/>
  <c r="AH57" i="34"/>
  <c r="AG57" i="34"/>
  <c r="AH56" i="34"/>
  <c r="AG56" i="34"/>
  <c r="AH55" i="34"/>
  <c r="AG55" i="34"/>
  <c r="AH54" i="34"/>
  <c r="AG54" i="34"/>
  <c r="AH53" i="34"/>
  <c r="AG53" i="34"/>
  <c r="AH52" i="34"/>
  <c r="AG52" i="34"/>
  <c r="AH51" i="34"/>
  <c r="AG51" i="34"/>
  <c r="AH50" i="34"/>
  <c r="AG50" i="34"/>
  <c r="AH49" i="34"/>
  <c r="AG49" i="34"/>
  <c r="AH48" i="34"/>
  <c r="AG48" i="34"/>
  <c r="AH46" i="34"/>
  <c r="AG46" i="34"/>
  <c r="AH45" i="34"/>
  <c r="AG45" i="34"/>
  <c r="AH44" i="34"/>
  <c r="AG44" i="34"/>
  <c r="AH43" i="34"/>
  <c r="AG43" i="34"/>
  <c r="AH42" i="34"/>
  <c r="AG42" i="34"/>
  <c r="AH41" i="34"/>
  <c r="AG41" i="34"/>
  <c r="AH40" i="34"/>
  <c r="AG40" i="34"/>
  <c r="AH39" i="34"/>
  <c r="AG39" i="34"/>
  <c r="AH38" i="34"/>
  <c r="AG38" i="34"/>
  <c r="AH37" i="34"/>
  <c r="AG37" i="34"/>
  <c r="AH36" i="34"/>
  <c r="AG36" i="34"/>
  <c r="AH35" i="34"/>
  <c r="AG35" i="34"/>
  <c r="AH34" i="34"/>
  <c r="AG34" i="34"/>
  <c r="AH33" i="34"/>
  <c r="AG33" i="34"/>
  <c r="AH32" i="34"/>
  <c r="AG32" i="34"/>
  <c r="AH31" i="34"/>
  <c r="AG31" i="34"/>
  <c r="AH30" i="34"/>
  <c r="AG30" i="34"/>
  <c r="AH29" i="34"/>
  <c r="AG29" i="34"/>
  <c r="AH28" i="34"/>
  <c r="AG28" i="34"/>
  <c r="AH21" i="34"/>
  <c r="AG21" i="34"/>
  <c r="M337" i="34"/>
  <c r="L337" i="34"/>
  <c r="U337" i="34" s="1"/>
  <c r="K337" i="34"/>
  <c r="M336" i="34"/>
  <c r="L336" i="34"/>
  <c r="U336" i="34" s="1"/>
  <c r="K336" i="34"/>
  <c r="M335" i="34"/>
  <c r="L335" i="34"/>
  <c r="U335" i="34" s="1"/>
  <c r="K335" i="34"/>
  <c r="M334" i="34"/>
  <c r="L334" i="34"/>
  <c r="U334" i="34" s="1"/>
  <c r="K334" i="34"/>
  <c r="M333" i="34"/>
  <c r="L333" i="34"/>
  <c r="U333" i="34" s="1"/>
  <c r="K333" i="34"/>
  <c r="M326" i="34"/>
  <c r="L326" i="34"/>
  <c r="U326" i="34" s="1"/>
  <c r="K326" i="34"/>
  <c r="M325" i="34"/>
  <c r="L325" i="34"/>
  <c r="U325" i="34" s="1"/>
  <c r="K325" i="34"/>
  <c r="M324" i="34"/>
  <c r="L324" i="34"/>
  <c r="U324" i="34" s="1"/>
  <c r="K324" i="34"/>
  <c r="M323" i="34"/>
  <c r="L323" i="34"/>
  <c r="U323" i="34" s="1"/>
  <c r="K323" i="34"/>
  <c r="M322" i="34"/>
  <c r="L322" i="34"/>
  <c r="U322" i="34" s="1"/>
  <c r="K322" i="34"/>
  <c r="M321" i="34"/>
  <c r="L321" i="34"/>
  <c r="U321" i="34" s="1"/>
  <c r="K321" i="34"/>
  <c r="M314" i="34"/>
  <c r="L314" i="34"/>
  <c r="U314" i="34" s="1"/>
  <c r="K314" i="34"/>
  <c r="M313" i="34"/>
  <c r="L313" i="34"/>
  <c r="U313" i="34" s="1"/>
  <c r="K313" i="34"/>
  <c r="M312" i="34"/>
  <c r="L312" i="34"/>
  <c r="U312" i="34" s="1"/>
  <c r="K312" i="34"/>
  <c r="M311" i="34"/>
  <c r="L311" i="34"/>
  <c r="U311" i="34" s="1"/>
  <c r="K311" i="34"/>
  <c r="M310" i="34"/>
  <c r="L310" i="34"/>
  <c r="U310" i="34" s="1"/>
  <c r="K310" i="34"/>
  <c r="M303" i="34"/>
  <c r="L303" i="34"/>
  <c r="U303" i="34" s="1"/>
  <c r="K303" i="34"/>
  <c r="M302" i="34"/>
  <c r="L302" i="34"/>
  <c r="U302" i="34" s="1"/>
  <c r="K302" i="34"/>
  <c r="M301" i="34"/>
  <c r="L301" i="34"/>
  <c r="U301" i="34" s="1"/>
  <c r="K301" i="34"/>
  <c r="M300" i="34"/>
  <c r="L300" i="34"/>
  <c r="U300" i="34" s="1"/>
  <c r="K300" i="34"/>
  <c r="M299" i="34"/>
  <c r="L299" i="34"/>
  <c r="U299" i="34" s="1"/>
  <c r="K299" i="34"/>
  <c r="M298" i="34"/>
  <c r="L298" i="34"/>
  <c r="U298" i="34" s="1"/>
  <c r="K298" i="34"/>
  <c r="M291" i="34"/>
  <c r="L291" i="34"/>
  <c r="U291" i="34" s="1"/>
  <c r="K291" i="34"/>
  <c r="R290" i="34"/>
  <c r="M290" i="34"/>
  <c r="L290" i="34"/>
  <c r="U290" i="34" s="1"/>
  <c r="K290" i="34"/>
  <c r="O290" i="34" s="1"/>
  <c r="AA290" i="34" s="1"/>
  <c r="M289" i="34"/>
  <c r="L289" i="34"/>
  <c r="U289" i="34" s="1"/>
  <c r="K289" i="34"/>
  <c r="M282" i="34"/>
  <c r="L282" i="34"/>
  <c r="U282" i="34" s="1"/>
  <c r="K282" i="34"/>
  <c r="M281" i="34"/>
  <c r="L281" i="34"/>
  <c r="U281" i="34" s="1"/>
  <c r="K281" i="34"/>
  <c r="M280" i="34"/>
  <c r="L280" i="34"/>
  <c r="U280" i="34" s="1"/>
  <c r="K280" i="34"/>
  <c r="M279" i="34"/>
  <c r="L279" i="34"/>
  <c r="U279" i="34" s="1"/>
  <c r="K279" i="34"/>
  <c r="M278" i="34"/>
  <c r="L278" i="34"/>
  <c r="U278" i="34" s="1"/>
  <c r="K278" i="34"/>
  <c r="M271" i="34"/>
  <c r="L271" i="34"/>
  <c r="U271" i="34" s="1"/>
  <c r="K271" i="34"/>
  <c r="M270" i="34"/>
  <c r="L270" i="34"/>
  <c r="U270" i="34" s="1"/>
  <c r="K270" i="34"/>
  <c r="M269" i="34"/>
  <c r="L269" i="34"/>
  <c r="U269" i="34" s="1"/>
  <c r="K269" i="34"/>
  <c r="M262" i="34"/>
  <c r="L262" i="34"/>
  <c r="U262" i="34" s="1"/>
  <c r="K262" i="34"/>
  <c r="M261" i="34"/>
  <c r="L261" i="34"/>
  <c r="U261" i="34" s="1"/>
  <c r="K261" i="34"/>
  <c r="M260" i="34"/>
  <c r="L260" i="34"/>
  <c r="U260" i="34" s="1"/>
  <c r="K260" i="34"/>
  <c r="M259" i="34"/>
  <c r="L259" i="34"/>
  <c r="U259" i="34" s="1"/>
  <c r="K259" i="34"/>
  <c r="M258" i="34"/>
  <c r="L258" i="34"/>
  <c r="U258" i="34" s="1"/>
  <c r="K258" i="34"/>
  <c r="M251" i="34"/>
  <c r="L251" i="34"/>
  <c r="U251" i="34" s="1"/>
  <c r="K251" i="34"/>
  <c r="M244" i="34"/>
  <c r="L244" i="34"/>
  <c r="U244" i="34" s="1"/>
  <c r="K244" i="34"/>
  <c r="M243" i="34"/>
  <c r="L243" i="34"/>
  <c r="U243" i="34" s="1"/>
  <c r="K243" i="34"/>
  <c r="M236" i="34"/>
  <c r="L236" i="34"/>
  <c r="U236" i="34" s="1"/>
  <c r="K236" i="34"/>
  <c r="M229" i="34"/>
  <c r="L229" i="34"/>
  <c r="U229" i="34" s="1"/>
  <c r="K229" i="34"/>
  <c r="M222" i="34"/>
  <c r="L222" i="34"/>
  <c r="U222" i="34" s="1"/>
  <c r="K222" i="34"/>
  <c r="M221" i="34"/>
  <c r="L221" i="34"/>
  <c r="U221" i="34" s="1"/>
  <c r="K221" i="34"/>
  <c r="M220" i="34"/>
  <c r="L220" i="34"/>
  <c r="U220" i="34" s="1"/>
  <c r="K220" i="34"/>
  <c r="M213" i="34"/>
  <c r="L213" i="34"/>
  <c r="U213" i="34" s="1"/>
  <c r="K213" i="34"/>
  <c r="M212" i="34"/>
  <c r="L212" i="34"/>
  <c r="U212" i="34" s="1"/>
  <c r="K212" i="34"/>
  <c r="M211" i="34"/>
  <c r="L211" i="34"/>
  <c r="U211" i="34" s="1"/>
  <c r="K211" i="34"/>
  <c r="M210" i="34"/>
  <c r="L210" i="34"/>
  <c r="U210" i="34" s="1"/>
  <c r="K210" i="34"/>
  <c r="M209" i="34"/>
  <c r="L209" i="34"/>
  <c r="U209" i="34" s="1"/>
  <c r="K209" i="34"/>
  <c r="M208" i="34"/>
  <c r="L208" i="34"/>
  <c r="U208" i="34" s="1"/>
  <c r="K208" i="34"/>
  <c r="M207" i="34"/>
  <c r="L207" i="34"/>
  <c r="U207" i="34" s="1"/>
  <c r="K207" i="34"/>
  <c r="M199" i="34"/>
  <c r="L199" i="34"/>
  <c r="U199" i="34" s="1"/>
  <c r="K199" i="34"/>
  <c r="M198" i="34"/>
  <c r="L198" i="34"/>
  <c r="U198" i="34" s="1"/>
  <c r="K198" i="34"/>
  <c r="M197" i="34"/>
  <c r="L197" i="34"/>
  <c r="U197" i="34" s="1"/>
  <c r="K197" i="34"/>
  <c r="M196" i="34"/>
  <c r="L196" i="34"/>
  <c r="U196" i="34" s="1"/>
  <c r="K196" i="34"/>
  <c r="M195" i="34"/>
  <c r="L195" i="34"/>
  <c r="U195" i="34" s="1"/>
  <c r="K195" i="34"/>
  <c r="M194" i="34"/>
  <c r="L194" i="34"/>
  <c r="U194" i="34" s="1"/>
  <c r="K194" i="34"/>
  <c r="M193" i="34"/>
  <c r="L193" i="34"/>
  <c r="U193" i="34" s="1"/>
  <c r="K193" i="34"/>
  <c r="M192" i="34"/>
  <c r="L192" i="34"/>
  <c r="U192" i="34" s="1"/>
  <c r="K192" i="34"/>
  <c r="M191" i="34"/>
  <c r="L191" i="34"/>
  <c r="U191" i="34" s="1"/>
  <c r="K191" i="34"/>
  <c r="M190" i="34"/>
  <c r="L190" i="34"/>
  <c r="U190" i="34" s="1"/>
  <c r="K190" i="34"/>
  <c r="M189" i="34"/>
  <c r="L189" i="34"/>
  <c r="U189" i="34" s="1"/>
  <c r="K189" i="34"/>
  <c r="M188" i="34"/>
  <c r="L188" i="34"/>
  <c r="U188" i="34" s="1"/>
  <c r="K188" i="34"/>
  <c r="M187" i="34"/>
  <c r="L187" i="34"/>
  <c r="U187" i="34" s="1"/>
  <c r="K187" i="34"/>
  <c r="M186" i="34"/>
  <c r="L186" i="34"/>
  <c r="U186" i="34" s="1"/>
  <c r="K186" i="34"/>
  <c r="M185" i="34"/>
  <c r="L185" i="34"/>
  <c r="U185" i="34" s="1"/>
  <c r="K185" i="34"/>
  <c r="M184" i="34"/>
  <c r="L184" i="34"/>
  <c r="U184" i="34" s="1"/>
  <c r="K184" i="34"/>
  <c r="M183" i="34"/>
  <c r="L183" i="34"/>
  <c r="U183" i="34" s="1"/>
  <c r="K183" i="34"/>
  <c r="M182" i="34"/>
  <c r="L182" i="34"/>
  <c r="U182" i="34" s="1"/>
  <c r="K182" i="34"/>
  <c r="M181" i="34"/>
  <c r="L181" i="34"/>
  <c r="U181" i="34" s="1"/>
  <c r="K181" i="34"/>
  <c r="M180" i="34"/>
  <c r="L180" i="34"/>
  <c r="U180" i="34" s="1"/>
  <c r="K180" i="34"/>
  <c r="M179" i="34"/>
  <c r="L179" i="34"/>
  <c r="U179" i="34" s="1"/>
  <c r="K179" i="34"/>
  <c r="M178" i="34"/>
  <c r="L178" i="34"/>
  <c r="U178" i="34" s="1"/>
  <c r="K178" i="34"/>
  <c r="M177" i="34"/>
  <c r="L177" i="34"/>
  <c r="U177" i="34" s="1"/>
  <c r="K177" i="34"/>
  <c r="M176" i="34"/>
  <c r="L176" i="34"/>
  <c r="U176" i="34" s="1"/>
  <c r="K176" i="34"/>
  <c r="M175" i="34"/>
  <c r="L175" i="34"/>
  <c r="U175" i="34" s="1"/>
  <c r="K175" i="34"/>
  <c r="M174" i="34"/>
  <c r="L174" i="34"/>
  <c r="U174" i="34" s="1"/>
  <c r="K174" i="34"/>
  <c r="M173" i="34"/>
  <c r="L173" i="34"/>
  <c r="U173" i="34" s="1"/>
  <c r="K173" i="34"/>
  <c r="M172" i="34"/>
  <c r="L172" i="34"/>
  <c r="U172" i="34" s="1"/>
  <c r="K172" i="34"/>
  <c r="M171" i="34"/>
  <c r="L171" i="34"/>
  <c r="U171" i="34" s="1"/>
  <c r="K171" i="34"/>
  <c r="M170" i="34"/>
  <c r="L170" i="34"/>
  <c r="U170" i="34" s="1"/>
  <c r="K170" i="34"/>
  <c r="M169" i="34"/>
  <c r="L169" i="34"/>
  <c r="U169" i="34" s="1"/>
  <c r="K169" i="34"/>
  <c r="M168" i="34"/>
  <c r="L168" i="34"/>
  <c r="U168" i="34" s="1"/>
  <c r="K168" i="34"/>
  <c r="M167" i="34"/>
  <c r="L167" i="34"/>
  <c r="U167" i="34" s="1"/>
  <c r="K167" i="34"/>
  <c r="M166" i="34"/>
  <c r="L166" i="34"/>
  <c r="U166" i="34" s="1"/>
  <c r="K166" i="34"/>
  <c r="O165" i="34"/>
  <c r="AA165" i="34" s="1"/>
  <c r="M165" i="34"/>
  <c r="L165" i="34"/>
  <c r="U165" i="34" s="1"/>
  <c r="K165" i="34"/>
  <c r="R165" i="34" s="1"/>
  <c r="X165" i="34" s="1"/>
  <c r="AB165" i="34" s="1"/>
  <c r="M164" i="34"/>
  <c r="L164" i="34"/>
  <c r="U164" i="34" s="1"/>
  <c r="K164" i="34"/>
  <c r="M163" i="34"/>
  <c r="L163" i="34"/>
  <c r="U163" i="34" s="1"/>
  <c r="K163" i="34"/>
  <c r="M162" i="34"/>
  <c r="L162" i="34"/>
  <c r="U162" i="34" s="1"/>
  <c r="K162" i="34"/>
  <c r="M161" i="34"/>
  <c r="L161" i="34"/>
  <c r="U161" i="34" s="1"/>
  <c r="K161" i="34"/>
  <c r="M160" i="34"/>
  <c r="L160" i="34"/>
  <c r="U160" i="34" s="1"/>
  <c r="K160" i="34"/>
  <c r="M159" i="34"/>
  <c r="L159" i="34"/>
  <c r="U159" i="34" s="1"/>
  <c r="K159" i="34"/>
  <c r="M158" i="34"/>
  <c r="L158" i="34"/>
  <c r="U158" i="34" s="1"/>
  <c r="K158" i="34"/>
  <c r="M157" i="34"/>
  <c r="L157" i="34"/>
  <c r="U157" i="34" s="1"/>
  <c r="K157" i="34"/>
  <c r="M156" i="34"/>
  <c r="L156" i="34"/>
  <c r="U156" i="34" s="1"/>
  <c r="K156" i="34"/>
  <c r="M155" i="34"/>
  <c r="L155" i="34"/>
  <c r="U155" i="34" s="1"/>
  <c r="K155" i="34"/>
  <c r="M154" i="34"/>
  <c r="L154" i="34"/>
  <c r="U154" i="34" s="1"/>
  <c r="K154" i="34"/>
  <c r="M153" i="34"/>
  <c r="L153" i="34"/>
  <c r="U153" i="34" s="1"/>
  <c r="K153" i="34"/>
  <c r="M152" i="34"/>
  <c r="L152" i="34"/>
  <c r="U152" i="34" s="1"/>
  <c r="K152" i="34"/>
  <c r="M151" i="34"/>
  <c r="L151" i="34"/>
  <c r="U151" i="34" s="1"/>
  <c r="K151" i="34"/>
  <c r="M150" i="34"/>
  <c r="L150" i="34"/>
  <c r="U150" i="34" s="1"/>
  <c r="K150" i="34"/>
  <c r="M149" i="34"/>
  <c r="L149" i="34"/>
  <c r="U149" i="34" s="1"/>
  <c r="K149" i="34"/>
  <c r="M148" i="34"/>
  <c r="L148" i="34"/>
  <c r="U148" i="34" s="1"/>
  <c r="K148" i="34"/>
  <c r="M147" i="34"/>
  <c r="L147" i="34"/>
  <c r="U147" i="34" s="1"/>
  <c r="K147" i="34"/>
  <c r="M146" i="34"/>
  <c r="L146" i="34"/>
  <c r="U146" i="34" s="1"/>
  <c r="K146" i="34"/>
  <c r="M145" i="34"/>
  <c r="L145" i="34"/>
  <c r="U145" i="34" s="1"/>
  <c r="K145" i="34"/>
  <c r="M144" i="34"/>
  <c r="L144" i="34"/>
  <c r="U144" i="34" s="1"/>
  <c r="K144" i="34"/>
  <c r="M143" i="34"/>
  <c r="L143" i="34"/>
  <c r="U143" i="34" s="1"/>
  <c r="K143" i="34"/>
  <c r="M142" i="34"/>
  <c r="L142" i="34"/>
  <c r="U142" i="34" s="1"/>
  <c r="K142" i="34"/>
  <c r="M141" i="34"/>
  <c r="L141" i="34"/>
  <c r="U141" i="34" s="1"/>
  <c r="K141" i="34"/>
  <c r="M140" i="34"/>
  <c r="L140" i="34"/>
  <c r="U140" i="34" s="1"/>
  <c r="K140" i="34"/>
  <c r="M139" i="34"/>
  <c r="L139" i="34"/>
  <c r="U139" i="34" s="1"/>
  <c r="K139" i="34"/>
  <c r="M138" i="34"/>
  <c r="L138" i="34"/>
  <c r="U138" i="34" s="1"/>
  <c r="K138" i="34"/>
  <c r="M137" i="34"/>
  <c r="L137" i="34"/>
  <c r="U137" i="34" s="1"/>
  <c r="K137" i="34"/>
  <c r="M136" i="34"/>
  <c r="L136" i="34"/>
  <c r="U136" i="34" s="1"/>
  <c r="K136" i="34"/>
  <c r="M135" i="34"/>
  <c r="L135" i="34"/>
  <c r="U135" i="34" s="1"/>
  <c r="K135" i="34"/>
  <c r="M134" i="34"/>
  <c r="L134" i="34"/>
  <c r="U134" i="34" s="1"/>
  <c r="K134" i="34"/>
  <c r="M133" i="34"/>
  <c r="L133" i="34"/>
  <c r="U133" i="34" s="1"/>
  <c r="K133" i="34"/>
  <c r="M132" i="34"/>
  <c r="L132" i="34"/>
  <c r="U132" i="34" s="1"/>
  <c r="K132" i="34"/>
  <c r="M131" i="34"/>
  <c r="L131" i="34"/>
  <c r="U131" i="34" s="1"/>
  <c r="K131" i="34"/>
  <c r="M130" i="34"/>
  <c r="L130" i="34"/>
  <c r="U130" i="34" s="1"/>
  <c r="K130" i="34"/>
  <c r="M129" i="34"/>
  <c r="L129" i="34"/>
  <c r="U129" i="34" s="1"/>
  <c r="K129" i="34"/>
  <c r="M128" i="34"/>
  <c r="L128" i="34"/>
  <c r="U128" i="34" s="1"/>
  <c r="K128" i="34"/>
  <c r="M127" i="34"/>
  <c r="L127" i="34"/>
  <c r="U127" i="34" s="1"/>
  <c r="K127" i="34"/>
  <c r="M126" i="34"/>
  <c r="L126" i="34"/>
  <c r="U126" i="34" s="1"/>
  <c r="K126" i="34"/>
  <c r="M125" i="34"/>
  <c r="L125" i="34"/>
  <c r="U125" i="34" s="1"/>
  <c r="K125" i="34"/>
  <c r="M124" i="34"/>
  <c r="L124" i="34"/>
  <c r="U124" i="34" s="1"/>
  <c r="K124" i="34"/>
  <c r="M123" i="34"/>
  <c r="L123" i="34"/>
  <c r="U123" i="34" s="1"/>
  <c r="K123" i="34"/>
  <c r="M122" i="34"/>
  <c r="L122" i="34"/>
  <c r="U122" i="34" s="1"/>
  <c r="K122" i="34"/>
  <c r="M115" i="34"/>
  <c r="L115" i="34"/>
  <c r="U115" i="34" s="1"/>
  <c r="K115" i="34"/>
  <c r="M114" i="34"/>
  <c r="L114" i="34"/>
  <c r="U114" i="34" s="1"/>
  <c r="K114" i="34"/>
  <c r="M113" i="34"/>
  <c r="L113" i="34"/>
  <c r="U113" i="34" s="1"/>
  <c r="K113" i="34"/>
  <c r="M112" i="34"/>
  <c r="L112" i="34"/>
  <c r="U112" i="34" s="1"/>
  <c r="K112" i="34"/>
  <c r="M111" i="34"/>
  <c r="L111" i="34"/>
  <c r="U111" i="34" s="1"/>
  <c r="K111" i="34"/>
  <c r="M110" i="34"/>
  <c r="L110" i="34"/>
  <c r="U110" i="34" s="1"/>
  <c r="K110" i="34"/>
  <c r="M109" i="34"/>
  <c r="L109" i="34"/>
  <c r="U109" i="34" s="1"/>
  <c r="K109" i="34"/>
  <c r="M108" i="34"/>
  <c r="L108" i="34"/>
  <c r="U108" i="34" s="1"/>
  <c r="K108" i="34"/>
  <c r="M107" i="34"/>
  <c r="L107" i="34"/>
  <c r="U107" i="34" s="1"/>
  <c r="K107" i="34"/>
  <c r="M106" i="34"/>
  <c r="L106" i="34"/>
  <c r="U106" i="34" s="1"/>
  <c r="K106" i="34"/>
  <c r="M105" i="34"/>
  <c r="L105" i="34"/>
  <c r="U105" i="34" s="1"/>
  <c r="K105" i="34"/>
  <c r="M104" i="34"/>
  <c r="L104" i="34"/>
  <c r="U104" i="34" s="1"/>
  <c r="K104" i="34"/>
  <c r="M103" i="34"/>
  <c r="L103" i="34"/>
  <c r="U103" i="34" s="1"/>
  <c r="K103" i="34"/>
  <c r="M102" i="34"/>
  <c r="L102" i="34"/>
  <c r="U102" i="34" s="1"/>
  <c r="K102" i="34"/>
  <c r="M101" i="34"/>
  <c r="L101" i="34"/>
  <c r="U101" i="34" s="1"/>
  <c r="K101" i="34"/>
  <c r="M100" i="34"/>
  <c r="L100" i="34"/>
  <c r="U100" i="34" s="1"/>
  <c r="K100" i="34"/>
  <c r="M99" i="34"/>
  <c r="L99" i="34"/>
  <c r="U99" i="34" s="1"/>
  <c r="K99" i="34"/>
  <c r="M98" i="34"/>
  <c r="L98" i="34"/>
  <c r="U98" i="34" s="1"/>
  <c r="K98" i="34"/>
  <c r="M97" i="34"/>
  <c r="L97" i="34"/>
  <c r="U97" i="34" s="1"/>
  <c r="K97" i="34"/>
  <c r="M96" i="34"/>
  <c r="L96" i="34"/>
  <c r="U96" i="34" s="1"/>
  <c r="K96" i="34"/>
  <c r="M95" i="34"/>
  <c r="L95" i="34"/>
  <c r="U95" i="34" s="1"/>
  <c r="K95" i="34"/>
  <c r="M94" i="34"/>
  <c r="L94" i="34"/>
  <c r="U94" i="34" s="1"/>
  <c r="K94" i="34"/>
  <c r="M93" i="34"/>
  <c r="L93" i="34"/>
  <c r="U93" i="34" s="1"/>
  <c r="K93" i="34"/>
  <c r="M92" i="34"/>
  <c r="L92" i="34"/>
  <c r="U92" i="34" s="1"/>
  <c r="K92" i="34"/>
  <c r="M91" i="34"/>
  <c r="L91" i="34"/>
  <c r="U91" i="34" s="1"/>
  <c r="K91" i="34"/>
  <c r="M90" i="34"/>
  <c r="L90" i="34"/>
  <c r="U90" i="34" s="1"/>
  <c r="K90" i="34"/>
  <c r="M89" i="34"/>
  <c r="L89" i="34"/>
  <c r="U89" i="34" s="1"/>
  <c r="K89" i="34"/>
  <c r="M88" i="34"/>
  <c r="L88" i="34"/>
  <c r="U88" i="34" s="1"/>
  <c r="K88" i="34"/>
  <c r="M87" i="34"/>
  <c r="L87" i="34"/>
  <c r="U87" i="34" s="1"/>
  <c r="K87" i="34"/>
  <c r="M86" i="34"/>
  <c r="L86" i="34"/>
  <c r="U86" i="34" s="1"/>
  <c r="K86" i="34"/>
  <c r="M85" i="34"/>
  <c r="L85" i="34"/>
  <c r="U85" i="34" s="1"/>
  <c r="K85" i="34"/>
  <c r="M84" i="34"/>
  <c r="L84" i="34"/>
  <c r="U84" i="34" s="1"/>
  <c r="K84" i="34"/>
  <c r="M83" i="34"/>
  <c r="L83" i="34"/>
  <c r="U83" i="34" s="1"/>
  <c r="K83" i="34"/>
  <c r="M82" i="34"/>
  <c r="L82" i="34"/>
  <c r="U82" i="34" s="1"/>
  <c r="K82" i="34"/>
  <c r="M81" i="34"/>
  <c r="L81" i="34"/>
  <c r="U81" i="34" s="1"/>
  <c r="K81" i="34"/>
  <c r="M80" i="34"/>
  <c r="L80" i="34"/>
  <c r="U80" i="34" s="1"/>
  <c r="K80" i="34"/>
  <c r="M79" i="34"/>
  <c r="L79" i="34"/>
  <c r="U79" i="34" s="1"/>
  <c r="K79" i="34"/>
  <c r="M78" i="34"/>
  <c r="L78" i="34"/>
  <c r="U78" i="34" s="1"/>
  <c r="K78" i="34"/>
  <c r="M77" i="34"/>
  <c r="L77" i="34"/>
  <c r="U77" i="34" s="1"/>
  <c r="K77" i="34"/>
  <c r="M76" i="34"/>
  <c r="L76" i="34"/>
  <c r="U76" i="34" s="1"/>
  <c r="K76" i="34"/>
  <c r="M75" i="34"/>
  <c r="L75" i="34"/>
  <c r="U75" i="34" s="1"/>
  <c r="K75" i="34"/>
  <c r="M74" i="34"/>
  <c r="L74" i="34"/>
  <c r="U74" i="34" s="1"/>
  <c r="K74" i="34"/>
  <c r="M73" i="34"/>
  <c r="L73" i="34"/>
  <c r="U73" i="34" s="1"/>
  <c r="K73" i="34"/>
  <c r="M72" i="34"/>
  <c r="L72" i="34"/>
  <c r="U72" i="34" s="1"/>
  <c r="K72" i="34"/>
  <c r="M71" i="34"/>
  <c r="L71" i="34"/>
  <c r="U71" i="34" s="1"/>
  <c r="K71" i="34"/>
  <c r="M70" i="34"/>
  <c r="L70" i="34"/>
  <c r="U70" i="34" s="1"/>
  <c r="K70" i="34"/>
  <c r="M63" i="34"/>
  <c r="L63" i="34"/>
  <c r="U63" i="34" s="1"/>
  <c r="K63" i="34"/>
  <c r="M62" i="34"/>
  <c r="L62" i="34"/>
  <c r="U62" i="34" s="1"/>
  <c r="K62" i="34"/>
  <c r="M61" i="34"/>
  <c r="L61" i="34"/>
  <c r="U61" i="34" s="1"/>
  <c r="K61" i="34"/>
  <c r="M60" i="34"/>
  <c r="L60" i="34"/>
  <c r="U60" i="34" s="1"/>
  <c r="K60" i="34"/>
  <c r="M59" i="34"/>
  <c r="L59" i="34"/>
  <c r="U59" i="34" s="1"/>
  <c r="K59" i="34"/>
  <c r="M58" i="34"/>
  <c r="L58" i="34"/>
  <c r="U58" i="34" s="1"/>
  <c r="K58" i="34"/>
  <c r="M57" i="34"/>
  <c r="L57" i="34"/>
  <c r="U57" i="34" s="1"/>
  <c r="K57" i="34"/>
  <c r="M56" i="34"/>
  <c r="L56" i="34"/>
  <c r="U56" i="34" s="1"/>
  <c r="K56" i="34"/>
  <c r="M55" i="34"/>
  <c r="L55" i="34"/>
  <c r="U55" i="34" s="1"/>
  <c r="K55" i="34"/>
  <c r="M54" i="34"/>
  <c r="L54" i="34"/>
  <c r="U54" i="34" s="1"/>
  <c r="K54" i="34"/>
  <c r="M53" i="34"/>
  <c r="L53" i="34"/>
  <c r="U53" i="34" s="1"/>
  <c r="K53" i="34"/>
  <c r="M52" i="34"/>
  <c r="L52" i="34"/>
  <c r="U52" i="34" s="1"/>
  <c r="K52" i="34"/>
  <c r="M51" i="34"/>
  <c r="L51" i="34"/>
  <c r="U51" i="34" s="1"/>
  <c r="K51" i="34"/>
  <c r="M50" i="34"/>
  <c r="L50" i="34"/>
  <c r="U50" i="34" s="1"/>
  <c r="K50" i="34"/>
  <c r="M49" i="34"/>
  <c r="L49" i="34"/>
  <c r="U49" i="34" s="1"/>
  <c r="K49" i="34"/>
  <c r="M42" i="34"/>
  <c r="L42" i="34"/>
  <c r="U42" i="34" s="1"/>
  <c r="K42" i="34"/>
  <c r="M41" i="34"/>
  <c r="L41" i="34"/>
  <c r="U41" i="34" s="1"/>
  <c r="K41" i="34"/>
  <c r="M40" i="34"/>
  <c r="L40" i="34"/>
  <c r="U40" i="34" s="1"/>
  <c r="K40" i="34"/>
  <c r="M39" i="34"/>
  <c r="L39" i="34"/>
  <c r="U39" i="34" s="1"/>
  <c r="K39" i="34"/>
  <c r="M38" i="34"/>
  <c r="L38" i="34"/>
  <c r="U38" i="34" s="1"/>
  <c r="K38" i="34"/>
  <c r="M37" i="34"/>
  <c r="L37" i="34"/>
  <c r="U37" i="34" s="1"/>
  <c r="K37" i="34"/>
  <c r="M36" i="34"/>
  <c r="L36" i="34"/>
  <c r="U36" i="34" s="1"/>
  <c r="K36" i="34"/>
  <c r="M35" i="34"/>
  <c r="L35" i="34"/>
  <c r="U35" i="34" s="1"/>
  <c r="K35" i="34"/>
  <c r="M34" i="34"/>
  <c r="L34" i="34"/>
  <c r="U34" i="34" s="1"/>
  <c r="K34" i="34"/>
  <c r="M33" i="34"/>
  <c r="L33" i="34"/>
  <c r="U33" i="34" s="1"/>
  <c r="K33" i="34"/>
  <c r="M32" i="34"/>
  <c r="L32" i="34"/>
  <c r="U32" i="34" s="1"/>
  <c r="K32" i="34"/>
  <c r="M31" i="34"/>
  <c r="L31" i="34"/>
  <c r="U31" i="34" s="1"/>
  <c r="K31" i="34"/>
  <c r="M30" i="34"/>
  <c r="L30" i="34"/>
  <c r="U30" i="34" s="1"/>
  <c r="K30" i="34"/>
  <c r="M29" i="34"/>
  <c r="L29" i="34"/>
  <c r="U29" i="34" s="1"/>
  <c r="K29" i="34"/>
  <c r="M28" i="34"/>
  <c r="L28" i="34"/>
  <c r="U28" i="34" s="1"/>
  <c r="K28" i="34"/>
  <c r="M21" i="34"/>
  <c r="L21" i="34"/>
  <c r="U21" i="34" s="1"/>
  <c r="K21" i="34"/>
  <c r="L424" i="31"/>
  <c r="G424" i="31"/>
  <c r="AJ426" i="31"/>
  <c r="AJ425" i="31"/>
  <c r="AJ424" i="31"/>
  <c r="AH424" i="31"/>
  <c r="AH417" i="31"/>
  <c r="AG417" i="31"/>
  <c r="AH416" i="31"/>
  <c r="AG416" i="31"/>
  <c r="AH415" i="31"/>
  <c r="AG415" i="31"/>
  <c r="AH414" i="31"/>
  <c r="AG414" i="31"/>
  <c r="AH413" i="31"/>
  <c r="AG413" i="31"/>
  <c r="AH412" i="31"/>
  <c r="AG412" i="31"/>
  <c r="AH410" i="31"/>
  <c r="AG410" i="31"/>
  <c r="AH409" i="31"/>
  <c r="AG409" i="31"/>
  <c r="AH408" i="31"/>
  <c r="AG408" i="31"/>
  <c r="AH407" i="31"/>
  <c r="AG407" i="31"/>
  <c r="AH406" i="31"/>
  <c r="AG406" i="31"/>
  <c r="AH405" i="31"/>
  <c r="AG405" i="31"/>
  <c r="AH404" i="31"/>
  <c r="AG404" i="31"/>
  <c r="AH403" i="31"/>
  <c r="AG403" i="31"/>
  <c r="AH402" i="31"/>
  <c r="AG402" i="31"/>
  <c r="AH401" i="31"/>
  <c r="AG401" i="31"/>
  <c r="AH400" i="31"/>
  <c r="AG400" i="31"/>
  <c r="AH399" i="31"/>
  <c r="AG399" i="31"/>
  <c r="AH398" i="31"/>
  <c r="AG398" i="31"/>
  <c r="AH397" i="31"/>
  <c r="AG397" i="31"/>
  <c r="AH396" i="31"/>
  <c r="AG396" i="31"/>
  <c r="AH394" i="31"/>
  <c r="AG394" i="31"/>
  <c r="AH393" i="31"/>
  <c r="AG393" i="31"/>
  <c r="AH392" i="31"/>
  <c r="AG392" i="31"/>
  <c r="AH391" i="31"/>
  <c r="AG391" i="31"/>
  <c r="AH390" i="31"/>
  <c r="AG390" i="31"/>
  <c r="AH389" i="31"/>
  <c r="AG389" i="31"/>
  <c r="AH388" i="31"/>
  <c r="AG388" i="31"/>
  <c r="AH386" i="31"/>
  <c r="AG386" i="31"/>
  <c r="AH385" i="31"/>
  <c r="AG385" i="31"/>
  <c r="AH384" i="31"/>
  <c r="AG384" i="31"/>
  <c r="AH383" i="31"/>
  <c r="AG383" i="31"/>
  <c r="AH382" i="31"/>
  <c r="AG382" i="31"/>
  <c r="AH381" i="31"/>
  <c r="AG381" i="31"/>
  <c r="AH380" i="31"/>
  <c r="AG380" i="31"/>
  <c r="AH379" i="31"/>
  <c r="AG379" i="31"/>
  <c r="AH378" i="31"/>
  <c r="AG378" i="31"/>
  <c r="AH377" i="31"/>
  <c r="AG377" i="31"/>
  <c r="AH375" i="31"/>
  <c r="AG375" i="31"/>
  <c r="AH374" i="31"/>
  <c r="AG374" i="31"/>
  <c r="AH373" i="31"/>
  <c r="AG373" i="31"/>
  <c r="AH372" i="31"/>
  <c r="AG372" i="31"/>
  <c r="AH371" i="31"/>
  <c r="AG371" i="31"/>
  <c r="AH370" i="31"/>
  <c r="AG370" i="31"/>
  <c r="AH369" i="31"/>
  <c r="AG369" i="31"/>
  <c r="AH368" i="31"/>
  <c r="AG368" i="31"/>
  <c r="AH366" i="31"/>
  <c r="AG366" i="31"/>
  <c r="AH365" i="31"/>
  <c r="AG365" i="31"/>
  <c r="AH364" i="31"/>
  <c r="AG364" i="31"/>
  <c r="AH363" i="31"/>
  <c r="AG363" i="31"/>
  <c r="AH362" i="31"/>
  <c r="AG362" i="31"/>
  <c r="AH361" i="31"/>
  <c r="AG361" i="31"/>
  <c r="AH360" i="31"/>
  <c r="AG360" i="31"/>
  <c r="AH359" i="31"/>
  <c r="AG359" i="31"/>
  <c r="AH358" i="31"/>
  <c r="AG358" i="31"/>
  <c r="AH356" i="31"/>
  <c r="AG356" i="31"/>
  <c r="AH355" i="31"/>
  <c r="AG355" i="31"/>
  <c r="AH354" i="31"/>
  <c r="AG354" i="31"/>
  <c r="AH353" i="31"/>
  <c r="AG353" i="31"/>
  <c r="AH352" i="31"/>
  <c r="AG352" i="31"/>
  <c r="AH351" i="31"/>
  <c r="AG351" i="31"/>
  <c r="AH350" i="31"/>
  <c r="AG350" i="31"/>
  <c r="AH349" i="31"/>
  <c r="AG349" i="31"/>
  <c r="AH348" i="31"/>
  <c r="AG348" i="31"/>
  <c r="AH347" i="31"/>
  <c r="AG347" i="31"/>
  <c r="AH346" i="31"/>
  <c r="AG346" i="31"/>
  <c r="AH345" i="31"/>
  <c r="AG345" i="31"/>
  <c r="AH344" i="31"/>
  <c r="AG344" i="31"/>
  <c r="AH343" i="31"/>
  <c r="AG343" i="31"/>
  <c r="AH342" i="31"/>
  <c r="AG342" i="31"/>
  <c r="AH341" i="31"/>
  <c r="AG341" i="31"/>
  <c r="AH340" i="31"/>
  <c r="AG340" i="31"/>
  <c r="AH339" i="31"/>
  <c r="AG339" i="31"/>
  <c r="AH338" i="31"/>
  <c r="AG338" i="31"/>
  <c r="AH337" i="31"/>
  <c r="AG337" i="31"/>
  <c r="AH336" i="31"/>
  <c r="AG336" i="31"/>
  <c r="AH335" i="31"/>
  <c r="AG335" i="31"/>
  <c r="AH334" i="31"/>
  <c r="AG334" i="31"/>
  <c r="AH333" i="31"/>
  <c r="AG333" i="31"/>
  <c r="AH332" i="31"/>
  <c r="AG332" i="31"/>
  <c r="AH331" i="31"/>
  <c r="AG331" i="31"/>
  <c r="AH330" i="31"/>
  <c r="AG330" i="31"/>
  <c r="AH329" i="31"/>
  <c r="AG329" i="31"/>
  <c r="AH328" i="31"/>
  <c r="AG328" i="31"/>
  <c r="AH327" i="31"/>
  <c r="AG327" i="31"/>
  <c r="AH326" i="31"/>
  <c r="AG326" i="31"/>
  <c r="AH325" i="31"/>
  <c r="AG325" i="31"/>
  <c r="AH324" i="31"/>
  <c r="AG324" i="31"/>
  <c r="AH323" i="31"/>
  <c r="AG323" i="31"/>
  <c r="AH322" i="31"/>
  <c r="AG322" i="31"/>
  <c r="AH321" i="31"/>
  <c r="AG321" i="31"/>
  <c r="AH320" i="31"/>
  <c r="AG320" i="31"/>
  <c r="AH319" i="31"/>
  <c r="AG319" i="31"/>
  <c r="AH318" i="31"/>
  <c r="AG318" i="31"/>
  <c r="AH317" i="31"/>
  <c r="AG317" i="31"/>
  <c r="AH315" i="31"/>
  <c r="AG315" i="31"/>
  <c r="AH314" i="31"/>
  <c r="AG314" i="31"/>
  <c r="AH313" i="31"/>
  <c r="AG313" i="31"/>
  <c r="AH312" i="31"/>
  <c r="AG312" i="31"/>
  <c r="AH311" i="31"/>
  <c r="AG311" i="31"/>
  <c r="AH310" i="31"/>
  <c r="AG310" i="31"/>
  <c r="AH309" i="31"/>
  <c r="AG309" i="31"/>
  <c r="AH307" i="31"/>
  <c r="AG307" i="31"/>
  <c r="AH306" i="31"/>
  <c r="AG306" i="31"/>
  <c r="AH305" i="31"/>
  <c r="AG305" i="31"/>
  <c r="AH304" i="31"/>
  <c r="AG304" i="31"/>
  <c r="AH303" i="31"/>
  <c r="AG303" i="31"/>
  <c r="AH302" i="31"/>
  <c r="AG302" i="31"/>
  <c r="AH301" i="31"/>
  <c r="AG301" i="31"/>
  <c r="AH300" i="31"/>
  <c r="AG300" i="31"/>
  <c r="AH299" i="31"/>
  <c r="AG299" i="31"/>
  <c r="AH298" i="31"/>
  <c r="AG298" i="31"/>
  <c r="AH297" i="31"/>
  <c r="AG297" i="31"/>
  <c r="AH296" i="31"/>
  <c r="AG296" i="31"/>
  <c r="AH295" i="31"/>
  <c r="AG295" i="31"/>
  <c r="AH294" i="31"/>
  <c r="AG294" i="31"/>
  <c r="AH293" i="31"/>
  <c r="AG293" i="31"/>
  <c r="AH292" i="31"/>
  <c r="AG292" i="31"/>
  <c r="AH291" i="31"/>
  <c r="AG291" i="31"/>
  <c r="AH290" i="31"/>
  <c r="AG290" i="31"/>
  <c r="AH289" i="31"/>
  <c r="AG289" i="31"/>
  <c r="AH288" i="31"/>
  <c r="AG288" i="31"/>
  <c r="AH287" i="31"/>
  <c r="AG287" i="31"/>
  <c r="AH286" i="31"/>
  <c r="AG286" i="31"/>
  <c r="AH285" i="31"/>
  <c r="AG285" i="31"/>
  <c r="AH284" i="31"/>
  <c r="AG284" i="31"/>
  <c r="AH283" i="31"/>
  <c r="AG283" i="31"/>
  <c r="AH282" i="31"/>
  <c r="AG282" i="31"/>
  <c r="AH281" i="31"/>
  <c r="AG281" i="31"/>
  <c r="AH280" i="31"/>
  <c r="AG280" i="31"/>
  <c r="AH279" i="31"/>
  <c r="AG279" i="31"/>
  <c r="AH278" i="31"/>
  <c r="AG278" i="31"/>
  <c r="AH277" i="31"/>
  <c r="AG277" i="31"/>
  <c r="AH276" i="31"/>
  <c r="AG276" i="31"/>
  <c r="AH275" i="31"/>
  <c r="AG275" i="31"/>
  <c r="AH274" i="31"/>
  <c r="AG274" i="31"/>
  <c r="AH273" i="31"/>
  <c r="AG273" i="31"/>
  <c r="AH272" i="31"/>
  <c r="AG272" i="31"/>
  <c r="AH271" i="31"/>
  <c r="AG271" i="31"/>
  <c r="AH270" i="31"/>
  <c r="AG270" i="31"/>
  <c r="AH269" i="31"/>
  <c r="AG269" i="31"/>
  <c r="AH268" i="31"/>
  <c r="AG268" i="31"/>
  <c r="AH267" i="31"/>
  <c r="AG267" i="31"/>
  <c r="AH266" i="31"/>
  <c r="AG266" i="31"/>
  <c r="AH265" i="31"/>
  <c r="AG265" i="31"/>
  <c r="AH264" i="31"/>
  <c r="AG264" i="31"/>
  <c r="AH263" i="31"/>
  <c r="AG263" i="31"/>
  <c r="AH262" i="31"/>
  <c r="AG262" i="31"/>
  <c r="AH261" i="31"/>
  <c r="AG261" i="31"/>
  <c r="AH260" i="31"/>
  <c r="AG260" i="31"/>
  <c r="AH259" i="31"/>
  <c r="AG259" i="31"/>
  <c r="AH258" i="31"/>
  <c r="AG258" i="31"/>
  <c r="AH257" i="31"/>
  <c r="AG257" i="31"/>
  <c r="AH256" i="31"/>
  <c r="AG256" i="31"/>
  <c r="AH255" i="31"/>
  <c r="AG255" i="31"/>
  <c r="AH254" i="31"/>
  <c r="AG254" i="31"/>
  <c r="AH253" i="31"/>
  <c r="AG253" i="31"/>
  <c r="AH252" i="31"/>
  <c r="AG252" i="31"/>
  <c r="AH251" i="31"/>
  <c r="AG251" i="31"/>
  <c r="AH250" i="31"/>
  <c r="AG250" i="31"/>
  <c r="AH249" i="31"/>
  <c r="AG249" i="31"/>
  <c r="AH248" i="31"/>
  <c r="AG248" i="31"/>
  <c r="AH247" i="31"/>
  <c r="AG247" i="31"/>
  <c r="AH246" i="31"/>
  <c r="AG246" i="31"/>
  <c r="AH245" i="31"/>
  <c r="AG245" i="31"/>
  <c r="AH244" i="31"/>
  <c r="AG244" i="31"/>
  <c r="AH243" i="31"/>
  <c r="AG243" i="31"/>
  <c r="AH242" i="31"/>
  <c r="AG242" i="31"/>
  <c r="AH241" i="31"/>
  <c r="AG241" i="31"/>
  <c r="AH240" i="31"/>
  <c r="AG240" i="31"/>
  <c r="AH239" i="31"/>
  <c r="AG239" i="31"/>
  <c r="AH238" i="31"/>
  <c r="AG238" i="31"/>
  <c r="AH237" i="31"/>
  <c r="AG237" i="31"/>
  <c r="AH236" i="31"/>
  <c r="AG236" i="31"/>
  <c r="AH235" i="31"/>
  <c r="AG235" i="31"/>
  <c r="AH234" i="31"/>
  <c r="AG234" i="31"/>
  <c r="AH233" i="31"/>
  <c r="AG233" i="31"/>
  <c r="AH232" i="31"/>
  <c r="AG232" i="31"/>
  <c r="AH231" i="31"/>
  <c r="AG231" i="31"/>
  <c r="AH230" i="31"/>
  <c r="AG230" i="31"/>
  <c r="AH229" i="31"/>
  <c r="AG229" i="31"/>
  <c r="AH228" i="31"/>
  <c r="AG228" i="31"/>
  <c r="AH227" i="31"/>
  <c r="AG227" i="31"/>
  <c r="AH226" i="31"/>
  <c r="AG226" i="31"/>
  <c r="AH225" i="31"/>
  <c r="AG225" i="31"/>
  <c r="AH224" i="31"/>
  <c r="AG224" i="31"/>
  <c r="AH223" i="31"/>
  <c r="AG223" i="31"/>
  <c r="AH222" i="31"/>
  <c r="AG222" i="31"/>
  <c r="AH221" i="31"/>
  <c r="AG221" i="31"/>
  <c r="AH220" i="31"/>
  <c r="AG220" i="31"/>
  <c r="AH219" i="31"/>
  <c r="AG219" i="31"/>
  <c r="AH218" i="31"/>
  <c r="AG218" i="31"/>
  <c r="AH217" i="31"/>
  <c r="AG217" i="31"/>
  <c r="AH216" i="31"/>
  <c r="AG216" i="31"/>
  <c r="AH215" i="31"/>
  <c r="AG215" i="31"/>
  <c r="AH214" i="31"/>
  <c r="AG214" i="31"/>
  <c r="AH213" i="31"/>
  <c r="AG213" i="31"/>
  <c r="AH212" i="31"/>
  <c r="AG212" i="31"/>
  <c r="AH211" i="31"/>
  <c r="AG211" i="31"/>
  <c r="AH210" i="31"/>
  <c r="AG210" i="31"/>
  <c r="AH209" i="31"/>
  <c r="AH208" i="31"/>
  <c r="AG208" i="31"/>
  <c r="AH207" i="31"/>
  <c r="AG207" i="31"/>
  <c r="AH206" i="31"/>
  <c r="AH205" i="31"/>
  <c r="AG205" i="31"/>
  <c r="AH204" i="31"/>
  <c r="AG204" i="31"/>
  <c r="AH203" i="31"/>
  <c r="AG203" i="31"/>
  <c r="AH202" i="31"/>
  <c r="AG202" i="31"/>
  <c r="AH201" i="31"/>
  <c r="AG201" i="31"/>
  <c r="AH199" i="31"/>
  <c r="AG199" i="31"/>
  <c r="AH198" i="31"/>
  <c r="AG198" i="31"/>
  <c r="AH197" i="31"/>
  <c r="AG197" i="31"/>
  <c r="AH196" i="31"/>
  <c r="AG196" i="31"/>
  <c r="AH195" i="31"/>
  <c r="AG195" i="31"/>
  <c r="AH194" i="31"/>
  <c r="AG194" i="31"/>
  <c r="AH193" i="31"/>
  <c r="AG193" i="31"/>
  <c r="AH192" i="31"/>
  <c r="AG192" i="31"/>
  <c r="AH191" i="31"/>
  <c r="AG191" i="31"/>
  <c r="AH190" i="31"/>
  <c r="AG190" i="31"/>
  <c r="AH189" i="31"/>
  <c r="AG189" i="31"/>
  <c r="AH188" i="31"/>
  <c r="AG188" i="31"/>
  <c r="AH187" i="31"/>
  <c r="AG187" i="31"/>
  <c r="AH186" i="31"/>
  <c r="AG186" i="31"/>
  <c r="AH185" i="31"/>
  <c r="AG185" i="31"/>
  <c r="AH184" i="31"/>
  <c r="AG184" i="31"/>
  <c r="AH183" i="31"/>
  <c r="AG183" i="31"/>
  <c r="AH182" i="31"/>
  <c r="AG182" i="31"/>
  <c r="AH181" i="31"/>
  <c r="AG181" i="31"/>
  <c r="AH180" i="31"/>
  <c r="AG180" i="31"/>
  <c r="AH179" i="31"/>
  <c r="AG179" i="31"/>
  <c r="AH178" i="31"/>
  <c r="AG178" i="31"/>
  <c r="AH177" i="31"/>
  <c r="AG177" i="31"/>
  <c r="AH176" i="31"/>
  <c r="AG176" i="31"/>
  <c r="AH175" i="31"/>
  <c r="AG175" i="31"/>
  <c r="AH174" i="31"/>
  <c r="AG174" i="31"/>
  <c r="AH173" i="31"/>
  <c r="AG173" i="31"/>
  <c r="AH172" i="31"/>
  <c r="AG172" i="31"/>
  <c r="AH171" i="31"/>
  <c r="AG171" i="31"/>
  <c r="AH170" i="31"/>
  <c r="AG170" i="31"/>
  <c r="AH169" i="31"/>
  <c r="AG169" i="31"/>
  <c r="AH168" i="31"/>
  <c r="AG168" i="31"/>
  <c r="AH167" i="31"/>
  <c r="AG167" i="31"/>
  <c r="AH166" i="31"/>
  <c r="AG166" i="31"/>
  <c r="AH165" i="31"/>
  <c r="AG165" i="31"/>
  <c r="AH164" i="31"/>
  <c r="AG164" i="31"/>
  <c r="AH163" i="31"/>
  <c r="AG163" i="31"/>
  <c r="AH162" i="31"/>
  <c r="AG162" i="31"/>
  <c r="AH161" i="31"/>
  <c r="AG161" i="31"/>
  <c r="AH160" i="31"/>
  <c r="AG160" i="31"/>
  <c r="AH159" i="31"/>
  <c r="AG159" i="31"/>
  <c r="AH158" i="31"/>
  <c r="AG158" i="31"/>
  <c r="AH157" i="31"/>
  <c r="AG157" i="31"/>
  <c r="AH156" i="31"/>
  <c r="AG156" i="31"/>
  <c r="AH155" i="31"/>
  <c r="AG155" i="31"/>
  <c r="AH154" i="31"/>
  <c r="AG154" i="31"/>
  <c r="AH153" i="31"/>
  <c r="AG153" i="31"/>
  <c r="AH152" i="31"/>
  <c r="AG152" i="31"/>
  <c r="AH151" i="31"/>
  <c r="AG151" i="31"/>
  <c r="AH150" i="31"/>
  <c r="AG150" i="31"/>
  <c r="AH149" i="31"/>
  <c r="AG149" i="31"/>
  <c r="AH148" i="31"/>
  <c r="AG148" i="31"/>
  <c r="AH147" i="31"/>
  <c r="AG147" i="31"/>
  <c r="AH146" i="31"/>
  <c r="AG146" i="31"/>
  <c r="AH145" i="31"/>
  <c r="AG145" i="31"/>
  <c r="AH144" i="31"/>
  <c r="AG144" i="31"/>
  <c r="AH143" i="31"/>
  <c r="AG143" i="31"/>
  <c r="AH142" i="31"/>
  <c r="AG142" i="31"/>
  <c r="AH141" i="31"/>
  <c r="AG141" i="31"/>
  <c r="AH140" i="31"/>
  <c r="AG140" i="31"/>
  <c r="AH138" i="31"/>
  <c r="AG138" i="31"/>
  <c r="AH137" i="31"/>
  <c r="AG137" i="31"/>
  <c r="AH136" i="31"/>
  <c r="AG136" i="31"/>
  <c r="AH135" i="31"/>
  <c r="AG135" i="31"/>
  <c r="AH134" i="31"/>
  <c r="AG134" i="31"/>
  <c r="AH133" i="31"/>
  <c r="AG133" i="31"/>
  <c r="AH132" i="31"/>
  <c r="AG132" i="31"/>
  <c r="AH131" i="31"/>
  <c r="AG131" i="31"/>
  <c r="AH130" i="31"/>
  <c r="AG130" i="31"/>
  <c r="AH129" i="31"/>
  <c r="AG129" i="31"/>
  <c r="AH128" i="31"/>
  <c r="AG128" i="31"/>
  <c r="AH127" i="31"/>
  <c r="AG127" i="31"/>
  <c r="AH126" i="31"/>
  <c r="AG126" i="31"/>
  <c r="AH125" i="31"/>
  <c r="AG125" i="31"/>
  <c r="AH124" i="31"/>
  <c r="AG124" i="31"/>
  <c r="AH123" i="31"/>
  <c r="AG123" i="31"/>
  <c r="AH122" i="31"/>
  <c r="AG122" i="31"/>
  <c r="AH121" i="31"/>
  <c r="AG121" i="31"/>
  <c r="AH120" i="31"/>
  <c r="AG120" i="31"/>
  <c r="AH119" i="31"/>
  <c r="AG119" i="31"/>
  <c r="AH118" i="31"/>
  <c r="AG118" i="31"/>
  <c r="AH117" i="31"/>
  <c r="AG117" i="31"/>
  <c r="AH116" i="31"/>
  <c r="AG116" i="31"/>
  <c r="AH115" i="31"/>
  <c r="AG115" i="31"/>
  <c r="AH114" i="31"/>
  <c r="AG114" i="31"/>
  <c r="AH113" i="31"/>
  <c r="AG113" i="31"/>
  <c r="AH112" i="31"/>
  <c r="AG112" i="31"/>
  <c r="AH111" i="31"/>
  <c r="AG111" i="31"/>
  <c r="AH110" i="31"/>
  <c r="AG110" i="31"/>
  <c r="AH109" i="31"/>
  <c r="AG109" i="31"/>
  <c r="AH108" i="31"/>
  <c r="AG108" i="31"/>
  <c r="AH107" i="31"/>
  <c r="AG107" i="31"/>
  <c r="AH106" i="31"/>
  <c r="AG106" i="31"/>
  <c r="AH105" i="31"/>
  <c r="AG105" i="31"/>
  <c r="AH104" i="31"/>
  <c r="AG104" i="31"/>
  <c r="AH103" i="31"/>
  <c r="AG103" i="31"/>
  <c r="AH102" i="31"/>
  <c r="AG102" i="31"/>
  <c r="AH101" i="31"/>
  <c r="AG101" i="31"/>
  <c r="AH100" i="31"/>
  <c r="AG100" i="31"/>
  <c r="AH99" i="31"/>
  <c r="AG99" i="31"/>
  <c r="AH98" i="31"/>
  <c r="AG98" i="31"/>
  <c r="AH97" i="31"/>
  <c r="AG97" i="31"/>
  <c r="AH96" i="31"/>
  <c r="AG96" i="31"/>
  <c r="AH94" i="31"/>
  <c r="AG94" i="31"/>
  <c r="AH93" i="31"/>
  <c r="AG93" i="31"/>
  <c r="AH92" i="31"/>
  <c r="AG92" i="31"/>
  <c r="AH91" i="31"/>
  <c r="AG91" i="31"/>
  <c r="AH90" i="31"/>
  <c r="AG90" i="31"/>
  <c r="AH89" i="31"/>
  <c r="AG89" i="31"/>
  <c r="AH88" i="31"/>
  <c r="AG88" i="31"/>
  <c r="AH87" i="31"/>
  <c r="AG87" i="31"/>
  <c r="AH86" i="31"/>
  <c r="AG86" i="31"/>
  <c r="AH85" i="31"/>
  <c r="AG85" i="31"/>
  <c r="AH84" i="31"/>
  <c r="AG84" i="31"/>
  <c r="AH83" i="31"/>
  <c r="AG83" i="31"/>
  <c r="AH82" i="31"/>
  <c r="AG82" i="31"/>
  <c r="AH81" i="31"/>
  <c r="AG81" i="31"/>
  <c r="AH80" i="31"/>
  <c r="AG80" i="31"/>
  <c r="AH79" i="31"/>
  <c r="AG79" i="31"/>
  <c r="AH78" i="31"/>
  <c r="AG78" i="31"/>
  <c r="AH77" i="31"/>
  <c r="AG77" i="31"/>
  <c r="AH76" i="31"/>
  <c r="AG76" i="31"/>
  <c r="AH75" i="31"/>
  <c r="AG75" i="31"/>
  <c r="AH74" i="31"/>
  <c r="AG74" i="31"/>
  <c r="AH73" i="31"/>
  <c r="AG73" i="31"/>
  <c r="AH72" i="31"/>
  <c r="AG72" i="31"/>
  <c r="AH71" i="31"/>
  <c r="AG71" i="31"/>
  <c r="AH70" i="31"/>
  <c r="AG70" i="31"/>
  <c r="AH69" i="31"/>
  <c r="AG69" i="31"/>
  <c r="AH68" i="31"/>
  <c r="AG68" i="31"/>
  <c r="AH67" i="31"/>
  <c r="AG67" i="31"/>
  <c r="AH66" i="31"/>
  <c r="AG66" i="31"/>
  <c r="AH65" i="31"/>
  <c r="AG65" i="31"/>
  <c r="AH64" i="31"/>
  <c r="AG64" i="31"/>
  <c r="AH63" i="31"/>
  <c r="AG63" i="31"/>
  <c r="AH62" i="31"/>
  <c r="AG62" i="31"/>
  <c r="AH61" i="31"/>
  <c r="AG61" i="31"/>
  <c r="AH60" i="31"/>
  <c r="AG60" i="31"/>
  <c r="AH59" i="31"/>
  <c r="AG59" i="31"/>
  <c r="AH58" i="31"/>
  <c r="AG58" i="31"/>
  <c r="AH57" i="31"/>
  <c r="AG57" i="31"/>
  <c r="AH56" i="31"/>
  <c r="AG56" i="31"/>
  <c r="AH55" i="31"/>
  <c r="AG55" i="31"/>
  <c r="AH54" i="31"/>
  <c r="AG54" i="31"/>
  <c r="AH53" i="31"/>
  <c r="AG53" i="31"/>
  <c r="AH52" i="31"/>
  <c r="AG52" i="31"/>
  <c r="AH51" i="31"/>
  <c r="AG51" i="31"/>
  <c r="AH50" i="31"/>
  <c r="AG50" i="31"/>
  <c r="AH49" i="31"/>
  <c r="AG49" i="31"/>
  <c r="AH48" i="31"/>
  <c r="AG48" i="31"/>
  <c r="AH47" i="31"/>
  <c r="AG47" i="31"/>
  <c r="AH46" i="31"/>
  <c r="AG46" i="31"/>
  <c r="AH45" i="31"/>
  <c r="AG45" i="31"/>
  <c r="AH44" i="31"/>
  <c r="AG44" i="31"/>
  <c r="AH43" i="31"/>
  <c r="AG43" i="31"/>
  <c r="AH42" i="31"/>
  <c r="AG42" i="31"/>
  <c r="AH41" i="31"/>
  <c r="AG41" i="31"/>
  <c r="AH40" i="31"/>
  <c r="AG40" i="31"/>
  <c r="AH39" i="31"/>
  <c r="AG39" i="31"/>
  <c r="AH38" i="31"/>
  <c r="AG38" i="31"/>
  <c r="AH37" i="31"/>
  <c r="AG37" i="31"/>
  <c r="AH36" i="31"/>
  <c r="AG36" i="31"/>
  <c r="AH35" i="31"/>
  <c r="AG35" i="31"/>
  <c r="AH34" i="31"/>
  <c r="AG34" i="31"/>
  <c r="AH33" i="31"/>
  <c r="AG33" i="31"/>
  <c r="AH32" i="31"/>
  <c r="AG32" i="31"/>
  <c r="AH31" i="31"/>
  <c r="AG31" i="31"/>
  <c r="AH30" i="31"/>
  <c r="AG30" i="31"/>
  <c r="AH29" i="31"/>
  <c r="AG29" i="31"/>
  <c r="AH21" i="31"/>
  <c r="AG21" i="31"/>
  <c r="M417" i="31"/>
  <c r="L417" i="31"/>
  <c r="U417" i="31" s="1"/>
  <c r="K417" i="31"/>
  <c r="M416" i="31"/>
  <c r="L416" i="31"/>
  <c r="U416" i="31" s="1"/>
  <c r="K416" i="31"/>
  <c r="M415" i="31"/>
  <c r="L415" i="31"/>
  <c r="U415" i="31" s="1"/>
  <c r="K415" i="31"/>
  <c r="M414" i="31"/>
  <c r="L414" i="31"/>
  <c r="U414" i="31" s="1"/>
  <c r="K414" i="31"/>
  <c r="M413" i="31"/>
  <c r="L413" i="31"/>
  <c r="U413" i="31" s="1"/>
  <c r="K413" i="31"/>
  <c r="M406" i="31"/>
  <c r="L406" i="31"/>
  <c r="U406" i="31" s="1"/>
  <c r="K406" i="31"/>
  <c r="M404" i="31"/>
  <c r="L404" i="31"/>
  <c r="U404" i="31" s="1"/>
  <c r="K404" i="31"/>
  <c r="M402" i="31"/>
  <c r="L402" i="31"/>
  <c r="U402" i="31" s="1"/>
  <c r="K402" i="31"/>
  <c r="M400" i="31"/>
  <c r="L400" i="31"/>
  <c r="U400" i="31" s="1"/>
  <c r="K400" i="31"/>
  <c r="M398" i="31"/>
  <c r="L398" i="31"/>
  <c r="U398" i="31" s="1"/>
  <c r="K398" i="31"/>
  <c r="M390" i="31"/>
  <c r="L390" i="31"/>
  <c r="U390" i="31" s="1"/>
  <c r="K390" i="31"/>
  <c r="M389" i="31"/>
  <c r="L389" i="31"/>
  <c r="U389" i="31" s="1"/>
  <c r="K389" i="31"/>
  <c r="M382" i="31"/>
  <c r="L382" i="31"/>
  <c r="U382" i="31" s="1"/>
  <c r="K382" i="31"/>
  <c r="M381" i="31"/>
  <c r="L381" i="31"/>
  <c r="U381" i="31" s="1"/>
  <c r="K381" i="31"/>
  <c r="M380" i="31"/>
  <c r="L380" i="31"/>
  <c r="U380" i="31" s="1"/>
  <c r="K380" i="31"/>
  <c r="M379" i="31"/>
  <c r="L379" i="31"/>
  <c r="U379" i="31" s="1"/>
  <c r="K379" i="31"/>
  <c r="M378" i="31"/>
  <c r="L378" i="31"/>
  <c r="U378" i="31" s="1"/>
  <c r="K378" i="31"/>
  <c r="M371" i="31"/>
  <c r="L371" i="31"/>
  <c r="U371" i="31" s="1"/>
  <c r="K371" i="31"/>
  <c r="M370" i="31"/>
  <c r="L370" i="31"/>
  <c r="U370" i="31" s="1"/>
  <c r="K370" i="31"/>
  <c r="M369" i="31"/>
  <c r="L369" i="31"/>
  <c r="U369" i="31" s="1"/>
  <c r="K369" i="31"/>
  <c r="M362" i="31"/>
  <c r="L362" i="31"/>
  <c r="U362" i="31" s="1"/>
  <c r="K362" i="31"/>
  <c r="M361" i="31"/>
  <c r="L361" i="31"/>
  <c r="U361" i="31" s="1"/>
  <c r="K361" i="31"/>
  <c r="M360" i="31"/>
  <c r="L360" i="31"/>
  <c r="U360" i="31" s="1"/>
  <c r="K360" i="31"/>
  <c r="M359" i="31"/>
  <c r="L359" i="31"/>
  <c r="U359" i="31" s="1"/>
  <c r="K359" i="31"/>
  <c r="M352" i="31"/>
  <c r="L352" i="31"/>
  <c r="U352" i="31" s="1"/>
  <c r="K352" i="31"/>
  <c r="M351" i="31"/>
  <c r="L351" i="31"/>
  <c r="U351" i="31" s="1"/>
  <c r="K351" i="31"/>
  <c r="M350" i="31"/>
  <c r="L350" i="31"/>
  <c r="U350" i="31" s="1"/>
  <c r="K350" i="31"/>
  <c r="M348" i="31"/>
  <c r="L348" i="31"/>
  <c r="U348" i="31" s="1"/>
  <c r="K348" i="31"/>
  <c r="M347" i="31"/>
  <c r="L347" i="31"/>
  <c r="U347" i="31" s="1"/>
  <c r="K347" i="31"/>
  <c r="M345" i="31"/>
  <c r="L345" i="31"/>
  <c r="U345" i="31" s="1"/>
  <c r="K345" i="31"/>
  <c r="M344" i="31"/>
  <c r="L344" i="31"/>
  <c r="U344" i="31" s="1"/>
  <c r="K344" i="31"/>
  <c r="M343" i="31"/>
  <c r="L343" i="31"/>
  <c r="U343" i="31" s="1"/>
  <c r="K343" i="31"/>
  <c r="M341" i="31"/>
  <c r="L341" i="31"/>
  <c r="U341" i="31" s="1"/>
  <c r="K341" i="31"/>
  <c r="M340" i="31"/>
  <c r="L340" i="31"/>
  <c r="U340" i="31" s="1"/>
  <c r="K340" i="31"/>
  <c r="M339" i="31"/>
  <c r="L339" i="31"/>
  <c r="U339" i="31" s="1"/>
  <c r="K339" i="31"/>
  <c r="M338" i="31"/>
  <c r="L338" i="31"/>
  <c r="U338" i="31" s="1"/>
  <c r="K338" i="31"/>
  <c r="M336" i="31"/>
  <c r="L336" i="31"/>
  <c r="U336" i="31" s="1"/>
  <c r="K336" i="31"/>
  <c r="M335" i="31"/>
  <c r="L335" i="31"/>
  <c r="U335" i="31" s="1"/>
  <c r="K335" i="31"/>
  <c r="M334" i="31"/>
  <c r="L334" i="31"/>
  <c r="U334" i="31" s="1"/>
  <c r="K334" i="31"/>
  <c r="M332" i="31"/>
  <c r="L332" i="31"/>
  <c r="U332" i="31" s="1"/>
  <c r="K332" i="31"/>
  <c r="M330" i="31"/>
  <c r="L330" i="31"/>
  <c r="U330" i="31" s="1"/>
  <c r="K330" i="31"/>
  <c r="M327" i="31"/>
  <c r="L327" i="31"/>
  <c r="U327" i="31" s="1"/>
  <c r="K327" i="31"/>
  <c r="M325" i="31"/>
  <c r="L325" i="31"/>
  <c r="U325" i="31" s="1"/>
  <c r="K325" i="31"/>
  <c r="M324" i="31"/>
  <c r="L324" i="31"/>
  <c r="U324" i="31" s="1"/>
  <c r="K324" i="31"/>
  <c r="M322" i="31"/>
  <c r="L322" i="31"/>
  <c r="U322" i="31" s="1"/>
  <c r="K322" i="31"/>
  <c r="M320" i="31"/>
  <c r="L320" i="31"/>
  <c r="U320" i="31" s="1"/>
  <c r="K320" i="31"/>
  <c r="M311" i="31"/>
  <c r="L311" i="31"/>
  <c r="U311" i="31" s="1"/>
  <c r="K311" i="31"/>
  <c r="M310" i="31"/>
  <c r="L310" i="31"/>
  <c r="U310" i="31" s="1"/>
  <c r="K310" i="31"/>
  <c r="M303" i="31"/>
  <c r="L303" i="31"/>
  <c r="U303" i="31" s="1"/>
  <c r="K303" i="31"/>
  <c r="M302" i="31"/>
  <c r="L302" i="31"/>
  <c r="U302" i="31" s="1"/>
  <c r="K302" i="31"/>
  <c r="M301" i="31"/>
  <c r="L301" i="31"/>
  <c r="U301" i="31" s="1"/>
  <c r="K301" i="31"/>
  <c r="M300" i="31"/>
  <c r="L300" i="31"/>
  <c r="U300" i="31" s="1"/>
  <c r="K300" i="31"/>
  <c r="M299" i="31"/>
  <c r="L299" i="31"/>
  <c r="U299" i="31" s="1"/>
  <c r="K299" i="31"/>
  <c r="M297" i="31"/>
  <c r="L297" i="31"/>
  <c r="U297" i="31" s="1"/>
  <c r="K297" i="31"/>
  <c r="M296" i="31"/>
  <c r="L296" i="31"/>
  <c r="U296" i="31" s="1"/>
  <c r="K296" i="31"/>
  <c r="M295" i="31"/>
  <c r="L295" i="31"/>
  <c r="U295" i="31" s="1"/>
  <c r="K295" i="31"/>
  <c r="M294" i="31"/>
  <c r="L294" i="31"/>
  <c r="U294" i="31" s="1"/>
  <c r="K294" i="31"/>
  <c r="M293" i="31"/>
  <c r="L293" i="31"/>
  <c r="U293" i="31" s="1"/>
  <c r="K293" i="31"/>
  <c r="M292" i="31"/>
  <c r="L292" i="31"/>
  <c r="U292" i="31" s="1"/>
  <c r="K292" i="31"/>
  <c r="M291" i="31"/>
  <c r="L291" i="31"/>
  <c r="U291" i="31" s="1"/>
  <c r="K291" i="31"/>
  <c r="M290" i="31"/>
  <c r="L290" i="31"/>
  <c r="U290" i="31" s="1"/>
  <c r="K290" i="31"/>
  <c r="M289" i="31"/>
  <c r="L289" i="31"/>
  <c r="U289" i="31" s="1"/>
  <c r="K289" i="31"/>
  <c r="M288" i="31"/>
  <c r="L288" i="31"/>
  <c r="U288" i="31" s="1"/>
  <c r="K288" i="31"/>
  <c r="M287" i="31"/>
  <c r="L287" i="31"/>
  <c r="U287" i="31" s="1"/>
  <c r="K287" i="31"/>
  <c r="M285" i="31"/>
  <c r="L285" i="31"/>
  <c r="U285" i="31" s="1"/>
  <c r="K285" i="31"/>
  <c r="M283" i="31"/>
  <c r="L283" i="31"/>
  <c r="U283" i="31" s="1"/>
  <c r="K283" i="31"/>
  <c r="M282" i="31"/>
  <c r="L282" i="31"/>
  <c r="U282" i="31" s="1"/>
  <c r="K282" i="31"/>
  <c r="M281" i="31"/>
  <c r="L281" i="31"/>
  <c r="U281" i="31" s="1"/>
  <c r="K281" i="31"/>
  <c r="M279" i="31"/>
  <c r="L279" i="31"/>
  <c r="U279" i="31" s="1"/>
  <c r="K279" i="31"/>
  <c r="M277" i="31"/>
  <c r="L277" i="31"/>
  <c r="U277" i="31" s="1"/>
  <c r="K277" i="31"/>
  <c r="M276" i="31"/>
  <c r="L276" i="31"/>
  <c r="U276" i="31" s="1"/>
  <c r="K276" i="31"/>
  <c r="M275" i="31"/>
  <c r="L275" i="31"/>
  <c r="U275" i="31" s="1"/>
  <c r="K275" i="31"/>
  <c r="M274" i="31"/>
  <c r="L274" i="31"/>
  <c r="U274" i="31" s="1"/>
  <c r="K274" i="31"/>
  <c r="M272" i="31"/>
  <c r="L272" i="31"/>
  <c r="U272" i="31" s="1"/>
  <c r="K272" i="31"/>
  <c r="M271" i="31"/>
  <c r="L271" i="31"/>
  <c r="U271" i="31" s="1"/>
  <c r="K271" i="31"/>
  <c r="M270" i="31"/>
  <c r="L270" i="31"/>
  <c r="U270" i="31" s="1"/>
  <c r="K270" i="31"/>
  <c r="M267" i="31"/>
  <c r="L267" i="31"/>
  <c r="U267" i="31" s="1"/>
  <c r="K267" i="31"/>
  <c r="M266" i="31"/>
  <c r="L266" i="31"/>
  <c r="U266" i="31" s="1"/>
  <c r="K266" i="31"/>
  <c r="M265" i="31"/>
  <c r="L265" i="31"/>
  <c r="U265" i="31" s="1"/>
  <c r="K265" i="31"/>
  <c r="M264" i="31"/>
  <c r="L264" i="31"/>
  <c r="U264" i="31" s="1"/>
  <c r="K264" i="31"/>
  <c r="M263" i="31"/>
  <c r="L263" i="31"/>
  <c r="U263" i="31" s="1"/>
  <c r="K263" i="31"/>
  <c r="M262" i="31"/>
  <c r="L262" i="31"/>
  <c r="U262" i="31" s="1"/>
  <c r="K262" i="31"/>
  <c r="M261" i="31"/>
  <c r="L261" i="31"/>
  <c r="U261" i="31" s="1"/>
  <c r="K261" i="31"/>
  <c r="M260" i="31"/>
  <c r="L260" i="31"/>
  <c r="U260" i="31" s="1"/>
  <c r="K260" i="31"/>
  <c r="M259" i="31"/>
  <c r="L259" i="31"/>
  <c r="U259" i="31" s="1"/>
  <c r="K259" i="31"/>
  <c r="M258" i="31"/>
  <c r="L258" i="31"/>
  <c r="U258" i="31" s="1"/>
  <c r="K258" i="31"/>
  <c r="M256" i="31"/>
  <c r="L256" i="31"/>
  <c r="U256" i="31" s="1"/>
  <c r="K256" i="31"/>
  <c r="M255" i="31"/>
  <c r="L255" i="31"/>
  <c r="U255" i="31" s="1"/>
  <c r="K255" i="31"/>
  <c r="M254" i="31"/>
  <c r="L254" i="31"/>
  <c r="U254" i="31" s="1"/>
  <c r="K254" i="31"/>
  <c r="M253" i="31"/>
  <c r="L253" i="31"/>
  <c r="U253" i="31" s="1"/>
  <c r="K253" i="31"/>
  <c r="M252" i="31"/>
  <c r="L252" i="31"/>
  <c r="U252" i="31" s="1"/>
  <c r="K252" i="31"/>
  <c r="M251" i="31"/>
  <c r="L251" i="31"/>
  <c r="U251" i="31" s="1"/>
  <c r="K251" i="31"/>
  <c r="M250" i="31"/>
  <c r="L250" i="31"/>
  <c r="U250" i="31" s="1"/>
  <c r="K250" i="31"/>
  <c r="M249" i="31"/>
  <c r="L249" i="31"/>
  <c r="U249" i="31" s="1"/>
  <c r="K249" i="31"/>
  <c r="M248" i="31"/>
  <c r="L248" i="31"/>
  <c r="U248" i="31" s="1"/>
  <c r="K248" i="31"/>
  <c r="M247" i="31"/>
  <c r="L247" i="31"/>
  <c r="U247" i="31" s="1"/>
  <c r="K247" i="31"/>
  <c r="M246" i="31"/>
  <c r="L246" i="31"/>
  <c r="U246" i="31" s="1"/>
  <c r="K246" i="31"/>
  <c r="M245" i="31"/>
  <c r="L245" i="31"/>
  <c r="U245" i="31" s="1"/>
  <c r="K245" i="31"/>
  <c r="M244" i="31"/>
  <c r="L244" i="31"/>
  <c r="U244" i="31" s="1"/>
  <c r="K244" i="31"/>
  <c r="M243" i="31"/>
  <c r="L243" i="31"/>
  <c r="U243" i="31" s="1"/>
  <c r="K243" i="31"/>
  <c r="M242" i="31"/>
  <c r="L242" i="31"/>
  <c r="U242" i="31" s="1"/>
  <c r="K242" i="31"/>
  <c r="M241" i="31"/>
  <c r="L241" i="31"/>
  <c r="U241" i="31" s="1"/>
  <c r="K241" i="31"/>
  <c r="M240" i="31"/>
  <c r="L240" i="31"/>
  <c r="U240" i="31" s="1"/>
  <c r="K240" i="31"/>
  <c r="M239" i="31"/>
  <c r="L239" i="31"/>
  <c r="U239" i="31" s="1"/>
  <c r="K239" i="31"/>
  <c r="M238" i="31"/>
  <c r="L238" i="31"/>
  <c r="U238" i="31" s="1"/>
  <c r="K238" i="31"/>
  <c r="M237" i="31"/>
  <c r="L237" i="31"/>
  <c r="U237" i="31" s="1"/>
  <c r="K237" i="31"/>
  <c r="M236" i="31"/>
  <c r="L236" i="31"/>
  <c r="U236" i="31" s="1"/>
  <c r="K236" i="31"/>
  <c r="M235" i="31"/>
  <c r="L235" i="31"/>
  <c r="U235" i="31" s="1"/>
  <c r="K235" i="31"/>
  <c r="M234" i="31"/>
  <c r="L234" i="31"/>
  <c r="U234" i="31" s="1"/>
  <c r="K234" i="31"/>
  <c r="M233" i="31"/>
  <c r="L233" i="31"/>
  <c r="U233" i="31" s="1"/>
  <c r="K233" i="31"/>
  <c r="M232" i="31"/>
  <c r="L232" i="31"/>
  <c r="U232" i="31" s="1"/>
  <c r="K232" i="31"/>
  <c r="M231" i="31"/>
  <c r="L231" i="31"/>
  <c r="U231" i="31" s="1"/>
  <c r="K231" i="31"/>
  <c r="M230" i="31"/>
  <c r="L230" i="31"/>
  <c r="U230" i="31" s="1"/>
  <c r="K230" i="31"/>
  <c r="M229" i="31"/>
  <c r="L229" i="31"/>
  <c r="U229" i="31" s="1"/>
  <c r="K229" i="31"/>
  <c r="M228" i="31"/>
  <c r="L228" i="31"/>
  <c r="U228" i="31" s="1"/>
  <c r="K228" i="31"/>
  <c r="M227" i="31"/>
  <c r="L227" i="31"/>
  <c r="U227" i="31" s="1"/>
  <c r="K227" i="31"/>
  <c r="M226" i="31"/>
  <c r="L226" i="31"/>
  <c r="U226" i="31" s="1"/>
  <c r="K226" i="31"/>
  <c r="M225" i="31"/>
  <c r="L225" i="31"/>
  <c r="U225" i="31" s="1"/>
  <c r="K225" i="31"/>
  <c r="M224" i="31"/>
  <c r="L224" i="31"/>
  <c r="U224" i="31" s="1"/>
  <c r="K224" i="31"/>
  <c r="M223" i="31"/>
  <c r="L223" i="31"/>
  <c r="U223" i="31" s="1"/>
  <c r="K223" i="31"/>
  <c r="M221" i="31"/>
  <c r="L221" i="31"/>
  <c r="U221" i="31" s="1"/>
  <c r="K221" i="31"/>
  <c r="M220" i="31"/>
  <c r="L220" i="31"/>
  <c r="U220" i="31" s="1"/>
  <c r="K220" i="31"/>
  <c r="M219" i="31"/>
  <c r="L219" i="31"/>
  <c r="U219" i="31" s="1"/>
  <c r="K219" i="31"/>
  <c r="M218" i="31"/>
  <c r="L218" i="31"/>
  <c r="U218" i="31" s="1"/>
  <c r="K218" i="31"/>
  <c r="M217" i="31"/>
  <c r="L217" i="31"/>
  <c r="U217" i="31" s="1"/>
  <c r="K217" i="31"/>
  <c r="M216" i="31"/>
  <c r="L216" i="31"/>
  <c r="U216" i="31" s="1"/>
  <c r="K216" i="31"/>
  <c r="M215" i="31"/>
  <c r="L215" i="31"/>
  <c r="U215" i="31" s="1"/>
  <c r="K215" i="31"/>
  <c r="M214" i="31"/>
  <c r="L214" i="31"/>
  <c r="U214" i="31" s="1"/>
  <c r="K214" i="31"/>
  <c r="M213" i="31"/>
  <c r="L213" i="31"/>
  <c r="U213" i="31" s="1"/>
  <c r="K213" i="31"/>
  <c r="M212" i="31"/>
  <c r="L212" i="31"/>
  <c r="U212" i="31" s="1"/>
  <c r="K212" i="31"/>
  <c r="M211" i="31"/>
  <c r="L211" i="31"/>
  <c r="U211" i="31" s="1"/>
  <c r="K211" i="31"/>
  <c r="M210" i="31"/>
  <c r="L210" i="31"/>
  <c r="U210" i="31" s="1"/>
  <c r="K210" i="31"/>
  <c r="M209" i="31"/>
  <c r="L209" i="31"/>
  <c r="U209" i="31" s="1"/>
  <c r="K209" i="31"/>
  <c r="M208" i="31"/>
  <c r="L208" i="31"/>
  <c r="U208" i="31" s="1"/>
  <c r="K208" i="31"/>
  <c r="M207" i="31"/>
  <c r="L207" i="31"/>
  <c r="U207" i="31" s="1"/>
  <c r="K207" i="31"/>
  <c r="M206" i="31"/>
  <c r="L206" i="31"/>
  <c r="U206" i="31" s="1"/>
  <c r="M205" i="31"/>
  <c r="L205" i="31"/>
  <c r="U205" i="31" s="1"/>
  <c r="K205" i="31"/>
  <c r="M204" i="31"/>
  <c r="L204" i="31"/>
  <c r="U204" i="31" s="1"/>
  <c r="K204" i="31"/>
  <c r="M195" i="31"/>
  <c r="L195" i="31"/>
  <c r="U195" i="31" s="1"/>
  <c r="K195" i="31"/>
  <c r="M194" i="31"/>
  <c r="L194" i="31"/>
  <c r="U194" i="31" s="1"/>
  <c r="K194" i="31"/>
  <c r="M193" i="31"/>
  <c r="L193" i="31"/>
  <c r="U193" i="31" s="1"/>
  <c r="K193" i="31"/>
  <c r="M192" i="31"/>
  <c r="L192" i="31"/>
  <c r="U192" i="31" s="1"/>
  <c r="K192" i="31"/>
  <c r="M191" i="31"/>
  <c r="L191" i="31"/>
  <c r="U191" i="31" s="1"/>
  <c r="K191" i="31"/>
  <c r="M190" i="31"/>
  <c r="L190" i="31"/>
  <c r="U190" i="31" s="1"/>
  <c r="K190" i="31"/>
  <c r="M189" i="31"/>
  <c r="L189" i="31"/>
  <c r="U189" i="31" s="1"/>
  <c r="K189" i="31"/>
  <c r="M188" i="31"/>
  <c r="L188" i="31"/>
  <c r="U188" i="31" s="1"/>
  <c r="K188" i="31"/>
  <c r="M187" i="31"/>
  <c r="L187" i="31"/>
  <c r="U187" i="31" s="1"/>
  <c r="K187" i="31"/>
  <c r="M186" i="31"/>
  <c r="L186" i="31"/>
  <c r="U186" i="31" s="1"/>
  <c r="K186" i="31"/>
  <c r="M185" i="31"/>
  <c r="L185" i="31"/>
  <c r="U185" i="31" s="1"/>
  <c r="K185" i="31"/>
  <c r="M184" i="31"/>
  <c r="L184" i="31"/>
  <c r="U184" i="31" s="1"/>
  <c r="K184" i="31"/>
  <c r="M183" i="31"/>
  <c r="L183" i="31"/>
  <c r="U183" i="31" s="1"/>
  <c r="K183" i="31"/>
  <c r="M182" i="31"/>
  <c r="L182" i="31"/>
  <c r="U182" i="31" s="1"/>
  <c r="K182" i="31"/>
  <c r="M181" i="31"/>
  <c r="L181" i="31"/>
  <c r="U181" i="31" s="1"/>
  <c r="K181" i="31"/>
  <c r="M180" i="31"/>
  <c r="L180" i="31"/>
  <c r="U180" i="31" s="1"/>
  <c r="K180" i="31"/>
  <c r="M179" i="31"/>
  <c r="L179" i="31"/>
  <c r="U179" i="31" s="1"/>
  <c r="K179" i="31"/>
  <c r="M178" i="31"/>
  <c r="L178" i="31"/>
  <c r="U178" i="31" s="1"/>
  <c r="K178" i="31"/>
  <c r="M177" i="31"/>
  <c r="L177" i="31"/>
  <c r="U177" i="31" s="1"/>
  <c r="K177" i="31"/>
  <c r="O176" i="31"/>
  <c r="AA176" i="31" s="1"/>
  <c r="M176" i="31"/>
  <c r="L176" i="31"/>
  <c r="U176" i="31" s="1"/>
  <c r="K176" i="31"/>
  <c r="R176" i="31" s="1"/>
  <c r="X176" i="31" s="1"/>
  <c r="AB176" i="31" s="1"/>
  <c r="M175" i="31"/>
  <c r="L175" i="31"/>
  <c r="U175" i="31" s="1"/>
  <c r="K175" i="31"/>
  <c r="M174" i="31"/>
  <c r="L174" i="31"/>
  <c r="U174" i="31" s="1"/>
  <c r="K174" i="31"/>
  <c r="M173" i="31"/>
  <c r="L173" i="31"/>
  <c r="U173" i="31" s="1"/>
  <c r="K173" i="31"/>
  <c r="M172" i="31"/>
  <c r="L172" i="31"/>
  <c r="U172" i="31" s="1"/>
  <c r="K172" i="31"/>
  <c r="M171" i="31"/>
  <c r="L171" i="31"/>
  <c r="U171" i="31" s="1"/>
  <c r="K171" i="31"/>
  <c r="M170" i="31"/>
  <c r="L170" i="31"/>
  <c r="U170" i="31" s="1"/>
  <c r="K170" i="31"/>
  <c r="M169" i="31"/>
  <c r="L169" i="31"/>
  <c r="U169" i="31" s="1"/>
  <c r="K169" i="31"/>
  <c r="M168" i="31"/>
  <c r="L168" i="31"/>
  <c r="U168" i="31" s="1"/>
  <c r="K168" i="31"/>
  <c r="M167" i="31"/>
  <c r="L167" i="31"/>
  <c r="U167" i="31" s="1"/>
  <c r="K167" i="31"/>
  <c r="M166" i="31"/>
  <c r="L166" i="31"/>
  <c r="U166" i="31" s="1"/>
  <c r="K166" i="31"/>
  <c r="M165" i="31"/>
  <c r="L165" i="31"/>
  <c r="U165" i="31" s="1"/>
  <c r="K165" i="31"/>
  <c r="M164" i="31"/>
  <c r="L164" i="31"/>
  <c r="U164" i="31" s="1"/>
  <c r="K164" i="31"/>
  <c r="M163" i="31"/>
  <c r="L163" i="31"/>
  <c r="U163" i="31" s="1"/>
  <c r="K163" i="31"/>
  <c r="M162" i="31"/>
  <c r="L162" i="31"/>
  <c r="U162" i="31" s="1"/>
  <c r="K162" i="31"/>
  <c r="M161" i="31"/>
  <c r="L161" i="31"/>
  <c r="U161" i="31" s="1"/>
  <c r="K161" i="31"/>
  <c r="M160" i="31"/>
  <c r="L160" i="31"/>
  <c r="U160" i="31" s="1"/>
  <c r="K160" i="31"/>
  <c r="M159" i="31"/>
  <c r="L159" i="31"/>
  <c r="U159" i="31" s="1"/>
  <c r="K159" i="31"/>
  <c r="M158" i="31"/>
  <c r="L158" i="31"/>
  <c r="U158" i="31" s="1"/>
  <c r="K158" i="31"/>
  <c r="M157" i="31"/>
  <c r="L157" i="31"/>
  <c r="U157" i="31" s="1"/>
  <c r="K157" i="31"/>
  <c r="M156" i="31"/>
  <c r="L156" i="31"/>
  <c r="U156" i="31" s="1"/>
  <c r="K156" i="31"/>
  <c r="M155" i="31"/>
  <c r="L155" i="31"/>
  <c r="U155" i="31" s="1"/>
  <c r="K155" i="31"/>
  <c r="M154" i="31"/>
  <c r="L154" i="31"/>
  <c r="U154" i="31" s="1"/>
  <c r="K154" i="31"/>
  <c r="M153" i="31"/>
  <c r="L153" i="31"/>
  <c r="U153" i="31" s="1"/>
  <c r="K153" i="31"/>
  <c r="M152" i="31"/>
  <c r="L152" i="31"/>
  <c r="U152" i="31" s="1"/>
  <c r="K152" i="31"/>
  <c r="M151" i="31"/>
  <c r="L151" i="31"/>
  <c r="U151" i="31" s="1"/>
  <c r="K151" i="31"/>
  <c r="M150" i="31"/>
  <c r="L150" i="31"/>
  <c r="U150" i="31" s="1"/>
  <c r="K150" i="31"/>
  <c r="M149" i="31"/>
  <c r="L149" i="31"/>
  <c r="U149" i="31" s="1"/>
  <c r="K149" i="31"/>
  <c r="M148" i="31"/>
  <c r="L148" i="31"/>
  <c r="U148" i="31" s="1"/>
  <c r="K148" i="31"/>
  <c r="M147" i="31"/>
  <c r="L147" i="31"/>
  <c r="U147" i="31" s="1"/>
  <c r="K147" i="31"/>
  <c r="M146" i="31"/>
  <c r="L146" i="31"/>
  <c r="U146" i="31" s="1"/>
  <c r="K146" i="31"/>
  <c r="M145" i="31"/>
  <c r="L145" i="31"/>
  <c r="U145" i="31" s="1"/>
  <c r="K145" i="31"/>
  <c r="M144" i="31"/>
  <c r="L144" i="31"/>
  <c r="U144" i="31" s="1"/>
  <c r="K144" i="31"/>
  <c r="M143" i="31"/>
  <c r="L143" i="31"/>
  <c r="U143" i="31" s="1"/>
  <c r="K143" i="31"/>
  <c r="M142" i="31"/>
  <c r="L142" i="31"/>
  <c r="U142" i="31" s="1"/>
  <c r="K142" i="31"/>
  <c r="M141" i="31"/>
  <c r="L141" i="31"/>
  <c r="U141" i="31" s="1"/>
  <c r="K141" i="31"/>
  <c r="M134" i="31"/>
  <c r="L134" i="31"/>
  <c r="U134" i="31" s="1"/>
  <c r="K134" i="31"/>
  <c r="M132" i="31"/>
  <c r="L132" i="31"/>
  <c r="U132" i="31" s="1"/>
  <c r="K132" i="31"/>
  <c r="M130" i="31"/>
  <c r="L130" i="31"/>
  <c r="U130" i="31" s="1"/>
  <c r="K130" i="31"/>
  <c r="M129" i="31"/>
  <c r="L129" i="31"/>
  <c r="U129" i="31" s="1"/>
  <c r="K129" i="31"/>
  <c r="M128" i="31"/>
  <c r="L128" i="31"/>
  <c r="U128" i="31" s="1"/>
  <c r="K128" i="31"/>
  <c r="M127" i="31"/>
  <c r="L127" i="31"/>
  <c r="U127" i="31" s="1"/>
  <c r="K127" i="31"/>
  <c r="M126" i="31"/>
  <c r="L126" i="31"/>
  <c r="U126" i="31" s="1"/>
  <c r="K126" i="31"/>
  <c r="M124" i="31"/>
  <c r="L124" i="31"/>
  <c r="U124" i="31" s="1"/>
  <c r="K124" i="31"/>
  <c r="M122" i="31"/>
  <c r="L122" i="31"/>
  <c r="U122" i="31" s="1"/>
  <c r="K122" i="31"/>
  <c r="M121" i="31"/>
  <c r="L121" i="31"/>
  <c r="U121" i="31" s="1"/>
  <c r="K121" i="31"/>
  <c r="M120" i="31"/>
  <c r="L120" i="31"/>
  <c r="U120" i="31" s="1"/>
  <c r="K120" i="31"/>
  <c r="M119" i="31"/>
  <c r="L119" i="31"/>
  <c r="U119" i="31" s="1"/>
  <c r="K119" i="31"/>
  <c r="M118" i="31"/>
  <c r="L118" i="31"/>
  <c r="U118" i="31" s="1"/>
  <c r="K118" i="31"/>
  <c r="M117" i="31"/>
  <c r="L117" i="31"/>
  <c r="U117" i="31" s="1"/>
  <c r="K117" i="31"/>
  <c r="M116" i="31"/>
  <c r="L116" i="31"/>
  <c r="U116" i="31" s="1"/>
  <c r="K116" i="31"/>
  <c r="M115" i="31"/>
  <c r="L115" i="31"/>
  <c r="U115" i="31" s="1"/>
  <c r="K115" i="31"/>
  <c r="M114" i="31"/>
  <c r="L114" i="31"/>
  <c r="U114" i="31" s="1"/>
  <c r="K114" i="31"/>
  <c r="M113" i="31"/>
  <c r="L113" i="31"/>
  <c r="U113" i="31" s="1"/>
  <c r="K113" i="31"/>
  <c r="M111" i="31"/>
  <c r="L111" i="31"/>
  <c r="U111" i="31" s="1"/>
  <c r="K111" i="31"/>
  <c r="M110" i="31"/>
  <c r="L110" i="31"/>
  <c r="U110" i="31" s="1"/>
  <c r="K110" i="31"/>
  <c r="M109" i="31"/>
  <c r="L109" i="31"/>
  <c r="U109" i="31" s="1"/>
  <c r="K109" i="31"/>
  <c r="M108" i="31"/>
  <c r="L108" i="31"/>
  <c r="U108" i="31" s="1"/>
  <c r="K108" i="31"/>
  <c r="M107" i="31"/>
  <c r="L107" i="31"/>
  <c r="U107" i="31" s="1"/>
  <c r="K107" i="31"/>
  <c r="M106" i="31"/>
  <c r="L106" i="31"/>
  <c r="U106" i="31" s="1"/>
  <c r="K106" i="31"/>
  <c r="M104" i="31"/>
  <c r="L104" i="31"/>
  <c r="U104" i="31" s="1"/>
  <c r="K104" i="31"/>
  <c r="M103" i="31"/>
  <c r="L103" i="31"/>
  <c r="U103" i="31" s="1"/>
  <c r="K103" i="31"/>
  <c r="M102" i="31"/>
  <c r="L102" i="31"/>
  <c r="U102" i="31" s="1"/>
  <c r="K102" i="31"/>
  <c r="M101" i="31"/>
  <c r="L101" i="31"/>
  <c r="U101" i="31" s="1"/>
  <c r="K101" i="31"/>
  <c r="M100" i="31"/>
  <c r="L100" i="31"/>
  <c r="U100" i="31" s="1"/>
  <c r="K100" i="31"/>
  <c r="M99" i="31"/>
  <c r="L99" i="31"/>
  <c r="U99" i="31" s="1"/>
  <c r="K99" i="31"/>
  <c r="M98" i="31"/>
  <c r="L98" i="31"/>
  <c r="U98" i="31" s="1"/>
  <c r="K98" i="31"/>
  <c r="M90" i="31"/>
  <c r="L90" i="31"/>
  <c r="U90" i="31" s="1"/>
  <c r="K90" i="31"/>
  <c r="M88" i="31"/>
  <c r="L88" i="31"/>
  <c r="U88" i="31" s="1"/>
  <c r="K88" i="31"/>
  <c r="M87" i="31"/>
  <c r="L87" i="31"/>
  <c r="U87" i="31" s="1"/>
  <c r="K87" i="31"/>
  <c r="M86" i="31"/>
  <c r="L86" i="31"/>
  <c r="U86" i="31" s="1"/>
  <c r="K86" i="31"/>
  <c r="M85" i="31"/>
  <c r="L85" i="31"/>
  <c r="U85" i="31" s="1"/>
  <c r="K85" i="31"/>
  <c r="M84" i="31"/>
  <c r="L84" i="31"/>
  <c r="U84" i="31" s="1"/>
  <c r="K84" i="31"/>
  <c r="M83" i="31"/>
  <c r="L83" i="31"/>
  <c r="U83" i="31" s="1"/>
  <c r="K83" i="31"/>
  <c r="M82" i="31"/>
  <c r="L82" i="31"/>
  <c r="U82" i="31" s="1"/>
  <c r="K82" i="31"/>
  <c r="M81" i="31"/>
  <c r="L81" i="31"/>
  <c r="U81" i="31" s="1"/>
  <c r="K81" i="31"/>
  <c r="M80" i="31"/>
  <c r="L80" i="31"/>
  <c r="U80" i="31" s="1"/>
  <c r="K80" i="31"/>
  <c r="M79" i="31"/>
  <c r="L79" i="31"/>
  <c r="U79" i="31" s="1"/>
  <c r="K79" i="31"/>
  <c r="M78" i="31"/>
  <c r="L78" i="31"/>
  <c r="U78" i="31" s="1"/>
  <c r="K78" i="31"/>
  <c r="M76" i="31"/>
  <c r="L76" i="31"/>
  <c r="U76" i="31" s="1"/>
  <c r="K76" i="31"/>
  <c r="M75" i="31"/>
  <c r="L75" i="31"/>
  <c r="U75" i="31" s="1"/>
  <c r="K75" i="31"/>
  <c r="M74" i="31"/>
  <c r="L74" i="31"/>
  <c r="U74" i="31" s="1"/>
  <c r="K74" i="31"/>
  <c r="M73" i="31"/>
  <c r="L73" i="31"/>
  <c r="U73" i="31" s="1"/>
  <c r="K73" i="31"/>
  <c r="M72" i="31"/>
  <c r="L72" i="31"/>
  <c r="U72" i="31" s="1"/>
  <c r="K72" i="31"/>
  <c r="M71" i="31"/>
  <c r="L71" i="31"/>
  <c r="U71" i="31" s="1"/>
  <c r="K71" i="31"/>
  <c r="M70" i="31"/>
  <c r="L70" i="31"/>
  <c r="U70" i="31" s="1"/>
  <c r="K70" i="31"/>
  <c r="M69" i="31"/>
  <c r="L69" i="31"/>
  <c r="U69" i="31" s="1"/>
  <c r="K69" i="31"/>
  <c r="M68" i="31"/>
  <c r="L68" i="31"/>
  <c r="U68" i="31" s="1"/>
  <c r="K68" i="31"/>
  <c r="M67" i="31"/>
  <c r="L67" i="31"/>
  <c r="U67" i="31" s="1"/>
  <c r="K67" i="31"/>
  <c r="M66" i="31"/>
  <c r="L66" i="31"/>
  <c r="U66" i="31" s="1"/>
  <c r="K66" i="31"/>
  <c r="M65" i="31"/>
  <c r="L65" i="31"/>
  <c r="U65" i="31" s="1"/>
  <c r="K65" i="31"/>
  <c r="M63" i="31"/>
  <c r="L63" i="31"/>
  <c r="U63" i="31" s="1"/>
  <c r="K63" i="31"/>
  <c r="M62" i="31"/>
  <c r="L62" i="31"/>
  <c r="U62" i="31" s="1"/>
  <c r="K62" i="31"/>
  <c r="M61" i="31"/>
  <c r="L61" i="31"/>
  <c r="U61" i="31" s="1"/>
  <c r="K61" i="31"/>
  <c r="M60" i="31"/>
  <c r="L60" i="31"/>
  <c r="U60" i="31" s="1"/>
  <c r="K60" i="31"/>
  <c r="M59" i="31"/>
  <c r="L59" i="31"/>
  <c r="U59" i="31" s="1"/>
  <c r="K59" i="31"/>
  <c r="M58" i="31"/>
  <c r="L58" i="31"/>
  <c r="U58" i="31" s="1"/>
  <c r="K58" i="31"/>
  <c r="M57" i="31"/>
  <c r="L57" i="31"/>
  <c r="U57" i="31" s="1"/>
  <c r="K57" i="31"/>
  <c r="M56" i="31"/>
  <c r="L56" i="31"/>
  <c r="U56" i="31" s="1"/>
  <c r="K56" i="31"/>
  <c r="M55" i="31"/>
  <c r="L55" i="31"/>
  <c r="U55" i="31" s="1"/>
  <c r="K55" i="31"/>
  <c r="M54" i="31"/>
  <c r="L54" i="31"/>
  <c r="U54" i="31" s="1"/>
  <c r="K54" i="31"/>
  <c r="M53" i="31"/>
  <c r="L53" i="31"/>
  <c r="U53" i="31" s="1"/>
  <c r="K53" i="31"/>
  <c r="M51" i="31"/>
  <c r="L51" i="31"/>
  <c r="U51" i="31" s="1"/>
  <c r="K51" i="31"/>
  <c r="M50" i="31"/>
  <c r="L50" i="31"/>
  <c r="U50" i="31" s="1"/>
  <c r="K50" i="31"/>
  <c r="M49" i="31"/>
  <c r="L49" i="31"/>
  <c r="U49" i="31" s="1"/>
  <c r="K49" i="31"/>
  <c r="M48" i="31"/>
  <c r="L48" i="31"/>
  <c r="U48" i="31" s="1"/>
  <c r="K48" i="31"/>
  <c r="M47" i="31"/>
  <c r="L47" i="31"/>
  <c r="U47" i="31" s="1"/>
  <c r="K47" i="31"/>
  <c r="M46" i="31"/>
  <c r="L46" i="31"/>
  <c r="U46" i="31" s="1"/>
  <c r="K46" i="31"/>
  <c r="M44" i="31"/>
  <c r="L44" i="31"/>
  <c r="U44" i="31" s="1"/>
  <c r="K44" i="31"/>
  <c r="M43" i="31"/>
  <c r="L43" i="31"/>
  <c r="U43" i="31" s="1"/>
  <c r="K43" i="31"/>
  <c r="M42" i="31"/>
  <c r="L42" i="31"/>
  <c r="U42" i="31" s="1"/>
  <c r="K42" i="31"/>
  <c r="M41" i="31"/>
  <c r="L41" i="31"/>
  <c r="U41" i="31" s="1"/>
  <c r="K41" i="31"/>
  <c r="M40" i="31"/>
  <c r="L40" i="31"/>
  <c r="U40" i="31" s="1"/>
  <c r="K40" i="31"/>
  <c r="M39" i="31"/>
  <c r="L39" i="31"/>
  <c r="U39" i="31" s="1"/>
  <c r="K39" i="31"/>
  <c r="M38" i="31"/>
  <c r="L38" i="31"/>
  <c r="U38" i="31" s="1"/>
  <c r="K38" i="31"/>
  <c r="M37" i="31"/>
  <c r="L37" i="31"/>
  <c r="U37" i="31" s="1"/>
  <c r="K37" i="31"/>
  <c r="M36" i="31"/>
  <c r="L36" i="31"/>
  <c r="U36" i="31" s="1"/>
  <c r="K36" i="31"/>
  <c r="M35" i="31"/>
  <c r="L35" i="31"/>
  <c r="U35" i="31" s="1"/>
  <c r="K35" i="31"/>
  <c r="M34" i="31"/>
  <c r="L34" i="31"/>
  <c r="U34" i="31" s="1"/>
  <c r="K34" i="31"/>
  <c r="M32" i="31"/>
  <c r="L32" i="31"/>
  <c r="U32" i="31" s="1"/>
  <c r="K32" i="31"/>
  <c r="M31" i="31"/>
  <c r="L31" i="31"/>
  <c r="U31" i="31" s="1"/>
  <c r="K31" i="31"/>
  <c r="M30" i="31"/>
  <c r="L30" i="31"/>
  <c r="U30" i="31" s="1"/>
  <c r="K30" i="31"/>
  <c r="M29" i="31"/>
  <c r="L29" i="31"/>
  <c r="U29" i="31" s="1"/>
  <c r="K29" i="31"/>
  <c r="M21" i="31"/>
  <c r="L21" i="31"/>
  <c r="U21" i="31" s="1"/>
  <c r="K21" i="31"/>
  <c r="Y379" i="30"/>
  <c r="Y378" i="30"/>
  <c r="L379" i="30"/>
  <c r="G379" i="30"/>
  <c r="Q378" i="30"/>
  <c r="L378" i="30"/>
  <c r="G378" i="30"/>
  <c r="AH378" i="30"/>
  <c r="AG378" i="30"/>
  <c r="AH371" i="30"/>
  <c r="AG371" i="30"/>
  <c r="AH370" i="30"/>
  <c r="AG370" i="30"/>
  <c r="AH369" i="30"/>
  <c r="AG369" i="30"/>
  <c r="AH368" i="30"/>
  <c r="AG368" i="30"/>
  <c r="AH366" i="30"/>
  <c r="AG366" i="30"/>
  <c r="AH365" i="30"/>
  <c r="AG365" i="30"/>
  <c r="AH364" i="30"/>
  <c r="AG364" i="30"/>
  <c r="AH363" i="30"/>
  <c r="AG363" i="30"/>
  <c r="AH362" i="30"/>
  <c r="AG362" i="30"/>
  <c r="AH361" i="30"/>
  <c r="AG361" i="30"/>
  <c r="AH360" i="30"/>
  <c r="AG360" i="30"/>
  <c r="AH359" i="30"/>
  <c r="AG359" i="30"/>
  <c r="AH358" i="30"/>
  <c r="AG358" i="30"/>
  <c r="AH357" i="30"/>
  <c r="AG357" i="30"/>
  <c r="AH356" i="30"/>
  <c r="AG356" i="30"/>
  <c r="AH355" i="30"/>
  <c r="AG355" i="30"/>
  <c r="AH354" i="30"/>
  <c r="AG354" i="30"/>
  <c r="AH353" i="30"/>
  <c r="AG353" i="30"/>
  <c r="AH351" i="30"/>
  <c r="AG351" i="30"/>
  <c r="AH350" i="30"/>
  <c r="AG350" i="30"/>
  <c r="AH349" i="30"/>
  <c r="AG349" i="30"/>
  <c r="AH348" i="30"/>
  <c r="AG348" i="30"/>
  <c r="AH347" i="30"/>
  <c r="AG347" i="30"/>
  <c r="AH346" i="30"/>
  <c r="AG346" i="30"/>
  <c r="AH344" i="30"/>
  <c r="AG344" i="30"/>
  <c r="AH343" i="30"/>
  <c r="AG343" i="30"/>
  <c r="AH342" i="30"/>
  <c r="AG342" i="30"/>
  <c r="AH341" i="30"/>
  <c r="AG341" i="30"/>
  <c r="AH340" i="30"/>
  <c r="AG340" i="30"/>
  <c r="AH339" i="30"/>
  <c r="AG339" i="30"/>
  <c r="AH338" i="30"/>
  <c r="AG338" i="30"/>
  <c r="AH337" i="30"/>
  <c r="AG337" i="30"/>
  <c r="AH336" i="30"/>
  <c r="AG336" i="30"/>
  <c r="AH335" i="30"/>
  <c r="AG335" i="30"/>
  <c r="AH334" i="30"/>
  <c r="AG334" i="30"/>
  <c r="AH333" i="30"/>
  <c r="AG333" i="30"/>
  <c r="AH332" i="30"/>
  <c r="AG332" i="30"/>
  <c r="AH330" i="30"/>
  <c r="AG330" i="30"/>
  <c r="AH329" i="30"/>
  <c r="AG329" i="30"/>
  <c r="AH328" i="30"/>
  <c r="AG328" i="30"/>
  <c r="AH327" i="30"/>
  <c r="AG327" i="30"/>
  <c r="AH326" i="30"/>
  <c r="AG326" i="30"/>
  <c r="AH325" i="30"/>
  <c r="AG325" i="30"/>
  <c r="AH324" i="30"/>
  <c r="AG324" i="30"/>
  <c r="AH323" i="30"/>
  <c r="AG323" i="30"/>
  <c r="AH322" i="30"/>
  <c r="AG322" i="30"/>
  <c r="AH321" i="30"/>
  <c r="AG321" i="30"/>
  <c r="AH320" i="30"/>
  <c r="AG320" i="30"/>
  <c r="AH318" i="30"/>
  <c r="AG318" i="30"/>
  <c r="AH317" i="30"/>
  <c r="AG317" i="30"/>
  <c r="AH316" i="30"/>
  <c r="AG316" i="30"/>
  <c r="AH315" i="30"/>
  <c r="AG315" i="30"/>
  <c r="AH314" i="30"/>
  <c r="AG314" i="30"/>
  <c r="AH313" i="30"/>
  <c r="AG313" i="30"/>
  <c r="AH311" i="30"/>
  <c r="AG311" i="30"/>
  <c r="AH310" i="30"/>
  <c r="AG310" i="30"/>
  <c r="AH309" i="30"/>
  <c r="AG309" i="30"/>
  <c r="AH308" i="30"/>
  <c r="AG308" i="30"/>
  <c r="AH307" i="30"/>
  <c r="AG307" i="30"/>
  <c r="AH306" i="30"/>
  <c r="AG306" i="30"/>
  <c r="AH305" i="30"/>
  <c r="AG305" i="30"/>
  <c r="AH304" i="30"/>
  <c r="AG304" i="30"/>
  <c r="AH303" i="30"/>
  <c r="AG303" i="30"/>
  <c r="AH302" i="30"/>
  <c r="AG302" i="30"/>
  <c r="AH301" i="30"/>
  <c r="AG301" i="30"/>
  <c r="AH300" i="30"/>
  <c r="AG300" i="30"/>
  <c r="AH298" i="30"/>
  <c r="AG298" i="30"/>
  <c r="AH297" i="30"/>
  <c r="AG297" i="30"/>
  <c r="AH296" i="30"/>
  <c r="AG296" i="30"/>
  <c r="AH295" i="30"/>
  <c r="AG295" i="30"/>
  <c r="AH294" i="30"/>
  <c r="AG294" i="30"/>
  <c r="AH293" i="30"/>
  <c r="AG293" i="30"/>
  <c r="AH291" i="30"/>
  <c r="AG291" i="30"/>
  <c r="AH290" i="30"/>
  <c r="AG290" i="30"/>
  <c r="AH289" i="30"/>
  <c r="AG289" i="30"/>
  <c r="AH288" i="30"/>
  <c r="AG288" i="30"/>
  <c r="AH287" i="30"/>
  <c r="AG287" i="30"/>
  <c r="AH286" i="30"/>
  <c r="AG286" i="30"/>
  <c r="AH285" i="30"/>
  <c r="AG285" i="30"/>
  <c r="AH283" i="30"/>
  <c r="AG283" i="30"/>
  <c r="AH282" i="30"/>
  <c r="AG282" i="30"/>
  <c r="AH281" i="30"/>
  <c r="AG281" i="30"/>
  <c r="AH280" i="30"/>
  <c r="AG280" i="30"/>
  <c r="AH279" i="30"/>
  <c r="AG279" i="30"/>
  <c r="AH278" i="30"/>
  <c r="AG278" i="30"/>
  <c r="AH276" i="30"/>
  <c r="AG276" i="30"/>
  <c r="AH275" i="30"/>
  <c r="AG275" i="30"/>
  <c r="AH274" i="30"/>
  <c r="AG274" i="30"/>
  <c r="AH273" i="30"/>
  <c r="AG273" i="30"/>
  <c r="AH272" i="30"/>
  <c r="AG272" i="30"/>
  <c r="AH271" i="30"/>
  <c r="AG271" i="30"/>
  <c r="AH270" i="30"/>
  <c r="AG270" i="30"/>
  <c r="AH268" i="30"/>
  <c r="AG268" i="30"/>
  <c r="AH267" i="30"/>
  <c r="AG267" i="30"/>
  <c r="AH266" i="30"/>
  <c r="AG266" i="30"/>
  <c r="AH265" i="30"/>
  <c r="AG265" i="30"/>
  <c r="AH264" i="30"/>
  <c r="AG264" i="30"/>
  <c r="AH263" i="30"/>
  <c r="AG263" i="30"/>
  <c r="AH261" i="30"/>
  <c r="AG261" i="30"/>
  <c r="AH260" i="30"/>
  <c r="AG260" i="30"/>
  <c r="AH259" i="30"/>
  <c r="AG259" i="30"/>
  <c r="AH258" i="30"/>
  <c r="AG258" i="30"/>
  <c r="AH257" i="30"/>
  <c r="AG257" i="30"/>
  <c r="AH256" i="30"/>
  <c r="AG256" i="30"/>
  <c r="AH255" i="30"/>
  <c r="AG255" i="30"/>
  <c r="AH254" i="30"/>
  <c r="AG254" i="30"/>
  <c r="AH253" i="30"/>
  <c r="AG253" i="30"/>
  <c r="AH251" i="30"/>
  <c r="AG251" i="30"/>
  <c r="AH250" i="30"/>
  <c r="AG250" i="30"/>
  <c r="AH249" i="30"/>
  <c r="AG249" i="30"/>
  <c r="AH248" i="30"/>
  <c r="AG248" i="30"/>
  <c r="AH247" i="30"/>
  <c r="AG247" i="30"/>
  <c r="AH246" i="30"/>
  <c r="AG246" i="30"/>
  <c r="AH245" i="30"/>
  <c r="AG245" i="30"/>
  <c r="AH244" i="30"/>
  <c r="AG244" i="30"/>
  <c r="AH243" i="30"/>
  <c r="AG243" i="30"/>
  <c r="AH241" i="30"/>
  <c r="AG241" i="30"/>
  <c r="AH240" i="30"/>
  <c r="AG240" i="30"/>
  <c r="AH239" i="30"/>
  <c r="AG239" i="30"/>
  <c r="AH238" i="30"/>
  <c r="AG238" i="30"/>
  <c r="AH237" i="30"/>
  <c r="AG237" i="30"/>
  <c r="AH236" i="30"/>
  <c r="AG236" i="30"/>
  <c r="AH235" i="30"/>
  <c r="AG235" i="30"/>
  <c r="AH234" i="30"/>
  <c r="AG234" i="30"/>
  <c r="AH233" i="30"/>
  <c r="AG233" i="30"/>
  <c r="AH232" i="30"/>
  <c r="AG232" i="30"/>
  <c r="AH231" i="30"/>
  <c r="AG231" i="30"/>
  <c r="AH230" i="30"/>
  <c r="AG230" i="30"/>
  <c r="AH229" i="30"/>
  <c r="AG229" i="30"/>
  <c r="AH228" i="30"/>
  <c r="AG228" i="30"/>
  <c r="AH227" i="30"/>
  <c r="AG227" i="30"/>
  <c r="AH226" i="30"/>
  <c r="AG226" i="30"/>
  <c r="AH225" i="30"/>
  <c r="AG225" i="30"/>
  <c r="AH224" i="30"/>
  <c r="AG224" i="30"/>
  <c r="AH223" i="30"/>
  <c r="AG223" i="30"/>
  <c r="AH222" i="30"/>
  <c r="AG222" i="30"/>
  <c r="AH221" i="30"/>
  <c r="AG221" i="30"/>
  <c r="AH220" i="30"/>
  <c r="AG220" i="30"/>
  <c r="AH219" i="30"/>
  <c r="AG219" i="30"/>
  <c r="AH218" i="30"/>
  <c r="AG218" i="30"/>
  <c r="AH217" i="30"/>
  <c r="AG217" i="30"/>
  <c r="AH216" i="30"/>
  <c r="AG216" i="30"/>
  <c r="AH215" i="30"/>
  <c r="AG215" i="30"/>
  <c r="AH214" i="30"/>
  <c r="AG214" i="30"/>
  <c r="AH213" i="30"/>
  <c r="AG213" i="30"/>
  <c r="AH212" i="30"/>
  <c r="AG212" i="30"/>
  <c r="AH211" i="30"/>
  <c r="AG211" i="30"/>
  <c r="AH210" i="30"/>
  <c r="AG210" i="30"/>
  <c r="AH209" i="30"/>
  <c r="AG209" i="30"/>
  <c r="AH208" i="30"/>
  <c r="AG208" i="30"/>
  <c r="AH207" i="30"/>
  <c r="AG207" i="30"/>
  <c r="AH206" i="30"/>
  <c r="AG206" i="30"/>
  <c r="AH205" i="30"/>
  <c r="AG205" i="30"/>
  <c r="AH204" i="30"/>
  <c r="AG204" i="30"/>
  <c r="AH203" i="30"/>
  <c r="AG203" i="30"/>
  <c r="AH202" i="30"/>
  <c r="AG202" i="30"/>
  <c r="AH201" i="30"/>
  <c r="AG201" i="30"/>
  <c r="AH200" i="30"/>
  <c r="AG200" i="30"/>
  <c r="AH199" i="30"/>
  <c r="AG199" i="30"/>
  <c r="AH198" i="30"/>
  <c r="AG198" i="30"/>
  <c r="AH197" i="30"/>
  <c r="AG197" i="30"/>
  <c r="AH196" i="30"/>
  <c r="AG196" i="30"/>
  <c r="AH195" i="30"/>
  <c r="AG195" i="30"/>
  <c r="AH194" i="30"/>
  <c r="AG194" i="30"/>
  <c r="AH193" i="30"/>
  <c r="AG193" i="30"/>
  <c r="AH192" i="30"/>
  <c r="AG192" i="30"/>
  <c r="AH191" i="30"/>
  <c r="AG191" i="30"/>
  <c r="AH190" i="30"/>
  <c r="AG190" i="30"/>
  <c r="AH189" i="30"/>
  <c r="AG189" i="30"/>
  <c r="AH188" i="30"/>
  <c r="AG188" i="30"/>
  <c r="AH187" i="30"/>
  <c r="AG187" i="30"/>
  <c r="AH186" i="30"/>
  <c r="AG186" i="30"/>
  <c r="AH185" i="30"/>
  <c r="AG185" i="30"/>
  <c r="AH184" i="30"/>
  <c r="AG184" i="30"/>
  <c r="AH183" i="30"/>
  <c r="AG183" i="30"/>
  <c r="AH182" i="30"/>
  <c r="AG182" i="30"/>
  <c r="AH181" i="30"/>
  <c r="AG181" i="30"/>
  <c r="AH180" i="30"/>
  <c r="AG180" i="30"/>
  <c r="AH179" i="30"/>
  <c r="AG179" i="30"/>
  <c r="AH178" i="30"/>
  <c r="AG178" i="30"/>
  <c r="AH177" i="30"/>
  <c r="AG177" i="30"/>
  <c r="AH176" i="30"/>
  <c r="AG176" i="30"/>
  <c r="AH175" i="30"/>
  <c r="AG175" i="30"/>
  <c r="AH174" i="30"/>
  <c r="AG174" i="30"/>
  <c r="AH173" i="30"/>
  <c r="AG173" i="30"/>
  <c r="AH172" i="30"/>
  <c r="AG172" i="30"/>
  <c r="AH171" i="30"/>
  <c r="AG171" i="30"/>
  <c r="AH170" i="30"/>
  <c r="AG170" i="30"/>
  <c r="AH169" i="30"/>
  <c r="AG169" i="30"/>
  <c r="AH168" i="30"/>
  <c r="AG168" i="30"/>
  <c r="AH167" i="30"/>
  <c r="AG167" i="30"/>
  <c r="AH166" i="30"/>
  <c r="AG166" i="30"/>
  <c r="AH165" i="30"/>
  <c r="AG165" i="30"/>
  <c r="AH164" i="30"/>
  <c r="AG164" i="30"/>
  <c r="AH163" i="30"/>
  <c r="AG163" i="30"/>
  <c r="AH162" i="30"/>
  <c r="AG162" i="30"/>
  <c r="AH161" i="30"/>
  <c r="AG161" i="30"/>
  <c r="AH160" i="30"/>
  <c r="AG160" i="30"/>
  <c r="AH159" i="30"/>
  <c r="AG159" i="30"/>
  <c r="AH158" i="30"/>
  <c r="AG158" i="30"/>
  <c r="AH157" i="30"/>
  <c r="AG157" i="30"/>
  <c r="AH156" i="30"/>
  <c r="AG156" i="30"/>
  <c r="AH155" i="30"/>
  <c r="AG155" i="30"/>
  <c r="AH154" i="30"/>
  <c r="AG154" i="30"/>
  <c r="AH153" i="30"/>
  <c r="AG153" i="30"/>
  <c r="AH152" i="30"/>
  <c r="AG152" i="30"/>
  <c r="AH151" i="30"/>
  <c r="AG151" i="30"/>
  <c r="AH150" i="30"/>
  <c r="AG150" i="30"/>
  <c r="AH149" i="30"/>
  <c r="AG149" i="30"/>
  <c r="AH148" i="30"/>
  <c r="AG148" i="30"/>
  <c r="AH147" i="30"/>
  <c r="AG147" i="30"/>
  <c r="AH146" i="30"/>
  <c r="AG146" i="30"/>
  <c r="AH145" i="30"/>
  <c r="AG145" i="30"/>
  <c r="AH144" i="30"/>
  <c r="AG144" i="30"/>
  <c r="AH142" i="30"/>
  <c r="AG142" i="30"/>
  <c r="AH141" i="30"/>
  <c r="AG141" i="30"/>
  <c r="AH140" i="30"/>
  <c r="AG140" i="30"/>
  <c r="AH139" i="30"/>
  <c r="AG139" i="30"/>
  <c r="AH138" i="30"/>
  <c r="AG138" i="30"/>
  <c r="AH137" i="30"/>
  <c r="AG137" i="30"/>
  <c r="AH136" i="30"/>
  <c r="AG136" i="30"/>
  <c r="AH135" i="30"/>
  <c r="AG135" i="30"/>
  <c r="AH134" i="30"/>
  <c r="AG134" i="30"/>
  <c r="AH133" i="30"/>
  <c r="AG133" i="30"/>
  <c r="AH132" i="30"/>
  <c r="AG132" i="30"/>
  <c r="AH131" i="30"/>
  <c r="AG131" i="30"/>
  <c r="AH130" i="30"/>
  <c r="AG130" i="30"/>
  <c r="AH129" i="30"/>
  <c r="AG129" i="30"/>
  <c r="AH128" i="30"/>
  <c r="AG128" i="30"/>
  <c r="AH127" i="30"/>
  <c r="AG127" i="30"/>
  <c r="AH126" i="30"/>
  <c r="AG126" i="30"/>
  <c r="AH125" i="30"/>
  <c r="AG125" i="30"/>
  <c r="AH124" i="30"/>
  <c r="AG124" i="30"/>
  <c r="AH123" i="30"/>
  <c r="AG123" i="30"/>
  <c r="AH122" i="30"/>
  <c r="AG122" i="30"/>
  <c r="AH121" i="30"/>
  <c r="AG121" i="30"/>
  <c r="AH120" i="30"/>
  <c r="AG120" i="30"/>
  <c r="AH119" i="30"/>
  <c r="AG119" i="30"/>
  <c r="AH118" i="30"/>
  <c r="AG118" i="30"/>
  <c r="AH117" i="30"/>
  <c r="AG117" i="30"/>
  <c r="AH116" i="30"/>
  <c r="AG116" i="30"/>
  <c r="AH115" i="30"/>
  <c r="AG115" i="30"/>
  <c r="AH114" i="30"/>
  <c r="AG114" i="30"/>
  <c r="AH113" i="30"/>
  <c r="AG113" i="30"/>
  <c r="AH112" i="30"/>
  <c r="AG112" i="30"/>
  <c r="AH111" i="30"/>
  <c r="AG111" i="30"/>
  <c r="AH110" i="30"/>
  <c r="AG110" i="30"/>
  <c r="AH109" i="30"/>
  <c r="AG109" i="30"/>
  <c r="AH108" i="30"/>
  <c r="AG108" i="30"/>
  <c r="AH106" i="30"/>
  <c r="AG106" i="30"/>
  <c r="AH105" i="30"/>
  <c r="AG105" i="30"/>
  <c r="AH104" i="30"/>
  <c r="AG104" i="30"/>
  <c r="AH103" i="30"/>
  <c r="AG103" i="30"/>
  <c r="AH102" i="30"/>
  <c r="AG102" i="30"/>
  <c r="AH101" i="30"/>
  <c r="AG101" i="30"/>
  <c r="AH100" i="30"/>
  <c r="AG100" i="30"/>
  <c r="AH99" i="30"/>
  <c r="AG99" i="30"/>
  <c r="AH98" i="30"/>
  <c r="AG98" i="30"/>
  <c r="AH97" i="30"/>
  <c r="AG97" i="30"/>
  <c r="AH96" i="30"/>
  <c r="AG96" i="30"/>
  <c r="AH95" i="30"/>
  <c r="AG95" i="30"/>
  <c r="AH94" i="30"/>
  <c r="AG94" i="30"/>
  <c r="AH93" i="30"/>
  <c r="AG93" i="30"/>
  <c r="AH92" i="30"/>
  <c r="AG92" i="30"/>
  <c r="AH91" i="30"/>
  <c r="AG91" i="30"/>
  <c r="AH90" i="30"/>
  <c r="AG90" i="30"/>
  <c r="AH89" i="30"/>
  <c r="AG89" i="30"/>
  <c r="AH88" i="30"/>
  <c r="AG88" i="30"/>
  <c r="AH87" i="30"/>
  <c r="AG87" i="30"/>
  <c r="AH86" i="30"/>
  <c r="AG86" i="30"/>
  <c r="AH85" i="30"/>
  <c r="AG85" i="30"/>
  <c r="AH84" i="30"/>
  <c r="AG84" i="30"/>
  <c r="AH83" i="30"/>
  <c r="AG83" i="30"/>
  <c r="AH82" i="30"/>
  <c r="AG82" i="30"/>
  <c r="AH81" i="30"/>
  <c r="AG81" i="30"/>
  <c r="AH80" i="30"/>
  <c r="AG80" i="30"/>
  <c r="AH79" i="30"/>
  <c r="AG79" i="30"/>
  <c r="AH78" i="30"/>
  <c r="AG78" i="30"/>
  <c r="AH77" i="30"/>
  <c r="AG77" i="30"/>
  <c r="AH76" i="30"/>
  <c r="AG76" i="30"/>
  <c r="AH75" i="30"/>
  <c r="AG75" i="30"/>
  <c r="AH74" i="30"/>
  <c r="AG74" i="30"/>
  <c r="AH73" i="30"/>
  <c r="AG73" i="30"/>
  <c r="AH72" i="30"/>
  <c r="AG72" i="30"/>
  <c r="AH71" i="30"/>
  <c r="AG71" i="30"/>
  <c r="AH70" i="30"/>
  <c r="AG70" i="30"/>
  <c r="AH69" i="30"/>
  <c r="AG69" i="30"/>
  <c r="AH68" i="30"/>
  <c r="AG68" i="30"/>
  <c r="AH67" i="30"/>
  <c r="AG67" i="30"/>
  <c r="AH66" i="30"/>
  <c r="AG66" i="30"/>
  <c r="AH64" i="30"/>
  <c r="AG64" i="30"/>
  <c r="AH63" i="30"/>
  <c r="AG63" i="30"/>
  <c r="AH62" i="30"/>
  <c r="AG62" i="30"/>
  <c r="AH61" i="30"/>
  <c r="AG61" i="30"/>
  <c r="AH60" i="30"/>
  <c r="AG60" i="30"/>
  <c r="AH59" i="30"/>
  <c r="AG59" i="30"/>
  <c r="AH58" i="30"/>
  <c r="AG58" i="30"/>
  <c r="AH57" i="30"/>
  <c r="AG57" i="30"/>
  <c r="AH56" i="30"/>
  <c r="AG56" i="30"/>
  <c r="AH55" i="30"/>
  <c r="AG55" i="30"/>
  <c r="AH54" i="30"/>
  <c r="AG54" i="30"/>
  <c r="AH53" i="30"/>
  <c r="AG53" i="30"/>
  <c r="AH52" i="30"/>
  <c r="AG52" i="30"/>
  <c r="AH51" i="30"/>
  <c r="AG51" i="30"/>
  <c r="AH50" i="30"/>
  <c r="AG50" i="30"/>
  <c r="AH49" i="30"/>
  <c r="AG49" i="30"/>
  <c r="AH48" i="30"/>
  <c r="AG48" i="30"/>
  <c r="AH47" i="30"/>
  <c r="AG47" i="30"/>
  <c r="AH46" i="30"/>
  <c r="AG46" i="30"/>
  <c r="AH45" i="30"/>
  <c r="AG45" i="30"/>
  <c r="AH44" i="30"/>
  <c r="AG44" i="30"/>
  <c r="AH43" i="30"/>
  <c r="AG43" i="30"/>
  <c r="AH42" i="30"/>
  <c r="AG42" i="30"/>
  <c r="AH41" i="30"/>
  <c r="AG41" i="30"/>
  <c r="AH40" i="30"/>
  <c r="AG40" i="30"/>
  <c r="AH39" i="30"/>
  <c r="AG39" i="30"/>
  <c r="AH38" i="30"/>
  <c r="AG38" i="30"/>
  <c r="AH37" i="30"/>
  <c r="AG37" i="30"/>
  <c r="AH36" i="30"/>
  <c r="AG36" i="30"/>
  <c r="AH35" i="30"/>
  <c r="AG35" i="30"/>
  <c r="AH34" i="30"/>
  <c r="AG34" i="30"/>
  <c r="AH33" i="30"/>
  <c r="AG33" i="30"/>
  <c r="AH32" i="30"/>
  <c r="AG32" i="30"/>
  <c r="AH31" i="30"/>
  <c r="AG31" i="30"/>
  <c r="AH30" i="30"/>
  <c r="AG30" i="30"/>
  <c r="AH29" i="30"/>
  <c r="AG29" i="30"/>
  <c r="AH21" i="30"/>
  <c r="AG21" i="30"/>
  <c r="M371" i="30"/>
  <c r="L371" i="30"/>
  <c r="U371" i="30" s="1"/>
  <c r="K371" i="30"/>
  <c r="M370" i="30"/>
  <c r="L370" i="30"/>
  <c r="U370" i="30" s="1"/>
  <c r="K370" i="30"/>
  <c r="M369" i="30"/>
  <c r="L369" i="30"/>
  <c r="U369" i="30" s="1"/>
  <c r="K369" i="30"/>
  <c r="M362" i="30"/>
  <c r="L362" i="30"/>
  <c r="U362" i="30" s="1"/>
  <c r="K362" i="30"/>
  <c r="M360" i="30"/>
  <c r="L360" i="30"/>
  <c r="U360" i="30" s="1"/>
  <c r="K360" i="30"/>
  <c r="M358" i="30"/>
  <c r="L358" i="30"/>
  <c r="U358" i="30" s="1"/>
  <c r="K358" i="30"/>
  <c r="M356" i="30"/>
  <c r="L356" i="30"/>
  <c r="U356" i="30" s="1"/>
  <c r="K356" i="30"/>
  <c r="M355" i="30"/>
  <c r="L355" i="30"/>
  <c r="U355" i="30" s="1"/>
  <c r="K355" i="30"/>
  <c r="M347" i="30"/>
  <c r="L347" i="30"/>
  <c r="U347" i="30" s="1"/>
  <c r="K347" i="30"/>
  <c r="M340" i="30"/>
  <c r="L340" i="30"/>
  <c r="U340" i="30" s="1"/>
  <c r="K340" i="30"/>
  <c r="M339" i="30"/>
  <c r="L339" i="30"/>
  <c r="U339" i="30" s="1"/>
  <c r="K339" i="30"/>
  <c r="M338" i="30"/>
  <c r="L338" i="30"/>
  <c r="U338" i="30" s="1"/>
  <c r="K338" i="30"/>
  <c r="M337" i="30"/>
  <c r="L337" i="30"/>
  <c r="U337" i="30" s="1"/>
  <c r="K337" i="30"/>
  <c r="M336" i="30"/>
  <c r="L336" i="30"/>
  <c r="U336" i="30" s="1"/>
  <c r="K336" i="30"/>
  <c r="M335" i="30"/>
  <c r="L335" i="30"/>
  <c r="U335" i="30" s="1"/>
  <c r="K335" i="30"/>
  <c r="M334" i="30"/>
  <c r="L334" i="30"/>
  <c r="U334" i="30" s="1"/>
  <c r="K334" i="30"/>
  <c r="M333" i="30"/>
  <c r="L333" i="30"/>
  <c r="U333" i="30" s="1"/>
  <c r="K333" i="30"/>
  <c r="M326" i="30"/>
  <c r="L326" i="30"/>
  <c r="U326" i="30" s="1"/>
  <c r="K326" i="30"/>
  <c r="M325" i="30"/>
  <c r="L325" i="30"/>
  <c r="U325" i="30" s="1"/>
  <c r="K325" i="30"/>
  <c r="M324" i="30"/>
  <c r="L324" i="30"/>
  <c r="U324" i="30" s="1"/>
  <c r="K324" i="30"/>
  <c r="M323" i="30"/>
  <c r="L323" i="30"/>
  <c r="U323" i="30" s="1"/>
  <c r="K323" i="30"/>
  <c r="M322" i="30"/>
  <c r="L322" i="30"/>
  <c r="U322" i="30" s="1"/>
  <c r="K322" i="30"/>
  <c r="M321" i="30"/>
  <c r="L321" i="30"/>
  <c r="U321" i="30" s="1"/>
  <c r="K321" i="30"/>
  <c r="M314" i="30"/>
  <c r="L314" i="30"/>
  <c r="U314" i="30" s="1"/>
  <c r="K314" i="30"/>
  <c r="M307" i="30"/>
  <c r="L307" i="30"/>
  <c r="U307" i="30" s="1"/>
  <c r="K307" i="30"/>
  <c r="M306" i="30"/>
  <c r="L306" i="30"/>
  <c r="U306" i="30" s="1"/>
  <c r="K306" i="30"/>
  <c r="M305" i="30"/>
  <c r="L305" i="30"/>
  <c r="U305" i="30" s="1"/>
  <c r="K305" i="30"/>
  <c r="M304" i="30"/>
  <c r="L304" i="30"/>
  <c r="U304" i="30" s="1"/>
  <c r="K304" i="30"/>
  <c r="M303" i="30"/>
  <c r="L303" i="30"/>
  <c r="U303" i="30" s="1"/>
  <c r="K303" i="30"/>
  <c r="M302" i="30"/>
  <c r="L302" i="30"/>
  <c r="U302" i="30" s="1"/>
  <c r="K302" i="30"/>
  <c r="M301" i="30"/>
  <c r="L301" i="30"/>
  <c r="U301" i="30" s="1"/>
  <c r="K301" i="30"/>
  <c r="M294" i="30"/>
  <c r="L294" i="30"/>
  <c r="U294" i="30" s="1"/>
  <c r="K294" i="30"/>
  <c r="M287" i="30"/>
  <c r="L287" i="30"/>
  <c r="U287" i="30" s="1"/>
  <c r="K287" i="30"/>
  <c r="M286" i="30"/>
  <c r="L286" i="30"/>
  <c r="U286" i="30" s="1"/>
  <c r="K286" i="30"/>
  <c r="M279" i="30"/>
  <c r="L279" i="30"/>
  <c r="U279" i="30" s="1"/>
  <c r="K279" i="30"/>
  <c r="M272" i="30"/>
  <c r="L272" i="30"/>
  <c r="U272" i="30" s="1"/>
  <c r="K272" i="30"/>
  <c r="M271" i="30"/>
  <c r="L271" i="30"/>
  <c r="U271" i="30" s="1"/>
  <c r="K271" i="30"/>
  <c r="M264" i="30"/>
  <c r="L264" i="30"/>
  <c r="U264" i="30" s="1"/>
  <c r="K264" i="30"/>
  <c r="M257" i="30"/>
  <c r="L257" i="30"/>
  <c r="U257" i="30" s="1"/>
  <c r="K257" i="30"/>
  <c r="M255" i="30"/>
  <c r="L255" i="30"/>
  <c r="U255" i="30" s="1"/>
  <c r="K255" i="30"/>
  <c r="M247" i="30"/>
  <c r="L247" i="30"/>
  <c r="U247" i="30" s="1"/>
  <c r="K247" i="30"/>
  <c r="M246" i="30"/>
  <c r="L246" i="30"/>
  <c r="U246" i="30" s="1"/>
  <c r="K246" i="30"/>
  <c r="M245" i="30"/>
  <c r="L245" i="30"/>
  <c r="U245" i="30" s="1"/>
  <c r="K245" i="30"/>
  <c r="M244" i="30"/>
  <c r="L244" i="30"/>
  <c r="U244" i="30" s="1"/>
  <c r="K244" i="30"/>
  <c r="M237" i="30"/>
  <c r="L237" i="30"/>
  <c r="U237" i="30" s="1"/>
  <c r="K237" i="30"/>
  <c r="M236" i="30"/>
  <c r="L236" i="30"/>
  <c r="U236" i="30" s="1"/>
  <c r="K236" i="30"/>
  <c r="M235" i="30"/>
  <c r="L235" i="30"/>
  <c r="U235" i="30" s="1"/>
  <c r="K235" i="30"/>
  <c r="M234" i="30"/>
  <c r="L234" i="30"/>
  <c r="U234" i="30" s="1"/>
  <c r="K234" i="30"/>
  <c r="M233" i="30"/>
  <c r="L233" i="30"/>
  <c r="U233" i="30" s="1"/>
  <c r="K233" i="30"/>
  <c r="M232" i="30"/>
  <c r="L232" i="30"/>
  <c r="U232" i="30" s="1"/>
  <c r="K232" i="30"/>
  <c r="M231" i="30"/>
  <c r="L231" i="30"/>
  <c r="U231" i="30" s="1"/>
  <c r="K231" i="30"/>
  <c r="M229" i="30"/>
  <c r="L229" i="30"/>
  <c r="U229" i="30" s="1"/>
  <c r="K229" i="30"/>
  <c r="M228" i="30"/>
  <c r="L228" i="30"/>
  <c r="U228" i="30" s="1"/>
  <c r="K228" i="30"/>
  <c r="M227" i="30"/>
  <c r="L227" i="30"/>
  <c r="U227" i="30" s="1"/>
  <c r="K227" i="30"/>
  <c r="M226" i="30"/>
  <c r="L226" i="30"/>
  <c r="U226" i="30" s="1"/>
  <c r="K226" i="30"/>
  <c r="M225" i="30"/>
  <c r="L225" i="30"/>
  <c r="U225" i="30" s="1"/>
  <c r="K225" i="30"/>
  <c r="M224" i="30"/>
  <c r="L224" i="30"/>
  <c r="U224" i="30" s="1"/>
  <c r="K224" i="30"/>
  <c r="M223" i="30"/>
  <c r="L223" i="30"/>
  <c r="U223" i="30" s="1"/>
  <c r="K223" i="30"/>
  <c r="M222" i="30"/>
  <c r="L222" i="30"/>
  <c r="U222" i="30" s="1"/>
  <c r="K222" i="30"/>
  <c r="M221" i="30"/>
  <c r="L221" i="30"/>
  <c r="U221" i="30" s="1"/>
  <c r="K221" i="30"/>
  <c r="M220" i="30"/>
  <c r="L220" i="30"/>
  <c r="U220" i="30" s="1"/>
  <c r="K220" i="30"/>
  <c r="M219" i="30"/>
  <c r="L219" i="30"/>
  <c r="U219" i="30" s="1"/>
  <c r="K219" i="30"/>
  <c r="M218" i="30"/>
  <c r="L218" i="30"/>
  <c r="U218" i="30" s="1"/>
  <c r="K218" i="30"/>
  <c r="M217" i="30"/>
  <c r="L217" i="30"/>
  <c r="U217" i="30" s="1"/>
  <c r="K217" i="30"/>
  <c r="M216" i="30"/>
  <c r="L216" i="30"/>
  <c r="U216" i="30" s="1"/>
  <c r="K216" i="30"/>
  <c r="M215" i="30"/>
  <c r="L215" i="30"/>
  <c r="U215" i="30" s="1"/>
  <c r="K215" i="30"/>
  <c r="M214" i="30"/>
  <c r="L214" i="30"/>
  <c r="U214" i="30" s="1"/>
  <c r="K214" i="30"/>
  <c r="M213" i="30"/>
  <c r="L213" i="30"/>
  <c r="U213" i="30" s="1"/>
  <c r="K213" i="30"/>
  <c r="M212" i="30"/>
  <c r="L212" i="30"/>
  <c r="U212" i="30" s="1"/>
  <c r="K212" i="30"/>
  <c r="M211" i="30"/>
  <c r="L211" i="30"/>
  <c r="U211" i="30" s="1"/>
  <c r="K211" i="30"/>
  <c r="M210" i="30"/>
  <c r="L210" i="30"/>
  <c r="U210" i="30" s="1"/>
  <c r="K210" i="30"/>
  <c r="M209" i="30"/>
  <c r="L209" i="30"/>
  <c r="U209" i="30" s="1"/>
  <c r="K209" i="30"/>
  <c r="M208" i="30"/>
  <c r="L208" i="30"/>
  <c r="U208" i="30" s="1"/>
  <c r="K208" i="30"/>
  <c r="M207" i="30"/>
  <c r="L207" i="30"/>
  <c r="U207" i="30" s="1"/>
  <c r="K207" i="30"/>
  <c r="M206" i="30"/>
  <c r="L206" i="30"/>
  <c r="U206" i="30" s="1"/>
  <c r="K206" i="30"/>
  <c r="M205" i="30"/>
  <c r="L205" i="30"/>
  <c r="U205" i="30" s="1"/>
  <c r="K205" i="30"/>
  <c r="M204" i="30"/>
  <c r="L204" i="30"/>
  <c r="U204" i="30" s="1"/>
  <c r="K204" i="30"/>
  <c r="M203" i="30"/>
  <c r="L203" i="30"/>
  <c r="U203" i="30" s="1"/>
  <c r="K203" i="30"/>
  <c r="M202" i="30"/>
  <c r="L202" i="30"/>
  <c r="U202" i="30" s="1"/>
  <c r="K202" i="30"/>
  <c r="M201" i="30"/>
  <c r="L201" i="30"/>
  <c r="U201" i="30" s="1"/>
  <c r="K201" i="30"/>
  <c r="M200" i="30"/>
  <c r="L200" i="30"/>
  <c r="U200" i="30" s="1"/>
  <c r="K200" i="30"/>
  <c r="M199" i="30"/>
  <c r="L199" i="30"/>
  <c r="U199" i="30" s="1"/>
  <c r="K199" i="30"/>
  <c r="M198" i="30"/>
  <c r="L198" i="30"/>
  <c r="U198" i="30" s="1"/>
  <c r="K198" i="30"/>
  <c r="M197" i="30"/>
  <c r="L197" i="30"/>
  <c r="U197" i="30" s="1"/>
  <c r="K197" i="30"/>
  <c r="M196" i="30"/>
  <c r="L196" i="30"/>
  <c r="U196" i="30" s="1"/>
  <c r="K196" i="30"/>
  <c r="M195" i="30"/>
  <c r="L195" i="30"/>
  <c r="U195" i="30" s="1"/>
  <c r="K195" i="30"/>
  <c r="M194" i="30"/>
  <c r="L194" i="30"/>
  <c r="U194" i="30" s="1"/>
  <c r="K194" i="30"/>
  <c r="M193" i="30"/>
  <c r="L193" i="30"/>
  <c r="U193" i="30" s="1"/>
  <c r="K193" i="30"/>
  <c r="M192" i="30"/>
  <c r="L192" i="30"/>
  <c r="U192" i="30" s="1"/>
  <c r="K192" i="30"/>
  <c r="M191" i="30"/>
  <c r="L191" i="30"/>
  <c r="U191" i="30" s="1"/>
  <c r="K191" i="30"/>
  <c r="M190" i="30"/>
  <c r="L190" i="30"/>
  <c r="U190" i="30" s="1"/>
  <c r="K190" i="30"/>
  <c r="M189" i="30"/>
  <c r="L189" i="30"/>
  <c r="U189" i="30" s="1"/>
  <c r="K189" i="30"/>
  <c r="M188" i="30"/>
  <c r="L188" i="30"/>
  <c r="U188" i="30" s="1"/>
  <c r="K188" i="30"/>
  <c r="M186" i="30"/>
  <c r="L186" i="30"/>
  <c r="U186" i="30" s="1"/>
  <c r="K186" i="30"/>
  <c r="M185" i="30"/>
  <c r="L185" i="30"/>
  <c r="U185" i="30" s="1"/>
  <c r="K185" i="30"/>
  <c r="M184" i="30"/>
  <c r="L184" i="30"/>
  <c r="U184" i="30" s="1"/>
  <c r="K184" i="30"/>
  <c r="M183" i="30"/>
  <c r="L183" i="30"/>
  <c r="U183" i="30" s="1"/>
  <c r="K183" i="30"/>
  <c r="M182" i="30"/>
  <c r="L182" i="30"/>
  <c r="U182" i="30" s="1"/>
  <c r="K182" i="30"/>
  <c r="M181" i="30"/>
  <c r="L181" i="30"/>
  <c r="U181" i="30" s="1"/>
  <c r="K181" i="30"/>
  <c r="M180" i="30"/>
  <c r="L180" i="30"/>
  <c r="U180" i="30" s="1"/>
  <c r="K180" i="30"/>
  <c r="M179" i="30"/>
  <c r="L179" i="30"/>
  <c r="U179" i="30" s="1"/>
  <c r="K179" i="30"/>
  <c r="M178" i="30"/>
  <c r="L178" i="30"/>
  <c r="U178" i="30" s="1"/>
  <c r="K178" i="30"/>
  <c r="M177" i="30"/>
  <c r="L177" i="30"/>
  <c r="U177" i="30" s="1"/>
  <c r="K177" i="30"/>
  <c r="M176" i="30"/>
  <c r="L176" i="30"/>
  <c r="U176" i="30" s="1"/>
  <c r="K176" i="30"/>
  <c r="M175" i="30"/>
  <c r="L175" i="30"/>
  <c r="U175" i="30" s="1"/>
  <c r="K175" i="30"/>
  <c r="M174" i="30"/>
  <c r="L174" i="30"/>
  <c r="U174" i="30" s="1"/>
  <c r="K174" i="30"/>
  <c r="M173" i="30"/>
  <c r="L173" i="30"/>
  <c r="U173" i="30" s="1"/>
  <c r="K173" i="30"/>
  <c r="M172" i="30"/>
  <c r="L172" i="30"/>
  <c r="U172" i="30" s="1"/>
  <c r="K172" i="30"/>
  <c r="M171" i="30"/>
  <c r="L171" i="30"/>
  <c r="U171" i="30" s="1"/>
  <c r="K171" i="30"/>
  <c r="M170" i="30"/>
  <c r="L170" i="30"/>
  <c r="U170" i="30" s="1"/>
  <c r="K170" i="30"/>
  <c r="M169" i="30"/>
  <c r="L169" i="30"/>
  <c r="U169" i="30" s="1"/>
  <c r="K169" i="30"/>
  <c r="M168" i="30"/>
  <c r="L168" i="30"/>
  <c r="U168" i="30" s="1"/>
  <c r="K168" i="30"/>
  <c r="M167" i="30"/>
  <c r="L167" i="30"/>
  <c r="U167" i="30" s="1"/>
  <c r="K167" i="30"/>
  <c r="M166" i="30"/>
  <c r="L166" i="30"/>
  <c r="U166" i="30" s="1"/>
  <c r="K166" i="30"/>
  <c r="M165" i="30"/>
  <c r="L165" i="30"/>
  <c r="U165" i="30" s="1"/>
  <c r="K165" i="30"/>
  <c r="M164" i="30"/>
  <c r="L164" i="30"/>
  <c r="U164" i="30" s="1"/>
  <c r="K164" i="30"/>
  <c r="M163" i="30"/>
  <c r="L163" i="30"/>
  <c r="U163" i="30" s="1"/>
  <c r="K163" i="30"/>
  <c r="M162" i="30"/>
  <c r="L162" i="30"/>
  <c r="U162" i="30" s="1"/>
  <c r="K162" i="30"/>
  <c r="M161" i="30"/>
  <c r="L161" i="30"/>
  <c r="U161" i="30" s="1"/>
  <c r="K161" i="30"/>
  <c r="M160" i="30"/>
  <c r="L160" i="30"/>
  <c r="U160" i="30" s="1"/>
  <c r="K160" i="30"/>
  <c r="M159" i="30"/>
  <c r="L159" i="30"/>
  <c r="U159" i="30" s="1"/>
  <c r="K159" i="30"/>
  <c r="M158" i="30"/>
  <c r="L158" i="30"/>
  <c r="U158" i="30" s="1"/>
  <c r="K158" i="30"/>
  <c r="M157" i="30"/>
  <c r="L157" i="30"/>
  <c r="U157" i="30" s="1"/>
  <c r="K157" i="30"/>
  <c r="M156" i="30"/>
  <c r="L156" i="30"/>
  <c r="U156" i="30" s="1"/>
  <c r="K156" i="30"/>
  <c r="M155" i="30"/>
  <c r="L155" i="30"/>
  <c r="U155" i="30" s="1"/>
  <c r="K155" i="30"/>
  <c r="M154" i="30"/>
  <c r="L154" i="30"/>
  <c r="U154" i="30" s="1"/>
  <c r="K154" i="30"/>
  <c r="M153" i="30"/>
  <c r="L153" i="30"/>
  <c r="U153" i="30" s="1"/>
  <c r="K153" i="30"/>
  <c r="M152" i="30"/>
  <c r="L152" i="30"/>
  <c r="U152" i="30" s="1"/>
  <c r="K152" i="30"/>
  <c r="M151" i="30"/>
  <c r="L151" i="30"/>
  <c r="U151" i="30" s="1"/>
  <c r="K151" i="30"/>
  <c r="M150" i="30"/>
  <c r="L150" i="30"/>
  <c r="U150" i="30" s="1"/>
  <c r="K150" i="30"/>
  <c r="M149" i="30"/>
  <c r="L149" i="30"/>
  <c r="U149" i="30" s="1"/>
  <c r="K149" i="30"/>
  <c r="M148" i="30"/>
  <c r="L148" i="30"/>
  <c r="U148" i="30" s="1"/>
  <c r="K148" i="30"/>
  <c r="M147" i="30"/>
  <c r="L147" i="30"/>
  <c r="U147" i="30" s="1"/>
  <c r="K147" i="30"/>
  <c r="M146" i="30"/>
  <c r="L146" i="30"/>
  <c r="U146" i="30" s="1"/>
  <c r="K146" i="30"/>
  <c r="M138" i="30"/>
  <c r="L138" i="30"/>
  <c r="U138" i="30" s="1"/>
  <c r="K138" i="30"/>
  <c r="M137" i="30"/>
  <c r="L137" i="30"/>
  <c r="U137" i="30" s="1"/>
  <c r="K137" i="30"/>
  <c r="M136" i="30"/>
  <c r="L136" i="30"/>
  <c r="U136" i="30" s="1"/>
  <c r="K136" i="30"/>
  <c r="M135" i="30"/>
  <c r="L135" i="30"/>
  <c r="U135" i="30" s="1"/>
  <c r="K135" i="30"/>
  <c r="M134" i="30"/>
  <c r="L134" i="30"/>
  <c r="U134" i="30" s="1"/>
  <c r="K134" i="30"/>
  <c r="M133" i="30"/>
  <c r="L133" i="30"/>
  <c r="U133" i="30" s="1"/>
  <c r="K133" i="30"/>
  <c r="M132" i="30"/>
  <c r="L132" i="30"/>
  <c r="U132" i="30" s="1"/>
  <c r="K132" i="30"/>
  <c r="M131" i="30"/>
  <c r="L131" i="30"/>
  <c r="U131" i="30" s="1"/>
  <c r="K131" i="30"/>
  <c r="M130" i="30"/>
  <c r="L130" i="30"/>
  <c r="U130" i="30" s="1"/>
  <c r="K130" i="30"/>
  <c r="M129" i="30"/>
  <c r="L129" i="30"/>
  <c r="U129" i="30" s="1"/>
  <c r="K129" i="30"/>
  <c r="M128" i="30"/>
  <c r="L128" i="30"/>
  <c r="U128" i="30" s="1"/>
  <c r="K128" i="30"/>
  <c r="M127" i="30"/>
  <c r="L127" i="30"/>
  <c r="U127" i="30" s="1"/>
  <c r="K127" i="30"/>
  <c r="M126" i="30"/>
  <c r="L126" i="30"/>
  <c r="U126" i="30" s="1"/>
  <c r="K126" i="30"/>
  <c r="M125" i="30"/>
  <c r="L125" i="30"/>
  <c r="U125" i="30" s="1"/>
  <c r="K125" i="30"/>
  <c r="M124" i="30"/>
  <c r="L124" i="30"/>
  <c r="U124" i="30" s="1"/>
  <c r="K124" i="30"/>
  <c r="M123" i="30"/>
  <c r="L123" i="30"/>
  <c r="U123" i="30" s="1"/>
  <c r="K123" i="30"/>
  <c r="M122" i="30"/>
  <c r="L122" i="30"/>
  <c r="U122" i="30" s="1"/>
  <c r="K122" i="30"/>
  <c r="M121" i="30"/>
  <c r="L121" i="30"/>
  <c r="U121" i="30" s="1"/>
  <c r="K121" i="30"/>
  <c r="M120" i="30"/>
  <c r="L120" i="30"/>
  <c r="U120" i="30" s="1"/>
  <c r="K120" i="30"/>
  <c r="M119" i="30"/>
  <c r="L119" i="30"/>
  <c r="U119" i="30" s="1"/>
  <c r="K119" i="30"/>
  <c r="M118" i="30"/>
  <c r="L118" i="30"/>
  <c r="U118" i="30" s="1"/>
  <c r="K118" i="30"/>
  <c r="M117" i="30"/>
  <c r="L117" i="30"/>
  <c r="U117" i="30" s="1"/>
  <c r="K117" i="30"/>
  <c r="M116" i="30"/>
  <c r="L116" i="30"/>
  <c r="U116" i="30" s="1"/>
  <c r="K116" i="30"/>
  <c r="M115" i="30"/>
  <c r="L115" i="30"/>
  <c r="U115" i="30" s="1"/>
  <c r="K115" i="30"/>
  <c r="M114" i="30"/>
  <c r="L114" i="30"/>
  <c r="U114" i="30" s="1"/>
  <c r="K114" i="30"/>
  <c r="M113" i="30"/>
  <c r="L113" i="30"/>
  <c r="U113" i="30" s="1"/>
  <c r="K113" i="30"/>
  <c r="M112" i="30"/>
  <c r="L112" i="30"/>
  <c r="U112" i="30" s="1"/>
  <c r="K112" i="30"/>
  <c r="M111" i="30"/>
  <c r="L111" i="30"/>
  <c r="U111" i="30" s="1"/>
  <c r="K111" i="30"/>
  <c r="M110" i="30"/>
  <c r="L110" i="30"/>
  <c r="U110" i="30" s="1"/>
  <c r="K110" i="30"/>
  <c r="M109" i="30"/>
  <c r="L109" i="30"/>
  <c r="U109" i="30" s="1"/>
  <c r="K109" i="30"/>
  <c r="M102" i="30"/>
  <c r="L102" i="30"/>
  <c r="U102" i="30" s="1"/>
  <c r="K102" i="30"/>
  <c r="M100" i="30"/>
  <c r="L100" i="30"/>
  <c r="U100" i="30" s="1"/>
  <c r="K100" i="30"/>
  <c r="M98" i="30"/>
  <c r="L98" i="30"/>
  <c r="U98" i="30" s="1"/>
  <c r="K98" i="30"/>
  <c r="M97" i="30"/>
  <c r="L97" i="30"/>
  <c r="U97" i="30" s="1"/>
  <c r="K97" i="30"/>
  <c r="M96" i="30"/>
  <c r="L96" i="30"/>
  <c r="U96" i="30" s="1"/>
  <c r="K96" i="30"/>
  <c r="M95" i="30"/>
  <c r="L95" i="30"/>
  <c r="U95" i="30" s="1"/>
  <c r="K95" i="30"/>
  <c r="M94" i="30"/>
  <c r="L94" i="30"/>
  <c r="U94" i="30" s="1"/>
  <c r="K94" i="30"/>
  <c r="M93" i="30"/>
  <c r="L93" i="30"/>
  <c r="U93" i="30" s="1"/>
  <c r="K93" i="30"/>
  <c r="M91" i="30"/>
  <c r="L91" i="30"/>
  <c r="U91" i="30" s="1"/>
  <c r="K91" i="30"/>
  <c r="M90" i="30"/>
  <c r="L90" i="30"/>
  <c r="U90" i="30" s="1"/>
  <c r="K90" i="30"/>
  <c r="M89" i="30"/>
  <c r="L89" i="30"/>
  <c r="U89" i="30" s="1"/>
  <c r="K89" i="30"/>
  <c r="M88" i="30"/>
  <c r="L88" i="30"/>
  <c r="U88" i="30" s="1"/>
  <c r="K88" i="30"/>
  <c r="M87" i="30"/>
  <c r="L87" i="30"/>
  <c r="U87" i="30" s="1"/>
  <c r="K87" i="30"/>
  <c r="M85" i="30"/>
  <c r="L85" i="30"/>
  <c r="U85" i="30" s="1"/>
  <c r="K85" i="30"/>
  <c r="M84" i="30"/>
  <c r="L84" i="30"/>
  <c r="U84" i="30" s="1"/>
  <c r="K84" i="30"/>
  <c r="M83" i="30"/>
  <c r="L83" i="30"/>
  <c r="U83" i="30" s="1"/>
  <c r="K83" i="30"/>
  <c r="M82" i="30"/>
  <c r="L82" i="30"/>
  <c r="U82" i="30" s="1"/>
  <c r="K82" i="30"/>
  <c r="M81" i="30"/>
  <c r="L81" i="30"/>
  <c r="U81" i="30" s="1"/>
  <c r="K81" i="30"/>
  <c r="M79" i="30"/>
  <c r="L79" i="30"/>
  <c r="U79" i="30" s="1"/>
  <c r="K79" i="30"/>
  <c r="M78" i="30"/>
  <c r="L78" i="30"/>
  <c r="U78" i="30" s="1"/>
  <c r="K78" i="30"/>
  <c r="M77" i="30"/>
  <c r="L77" i="30"/>
  <c r="U77" i="30" s="1"/>
  <c r="K77" i="30"/>
  <c r="M76" i="30"/>
  <c r="L76" i="30"/>
  <c r="U76" i="30" s="1"/>
  <c r="K76" i="30"/>
  <c r="M75" i="30"/>
  <c r="L75" i="30"/>
  <c r="U75" i="30" s="1"/>
  <c r="K75" i="30"/>
  <c r="M74" i="30"/>
  <c r="L74" i="30"/>
  <c r="U74" i="30" s="1"/>
  <c r="K74" i="30"/>
  <c r="M72" i="30"/>
  <c r="L72" i="30"/>
  <c r="U72" i="30" s="1"/>
  <c r="K72" i="30"/>
  <c r="M71" i="30"/>
  <c r="L71" i="30"/>
  <c r="U71" i="30" s="1"/>
  <c r="K71" i="30"/>
  <c r="M70" i="30"/>
  <c r="L70" i="30"/>
  <c r="U70" i="30" s="1"/>
  <c r="K70" i="30"/>
  <c r="M69" i="30"/>
  <c r="L69" i="30"/>
  <c r="U69" i="30" s="1"/>
  <c r="K69" i="30"/>
  <c r="M68" i="30"/>
  <c r="L68" i="30"/>
  <c r="U68" i="30" s="1"/>
  <c r="K68" i="30"/>
  <c r="M60" i="30"/>
  <c r="L60" i="30"/>
  <c r="U60" i="30" s="1"/>
  <c r="K60" i="30"/>
  <c r="M58" i="30"/>
  <c r="L58" i="30"/>
  <c r="U58" i="30" s="1"/>
  <c r="K58" i="30"/>
  <c r="M57" i="30"/>
  <c r="L57" i="30"/>
  <c r="U57" i="30" s="1"/>
  <c r="K57" i="30"/>
  <c r="M56" i="30"/>
  <c r="L56" i="30"/>
  <c r="U56" i="30" s="1"/>
  <c r="K56" i="30"/>
  <c r="M55" i="30"/>
  <c r="L55" i="30"/>
  <c r="U55" i="30" s="1"/>
  <c r="K55" i="30"/>
  <c r="M54" i="30"/>
  <c r="L54" i="30"/>
  <c r="U54" i="30" s="1"/>
  <c r="K54" i="30"/>
  <c r="M53" i="30"/>
  <c r="L53" i="30"/>
  <c r="U53" i="30" s="1"/>
  <c r="K53" i="30"/>
  <c r="M52" i="30"/>
  <c r="L52" i="30"/>
  <c r="U52" i="30" s="1"/>
  <c r="K52" i="30"/>
  <c r="M51" i="30"/>
  <c r="L51" i="30"/>
  <c r="U51" i="30" s="1"/>
  <c r="K51" i="30"/>
  <c r="M50" i="30"/>
  <c r="L50" i="30"/>
  <c r="U50" i="30" s="1"/>
  <c r="K50" i="30"/>
  <c r="M49" i="30"/>
  <c r="L49" i="30"/>
  <c r="U49" i="30" s="1"/>
  <c r="K49" i="30"/>
  <c r="M48" i="30"/>
  <c r="L48" i="30"/>
  <c r="U48" i="30" s="1"/>
  <c r="K48" i="30"/>
  <c r="M46" i="30"/>
  <c r="L46" i="30"/>
  <c r="U46" i="30" s="1"/>
  <c r="K46" i="30"/>
  <c r="M45" i="30"/>
  <c r="L45" i="30"/>
  <c r="U45" i="30" s="1"/>
  <c r="K45" i="30"/>
  <c r="M44" i="30"/>
  <c r="L44" i="30"/>
  <c r="U44" i="30" s="1"/>
  <c r="K44" i="30"/>
  <c r="M43" i="30"/>
  <c r="L43" i="30"/>
  <c r="U43" i="30" s="1"/>
  <c r="K43" i="30"/>
  <c r="M42" i="30"/>
  <c r="L42" i="30"/>
  <c r="U42" i="30" s="1"/>
  <c r="K42" i="30"/>
  <c r="M41" i="30"/>
  <c r="L41" i="30"/>
  <c r="U41" i="30" s="1"/>
  <c r="K41" i="30"/>
  <c r="M40" i="30"/>
  <c r="L40" i="30"/>
  <c r="U40" i="30" s="1"/>
  <c r="K40" i="30"/>
  <c r="M39" i="30"/>
  <c r="L39" i="30"/>
  <c r="U39" i="30" s="1"/>
  <c r="K39" i="30"/>
  <c r="M38" i="30"/>
  <c r="L38" i="30"/>
  <c r="U38" i="30" s="1"/>
  <c r="K38" i="30"/>
  <c r="M37" i="30"/>
  <c r="L37" i="30"/>
  <c r="U37" i="30" s="1"/>
  <c r="K37" i="30"/>
  <c r="M36" i="30"/>
  <c r="L36" i="30"/>
  <c r="U36" i="30" s="1"/>
  <c r="K36" i="30"/>
  <c r="M34" i="30"/>
  <c r="L34" i="30"/>
  <c r="U34" i="30" s="1"/>
  <c r="K34" i="30"/>
  <c r="M33" i="30"/>
  <c r="L33" i="30"/>
  <c r="U33" i="30" s="1"/>
  <c r="K33" i="30"/>
  <c r="M32" i="30"/>
  <c r="L32" i="30"/>
  <c r="U32" i="30" s="1"/>
  <c r="K32" i="30"/>
  <c r="M31" i="30"/>
  <c r="L31" i="30"/>
  <c r="U31" i="30" s="1"/>
  <c r="K31" i="30"/>
  <c r="M30" i="30"/>
  <c r="L30" i="30"/>
  <c r="U30" i="30" s="1"/>
  <c r="K30" i="30"/>
  <c r="AB29" i="30"/>
  <c r="AA29" i="30"/>
  <c r="U29" i="30"/>
  <c r="R29" i="30"/>
  <c r="K29" i="30"/>
  <c r="L29" i="30"/>
  <c r="M29" i="30"/>
  <c r="M21" i="30"/>
  <c r="L21" i="30"/>
  <c r="U21" i="30" s="1"/>
  <c r="K21" i="30"/>
  <c r="Y507" i="33"/>
  <c r="Q507" i="33"/>
  <c r="L507" i="33"/>
  <c r="G507" i="33"/>
  <c r="Q506" i="33"/>
  <c r="L506" i="33"/>
  <c r="G506" i="33"/>
  <c r="AH506" i="33"/>
  <c r="AG506" i="33"/>
  <c r="AH499" i="33"/>
  <c r="AG499" i="33"/>
  <c r="AH498" i="33"/>
  <c r="AG498" i="33"/>
  <c r="AH497" i="33"/>
  <c r="AG497" i="33"/>
  <c r="AH496" i="33"/>
  <c r="AG496" i="33"/>
  <c r="AH495" i="33"/>
  <c r="AG495" i="33"/>
  <c r="AH494" i="33"/>
  <c r="AG494" i="33"/>
  <c r="AH493" i="33"/>
  <c r="AG493" i="33"/>
  <c r="AH492" i="33"/>
  <c r="AG492" i="33"/>
  <c r="AH491" i="33"/>
  <c r="AG491" i="33"/>
  <c r="AH490" i="33"/>
  <c r="AG490" i="33"/>
  <c r="AH489" i="33"/>
  <c r="AG489" i="33"/>
  <c r="AH488" i="33"/>
  <c r="AG488" i="33"/>
  <c r="AH487" i="33"/>
  <c r="AG487" i="33"/>
  <c r="AH486" i="33"/>
  <c r="AG486" i="33"/>
  <c r="AH485" i="33"/>
  <c r="AG485" i="33"/>
  <c r="AH484" i="33"/>
  <c r="AG484" i="33"/>
  <c r="AH483" i="33"/>
  <c r="AG483" i="33"/>
  <c r="AH482" i="33"/>
  <c r="AG482" i="33"/>
  <c r="AH481" i="33"/>
  <c r="AG481" i="33"/>
  <c r="AH480" i="33"/>
  <c r="AG480" i="33"/>
  <c r="AH479" i="33"/>
  <c r="AG479" i="33"/>
  <c r="AH478" i="33"/>
  <c r="AG478" i="33"/>
  <c r="AH477" i="33"/>
  <c r="AG477" i="33"/>
  <c r="AH476" i="33"/>
  <c r="AG476" i="33"/>
  <c r="AH475" i="33"/>
  <c r="AG475" i="33"/>
  <c r="AH474" i="33"/>
  <c r="AG474" i="33"/>
  <c r="AH472" i="33"/>
  <c r="AG472" i="33"/>
  <c r="AH471" i="33"/>
  <c r="AG471" i="33"/>
  <c r="AH470" i="33"/>
  <c r="AG470" i="33"/>
  <c r="AH469" i="33"/>
  <c r="AG469" i="33"/>
  <c r="AH468" i="33"/>
  <c r="AG468" i="33"/>
  <c r="AH467" i="33"/>
  <c r="AG467" i="33"/>
  <c r="AH466" i="33"/>
  <c r="AG466" i="33"/>
  <c r="AH465" i="33"/>
  <c r="AG465" i="33"/>
  <c r="AH464" i="33"/>
  <c r="AG464" i="33"/>
  <c r="AH463" i="33"/>
  <c r="AG463" i="33"/>
  <c r="AH462" i="33"/>
  <c r="AG462" i="33"/>
  <c r="AH461" i="33"/>
  <c r="AG461" i="33"/>
  <c r="AH460" i="33"/>
  <c r="AG460" i="33"/>
  <c r="AH459" i="33"/>
  <c r="AG459" i="33"/>
  <c r="AH458" i="33"/>
  <c r="AG458" i="33"/>
  <c r="AH457" i="33"/>
  <c r="AG457" i="33"/>
  <c r="AH456" i="33"/>
  <c r="AG456" i="33"/>
  <c r="AH455" i="33"/>
  <c r="AG455" i="33"/>
  <c r="AH454" i="33"/>
  <c r="AG454" i="33"/>
  <c r="AH452" i="33"/>
  <c r="AG452" i="33"/>
  <c r="AH451" i="33"/>
  <c r="AG451" i="33"/>
  <c r="AH450" i="33"/>
  <c r="AG450" i="33"/>
  <c r="AH449" i="33"/>
  <c r="AG449" i="33"/>
  <c r="AH448" i="33"/>
  <c r="AG448" i="33"/>
  <c r="AH447" i="33"/>
  <c r="AG447" i="33"/>
  <c r="AH446" i="33"/>
  <c r="AG446" i="33"/>
  <c r="AH445" i="33"/>
  <c r="AG445" i="33"/>
  <c r="AH444" i="33"/>
  <c r="AG444" i="33"/>
  <c r="AH443" i="33"/>
  <c r="AG443" i="33"/>
  <c r="AH441" i="33"/>
  <c r="AG441" i="33"/>
  <c r="AH440" i="33"/>
  <c r="AG440" i="33"/>
  <c r="AH439" i="33"/>
  <c r="AG439" i="33"/>
  <c r="AH438" i="33"/>
  <c r="AG438" i="33"/>
  <c r="AH437" i="33"/>
  <c r="AG437" i="33"/>
  <c r="AH436" i="33"/>
  <c r="AG436" i="33"/>
  <c r="AH435" i="33"/>
  <c r="AG435" i="33"/>
  <c r="AH434" i="33"/>
  <c r="AG434" i="33"/>
  <c r="AH433" i="33"/>
  <c r="AG433" i="33"/>
  <c r="AH432" i="33"/>
  <c r="AG432" i="33"/>
  <c r="AH431" i="33"/>
  <c r="AG431" i="33"/>
  <c r="AH430" i="33"/>
  <c r="AG430" i="33"/>
  <c r="AH429" i="33"/>
  <c r="AG429" i="33"/>
  <c r="AH428" i="33"/>
  <c r="AG428" i="33"/>
  <c r="AH427" i="33"/>
  <c r="AG427" i="33"/>
  <c r="AH426" i="33"/>
  <c r="AG426" i="33"/>
  <c r="AH425" i="33"/>
  <c r="AG425" i="33"/>
  <c r="AH423" i="33"/>
  <c r="AG423" i="33"/>
  <c r="AH422" i="33"/>
  <c r="AG422" i="33"/>
  <c r="AH421" i="33"/>
  <c r="AG421" i="33"/>
  <c r="AH420" i="33"/>
  <c r="AG420" i="33"/>
  <c r="AH419" i="33"/>
  <c r="AG419" i="33"/>
  <c r="AH418" i="33"/>
  <c r="AG418" i="33"/>
  <c r="AH417" i="33"/>
  <c r="AG417" i="33"/>
  <c r="AH416" i="33"/>
  <c r="AG416" i="33"/>
  <c r="AH415" i="33"/>
  <c r="AG415" i="33"/>
  <c r="AH414" i="33"/>
  <c r="AG414" i="33"/>
  <c r="AH413" i="33"/>
  <c r="AG413" i="33"/>
  <c r="AH412" i="33"/>
  <c r="AG412" i="33"/>
  <c r="AH411" i="33"/>
  <c r="AG411" i="33"/>
  <c r="AH410" i="33"/>
  <c r="AG410" i="33"/>
  <c r="AH409" i="33"/>
  <c r="AG409" i="33"/>
  <c r="AH407" i="33"/>
  <c r="AG407" i="33"/>
  <c r="AH406" i="33"/>
  <c r="AG406" i="33"/>
  <c r="AH405" i="33"/>
  <c r="AG405" i="33"/>
  <c r="AH404" i="33"/>
  <c r="AG404" i="33"/>
  <c r="AH403" i="33"/>
  <c r="AG403" i="33"/>
  <c r="AH402" i="33"/>
  <c r="AG402" i="33"/>
  <c r="AH401" i="33"/>
  <c r="AG401" i="33"/>
  <c r="AH400" i="33"/>
  <c r="AG400" i="33"/>
  <c r="AH399" i="33"/>
  <c r="AG399" i="33"/>
  <c r="AH398" i="33"/>
  <c r="AG398" i="33"/>
  <c r="AH397" i="33"/>
  <c r="AG397" i="33"/>
  <c r="AH396" i="33"/>
  <c r="AG396" i="33"/>
  <c r="AH394" i="33"/>
  <c r="AG394" i="33"/>
  <c r="AH393" i="33"/>
  <c r="AG393" i="33"/>
  <c r="AH392" i="33"/>
  <c r="AG392" i="33"/>
  <c r="AH391" i="33"/>
  <c r="AG391" i="33"/>
  <c r="AH390" i="33"/>
  <c r="AG390" i="33"/>
  <c r="AH389" i="33"/>
  <c r="AG389" i="33"/>
  <c r="AH388" i="33"/>
  <c r="AG388" i="33"/>
  <c r="AH386" i="33"/>
  <c r="AG386" i="33"/>
  <c r="AH385" i="33"/>
  <c r="AG385" i="33"/>
  <c r="AH384" i="33"/>
  <c r="AG384" i="33"/>
  <c r="AH383" i="33"/>
  <c r="AG383" i="33"/>
  <c r="AH382" i="33"/>
  <c r="AG382" i="33"/>
  <c r="AH381" i="33"/>
  <c r="AG381" i="33"/>
  <c r="AH380" i="33"/>
  <c r="AG380" i="33"/>
  <c r="AH378" i="33"/>
  <c r="AG378" i="33"/>
  <c r="AH377" i="33"/>
  <c r="AG377" i="33"/>
  <c r="AH376" i="33"/>
  <c r="AG376" i="33"/>
  <c r="AH375" i="33"/>
  <c r="AG375" i="33"/>
  <c r="AH374" i="33"/>
  <c r="AG374" i="33"/>
  <c r="AH373" i="33"/>
  <c r="AG373" i="33"/>
  <c r="AH372" i="33"/>
  <c r="AG372" i="33"/>
  <c r="AH371" i="33"/>
  <c r="AG371" i="33"/>
  <c r="AH370" i="33"/>
  <c r="AG370" i="33"/>
  <c r="AH369" i="33"/>
  <c r="AG369" i="33"/>
  <c r="AH368" i="33"/>
  <c r="AG368" i="33"/>
  <c r="AH367" i="33"/>
  <c r="AG367" i="33"/>
  <c r="AH366" i="33"/>
  <c r="AG366" i="33"/>
  <c r="AH364" i="33"/>
  <c r="AG364" i="33"/>
  <c r="AH363" i="33"/>
  <c r="AG363" i="33"/>
  <c r="AH362" i="33"/>
  <c r="AG362" i="33"/>
  <c r="AH361" i="33"/>
  <c r="AG361" i="33"/>
  <c r="AH360" i="33"/>
  <c r="AG360" i="33"/>
  <c r="AH359" i="33"/>
  <c r="AG359" i="33"/>
  <c r="AH358" i="33"/>
  <c r="AG358" i="33"/>
  <c r="AH357" i="33"/>
  <c r="AG357" i="33"/>
  <c r="AH356" i="33"/>
  <c r="AG356" i="33"/>
  <c r="AH355" i="33"/>
  <c r="AG355" i="33"/>
  <c r="AH354" i="33"/>
  <c r="AG354" i="33"/>
  <c r="AH353" i="33"/>
  <c r="AG353" i="33"/>
  <c r="AH352" i="33"/>
  <c r="AG352" i="33"/>
  <c r="AH350" i="33"/>
  <c r="AG350" i="33"/>
  <c r="AH349" i="33"/>
  <c r="AG349" i="33"/>
  <c r="AH348" i="33"/>
  <c r="AG348" i="33"/>
  <c r="AH347" i="33"/>
  <c r="AG347" i="33"/>
  <c r="AH346" i="33"/>
  <c r="AG346" i="33"/>
  <c r="AH345" i="33"/>
  <c r="AG345" i="33"/>
  <c r="AH344" i="33"/>
  <c r="AG344" i="33"/>
  <c r="AH343" i="33"/>
  <c r="AG343" i="33"/>
  <c r="AH342" i="33"/>
  <c r="AG342" i="33"/>
  <c r="AH341" i="33"/>
  <c r="AG341" i="33"/>
  <c r="AH340" i="33"/>
  <c r="AG340" i="33"/>
  <c r="AH339" i="33"/>
  <c r="AG339" i="33"/>
  <c r="AH338" i="33"/>
  <c r="AG338" i="33"/>
  <c r="AH337" i="33"/>
  <c r="AG337" i="33"/>
  <c r="AH336" i="33"/>
  <c r="AG336" i="33"/>
  <c r="AH335" i="33"/>
  <c r="AG335" i="33"/>
  <c r="AH334" i="33"/>
  <c r="AG334" i="33"/>
  <c r="AH333" i="33"/>
  <c r="AG333" i="33"/>
  <c r="AH332" i="33"/>
  <c r="AG332" i="33"/>
  <c r="AH331" i="33"/>
  <c r="AG331" i="33"/>
  <c r="AH330" i="33"/>
  <c r="AG330" i="33"/>
  <c r="AH329" i="33"/>
  <c r="AG329" i="33"/>
  <c r="AH328" i="33"/>
  <c r="AG328" i="33"/>
  <c r="AH327" i="33"/>
  <c r="AG327" i="33"/>
  <c r="AH326" i="33"/>
  <c r="AG326" i="33"/>
  <c r="AH325" i="33"/>
  <c r="AG325" i="33"/>
  <c r="AH324" i="33"/>
  <c r="AG324" i="33"/>
  <c r="AH323" i="33"/>
  <c r="AG323" i="33"/>
  <c r="AH322" i="33"/>
  <c r="AG322" i="33"/>
  <c r="AH321" i="33"/>
  <c r="AG321" i="33"/>
  <c r="AH320" i="33"/>
  <c r="AG320" i="33"/>
  <c r="AH319" i="33"/>
  <c r="AG319" i="33"/>
  <c r="AH318" i="33"/>
  <c r="AG318" i="33"/>
  <c r="AH317" i="33"/>
  <c r="AG317" i="33"/>
  <c r="AH316" i="33"/>
  <c r="AG316" i="33"/>
  <c r="AH314" i="33"/>
  <c r="AG314" i="33"/>
  <c r="AH313" i="33"/>
  <c r="AG313" i="33"/>
  <c r="AH312" i="33"/>
  <c r="AG312" i="33"/>
  <c r="AH311" i="33"/>
  <c r="AG311" i="33"/>
  <c r="AH310" i="33"/>
  <c r="AG310" i="33"/>
  <c r="AH309" i="33"/>
  <c r="AG309" i="33"/>
  <c r="AH308" i="33"/>
  <c r="AG308" i="33"/>
  <c r="AH307" i="33"/>
  <c r="AG307" i="33"/>
  <c r="AH306" i="33"/>
  <c r="AG306" i="33"/>
  <c r="AH305" i="33"/>
  <c r="AG305" i="33"/>
  <c r="AH304" i="33"/>
  <c r="AG304" i="33"/>
  <c r="AH303" i="33"/>
  <c r="AG303" i="33"/>
  <c r="AH302" i="33"/>
  <c r="AG302" i="33"/>
  <c r="AH301" i="33"/>
  <c r="AG301" i="33"/>
  <c r="AH300" i="33"/>
  <c r="AG300" i="33"/>
  <c r="AH299" i="33"/>
  <c r="AG299" i="33"/>
  <c r="AH298" i="33"/>
  <c r="AG298" i="33"/>
  <c r="AH297" i="33"/>
  <c r="AG297" i="33"/>
  <c r="AH296" i="33"/>
  <c r="AG296" i="33"/>
  <c r="AH295" i="33"/>
  <c r="AG295" i="33"/>
  <c r="AH294" i="33"/>
  <c r="AG294" i="33"/>
  <c r="AH293" i="33"/>
  <c r="AG293" i="33"/>
  <c r="AH292" i="33"/>
  <c r="AG292" i="33"/>
  <c r="AH291" i="33"/>
  <c r="AG291" i="33"/>
  <c r="AH290" i="33"/>
  <c r="AG290" i="33"/>
  <c r="AH289" i="33"/>
  <c r="AG289" i="33"/>
  <c r="AH288" i="33"/>
  <c r="AG288" i="33"/>
  <c r="AH287" i="33"/>
  <c r="AG287" i="33"/>
  <c r="AH286" i="33"/>
  <c r="AG286" i="33"/>
  <c r="AH285" i="33"/>
  <c r="AG285" i="33"/>
  <c r="AH284" i="33"/>
  <c r="AG284" i="33"/>
  <c r="AH283" i="33"/>
  <c r="AG283" i="33"/>
  <c r="AH282" i="33"/>
  <c r="AG282" i="33"/>
  <c r="AH281" i="33"/>
  <c r="AG281" i="33"/>
  <c r="AH280" i="33"/>
  <c r="AG280" i="33"/>
  <c r="AH279" i="33"/>
  <c r="AG279" i="33"/>
  <c r="AH278" i="33"/>
  <c r="AG278" i="33"/>
  <c r="AH277" i="33"/>
  <c r="AG277" i="33"/>
  <c r="AH276" i="33"/>
  <c r="AG276" i="33"/>
  <c r="AH275" i="33"/>
  <c r="AG275" i="33"/>
  <c r="AH274" i="33"/>
  <c r="AG274" i="33"/>
  <c r="AH273" i="33"/>
  <c r="AG273" i="33"/>
  <c r="AH272" i="33"/>
  <c r="AG272" i="33"/>
  <c r="AH271" i="33"/>
  <c r="AG271" i="33"/>
  <c r="AH270" i="33"/>
  <c r="AG270" i="33"/>
  <c r="AH269" i="33"/>
  <c r="AG269" i="33"/>
  <c r="AH268" i="33"/>
  <c r="AG268" i="33"/>
  <c r="AH267" i="33"/>
  <c r="AG267" i="33"/>
  <c r="AH266" i="33"/>
  <c r="AG266" i="33"/>
  <c r="AH265" i="33"/>
  <c r="AG265" i="33"/>
  <c r="AH264" i="33"/>
  <c r="AG264" i="33"/>
  <c r="AH263" i="33"/>
  <c r="AG263" i="33"/>
  <c r="AH262" i="33"/>
  <c r="AG262" i="33"/>
  <c r="AH261" i="33"/>
  <c r="AG261" i="33"/>
  <c r="AH260" i="33"/>
  <c r="AG260" i="33"/>
  <c r="AH259" i="33"/>
  <c r="AG259" i="33"/>
  <c r="AH258" i="33"/>
  <c r="AG258" i="33"/>
  <c r="AH257" i="33"/>
  <c r="AG257" i="33"/>
  <c r="AH256" i="33"/>
  <c r="AG256" i="33"/>
  <c r="AH255" i="33"/>
  <c r="AG255" i="33"/>
  <c r="AH254" i="33"/>
  <c r="AG254" i="33"/>
  <c r="AH253" i="33"/>
  <c r="AG253" i="33"/>
  <c r="AH252" i="33"/>
  <c r="AG252" i="33"/>
  <c r="AH251" i="33"/>
  <c r="AG251" i="33"/>
  <c r="AH250" i="33"/>
  <c r="AG250" i="33"/>
  <c r="AH249" i="33"/>
  <c r="AG249" i="33"/>
  <c r="AH248" i="33"/>
  <c r="AG248" i="33"/>
  <c r="AH247" i="33"/>
  <c r="AG247" i="33"/>
  <c r="AH246" i="33"/>
  <c r="AG246" i="33"/>
  <c r="AH245" i="33"/>
  <c r="AG245" i="33"/>
  <c r="AH244" i="33"/>
  <c r="AG244" i="33"/>
  <c r="AH243" i="33"/>
  <c r="AG243" i="33"/>
  <c r="AH242" i="33"/>
  <c r="AG242" i="33"/>
  <c r="AH241" i="33"/>
  <c r="AG241" i="33"/>
  <c r="AH240" i="33"/>
  <c r="AG240" i="33"/>
  <c r="AH239" i="33"/>
  <c r="AG239" i="33"/>
  <c r="AH238" i="33"/>
  <c r="AG238" i="33"/>
  <c r="AH237" i="33"/>
  <c r="AG237" i="33"/>
  <c r="AH236" i="33"/>
  <c r="AG236" i="33"/>
  <c r="AH235" i="33"/>
  <c r="AG235" i="33"/>
  <c r="AH234" i="33"/>
  <c r="AG234" i="33"/>
  <c r="AH233" i="33"/>
  <c r="AG233" i="33"/>
  <c r="AH232" i="33"/>
  <c r="AG232" i="33"/>
  <c r="AH231" i="33"/>
  <c r="AG231" i="33"/>
  <c r="AH230" i="33"/>
  <c r="AG230" i="33"/>
  <c r="AH229" i="33"/>
  <c r="AG229" i="33"/>
  <c r="AH228" i="33"/>
  <c r="AG228" i="33"/>
  <c r="AH227" i="33"/>
  <c r="AG227" i="33"/>
  <c r="AH226" i="33"/>
  <c r="AG226" i="33"/>
  <c r="AH225" i="33"/>
  <c r="AG225" i="33"/>
  <c r="AH224" i="33"/>
  <c r="AG224" i="33"/>
  <c r="AH223" i="33"/>
  <c r="AG223" i="33"/>
  <c r="AH222" i="33"/>
  <c r="AG222" i="33"/>
  <c r="AH221" i="33"/>
  <c r="AG221" i="33"/>
  <c r="AH220" i="33"/>
  <c r="AG220" i="33"/>
  <c r="AH219" i="33"/>
  <c r="AG219" i="33"/>
  <c r="AH218" i="33"/>
  <c r="AG218" i="33"/>
  <c r="AH217" i="33"/>
  <c r="AG217" i="33"/>
  <c r="AH216" i="33"/>
  <c r="AG216" i="33"/>
  <c r="AH215" i="33"/>
  <c r="AG215" i="33"/>
  <c r="AH214" i="33"/>
  <c r="AG214" i="33"/>
  <c r="AH213" i="33"/>
  <c r="AG213" i="33"/>
  <c r="AH212" i="33"/>
  <c r="AG212" i="33"/>
  <c r="AH211" i="33"/>
  <c r="AG211" i="33"/>
  <c r="AH210" i="33"/>
  <c r="AG210" i="33"/>
  <c r="AH209" i="33"/>
  <c r="AG209" i="33"/>
  <c r="AH208" i="33"/>
  <c r="AG208" i="33"/>
  <c r="AH207" i="33"/>
  <c r="AG207" i="33"/>
  <c r="AH206" i="33"/>
  <c r="AG206" i="33"/>
  <c r="AH205" i="33"/>
  <c r="AG205" i="33"/>
  <c r="AH204" i="33"/>
  <c r="AG204" i="33"/>
  <c r="AH203" i="33"/>
  <c r="AG203" i="33"/>
  <c r="AH202" i="33"/>
  <c r="AG202" i="33"/>
  <c r="AH201" i="33"/>
  <c r="AG201" i="33"/>
  <c r="AH200" i="33"/>
  <c r="AG200" i="33"/>
  <c r="AH199" i="33"/>
  <c r="AG199" i="33"/>
  <c r="AH198" i="33"/>
  <c r="AG198" i="33"/>
  <c r="AH197" i="33"/>
  <c r="AG197" i="33"/>
  <c r="AH196" i="33"/>
  <c r="AG196" i="33"/>
  <c r="AH195" i="33"/>
  <c r="AG195" i="33"/>
  <c r="AH194" i="33"/>
  <c r="AG194" i="33"/>
  <c r="AH193" i="33"/>
  <c r="AG193" i="33"/>
  <c r="AH192" i="33"/>
  <c r="AG192" i="33"/>
  <c r="AH191" i="33"/>
  <c r="AG191" i="33"/>
  <c r="AH190" i="33"/>
  <c r="AG190" i="33"/>
  <c r="AH189" i="33"/>
  <c r="AG189" i="33"/>
  <c r="AH187" i="33"/>
  <c r="AG187" i="33"/>
  <c r="AH186" i="33"/>
  <c r="AG186" i="33"/>
  <c r="AH185" i="33"/>
  <c r="AG185" i="33"/>
  <c r="AH184" i="33"/>
  <c r="AG184" i="33"/>
  <c r="AH183" i="33"/>
  <c r="AG183" i="33"/>
  <c r="AH182" i="33"/>
  <c r="AG182" i="33"/>
  <c r="AH181" i="33"/>
  <c r="AG181" i="33"/>
  <c r="AH180" i="33"/>
  <c r="AG180" i="33"/>
  <c r="AH179" i="33"/>
  <c r="AG179" i="33"/>
  <c r="AH178" i="33"/>
  <c r="AG178" i="33"/>
  <c r="AH177" i="33"/>
  <c r="AG177" i="33"/>
  <c r="AH176" i="33"/>
  <c r="AG176" i="33"/>
  <c r="AH175" i="33"/>
  <c r="AG175" i="33"/>
  <c r="AH174" i="33"/>
  <c r="AG174" i="33"/>
  <c r="AH173" i="33"/>
  <c r="AG173" i="33"/>
  <c r="AH172" i="33"/>
  <c r="AG172" i="33"/>
  <c r="AH171" i="33"/>
  <c r="AG171" i="33"/>
  <c r="AH170" i="33"/>
  <c r="AG170" i="33"/>
  <c r="AH169" i="33"/>
  <c r="AG169" i="33"/>
  <c r="AH168" i="33"/>
  <c r="AG168" i="33"/>
  <c r="AH167" i="33"/>
  <c r="AG167" i="33"/>
  <c r="AH166" i="33"/>
  <c r="AG166" i="33"/>
  <c r="AH165" i="33"/>
  <c r="AG165" i="33"/>
  <c r="AH164" i="33"/>
  <c r="AG164" i="33"/>
  <c r="AH163" i="33"/>
  <c r="AG163" i="33"/>
  <c r="AH162" i="33"/>
  <c r="AG162" i="33"/>
  <c r="AH161" i="33"/>
  <c r="AG161" i="33"/>
  <c r="AH160" i="33"/>
  <c r="AG160" i="33"/>
  <c r="AH159" i="33"/>
  <c r="AG159" i="33"/>
  <c r="AH158" i="33"/>
  <c r="AG158" i="33"/>
  <c r="AH157" i="33"/>
  <c r="AG157" i="33"/>
  <c r="AH156" i="33"/>
  <c r="AG156" i="33"/>
  <c r="AH155" i="33"/>
  <c r="AG155" i="33"/>
  <c r="AH154" i="33"/>
  <c r="AG154" i="33"/>
  <c r="AH153" i="33"/>
  <c r="AG153" i="33"/>
  <c r="AH152" i="33"/>
  <c r="AG152" i="33"/>
  <c r="AH151" i="33"/>
  <c r="AG151" i="33"/>
  <c r="AH150" i="33"/>
  <c r="AG150" i="33"/>
  <c r="AH149" i="33"/>
  <c r="AG149" i="33"/>
  <c r="AH148" i="33"/>
  <c r="AG148" i="33"/>
  <c r="AH147" i="33"/>
  <c r="AG147" i="33"/>
  <c r="AH146" i="33"/>
  <c r="AG146" i="33"/>
  <c r="AH145" i="33"/>
  <c r="AG145" i="33"/>
  <c r="AH144" i="33"/>
  <c r="AG144" i="33"/>
  <c r="AH143" i="33"/>
  <c r="AG143" i="33"/>
  <c r="AH142" i="33"/>
  <c r="AG142" i="33"/>
  <c r="AH141" i="33"/>
  <c r="AG141" i="33"/>
  <c r="AH140" i="33"/>
  <c r="AG140" i="33"/>
  <c r="AH139" i="33"/>
  <c r="AG139" i="33"/>
  <c r="AH138" i="33"/>
  <c r="AG138" i="33"/>
  <c r="AH137" i="33"/>
  <c r="AG137" i="33"/>
  <c r="AH136" i="33"/>
  <c r="AG136" i="33"/>
  <c r="AH135" i="33"/>
  <c r="AG135" i="33"/>
  <c r="AH134" i="33"/>
  <c r="AG134" i="33"/>
  <c r="AH133" i="33"/>
  <c r="AG133" i="33"/>
  <c r="AH132" i="33"/>
  <c r="AG132" i="33"/>
  <c r="AH131" i="33"/>
  <c r="AG131" i="33"/>
  <c r="AH130" i="33"/>
  <c r="AG130" i="33"/>
  <c r="AH129" i="33"/>
  <c r="AG129" i="33"/>
  <c r="AH128" i="33"/>
  <c r="AG128" i="33"/>
  <c r="AH127" i="33"/>
  <c r="AG127" i="33"/>
  <c r="AH126" i="33"/>
  <c r="AG126" i="33"/>
  <c r="AH124" i="33"/>
  <c r="AG124" i="33"/>
  <c r="AH123" i="33"/>
  <c r="AG123" i="33"/>
  <c r="AH122" i="33"/>
  <c r="AG122" i="33"/>
  <c r="AH121" i="33"/>
  <c r="AG121" i="33"/>
  <c r="AH120" i="33"/>
  <c r="AG120" i="33"/>
  <c r="AH119" i="33"/>
  <c r="AG119" i="33"/>
  <c r="AH118" i="33"/>
  <c r="AG118" i="33"/>
  <c r="AH117" i="33"/>
  <c r="AG117" i="33"/>
  <c r="AH116" i="33"/>
  <c r="AG116" i="33"/>
  <c r="AH115" i="33"/>
  <c r="AG115" i="33"/>
  <c r="AH114" i="33"/>
  <c r="AG114" i="33"/>
  <c r="AH113" i="33"/>
  <c r="AG113" i="33"/>
  <c r="AH112" i="33"/>
  <c r="AG112" i="33"/>
  <c r="AH111" i="33"/>
  <c r="AG111" i="33"/>
  <c r="AH110" i="33"/>
  <c r="AG110" i="33"/>
  <c r="AH109" i="33"/>
  <c r="AG109" i="33"/>
  <c r="AH108" i="33"/>
  <c r="AG108" i="33"/>
  <c r="AH107" i="33"/>
  <c r="AG107" i="33"/>
  <c r="AH106" i="33"/>
  <c r="AG106" i="33"/>
  <c r="AH105" i="33"/>
  <c r="AG105" i="33"/>
  <c r="AH104" i="33"/>
  <c r="AG104" i="33"/>
  <c r="AH103" i="33"/>
  <c r="AG103" i="33"/>
  <c r="AH102" i="33"/>
  <c r="AG102" i="33"/>
  <c r="AH101" i="33"/>
  <c r="AG101" i="33"/>
  <c r="AH100" i="33"/>
  <c r="AG100" i="33"/>
  <c r="AH99" i="33"/>
  <c r="AG99" i="33"/>
  <c r="AH98" i="33"/>
  <c r="AG98" i="33"/>
  <c r="AH97" i="33"/>
  <c r="AG97" i="33"/>
  <c r="AH96" i="33"/>
  <c r="AG96" i="33"/>
  <c r="AH95" i="33"/>
  <c r="AG95" i="33"/>
  <c r="AH94" i="33"/>
  <c r="AG94" i="33"/>
  <c r="AH93" i="33"/>
  <c r="AG93" i="33"/>
  <c r="AH92" i="33"/>
  <c r="AG92" i="33"/>
  <c r="AH91" i="33"/>
  <c r="AG91" i="33"/>
  <c r="AH90" i="33"/>
  <c r="AG90" i="33"/>
  <c r="AH89" i="33"/>
  <c r="AG89" i="33"/>
  <c r="AH88" i="33"/>
  <c r="AG88" i="33"/>
  <c r="AH87" i="33"/>
  <c r="AG87" i="33"/>
  <c r="AH86" i="33"/>
  <c r="AG86" i="33"/>
  <c r="AH85" i="33"/>
  <c r="AG85" i="33"/>
  <c r="AH84" i="33"/>
  <c r="AG84" i="33"/>
  <c r="AH83" i="33"/>
  <c r="AG83" i="33"/>
  <c r="AH82" i="33"/>
  <c r="AG82" i="33"/>
  <c r="AH81" i="33"/>
  <c r="AG81" i="33"/>
  <c r="AH80" i="33"/>
  <c r="AG80" i="33"/>
  <c r="AH79" i="33"/>
  <c r="AG79" i="33"/>
  <c r="AH78" i="33"/>
  <c r="AG78" i="33"/>
  <c r="AH77" i="33"/>
  <c r="AG77" i="33"/>
  <c r="AH76" i="33"/>
  <c r="AG76" i="33"/>
  <c r="AH75" i="33"/>
  <c r="AG75" i="33"/>
  <c r="AH74" i="33"/>
  <c r="AG74" i="33"/>
  <c r="AH73" i="33"/>
  <c r="AG73" i="33"/>
  <c r="AH72" i="33"/>
  <c r="AG72" i="33"/>
  <c r="AH71" i="33"/>
  <c r="AG71" i="33"/>
  <c r="AH70" i="33"/>
  <c r="AG70" i="33"/>
  <c r="AH69" i="33"/>
  <c r="AG69" i="33"/>
  <c r="AH68" i="33"/>
  <c r="AG68" i="33"/>
  <c r="AH66" i="33"/>
  <c r="AG66" i="33"/>
  <c r="AH65" i="33"/>
  <c r="AG65" i="33"/>
  <c r="AH64" i="33"/>
  <c r="AG64" i="33"/>
  <c r="AH63" i="33"/>
  <c r="AG63" i="33"/>
  <c r="AH62" i="33"/>
  <c r="AG62" i="33"/>
  <c r="AH61" i="33"/>
  <c r="AG61" i="33"/>
  <c r="AH60" i="33"/>
  <c r="AG60" i="33"/>
  <c r="AH59" i="33"/>
  <c r="AG59" i="33"/>
  <c r="AH58" i="33"/>
  <c r="AG58" i="33"/>
  <c r="AH57" i="33"/>
  <c r="AG57" i="33"/>
  <c r="AH56" i="33"/>
  <c r="AG56" i="33"/>
  <c r="AH55" i="33"/>
  <c r="AG55" i="33"/>
  <c r="AH53" i="33"/>
  <c r="AG53" i="33"/>
  <c r="AH52" i="33"/>
  <c r="AG52" i="33"/>
  <c r="AH51" i="33"/>
  <c r="AG51" i="33"/>
  <c r="AH50" i="33"/>
  <c r="AG50" i="33"/>
  <c r="AH49" i="33"/>
  <c r="AG49" i="33"/>
  <c r="AH48" i="33"/>
  <c r="AG48" i="33"/>
  <c r="AH47" i="33"/>
  <c r="AG47" i="33"/>
  <c r="AH46" i="33"/>
  <c r="AG46" i="33"/>
  <c r="AH45" i="33"/>
  <c r="AG45" i="33"/>
  <c r="AH44" i="33"/>
  <c r="AG44" i="33"/>
  <c r="AH43" i="33"/>
  <c r="AG43" i="33"/>
  <c r="AH41" i="33"/>
  <c r="AG41" i="33"/>
  <c r="AH40" i="33"/>
  <c r="AG40" i="33"/>
  <c r="AH39" i="33"/>
  <c r="AG39" i="33"/>
  <c r="AH38" i="33"/>
  <c r="AG38" i="33"/>
  <c r="AH37" i="33"/>
  <c r="AG37" i="33"/>
  <c r="AH36" i="33"/>
  <c r="AG36" i="33"/>
  <c r="AH35" i="33"/>
  <c r="AG35" i="33"/>
  <c r="AH34" i="33"/>
  <c r="AG34" i="33"/>
  <c r="AH33" i="33"/>
  <c r="AG33" i="33"/>
  <c r="AH32" i="33"/>
  <c r="AG32" i="33"/>
  <c r="AH31" i="33"/>
  <c r="AG31" i="33"/>
  <c r="AH30" i="33"/>
  <c r="AG30" i="33"/>
  <c r="AH29" i="33"/>
  <c r="AG29" i="33"/>
  <c r="AH28" i="33"/>
  <c r="AG28" i="33"/>
  <c r="AH27" i="33"/>
  <c r="AG27" i="33"/>
  <c r="AH26" i="33"/>
  <c r="AG26" i="33"/>
  <c r="AH25" i="33"/>
  <c r="AG25" i="33"/>
  <c r="AH24" i="33"/>
  <c r="AG24" i="33"/>
  <c r="AH23" i="33"/>
  <c r="AG23" i="33"/>
  <c r="AH22" i="33"/>
  <c r="AG22" i="33"/>
  <c r="AH21" i="33"/>
  <c r="AG21" i="33"/>
  <c r="M499" i="33"/>
  <c r="L499" i="33"/>
  <c r="U499" i="33" s="1"/>
  <c r="K499" i="33"/>
  <c r="M497" i="33"/>
  <c r="L497" i="33"/>
  <c r="U497" i="33" s="1"/>
  <c r="K497" i="33"/>
  <c r="M496" i="33"/>
  <c r="L496" i="33"/>
  <c r="U496" i="33" s="1"/>
  <c r="K496" i="33"/>
  <c r="M495" i="33"/>
  <c r="L495" i="33"/>
  <c r="U495" i="33" s="1"/>
  <c r="K495" i="33"/>
  <c r="M493" i="33"/>
  <c r="L493" i="33"/>
  <c r="U493" i="33" s="1"/>
  <c r="K493" i="33"/>
  <c r="M492" i="33"/>
  <c r="L492" i="33"/>
  <c r="U492" i="33" s="1"/>
  <c r="K492" i="33"/>
  <c r="M491" i="33"/>
  <c r="L491" i="33"/>
  <c r="U491" i="33" s="1"/>
  <c r="K491" i="33"/>
  <c r="M490" i="33"/>
  <c r="L490" i="33"/>
  <c r="U490" i="33" s="1"/>
  <c r="K490" i="33"/>
  <c r="M489" i="33"/>
  <c r="L489" i="33"/>
  <c r="U489" i="33" s="1"/>
  <c r="K489" i="33"/>
  <c r="M488" i="33"/>
  <c r="L488" i="33"/>
  <c r="U488" i="33" s="1"/>
  <c r="K488" i="33"/>
  <c r="M487" i="33"/>
  <c r="L487" i="33"/>
  <c r="U487" i="33" s="1"/>
  <c r="K487" i="33"/>
  <c r="M486" i="33"/>
  <c r="L486" i="33"/>
  <c r="U486" i="33" s="1"/>
  <c r="K486" i="33"/>
  <c r="M485" i="33"/>
  <c r="L485" i="33"/>
  <c r="U485" i="33" s="1"/>
  <c r="K485" i="33"/>
  <c r="M484" i="33"/>
  <c r="L484" i="33"/>
  <c r="U484" i="33" s="1"/>
  <c r="K484" i="33"/>
  <c r="M483" i="33"/>
  <c r="L483" i="33"/>
  <c r="U483" i="33" s="1"/>
  <c r="K483" i="33"/>
  <c r="M482" i="33"/>
  <c r="L482" i="33"/>
  <c r="U482" i="33" s="1"/>
  <c r="K482" i="33"/>
  <c r="M481" i="33"/>
  <c r="L481" i="33"/>
  <c r="U481" i="33" s="1"/>
  <c r="K481" i="33"/>
  <c r="M480" i="33"/>
  <c r="L480" i="33"/>
  <c r="U480" i="33" s="1"/>
  <c r="K480" i="33"/>
  <c r="M479" i="33"/>
  <c r="L479" i="33"/>
  <c r="U479" i="33" s="1"/>
  <c r="K479" i="33"/>
  <c r="M478" i="33"/>
  <c r="L478" i="33"/>
  <c r="U478" i="33" s="1"/>
  <c r="K478" i="33"/>
  <c r="M477" i="33"/>
  <c r="L477" i="33"/>
  <c r="U477" i="33" s="1"/>
  <c r="K477" i="33"/>
  <c r="M476" i="33"/>
  <c r="L476" i="33"/>
  <c r="U476" i="33" s="1"/>
  <c r="K476" i="33"/>
  <c r="M468" i="33"/>
  <c r="L468" i="33"/>
  <c r="U468" i="33" s="1"/>
  <c r="K468" i="33"/>
  <c r="M466" i="33"/>
  <c r="L466" i="33"/>
  <c r="U466" i="33" s="1"/>
  <c r="K466" i="33"/>
  <c r="M465" i="33"/>
  <c r="L465" i="33"/>
  <c r="U465" i="33" s="1"/>
  <c r="K465" i="33"/>
  <c r="M464" i="33"/>
  <c r="L464" i="33"/>
  <c r="U464" i="33" s="1"/>
  <c r="K464" i="33"/>
  <c r="M463" i="33"/>
  <c r="L463" i="33"/>
  <c r="U463" i="33" s="1"/>
  <c r="K463" i="33"/>
  <c r="M462" i="33"/>
  <c r="L462" i="33"/>
  <c r="U462" i="33" s="1"/>
  <c r="K462" i="33"/>
  <c r="M460" i="33"/>
  <c r="L460" i="33"/>
  <c r="U460" i="33" s="1"/>
  <c r="K460" i="33"/>
  <c r="M459" i="33"/>
  <c r="L459" i="33"/>
  <c r="U459" i="33" s="1"/>
  <c r="K459" i="33"/>
  <c r="M458" i="33"/>
  <c r="L458" i="33"/>
  <c r="U458" i="33" s="1"/>
  <c r="K458" i="33"/>
  <c r="M457" i="33"/>
  <c r="L457" i="33"/>
  <c r="U457" i="33" s="1"/>
  <c r="K457" i="33"/>
  <c r="M456" i="33"/>
  <c r="L456" i="33"/>
  <c r="U456" i="33" s="1"/>
  <c r="K456" i="33"/>
  <c r="M448" i="33"/>
  <c r="L448" i="33"/>
  <c r="U448" i="33" s="1"/>
  <c r="K448" i="33"/>
  <c r="M447" i="33"/>
  <c r="L447" i="33"/>
  <c r="U447" i="33" s="1"/>
  <c r="K447" i="33"/>
  <c r="M446" i="33"/>
  <c r="L446" i="33"/>
  <c r="U446" i="33" s="1"/>
  <c r="K446" i="33"/>
  <c r="M445" i="33"/>
  <c r="L445" i="33"/>
  <c r="U445" i="33" s="1"/>
  <c r="K445" i="33"/>
  <c r="M444" i="33"/>
  <c r="L444" i="33"/>
  <c r="U444" i="33" s="1"/>
  <c r="K444" i="33"/>
  <c r="M437" i="33"/>
  <c r="L437" i="33"/>
  <c r="U437" i="33" s="1"/>
  <c r="K437" i="33"/>
  <c r="M435" i="33"/>
  <c r="L435" i="33"/>
  <c r="U435" i="33" s="1"/>
  <c r="K435" i="33"/>
  <c r="M434" i="33"/>
  <c r="L434" i="33"/>
  <c r="U434" i="33" s="1"/>
  <c r="K434" i="33"/>
  <c r="M433" i="33"/>
  <c r="L433" i="33"/>
  <c r="U433" i="33" s="1"/>
  <c r="K433" i="33"/>
  <c r="M432" i="33"/>
  <c r="L432" i="33"/>
  <c r="U432" i="33" s="1"/>
  <c r="K432" i="33"/>
  <c r="M431" i="33"/>
  <c r="L431" i="33"/>
  <c r="U431" i="33" s="1"/>
  <c r="K431" i="33"/>
  <c r="M430" i="33"/>
  <c r="L430" i="33"/>
  <c r="U430" i="33" s="1"/>
  <c r="K430" i="33"/>
  <c r="M429" i="33"/>
  <c r="L429" i="33"/>
  <c r="U429" i="33" s="1"/>
  <c r="K429" i="33"/>
  <c r="M428" i="33"/>
  <c r="L428" i="33"/>
  <c r="U428" i="33" s="1"/>
  <c r="K428" i="33"/>
  <c r="M427" i="33"/>
  <c r="L427" i="33"/>
  <c r="U427" i="33" s="1"/>
  <c r="K427" i="33"/>
  <c r="M419" i="33"/>
  <c r="L419" i="33"/>
  <c r="U419" i="33" s="1"/>
  <c r="K419" i="33"/>
  <c r="M418" i="33"/>
  <c r="L418" i="33"/>
  <c r="U418" i="33" s="1"/>
  <c r="K418" i="33"/>
  <c r="M416" i="33"/>
  <c r="L416" i="33"/>
  <c r="U416" i="33" s="1"/>
  <c r="K416" i="33"/>
  <c r="M415" i="33"/>
  <c r="L415" i="33"/>
  <c r="U415" i="33" s="1"/>
  <c r="K415" i="33"/>
  <c r="M413" i="33"/>
  <c r="L413" i="33"/>
  <c r="U413" i="33" s="1"/>
  <c r="K413" i="33"/>
  <c r="M412" i="33"/>
  <c r="L412" i="33"/>
  <c r="U412" i="33" s="1"/>
  <c r="K412" i="33"/>
  <c r="M411" i="33"/>
  <c r="L411" i="33"/>
  <c r="U411" i="33" s="1"/>
  <c r="K411" i="33"/>
  <c r="M403" i="33"/>
  <c r="L403" i="33"/>
  <c r="U403" i="33" s="1"/>
  <c r="K403" i="33"/>
  <c r="M401" i="33"/>
  <c r="L401" i="33"/>
  <c r="U401" i="33" s="1"/>
  <c r="K401" i="33"/>
  <c r="M400" i="33"/>
  <c r="L400" i="33"/>
  <c r="U400" i="33" s="1"/>
  <c r="K400" i="33"/>
  <c r="M399" i="33"/>
  <c r="L399" i="33"/>
  <c r="U399" i="33" s="1"/>
  <c r="K399" i="33"/>
  <c r="M398" i="33"/>
  <c r="L398" i="33"/>
  <c r="U398" i="33" s="1"/>
  <c r="K398" i="33"/>
  <c r="M390" i="33"/>
  <c r="L390" i="33"/>
  <c r="U390" i="33" s="1"/>
  <c r="K390" i="33"/>
  <c r="M382" i="33"/>
  <c r="L382" i="33"/>
  <c r="U382" i="33" s="1"/>
  <c r="K382" i="33"/>
  <c r="M374" i="33"/>
  <c r="L374" i="33"/>
  <c r="U374" i="33" s="1"/>
  <c r="K374" i="33"/>
  <c r="M373" i="33"/>
  <c r="L373" i="33"/>
  <c r="U373" i="33" s="1"/>
  <c r="K373" i="33"/>
  <c r="M372" i="33"/>
  <c r="L372" i="33"/>
  <c r="U372" i="33" s="1"/>
  <c r="K372" i="33"/>
  <c r="M371" i="33"/>
  <c r="L371" i="33"/>
  <c r="U371" i="33" s="1"/>
  <c r="K371" i="33"/>
  <c r="M369" i="33"/>
  <c r="L369" i="33"/>
  <c r="U369" i="33" s="1"/>
  <c r="K369" i="33"/>
  <c r="M368" i="33"/>
  <c r="L368" i="33"/>
  <c r="U368" i="33" s="1"/>
  <c r="K368" i="33"/>
  <c r="M360" i="33"/>
  <c r="L360" i="33"/>
  <c r="U360" i="33" s="1"/>
  <c r="K360" i="33"/>
  <c r="M359" i="33"/>
  <c r="L359" i="33"/>
  <c r="U359" i="33" s="1"/>
  <c r="K359" i="33"/>
  <c r="M357" i="33"/>
  <c r="L357" i="33"/>
  <c r="U357" i="33" s="1"/>
  <c r="K357" i="33"/>
  <c r="M355" i="33"/>
  <c r="L355" i="33"/>
  <c r="U355" i="33" s="1"/>
  <c r="K355" i="33"/>
  <c r="M354" i="33"/>
  <c r="L354" i="33"/>
  <c r="U354" i="33" s="1"/>
  <c r="K354" i="33"/>
  <c r="M346" i="33"/>
  <c r="L346" i="33"/>
  <c r="U346" i="33" s="1"/>
  <c r="K346" i="33"/>
  <c r="M345" i="33"/>
  <c r="L345" i="33"/>
  <c r="U345" i="33" s="1"/>
  <c r="K345" i="33"/>
  <c r="M344" i="33"/>
  <c r="L344" i="33"/>
  <c r="U344" i="33" s="1"/>
  <c r="K344" i="33"/>
  <c r="M343" i="33"/>
  <c r="L343" i="33"/>
  <c r="U343" i="33" s="1"/>
  <c r="K343" i="33"/>
  <c r="M342" i="33"/>
  <c r="L342" i="33"/>
  <c r="U342" i="33" s="1"/>
  <c r="K342" i="33"/>
  <c r="M341" i="33"/>
  <c r="L341" i="33"/>
  <c r="U341" i="33" s="1"/>
  <c r="K341" i="33"/>
  <c r="M340" i="33"/>
  <c r="L340" i="33"/>
  <c r="U340" i="33" s="1"/>
  <c r="K340" i="33"/>
  <c r="M339" i="33"/>
  <c r="L339" i="33"/>
  <c r="U339" i="33" s="1"/>
  <c r="K339" i="33"/>
  <c r="M338" i="33"/>
  <c r="L338" i="33"/>
  <c r="U338" i="33" s="1"/>
  <c r="K338" i="33"/>
  <c r="M337" i="33"/>
  <c r="L337" i="33"/>
  <c r="U337" i="33" s="1"/>
  <c r="K337" i="33"/>
  <c r="M336" i="33"/>
  <c r="L336" i="33"/>
  <c r="U336" i="33" s="1"/>
  <c r="K336" i="33"/>
  <c r="M335" i="33"/>
  <c r="L335" i="33"/>
  <c r="U335" i="33" s="1"/>
  <c r="K335" i="33"/>
  <c r="M334" i="33"/>
  <c r="L334" i="33"/>
  <c r="U334" i="33" s="1"/>
  <c r="K334" i="33"/>
  <c r="M333" i="33"/>
  <c r="L333" i="33"/>
  <c r="U333" i="33" s="1"/>
  <c r="K333" i="33"/>
  <c r="M332" i="33"/>
  <c r="L332" i="33"/>
  <c r="U332" i="33" s="1"/>
  <c r="K332" i="33"/>
  <c r="M331" i="33"/>
  <c r="L331" i="33"/>
  <c r="U331" i="33" s="1"/>
  <c r="K331" i="33"/>
  <c r="M330" i="33"/>
  <c r="L330" i="33"/>
  <c r="U330" i="33" s="1"/>
  <c r="K330" i="33"/>
  <c r="M329" i="33"/>
  <c r="L329" i="33"/>
  <c r="U329" i="33" s="1"/>
  <c r="K329" i="33"/>
  <c r="M328" i="33"/>
  <c r="L328" i="33"/>
  <c r="U328" i="33" s="1"/>
  <c r="K328" i="33"/>
  <c r="M327" i="33"/>
  <c r="L327" i="33"/>
  <c r="U327" i="33" s="1"/>
  <c r="K327" i="33"/>
  <c r="M326" i="33"/>
  <c r="L326" i="33"/>
  <c r="U326" i="33" s="1"/>
  <c r="K326" i="33"/>
  <c r="M325" i="33"/>
  <c r="L325" i="33"/>
  <c r="U325" i="33" s="1"/>
  <c r="K325" i="33"/>
  <c r="M324" i="33"/>
  <c r="L324" i="33"/>
  <c r="U324" i="33" s="1"/>
  <c r="K324" i="33"/>
  <c r="M323" i="33"/>
  <c r="L323" i="33"/>
  <c r="U323" i="33" s="1"/>
  <c r="K323" i="33"/>
  <c r="M322" i="33"/>
  <c r="L322" i="33"/>
  <c r="U322" i="33" s="1"/>
  <c r="K322" i="33"/>
  <c r="M321" i="33"/>
  <c r="L321" i="33"/>
  <c r="U321" i="33" s="1"/>
  <c r="K321" i="33"/>
  <c r="M320" i="33"/>
  <c r="L320" i="33"/>
  <c r="U320" i="33" s="1"/>
  <c r="K320" i="33"/>
  <c r="M319" i="33"/>
  <c r="L319" i="33"/>
  <c r="U319" i="33" s="1"/>
  <c r="K319" i="33"/>
  <c r="M318" i="33"/>
  <c r="L318" i="33"/>
  <c r="U318" i="33" s="1"/>
  <c r="K318" i="33"/>
  <c r="M317" i="33"/>
  <c r="L317" i="33"/>
  <c r="U317" i="33" s="1"/>
  <c r="K317" i="33"/>
  <c r="M310" i="33"/>
  <c r="L310" i="33"/>
  <c r="U310" i="33" s="1"/>
  <c r="K310" i="33"/>
  <c r="M309" i="33"/>
  <c r="L309" i="33"/>
  <c r="U309" i="33" s="1"/>
  <c r="K309" i="33"/>
  <c r="M308" i="33"/>
  <c r="L308" i="33"/>
  <c r="U308" i="33" s="1"/>
  <c r="K308" i="33"/>
  <c r="M307" i="33"/>
  <c r="L307" i="33"/>
  <c r="U307" i="33" s="1"/>
  <c r="K307" i="33"/>
  <c r="M306" i="33"/>
  <c r="L306" i="33"/>
  <c r="U306" i="33" s="1"/>
  <c r="K306" i="33"/>
  <c r="M305" i="33"/>
  <c r="L305" i="33"/>
  <c r="U305" i="33" s="1"/>
  <c r="K305" i="33"/>
  <c r="M304" i="33"/>
  <c r="L304" i="33"/>
  <c r="U304" i="33" s="1"/>
  <c r="K304" i="33"/>
  <c r="M303" i="33"/>
  <c r="L303" i="33"/>
  <c r="U303" i="33" s="1"/>
  <c r="K303" i="33"/>
  <c r="M302" i="33"/>
  <c r="L302" i="33"/>
  <c r="U302" i="33" s="1"/>
  <c r="K302" i="33"/>
  <c r="M301" i="33"/>
  <c r="L301" i="33"/>
  <c r="U301" i="33" s="1"/>
  <c r="K301" i="33"/>
  <c r="M300" i="33"/>
  <c r="L300" i="33"/>
  <c r="U300" i="33" s="1"/>
  <c r="K300" i="33"/>
  <c r="M298" i="33"/>
  <c r="L298" i="33"/>
  <c r="U298" i="33" s="1"/>
  <c r="K298" i="33"/>
  <c r="M297" i="33"/>
  <c r="L297" i="33"/>
  <c r="U297" i="33" s="1"/>
  <c r="K297" i="33"/>
  <c r="M296" i="33"/>
  <c r="L296" i="33"/>
  <c r="U296" i="33" s="1"/>
  <c r="K296" i="33"/>
  <c r="M295" i="33"/>
  <c r="L295" i="33"/>
  <c r="U295" i="33" s="1"/>
  <c r="K295" i="33"/>
  <c r="M294" i="33"/>
  <c r="L294" i="33"/>
  <c r="U294" i="33" s="1"/>
  <c r="K294" i="33"/>
  <c r="M293" i="33"/>
  <c r="L293" i="33"/>
  <c r="U293" i="33" s="1"/>
  <c r="K293" i="33"/>
  <c r="M292" i="33"/>
  <c r="L292" i="33"/>
  <c r="U292" i="33" s="1"/>
  <c r="K292" i="33"/>
  <c r="M291" i="33"/>
  <c r="L291" i="33"/>
  <c r="U291" i="33" s="1"/>
  <c r="K291" i="33"/>
  <c r="M290" i="33"/>
  <c r="L290" i="33"/>
  <c r="U290" i="33" s="1"/>
  <c r="K290" i="33"/>
  <c r="M289" i="33"/>
  <c r="L289" i="33"/>
  <c r="U289" i="33" s="1"/>
  <c r="K289" i="33"/>
  <c r="M288" i="33"/>
  <c r="L288" i="33"/>
  <c r="U288" i="33" s="1"/>
  <c r="K288" i="33"/>
  <c r="M287" i="33"/>
  <c r="L287" i="33"/>
  <c r="U287" i="33" s="1"/>
  <c r="K287" i="33"/>
  <c r="M286" i="33"/>
  <c r="L286" i="33"/>
  <c r="U286" i="33" s="1"/>
  <c r="K286" i="33"/>
  <c r="M285" i="33"/>
  <c r="L285" i="33"/>
  <c r="U285" i="33" s="1"/>
  <c r="K285" i="33"/>
  <c r="M284" i="33"/>
  <c r="L284" i="33"/>
  <c r="U284" i="33" s="1"/>
  <c r="K284" i="33"/>
  <c r="M283" i="33"/>
  <c r="L283" i="33"/>
  <c r="U283" i="33" s="1"/>
  <c r="K283" i="33"/>
  <c r="M282" i="33"/>
  <c r="L282" i="33"/>
  <c r="U282" i="33" s="1"/>
  <c r="K282" i="33"/>
  <c r="M281" i="33"/>
  <c r="L281" i="33"/>
  <c r="U281" i="33" s="1"/>
  <c r="K281" i="33"/>
  <c r="M280" i="33"/>
  <c r="L280" i="33"/>
  <c r="U280" i="33" s="1"/>
  <c r="K280" i="33"/>
  <c r="M279" i="33"/>
  <c r="L279" i="33"/>
  <c r="U279" i="33" s="1"/>
  <c r="K279" i="33"/>
  <c r="M278" i="33"/>
  <c r="L278" i="33"/>
  <c r="U278" i="33" s="1"/>
  <c r="K278" i="33"/>
  <c r="M277" i="33"/>
  <c r="L277" i="33"/>
  <c r="U277" i="33" s="1"/>
  <c r="K277" i="33"/>
  <c r="M276" i="33"/>
  <c r="L276" i="33"/>
  <c r="U276" i="33" s="1"/>
  <c r="K276" i="33"/>
  <c r="M275" i="33"/>
  <c r="L275" i="33"/>
  <c r="U275" i="33" s="1"/>
  <c r="K275" i="33"/>
  <c r="M274" i="33"/>
  <c r="L274" i="33"/>
  <c r="U274" i="33" s="1"/>
  <c r="K274" i="33"/>
  <c r="M273" i="33"/>
  <c r="L273" i="33"/>
  <c r="U273" i="33" s="1"/>
  <c r="K273" i="33"/>
  <c r="M272" i="33"/>
  <c r="L272" i="33"/>
  <c r="U272" i="33" s="1"/>
  <c r="K272" i="33"/>
  <c r="M271" i="33"/>
  <c r="L271" i="33"/>
  <c r="U271" i="33" s="1"/>
  <c r="K271" i="33"/>
  <c r="M270" i="33"/>
  <c r="L270" i="33"/>
  <c r="U270" i="33" s="1"/>
  <c r="K270" i="33"/>
  <c r="M269" i="33"/>
  <c r="L269" i="33"/>
  <c r="U269" i="33" s="1"/>
  <c r="K269" i="33"/>
  <c r="M268" i="33"/>
  <c r="L268" i="33"/>
  <c r="U268" i="33" s="1"/>
  <c r="K268" i="33"/>
  <c r="M267" i="33"/>
  <c r="L267" i="33"/>
  <c r="U267" i="33" s="1"/>
  <c r="K267" i="33"/>
  <c r="M266" i="33"/>
  <c r="L266" i="33"/>
  <c r="U266" i="33" s="1"/>
  <c r="K266" i="33"/>
  <c r="M265" i="33"/>
  <c r="L265" i="33"/>
  <c r="U265" i="33" s="1"/>
  <c r="K265" i="33"/>
  <c r="M264" i="33"/>
  <c r="L264" i="33"/>
  <c r="U264" i="33" s="1"/>
  <c r="K264" i="33"/>
  <c r="M263" i="33"/>
  <c r="L263" i="33"/>
  <c r="U263" i="33" s="1"/>
  <c r="K263" i="33"/>
  <c r="M262" i="33"/>
  <c r="L262" i="33"/>
  <c r="U262" i="33" s="1"/>
  <c r="K262" i="33"/>
  <c r="M261" i="33"/>
  <c r="L261" i="33"/>
  <c r="U261" i="33" s="1"/>
  <c r="K261" i="33"/>
  <c r="M260" i="33"/>
  <c r="L260" i="33"/>
  <c r="U260" i="33" s="1"/>
  <c r="K260" i="33"/>
  <c r="M259" i="33"/>
  <c r="L259" i="33"/>
  <c r="U259" i="33" s="1"/>
  <c r="K259" i="33"/>
  <c r="M258" i="33"/>
  <c r="L258" i="33"/>
  <c r="U258" i="33" s="1"/>
  <c r="K258" i="33"/>
  <c r="M257" i="33"/>
  <c r="L257" i="33"/>
  <c r="U257" i="33" s="1"/>
  <c r="K257" i="33"/>
  <c r="M256" i="33"/>
  <c r="L256" i="33"/>
  <c r="U256" i="33" s="1"/>
  <c r="K256" i="33"/>
  <c r="M255" i="33"/>
  <c r="L255" i="33"/>
  <c r="U255" i="33" s="1"/>
  <c r="K255" i="33"/>
  <c r="M254" i="33"/>
  <c r="L254" i="33"/>
  <c r="U254" i="33" s="1"/>
  <c r="K254" i="33"/>
  <c r="M253" i="33"/>
  <c r="L253" i="33"/>
  <c r="U253" i="33" s="1"/>
  <c r="K253" i="33"/>
  <c r="M252" i="33"/>
  <c r="L252" i="33"/>
  <c r="U252" i="33" s="1"/>
  <c r="K252" i="33"/>
  <c r="M250" i="33"/>
  <c r="L250" i="33"/>
  <c r="U250" i="33" s="1"/>
  <c r="K250" i="33"/>
  <c r="M249" i="33"/>
  <c r="L249" i="33"/>
  <c r="U249" i="33" s="1"/>
  <c r="K249" i="33"/>
  <c r="M248" i="33"/>
  <c r="L248" i="33"/>
  <c r="U248" i="33" s="1"/>
  <c r="K248" i="33"/>
  <c r="M247" i="33"/>
  <c r="L247" i="33"/>
  <c r="U247" i="33" s="1"/>
  <c r="K247" i="33"/>
  <c r="M246" i="33"/>
  <c r="L246" i="33"/>
  <c r="U246" i="33" s="1"/>
  <c r="K246" i="33"/>
  <c r="M245" i="33"/>
  <c r="L245" i="33"/>
  <c r="U245" i="33" s="1"/>
  <c r="K245" i="33"/>
  <c r="M244" i="33"/>
  <c r="L244" i="33"/>
  <c r="U244" i="33" s="1"/>
  <c r="K244" i="33"/>
  <c r="M243" i="33"/>
  <c r="L243" i="33"/>
  <c r="U243" i="33" s="1"/>
  <c r="K243" i="33"/>
  <c r="M242" i="33"/>
  <c r="L242" i="33"/>
  <c r="U242" i="33" s="1"/>
  <c r="K242" i="33"/>
  <c r="M241" i="33"/>
  <c r="L241" i="33"/>
  <c r="U241" i="33" s="1"/>
  <c r="K241" i="33"/>
  <c r="M240" i="33"/>
  <c r="L240" i="33"/>
  <c r="U240" i="33" s="1"/>
  <c r="K240" i="33"/>
  <c r="M239" i="33"/>
  <c r="L239" i="33"/>
  <c r="U239" i="33" s="1"/>
  <c r="K239" i="33"/>
  <c r="M238" i="33"/>
  <c r="L238" i="33"/>
  <c r="U238" i="33" s="1"/>
  <c r="K238" i="33"/>
  <c r="M237" i="33"/>
  <c r="L237" i="33"/>
  <c r="U237" i="33" s="1"/>
  <c r="K237" i="33"/>
  <c r="M236" i="33"/>
  <c r="L236" i="33"/>
  <c r="U236" i="33" s="1"/>
  <c r="K236" i="33"/>
  <c r="M235" i="33"/>
  <c r="L235" i="33"/>
  <c r="U235" i="33" s="1"/>
  <c r="K235" i="33"/>
  <c r="M234" i="33"/>
  <c r="L234" i="33"/>
  <c r="U234" i="33" s="1"/>
  <c r="K234" i="33"/>
  <c r="M233" i="33"/>
  <c r="L233" i="33"/>
  <c r="U233" i="33" s="1"/>
  <c r="K233" i="33"/>
  <c r="M232" i="33"/>
  <c r="L232" i="33"/>
  <c r="U232" i="33" s="1"/>
  <c r="K232" i="33"/>
  <c r="M231" i="33"/>
  <c r="L231" i="33"/>
  <c r="U231" i="33" s="1"/>
  <c r="K231" i="33"/>
  <c r="M230" i="33"/>
  <c r="L230" i="33"/>
  <c r="U230" i="33" s="1"/>
  <c r="K230" i="33"/>
  <c r="M229" i="33"/>
  <c r="L229" i="33"/>
  <c r="U229" i="33" s="1"/>
  <c r="K229" i="33"/>
  <c r="M228" i="33"/>
  <c r="L228" i="33"/>
  <c r="U228" i="33" s="1"/>
  <c r="K228" i="33"/>
  <c r="M227" i="33"/>
  <c r="L227" i="33"/>
  <c r="U227" i="33" s="1"/>
  <c r="K227" i="33"/>
  <c r="M226" i="33"/>
  <c r="L226" i="33"/>
  <c r="U226" i="33" s="1"/>
  <c r="K226" i="33"/>
  <c r="M225" i="33"/>
  <c r="L225" i="33"/>
  <c r="U225" i="33" s="1"/>
  <c r="K225" i="33"/>
  <c r="M224" i="33"/>
  <c r="L224" i="33"/>
  <c r="U224" i="33" s="1"/>
  <c r="K224" i="33"/>
  <c r="M223" i="33"/>
  <c r="L223" i="33"/>
  <c r="U223" i="33" s="1"/>
  <c r="K223" i="33"/>
  <c r="M222" i="33"/>
  <c r="L222" i="33"/>
  <c r="U222" i="33" s="1"/>
  <c r="K222" i="33"/>
  <c r="M221" i="33"/>
  <c r="L221" i="33"/>
  <c r="U221" i="33" s="1"/>
  <c r="K221" i="33"/>
  <c r="M220" i="33"/>
  <c r="L220" i="33"/>
  <c r="U220" i="33" s="1"/>
  <c r="K220" i="33"/>
  <c r="M219" i="33"/>
  <c r="L219" i="33"/>
  <c r="U219" i="33" s="1"/>
  <c r="K219" i="33"/>
  <c r="M218" i="33"/>
  <c r="L218" i="33"/>
  <c r="U218" i="33" s="1"/>
  <c r="K218" i="33"/>
  <c r="M217" i="33"/>
  <c r="L217" i="33"/>
  <c r="U217" i="33" s="1"/>
  <c r="K217" i="33"/>
  <c r="R216" i="33"/>
  <c r="M216" i="33"/>
  <c r="L216" i="33"/>
  <c r="U216" i="33" s="1"/>
  <c r="K216" i="33"/>
  <c r="O216" i="33" s="1"/>
  <c r="AA216" i="33" s="1"/>
  <c r="M215" i="33"/>
  <c r="L215" i="33"/>
  <c r="U215" i="33" s="1"/>
  <c r="K215" i="33"/>
  <c r="M214" i="33"/>
  <c r="L214" i="33"/>
  <c r="U214" i="33" s="1"/>
  <c r="K214" i="33"/>
  <c r="M213" i="33"/>
  <c r="L213" i="33"/>
  <c r="U213" i="33" s="1"/>
  <c r="K213" i="33"/>
  <c r="M212" i="33"/>
  <c r="L212" i="33"/>
  <c r="U212" i="33" s="1"/>
  <c r="K212" i="33"/>
  <c r="M211" i="33"/>
  <c r="L211" i="33"/>
  <c r="U211" i="33" s="1"/>
  <c r="K211" i="33"/>
  <c r="M210" i="33"/>
  <c r="L210" i="33"/>
  <c r="U210" i="33" s="1"/>
  <c r="K210" i="33"/>
  <c r="M209" i="33"/>
  <c r="L209" i="33"/>
  <c r="U209" i="33" s="1"/>
  <c r="K209" i="33"/>
  <c r="M208" i="33"/>
  <c r="L208" i="33"/>
  <c r="U208" i="33" s="1"/>
  <c r="K208" i="33"/>
  <c r="M207" i="33"/>
  <c r="L207" i="33"/>
  <c r="U207" i="33" s="1"/>
  <c r="K207" i="33"/>
  <c r="M206" i="33"/>
  <c r="L206" i="33"/>
  <c r="U206" i="33" s="1"/>
  <c r="K206" i="33"/>
  <c r="M205" i="33"/>
  <c r="L205" i="33"/>
  <c r="U205" i="33" s="1"/>
  <c r="K205" i="33"/>
  <c r="M204" i="33"/>
  <c r="L204" i="33"/>
  <c r="U204" i="33" s="1"/>
  <c r="K204" i="33"/>
  <c r="M203" i="33"/>
  <c r="L203" i="33"/>
  <c r="U203" i="33" s="1"/>
  <c r="K203" i="33"/>
  <c r="M202" i="33"/>
  <c r="L202" i="33"/>
  <c r="U202" i="33" s="1"/>
  <c r="K202" i="33"/>
  <c r="M201" i="33"/>
  <c r="L201" i="33"/>
  <c r="U201" i="33" s="1"/>
  <c r="K201" i="33"/>
  <c r="M200" i="33"/>
  <c r="L200" i="33"/>
  <c r="U200" i="33" s="1"/>
  <c r="K200" i="33"/>
  <c r="M199" i="33"/>
  <c r="L199" i="33"/>
  <c r="U199" i="33" s="1"/>
  <c r="K199" i="33"/>
  <c r="M198" i="33"/>
  <c r="L198" i="33"/>
  <c r="U198" i="33" s="1"/>
  <c r="K198" i="33"/>
  <c r="M197" i="33"/>
  <c r="L197" i="33"/>
  <c r="U197" i="33" s="1"/>
  <c r="K197" i="33"/>
  <c r="M196" i="33"/>
  <c r="L196" i="33"/>
  <c r="U196" i="33" s="1"/>
  <c r="K196" i="33"/>
  <c r="M195" i="33"/>
  <c r="L195" i="33"/>
  <c r="U195" i="33" s="1"/>
  <c r="K195" i="33"/>
  <c r="M194" i="33"/>
  <c r="L194" i="33"/>
  <c r="U194" i="33" s="1"/>
  <c r="K194" i="33"/>
  <c r="M193" i="33"/>
  <c r="L193" i="33"/>
  <c r="U193" i="33" s="1"/>
  <c r="K193" i="33"/>
  <c r="M192" i="33"/>
  <c r="L192" i="33"/>
  <c r="U192" i="33" s="1"/>
  <c r="K192" i="33"/>
  <c r="M191" i="33"/>
  <c r="L191" i="33"/>
  <c r="U191" i="33" s="1"/>
  <c r="K191" i="33"/>
  <c r="M190" i="33"/>
  <c r="L190" i="33"/>
  <c r="U190" i="33" s="1"/>
  <c r="K190" i="33"/>
  <c r="K176" i="33"/>
  <c r="L176" i="33"/>
  <c r="M176" i="33"/>
  <c r="O176" i="33"/>
  <c r="R176" i="33"/>
  <c r="U176" i="33"/>
  <c r="X176" i="33"/>
  <c r="M183" i="33"/>
  <c r="L183" i="33"/>
  <c r="U183" i="33" s="1"/>
  <c r="K183" i="33"/>
  <c r="M182" i="33"/>
  <c r="L182" i="33"/>
  <c r="U182" i="33" s="1"/>
  <c r="K182" i="33"/>
  <c r="M181" i="33"/>
  <c r="L181" i="33"/>
  <c r="U181" i="33" s="1"/>
  <c r="K181" i="33"/>
  <c r="M180" i="33"/>
  <c r="L180" i="33"/>
  <c r="U180" i="33" s="1"/>
  <c r="K180" i="33"/>
  <c r="M179" i="33"/>
  <c r="L179" i="33"/>
  <c r="U179" i="33" s="1"/>
  <c r="K179" i="33"/>
  <c r="M178" i="33"/>
  <c r="L178" i="33"/>
  <c r="U178" i="33" s="1"/>
  <c r="K178" i="33"/>
  <c r="M177" i="33"/>
  <c r="L177" i="33"/>
  <c r="U177" i="33" s="1"/>
  <c r="K177" i="33"/>
  <c r="M174" i="33"/>
  <c r="L174" i="33"/>
  <c r="U174" i="33" s="1"/>
  <c r="K174" i="33"/>
  <c r="M173" i="33"/>
  <c r="L173" i="33"/>
  <c r="U173" i="33" s="1"/>
  <c r="K173" i="33"/>
  <c r="M172" i="33"/>
  <c r="L172" i="33"/>
  <c r="U172" i="33" s="1"/>
  <c r="K172" i="33"/>
  <c r="M171" i="33"/>
  <c r="L171" i="33"/>
  <c r="U171" i="33" s="1"/>
  <c r="K171" i="33"/>
  <c r="M170" i="33"/>
  <c r="L170" i="33"/>
  <c r="U170" i="33" s="1"/>
  <c r="K170" i="33"/>
  <c r="M169" i="33"/>
  <c r="L169" i="33"/>
  <c r="U169" i="33" s="1"/>
  <c r="K169" i="33"/>
  <c r="M168" i="33"/>
  <c r="L168" i="33"/>
  <c r="U168" i="33" s="1"/>
  <c r="K168" i="33"/>
  <c r="M167" i="33"/>
  <c r="L167" i="33"/>
  <c r="U167" i="33" s="1"/>
  <c r="K167" i="33"/>
  <c r="M166" i="33"/>
  <c r="L166" i="33"/>
  <c r="U166" i="33" s="1"/>
  <c r="K166" i="33"/>
  <c r="M165" i="33"/>
  <c r="L165" i="33"/>
  <c r="U165" i="33" s="1"/>
  <c r="K165" i="33"/>
  <c r="M164" i="33"/>
  <c r="L164" i="33"/>
  <c r="U164" i="33" s="1"/>
  <c r="K164" i="33"/>
  <c r="M163" i="33"/>
  <c r="L163" i="33"/>
  <c r="U163" i="33" s="1"/>
  <c r="K163" i="33"/>
  <c r="M160" i="33"/>
  <c r="L160" i="33"/>
  <c r="U160" i="33" s="1"/>
  <c r="K160" i="33"/>
  <c r="M159" i="33"/>
  <c r="L159" i="33"/>
  <c r="U159" i="33" s="1"/>
  <c r="K159" i="33"/>
  <c r="M158" i="33"/>
  <c r="L158" i="33"/>
  <c r="U158" i="33" s="1"/>
  <c r="K158" i="33"/>
  <c r="M157" i="33"/>
  <c r="L157" i="33"/>
  <c r="U157" i="33" s="1"/>
  <c r="K157" i="33"/>
  <c r="M156" i="33"/>
  <c r="L156" i="33"/>
  <c r="U156" i="33" s="1"/>
  <c r="K156" i="33"/>
  <c r="M155" i="33"/>
  <c r="L155" i="33"/>
  <c r="U155" i="33" s="1"/>
  <c r="K155" i="33"/>
  <c r="M154" i="33"/>
  <c r="L154" i="33"/>
  <c r="U154" i="33" s="1"/>
  <c r="K154" i="33"/>
  <c r="M153" i="33"/>
  <c r="L153" i="33"/>
  <c r="U153" i="33" s="1"/>
  <c r="K153" i="33"/>
  <c r="M151" i="33"/>
  <c r="L151" i="33"/>
  <c r="U151" i="33" s="1"/>
  <c r="K151" i="33"/>
  <c r="M150" i="33"/>
  <c r="L150" i="33"/>
  <c r="U150" i="33" s="1"/>
  <c r="K150" i="33"/>
  <c r="M149" i="33"/>
  <c r="L149" i="33"/>
  <c r="U149" i="33" s="1"/>
  <c r="K149" i="33"/>
  <c r="M148" i="33"/>
  <c r="L148" i="33"/>
  <c r="U148" i="33" s="1"/>
  <c r="K148" i="33"/>
  <c r="M147" i="33"/>
  <c r="L147" i="33"/>
  <c r="U147" i="33" s="1"/>
  <c r="K147" i="33"/>
  <c r="M146" i="33"/>
  <c r="L146" i="33"/>
  <c r="U146" i="33" s="1"/>
  <c r="K146" i="33"/>
  <c r="M145" i="33"/>
  <c r="L145" i="33"/>
  <c r="U145" i="33" s="1"/>
  <c r="K145" i="33"/>
  <c r="M144" i="33"/>
  <c r="L144" i="33"/>
  <c r="U144" i="33" s="1"/>
  <c r="K144" i="33"/>
  <c r="M143" i="33"/>
  <c r="L143" i="33"/>
  <c r="U143" i="33" s="1"/>
  <c r="K143" i="33"/>
  <c r="M142" i="33"/>
  <c r="L142" i="33"/>
  <c r="U142" i="33" s="1"/>
  <c r="K142" i="33"/>
  <c r="M141" i="33"/>
  <c r="L141" i="33"/>
  <c r="U141" i="33" s="1"/>
  <c r="K141" i="33"/>
  <c r="M140" i="33"/>
  <c r="L140" i="33"/>
  <c r="U140" i="33" s="1"/>
  <c r="K140" i="33"/>
  <c r="M139" i="33"/>
  <c r="L139" i="33"/>
  <c r="U139" i="33" s="1"/>
  <c r="K139" i="33"/>
  <c r="M136" i="33"/>
  <c r="L136" i="33"/>
  <c r="U136" i="33" s="1"/>
  <c r="K136" i="33"/>
  <c r="M135" i="33"/>
  <c r="L135" i="33"/>
  <c r="U135" i="33" s="1"/>
  <c r="K135" i="33"/>
  <c r="M134" i="33"/>
  <c r="L134" i="33"/>
  <c r="U134" i="33" s="1"/>
  <c r="K134" i="33"/>
  <c r="M133" i="33"/>
  <c r="L133" i="33"/>
  <c r="U133" i="33" s="1"/>
  <c r="K133" i="33"/>
  <c r="M132" i="33"/>
  <c r="L132" i="33"/>
  <c r="U132" i="33" s="1"/>
  <c r="K132" i="33"/>
  <c r="M131" i="33"/>
  <c r="L131" i="33"/>
  <c r="U131" i="33" s="1"/>
  <c r="K131" i="33"/>
  <c r="M130" i="33"/>
  <c r="L130" i="33"/>
  <c r="U130" i="33" s="1"/>
  <c r="K130" i="33"/>
  <c r="M129" i="33"/>
  <c r="L129" i="33"/>
  <c r="U129" i="33" s="1"/>
  <c r="K129" i="33"/>
  <c r="M128" i="33"/>
  <c r="L128" i="33"/>
  <c r="U128" i="33" s="1"/>
  <c r="K128" i="33"/>
  <c r="M120" i="33"/>
  <c r="L120" i="33"/>
  <c r="U120" i="33" s="1"/>
  <c r="K120" i="33"/>
  <c r="M119" i="33"/>
  <c r="L119" i="33"/>
  <c r="U119" i="33" s="1"/>
  <c r="K119" i="33"/>
  <c r="M118" i="33"/>
  <c r="L118" i="33"/>
  <c r="U118" i="33" s="1"/>
  <c r="K118" i="33"/>
  <c r="M117" i="33"/>
  <c r="L117" i="33"/>
  <c r="U117" i="33" s="1"/>
  <c r="K117" i="33"/>
  <c r="M116" i="33"/>
  <c r="L116" i="33"/>
  <c r="U116" i="33" s="1"/>
  <c r="K116" i="33"/>
  <c r="M115" i="33"/>
  <c r="L115" i="33"/>
  <c r="U115" i="33" s="1"/>
  <c r="K115" i="33"/>
  <c r="M114" i="33"/>
  <c r="L114" i="33"/>
  <c r="U114" i="33" s="1"/>
  <c r="K114" i="33"/>
  <c r="M113" i="33"/>
  <c r="L113" i="33"/>
  <c r="U113" i="33" s="1"/>
  <c r="K113" i="33"/>
  <c r="M112" i="33"/>
  <c r="L112" i="33"/>
  <c r="U112" i="33" s="1"/>
  <c r="K112" i="33"/>
  <c r="M111" i="33"/>
  <c r="L111" i="33"/>
  <c r="U111" i="33" s="1"/>
  <c r="K111" i="33"/>
  <c r="M109" i="33"/>
  <c r="L109" i="33"/>
  <c r="U109" i="33" s="1"/>
  <c r="K109" i="33"/>
  <c r="M108" i="33"/>
  <c r="L108" i="33"/>
  <c r="U108" i="33" s="1"/>
  <c r="K108" i="33"/>
  <c r="M107" i="33"/>
  <c r="L107" i="33"/>
  <c r="U107" i="33" s="1"/>
  <c r="K107" i="33"/>
  <c r="M106" i="33"/>
  <c r="L106" i="33"/>
  <c r="U106" i="33" s="1"/>
  <c r="K106" i="33"/>
  <c r="M105" i="33"/>
  <c r="L105" i="33"/>
  <c r="U105" i="33" s="1"/>
  <c r="K105" i="33"/>
  <c r="M104" i="33"/>
  <c r="L104" i="33"/>
  <c r="U104" i="33" s="1"/>
  <c r="K104" i="33"/>
  <c r="M103" i="33"/>
  <c r="L103" i="33"/>
  <c r="U103" i="33" s="1"/>
  <c r="K103" i="33"/>
  <c r="M100" i="33"/>
  <c r="L100" i="33"/>
  <c r="U100" i="33" s="1"/>
  <c r="K100" i="33"/>
  <c r="M99" i="33"/>
  <c r="L99" i="33"/>
  <c r="U99" i="33" s="1"/>
  <c r="K99" i="33"/>
  <c r="M98" i="33"/>
  <c r="L98" i="33"/>
  <c r="U98" i="33" s="1"/>
  <c r="K98" i="33"/>
  <c r="M97" i="33"/>
  <c r="L97" i="33"/>
  <c r="U97" i="33" s="1"/>
  <c r="K97" i="33"/>
  <c r="M96" i="33"/>
  <c r="L96" i="33"/>
  <c r="U96" i="33" s="1"/>
  <c r="K96" i="33"/>
  <c r="M95" i="33"/>
  <c r="L95" i="33"/>
  <c r="U95" i="33" s="1"/>
  <c r="K95" i="33"/>
  <c r="M94" i="33"/>
  <c r="L94" i="33"/>
  <c r="U94" i="33" s="1"/>
  <c r="K94" i="33"/>
  <c r="M93" i="33"/>
  <c r="L93" i="33"/>
  <c r="U93" i="33" s="1"/>
  <c r="K93" i="33"/>
  <c r="M92" i="33"/>
  <c r="L92" i="33"/>
  <c r="U92" i="33" s="1"/>
  <c r="K92" i="33"/>
  <c r="M91" i="33"/>
  <c r="L91" i="33"/>
  <c r="U91" i="33" s="1"/>
  <c r="K91" i="33"/>
  <c r="M90" i="33"/>
  <c r="L90" i="33"/>
  <c r="U90" i="33" s="1"/>
  <c r="K90" i="33"/>
  <c r="M89" i="33"/>
  <c r="L89" i="33"/>
  <c r="U89" i="33" s="1"/>
  <c r="K89" i="33"/>
  <c r="M87" i="33"/>
  <c r="L87" i="33"/>
  <c r="U87" i="33" s="1"/>
  <c r="K87" i="33"/>
  <c r="M86" i="33"/>
  <c r="L86" i="33"/>
  <c r="U86" i="33" s="1"/>
  <c r="K86" i="33"/>
  <c r="M85" i="33"/>
  <c r="L85" i="33"/>
  <c r="U85" i="33" s="1"/>
  <c r="K85" i="33"/>
  <c r="M84" i="33"/>
  <c r="L84" i="33"/>
  <c r="U84" i="33" s="1"/>
  <c r="K84" i="33"/>
  <c r="M83" i="33"/>
  <c r="L83" i="33"/>
  <c r="U83" i="33" s="1"/>
  <c r="K83" i="33"/>
  <c r="M82" i="33"/>
  <c r="L82" i="33"/>
  <c r="U82" i="33" s="1"/>
  <c r="K82" i="33"/>
  <c r="M81" i="33"/>
  <c r="L81" i="33"/>
  <c r="U81" i="33" s="1"/>
  <c r="K81" i="33"/>
  <c r="M80" i="33"/>
  <c r="L80" i="33"/>
  <c r="U80" i="33" s="1"/>
  <c r="K80" i="33"/>
  <c r="M79" i="33"/>
  <c r="L79" i="33"/>
  <c r="U79" i="33" s="1"/>
  <c r="K79" i="33"/>
  <c r="M76" i="33"/>
  <c r="L76" i="33"/>
  <c r="U76" i="33" s="1"/>
  <c r="K76" i="33"/>
  <c r="M75" i="33"/>
  <c r="L75" i="33"/>
  <c r="U75" i="33" s="1"/>
  <c r="K75" i="33"/>
  <c r="M74" i="33"/>
  <c r="L74" i="33"/>
  <c r="U74" i="33" s="1"/>
  <c r="K74" i="33"/>
  <c r="M73" i="33"/>
  <c r="L73" i="33"/>
  <c r="U73" i="33" s="1"/>
  <c r="K73" i="33"/>
  <c r="M72" i="33"/>
  <c r="L72" i="33"/>
  <c r="U72" i="33" s="1"/>
  <c r="K72" i="33"/>
  <c r="M71" i="33"/>
  <c r="L71" i="33"/>
  <c r="U71" i="33" s="1"/>
  <c r="K71" i="33"/>
  <c r="M70" i="33"/>
  <c r="L70" i="33"/>
  <c r="U70" i="33" s="1"/>
  <c r="K70" i="33"/>
  <c r="M62" i="33"/>
  <c r="L62" i="33"/>
  <c r="U62" i="33" s="1"/>
  <c r="K62" i="33"/>
  <c r="M61" i="33"/>
  <c r="L61" i="33"/>
  <c r="U61" i="33" s="1"/>
  <c r="K61" i="33"/>
  <c r="M60" i="33"/>
  <c r="L60" i="33"/>
  <c r="U60" i="33" s="1"/>
  <c r="K60" i="33"/>
  <c r="M59" i="33"/>
  <c r="L59" i="33"/>
  <c r="U59" i="33" s="1"/>
  <c r="K59" i="33"/>
  <c r="M58" i="33"/>
  <c r="L58" i="33"/>
  <c r="U58" i="33" s="1"/>
  <c r="K58" i="33"/>
  <c r="M57" i="33"/>
  <c r="L57" i="33"/>
  <c r="U57" i="33" s="1"/>
  <c r="K57" i="33"/>
  <c r="M56" i="33"/>
  <c r="L56" i="33"/>
  <c r="U56" i="33" s="1"/>
  <c r="K56" i="33"/>
  <c r="M49" i="33"/>
  <c r="L49" i="33"/>
  <c r="U49" i="33" s="1"/>
  <c r="K49" i="33"/>
  <c r="M48" i="33"/>
  <c r="L48" i="33"/>
  <c r="U48" i="33" s="1"/>
  <c r="K48" i="33"/>
  <c r="M47" i="33"/>
  <c r="L47" i="33"/>
  <c r="U47" i="33" s="1"/>
  <c r="K47" i="33"/>
  <c r="M46" i="33"/>
  <c r="L46" i="33"/>
  <c r="U46" i="33" s="1"/>
  <c r="K46" i="33"/>
  <c r="M45" i="33"/>
  <c r="L45" i="33"/>
  <c r="U45" i="33" s="1"/>
  <c r="K45" i="33"/>
  <c r="M44" i="33"/>
  <c r="L44" i="33"/>
  <c r="U44" i="33" s="1"/>
  <c r="K44" i="33"/>
  <c r="M37" i="33"/>
  <c r="L37" i="33"/>
  <c r="U37" i="33" s="1"/>
  <c r="K37" i="33"/>
  <c r="M36" i="33"/>
  <c r="L36" i="33"/>
  <c r="U36" i="33" s="1"/>
  <c r="K36" i="33"/>
  <c r="M35" i="33"/>
  <c r="L35" i="33"/>
  <c r="U35" i="33" s="1"/>
  <c r="K35" i="33"/>
  <c r="M34" i="33"/>
  <c r="L34" i="33"/>
  <c r="U34" i="33" s="1"/>
  <c r="K34" i="33"/>
  <c r="M33" i="33"/>
  <c r="L33" i="33"/>
  <c r="U33" i="33" s="1"/>
  <c r="K33" i="33"/>
  <c r="M32" i="33"/>
  <c r="L32" i="33"/>
  <c r="U32" i="33" s="1"/>
  <c r="K32" i="33"/>
  <c r="M31" i="33"/>
  <c r="L31" i="33"/>
  <c r="U31" i="33" s="1"/>
  <c r="K31" i="33"/>
  <c r="M30" i="33"/>
  <c r="L30" i="33"/>
  <c r="U30" i="33" s="1"/>
  <c r="K30" i="33"/>
  <c r="M29" i="33"/>
  <c r="L29" i="33"/>
  <c r="U29" i="33" s="1"/>
  <c r="K29" i="33"/>
  <c r="M28" i="33"/>
  <c r="L28" i="33"/>
  <c r="U28" i="33" s="1"/>
  <c r="K28" i="33"/>
  <c r="M27" i="33"/>
  <c r="L27" i="33"/>
  <c r="U27" i="33" s="1"/>
  <c r="K27" i="33"/>
  <c r="U26" i="33"/>
  <c r="M26" i="33"/>
  <c r="L26" i="33"/>
  <c r="K26" i="33"/>
  <c r="U25" i="33"/>
  <c r="M25" i="33"/>
  <c r="L25" i="33"/>
  <c r="K25" i="33"/>
  <c r="M24" i="33"/>
  <c r="L24" i="33"/>
  <c r="U24" i="33" s="1"/>
  <c r="K24" i="33"/>
  <c r="M23" i="33"/>
  <c r="L23" i="33"/>
  <c r="U23" i="33" s="1"/>
  <c r="K23" i="33"/>
  <c r="M22" i="33"/>
  <c r="L22" i="33"/>
  <c r="U22" i="33" s="1"/>
  <c r="K22" i="33"/>
  <c r="AB21" i="33"/>
  <c r="AA21" i="33"/>
  <c r="U21" i="33"/>
  <c r="R21" i="33"/>
  <c r="L21" i="33"/>
  <c r="K21" i="33"/>
  <c r="Y1600" i="52"/>
  <c r="M1599" i="52"/>
  <c r="O1599" i="52" s="1"/>
  <c r="Y1561" i="52"/>
  <c r="Y1484" i="52"/>
  <c r="Y1473" i="52"/>
  <c r="Y1474" i="52" s="1"/>
  <c r="Y1454" i="52"/>
  <c r="Y1379" i="52"/>
  <c r="Y1361" i="52"/>
  <c r="Y1307" i="52"/>
  <c r="Y1286" i="52"/>
  <c r="Y1187" i="52"/>
  <c r="Y1051" i="52"/>
  <c r="Y1045" i="52"/>
  <c r="Y1032" i="52"/>
  <c r="Y1026" i="52"/>
  <c r="Y990" i="52"/>
  <c r="Y977" i="52"/>
  <c r="Y729" i="52"/>
  <c r="Y527" i="52"/>
  <c r="Y521" i="52"/>
  <c r="Y508" i="52"/>
  <c r="Y489" i="52"/>
  <c r="Y482" i="52"/>
  <c r="Y408" i="52"/>
  <c r="Y389" i="52"/>
  <c r="Y383" i="52"/>
  <c r="Y364" i="52"/>
  <c r="Y351" i="52"/>
  <c r="Y294" i="52"/>
  <c r="Y288" i="52"/>
  <c r="Y257" i="52"/>
  <c r="Y238" i="52"/>
  <c r="Y219" i="52"/>
  <c r="Y200" i="52"/>
  <c r="Y146" i="52"/>
  <c r="Y87" i="52"/>
  <c r="Y689" i="51"/>
  <c r="Y522" i="51"/>
  <c r="Y514" i="51"/>
  <c r="Y501" i="51"/>
  <c r="Y477" i="51"/>
  <c r="Y430" i="51"/>
  <c r="Y418" i="51"/>
  <c r="Y382" i="51"/>
  <c r="Y295" i="51"/>
  <c r="Y170" i="51"/>
  <c r="Y96" i="51"/>
  <c r="Y83" i="51"/>
  <c r="Y69" i="51"/>
  <c r="Y23" i="51"/>
  <c r="T1724" i="39"/>
  <c r="Y1679" i="39"/>
  <c r="Y1431" i="39"/>
  <c r="Y1281" i="39"/>
  <c r="Y1091" i="39"/>
  <c r="Y1076" i="39"/>
  <c r="Y974" i="39"/>
  <c r="Y975" i="39" s="1"/>
  <c r="Y958" i="39"/>
  <c r="Y957" i="39"/>
  <c r="Y893" i="39"/>
  <c r="Y786" i="39"/>
  <c r="Y750" i="39"/>
  <c r="Y699" i="39"/>
  <c r="Y682" i="39"/>
  <c r="Y669" i="39"/>
  <c r="Y587" i="39"/>
  <c r="Y524" i="39"/>
  <c r="Y516" i="39"/>
  <c r="Y425" i="39"/>
  <c r="Y307" i="39"/>
  <c r="Y181" i="39"/>
  <c r="Y141" i="39"/>
  <c r="AC1506" i="52"/>
  <c r="Y1509" i="52" s="1"/>
  <c r="AC1488" i="52"/>
  <c r="AC1435" i="52"/>
  <c r="AC1434" i="52"/>
  <c r="AC1395" i="52"/>
  <c r="AC1360" i="52"/>
  <c r="AC1324" i="52"/>
  <c r="AC1272" i="52"/>
  <c r="AC1271" i="52"/>
  <c r="AC1270" i="52"/>
  <c r="AC1249" i="52"/>
  <c r="AC1248" i="52"/>
  <c r="AC1212" i="52"/>
  <c r="AC1193" i="52"/>
  <c r="AC1192" i="52"/>
  <c r="AC1191" i="52"/>
  <c r="AC1190" i="52"/>
  <c r="AC1172" i="52"/>
  <c r="AC1171" i="52"/>
  <c r="AC1154" i="52"/>
  <c r="Y1155" i="52" s="1"/>
  <c r="AC1153" i="52"/>
  <c r="AC1152" i="52"/>
  <c r="AC929" i="52"/>
  <c r="AC928" i="52"/>
  <c r="AC927" i="52"/>
  <c r="AC926" i="52"/>
  <c r="AC889" i="52"/>
  <c r="AC888" i="52"/>
  <c r="AC887" i="52"/>
  <c r="AC886" i="52"/>
  <c r="AC746" i="52"/>
  <c r="AC745" i="52"/>
  <c r="AC744" i="52"/>
  <c r="AC727" i="52"/>
  <c r="AC708" i="52"/>
  <c r="AC707" i="52"/>
  <c r="AC705" i="52"/>
  <c r="AC704" i="52"/>
  <c r="AC702" i="52"/>
  <c r="AC699" i="52"/>
  <c r="AC674" i="52"/>
  <c r="AC673" i="52"/>
  <c r="AC672" i="52"/>
  <c r="AC671" i="52"/>
  <c r="AC670" i="52"/>
  <c r="AC668" i="52"/>
  <c r="AC665" i="52"/>
  <c r="AC635" i="52"/>
  <c r="AC633" i="52"/>
  <c r="AC610" i="52"/>
  <c r="AC609" i="52"/>
  <c r="AC584" i="52"/>
  <c r="AC583" i="52"/>
  <c r="AC525" i="52"/>
  <c r="AC524" i="52"/>
  <c r="AC506" i="52"/>
  <c r="AC505" i="52"/>
  <c r="AC487" i="52"/>
  <c r="AC486" i="52"/>
  <c r="AC485" i="52"/>
  <c r="AC467" i="52"/>
  <c r="AC466" i="52"/>
  <c r="AC465" i="52"/>
  <c r="AC464" i="52"/>
  <c r="AC446" i="52"/>
  <c r="AC445" i="52"/>
  <c r="AC427" i="52"/>
  <c r="AC426" i="52"/>
  <c r="AC425" i="52"/>
  <c r="AC424" i="52"/>
  <c r="AC406" i="52"/>
  <c r="AC405" i="52"/>
  <c r="AC387" i="52"/>
  <c r="AC386" i="52"/>
  <c r="AC369" i="52"/>
  <c r="AC367" i="52"/>
  <c r="AC348" i="52"/>
  <c r="AC330" i="52"/>
  <c r="AC310" i="52"/>
  <c r="AC291" i="52"/>
  <c r="AC273" i="52"/>
  <c r="AC255" i="52"/>
  <c r="AC254" i="52"/>
  <c r="AC237" i="52"/>
  <c r="AC216" i="52"/>
  <c r="AC198" i="52"/>
  <c r="AC180" i="52"/>
  <c r="AC179" i="52"/>
  <c r="AC145" i="52"/>
  <c r="AC144" i="52"/>
  <c r="AC143" i="52"/>
  <c r="AC45" i="52"/>
  <c r="AC44" i="52"/>
  <c r="AB1629" i="52"/>
  <c r="AB1617" i="52"/>
  <c r="AB1616" i="52"/>
  <c r="AB1587" i="52"/>
  <c r="AB1586" i="52"/>
  <c r="AB1574" i="52"/>
  <c r="AB1573" i="52"/>
  <c r="AB1572" i="52"/>
  <c r="AB1560" i="52"/>
  <c r="AB1559" i="52"/>
  <c r="AB1547" i="52"/>
  <c r="AB1546" i="52"/>
  <c r="AB1502" i="52"/>
  <c r="AB1501" i="52"/>
  <c r="AB1483" i="52"/>
  <c r="AB1482" i="52"/>
  <c r="M1482" i="52"/>
  <c r="O1482" i="52"/>
  <c r="M1483" i="52"/>
  <c r="O1483" i="52"/>
  <c r="AB1466" i="52"/>
  <c r="AB1465" i="52"/>
  <c r="AB1448" i="52"/>
  <c r="AB1447" i="52"/>
  <c r="AB1430" i="52"/>
  <c r="AB1413" i="52"/>
  <c r="AB1412" i="52"/>
  <c r="AB1391" i="52"/>
  <c r="AB1390" i="52"/>
  <c r="AB1373" i="52"/>
  <c r="AB1372" i="52"/>
  <c r="AB1355" i="52"/>
  <c r="AB1354" i="52"/>
  <c r="AB1337" i="52"/>
  <c r="AB1336" i="52"/>
  <c r="AB1319" i="52"/>
  <c r="AB1318" i="52"/>
  <c r="AB1302" i="52"/>
  <c r="AB1301" i="52"/>
  <c r="AB1285" i="52"/>
  <c r="AB1284" i="52"/>
  <c r="AB1266" i="52"/>
  <c r="AB1243" i="52"/>
  <c r="AB1242" i="52"/>
  <c r="AB1226" i="52"/>
  <c r="AB1225" i="52"/>
  <c r="AB1207" i="52"/>
  <c r="AB1206" i="52"/>
  <c r="AB1186" i="52"/>
  <c r="AB1185" i="52"/>
  <c r="AB1167" i="52"/>
  <c r="AB1166" i="52"/>
  <c r="AB1148" i="52"/>
  <c r="AB1147" i="52"/>
  <c r="AB1098" i="52"/>
  <c r="AB1097" i="52"/>
  <c r="AB1063" i="52"/>
  <c r="AB1062" i="52"/>
  <c r="AB1044" i="52"/>
  <c r="AB1043" i="52"/>
  <c r="AB1025" i="52"/>
  <c r="AB1008" i="52"/>
  <c r="AB1007" i="52"/>
  <c r="AB989" i="52"/>
  <c r="AB988" i="52"/>
  <c r="AB971" i="52"/>
  <c r="AB970" i="52"/>
  <c r="AB949" i="52"/>
  <c r="AB948" i="52"/>
  <c r="AB922" i="52"/>
  <c r="AB921" i="52"/>
  <c r="AB920" i="52"/>
  <c r="AB919" i="52"/>
  <c r="AB903" i="52"/>
  <c r="AB902" i="52"/>
  <c r="AB882" i="52"/>
  <c r="AB881" i="52"/>
  <c r="AB859" i="52"/>
  <c r="AB858" i="52"/>
  <c r="AB840" i="52"/>
  <c r="AB820" i="52"/>
  <c r="AB797" i="52"/>
  <c r="AB796" i="52"/>
  <c r="AB778" i="52"/>
  <c r="AB758" i="52"/>
  <c r="AB740" i="52"/>
  <c r="AB722" i="52"/>
  <c r="AB721" i="52"/>
  <c r="AB692" i="52"/>
  <c r="AB691" i="52"/>
  <c r="AB690" i="52"/>
  <c r="AB689" i="52"/>
  <c r="AB688" i="52"/>
  <c r="AB687" i="52"/>
  <c r="AB658" i="52"/>
  <c r="AB657" i="52"/>
  <c r="AB656" i="52"/>
  <c r="AB655" i="52"/>
  <c r="AB654" i="52"/>
  <c r="AB653" i="52"/>
  <c r="AB629" i="52"/>
  <c r="AB628" i="52"/>
  <c r="AB604" i="52"/>
  <c r="AB603" i="52"/>
  <c r="AB579" i="52"/>
  <c r="AB578" i="52"/>
  <c r="AB559" i="52"/>
  <c r="AB538" i="52"/>
  <c r="AB520" i="52"/>
  <c r="AB519" i="52"/>
  <c r="AB501" i="52"/>
  <c r="AB500" i="52"/>
  <c r="AB481" i="52"/>
  <c r="AB480" i="52"/>
  <c r="AB460" i="52"/>
  <c r="AB459" i="52"/>
  <c r="AB441" i="52"/>
  <c r="AB440" i="52"/>
  <c r="AB420" i="52"/>
  <c r="AB419" i="52"/>
  <c r="AB401" i="52"/>
  <c r="AB400" i="52"/>
  <c r="AB382" i="52"/>
  <c r="AB381" i="52"/>
  <c r="AB363" i="52"/>
  <c r="AB362" i="52"/>
  <c r="AB344" i="52"/>
  <c r="AB343" i="52"/>
  <c r="AB325" i="52"/>
  <c r="AB324" i="52"/>
  <c r="AB306" i="52"/>
  <c r="AB305" i="52"/>
  <c r="AB287" i="52"/>
  <c r="AB286" i="52"/>
  <c r="AB269" i="52"/>
  <c r="AB268" i="52"/>
  <c r="AB250" i="52"/>
  <c r="AB249" i="52"/>
  <c r="AB231" i="52"/>
  <c r="AB230" i="52"/>
  <c r="AB212" i="52"/>
  <c r="AB211" i="52"/>
  <c r="AB193" i="52"/>
  <c r="AB192" i="52"/>
  <c r="AB174" i="52"/>
  <c r="AB173" i="52"/>
  <c r="AB157" i="52"/>
  <c r="AB126" i="52"/>
  <c r="AB125" i="52"/>
  <c r="AB109" i="52"/>
  <c r="AB108" i="52"/>
  <c r="AB75" i="52"/>
  <c r="AB74" i="52"/>
  <c r="AB58" i="52"/>
  <c r="AB57" i="52"/>
  <c r="AB40" i="52"/>
  <c r="AC520" i="51"/>
  <c r="AC519" i="51"/>
  <c r="AC428" i="51"/>
  <c r="AC427" i="51"/>
  <c r="AC426" i="51"/>
  <c r="AC425" i="51"/>
  <c r="AC422" i="51"/>
  <c r="AC421" i="51"/>
  <c r="AC404" i="51"/>
  <c r="AC403" i="51"/>
  <c r="AC329" i="51"/>
  <c r="AC328" i="51"/>
  <c r="AC311" i="51"/>
  <c r="AC293" i="51"/>
  <c r="AC275" i="51"/>
  <c r="AC241" i="51"/>
  <c r="AC209" i="51"/>
  <c r="AC191" i="51"/>
  <c r="AC137" i="51"/>
  <c r="AC136" i="51"/>
  <c r="AC118" i="51"/>
  <c r="AC117" i="51"/>
  <c r="AC99" i="51"/>
  <c r="AC79" i="51"/>
  <c r="AC75" i="51"/>
  <c r="AC74" i="51"/>
  <c r="AC73" i="51"/>
  <c r="AC72" i="51"/>
  <c r="AC52" i="51"/>
  <c r="AC21" i="51"/>
  <c r="AC20" i="51"/>
  <c r="AB682" i="51"/>
  <c r="AB681" i="51"/>
  <c r="AB661" i="51"/>
  <c r="AB643" i="51"/>
  <c r="AB592" i="51"/>
  <c r="AB573" i="51"/>
  <c r="AB552" i="51"/>
  <c r="AB533" i="51"/>
  <c r="AB513" i="51"/>
  <c r="AB512" i="51"/>
  <c r="AD350" i="51"/>
  <c r="Y350" i="51"/>
  <c r="Q350" i="51"/>
  <c r="N350" i="51"/>
  <c r="AB492" i="51"/>
  <c r="AB476" i="51"/>
  <c r="AB475" i="51"/>
  <c r="AB459" i="51"/>
  <c r="AB458" i="51"/>
  <c r="AB442" i="51"/>
  <c r="AB441" i="51"/>
  <c r="AB417" i="51"/>
  <c r="AB416" i="51"/>
  <c r="AB398" i="51"/>
  <c r="AB397" i="51"/>
  <c r="AB381" i="51"/>
  <c r="AB380" i="51"/>
  <c r="AB364" i="51"/>
  <c r="AB363" i="51"/>
  <c r="AB342" i="51"/>
  <c r="AB341" i="51"/>
  <c r="AB324" i="51"/>
  <c r="AB307" i="51"/>
  <c r="AB306" i="51"/>
  <c r="AB289" i="51"/>
  <c r="AB288" i="51"/>
  <c r="AB271" i="51"/>
  <c r="AB270" i="51"/>
  <c r="AB254" i="51"/>
  <c r="AB253" i="51"/>
  <c r="AB187" i="51"/>
  <c r="AB186" i="51"/>
  <c r="AB169" i="51"/>
  <c r="AB168" i="51"/>
  <c r="AB151" i="51"/>
  <c r="AB150" i="51"/>
  <c r="AB132" i="51"/>
  <c r="AB131" i="51"/>
  <c r="AB113" i="51"/>
  <c r="AB112" i="51"/>
  <c r="AB95" i="51"/>
  <c r="AB94" i="51"/>
  <c r="AB68" i="51"/>
  <c r="AB67" i="51"/>
  <c r="AB66" i="51"/>
  <c r="AB65" i="51"/>
  <c r="AB64" i="51"/>
  <c r="AB47" i="51"/>
  <c r="AB46" i="51"/>
  <c r="AB16" i="51"/>
  <c r="AB15" i="51"/>
  <c r="Y1067" i="41"/>
  <c r="AC1071" i="41"/>
  <c r="AC1070" i="41"/>
  <c r="AC1053" i="41"/>
  <c r="AC1052" i="41"/>
  <c r="AC1035" i="41"/>
  <c r="AC1034" i="41"/>
  <c r="AC1017" i="41"/>
  <c r="AC1016" i="41"/>
  <c r="AC984" i="41"/>
  <c r="AC966" i="41"/>
  <c r="AC965" i="41"/>
  <c r="AC948" i="41"/>
  <c r="AC947" i="41"/>
  <c r="AC946" i="41"/>
  <c r="AC928" i="41"/>
  <c r="AC927" i="41"/>
  <c r="AC926" i="41"/>
  <c r="AC909" i="41"/>
  <c r="AC893" i="41"/>
  <c r="AC892" i="41"/>
  <c r="AC891" i="41"/>
  <c r="AC874" i="41"/>
  <c r="AC873" i="41"/>
  <c r="AC872" i="41"/>
  <c r="AC871" i="41"/>
  <c r="Y875" i="41" s="1"/>
  <c r="AC854" i="41"/>
  <c r="AC853" i="41"/>
  <c r="AC852" i="41"/>
  <c r="AC851" i="41"/>
  <c r="AC833" i="41"/>
  <c r="AC832" i="41"/>
  <c r="AC831" i="41"/>
  <c r="AC814" i="41"/>
  <c r="Y815" i="41" s="1"/>
  <c r="AC813" i="41"/>
  <c r="AC779" i="41"/>
  <c r="AC776" i="41"/>
  <c r="AC772" i="41"/>
  <c r="AC771" i="41"/>
  <c r="AC770" i="41"/>
  <c r="AC769" i="41"/>
  <c r="AC749" i="41"/>
  <c r="AC732" i="41"/>
  <c r="AC731" i="41"/>
  <c r="AC614" i="41"/>
  <c r="AC612" i="41"/>
  <c r="AC609" i="41"/>
  <c r="AC586" i="41"/>
  <c r="AC585" i="41"/>
  <c r="AC584" i="41"/>
  <c r="AC581" i="41"/>
  <c r="AC563" i="41"/>
  <c r="AC562" i="41"/>
  <c r="AC545" i="41"/>
  <c r="AC544" i="41"/>
  <c r="AC543" i="41"/>
  <c r="Y546" i="41" s="1"/>
  <c r="AC542" i="41"/>
  <c r="AC525" i="41"/>
  <c r="AC524" i="41"/>
  <c r="AC522" i="41"/>
  <c r="AC504" i="41"/>
  <c r="AC503" i="41"/>
  <c r="AC486" i="41"/>
  <c r="AC389" i="41"/>
  <c r="AC388" i="41"/>
  <c r="AC387" i="41"/>
  <c r="AC354" i="41"/>
  <c r="Y355" i="41" s="1"/>
  <c r="AD257" i="41"/>
  <c r="Y257" i="41"/>
  <c r="AD255" i="41"/>
  <c r="Y255" i="41"/>
  <c r="AC209" i="41"/>
  <c r="AC208" i="41"/>
  <c r="AC173" i="41"/>
  <c r="AC155" i="41"/>
  <c r="AC154" i="41"/>
  <c r="Y156" i="41" s="1"/>
  <c r="AC138" i="41"/>
  <c r="AC137" i="41"/>
  <c r="AC135" i="41"/>
  <c r="AC134" i="41"/>
  <c r="AC133" i="41"/>
  <c r="AC132" i="41"/>
  <c r="AC115" i="41"/>
  <c r="AC114" i="41"/>
  <c r="AC112" i="41"/>
  <c r="AC111" i="41"/>
  <c r="AC110" i="41"/>
  <c r="AC109" i="41"/>
  <c r="AC92" i="41"/>
  <c r="AC91" i="41"/>
  <c r="AC89" i="41"/>
  <c r="AC88" i="41"/>
  <c r="AC87" i="41"/>
  <c r="AC86" i="41"/>
  <c r="AC20" i="41"/>
  <c r="AC1624" i="39"/>
  <c r="AC1622" i="39"/>
  <c r="AC1598" i="39"/>
  <c r="AC1596" i="39"/>
  <c r="AC1572" i="39"/>
  <c r="AC1570" i="39"/>
  <c r="AC1546" i="39"/>
  <c r="AC1544" i="39"/>
  <c r="AC1468" i="39"/>
  <c r="AC1417" i="39"/>
  <c r="Y1418" i="39" s="1"/>
  <c r="AC1394" i="39"/>
  <c r="AC1369" i="39"/>
  <c r="Y1370" i="39" s="1"/>
  <c r="AC1351" i="39"/>
  <c r="AC1350" i="39"/>
  <c r="AC1349" i="39"/>
  <c r="AC1348" i="39"/>
  <c r="AC1318" i="39"/>
  <c r="Y1319" i="39" s="1"/>
  <c r="AC1237" i="39"/>
  <c r="AC1168" i="39"/>
  <c r="AC1167" i="39"/>
  <c r="AC1166" i="39"/>
  <c r="AC1165" i="39"/>
  <c r="AC1140" i="39"/>
  <c r="AC1139" i="39"/>
  <c r="AC1138" i="39"/>
  <c r="AC1137" i="39"/>
  <c r="AC1136" i="39"/>
  <c r="AC1135" i="39"/>
  <c r="AC1111" i="39"/>
  <c r="AC1110" i="39"/>
  <c r="AC1109" i="39"/>
  <c r="AC1090" i="39"/>
  <c r="AC1089" i="39"/>
  <c r="AC1087" i="39"/>
  <c r="AC1086" i="39"/>
  <c r="AC1085" i="39"/>
  <c r="AC1082" i="39"/>
  <c r="AC1081" i="39"/>
  <c r="AC1080" i="39"/>
  <c r="AC1079" i="39"/>
  <c r="AC983" i="39"/>
  <c r="AC892" i="39"/>
  <c r="AC890" i="39"/>
  <c r="AC888" i="39"/>
  <c r="AC887" i="39"/>
  <c r="AC886" i="39"/>
  <c r="AC885" i="39"/>
  <c r="AC884" i="39"/>
  <c r="AC856" i="39"/>
  <c r="AC827" i="39"/>
  <c r="Y828" i="39" s="1"/>
  <c r="Y830" i="39" s="1"/>
  <c r="AC685" i="39"/>
  <c r="AC636" i="39"/>
  <c r="Y637" i="39" s="1"/>
  <c r="AC579" i="39"/>
  <c r="AC578" i="39"/>
  <c r="AC561" i="39"/>
  <c r="AC560" i="39"/>
  <c r="AC559" i="39"/>
  <c r="AC542" i="39"/>
  <c r="AC541" i="39"/>
  <c r="AC521" i="39"/>
  <c r="AC520" i="39"/>
  <c r="AC519" i="39"/>
  <c r="AC424" i="39"/>
  <c r="AC423" i="39"/>
  <c r="T310" i="39"/>
  <c r="AC310" i="39"/>
  <c r="Y311" i="39" s="1"/>
  <c r="AC261" i="39"/>
  <c r="Y262" i="39" s="1"/>
  <c r="AC243" i="39"/>
  <c r="AC157" i="39"/>
  <c r="Y158" i="39" s="1"/>
  <c r="AC140" i="39"/>
  <c r="AC93" i="39"/>
  <c r="AC92" i="39"/>
  <c r="Y94" i="39" s="1"/>
  <c r="AC76" i="39"/>
  <c r="AC75" i="39"/>
  <c r="Y77" i="39" s="1"/>
  <c r="AC59" i="39"/>
  <c r="AC58" i="39"/>
  <c r="AC57" i="39"/>
  <c r="AC41" i="39"/>
  <c r="AC40" i="39"/>
  <c r="AC39" i="39"/>
  <c r="AC38" i="39"/>
  <c r="AB1066" i="41"/>
  <c r="AB1065" i="41"/>
  <c r="AB1048" i="41"/>
  <c r="AB1047" i="41"/>
  <c r="AB1030" i="41"/>
  <c r="AB1029" i="41"/>
  <c r="AB1012" i="41"/>
  <c r="AB1011" i="41"/>
  <c r="AB980" i="41"/>
  <c r="AB979" i="41"/>
  <c r="AB961" i="41"/>
  <c r="AB960" i="41"/>
  <c r="AB942" i="41"/>
  <c r="AB941" i="41"/>
  <c r="AB922" i="41"/>
  <c r="AB921" i="41"/>
  <c r="AB905" i="41"/>
  <c r="AB887" i="41"/>
  <c r="AB886" i="41"/>
  <c r="AB867" i="41"/>
  <c r="AB866" i="41"/>
  <c r="AB847" i="41"/>
  <c r="AB846" i="41"/>
  <c r="AB827" i="41"/>
  <c r="AB826" i="41"/>
  <c r="AB809" i="41"/>
  <c r="AB808" i="41"/>
  <c r="AB792" i="41"/>
  <c r="AB791" i="41"/>
  <c r="AB765" i="41"/>
  <c r="AB764" i="41"/>
  <c r="AB763" i="41"/>
  <c r="AB762" i="41"/>
  <c r="AB761" i="41"/>
  <c r="AB745" i="41"/>
  <c r="AB727" i="41"/>
  <c r="AB726" i="41"/>
  <c r="AB705" i="41"/>
  <c r="AB686" i="41"/>
  <c r="AB666" i="41"/>
  <c r="AB648" i="41"/>
  <c r="AB632" i="41"/>
  <c r="AB631" i="41"/>
  <c r="AB605" i="41"/>
  <c r="AB604" i="41"/>
  <c r="AB603" i="41"/>
  <c r="AB577" i="41"/>
  <c r="AB576" i="41"/>
  <c r="AB558" i="41"/>
  <c r="AB557" i="41"/>
  <c r="AB538" i="41"/>
  <c r="AB537" i="41"/>
  <c r="AB518" i="41"/>
  <c r="AB517" i="41"/>
  <c r="AB499" i="41"/>
  <c r="AB498" i="41"/>
  <c r="AB482" i="41"/>
  <c r="AB458" i="41"/>
  <c r="AB457" i="41"/>
  <c r="AB435" i="41"/>
  <c r="AB419" i="41"/>
  <c r="AB418" i="41"/>
  <c r="AB402" i="41"/>
  <c r="AB401" i="41"/>
  <c r="AB383" i="41"/>
  <c r="AB382" i="41"/>
  <c r="AB350" i="41"/>
  <c r="AB349" i="41"/>
  <c r="AB328" i="41"/>
  <c r="AB327" i="41"/>
  <c r="AB306" i="41"/>
  <c r="AD293" i="41"/>
  <c r="Y293" i="41"/>
  <c r="AD292" i="41"/>
  <c r="Y292" i="41"/>
  <c r="AD291" i="41"/>
  <c r="Y295" i="41" s="1"/>
  <c r="Y291" i="41"/>
  <c r="Q257" i="41"/>
  <c r="N257" i="41"/>
  <c r="Q256" i="41"/>
  <c r="AD256" i="41" s="1"/>
  <c r="N256" i="41"/>
  <c r="Y256" i="41" s="1"/>
  <c r="Q255" i="41"/>
  <c r="N255" i="41"/>
  <c r="AB287" i="41"/>
  <c r="AB271" i="41"/>
  <c r="AB270" i="41"/>
  <c r="AB239" i="41"/>
  <c r="AB238" i="41"/>
  <c r="AB222" i="41"/>
  <c r="AB221" i="41"/>
  <c r="AB204" i="41"/>
  <c r="AB203" i="41"/>
  <c r="AB202" i="41"/>
  <c r="AB186" i="41"/>
  <c r="AB185" i="41"/>
  <c r="AB168" i="41"/>
  <c r="AB167" i="41"/>
  <c r="AB150" i="41"/>
  <c r="AB128" i="41"/>
  <c r="AB127" i="41"/>
  <c r="AB105" i="41"/>
  <c r="AB104" i="41"/>
  <c r="AB82" i="41"/>
  <c r="AB81" i="41"/>
  <c r="AB16" i="41"/>
  <c r="AB15" i="41"/>
  <c r="AB1720" i="39"/>
  <c r="AB1719" i="39"/>
  <c r="AB1691" i="39"/>
  <c r="AB1690" i="39"/>
  <c r="Y1692" i="39" s="1"/>
  <c r="M1690" i="39"/>
  <c r="O1690" i="39"/>
  <c r="M1691" i="39"/>
  <c r="O1691" i="39"/>
  <c r="AB1673" i="39"/>
  <c r="AB1672" i="39"/>
  <c r="AB1644" i="39"/>
  <c r="AB1643" i="39"/>
  <c r="AB1618" i="39"/>
  <c r="AB1617" i="39"/>
  <c r="AB1592" i="39"/>
  <c r="AB1591" i="39"/>
  <c r="AB1566" i="39"/>
  <c r="AB1565" i="39"/>
  <c r="AB1540" i="39"/>
  <c r="AB1539" i="39"/>
  <c r="AB1519" i="39"/>
  <c r="AB1501" i="39"/>
  <c r="AB1481" i="39"/>
  <c r="AB1464" i="39"/>
  <c r="AB1463" i="39"/>
  <c r="AB1447" i="39"/>
  <c r="AB1446" i="39"/>
  <c r="AB1430" i="39"/>
  <c r="AB1429" i="39"/>
  <c r="AB1413" i="39"/>
  <c r="AB1412" i="39"/>
  <c r="AB1390" i="39"/>
  <c r="AB1389" i="39"/>
  <c r="AB1365" i="39"/>
  <c r="AB1364" i="39"/>
  <c r="AB1344" i="39"/>
  <c r="AB1343" i="39"/>
  <c r="AB1342" i="39"/>
  <c r="AB1314" i="39"/>
  <c r="AB1313" i="39"/>
  <c r="AB1297" i="39"/>
  <c r="AB1296" i="39"/>
  <c r="AB1280" i="39"/>
  <c r="AB1279" i="39"/>
  <c r="AB1250" i="39"/>
  <c r="AB1249" i="39"/>
  <c r="AB1229" i="39"/>
  <c r="AB1228" i="39"/>
  <c r="AB1227" i="39"/>
  <c r="AB1206" i="39"/>
  <c r="AB1187" i="39"/>
  <c r="AB1161" i="39"/>
  <c r="AB1160" i="39"/>
  <c r="AB1159" i="39"/>
  <c r="AB1158" i="39"/>
  <c r="AB1131" i="39"/>
  <c r="AB1130" i="39"/>
  <c r="AB1129" i="39"/>
  <c r="AB1128" i="39"/>
  <c r="AB1105" i="39"/>
  <c r="AB1104" i="39"/>
  <c r="AB1103" i="39"/>
  <c r="AB1102" i="39"/>
  <c r="AB1075" i="39"/>
  <c r="AB1074" i="39"/>
  <c r="AB1058" i="39"/>
  <c r="AB1057" i="39"/>
  <c r="AB1037" i="39"/>
  <c r="AB1019" i="39"/>
  <c r="AB947" i="39"/>
  <c r="AB946" i="39"/>
  <c r="AB925" i="39"/>
  <c r="AB904" i="39"/>
  <c r="AB880" i="39"/>
  <c r="AB879" i="39"/>
  <c r="AB852" i="39"/>
  <c r="AB851" i="39"/>
  <c r="AB795" i="39"/>
  <c r="AB776" i="39"/>
  <c r="AB732" i="39"/>
  <c r="AB731" i="39"/>
  <c r="AB715" i="39"/>
  <c r="AB714" i="39"/>
  <c r="AB698" i="39"/>
  <c r="AB697" i="39"/>
  <c r="AB681" i="39"/>
  <c r="AB680" i="39"/>
  <c r="AB664" i="39"/>
  <c r="AB632" i="39"/>
  <c r="AB631" i="39"/>
  <c r="AB597" i="39"/>
  <c r="AB596" i="39"/>
  <c r="AB574" i="39"/>
  <c r="AB573" i="39"/>
  <c r="AB555" i="39"/>
  <c r="AB554" i="39"/>
  <c r="AB536" i="39"/>
  <c r="AB535" i="39"/>
  <c r="AB515" i="39"/>
  <c r="AB514" i="39"/>
  <c r="AB491" i="39"/>
  <c r="AB490" i="39"/>
  <c r="AB474" i="39"/>
  <c r="AB456" i="39"/>
  <c r="AB436" i="39"/>
  <c r="AB418" i="39"/>
  <c r="AB417" i="39"/>
  <c r="AB385" i="39"/>
  <c r="AB384" i="39"/>
  <c r="AB363" i="39"/>
  <c r="AB362" i="39"/>
  <c r="AB341" i="39"/>
  <c r="AB322" i="39"/>
  <c r="AB306" i="39"/>
  <c r="AB305" i="39"/>
  <c r="AB282" i="39"/>
  <c r="AB281" i="39"/>
  <c r="AB257" i="39"/>
  <c r="AB256" i="39"/>
  <c r="AB239" i="39"/>
  <c r="AB238" i="39"/>
  <c r="AB216" i="39"/>
  <c r="AB215" i="39"/>
  <c r="AB193" i="39"/>
  <c r="AB192" i="39"/>
  <c r="AB175" i="39"/>
  <c r="AB174" i="39"/>
  <c r="AB153" i="39"/>
  <c r="AB152" i="39"/>
  <c r="AB135" i="39"/>
  <c r="AB134" i="39"/>
  <c r="AB118" i="39"/>
  <c r="AB117" i="39"/>
  <c r="AB105" i="39"/>
  <c r="AB88" i="39"/>
  <c r="AB71" i="39"/>
  <c r="AB53" i="39"/>
  <c r="AB34" i="39"/>
  <c r="AB33" i="39"/>
  <c r="AD83" i="52"/>
  <c r="Y83" i="52"/>
  <c r="AD546" i="52"/>
  <c r="Y546" i="52"/>
  <c r="AD545" i="52"/>
  <c r="Y545" i="52"/>
  <c r="AD544" i="52"/>
  <c r="Y544" i="52"/>
  <c r="AD543" i="52"/>
  <c r="Y543" i="52"/>
  <c r="AD542" i="52"/>
  <c r="Y542" i="52"/>
  <c r="AD565" i="52"/>
  <c r="Y565" i="52"/>
  <c r="AD564" i="52"/>
  <c r="Y564" i="52"/>
  <c r="AD563" i="52"/>
  <c r="Y563" i="52"/>
  <c r="AD590" i="52"/>
  <c r="Y590" i="52"/>
  <c r="AD589" i="52"/>
  <c r="Y589" i="52"/>
  <c r="AD615" i="52"/>
  <c r="Y615" i="52"/>
  <c r="AD614" i="52"/>
  <c r="Y614" i="52"/>
  <c r="AD640" i="52"/>
  <c r="Y640" i="52"/>
  <c r="AD639" i="52"/>
  <c r="Y639" i="52"/>
  <c r="AD765" i="52"/>
  <c r="Y765" i="52"/>
  <c r="AD764" i="52"/>
  <c r="Y764" i="52"/>
  <c r="AD763" i="52"/>
  <c r="Y763" i="52"/>
  <c r="AD762" i="52"/>
  <c r="Y762" i="52"/>
  <c r="AD783" i="52"/>
  <c r="Y783" i="52"/>
  <c r="AD782" i="52"/>
  <c r="Y782" i="52"/>
  <c r="AD807" i="52"/>
  <c r="Y807" i="52"/>
  <c r="AD806" i="52"/>
  <c r="Y806" i="52"/>
  <c r="AD805" i="52"/>
  <c r="Y805" i="52"/>
  <c r="AD827" i="52"/>
  <c r="Y827" i="52"/>
  <c r="AD826" i="52"/>
  <c r="Y826" i="52"/>
  <c r="AD825" i="52"/>
  <c r="Y825" i="52"/>
  <c r="AD824" i="52"/>
  <c r="Y824" i="52"/>
  <c r="AD845" i="52"/>
  <c r="Y845" i="52"/>
  <c r="AD844" i="52"/>
  <c r="Y844" i="52"/>
  <c r="AD868" i="52"/>
  <c r="Y868" i="52"/>
  <c r="AD867" i="52"/>
  <c r="Y867" i="52"/>
  <c r="AD935" i="52"/>
  <c r="Y935" i="52"/>
  <c r="AD934" i="52"/>
  <c r="Y934" i="52"/>
  <c r="AD933" i="52"/>
  <c r="Y933" i="52"/>
  <c r="AD957" i="52"/>
  <c r="Y959" i="52" s="1"/>
  <c r="Y957" i="52"/>
  <c r="Y958" i="52" s="1"/>
  <c r="AD1102" i="52"/>
  <c r="AD1253" i="52"/>
  <c r="Y1253" i="52"/>
  <c r="Y1399" i="52"/>
  <c r="Y1400" i="52" s="1"/>
  <c r="Y1603" i="52"/>
  <c r="Y1633" i="52"/>
  <c r="AD499" i="51"/>
  <c r="Y499" i="51"/>
  <c r="AD498" i="51"/>
  <c r="Y498" i="51"/>
  <c r="Y497" i="51"/>
  <c r="Y496" i="51"/>
  <c r="Y500" i="51" s="1"/>
  <c r="AD539" i="51"/>
  <c r="Y539" i="51"/>
  <c r="AD538" i="51"/>
  <c r="Y538" i="51"/>
  <c r="AD537" i="51"/>
  <c r="Y537" i="51"/>
  <c r="AD560" i="51"/>
  <c r="Y560" i="51"/>
  <c r="AD559" i="51"/>
  <c r="Y559" i="51"/>
  <c r="AD558" i="51"/>
  <c r="Y558" i="51"/>
  <c r="AD557" i="51"/>
  <c r="Y557" i="51"/>
  <c r="AD556" i="51"/>
  <c r="Y562" i="51" s="1"/>
  <c r="Y556" i="51"/>
  <c r="Y561" i="51" s="1"/>
  <c r="AD579" i="51"/>
  <c r="Y579" i="51"/>
  <c r="AD578" i="51"/>
  <c r="Y578" i="51"/>
  <c r="AD577" i="51"/>
  <c r="Y577" i="51"/>
  <c r="AD600" i="51"/>
  <c r="Y600" i="51"/>
  <c r="AD599" i="51"/>
  <c r="Y599" i="51"/>
  <c r="AD598" i="51"/>
  <c r="Y598" i="51"/>
  <c r="AD597" i="51"/>
  <c r="Y597" i="51"/>
  <c r="AD596" i="51"/>
  <c r="Y596" i="51"/>
  <c r="AD614" i="51"/>
  <c r="Y614" i="51"/>
  <c r="AD613" i="51"/>
  <c r="Y616" i="51" s="1"/>
  <c r="Y613" i="51"/>
  <c r="AD630" i="51"/>
  <c r="Y630" i="51"/>
  <c r="AD629" i="51"/>
  <c r="Y629" i="51"/>
  <c r="AD628" i="51"/>
  <c r="Y628" i="51"/>
  <c r="AD627" i="51"/>
  <c r="Y627" i="51"/>
  <c r="AD648" i="51"/>
  <c r="Y648" i="51"/>
  <c r="AD647" i="51"/>
  <c r="Y650" i="51" s="1"/>
  <c r="Y647" i="51"/>
  <c r="Y649" i="51" s="1"/>
  <c r="AD668" i="51"/>
  <c r="Y668" i="51"/>
  <c r="AD667" i="51"/>
  <c r="Y667" i="51"/>
  <c r="AD666" i="51"/>
  <c r="Y666" i="51"/>
  <c r="AD665" i="51"/>
  <c r="Y665" i="51"/>
  <c r="AD998" i="41"/>
  <c r="Y998" i="41"/>
  <c r="AD997" i="41"/>
  <c r="Y997" i="41"/>
  <c r="AD713" i="41"/>
  <c r="Y713" i="41"/>
  <c r="AD712" i="41"/>
  <c r="Y712" i="41"/>
  <c r="AD711" i="41"/>
  <c r="Y711" i="41"/>
  <c r="AD710" i="41"/>
  <c r="Y710" i="41"/>
  <c r="AD709" i="41"/>
  <c r="Y715" i="41" s="1"/>
  <c r="Y709" i="41"/>
  <c r="AD692" i="41"/>
  <c r="Y692" i="41"/>
  <c r="AD691" i="41"/>
  <c r="Y691" i="41"/>
  <c r="AD690" i="41"/>
  <c r="Y690" i="41"/>
  <c r="AD673" i="41"/>
  <c r="Y673" i="41"/>
  <c r="AD672" i="41"/>
  <c r="Y672" i="41"/>
  <c r="AD671" i="41"/>
  <c r="Y671" i="41"/>
  <c r="AD670" i="41"/>
  <c r="Y670" i="41"/>
  <c r="AD653" i="41"/>
  <c r="Y653" i="41"/>
  <c r="AD652" i="41"/>
  <c r="Y652" i="41"/>
  <c r="AD618" i="41"/>
  <c r="Y620" i="41" s="1"/>
  <c r="AD590" i="41"/>
  <c r="Y590" i="41"/>
  <c r="AD469" i="41"/>
  <c r="Y469" i="41"/>
  <c r="AD468" i="41"/>
  <c r="Y468" i="41"/>
  <c r="AD467" i="41"/>
  <c r="Y467" i="41"/>
  <c r="AD466" i="41"/>
  <c r="Y466" i="41"/>
  <c r="AD444" i="41"/>
  <c r="Y444" i="41"/>
  <c r="Y443" i="41"/>
  <c r="AD442" i="41"/>
  <c r="Y442" i="41"/>
  <c r="AD441" i="41"/>
  <c r="Y441" i="41"/>
  <c r="AD440" i="41"/>
  <c r="Y440" i="41"/>
  <c r="AD439" i="41"/>
  <c r="Y439" i="41"/>
  <c r="AD369" i="41"/>
  <c r="Y369" i="41"/>
  <c r="AD368" i="41"/>
  <c r="Y368" i="41"/>
  <c r="AD367" i="41"/>
  <c r="Y367" i="41"/>
  <c r="AD366" i="41"/>
  <c r="Y366" i="41"/>
  <c r="AD336" i="41"/>
  <c r="Y338" i="41" s="1"/>
  <c r="Y336" i="41"/>
  <c r="Y337" i="41" s="1"/>
  <c r="AD314" i="41"/>
  <c r="Y314" i="41"/>
  <c r="AD313" i="41"/>
  <c r="Y313" i="41"/>
  <c r="AD312" i="41"/>
  <c r="Y312" i="41"/>
  <c r="AD311" i="41"/>
  <c r="Y311" i="41"/>
  <c r="AD310" i="41"/>
  <c r="Y310" i="41"/>
  <c r="T20" i="41"/>
  <c r="Q1742" i="39"/>
  <c r="AD1742" i="39" s="1"/>
  <c r="N1742" i="39"/>
  <c r="Y1742" i="39" s="1"/>
  <c r="Q1741" i="39"/>
  <c r="AD1741" i="39" s="1"/>
  <c r="Y1744" i="39" s="1"/>
  <c r="N1741" i="39"/>
  <c r="Y1741" i="39" s="1"/>
  <c r="Y1743" i="39" s="1"/>
  <c r="Q1728" i="39"/>
  <c r="AD1728" i="39" s="1"/>
  <c r="Y1730" i="39" s="1"/>
  <c r="N1728" i="39"/>
  <c r="Y1728" i="39" s="1"/>
  <c r="Y1729" i="39" s="1"/>
  <c r="Q1706" i="39"/>
  <c r="AD1706" i="39" s="1"/>
  <c r="N1706" i="39"/>
  <c r="Y1706" i="39" s="1"/>
  <c r="Q1705" i="39"/>
  <c r="AD1705" i="39" s="1"/>
  <c r="N1705" i="39"/>
  <c r="Y1705" i="39" s="1"/>
  <c r="Q1704" i="39"/>
  <c r="AD1704" i="39" s="1"/>
  <c r="N1704" i="39"/>
  <c r="Y1704" i="39" s="1"/>
  <c r="Q1703" i="39"/>
  <c r="AD1703" i="39" s="1"/>
  <c r="N1703" i="39"/>
  <c r="Y1703" i="39" s="1"/>
  <c r="Q1702" i="39"/>
  <c r="AD1702" i="39" s="1"/>
  <c r="N1702" i="39"/>
  <c r="Y1702" i="39" s="1"/>
  <c r="Q1701" i="39"/>
  <c r="AD1701" i="39" s="1"/>
  <c r="N1701" i="39"/>
  <c r="Y1701" i="39" s="1"/>
  <c r="Q1700" i="39"/>
  <c r="AD1700" i="39" s="1"/>
  <c r="N1700" i="39"/>
  <c r="Y1700" i="39" s="1"/>
  <c r="Q1699" i="39"/>
  <c r="AD1699" i="39" s="1"/>
  <c r="N1699" i="39"/>
  <c r="Y1699" i="39" s="1"/>
  <c r="Y1707" i="39" s="1"/>
  <c r="Q1677" i="39"/>
  <c r="AD1677" i="39" s="1"/>
  <c r="N1677" i="39"/>
  <c r="Y1677" i="39" s="1"/>
  <c r="Q1659" i="39"/>
  <c r="AD1659" i="39" s="1"/>
  <c r="N1659" i="39"/>
  <c r="Y1659" i="39" s="1"/>
  <c r="Q1658" i="39"/>
  <c r="AD1658" i="39" s="1"/>
  <c r="N1658" i="39"/>
  <c r="Y1658" i="39" s="1"/>
  <c r="Q1657" i="39"/>
  <c r="AD1657" i="39" s="1"/>
  <c r="N1657" i="39"/>
  <c r="Y1657" i="39" s="1"/>
  <c r="Q1656" i="39"/>
  <c r="AD1656" i="39" s="1"/>
  <c r="N1656" i="39"/>
  <c r="Y1656" i="39" s="1"/>
  <c r="Q1655" i="39"/>
  <c r="AD1655" i="39" s="1"/>
  <c r="N1655" i="39"/>
  <c r="Y1655" i="39" s="1"/>
  <c r="Q1654" i="39"/>
  <c r="AD1654" i="39" s="1"/>
  <c r="N1654" i="39"/>
  <c r="Y1654" i="39" s="1"/>
  <c r="Q1653" i="39"/>
  <c r="AD1653" i="39" s="1"/>
  <c r="N1653" i="39"/>
  <c r="Y1653" i="39" s="1"/>
  <c r="Q1652" i="39"/>
  <c r="AD1652" i="39" s="1"/>
  <c r="Y1661" i="39" s="1"/>
  <c r="N1652" i="39"/>
  <c r="Y1652" i="39" s="1"/>
  <c r="Y1660" i="39" s="1"/>
  <c r="Q1630" i="39"/>
  <c r="AD1630" i="39" s="1"/>
  <c r="N1630" i="39"/>
  <c r="Y1630" i="39" s="1"/>
  <c r="Q1629" i="39"/>
  <c r="AD1629" i="39" s="1"/>
  <c r="N1629" i="39"/>
  <c r="Y1629" i="39" s="1"/>
  <c r="Q1628" i="39"/>
  <c r="AD1628" i="39" s="1"/>
  <c r="Y1632" i="39" s="1"/>
  <c r="N1628" i="39"/>
  <c r="Y1628" i="39" s="1"/>
  <c r="Y1631" i="39" s="1"/>
  <c r="Q1604" i="39"/>
  <c r="AD1604" i="39" s="1"/>
  <c r="N1604" i="39"/>
  <c r="Y1604" i="39" s="1"/>
  <c r="Q1603" i="39"/>
  <c r="AD1603" i="39" s="1"/>
  <c r="N1603" i="39"/>
  <c r="Y1603" i="39" s="1"/>
  <c r="Q1602" i="39"/>
  <c r="AD1602" i="39" s="1"/>
  <c r="Y1606" i="39" s="1"/>
  <c r="N1602" i="39"/>
  <c r="Y1602" i="39" s="1"/>
  <c r="Y1605" i="39" s="1"/>
  <c r="Q1578" i="39"/>
  <c r="AD1578" i="39" s="1"/>
  <c r="N1578" i="39"/>
  <c r="Y1578" i="39" s="1"/>
  <c r="Q1577" i="39"/>
  <c r="AD1577" i="39" s="1"/>
  <c r="N1577" i="39"/>
  <c r="Y1577" i="39" s="1"/>
  <c r="Q1576" i="39"/>
  <c r="AD1576" i="39" s="1"/>
  <c r="Y1580" i="39" s="1"/>
  <c r="N1576" i="39"/>
  <c r="Y1576" i="39" s="1"/>
  <c r="Y1579" i="39" s="1"/>
  <c r="Q1552" i="39"/>
  <c r="AD1552" i="39" s="1"/>
  <c r="N1552" i="39"/>
  <c r="Y1552" i="39" s="1"/>
  <c r="Q1551" i="39"/>
  <c r="AD1551" i="39" s="1"/>
  <c r="N1551" i="39"/>
  <c r="Y1551" i="39" s="1"/>
  <c r="Q1550" i="39"/>
  <c r="AD1550" i="39" s="1"/>
  <c r="Y1554" i="39" s="1"/>
  <c r="N1550" i="39"/>
  <c r="Y1550" i="39" s="1"/>
  <c r="Y1553" i="39" s="1"/>
  <c r="Q1526" i="39"/>
  <c r="AD1526" i="39" s="1"/>
  <c r="N1526" i="39"/>
  <c r="Y1526" i="39" s="1"/>
  <c r="Q1525" i="39"/>
  <c r="AD1525" i="39" s="1"/>
  <c r="N1525" i="39"/>
  <c r="Y1525" i="39" s="1"/>
  <c r="Q1524" i="39"/>
  <c r="AD1524" i="39" s="1"/>
  <c r="N1524" i="39"/>
  <c r="Y1524" i="39" s="1"/>
  <c r="Q1523" i="39"/>
  <c r="AD1523" i="39" s="1"/>
  <c r="Y1528" i="39" s="1"/>
  <c r="N1523" i="39"/>
  <c r="Y1523" i="39" s="1"/>
  <c r="Q1506" i="39"/>
  <c r="AD1506" i="39" s="1"/>
  <c r="N1506" i="39"/>
  <c r="Y1506" i="39" s="1"/>
  <c r="Q1505" i="39"/>
  <c r="AD1505" i="39" s="1"/>
  <c r="Y1508" i="39" s="1"/>
  <c r="N1505" i="39"/>
  <c r="Y1505" i="39" s="1"/>
  <c r="Q1488" i="39"/>
  <c r="AD1488" i="39" s="1"/>
  <c r="N1488" i="39"/>
  <c r="Y1488" i="39" s="1"/>
  <c r="Q1487" i="39"/>
  <c r="AD1487" i="39" s="1"/>
  <c r="N1487" i="39"/>
  <c r="Y1487" i="39" s="1"/>
  <c r="Q1486" i="39"/>
  <c r="AD1486" i="39" s="1"/>
  <c r="N1486" i="39"/>
  <c r="Y1486" i="39" s="1"/>
  <c r="Q1485" i="39"/>
  <c r="AD1485" i="39" s="1"/>
  <c r="Y1490" i="39" s="1"/>
  <c r="N1485" i="39"/>
  <c r="Y1485" i="39" s="1"/>
  <c r="Q1399" i="39"/>
  <c r="AD1399" i="39" s="1"/>
  <c r="N1399" i="39"/>
  <c r="Y1399" i="39" s="1"/>
  <c r="Q1398" i="39"/>
  <c r="AD1398" i="39" s="1"/>
  <c r="Y1401" i="39" s="1"/>
  <c r="N1398" i="39"/>
  <c r="Y1398" i="39" s="1"/>
  <c r="Y1400" i="39" s="1"/>
  <c r="Q1376" i="39"/>
  <c r="AD1376" i="39" s="1"/>
  <c r="N1376" i="39"/>
  <c r="Y1376" i="39" s="1"/>
  <c r="Q1375" i="39"/>
  <c r="AD1375" i="39" s="1"/>
  <c r="N1375" i="39"/>
  <c r="Y1375" i="39" s="1"/>
  <c r="Q1374" i="39"/>
  <c r="AD1374" i="39" s="1"/>
  <c r="N1374" i="39"/>
  <c r="Y1374" i="39" s="1"/>
  <c r="Q1373" i="39"/>
  <c r="AD1373" i="39" s="1"/>
  <c r="Y1378" i="39" s="1"/>
  <c r="N1373" i="39"/>
  <c r="Y1373" i="39" s="1"/>
  <c r="Q1266" i="39"/>
  <c r="AD1266" i="39" s="1"/>
  <c r="N1266" i="39"/>
  <c r="Y1266" i="39" s="1"/>
  <c r="Q1265" i="39"/>
  <c r="AD1265" i="39" s="1"/>
  <c r="N1265" i="39"/>
  <c r="Y1265" i="39" s="1"/>
  <c r="Q1264" i="39"/>
  <c r="AD1264" i="39" s="1"/>
  <c r="N1264" i="39"/>
  <c r="Y1264" i="39" s="1"/>
  <c r="Q1263" i="39"/>
  <c r="AD1263" i="39" s="1"/>
  <c r="N1263" i="39"/>
  <c r="Y1263" i="39" s="1"/>
  <c r="Q1262" i="39"/>
  <c r="AD1262" i="39" s="1"/>
  <c r="N1262" i="39"/>
  <c r="Y1262" i="39" s="1"/>
  <c r="Q1261" i="39"/>
  <c r="AD1261" i="39" s="1"/>
  <c r="N1261" i="39"/>
  <c r="Y1261" i="39" s="1"/>
  <c r="Q1260" i="39"/>
  <c r="AD1260" i="39" s="1"/>
  <c r="N1260" i="39"/>
  <c r="Y1260" i="39" s="1"/>
  <c r="Q1259" i="39"/>
  <c r="AD1259" i="39" s="1"/>
  <c r="N1259" i="39"/>
  <c r="Y1259" i="39" s="1"/>
  <c r="Q1258" i="39"/>
  <c r="AD1258" i="39" s="1"/>
  <c r="Y1268" i="39" s="1"/>
  <c r="N1258" i="39"/>
  <c r="Y1258" i="39" s="1"/>
  <c r="Y1267" i="39" s="1"/>
  <c r="Q1214" i="39"/>
  <c r="AD1214" i="39" s="1"/>
  <c r="N1214" i="39"/>
  <c r="Y1214" i="39" s="1"/>
  <c r="Q1213" i="39"/>
  <c r="AD1213" i="39" s="1"/>
  <c r="N1213" i="39"/>
  <c r="Y1213" i="39" s="1"/>
  <c r="Q1212" i="39"/>
  <c r="AD1212" i="39" s="1"/>
  <c r="N1212" i="39"/>
  <c r="Y1212" i="39" s="1"/>
  <c r="Q1211" i="39"/>
  <c r="AD1211" i="39" s="1"/>
  <c r="N1211" i="39"/>
  <c r="Y1211" i="39" s="1"/>
  <c r="Q1210" i="39"/>
  <c r="AD1210" i="39" s="1"/>
  <c r="Y1216" i="39" s="1"/>
  <c r="N1210" i="39"/>
  <c r="Y1210" i="39" s="1"/>
  <c r="Q1193" i="39"/>
  <c r="AD1193" i="39" s="1"/>
  <c r="N1193" i="39"/>
  <c r="Y1193" i="39" s="1"/>
  <c r="Q1192" i="39"/>
  <c r="AD1192" i="39" s="1"/>
  <c r="N1192" i="39"/>
  <c r="Y1192" i="39" s="1"/>
  <c r="Q1191" i="39"/>
  <c r="AD1191" i="39" s="1"/>
  <c r="Y1195" i="39" s="1"/>
  <c r="N1191" i="39"/>
  <c r="Y1191" i="39" s="1"/>
  <c r="Q1174" i="39"/>
  <c r="AD1174" i="39" s="1"/>
  <c r="N1174" i="39"/>
  <c r="Y1174" i="39" s="1"/>
  <c r="Q1173" i="39"/>
  <c r="AD1173" i="39" s="1"/>
  <c r="N1173" i="39"/>
  <c r="Y1173" i="39" s="1"/>
  <c r="Q1172" i="39"/>
  <c r="AD1172" i="39" s="1"/>
  <c r="N1172" i="39"/>
  <c r="Y1172" i="39" s="1"/>
  <c r="Q1145" i="39"/>
  <c r="AD1145" i="39" s="1"/>
  <c r="N1145" i="39"/>
  <c r="Y1145" i="39" s="1"/>
  <c r="Q1144" i="39"/>
  <c r="AD1144" i="39" s="1"/>
  <c r="N1144" i="39"/>
  <c r="Y1144" i="39" s="1"/>
  <c r="Q1115" i="39"/>
  <c r="AD1115" i="39" s="1"/>
  <c r="Y1117" i="39" s="1"/>
  <c r="N1115" i="39"/>
  <c r="Y1115" i="39" s="1"/>
  <c r="Y1116" i="39" s="1"/>
  <c r="Q1044" i="39"/>
  <c r="AD1044" i="39" s="1"/>
  <c r="N1044" i="39"/>
  <c r="Y1044" i="39" s="1"/>
  <c r="Q1043" i="39"/>
  <c r="AD1043" i="39" s="1"/>
  <c r="N1043" i="39"/>
  <c r="Y1043" i="39" s="1"/>
  <c r="Q1042" i="39"/>
  <c r="AD1042" i="39" s="1"/>
  <c r="N1042" i="39"/>
  <c r="Y1042" i="39" s="1"/>
  <c r="Q1041" i="39"/>
  <c r="AD1041" i="39" s="1"/>
  <c r="Y1046" i="39" s="1"/>
  <c r="N1041" i="39"/>
  <c r="Y1041" i="39" s="1"/>
  <c r="Q1024" i="39"/>
  <c r="AD1024" i="39" s="1"/>
  <c r="N1024" i="39"/>
  <c r="Y1024" i="39" s="1"/>
  <c r="Q1023" i="39"/>
  <c r="AD1023" i="39" s="1"/>
  <c r="N1023" i="39"/>
  <c r="Y1023" i="39" s="1"/>
  <c r="Q956" i="39"/>
  <c r="AD956" i="39" s="1"/>
  <c r="N956" i="39"/>
  <c r="Y956" i="39" s="1"/>
  <c r="Q930" i="39"/>
  <c r="AD930" i="39" s="1"/>
  <c r="N930" i="39"/>
  <c r="Y930" i="39" s="1"/>
  <c r="Q929" i="39"/>
  <c r="AD929" i="39" s="1"/>
  <c r="N929" i="39"/>
  <c r="Y929" i="39" s="1"/>
  <c r="Q933" i="39"/>
  <c r="AD933" i="39" s="1"/>
  <c r="N933" i="39"/>
  <c r="Y933" i="39" s="1"/>
  <c r="Q932" i="39"/>
  <c r="AD932" i="39" s="1"/>
  <c r="N932" i="39"/>
  <c r="Y932" i="39" s="1"/>
  <c r="Q931" i="39"/>
  <c r="AD931" i="39" s="1"/>
  <c r="N931" i="39"/>
  <c r="Y931" i="39" s="1"/>
  <c r="Q912" i="39"/>
  <c r="AD912" i="39" s="1"/>
  <c r="N912" i="39"/>
  <c r="Y912" i="39" s="1"/>
  <c r="Q911" i="39"/>
  <c r="AD911" i="39" s="1"/>
  <c r="N911" i="39"/>
  <c r="Y911" i="39" s="1"/>
  <c r="Q910" i="39"/>
  <c r="AD910" i="39" s="1"/>
  <c r="N910" i="39"/>
  <c r="Y910" i="39" s="1"/>
  <c r="Q909" i="39"/>
  <c r="AD909" i="39" s="1"/>
  <c r="N909" i="39"/>
  <c r="Y909" i="39" s="1"/>
  <c r="Q908" i="39"/>
  <c r="AD908" i="39" s="1"/>
  <c r="Y914" i="39" s="1"/>
  <c r="N908" i="39"/>
  <c r="Y908" i="39" s="1"/>
  <c r="Q866" i="39"/>
  <c r="AD866" i="39" s="1"/>
  <c r="N866" i="39"/>
  <c r="Y866" i="39" s="1"/>
  <c r="Q865" i="39"/>
  <c r="AD865" i="39" s="1"/>
  <c r="N865" i="39"/>
  <c r="Y865" i="39" s="1"/>
  <c r="Q864" i="39"/>
  <c r="AD864" i="39" s="1"/>
  <c r="N864" i="39"/>
  <c r="Y864" i="39" s="1"/>
  <c r="Q863" i="39"/>
  <c r="AD863" i="39" s="1"/>
  <c r="N863" i="39"/>
  <c r="Y863" i="39" s="1"/>
  <c r="Q862" i="39"/>
  <c r="AD862" i="39" s="1"/>
  <c r="N862" i="39"/>
  <c r="Y862" i="39" s="1"/>
  <c r="Q861" i="39"/>
  <c r="AD861" i="39" s="1"/>
  <c r="N861" i="39"/>
  <c r="Y861" i="39" s="1"/>
  <c r="Q860" i="39"/>
  <c r="AD860" i="39" s="1"/>
  <c r="N860" i="39"/>
  <c r="Y860" i="39" s="1"/>
  <c r="Q802" i="39"/>
  <c r="AD802" i="39" s="1"/>
  <c r="N802" i="39"/>
  <c r="Y802" i="39" s="1"/>
  <c r="Q801" i="39"/>
  <c r="AD801" i="39" s="1"/>
  <c r="N801" i="39"/>
  <c r="Y801" i="39" s="1"/>
  <c r="Q800" i="39"/>
  <c r="AD800" i="39" s="1"/>
  <c r="N800" i="39"/>
  <c r="Y800" i="39" s="1"/>
  <c r="Q799" i="39"/>
  <c r="AD799" i="39" s="1"/>
  <c r="N799" i="39"/>
  <c r="Y799" i="39" s="1"/>
  <c r="Y803" i="39" s="1"/>
  <c r="Q782" i="39"/>
  <c r="AD782" i="39" s="1"/>
  <c r="N782" i="39"/>
  <c r="Y782" i="39" s="1"/>
  <c r="Q781" i="39"/>
  <c r="AD781" i="39" s="1"/>
  <c r="N781" i="39"/>
  <c r="Y781" i="39" s="1"/>
  <c r="Q780" i="39"/>
  <c r="AD780" i="39" s="1"/>
  <c r="N780" i="39"/>
  <c r="Y780" i="39" s="1"/>
  <c r="Y783" i="39" s="1"/>
  <c r="Q749" i="39"/>
  <c r="AD749" i="39" s="1"/>
  <c r="N749" i="39"/>
  <c r="Y749" i="39" s="1"/>
  <c r="Q748" i="39"/>
  <c r="AD748" i="39" s="1"/>
  <c r="N748" i="39"/>
  <c r="Y748" i="39" s="1"/>
  <c r="Q651" i="39"/>
  <c r="AD651" i="39" s="1"/>
  <c r="N651" i="39"/>
  <c r="Y651" i="39" s="1"/>
  <c r="Q650" i="39"/>
  <c r="AD650" i="39" s="1"/>
  <c r="N650" i="39"/>
  <c r="Y650" i="39" s="1"/>
  <c r="Q649" i="39"/>
  <c r="AD649" i="39" s="1"/>
  <c r="N649" i="39"/>
  <c r="Y649" i="39" s="1"/>
  <c r="Q648" i="39"/>
  <c r="AD648" i="39" s="1"/>
  <c r="N648" i="39"/>
  <c r="Y648" i="39" s="1"/>
  <c r="Q618" i="39"/>
  <c r="AD618" i="39" s="1"/>
  <c r="N618" i="39"/>
  <c r="Y618" i="39" s="1"/>
  <c r="Q617" i="39"/>
  <c r="AD617" i="39" s="1"/>
  <c r="N617" i="39"/>
  <c r="Y617" i="39" s="1"/>
  <c r="Q616" i="39"/>
  <c r="AD616" i="39" s="1"/>
  <c r="N616" i="39"/>
  <c r="Y616" i="39" s="1"/>
  <c r="Q615" i="39"/>
  <c r="AD615" i="39" s="1"/>
  <c r="N615" i="39"/>
  <c r="Y615" i="39" s="1"/>
  <c r="Q583" i="39"/>
  <c r="AD583" i="39" s="1"/>
  <c r="N583" i="39"/>
  <c r="Y583" i="39" s="1"/>
  <c r="Y584" i="39" s="1"/>
  <c r="Q501" i="39"/>
  <c r="AD501" i="39" s="1"/>
  <c r="N501" i="39"/>
  <c r="Y501" i="39" s="1"/>
  <c r="Q500" i="39"/>
  <c r="AD500" i="39" s="1"/>
  <c r="N500" i="39"/>
  <c r="Y500" i="39" s="1"/>
  <c r="Q499" i="39"/>
  <c r="AD499" i="39" s="1"/>
  <c r="N499" i="39"/>
  <c r="Y499" i="39" s="1"/>
  <c r="Y502" i="39" s="1"/>
  <c r="Q461" i="39"/>
  <c r="AD461" i="39" s="1"/>
  <c r="N461" i="39"/>
  <c r="Y461" i="39" s="1"/>
  <c r="Q460" i="39"/>
  <c r="AD460" i="39" s="1"/>
  <c r="Y463" i="39" s="1"/>
  <c r="N460" i="39"/>
  <c r="Y460" i="39" s="1"/>
  <c r="Q443" i="39"/>
  <c r="AD443" i="39" s="1"/>
  <c r="N443" i="39"/>
  <c r="Y443" i="39" s="1"/>
  <c r="Q442" i="39"/>
  <c r="AD442" i="39" s="1"/>
  <c r="N442" i="39"/>
  <c r="Y442" i="39" s="1"/>
  <c r="Q441" i="39"/>
  <c r="AD441" i="39" s="1"/>
  <c r="N441" i="39"/>
  <c r="Y441" i="39" s="1"/>
  <c r="Q440" i="39"/>
  <c r="AD440" i="39" s="1"/>
  <c r="Y445" i="39" s="1"/>
  <c r="N440" i="39"/>
  <c r="Y440" i="39" s="1"/>
  <c r="Q404" i="39"/>
  <c r="AD404" i="39" s="1"/>
  <c r="N404" i="39"/>
  <c r="Y404" i="39" s="1"/>
  <c r="Q403" i="39"/>
  <c r="AD403" i="39" s="1"/>
  <c r="N403" i="39"/>
  <c r="Y403" i="39" s="1"/>
  <c r="Q402" i="39"/>
  <c r="AD402" i="39" s="1"/>
  <c r="N402" i="39"/>
  <c r="Y402" i="39" s="1"/>
  <c r="Q401" i="39"/>
  <c r="AD401" i="39" s="1"/>
  <c r="Y406" i="39" s="1"/>
  <c r="N401" i="39"/>
  <c r="Y401" i="39" s="1"/>
  <c r="Y405" i="39" s="1"/>
  <c r="Y408" i="39" s="1"/>
  <c r="Q371" i="39"/>
  <c r="AD371" i="39" s="1"/>
  <c r="Y373" i="39" s="1"/>
  <c r="N371" i="39"/>
  <c r="Y371" i="39" s="1"/>
  <c r="Y372" i="39" s="1"/>
  <c r="Q349" i="39"/>
  <c r="AD349" i="39" s="1"/>
  <c r="N349" i="39"/>
  <c r="Y349" i="39" s="1"/>
  <c r="Q348" i="39"/>
  <c r="AD348" i="39" s="1"/>
  <c r="N348" i="39"/>
  <c r="Y348" i="39" s="1"/>
  <c r="Q347" i="39"/>
  <c r="AD347" i="39" s="1"/>
  <c r="N347" i="39"/>
  <c r="Y347" i="39" s="1"/>
  <c r="Q346" i="39"/>
  <c r="AD346" i="39" s="1"/>
  <c r="N346" i="39"/>
  <c r="Y346" i="39" s="1"/>
  <c r="Q345" i="39"/>
  <c r="AD345" i="39" s="1"/>
  <c r="Y351" i="39" s="1"/>
  <c r="N345" i="39"/>
  <c r="Y345" i="39" s="1"/>
  <c r="Q328" i="39"/>
  <c r="AD328" i="39" s="1"/>
  <c r="N328" i="39"/>
  <c r="Y328" i="39" s="1"/>
  <c r="Q327" i="39"/>
  <c r="AD327" i="39" s="1"/>
  <c r="N327" i="39"/>
  <c r="Y327" i="39" s="1"/>
  <c r="Q326" i="39"/>
  <c r="AD326" i="39" s="1"/>
  <c r="Y330" i="39" s="1"/>
  <c r="N326" i="39"/>
  <c r="Y326" i="39" s="1"/>
  <c r="Q292" i="39"/>
  <c r="AD292" i="39" s="1"/>
  <c r="N292" i="39"/>
  <c r="Y292" i="39" s="1"/>
  <c r="Q291" i="39"/>
  <c r="AD291" i="39" s="1"/>
  <c r="N291" i="39"/>
  <c r="Y291" i="39" s="1"/>
  <c r="Q290" i="39"/>
  <c r="AD290" i="39" s="1"/>
  <c r="Y294" i="39" s="1"/>
  <c r="N290" i="39"/>
  <c r="Y290" i="39" s="1"/>
  <c r="Y293" i="39" s="1"/>
  <c r="Q268" i="39"/>
  <c r="AD268" i="39" s="1"/>
  <c r="N268" i="39"/>
  <c r="Y268" i="39" s="1"/>
  <c r="Q267" i="39"/>
  <c r="AD267" i="39" s="1"/>
  <c r="N267" i="39"/>
  <c r="Y267" i="39" s="1"/>
  <c r="Q266" i="39"/>
  <c r="AD266" i="39" s="1"/>
  <c r="N266" i="39"/>
  <c r="Y266" i="39" s="1"/>
  <c r="Q265" i="39"/>
  <c r="AD265" i="39" s="1"/>
  <c r="Y270" i="39" s="1"/>
  <c r="N265" i="39"/>
  <c r="Y265" i="39" s="1"/>
  <c r="Y269" i="39" s="1"/>
  <c r="Q225" i="39"/>
  <c r="AD225" i="39" s="1"/>
  <c r="N225" i="39"/>
  <c r="Y225" i="39" s="1"/>
  <c r="Q224" i="39"/>
  <c r="AD224" i="39" s="1"/>
  <c r="N224" i="39"/>
  <c r="Y224" i="39" s="1"/>
  <c r="Q202" i="39"/>
  <c r="AD202" i="39" s="1"/>
  <c r="N202" i="39"/>
  <c r="Y202" i="39" s="1"/>
  <c r="Q201" i="39"/>
  <c r="AD201" i="39" s="1"/>
  <c r="Y204" i="39" s="1"/>
  <c r="N201" i="39"/>
  <c r="Y201" i="39" s="1"/>
  <c r="Q161" i="39"/>
  <c r="AD161" i="39" s="1"/>
  <c r="Y163" i="39" s="1"/>
  <c r="N161" i="39"/>
  <c r="Y161" i="39" s="1"/>
  <c r="Y162" i="39" s="1"/>
  <c r="Q20" i="39"/>
  <c r="AD20" i="39" s="1"/>
  <c r="N20" i="39"/>
  <c r="Y20" i="39" s="1"/>
  <c r="N19" i="39"/>
  <c r="Q19" i="39"/>
  <c r="AD19" i="39" s="1"/>
  <c r="Y22" i="39" s="1"/>
  <c r="Y19" i="39"/>
  <c r="Y21" i="39" s="1"/>
  <c r="Q998" i="41"/>
  <c r="N998" i="41"/>
  <c r="Q997" i="41"/>
  <c r="N997" i="41"/>
  <c r="Q713" i="41"/>
  <c r="N713" i="41"/>
  <c r="Q712" i="41"/>
  <c r="N712" i="41"/>
  <c r="Q711" i="41"/>
  <c r="N711" i="41"/>
  <c r="Q710" i="41"/>
  <c r="N710" i="41"/>
  <c r="Q709" i="41"/>
  <c r="N709" i="41"/>
  <c r="Q692" i="41"/>
  <c r="N692" i="41"/>
  <c r="Q691" i="41"/>
  <c r="N691" i="41"/>
  <c r="Q690" i="41"/>
  <c r="N690" i="41"/>
  <c r="Q673" i="41"/>
  <c r="N673" i="41"/>
  <c r="Q672" i="41"/>
  <c r="N672" i="41"/>
  <c r="Q671" i="41"/>
  <c r="N671" i="41"/>
  <c r="Q670" i="41"/>
  <c r="Y675" i="41" s="1"/>
  <c r="N670" i="41"/>
  <c r="Q653" i="41"/>
  <c r="N653" i="41"/>
  <c r="Q652" i="41"/>
  <c r="Y655" i="41" s="1"/>
  <c r="N652" i="41"/>
  <c r="Q618" i="41"/>
  <c r="N618" i="41"/>
  <c r="Y618" i="41" s="1"/>
  <c r="Y619" i="41" s="1"/>
  <c r="Q590" i="41"/>
  <c r="N590" i="41"/>
  <c r="Q469" i="41"/>
  <c r="N469" i="41"/>
  <c r="Q468" i="41"/>
  <c r="N468" i="41"/>
  <c r="Q467" i="41"/>
  <c r="N467" i="41"/>
  <c r="Q466" i="41"/>
  <c r="N466" i="41"/>
  <c r="Q444" i="41"/>
  <c r="N444" i="41"/>
  <c r="Q443" i="41"/>
  <c r="AD443" i="41" s="1"/>
  <c r="N443" i="41"/>
  <c r="Q442" i="41"/>
  <c r="N442" i="41"/>
  <c r="Q441" i="41"/>
  <c r="N441" i="41"/>
  <c r="Q440" i="41"/>
  <c r="N440" i="41"/>
  <c r="Q439" i="41"/>
  <c r="N439" i="41"/>
  <c r="Y445" i="41" s="1"/>
  <c r="Q369" i="41"/>
  <c r="N369" i="41"/>
  <c r="Q368" i="41"/>
  <c r="N368" i="41"/>
  <c r="Q367" i="41"/>
  <c r="N367" i="41"/>
  <c r="Q366" i="41"/>
  <c r="Y371" i="41" s="1"/>
  <c r="N366" i="41"/>
  <c r="Y370" i="41" s="1"/>
  <c r="Q336" i="41"/>
  <c r="N336" i="41"/>
  <c r="Q314" i="41"/>
  <c r="N314" i="41"/>
  <c r="Q313" i="41"/>
  <c r="N313" i="41"/>
  <c r="Q312" i="41"/>
  <c r="N312" i="41"/>
  <c r="Q311" i="41"/>
  <c r="N311" i="41"/>
  <c r="Q310" i="41"/>
  <c r="N310" i="41"/>
  <c r="Q293" i="41"/>
  <c r="N293" i="41"/>
  <c r="Q292" i="41"/>
  <c r="N292" i="41"/>
  <c r="Q291" i="41"/>
  <c r="N291" i="41"/>
  <c r="Q668" i="51"/>
  <c r="N668" i="51"/>
  <c r="Q667" i="51"/>
  <c r="N667" i="51"/>
  <c r="Q666" i="51"/>
  <c r="N666" i="51"/>
  <c r="Q665" i="51"/>
  <c r="N665" i="51"/>
  <c r="Q648" i="51"/>
  <c r="N648" i="51"/>
  <c r="Q647" i="51"/>
  <c r="N647" i="51"/>
  <c r="Q630" i="51"/>
  <c r="N630" i="51"/>
  <c r="Q629" i="51"/>
  <c r="N629" i="51"/>
  <c r="Q628" i="51"/>
  <c r="N628" i="51"/>
  <c r="Q627" i="51"/>
  <c r="Y632" i="51" s="1"/>
  <c r="N627" i="51"/>
  <c r="Y631" i="51" s="1"/>
  <c r="Y634" i="51" s="1"/>
  <c r="Q614" i="51"/>
  <c r="N614" i="51"/>
  <c r="Q613" i="51"/>
  <c r="N613" i="51"/>
  <c r="Q600" i="51"/>
  <c r="N600" i="51"/>
  <c r="Q599" i="51"/>
  <c r="N599" i="51"/>
  <c r="Q598" i="51"/>
  <c r="N598" i="51"/>
  <c r="Q597" i="51"/>
  <c r="N597" i="51"/>
  <c r="Q596" i="51"/>
  <c r="N596" i="51"/>
  <c r="Q579" i="51"/>
  <c r="N579" i="51"/>
  <c r="Q578" i="51"/>
  <c r="N578" i="51"/>
  <c r="Q577" i="51"/>
  <c r="N577" i="51"/>
  <c r="Q560" i="51"/>
  <c r="N560" i="51"/>
  <c r="Q559" i="51"/>
  <c r="N559" i="51"/>
  <c r="Q558" i="51"/>
  <c r="N558" i="51"/>
  <c r="Q557" i="51"/>
  <c r="N557" i="51"/>
  <c r="Q556" i="51"/>
  <c r="N556" i="51"/>
  <c r="Q539" i="51"/>
  <c r="N539" i="51"/>
  <c r="Q538" i="51"/>
  <c r="N538" i="51"/>
  <c r="Q537" i="51"/>
  <c r="N537" i="51"/>
  <c r="Q499" i="51"/>
  <c r="N499" i="51"/>
  <c r="Q498" i="51"/>
  <c r="N498" i="51"/>
  <c r="Q497" i="51"/>
  <c r="AD497" i="51" s="1"/>
  <c r="N497" i="51"/>
  <c r="Q496" i="51"/>
  <c r="AD496" i="51" s="1"/>
  <c r="N496" i="51"/>
  <c r="Y870" i="52"/>
  <c r="Y869" i="52"/>
  <c r="Y829" i="52"/>
  <c r="Y828" i="52"/>
  <c r="Y809" i="52"/>
  <c r="Y808" i="52"/>
  <c r="Y785" i="52"/>
  <c r="Y784" i="52"/>
  <c r="Y767" i="52"/>
  <c r="Y766" i="52"/>
  <c r="Y567" i="52"/>
  <c r="Y566" i="52"/>
  <c r="Q1633" i="52"/>
  <c r="AD1633" i="52" s="1"/>
  <c r="Y1635" i="52" s="1"/>
  <c r="N1633" i="52"/>
  <c r="Y1634" i="52" s="1"/>
  <c r="Q1603" i="52"/>
  <c r="AD1603" i="52" s="1"/>
  <c r="Y1605" i="52" s="1"/>
  <c r="N1603" i="52"/>
  <c r="Y1604" i="52" s="1"/>
  <c r="Q1417" i="52"/>
  <c r="AD1417" i="52" s="1"/>
  <c r="Y1419" i="52" s="1"/>
  <c r="N1417" i="52"/>
  <c r="Y1417" i="52" s="1"/>
  <c r="Y1418" i="52" s="1"/>
  <c r="Q1399" i="52"/>
  <c r="AD1399" i="52" s="1"/>
  <c r="Y1401" i="52" s="1"/>
  <c r="N1399" i="52"/>
  <c r="Q1253" i="52"/>
  <c r="N1253" i="52"/>
  <c r="Q1102" i="52"/>
  <c r="Y1104" i="52" s="1"/>
  <c r="N1102" i="52"/>
  <c r="Y1102" i="52" s="1"/>
  <c r="Y1103" i="52" s="1"/>
  <c r="Q957" i="52"/>
  <c r="N957" i="52"/>
  <c r="Q935" i="52"/>
  <c r="N935" i="52"/>
  <c r="Q934" i="52"/>
  <c r="N934" i="52"/>
  <c r="Q933" i="52"/>
  <c r="N933" i="52"/>
  <c r="Q868" i="52"/>
  <c r="N868" i="52"/>
  <c r="Q867" i="52"/>
  <c r="N867" i="52"/>
  <c r="Q845" i="52"/>
  <c r="N845" i="52"/>
  <c r="Q844" i="52"/>
  <c r="N844" i="52"/>
  <c r="Q827" i="52"/>
  <c r="N827" i="52"/>
  <c r="Q826" i="52"/>
  <c r="N826" i="52"/>
  <c r="Q825" i="52"/>
  <c r="N825" i="52"/>
  <c r="Q824" i="52"/>
  <c r="N824" i="52"/>
  <c r="Q807" i="52"/>
  <c r="N807" i="52"/>
  <c r="Q806" i="52"/>
  <c r="N806" i="52"/>
  <c r="Q805" i="52"/>
  <c r="N805" i="52"/>
  <c r="Q783" i="52"/>
  <c r="N783" i="52"/>
  <c r="Q782" i="52"/>
  <c r="N782" i="52"/>
  <c r="Q765" i="52"/>
  <c r="N765" i="52"/>
  <c r="Q764" i="52"/>
  <c r="N764" i="52"/>
  <c r="Q763" i="52"/>
  <c r="N763" i="52"/>
  <c r="Q762" i="52"/>
  <c r="N762" i="52"/>
  <c r="Q640" i="52"/>
  <c r="N640" i="52"/>
  <c r="Q639" i="52"/>
  <c r="N639" i="52"/>
  <c r="Q615" i="52"/>
  <c r="N615" i="52"/>
  <c r="Q614" i="52"/>
  <c r="N614" i="52"/>
  <c r="Q590" i="52"/>
  <c r="N590" i="52"/>
  <c r="Q589" i="52"/>
  <c r="Y592" i="52" s="1"/>
  <c r="N589" i="52"/>
  <c r="Y591" i="52" s="1"/>
  <c r="Q565" i="52"/>
  <c r="N565" i="52"/>
  <c r="Q564" i="52"/>
  <c r="N564" i="52"/>
  <c r="Q563" i="52"/>
  <c r="N563" i="52"/>
  <c r="Q546" i="52"/>
  <c r="N546" i="52"/>
  <c r="Q545" i="52"/>
  <c r="N545" i="52"/>
  <c r="Q544" i="52"/>
  <c r="N544" i="52"/>
  <c r="Q543" i="52"/>
  <c r="Y548" i="52" s="1"/>
  <c r="N543" i="52"/>
  <c r="Y547" i="52" s="1"/>
  <c r="Q542" i="52"/>
  <c r="N542" i="52"/>
  <c r="Q83" i="52"/>
  <c r="N83" i="52"/>
  <c r="Y84" i="52"/>
  <c r="T1489" i="52"/>
  <c r="AC1489" i="52" s="1"/>
  <c r="T1488" i="52"/>
  <c r="T1487" i="52"/>
  <c r="AC1487" i="52" s="1"/>
  <c r="T1470" i="52"/>
  <c r="AC1470" i="52" s="1"/>
  <c r="Y1471" i="52" s="1"/>
  <c r="T1453" i="52"/>
  <c r="AC1453" i="52" s="1"/>
  <c r="T1452" i="52"/>
  <c r="AC1452" i="52" s="1"/>
  <c r="T1435" i="52"/>
  <c r="T1434" i="52"/>
  <c r="T1395" i="52"/>
  <c r="T1378" i="52"/>
  <c r="AC1378" i="52" s="1"/>
  <c r="T1377" i="52"/>
  <c r="AC1377" i="52" s="1"/>
  <c r="T1360" i="52"/>
  <c r="T1359" i="52"/>
  <c r="AC1359" i="52" s="1"/>
  <c r="T1342" i="52"/>
  <c r="AC1342" i="52" s="1"/>
  <c r="T1341" i="52"/>
  <c r="AC1341" i="52" s="1"/>
  <c r="T1324" i="52"/>
  <c r="T1323" i="52"/>
  <c r="AC1323" i="52" s="1"/>
  <c r="Y1325" i="52" s="1"/>
  <c r="T1306" i="52"/>
  <c r="AC1306" i="52" s="1"/>
  <c r="T1289" i="52"/>
  <c r="AC1289" i="52" s="1"/>
  <c r="Y1290" i="52" s="1"/>
  <c r="T1272" i="52"/>
  <c r="T1271" i="52"/>
  <c r="T1270" i="52"/>
  <c r="T1249" i="52"/>
  <c r="T1248" i="52"/>
  <c r="T1247" i="52"/>
  <c r="AC1247" i="52" s="1"/>
  <c r="Y1250" i="52" s="1"/>
  <c r="T1230" i="52"/>
  <c r="AC1230" i="52" s="1"/>
  <c r="T1213" i="52"/>
  <c r="AC1213" i="52" s="1"/>
  <c r="T1212" i="52"/>
  <c r="T1211" i="52"/>
  <c r="AC1211" i="52" s="1"/>
  <c r="T1194" i="52"/>
  <c r="AC1194" i="52" s="1"/>
  <c r="T1193" i="52"/>
  <c r="T1192" i="52"/>
  <c r="T1191" i="52"/>
  <c r="T1190" i="52"/>
  <c r="T1173" i="52"/>
  <c r="AC1173" i="52" s="1"/>
  <c r="T1172" i="52"/>
  <c r="T1171" i="52"/>
  <c r="T1154" i="52"/>
  <c r="T1153" i="52"/>
  <c r="T1152" i="52"/>
  <c r="T1135" i="52"/>
  <c r="AC1135" i="52" s="1"/>
  <c r="Y1136" i="52" s="1"/>
  <c r="T1119" i="52"/>
  <c r="AC1119" i="52" s="1"/>
  <c r="Y1120" i="52" s="1"/>
  <c r="T1069" i="52"/>
  <c r="AC1069" i="52" s="1"/>
  <c r="T1068" i="52"/>
  <c r="AC1068" i="52" s="1"/>
  <c r="T1067" i="52"/>
  <c r="AC1067" i="52" s="1"/>
  <c r="T1050" i="52"/>
  <c r="AC1050" i="52" s="1"/>
  <c r="T1049" i="52"/>
  <c r="AC1049" i="52" s="1"/>
  <c r="T1048" i="52"/>
  <c r="AC1048" i="52" s="1"/>
  <c r="T1031" i="52"/>
  <c r="AC1031" i="52" s="1"/>
  <c r="T1030" i="52"/>
  <c r="AC1030" i="52" s="1"/>
  <c r="T1029" i="52"/>
  <c r="AC1029" i="52" s="1"/>
  <c r="T1012" i="52"/>
  <c r="AC1012" i="52" s="1"/>
  <c r="T995" i="52"/>
  <c r="AC995" i="52" s="1"/>
  <c r="T994" i="52"/>
  <c r="AC994" i="52" s="1"/>
  <c r="T993" i="52"/>
  <c r="AC993" i="52" s="1"/>
  <c r="T976" i="52"/>
  <c r="AC976" i="52" s="1"/>
  <c r="T975" i="52"/>
  <c r="AC975" i="52" s="1"/>
  <c r="T953" i="52"/>
  <c r="AC953" i="52" s="1"/>
  <c r="Y954" i="52" s="1"/>
  <c r="T929" i="52"/>
  <c r="T928" i="52"/>
  <c r="T927" i="52"/>
  <c r="T926" i="52"/>
  <c r="T890" i="52"/>
  <c r="AC890" i="52" s="1"/>
  <c r="T889" i="52"/>
  <c r="T888" i="52"/>
  <c r="T887" i="52"/>
  <c r="T886" i="52"/>
  <c r="T863" i="52"/>
  <c r="AC863" i="52" s="1"/>
  <c r="T801" i="52"/>
  <c r="AC801" i="52" s="1"/>
  <c r="T746" i="52"/>
  <c r="T745" i="52"/>
  <c r="T744" i="52"/>
  <c r="T728" i="52"/>
  <c r="AC728" i="52" s="1"/>
  <c r="T727" i="52"/>
  <c r="T726" i="52"/>
  <c r="AC726" i="52" s="1"/>
  <c r="T709" i="52"/>
  <c r="AC709" i="52" s="1"/>
  <c r="T708" i="52"/>
  <c r="T707" i="52"/>
  <c r="T706" i="52"/>
  <c r="AC706" i="52" s="1"/>
  <c r="T705" i="52"/>
  <c r="T704" i="52"/>
  <c r="T703" i="52"/>
  <c r="AC703" i="52" s="1"/>
  <c r="T702" i="52"/>
  <c r="T701" i="52"/>
  <c r="AC701" i="52" s="1"/>
  <c r="T700" i="52"/>
  <c r="AC700" i="52" s="1"/>
  <c r="T699" i="52"/>
  <c r="T698" i="52"/>
  <c r="AC698" i="52" s="1"/>
  <c r="T697" i="52"/>
  <c r="AC697" i="52" s="1"/>
  <c r="T696" i="52"/>
  <c r="AC696" i="52" s="1"/>
  <c r="T675" i="52"/>
  <c r="AC675" i="52" s="1"/>
  <c r="T674" i="52"/>
  <c r="T673" i="52"/>
  <c r="T672" i="52"/>
  <c r="T671" i="52"/>
  <c r="T670" i="52"/>
  <c r="T669" i="52"/>
  <c r="AC669" i="52" s="1"/>
  <c r="T668" i="52"/>
  <c r="T667" i="52"/>
  <c r="AC667" i="52" s="1"/>
  <c r="T666" i="52"/>
  <c r="AC666" i="52" s="1"/>
  <c r="T665" i="52"/>
  <c r="T664" i="52"/>
  <c r="AC664" i="52" s="1"/>
  <c r="T663" i="52"/>
  <c r="AC663" i="52" s="1"/>
  <c r="T662" i="52"/>
  <c r="AC662" i="52" s="1"/>
  <c r="T635" i="52"/>
  <c r="T634" i="52"/>
  <c r="AC634" i="52" s="1"/>
  <c r="Y636" i="52" s="1"/>
  <c r="T633" i="52"/>
  <c r="T610" i="52"/>
  <c r="T609" i="52"/>
  <c r="T608" i="52"/>
  <c r="AC608" i="52" s="1"/>
  <c r="T585" i="52"/>
  <c r="AC585" i="52" s="1"/>
  <c r="Y586" i="52" s="1"/>
  <c r="T584" i="52"/>
  <c r="T583" i="52"/>
  <c r="T526" i="52"/>
  <c r="AC526" i="52" s="1"/>
  <c r="T525" i="52"/>
  <c r="T524" i="52"/>
  <c r="T507" i="52"/>
  <c r="AC507" i="52" s="1"/>
  <c r="T506" i="52"/>
  <c r="T505" i="52"/>
  <c r="T488" i="52"/>
  <c r="AC488" i="52" s="1"/>
  <c r="T487" i="52"/>
  <c r="T486" i="52"/>
  <c r="T485" i="52"/>
  <c r="T468" i="52"/>
  <c r="AC468" i="52" s="1"/>
  <c r="T467" i="52"/>
  <c r="T466" i="52"/>
  <c r="T465" i="52"/>
  <c r="T464" i="52"/>
  <c r="T447" i="52"/>
  <c r="AC447" i="52" s="1"/>
  <c r="T446" i="52"/>
  <c r="T445" i="52"/>
  <c r="T428" i="52"/>
  <c r="AC428" i="52" s="1"/>
  <c r="T427" i="52"/>
  <c r="T426" i="52"/>
  <c r="T425" i="52"/>
  <c r="T424" i="52"/>
  <c r="T407" i="52"/>
  <c r="AC407" i="52" s="1"/>
  <c r="T406" i="52"/>
  <c r="T405" i="52"/>
  <c r="T388" i="52"/>
  <c r="AC388" i="52" s="1"/>
  <c r="T387" i="52"/>
  <c r="T386" i="52"/>
  <c r="T369" i="52"/>
  <c r="T368" i="52"/>
  <c r="AC368" i="52" s="1"/>
  <c r="T367" i="52"/>
  <c r="T350" i="52"/>
  <c r="AC350" i="52" s="1"/>
  <c r="T349" i="52"/>
  <c r="AC349" i="52" s="1"/>
  <c r="T348" i="52"/>
  <c r="T331" i="52"/>
  <c r="AC331" i="52" s="1"/>
  <c r="T330" i="52"/>
  <c r="T329" i="52"/>
  <c r="AC329" i="52" s="1"/>
  <c r="T312" i="52"/>
  <c r="AC312" i="52" s="1"/>
  <c r="T311" i="52"/>
  <c r="AC311" i="52" s="1"/>
  <c r="T310" i="52"/>
  <c r="T293" i="52"/>
  <c r="AC293" i="52" s="1"/>
  <c r="T292" i="52"/>
  <c r="AC292" i="52" s="1"/>
  <c r="T291" i="52"/>
  <c r="T274" i="52"/>
  <c r="AC274" i="52" s="1"/>
  <c r="Y275" i="52" s="1"/>
  <c r="T273" i="52"/>
  <c r="T256" i="52"/>
  <c r="AC256" i="52" s="1"/>
  <c r="T255" i="52"/>
  <c r="T254" i="52"/>
  <c r="T237" i="52"/>
  <c r="T236" i="52"/>
  <c r="AC236" i="52" s="1"/>
  <c r="T235" i="52"/>
  <c r="AC235" i="52" s="1"/>
  <c r="T218" i="52"/>
  <c r="AC218" i="52" s="1"/>
  <c r="T217" i="52"/>
  <c r="AC217" i="52" s="1"/>
  <c r="T216" i="52"/>
  <c r="T199" i="52"/>
  <c r="AC199" i="52" s="1"/>
  <c r="T198" i="52"/>
  <c r="T197" i="52"/>
  <c r="AC197" i="52" s="1"/>
  <c r="T180" i="52"/>
  <c r="T179" i="52"/>
  <c r="T178" i="52"/>
  <c r="AC178" i="52" s="1"/>
  <c r="T145" i="52"/>
  <c r="T144" i="52"/>
  <c r="T143" i="52"/>
  <c r="T142" i="52"/>
  <c r="AC142" i="52" s="1"/>
  <c r="T130" i="52"/>
  <c r="AC130" i="52" s="1"/>
  <c r="Y131" i="52" s="1"/>
  <c r="T113" i="52"/>
  <c r="AC113" i="52" s="1"/>
  <c r="Y114" i="52" s="1"/>
  <c r="T96" i="52"/>
  <c r="AC96" i="52" s="1"/>
  <c r="Y97" i="52" s="1"/>
  <c r="Y99" i="52" s="1"/>
  <c r="Y100" i="52" s="1"/>
  <c r="T79" i="52"/>
  <c r="AC79" i="52" s="1"/>
  <c r="Y80" i="52" s="1"/>
  <c r="T62" i="52"/>
  <c r="AC62" i="52" s="1"/>
  <c r="T45" i="52"/>
  <c r="T44" i="52"/>
  <c r="T28" i="52"/>
  <c r="AC28" i="52" s="1"/>
  <c r="T27" i="52"/>
  <c r="AC27" i="52" s="1"/>
  <c r="M1629" i="52"/>
  <c r="O1629" i="52" s="1"/>
  <c r="M1617" i="52"/>
  <c r="O1617" i="52" s="1"/>
  <c r="M1616" i="52"/>
  <c r="O1616" i="52" s="1"/>
  <c r="Y1618" i="52" s="1"/>
  <c r="Y1620" i="52" s="1"/>
  <c r="M1587" i="52"/>
  <c r="O1587" i="52" s="1"/>
  <c r="M1586" i="52"/>
  <c r="O1586" i="52" s="1"/>
  <c r="Y1590" i="52" s="1"/>
  <c r="Y1591" i="52" s="1"/>
  <c r="M1574" i="52"/>
  <c r="O1574" i="52" s="1"/>
  <c r="M1573" i="52"/>
  <c r="O1573" i="52" s="1"/>
  <c r="M1572" i="52"/>
  <c r="O1572" i="52" s="1"/>
  <c r="M1560" i="52"/>
  <c r="O1560" i="52" s="1"/>
  <c r="M1559" i="52"/>
  <c r="O1559" i="52" s="1"/>
  <c r="M1547" i="52"/>
  <c r="O1547" i="52" s="1"/>
  <c r="M1546" i="52"/>
  <c r="O1546" i="52" s="1"/>
  <c r="M1518" i="52"/>
  <c r="M1502" i="52"/>
  <c r="O1502" i="52" s="1"/>
  <c r="M1501" i="52"/>
  <c r="O1501" i="52" s="1"/>
  <c r="M1466" i="52"/>
  <c r="O1466" i="52" s="1"/>
  <c r="M1465" i="52"/>
  <c r="O1465" i="52" s="1"/>
  <c r="M1448" i="52"/>
  <c r="O1448" i="52" s="1"/>
  <c r="M1447" i="52"/>
  <c r="O1447" i="52" s="1"/>
  <c r="M1430" i="52"/>
  <c r="O1430" i="52" s="1"/>
  <c r="Y1431" i="52" s="1"/>
  <c r="M1413" i="52"/>
  <c r="O1413" i="52" s="1"/>
  <c r="M1412" i="52"/>
  <c r="O1412" i="52" s="1"/>
  <c r="Y1414" i="52" s="1"/>
  <c r="M1391" i="52"/>
  <c r="O1391" i="52" s="1"/>
  <c r="M1390" i="52"/>
  <c r="O1390" i="52" s="1"/>
  <c r="M1373" i="52"/>
  <c r="O1373" i="52" s="1"/>
  <c r="M1372" i="52"/>
  <c r="O1372" i="52" s="1"/>
  <c r="M1355" i="52"/>
  <c r="O1355" i="52" s="1"/>
  <c r="M1354" i="52"/>
  <c r="O1354" i="52" s="1"/>
  <c r="M1337" i="52"/>
  <c r="O1337" i="52" s="1"/>
  <c r="M1336" i="52"/>
  <c r="O1336" i="52" s="1"/>
  <c r="M1319" i="52"/>
  <c r="O1319" i="52" s="1"/>
  <c r="M1318" i="52"/>
  <c r="O1318" i="52" s="1"/>
  <c r="M1302" i="52"/>
  <c r="O1302" i="52" s="1"/>
  <c r="M1301" i="52"/>
  <c r="O1301" i="52" s="1"/>
  <c r="M1285" i="52"/>
  <c r="O1285" i="52" s="1"/>
  <c r="M1284" i="52"/>
  <c r="O1284" i="52" s="1"/>
  <c r="M1266" i="52"/>
  <c r="O1266" i="52" s="1"/>
  <c r="Y1267" i="52" s="1"/>
  <c r="M1243" i="52"/>
  <c r="O1243" i="52" s="1"/>
  <c r="M1242" i="52"/>
  <c r="O1242" i="52" s="1"/>
  <c r="Y1244" i="52" s="1"/>
  <c r="M1226" i="52"/>
  <c r="O1226" i="52" s="1"/>
  <c r="M1225" i="52"/>
  <c r="O1225" i="52" s="1"/>
  <c r="M1207" i="52"/>
  <c r="O1207" i="52" s="1"/>
  <c r="M1206" i="52"/>
  <c r="O1206" i="52" s="1"/>
  <c r="M1186" i="52"/>
  <c r="O1186" i="52" s="1"/>
  <c r="M1185" i="52"/>
  <c r="O1185" i="52" s="1"/>
  <c r="M1167" i="52"/>
  <c r="O1167" i="52" s="1"/>
  <c r="M1166" i="52"/>
  <c r="O1166" i="52" s="1"/>
  <c r="M1148" i="52"/>
  <c r="O1148" i="52" s="1"/>
  <c r="M1147" i="52"/>
  <c r="O1147" i="52" s="1"/>
  <c r="M1131" i="52"/>
  <c r="O1131" i="52" s="1"/>
  <c r="Y1132" i="52" s="1"/>
  <c r="M1115" i="52"/>
  <c r="O1115" i="52" s="1"/>
  <c r="M1098" i="52"/>
  <c r="O1098" i="52" s="1"/>
  <c r="M1097" i="52"/>
  <c r="O1097" i="52" s="1"/>
  <c r="M1081" i="52"/>
  <c r="O1081" i="52" s="1"/>
  <c r="M1063" i="52"/>
  <c r="O1063" i="52" s="1"/>
  <c r="M1062" i="52"/>
  <c r="O1062" i="52" s="1"/>
  <c r="M1044" i="52"/>
  <c r="O1044" i="52" s="1"/>
  <c r="M1043" i="52"/>
  <c r="O1043" i="52" s="1"/>
  <c r="M1025" i="52"/>
  <c r="O1025" i="52" s="1"/>
  <c r="M1024" i="52"/>
  <c r="O1024" i="52" s="1"/>
  <c r="AB1024" i="52" s="1"/>
  <c r="M1008" i="52"/>
  <c r="O1008" i="52" s="1"/>
  <c r="M1007" i="52"/>
  <c r="O1007" i="52" s="1"/>
  <c r="M989" i="52"/>
  <c r="O989" i="52" s="1"/>
  <c r="M988" i="52"/>
  <c r="O988" i="52" s="1"/>
  <c r="M971" i="52"/>
  <c r="O971" i="52" s="1"/>
  <c r="M970" i="52"/>
  <c r="O970" i="52" s="1"/>
  <c r="M949" i="52"/>
  <c r="O949" i="52" s="1"/>
  <c r="M948" i="52"/>
  <c r="O948" i="52" s="1"/>
  <c r="M922" i="52"/>
  <c r="O922" i="52" s="1"/>
  <c r="M921" i="52"/>
  <c r="O921" i="52" s="1"/>
  <c r="M920" i="52"/>
  <c r="O920" i="52" s="1"/>
  <c r="M919" i="52"/>
  <c r="O919" i="52" s="1"/>
  <c r="O903" i="52"/>
  <c r="M903" i="52"/>
  <c r="M902" i="52"/>
  <c r="O902" i="52" s="1"/>
  <c r="M882" i="52"/>
  <c r="O882" i="52" s="1"/>
  <c r="M881" i="52"/>
  <c r="O881" i="52" s="1"/>
  <c r="M859" i="52"/>
  <c r="O859" i="52" s="1"/>
  <c r="M858" i="52"/>
  <c r="O858" i="52" s="1"/>
  <c r="M840" i="52"/>
  <c r="O840" i="52" s="1"/>
  <c r="M820" i="52"/>
  <c r="O820" i="52" s="1"/>
  <c r="M797" i="52"/>
  <c r="O797" i="52" s="1"/>
  <c r="M796" i="52"/>
  <c r="O796" i="52" s="1"/>
  <c r="M778" i="52"/>
  <c r="O778" i="52" s="1"/>
  <c r="Y779" i="52" s="1"/>
  <c r="M758" i="52"/>
  <c r="O758" i="52" s="1"/>
  <c r="Y759" i="52" s="1"/>
  <c r="M740" i="52"/>
  <c r="O740" i="52" s="1"/>
  <c r="Y741" i="52" s="1"/>
  <c r="M722" i="52"/>
  <c r="O722" i="52" s="1"/>
  <c r="M721" i="52"/>
  <c r="O721" i="52" s="1"/>
  <c r="M692" i="52"/>
  <c r="O692" i="52" s="1"/>
  <c r="M691" i="52"/>
  <c r="O691" i="52" s="1"/>
  <c r="M690" i="52"/>
  <c r="O690" i="52" s="1"/>
  <c r="M689" i="52"/>
  <c r="O689" i="52" s="1"/>
  <c r="M688" i="52"/>
  <c r="O688" i="52" s="1"/>
  <c r="M687" i="52"/>
  <c r="O687" i="52" s="1"/>
  <c r="M658" i="52"/>
  <c r="O658" i="52" s="1"/>
  <c r="M657" i="52"/>
  <c r="O657" i="52" s="1"/>
  <c r="M656" i="52"/>
  <c r="O656" i="52" s="1"/>
  <c r="M655" i="52"/>
  <c r="O655" i="52" s="1"/>
  <c r="M654" i="52"/>
  <c r="O654" i="52" s="1"/>
  <c r="M653" i="52"/>
  <c r="O653" i="52" s="1"/>
  <c r="M629" i="52"/>
  <c r="O629" i="52" s="1"/>
  <c r="M628" i="52"/>
  <c r="O628" i="52" s="1"/>
  <c r="Y630" i="52" s="1"/>
  <c r="M604" i="52"/>
  <c r="O604" i="52" s="1"/>
  <c r="M603" i="52"/>
  <c r="O603" i="52" s="1"/>
  <c r="Y605" i="52" s="1"/>
  <c r="M579" i="52"/>
  <c r="O579" i="52" s="1"/>
  <c r="M578" i="52"/>
  <c r="O578" i="52" s="1"/>
  <c r="Y580" i="52" s="1"/>
  <c r="M559" i="52"/>
  <c r="O559" i="52" s="1"/>
  <c r="Y560" i="52" s="1"/>
  <c r="M538" i="52"/>
  <c r="O538" i="52" s="1"/>
  <c r="Y539" i="52" s="1"/>
  <c r="M520" i="52"/>
  <c r="O520" i="52" s="1"/>
  <c r="M519" i="52"/>
  <c r="O519" i="52" s="1"/>
  <c r="M501" i="52"/>
  <c r="O501" i="52" s="1"/>
  <c r="M500" i="52"/>
  <c r="O500" i="52" s="1"/>
  <c r="M481" i="52"/>
  <c r="O481" i="52" s="1"/>
  <c r="M480" i="52"/>
  <c r="O480" i="52" s="1"/>
  <c r="M460" i="52"/>
  <c r="O460" i="52" s="1"/>
  <c r="M459" i="52"/>
  <c r="O459" i="52" s="1"/>
  <c r="M441" i="52"/>
  <c r="O441" i="52" s="1"/>
  <c r="M440" i="52"/>
  <c r="O440" i="52" s="1"/>
  <c r="M420" i="52"/>
  <c r="O420" i="52" s="1"/>
  <c r="M419" i="52"/>
  <c r="O419" i="52" s="1"/>
  <c r="M401" i="52"/>
  <c r="O401" i="52" s="1"/>
  <c r="M400" i="52"/>
  <c r="O400" i="52" s="1"/>
  <c r="M382" i="52"/>
  <c r="O382" i="52" s="1"/>
  <c r="M381" i="52"/>
  <c r="O381" i="52" s="1"/>
  <c r="M363" i="52"/>
  <c r="O363" i="52" s="1"/>
  <c r="M362" i="52"/>
  <c r="O362" i="52" s="1"/>
  <c r="M344" i="52"/>
  <c r="O344" i="52" s="1"/>
  <c r="M343" i="52"/>
  <c r="O343" i="52" s="1"/>
  <c r="M325" i="52"/>
  <c r="O325" i="52" s="1"/>
  <c r="M324" i="52"/>
  <c r="O324" i="52" s="1"/>
  <c r="M306" i="52"/>
  <c r="O306" i="52" s="1"/>
  <c r="M305" i="52"/>
  <c r="O305" i="52" s="1"/>
  <c r="M287" i="52"/>
  <c r="O287" i="52" s="1"/>
  <c r="M286" i="52"/>
  <c r="O286" i="52" s="1"/>
  <c r="M269" i="52"/>
  <c r="O269" i="52" s="1"/>
  <c r="M268" i="52"/>
  <c r="O268" i="52" s="1"/>
  <c r="M250" i="52"/>
  <c r="O250" i="52" s="1"/>
  <c r="M249" i="52"/>
  <c r="O249" i="52" s="1"/>
  <c r="M231" i="52"/>
  <c r="O231" i="52" s="1"/>
  <c r="M230" i="52"/>
  <c r="O230" i="52" s="1"/>
  <c r="M212" i="52"/>
  <c r="O212" i="52" s="1"/>
  <c r="M211" i="52"/>
  <c r="O211" i="52" s="1"/>
  <c r="M193" i="52"/>
  <c r="O193" i="52" s="1"/>
  <c r="M192" i="52"/>
  <c r="O192" i="52" s="1"/>
  <c r="M174" i="52"/>
  <c r="O174" i="52" s="1"/>
  <c r="M173" i="52"/>
  <c r="O173" i="52" s="1"/>
  <c r="M157" i="52"/>
  <c r="O157" i="52" s="1"/>
  <c r="M126" i="52"/>
  <c r="O126" i="52" s="1"/>
  <c r="M125" i="52"/>
  <c r="O125" i="52" s="1"/>
  <c r="M109" i="52"/>
  <c r="O109" i="52" s="1"/>
  <c r="M108" i="52"/>
  <c r="O108" i="52" s="1"/>
  <c r="M75" i="52"/>
  <c r="O75" i="52" s="1"/>
  <c r="M74" i="52"/>
  <c r="O74" i="52" s="1"/>
  <c r="M58" i="52"/>
  <c r="O58" i="52" s="1"/>
  <c r="M57" i="52"/>
  <c r="O57" i="52" s="1"/>
  <c r="M40" i="52"/>
  <c r="O40" i="52" s="1"/>
  <c r="M15" i="52"/>
  <c r="O15" i="52" s="1"/>
  <c r="BI1633" i="52"/>
  <c r="BD1635" i="52" s="1"/>
  <c r="BD1633" i="52"/>
  <c r="BD1634" i="52" s="1"/>
  <c r="BG1629" i="52"/>
  <c r="BD1630" i="52" s="1"/>
  <c r="BD1637" i="52" s="1"/>
  <c r="BG1617" i="52"/>
  <c r="BG1616" i="52"/>
  <c r="BD1618" i="52" s="1"/>
  <c r="BD1620" i="52" s="1"/>
  <c r="BI1603" i="52"/>
  <c r="BD1605" i="52" s="1"/>
  <c r="BD1603" i="52"/>
  <c r="BD1604" i="52" s="1"/>
  <c r="BG1599" i="52"/>
  <c r="BD1600" i="52" s="1"/>
  <c r="BD1607" i="52" s="1"/>
  <c r="BG1587" i="52"/>
  <c r="BG1586" i="52"/>
  <c r="BD1588" i="52" s="1"/>
  <c r="BD1590" i="52" s="1"/>
  <c r="BG1574" i="52"/>
  <c r="BG1573" i="52"/>
  <c r="BG1572" i="52"/>
  <c r="BD1575" i="52" s="1"/>
  <c r="BD1577" i="52" s="1"/>
  <c r="BG1560" i="52"/>
  <c r="BG1559" i="52"/>
  <c r="BD1561" i="52" s="1"/>
  <c r="BD1563" i="52" s="1"/>
  <c r="BG1547" i="52"/>
  <c r="BG1546" i="52"/>
  <c r="BH1534" i="52"/>
  <c r="BD1535" i="52" s="1"/>
  <c r="BD1537" i="52" s="1"/>
  <c r="BH1522" i="52"/>
  <c r="BD1523" i="52" s="1"/>
  <c r="BG1518" i="52"/>
  <c r="BD1519" i="52" s="1"/>
  <c r="BD1525" i="52" s="1"/>
  <c r="BH1506" i="52"/>
  <c r="BD1507" i="52" s="1"/>
  <c r="BG1502" i="52"/>
  <c r="BG1501" i="52"/>
  <c r="BD1503" i="52" s="1"/>
  <c r="BD1509" i="52" s="1"/>
  <c r="BH1489" i="52"/>
  <c r="BH1488" i="52"/>
  <c r="BH1487" i="52"/>
  <c r="BG1483" i="52"/>
  <c r="BG1482" i="52"/>
  <c r="BD1484" i="52" s="1"/>
  <c r="BH1470" i="52"/>
  <c r="BD1471" i="52" s="1"/>
  <c r="BG1466" i="52"/>
  <c r="BG1465" i="52"/>
  <c r="BH1453" i="52"/>
  <c r="BH1452" i="52"/>
  <c r="BD1454" i="52" s="1"/>
  <c r="BG1448" i="52"/>
  <c r="BG1447" i="52"/>
  <c r="BD1449" i="52" s="1"/>
  <c r="BD1456" i="52" s="1"/>
  <c r="BH1435" i="52"/>
  <c r="BH1434" i="52"/>
  <c r="BD1436" i="52" s="1"/>
  <c r="BG1430" i="52"/>
  <c r="BD1431" i="52" s="1"/>
  <c r="BD1438" i="52" s="1"/>
  <c r="BI1417" i="52"/>
  <c r="BD1419" i="52" s="1"/>
  <c r="BD1417" i="52"/>
  <c r="BD1418" i="52" s="1"/>
  <c r="BG1413" i="52"/>
  <c r="BG1412" i="52"/>
  <c r="BD1414" i="52" s="1"/>
  <c r="BI1399" i="52"/>
  <c r="BD1401" i="52" s="1"/>
  <c r="BD1399" i="52"/>
  <c r="BD1400" i="52" s="1"/>
  <c r="BH1395" i="52"/>
  <c r="BD1396" i="52" s="1"/>
  <c r="BG1391" i="52"/>
  <c r="BG1390" i="52"/>
  <c r="BD1392" i="52" s="1"/>
  <c r="BH1378" i="52"/>
  <c r="BH1377" i="52"/>
  <c r="BD1379" i="52" s="1"/>
  <c r="BG1373" i="52"/>
  <c r="BG1372" i="52"/>
  <c r="BD1374" i="52" s="1"/>
  <c r="BH1360" i="52"/>
  <c r="BH1359" i="52"/>
  <c r="BD1361" i="52" s="1"/>
  <c r="BG1355" i="52"/>
  <c r="BG1354" i="52"/>
  <c r="BD1356" i="52" s="1"/>
  <c r="BD1363" i="52" s="1"/>
  <c r="BH1342" i="52"/>
  <c r="BH1341" i="52"/>
  <c r="BD1343" i="52" s="1"/>
  <c r="BG1337" i="52"/>
  <c r="BG1336" i="52"/>
  <c r="BD1338" i="52" s="1"/>
  <c r="BH1324" i="52"/>
  <c r="BH1323" i="52"/>
  <c r="BD1325" i="52" s="1"/>
  <c r="BG1319" i="52"/>
  <c r="BG1318" i="52"/>
  <c r="BD1320" i="52" s="1"/>
  <c r="BH1306" i="52"/>
  <c r="BD1307" i="52" s="1"/>
  <c r="BG1302" i="52"/>
  <c r="BG1301" i="52"/>
  <c r="BD1303" i="52" s="1"/>
  <c r="BD1309" i="52" s="1"/>
  <c r="BH1289" i="52"/>
  <c r="BD1290" i="52" s="1"/>
  <c r="BG1285" i="52"/>
  <c r="BG1284" i="52"/>
  <c r="BH1272" i="52"/>
  <c r="BH1271" i="52"/>
  <c r="BH1270" i="52"/>
  <c r="BD1273" i="52" s="1"/>
  <c r="BG1266" i="52"/>
  <c r="BD1267" i="52" s="1"/>
  <c r="BD1275" i="52" s="1"/>
  <c r="BI1253" i="52"/>
  <c r="BD1255" i="52" s="1"/>
  <c r="BD1253" i="52"/>
  <c r="BD1254" i="52" s="1"/>
  <c r="BH1249" i="52"/>
  <c r="BH1248" i="52"/>
  <c r="BH1247" i="52"/>
  <c r="BD1250" i="52" s="1"/>
  <c r="BG1243" i="52"/>
  <c r="BG1242" i="52"/>
  <c r="BD1244" i="52" s="1"/>
  <c r="BH1230" i="52"/>
  <c r="BD1231" i="52" s="1"/>
  <c r="BG1226" i="52"/>
  <c r="BG1225" i="52"/>
  <c r="BD1227" i="52" s="1"/>
  <c r="BD1233" i="52" s="1"/>
  <c r="BH1213" i="52"/>
  <c r="BH1212" i="52"/>
  <c r="BH1211" i="52"/>
  <c r="BD1214" i="52" s="1"/>
  <c r="BG1207" i="52"/>
  <c r="BG1206" i="52"/>
  <c r="BD1208" i="52" s="1"/>
  <c r="BH1194" i="52"/>
  <c r="BH1193" i="52"/>
  <c r="BH1192" i="52"/>
  <c r="BH1191" i="52"/>
  <c r="BH1190" i="52"/>
  <c r="BG1186" i="52"/>
  <c r="BG1185" i="52"/>
  <c r="BD1187" i="52" s="1"/>
  <c r="BH1173" i="52"/>
  <c r="BH1172" i="52"/>
  <c r="BH1171" i="52"/>
  <c r="BD1174" i="52" s="1"/>
  <c r="BG1167" i="52"/>
  <c r="BG1166" i="52"/>
  <c r="BH1154" i="52"/>
  <c r="BH1153" i="52"/>
  <c r="BH1152" i="52"/>
  <c r="BD1155" i="52" s="1"/>
  <c r="BG1148" i="52"/>
  <c r="BG1147" i="52"/>
  <c r="BH1135" i="52"/>
  <c r="BD1136" i="52" s="1"/>
  <c r="BG1131" i="52"/>
  <c r="BD1132" i="52" s="1"/>
  <c r="BH1119" i="52"/>
  <c r="BD1120" i="52" s="1"/>
  <c r="BG1115" i="52"/>
  <c r="BD1116" i="52" s="1"/>
  <c r="BD1122" i="52" s="1"/>
  <c r="BI1102" i="52"/>
  <c r="BD1104" i="52" s="1"/>
  <c r="BD1102" i="52"/>
  <c r="BD1103" i="52" s="1"/>
  <c r="BG1098" i="52"/>
  <c r="BG1097" i="52"/>
  <c r="BD1099" i="52" s="1"/>
  <c r="BD1106" i="52" s="1"/>
  <c r="BH1085" i="52"/>
  <c r="BD1086" i="52" s="1"/>
  <c r="BG1081" i="52"/>
  <c r="BD1082" i="52" s="1"/>
  <c r="BD1088" i="52" s="1"/>
  <c r="BH1069" i="52"/>
  <c r="BH1068" i="52"/>
  <c r="BH1067" i="52"/>
  <c r="BD1070" i="52" s="1"/>
  <c r="BG1063" i="52"/>
  <c r="BG1062" i="52"/>
  <c r="BD1064" i="52" s="1"/>
  <c r="BD1072" i="52" s="1"/>
  <c r="BH1050" i="52"/>
  <c r="BH1049" i="52"/>
  <c r="BH1048" i="52"/>
  <c r="BD1051" i="52" s="1"/>
  <c r="BG1044" i="52"/>
  <c r="BG1043" i="52"/>
  <c r="BD1045" i="52" s="1"/>
  <c r="BH1031" i="52"/>
  <c r="BH1030" i="52"/>
  <c r="BH1029" i="52"/>
  <c r="BG1025" i="52"/>
  <c r="BG1024" i="52"/>
  <c r="BH1012" i="52"/>
  <c r="BD1013" i="52" s="1"/>
  <c r="BG1008" i="52"/>
  <c r="BG1007" i="52"/>
  <c r="BD1009" i="52" s="1"/>
  <c r="BD1015" i="52" s="1"/>
  <c r="BH995" i="52"/>
  <c r="BH994" i="52"/>
  <c r="BH993" i="52"/>
  <c r="BD996" i="52" s="1"/>
  <c r="BG989" i="52"/>
  <c r="BG988" i="52"/>
  <c r="BD990" i="52" s="1"/>
  <c r="BH976" i="52"/>
  <c r="BH975" i="52"/>
  <c r="BD977" i="52" s="1"/>
  <c r="BG971" i="52"/>
  <c r="BG970" i="52"/>
  <c r="BD972" i="52" s="1"/>
  <c r="BI957" i="52"/>
  <c r="BD959" i="52" s="1"/>
  <c r="BD957" i="52"/>
  <c r="BD958" i="52" s="1"/>
  <c r="BH953" i="52"/>
  <c r="BD954" i="52" s="1"/>
  <c r="BG949" i="52"/>
  <c r="BG948" i="52"/>
  <c r="BD950" i="52" s="1"/>
  <c r="BD961" i="52" s="1"/>
  <c r="BI935" i="52"/>
  <c r="BD935" i="52"/>
  <c r="BI934" i="52"/>
  <c r="BD934" i="52"/>
  <c r="BI933" i="52"/>
  <c r="BD937" i="52" s="1"/>
  <c r="BD933" i="52"/>
  <c r="BD936" i="52" s="1"/>
  <c r="BH929" i="52"/>
  <c r="BH928" i="52"/>
  <c r="BH927" i="52"/>
  <c r="BH926" i="52"/>
  <c r="BD930" i="52" s="1"/>
  <c r="BG922" i="52"/>
  <c r="BG921" i="52"/>
  <c r="BG920" i="52"/>
  <c r="BG919" i="52"/>
  <c r="BD923" i="52" s="1"/>
  <c r="BD939" i="52" s="1"/>
  <c r="BH907" i="52"/>
  <c r="BD908" i="52" s="1"/>
  <c r="BG903" i="52"/>
  <c r="BG902" i="52"/>
  <c r="BD904" i="52" s="1"/>
  <c r="BD910" i="52" s="1"/>
  <c r="BH890" i="52"/>
  <c r="BH889" i="52"/>
  <c r="BH888" i="52"/>
  <c r="BH887" i="52"/>
  <c r="BH886" i="52"/>
  <c r="BD891" i="52" s="1"/>
  <c r="BG882" i="52"/>
  <c r="BG881" i="52"/>
  <c r="BD883" i="52" s="1"/>
  <c r="BD893" i="52" s="1"/>
  <c r="BI868" i="52"/>
  <c r="BD868" i="52"/>
  <c r="BI867" i="52"/>
  <c r="BD870" i="52" s="1"/>
  <c r="BD867" i="52"/>
  <c r="BD869" i="52" s="1"/>
  <c r="BH863" i="52"/>
  <c r="BD864" i="52" s="1"/>
  <c r="BG859" i="52"/>
  <c r="BG858" i="52"/>
  <c r="BD860" i="52" s="1"/>
  <c r="BI845" i="52"/>
  <c r="BD845" i="52"/>
  <c r="BI844" i="52"/>
  <c r="BD847" i="52" s="1"/>
  <c r="BD844" i="52"/>
  <c r="BD846" i="52" s="1"/>
  <c r="BG840" i="52"/>
  <c r="BD841" i="52" s="1"/>
  <c r="BD849" i="52" s="1"/>
  <c r="BI827" i="52"/>
  <c r="BD827" i="52"/>
  <c r="BI826" i="52"/>
  <c r="BD826" i="52"/>
  <c r="BI825" i="52"/>
  <c r="BD825" i="52"/>
  <c r="BI824" i="52"/>
  <c r="BD829" i="52" s="1"/>
  <c r="BD824" i="52"/>
  <c r="BD828" i="52" s="1"/>
  <c r="BG820" i="52"/>
  <c r="BD821" i="52" s="1"/>
  <c r="BD831" i="52" s="1"/>
  <c r="BI807" i="52"/>
  <c r="BD807" i="52"/>
  <c r="BI806" i="52"/>
  <c r="BD806" i="52"/>
  <c r="BI805" i="52"/>
  <c r="BD809" i="52" s="1"/>
  <c r="BD805" i="52"/>
  <c r="BD808" i="52" s="1"/>
  <c r="BH801" i="52"/>
  <c r="BD802" i="52" s="1"/>
  <c r="BG797" i="52"/>
  <c r="BG796" i="52"/>
  <c r="BD798" i="52" s="1"/>
  <c r="BD811" i="52" s="1"/>
  <c r="BI783" i="52"/>
  <c r="BD783" i="52"/>
  <c r="BI782" i="52"/>
  <c r="BD785" i="52" s="1"/>
  <c r="BD782" i="52"/>
  <c r="BD784" i="52" s="1"/>
  <c r="BG778" i="52"/>
  <c r="BD779" i="52" s="1"/>
  <c r="BD787" i="52" s="1"/>
  <c r="BI765" i="52"/>
  <c r="BD765" i="52"/>
  <c r="BI764" i="52"/>
  <c r="BD764" i="52"/>
  <c r="BI763" i="52"/>
  <c r="BD763" i="52"/>
  <c r="BI762" i="52"/>
  <c r="BD767" i="52" s="1"/>
  <c r="BD762" i="52"/>
  <c r="BD766" i="52" s="1"/>
  <c r="BG758" i="52"/>
  <c r="BD759" i="52" s="1"/>
  <c r="BD769" i="52" s="1"/>
  <c r="BH746" i="52"/>
  <c r="BH745" i="52"/>
  <c r="BH744" i="52"/>
  <c r="BD747" i="52" s="1"/>
  <c r="BG740" i="52"/>
  <c r="BD741" i="52" s="1"/>
  <c r="BD749" i="52" s="1"/>
  <c r="BH728" i="52"/>
  <c r="BH727" i="52"/>
  <c r="BH726" i="52"/>
  <c r="BD729" i="52" s="1"/>
  <c r="BG722" i="52"/>
  <c r="BG721" i="52"/>
  <c r="BD723" i="52" s="1"/>
  <c r="BH709" i="52"/>
  <c r="BH708" i="52"/>
  <c r="BH707" i="52"/>
  <c r="BH706" i="52"/>
  <c r="BH705" i="52"/>
  <c r="BH704" i="52"/>
  <c r="BH703" i="52"/>
  <c r="BH702" i="52"/>
  <c r="BH701" i="52"/>
  <c r="BH700" i="52"/>
  <c r="BH699" i="52"/>
  <c r="BH698" i="52"/>
  <c r="BH697" i="52"/>
  <c r="BH696" i="52"/>
  <c r="BD710" i="52" s="1"/>
  <c r="BG692" i="52"/>
  <c r="BG691" i="52"/>
  <c r="BG690" i="52"/>
  <c r="BG689" i="52"/>
  <c r="BG688" i="52"/>
  <c r="BG687" i="52"/>
  <c r="BH675" i="52"/>
  <c r="BH674" i="52"/>
  <c r="BH673" i="52"/>
  <c r="BH672" i="52"/>
  <c r="BH671" i="52"/>
  <c r="BH670" i="52"/>
  <c r="BH669" i="52"/>
  <c r="BH668" i="52"/>
  <c r="BH667" i="52"/>
  <c r="BH666" i="52"/>
  <c r="BH665" i="52"/>
  <c r="BH664" i="52"/>
  <c r="BH663" i="52"/>
  <c r="BH662" i="52"/>
  <c r="BG658" i="52"/>
  <c r="BG657" i="52"/>
  <c r="BG656" i="52"/>
  <c r="BG655" i="52"/>
  <c r="BG654" i="52"/>
  <c r="BG653" i="52"/>
  <c r="BI640" i="52"/>
  <c r="BD640" i="52"/>
  <c r="BI639" i="52"/>
  <c r="BD642" i="52" s="1"/>
  <c r="BD639" i="52"/>
  <c r="BD641" i="52" s="1"/>
  <c r="BH635" i="52"/>
  <c r="BH634" i="52"/>
  <c r="BH633" i="52"/>
  <c r="BD636" i="52" s="1"/>
  <c r="BG629" i="52"/>
  <c r="BG628" i="52"/>
  <c r="BD630" i="52" s="1"/>
  <c r="BI615" i="52"/>
  <c r="BD615" i="52"/>
  <c r="BI614" i="52"/>
  <c r="BD617" i="52" s="1"/>
  <c r="BD614" i="52"/>
  <c r="BD616" i="52" s="1"/>
  <c r="BH610" i="52"/>
  <c r="BH609" i="52"/>
  <c r="BH608" i="52"/>
  <c r="BD611" i="52" s="1"/>
  <c r="BG604" i="52"/>
  <c r="BG603" i="52"/>
  <c r="BD605" i="52" s="1"/>
  <c r="BD619" i="52" s="1"/>
  <c r="BI590" i="52"/>
  <c r="BD590" i="52"/>
  <c r="BI589" i="52"/>
  <c r="BD592" i="52" s="1"/>
  <c r="BD589" i="52"/>
  <c r="BD591" i="52" s="1"/>
  <c r="BH585" i="52"/>
  <c r="BH584" i="52"/>
  <c r="BH583" i="52"/>
  <c r="BD586" i="52" s="1"/>
  <c r="BG579" i="52"/>
  <c r="BG578" i="52"/>
  <c r="BD580" i="52" s="1"/>
  <c r="BD594" i="52" s="1"/>
  <c r="BI565" i="52"/>
  <c r="BD565" i="52"/>
  <c r="BI564" i="52"/>
  <c r="BD564" i="52"/>
  <c r="BI563" i="52"/>
  <c r="BD567" i="52" s="1"/>
  <c r="BD563" i="52"/>
  <c r="BD566" i="52" s="1"/>
  <c r="BG559" i="52"/>
  <c r="BD560" i="52" s="1"/>
  <c r="BD569" i="52" s="1"/>
  <c r="BI546" i="52"/>
  <c r="BD546" i="52"/>
  <c r="BI545" i="52"/>
  <c r="BD545" i="52"/>
  <c r="BI544" i="52"/>
  <c r="BD544" i="52"/>
  <c r="BI543" i="52"/>
  <c r="BD543" i="52"/>
  <c r="BI542" i="52"/>
  <c r="BD548" i="52" s="1"/>
  <c r="BD542" i="52"/>
  <c r="BD547" i="52" s="1"/>
  <c r="BG538" i="52"/>
  <c r="BD539" i="52" s="1"/>
  <c r="BD550" i="52" s="1"/>
  <c r="BH526" i="52"/>
  <c r="BH525" i="52"/>
  <c r="BH524" i="52"/>
  <c r="BG520" i="52"/>
  <c r="BG519" i="52"/>
  <c r="BD521" i="52" s="1"/>
  <c r="BH507" i="52"/>
  <c r="BH506" i="52"/>
  <c r="BH505" i="52"/>
  <c r="BD508" i="52" s="1"/>
  <c r="BG501" i="52"/>
  <c r="BG500" i="52"/>
  <c r="BD502" i="52" s="1"/>
  <c r="BH488" i="52"/>
  <c r="BH487" i="52"/>
  <c r="BH486" i="52"/>
  <c r="BH485" i="52"/>
  <c r="BD489" i="52" s="1"/>
  <c r="BG481" i="52"/>
  <c r="BG480" i="52"/>
  <c r="BH468" i="52"/>
  <c r="BH467" i="52"/>
  <c r="BH466" i="52"/>
  <c r="BH465" i="52"/>
  <c r="BH464" i="52"/>
  <c r="BD469" i="52" s="1"/>
  <c r="BG460" i="52"/>
  <c r="BG459" i="52"/>
  <c r="BD461" i="52" s="1"/>
  <c r="BH447" i="52"/>
  <c r="BH446" i="52"/>
  <c r="BH445" i="52"/>
  <c r="BD448" i="52" s="1"/>
  <c r="BG441" i="52"/>
  <c r="BG440" i="52"/>
  <c r="BD442" i="52" s="1"/>
  <c r="BD450" i="52" s="1"/>
  <c r="BH428" i="52"/>
  <c r="BH427" i="52"/>
  <c r="BH426" i="52"/>
  <c r="BH425" i="52"/>
  <c r="BH424" i="52"/>
  <c r="BD429" i="52" s="1"/>
  <c r="BG420" i="52"/>
  <c r="BG419" i="52"/>
  <c r="BH407" i="52"/>
  <c r="BH406" i="52"/>
  <c r="BH405" i="52"/>
  <c r="BD408" i="52" s="1"/>
  <c r="BG401" i="52"/>
  <c r="BG400" i="52"/>
  <c r="BD402" i="52" s="1"/>
  <c r="BD410" i="52" s="1"/>
  <c r="BH388" i="52"/>
  <c r="BH387" i="52"/>
  <c r="BH386" i="52"/>
  <c r="BD389" i="52" s="1"/>
  <c r="BG382" i="52"/>
  <c r="BG381" i="52"/>
  <c r="BD383" i="52" s="1"/>
  <c r="BD391" i="52" s="1"/>
  <c r="BH369" i="52"/>
  <c r="BH368" i="52"/>
  <c r="BH367" i="52"/>
  <c r="BD370" i="52" s="1"/>
  <c r="BG363" i="52"/>
  <c r="BG362" i="52"/>
  <c r="BD364" i="52" s="1"/>
  <c r="BD372" i="52" s="1"/>
  <c r="BH350" i="52"/>
  <c r="BH349" i="52"/>
  <c r="BH348" i="52"/>
  <c r="BD351" i="52" s="1"/>
  <c r="BG344" i="52"/>
  <c r="BG343" i="52"/>
  <c r="BD345" i="52" s="1"/>
  <c r="BH331" i="52"/>
  <c r="BH330" i="52"/>
  <c r="BH329" i="52"/>
  <c r="BD332" i="52" s="1"/>
  <c r="BG325" i="52"/>
  <c r="BG324" i="52"/>
  <c r="BD326" i="52" s="1"/>
  <c r="BH312" i="52"/>
  <c r="BH311" i="52"/>
  <c r="BH310" i="52"/>
  <c r="BG306" i="52"/>
  <c r="BG305" i="52"/>
  <c r="BD307" i="52" s="1"/>
  <c r="BH293" i="52"/>
  <c r="BH292" i="52"/>
  <c r="BH291" i="52"/>
  <c r="BD294" i="52" s="1"/>
  <c r="BG287" i="52"/>
  <c r="BG286" i="52"/>
  <c r="BD288" i="52" s="1"/>
  <c r="BD296" i="52" s="1"/>
  <c r="BH274" i="52"/>
  <c r="BH273" i="52"/>
  <c r="BD275" i="52" s="1"/>
  <c r="BG269" i="52"/>
  <c r="BG268" i="52"/>
  <c r="BH256" i="52"/>
  <c r="BH255" i="52"/>
  <c r="BH254" i="52"/>
  <c r="BD257" i="52" s="1"/>
  <c r="BG250" i="52"/>
  <c r="BG249" i="52"/>
  <c r="BD251" i="52" s="1"/>
  <c r="BH237" i="52"/>
  <c r="BH236" i="52"/>
  <c r="BH235" i="52"/>
  <c r="BG231" i="52"/>
  <c r="BG230" i="52"/>
  <c r="BD232" i="52" s="1"/>
  <c r="BH218" i="52"/>
  <c r="BH217" i="52"/>
  <c r="BH216" i="52"/>
  <c r="BD219" i="52" s="1"/>
  <c r="BG212" i="52"/>
  <c r="BG211" i="52"/>
  <c r="BH199" i="52"/>
  <c r="BH198" i="52"/>
  <c r="BH197" i="52"/>
  <c r="BD200" i="52" s="1"/>
  <c r="BG193" i="52"/>
  <c r="BG192" i="52"/>
  <c r="BD194" i="52" s="1"/>
  <c r="BH180" i="52"/>
  <c r="BH179" i="52"/>
  <c r="BH178" i="52"/>
  <c r="BD181" i="52" s="1"/>
  <c r="BG174" i="52"/>
  <c r="BG173" i="52"/>
  <c r="BD175" i="52" s="1"/>
  <c r="BH161" i="52"/>
  <c r="BD162" i="52" s="1"/>
  <c r="BG157" i="52"/>
  <c r="BD158" i="52" s="1"/>
  <c r="BH145" i="52"/>
  <c r="BH144" i="52"/>
  <c r="BH143" i="52"/>
  <c r="BH142" i="52"/>
  <c r="BD146" i="52" s="1"/>
  <c r="BD148" i="52" s="1"/>
  <c r="BH130" i="52"/>
  <c r="BD131" i="52" s="1"/>
  <c r="BG126" i="52"/>
  <c r="BG125" i="52"/>
  <c r="BH113" i="52"/>
  <c r="BD114" i="52" s="1"/>
  <c r="BG109" i="52"/>
  <c r="BG108" i="52"/>
  <c r="BH96" i="52"/>
  <c r="BD97" i="52" s="1"/>
  <c r="BD99" i="52" s="1"/>
  <c r="BI83" i="52"/>
  <c r="BD85" i="52" s="1"/>
  <c r="BD83" i="52"/>
  <c r="BD84" i="52" s="1"/>
  <c r="BH79" i="52"/>
  <c r="BD80" i="52" s="1"/>
  <c r="BG75" i="52"/>
  <c r="BG74" i="52"/>
  <c r="BD76" i="52" s="1"/>
  <c r="BH62" i="52"/>
  <c r="BD63" i="52" s="1"/>
  <c r="BG58" i="52"/>
  <c r="BG57" i="52"/>
  <c r="BD59" i="52" s="1"/>
  <c r="BH45" i="52"/>
  <c r="BH44" i="52"/>
  <c r="BD46" i="52" s="1"/>
  <c r="BG40" i="52"/>
  <c r="BD41" i="52" s="1"/>
  <c r="BD48" i="52" s="1"/>
  <c r="BH28" i="52"/>
  <c r="BH27" i="52"/>
  <c r="BG15" i="52"/>
  <c r="BD16" i="52" s="1"/>
  <c r="BD18" i="52" s="1"/>
  <c r="T688" i="51"/>
  <c r="AC688" i="51" s="1"/>
  <c r="T687" i="51"/>
  <c r="AC687" i="51" s="1"/>
  <c r="T686" i="51"/>
  <c r="AC686" i="51" s="1"/>
  <c r="T521" i="51"/>
  <c r="AC521" i="51" s="1"/>
  <c r="T520" i="51"/>
  <c r="T519" i="51"/>
  <c r="T518" i="51"/>
  <c r="AC518" i="51" s="1"/>
  <c r="T517" i="51"/>
  <c r="AC517" i="51" s="1"/>
  <c r="AC480" i="51"/>
  <c r="Y481" i="51" s="1"/>
  <c r="T463" i="51"/>
  <c r="AC463" i="51" s="1"/>
  <c r="T446" i="51"/>
  <c r="AC446" i="51" s="1"/>
  <c r="Y447" i="51" s="1"/>
  <c r="T429" i="51"/>
  <c r="AC429" i="51" s="1"/>
  <c r="T428" i="51"/>
  <c r="T427" i="51"/>
  <c r="T426" i="51"/>
  <c r="T425" i="51"/>
  <c r="T424" i="51"/>
  <c r="AC424" i="51" s="1"/>
  <c r="T423" i="51"/>
  <c r="AC423" i="51" s="1"/>
  <c r="T422" i="51"/>
  <c r="T421" i="51"/>
  <c r="T404" i="51"/>
  <c r="T403" i="51"/>
  <c r="T402" i="51"/>
  <c r="AC402" i="51" s="1"/>
  <c r="T385" i="51"/>
  <c r="AC385" i="51" s="1"/>
  <c r="Y386" i="51" s="1"/>
  <c r="T346" i="51"/>
  <c r="AC346" i="51" s="1"/>
  <c r="T329" i="51"/>
  <c r="T328" i="51"/>
  <c r="T312" i="51"/>
  <c r="AC312" i="51" s="1"/>
  <c r="Y313" i="51" s="1"/>
  <c r="T311" i="51"/>
  <c r="T294" i="51"/>
  <c r="AC294" i="51" s="1"/>
  <c r="T293" i="51"/>
  <c r="T276" i="51"/>
  <c r="AC276" i="51" s="1"/>
  <c r="T275" i="51"/>
  <c r="T258" i="51"/>
  <c r="AC258" i="51" s="1"/>
  <c r="Y259" i="51" s="1"/>
  <c r="T241" i="51"/>
  <c r="T225" i="51"/>
  <c r="AC225" i="51" s="1"/>
  <c r="Y226" i="51" s="1"/>
  <c r="T193" i="51"/>
  <c r="AC193" i="51" s="1"/>
  <c r="T192" i="51"/>
  <c r="AC192" i="51" s="1"/>
  <c r="T191" i="51"/>
  <c r="T174" i="51"/>
  <c r="AC174" i="51" s="1"/>
  <c r="T173" i="51"/>
  <c r="AC173" i="51" s="1"/>
  <c r="T156" i="51"/>
  <c r="AC156" i="51" s="1"/>
  <c r="T155" i="51"/>
  <c r="AC155" i="51" s="1"/>
  <c r="T138" i="51"/>
  <c r="AC138" i="51" s="1"/>
  <c r="Y139" i="51" s="1"/>
  <c r="T137" i="51"/>
  <c r="T136" i="51"/>
  <c r="T119" i="51"/>
  <c r="AC119" i="51" s="1"/>
  <c r="T118" i="51"/>
  <c r="T117" i="51"/>
  <c r="T100" i="51"/>
  <c r="AC100" i="51" s="1"/>
  <c r="T99" i="51"/>
  <c r="T82" i="51"/>
  <c r="AC82" i="51" s="1"/>
  <c r="T81" i="51"/>
  <c r="AC81" i="51" s="1"/>
  <c r="T80" i="51"/>
  <c r="AC80" i="51" s="1"/>
  <c r="T79" i="51"/>
  <c r="T78" i="51"/>
  <c r="AC78" i="51" s="1"/>
  <c r="T77" i="51"/>
  <c r="AC77" i="51" s="1"/>
  <c r="T76" i="51"/>
  <c r="AC76" i="51" s="1"/>
  <c r="T75" i="51"/>
  <c r="T74" i="51"/>
  <c r="T73" i="51"/>
  <c r="T72" i="51"/>
  <c r="T52" i="51"/>
  <c r="T51" i="51"/>
  <c r="AC51" i="51" s="1"/>
  <c r="T22" i="51"/>
  <c r="AC22" i="51" s="1"/>
  <c r="T21" i="51"/>
  <c r="T20" i="51"/>
  <c r="M682" i="51"/>
  <c r="O682" i="51" s="1"/>
  <c r="M681" i="51"/>
  <c r="O681" i="51" s="1"/>
  <c r="M661" i="51"/>
  <c r="O661" i="51" s="1"/>
  <c r="Y662" i="51" s="1"/>
  <c r="M643" i="51"/>
  <c r="O643" i="51" s="1"/>
  <c r="Y644" i="51" s="1"/>
  <c r="M592" i="51"/>
  <c r="O592" i="51" s="1"/>
  <c r="Y593" i="51" s="1"/>
  <c r="M573" i="51"/>
  <c r="O573" i="51" s="1"/>
  <c r="M552" i="51"/>
  <c r="O552" i="51" s="1"/>
  <c r="Y553" i="51" s="1"/>
  <c r="M533" i="51"/>
  <c r="O533" i="51" s="1"/>
  <c r="M513" i="51"/>
  <c r="O513" i="51" s="1"/>
  <c r="M512" i="51"/>
  <c r="O512" i="51" s="1"/>
  <c r="M492" i="51"/>
  <c r="O492" i="51" s="1"/>
  <c r="M476" i="51"/>
  <c r="O476" i="51" s="1"/>
  <c r="M475" i="51"/>
  <c r="O475" i="51" s="1"/>
  <c r="M459" i="51"/>
  <c r="O459" i="51" s="1"/>
  <c r="M458" i="51"/>
  <c r="O458" i="51" s="1"/>
  <c r="M442" i="51"/>
  <c r="O442" i="51" s="1"/>
  <c r="M441" i="51"/>
  <c r="O441" i="51" s="1"/>
  <c r="M417" i="51"/>
  <c r="O417" i="51" s="1"/>
  <c r="M416" i="51"/>
  <c r="O416" i="51" s="1"/>
  <c r="M398" i="51"/>
  <c r="O398" i="51" s="1"/>
  <c r="M397" i="51"/>
  <c r="O397" i="51" s="1"/>
  <c r="M381" i="51"/>
  <c r="O381" i="51" s="1"/>
  <c r="M380" i="51"/>
  <c r="O380" i="51" s="1"/>
  <c r="M364" i="51"/>
  <c r="O364" i="51" s="1"/>
  <c r="M363" i="51"/>
  <c r="O363" i="51" s="1"/>
  <c r="M342" i="51"/>
  <c r="O342" i="51" s="1"/>
  <c r="M341" i="51"/>
  <c r="O341" i="51" s="1"/>
  <c r="M324" i="51"/>
  <c r="O324" i="51" s="1"/>
  <c r="M307" i="51"/>
  <c r="O307" i="51" s="1"/>
  <c r="M306" i="51"/>
  <c r="O306" i="51" s="1"/>
  <c r="M289" i="51"/>
  <c r="O289" i="51" s="1"/>
  <c r="M288" i="51"/>
  <c r="O288" i="51" s="1"/>
  <c r="M271" i="51"/>
  <c r="O271" i="51" s="1"/>
  <c r="M270" i="51"/>
  <c r="O270" i="51" s="1"/>
  <c r="M254" i="51"/>
  <c r="O254" i="51" s="1"/>
  <c r="M253" i="51"/>
  <c r="O253" i="51" s="1"/>
  <c r="M237" i="51"/>
  <c r="O237" i="51" s="1"/>
  <c r="M221" i="51"/>
  <c r="O221" i="51" s="1"/>
  <c r="M205" i="51"/>
  <c r="O205" i="51" s="1"/>
  <c r="M187" i="51"/>
  <c r="O187" i="51" s="1"/>
  <c r="M186" i="51"/>
  <c r="O186" i="51" s="1"/>
  <c r="M169" i="51"/>
  <c r="O169" i="51" s="1"/>
  <c r="M168" i="51"/>
  <c r="O168" i="51" s="1"/>
  <c r="M151" i="51"/>
  <c r="O151" i="51" s="1"/>
  <c r="M150" i="51"/>
  <c r="O150" i="51" s="1"/>
  <c r="M132" i="51"/>
  <c r="O132" i="51" s="1"/>
  <c r="M131" i="51"/>
  <c r="O131" i="51" s="1"/>
  <c r="Y133" i="51" s="1"/>
  <c r="M113" i="51"/>
  <c r="O113" i="51" s="1"/>
  <c r="M112" i="51"/>
  <c r="O112" i="51" s="1"/>
  <c r="Y114" i="51" s="1"/>
  <c r="M95" i="51"/>
  <c r="O95" i="51" s="1"/>
  <c r="M94" i="51"/>
  <c r="O94" i="51" s="1"/>
  <c r="M68" i="51"/>
  <c r="O68" i="51" s="1"/>
  <c r="M67" i="51"/>
  <c r="O67" i="51" s="1"/>
  <c r="M66" i="51"/>
  <c r="O66" i="51" s="1"/>
  <c r="M65" i="51"/>
  <c r="O65" i="51" s="1"/>
  <c r="M64" i="51"/>
  <c r="O64" i="51" s="1"/>
  <c r="M47" i="51"/>
  <c r="O47" i="51" s="1"/>
  <c r="M46" i="51"/>
  <c r="O46" i="51" s="1"/>
  <c r="M34" i="51"/>
  <c r="O34" i="51" s="1"/>
  <c r="M15" i="51"/>
  <c r="M16" i="51"/>
  <c r="O16" i="51" s="1"/>
  <c r="O15" i="51"/>
  <c r="BH688" i="51"/>
  <c r="BH687" i="51"/>
  <c r="BH686" i="51"/>
  <c r="BG682" i="51"/>
  <c r="BG681" i="51"/>
  <c r="BD683" i="51" s="1"/>
  <c r="BI668" i="51"/>
  <c r="BD668" i="51"/>
  <c r="BI667" i="51"/>
  <c r="BD667" i="51"/>
  <c r="BI666" i="51"/>
  <c r="BD666" i="51"/>
  <c r="BI665" i="51"/>
  <c r="BD670" i="51" s="1"/>
  <c r="BD665" i="51"/>
  <c r="BD669" i="51" s="1"/>
  <c r="BG661" i="51"/>
  <c r="BD662" i="51" s="1"/>
  <c r="BD672" i="51" s="1"/>
  <c r="BI648" i="51"/>
  <c r="BD648" i="51"/>
  <c r="BD649" i="51" s="1"/>
  <c r="BI647" i="51"/>
  <c r="BD650" i="51" s="1"/>
  <c r="BD647" i="51"/>
  <c r="BG643" i="51"/>
  <c r="BD644" i="51" s="1"/>
  <c r="BD652" i="51" s="1"/>
  <c r="BI630" i="51"/>
  <c r="BD630" i="51"/>
  <c r="BI629" i="51"/>
  <c r="BD629" i="51"/>
  <c r="BI628" i="51"/>
  <c r="BD628" i="51"/>
  <c r="BI627" i="51"/>
  <c r="BD632" i="51" s="1"/>
  <c r="BD627" i="51"/>
  <c r="BD631" i="51" s="1"/>
  <c r="BD634" i="51" s="1"/>
  <c r="BI614" i="51"/>
  <c r="BD614" i="51"/>
  <c r="BI613" i="51"/>
  <c r="BD616" i="51" s="1"/>
  <c r="BD613" i="51"/>
  <c r="BD615" i="51" s="1"/>
  <c r="BD618" i="51" s="1"/>
  <c r="BD602" i="51"/>
  <c r="BI600" i="51"/>
  <c r="BD600" i="51"/>
  <c r="BI599" i="51"/>
  <c r="BD599" i="51"/>
  <c r="BI598" i="51"/>
  <c r="BD598" i="51"/>
  <c r="BI597" i="51"/>
  <c r="BD597" i="51"/>
  <c r="BI596" i="51"/>
  <c r="BD596" i="51"/>
  <c r="BD601" i="51" s="1"/>
  <c r="BG592" i="51"/>
  <c r="BD593" i="51" s="1"/>
  <c r="BD604" i="51" s="1"/>
  <c r="BI579" i="51"/>
  <c r="BD579" i="51"/>
  <c r="BI578" i="51"/>
  <c r="BD578" i="51"/>
  <c r="BI577" i="51"/>
  <c r="BD581" i="51" s="1"/>
  <c r="BD577" i="51"/>
  <c r="BD580" i="51" s="1"/>
  <c r="BG573" i="51"/>
  <c r="BD574" i="51" s="1"/>
  <c r="BD583" i="51" s="1"/>
  <c r="BI560" i="51"/>
  <c r="BD560" i="51"/>
  <c r="BI559" i="51"/>
  <c r="BD559" i="51"/>
  <c r="BI558" i="51"/>
  <c r="BD558" i="51"/>
  <c r="BI557" i="51"/>
  <c r="BD557" i="51"/>
  <c r="BI556" i="51"/>
  <c r="BD562" i="51" s="1"/>
  <c r="BD556" i="51"/>
  <c r="BD561" i="51" s="1"/>
  <c r="BG552" i="51"/>
  <c r="BD553" i="51" s="1"/>
  <c r="BI539" i="51"/>
  <c r="BD539" i="51"/>
  <c r="BI538" i="51"/>
  <c r="BD538" i="51"/>
  <c r="BI537" i="51"/>
  <c r="BD541" i="51" s="1"/>
  <c r="BD537" i="51"/>
  <c r="BD540" i="51" s="1"/>
  <c r="BG533" i="51"/>
  <c r="BD534" i="51" s="1"/>
  <c r="BD543" i="51" s="1"/>
  <c r="BH521" i="51"/>
  <c r="BH520" i="51"/>
  <c r="BH519" i="51"/>
  <c r="BH518" i="51"/>
  <c r="BH517" i="51"/>
  <c r="BG513" i="51"/>
  <c r="BG512" i="51"/>
  <c r="BI499" i="51"/>
  <c r="BD499" i="51"/>
  <c r="BI498" i="51"/>
  <c r="BD498" i="51"/>
  <c r="BI497" i="51"/>
  <c r="BD497" i="51"/>
  <c r="BI496" i="51"/>
  <c r="BD501" i="51" s="1"/>
  <c r="BD496" i="51"/>
  <c r="BD500" i="51" s="1"/>
  <c r="BG492" i="51"/>
  <c r="BD493" i="51" s="1"/>
  <c r="BH480" i="51"/>
  <c r="BD481" i="51" s="1"/>
  <c r="BG476" i="51"/>
  <c r="BG475" i="51"/>
  <c r="BD477" i="51" s="1"/>
  <c r="BH463" i="51"/>
  <c r="BD464" i="51" s="1"/>
  <c r="BG459" i="51"/>
  <c r="BG458" i="51"/>
  <c r="BD460" i="51" s="1"/>
  <c r="BH446" i="51"/>
  <c r="BD447" i="51" s="1"/>
  <c r="BG442" i="51"/>
  <c r="BG441" i="51"/>
  <c r="BD443" i="51" s="1"/>
  <c r="BH429" i="51"/>
  <c r="BH428" i="51"/>
  <c r="BH427" i="51"/>
  <c r="BH426" i="51"/>
  <c r="BH425" i="51"/>
  <c r="BH424" i="51"/>
  <c r="BH423" i="51"/>
  <c r="BH422" i="51"/>
  <c r="BH421" i="51"/>
  <c r="BD430" i="51" s="1"/>
  <c r="BG417" i="51"/>
  <c r="BG416" i="51"/>
  <c r="BH404" i="51"/>
  <c r="BH403" i="51"/>
  <c r="BH402" i="51"/>
  <c r="BD405" i="51" s="1"/>
  <c r="BG398" i="51"/>
  <c r="BG397" i="51"/>
  <c r="BD399" i="51" s="1"/>
  <c r="BH385" i="51"/>
  <c r="BD386" i="51" s="1"/>
  <c r="BG381" i="51"/>
  <c r="BG380" i="51"/>
  <c r="BD382" i="51" s="1"/>
  <c r="BH368" i="51"/>
  <c r="BD369" i="51" s="1"/>
  <c r="BG364" i="51"/>
  <c r="BG363" i="51"/>
  <c r="BI350" i="51"/>
  <c r="BD352" i="51" s="1"/>
  <c r="BD350" i="51"/>
  <c r="BD351" i="51" s="1"/>
  <c r="BH346" i="51"/>
  <c r="BD347" i="51" s="1"/>
  <c r="BG342" i="51"/>
  <c r="BG341" i="51"/>
  <c r="BD343" i="51" s="1"/>
  <c r="BH329" i="51"/>
  <c r="BH328" i="51"/>
  <c r="BD330" i="51" s="1"/>
  <c r="BG324" i="51"/>
  <c r="BD325" i="51" s="1"/>
  <c r="BH312" i="51"/>
  <c r="BH311" i="51"/>
  <c r="BD313" i="51" s="1"/>
  <c r="BG307" i="51"/>
  <c r="BG306" i="51"/>
  <c r="BH294" i="51"/>
  <c r="BH293" i="51"/>
  <c r="BG289" i="51"/>
  <c r="BG288" i="51"/>
  <c r="BD290" i="51" s="1"/>
  <c r="BH276" i="51"/>
  <c r="BH275" i="51"/>
  <c r="BG271" i="51"/>
  <c r="BG270" i="51"/>
  <c r="BH258" i="51"/>
  <c r="BD259" i="51" s="1"/>
  <c r="BG254" i="51"/>
  <c r="BG253" i="51"/>
  <c r="BD255" i="51" s="1"/>
  <c r="BH241" i="51"/>
  <c r="BD242" i="51" s="1"/>
  <c r="BG237" i="51"/>
  <c r="BD238" i="51" s="1"/>
  <c r="BD244" i="51" s="1"/>
  <c r="BH225" i="51"/>
  <c r="BD226" i="51" s="1"/>
  <c r="BG221" i="51"/>
  <c r="BD222" i="51" s="1"/>
  <c r="BD228" i="51" s="1"/>
  <c r="BH209" i="51"/>
  <c r="BD210" i="51" s="1"/>
  <c r="BD212" i="51" s="1"/>
  <c r="BG205" i="51"/>
  <c r="BD206" i="51" s="1"/>
  <c r="BH193" i="51"/>
  <c r="BH192" i="51"/>
  <c r="BH191" i="51"/>
  <c r="BD194" i="51" s="1"/>
  <c r="BG187" i="51"/>
  <c r="BG186" i="51"/>
  <c r="BD188" i="51" s="1"/>
  <c r="BH174" i="51"/>
  <c r="BH173" i="51"/>
  <c r="BD175" i="51" s="1"/>
  <c r="BG169" i="51"/>
  <c r="BG168" i="51"/>
  <c r="BD170" i="51" s="1"/>
  <c r="BH156" i="51"/>
  <c r="BH155" i="51"/>
  <c r="BD157" i="51" s="1"/>
  <c r="BG151" i="51"/>
  <c r="BG150" i="51"/>
  <c r="BH138" i="51"/>
  <c r="BH137" i="51"/>
  <c r="BH136" i="51"/>
  <c r="BD139" i="51" s="1"/>
  <c r="BG132" i="51"/>
  <c r="BG131" i="51"/>
  <c r="BH119" i="51"/>
  <c r="BH118" i="51"/>
  <c r="BH117" i="51"/>
  <c r="BD120" i="51" s="1"/>
  <c r="BG113" i="51"/>
  <c r="BG112" i="51"/>
  <c r="BD114" i="51" s="1"/>
  <c r="BH100" i="51"/>
  <c r="BH99" i="51"/>
  <c r="BG95" i="51"/>
  <c r="BG94" i="51"/>
  <c r="BH82" i="51"/>
  <c r="BH81" i="51"/>
  <c r="BH80" i="51"/>
  <c r="BH79" i="51"/>
  <c r="BH78" i="51"/>
  <c r="BH77" i="51"/>
  <c r="BH76" i="51"/>
  <c r="BH75" i="51"/>
  <c r="BH74" i="51"/>
  <c r="BH73" i="51"/>
  <c r="BH72" i="51"/>
  <c r="BG68" i="51"/>
  <c r="BG67" i="51"/>
  <c r="BG66" i="51"/>
  <c r="BG65" i="51"/>
  <c r="BG64" i="51"/>
  <c r="BH52" i="51"/>
  <c r="BH51" i="51"/>
  <c r="BD53" i="51" s="1"/>
  <c r="BG47" i="51"/>
  <c r="BG46" i="51"/>
  <c r="BG34" i="51"/>
  <c r="BD35" i="51" s="1"/>
  <c r="BD37" i="51" s="1"/>
  <c r="BH22" i="51"/>
  <c r="BH21" i="51"/>
  <c r="BH20" i="51"/>
  <c r="BG16" i="51"/>
  <c r="BG15" i="51"/>
  <c r="BD17" i="51" s="1"/>
  <c r="T1071" i="41"/>
  <c r="T1070" i="41"/>
  <c r="T1053" i="41"/>
  <c r="T1052" i="41"/>
  <c r="T1035" i="41"/>
  <c r="T1034" i="41"/>
  <c r="T1017" i="41"/>
  <c r="T1016" i="41"/>
  <c r="T985" i="41"/>
  <c r="AC985" i="41" s="1"/>
  <c r="T984" i="41"/>
  <c r="T967" i="41"/>
  <c r="AC967" i="41" s="1"/>
  <c r="T966" i="41"/>
  <c r="T965" i="41"/>
  <c r="T948" i="41"/>
  <c r="T947" i="41"/>
  <c r="T946" i="41"/>
  <c r="T929" i="41"/>
  <c r="AC929" i="41" s="1"/>
  <c r="T928" i="41"/>
  <c r="T927" i="41"/>
  <c r="T926" i="41"/>
  <c r="T909" i="41"/>
  <c r="T893" i="41"/>
  <c r="T892" i="41"/>
  <c r="T891" i="41"/>
  <c r="T874" i="41"/>
  <c r="T873" i="41"/>
  <c r="T872" i="41"/>
  <c r="T871" i="41"/>
  <c r="T854" i="41"/>
  <c r="T853" i="41"/>
  <c r="T852" i="41"/>
  <c r="T851" i="41"/>
  <c r="T834" i="41"/>
  <c r="AC834" i="41" s="1"/>
  <c r="T833" i="41"/>
  <c r="T832" i="41"/>
  <c r="T831" i="41"/>
  <c r="T814" i="41"/>
  <c r="T813" i="41"/>
  <c r="T779" i="41"/>
  <c r="T778" i="41"/>
  <c r="AC778" i="41" s="1"/>
  <c r="T777" i="41"/>
  <c r="AC777" i="41" s="1"/>
  <c r="T776" i="41"/>
  <c r="T775" i="41"/>
  <c r="AC775" i="41" s="1"/>
  <c r="T774" i="41"/>
  <c r="AC774" i="41" s="1"/>
  <c r="T773" i="41"/>
  <c r="AC773" i="41" s="1"/>
  <c r="T772" i="41"/>
  <c r="T771" i="41"/>
  <c r="T770" i="41"/>
  <c r="T769" i="41"/>
  <c r="T749" i="41"/>
  <c r="T733" i="41"/>
  <c r="AC733" i="41" s="1"/>
  <c r="T732" i="41"/>
  <c r="T731" i="41"/>
  <c r="AC636" i="41"/>
  <c r="Y637" i="41" s="1"/>
  <c r="T614" i="41"/>
  <c r="T613" i="41"/>
  <c r="AC613" i="41" s="1"/>
  <c r="T612" i="41"/>
  <c r="T611" i="41"/>
  <c r="AC611" i="41" s="1"/>
  <c r="T610" i="41"/>
  <c r="AC610" i="41" s="1"/>
  <c r="T609" i="41"/>
  <c r="T586" i="41"/>
  <c r="T585" i="41"/>
  <c r="T584" i="41"/>
  <c r="T583" i="41"/>
  <c r="AC583" i="41" s="1"/>
  <c r="T582" i="41"/>
  <c r="AC582" i="41" s="1"/>
  <c r="T581" i="41"/>
  <c r="T564" i="41"/>
  <c r="AC564" i="41" s="1"/>
  <c r="Y565" i="41" s="1"/>
  <c r="T563" i="41"/>
  <c r="T562" i="41"/>
  <c r="T545" i="41"/>
  <c r="T544" i="41"/>
  <c r="T543" i="41"/>
  <c r="T542" i="41"/>
  <c r="T525" i="41"/>
  <c r="T524" i="41"/>
  <c r="T523" i="41"/>
  <c r="AC523" i="41" s="1"/>
  <c r="Y526" i="41" s="1"/>
  <c r="T522" i="41"/>
  <c r="T505" i="41"/>
  <c r="AC505" i="41" s="1"/>
  <c r="T504" i="41"/>
  <c r="T503" i="41"/>
  <c r="T486" i="41"/>
  <c r="T462" i="41"/>
  <c r="AC462" i="41" s="1"/>
  <c r="Y463" i="41" s="1"/>
  <c r="T389" i="41"/>
  <c r="T388" i="41"/>
  <c r="T387" i="41"/>
  <c r="T354" i="41"/>
  <c r="T332" i="41"/>
  <c r="AC332" i="41" s="1"/>
  <c r="Y333" i="41" s="1"/>
  <c r="T243" i="41"/>
  <c r="AC243" i="41" s="1"/>
  <c r="Y244" i="41" s="1"/>
  <c r="T226" i="41"/>
  <c r="AC226" i="41" s="1"/>
  <c r="Y227" i="41" s="1"/>
  <c r="T209" i="41"/>
  <c r="T208" i="41"/>
  <c r="T190" i="41"/>
  <c r="AC190" i="41" s="1"/>
  <c r="T173" i="41"/>
  <c r="T172" i="41"/>
  <c r="AC172" i="41" s="1"/>
  <c r="Y174" i="41" s="1"/>
  <c r="T155" i="41"/>
  <c r="T154" i="41"/>
  <c r="T138" i="41"/>
  <c r="T137" i="41"/>
  <c r="T136" i="41"/>
  <c r="AC136" i="41" s="1"/>
  <c r="T135" i="41"/>
  <c r="T134" i="41"/>
  <c r="T133" i="41"/>
  <c r="T132" i="41"/>
  <c r="T115" i="41"/>
  <c r="T114" i="41"/>
  <c r="T113" i="41"/>
  <c r="AC113" i="41" s="1"/>
  <c r="T112" i="41"/>
  <c r="T111" i="41"/>
  <c r="T110" i="41"/>
  <c r="T109" i="41"/>
  <c r="T92" i="41"/>
  <c r="T91" i="41"/>
  <c r="T90" i="41"/>
  <c r="AC90" i="41" s="1"/>
  <c r="T89" i="41"/>
  <c r="T88" i="41"/>
  <c r="T87" i="41"/>
  <c r="T86" i="41"/>
  <c r="T69" i="41"/>
  <c r="AC69" i="41" s="1"/>
  <c r="Y70" i="41" s="1"/>
  <c r="T53" i="41"/>
  <c r="AC53" i="41" s="1"/>
  <c r="Y54" i="41" s="1"/>
  <c r="T37" i="41"/>
  <c r="T21" i="41"/>
  <c r="AC21" i="41" s="1"/>
  <c r="M1066" i="41"/>
  <c r="O1066" i="41" s="1"/>
  <c r="M1065" i="41"/>
  <c r="O1065" i="41" s="1"/>
  <c r="M1048" i="41"/>
  <c r="O1048" i="41" s="1"/>
  <c r="M1047" i="41"/>
  <c r="O1047" i="41" s="1"/>
  <c r="Y1049" i="41" s="1"/>
  <c r="M1030" i="41"/>
  <c r="O1030" i="41" s="1"/>
  <c r="M1029" i="41"/>
  <c r="O1029" i="41" s="1"/>
  <c r="M1012" i="41"/>
  <c r="O1012" i="41" s="1"/>
  <c r="M1011" i="41"/>
  <c r="O1011" i="41" s="1"/>
  <c r="M980" i="41"/>
  <c r="O980" i="41" s="1"/>
  <c r="M979" i="41"/>
  <c r="O979" i="41" s="1"/>
  <c r="M961" i="41"/>
  <c r="O961" i="41" s="1"/>
  <c r="M960" i="41"/>
  <c r="O960" i="41" s="1"/>
  <c r="M942" i="41"/>
  <c r="O942" i="41" s="1"/>
  <c r="M941" i="41"/>
  <c r="O941" i="41" s="1"/>
  <c r="M922" i="41"/>
  <c r="O922" i="41" s="1"/>
  <c r="M921" i="41"/>
  <c r="O921" i="41" s="1"/>
  <c r="M905" i="41"/>
  <c r="M887" i="41"/>
  <c r="O887" i="41" s="1"/>
  <c r="M886" i="41"/>
  <c r="O886" i="41" s="1"/>
  <c r="M867" i="41"/>
  <c r="O867" i="41" s="1"/>
  <c r="M866" i="41"/>
  <c r="O866" i="41" s="1"/>
  <c r="M847" i="41"/>
  <c r="O847" i="41" s="1"/>
  <c r="M846" i="41"/>
  <c r="O846" i="41" s="1"/>
  <c r="M827" i="41"/>
  <c r="O827" i="41" s="1"/>
  <c r="M826" i="41"/>
  <c r="O826" i="41" s="1"/>
  <c r="M809" i="41"/>
  <c r="O809" i="41" s="1"/>
  <c r="M808" i="41"/>
  <c r="O808" i="41" s="1"/>
  <c r="M792" i="41"/>
  <c r="O792" i="41" s="1"/>
  <c r="M791" i="41"/>
  <c r="O791" i="41" s="1"/>
  <c r="M765" i="41"/>
  <c r="O765" i="41" s="1"/>
  <c r="M764" i="41"/>
  <c r="O764" i="41" s="1"/>
  <c r="M763" i="41"/>
  <c r="O763" i="41" s="1"/>
  <c r="M762" i="41"/>
  <c r="O762" i="41" s="1"/>
  <c r="M761" i="41"/>
  <c r="O761" i="41" s="1"/>
  <c r="M745" i="41"/>
  <c r="O745" i="41" s="1"/>
  <c r="M727" i="41"/>
  <c r="O727" i="41" s="1"/>
  <c r="M726" i="41"/>
  <c r="O726" i="41" s="1"/>
  <c r="M705" i="41"/>
  <c r="O705" i="41" s="1"/>
  <c r="Y706" i="41" s="1"/>
  <c r="M686" i="41"/>
  <c r="O686" i="41" s="1"/>
  <c r="M666" i="41"/>
  <c r="O666" i="41" s="1"/>
  <c r="Y667" i="41" s="1"/>
  <c r="M648" i="41"/>
  <c r="O648" i="41" s="1"/>
  <c r="M632" i="41"/>
  <c r="O632" i="41" s="1"/>
  <c r="M631" i="41"/>
  <c r="O631" i="41" s="1"/>
  <c r="M605" i="41"/>
  <c r="O605" i="41" s="1"/>
  <c r="M604" i="41"/>
  <c r="O604" i="41" s="1"/>
  <c r="M603" i="41"/>
  <c r="O603" i="41" s="1"/>
  <c r="M577" i="41"/>
  <c r="O577" i="41" s="1"/>
  <c r="M576" i="41"/>
  <c r="O576" i="41" s="1"/>
  <c r="M558" i="41"/>
  <c r="O558" i="41" s="1"/>
  <c r="M557" i="41"/>
  <c r="O557" i="41" s="1"/>
  <c r="M538" i="41"/>
  <c r="O538" i="41" s="1"/>
  <c r="M537" i="41"/>
  <c r="O537" i="41" s="1"/>
  <c r="M518" i="41"/>
  <c r="O518" i="41" s="1"/>
  <c r="M517" i="41"/>
  <c r="O517" i="41" s="1"/>
  <c r="M499" i="41"/>
  <c r="O499" i="41" s="1"/>
  <c r="M498" i="41"/>
  <c r="O498" i="41" s="1"/>
  <c r="M482" i="41"/>
  <c r="O482" i="41" s="1"/>
  <c r="M458" i="41"/>
  <c r="O458" i="41" s="1"/>
  <c r="M457" i="41"/>
  <c r="O457" i="41" s="1"/>
  <c r="Y459" i="41" s="1"/>
  <c r="M435" i="41"/>
  <c r="O435" i="41" s="1"/>
  <c r="M419" i="41"/>
  <c r="O419" i="41" s="1"/>
  <c r="M418" i="41"/>
  <c r="O418" i="41" s="1"/>
  <c r="M402" i="41"/>
  <c r="O402" i="41" s="1"/>
  <c r="M401" i="41"/>
  <c r="O401" i="41" s="1"/>
  <c r="M383" i="41"/>
  <c r="O383" i="41" s="1"/>
  <c r="M382" i="41"/>
  <c r="O382" i="41" s="1"/>
  <c r="M350" i="41"/>
  <c r="O350" i="41" s="1"/>
  <c r="M349" i="41"/>
  <c r="O349" i="41" s="1"/>
  <c r="M328" i="41"/>
  <c r="O328" i="41" s="1"/>
  <c r="M327" i="41"/>
  <c r="O327" i="41" s="1"/>
  <c r="M306" i="41"/>
  <c r="O306" i="41" s="1"/>
  <c r="M287" i="41"/>
  <c r="O287" i="41" s="1"/>
  <c r="M271" i="41"/>
  <c r="O271" i="41" s="1"/>
  <c r="M270" i="41"/>
  <c r="O270" i="41" s="1"/>
  <c r="M239" i="41"/>
  <c r="O239" i="41" s="1"/>
  <c r="M238" i="41"/>
  <c r="O238" i="41" s="1"/>
  <c r="M222" i="41"/>
  <c r="O222" i="41" s="1"/>
  <c r="M221" i="41"/>
  <c r="O221" i="41" s="1"/>
  <c r="M204" i="41"/>
  <c r="O204" i="41" s="1"/>
  <c r="M203" i="41"/>
  <c r="O203" i="41" s="1"/>
  <c r="M202" i="41"/>
  <c r="O202" i="41" s="1"/>
  <c r="M186" i="41"/>
  <c r="O186" i="41" s="1"/>
  <c r="M185" i="41"/>
  <c r="O185" i="41" s="1"/>
  <c r="M168" i="41"/>
  <c r="O168" i="41" s="1"/>
  <c r="M167" i="41"/>
  <c r="O167" i="41" s="1"/>
  <c r="M150" i="41"/>
  <c r="O150" i="41" s="1"/>
  <c r="Y151" i="41" s="1"/>
  <c r="M128" i="41"/>
  <c r="O128" i="41" s="1"/>
  <c r="M127" i="41"/>
  <c r="O127" i="41" s="1"/>
  <c r="M105" i="41"/>
  <c r="O105" i="41" s="1"/>
  <c r="M104" i="41"/>
  <c r="O104" i="41" s="1"/>
  <c r="M82" i="41"/>
  <c r="O82" i="41" s="1"/>
  <c r="M81" i="41"/>
  <c r="O81" i="41" s="1"/>
  <c r="M65" i="41"/>
  <c r="O65" i="41" s="1"/>
  <c r="M49" i="41"/>
  <c r="O49" i="41" s="1"/>
  <c r="M33" i="41"/>
  <c r="O33" i="41" s="1"/>
  <c r="M16" i="41"/>
  <c r="O16" i="41" s="1"/>
  <c r="M15" i="41"/>
  <c r="O15" i="41" s="1"/>
  <c r="BH1071" i="41"/>
  <c r="BH1070" i="41"/>
  <c r="BD1072" i="41" s="1"/>
  <c r="BG1066" i="41"/>
  <c r="BG1065" i="41"/>
  <c r="BD1067" i="41" s="1"/>
  <c r="BH1053" i="41"/>
  <c r="BH1052" i="41"/>
  <c r="BD1054" i="41" s="1"/>
  <c r="BD1056" i="41" s="1"/>
  <c r="BD1057" i="41" s="1"/>
  <c r="BD1058" i="41" s="1"/>
  <c r="BG1048" i="41"/>
  <c r="BG1047" i="41"/>
  <c r="BD1049" i="41" s="1"/>
  <c r="BH1035" i="41"/>
  <c r="BH1034" i="41"/>
  <c r="BD1036" i="41" s="1"/>
  <c r="BG1030" i="41"/>
  <c r="BG1029" i="41"/>
  <c r="BH1017" i="41"/>
  <c r="BD1018" i="41" s="1"/>
  <c r="BD1020" i="41" s="1"/>
  <c r="BD1021" i="41" s="1"/>
  <c r="BD1022" i="41" s="1"/>
  <c r="BH1016" i="41"/>
  <c r="BG1012" i="41"/>
  <c r="BG1011" i="41"/>
  <c r="BD1013" i="41" s="1"/>
  <c r="BI998" i="41"/>
  <c r="BD998" i="41"/>
  <c r="BI997" i="41"/>
  <c r="BD1000" i="41" s="1"/>
  <c r="BD997" i="41"/>
  <c r="BD999" i="41" s="1"/>
  <c r="BH985" i="41"/>
  <c r="BD986" i="41" s="1"/>
  <c r="BH984" i="41"/>
  <c r="BG980" i="41"/>
  <c r="BG979" i="41"/>
  <c r="BH967" i="41"/>
  <c r="BH966" i="41"/>
  <c r="BH965" i="41"/>
  <c r="BD968" i="41" s="1"/>
  <c r="BG961" i="41"/>
  <c r="BG960" i="41"/>
  <c r="BD962" i="41" s="1"/>
  <c r="BH948" i="41"/>
  <c r="BH947" i="41"/>
  <c r="BH946" i="41"/>
  <c r="BD949" i="41" s="1"/>
  <c r="BG942" i="41"/>
  <c r="BG941" i="41"/>
  <c r="BH929" i="41"/>
  <c r="BH928" i="41"/>
  <c r="BH927" i="41"/>
  <c r="BH926" i="41"/>
  <c r="BD930" i="41" s="1"/>
  <c r="BG922" i="41"/>
  <c r="BG921" i="41"/>
  <c r="BD923" i="41" s="1"/>
  <c r="BH909" i="41"/>
  <c r="BD910" i="41" s="1"/>
  <c r="BG905" i="41"/>
  <c r="BD906" i="41" s="1"/>
  <c r="BH893" i="41"/>
  <c r="BH892" i="41"/>
  <c r="BH891" i="41"/>
  <c r="BD894" i="41" s="1"/>
  <c r="BG887" i="41"/>
  <c r="BG886" i="41"/>
  <c r="BD888" i="41" s="1"/>
  <c r="BH874" i="41"/>
  <c r="BH873" i="41"/>
  <c r="BH872" i="41"/>
  <c r="BH871" i="41"/>
  <c r="BG867" i="41"/>
  <c r="BG866" i="41"/>
  <c r="BD868" i="41" s="1"/>
  <c r="BH854" i="41"/>
  <c r="BH853" i="41"/>
  <c r="BH852" i="41"/>
  <c r="BH851" i="41"/>
  <c r="BD855" i="41" s="1"/>
  <c r="BG847" i="41"/>
  <c r="BG846" i="41"/>
  <c r="BD848" i="41" s="1"/>
  <c r="BH834" i="41"/>
  <c r="BH833" i="41"/>
  <c r="BH832" i="41"/>
  <c r="BH831" i="41"/>
  <c r="BD835" i="41" s="1"/>
  <c r="BG827" i="41"/>
  <c r="BG826" i="41"/>
  <c r="BD828" i="41" s="1"/>
  <c r="BH814" i="41"/>
  <c r="BH813" i="41"/>
  <c r="BD815" i="41" s="1"/>
  <c r="BG809" i="41"/>
  <c r="BG808" i="41"/>
  <c r="BD810" i="41" s="1"/>
  <c r="BH796" i="41"/>
  <c r="BD797" i="41" s="1"/>
  <c r="BG792" i="41"/>
  <c r="BG791" i="41"/>
  <c r="BD793" i="41" s="1"/>
  <c r="BH779" i="41"/>
  <c r="BH778" i="41"/>
  <c r="BH777" i="41"/>
  <c r="BH776" i="41"/>
  <c r="BH775" i="41"/>
  <c r="BH774" i="41"/>
  <c r="BH773" i="41"/>
  <c r="BH772" i="41"/>
  <c r="BH771" i="41"/>
  <c r="BH770" i="41"/>
  <c r="BH769" i="41"/>
  <c r="BD780" i="41" s="1"/>
  <c r="BG765" i="41"/>
  <c r="BG764" i="41"/>
  <c r="BG763" i="41"/>
  <c r="BG762" i="41"/>
  <c r="BG761" i="41"/>
  <c r="BH749" i="41"/>
  <c r="BD750" i="41" s="1"/>
  <c r="BG745" i="41"/>
  <c r="BD746" i="41" s="1"/>
  <c r="BH733" i="41"/>
  <c r="BH732" i="41"/>
  <c r="BH731" i="41"/>
  <c r="BG727" i="41"/>
  <c r="BG726" i="41"/>
  <c r="BD728" i="41" s="1"/>
  <c r="BI713" i="41"/>
  <c r="BI712" i="41"/>
  <c r="BI711" i="41"/>
  <c r="BI710" i="41"/>
  <c r="BI709" i="41"/>
  <c r="BD715" i="41" s="1"/>
  <c r="BD717" i="41" s="1"/>
  <c r="BD719" i="41" s="1"/>
  <c r="BG705" i="41"/>
  <c r="BD706" i="41" s="1"/>
  <c r="BI692" i="41"/>
  <c r="BI691" i="41"/>
  <c r="BI690" i="41"/>
  <c r="BD694" i="41" s="1"/>
  <c r="BD696" i="41" s="1"/>
  <c r="BD698" i="41" s="1"/>
  <c r="BG686" i="41"/>
  <c r="BD687" i="41" s="1"/>
  <c r="BI673" i="41"/>
  <c r="BI672" i="41"/>
  <c r="BI671" i="41"/>
  <c r="BI670" i="41"/>
  <c r="BD675" i="41" s="1"/>
  <c r="BG666" i="41"/>
  <c r="BD667" i="41" s="1"/>
  <c r="BI653" i="41"/>
  <c r="BI652" i="41"/>
  <c r="BD655" i="41" s="1"/>
  <c r="BG648" i="41"/>
  <c r="BD649" i="41" s="1"/>
  <c r="BH636" i="41"/>
  <c r="BD637" i="41" s="1"/>
  <c r="BG632" i="41"/>
  <c r="BG631" i="41"/>
  <c r="BD633" i="41" s="1"/>
  <c r="BI618" i="41"/>
  <c r="BD620" i="41" s="1"/>
  <c r="BD618" i="41"/>
  <c r="BD619" i="41" s="1"/>
  <c r="BH614" i="41"/>
  <c r="BH613" i="41"/>
  <c r="BH612" i="41"/>
  <c r="BH611" i="41"/>
  <c r="BH610" i="41"/>
  <c r="BH609" i="41"/>
  <c r="BG605" i="41"/>
  <c r="BG604" i="41"/>
  <c r="BG603" i="41"/>
  <c r="BD606" i="41" s="1"/>
  <c r="BI590" i="41"/>
  <c r="BD592" i="41" s="1"/>
  <c r="BD590" i="41"/>
  <c r="BD591" i="41" s="1"/>
  <c r="BH586" i="41"/>
  <c r="BH585" i="41"/>
  <c r="BH584" i="41"/>
  <c r="BH583" i="41"/>
  <c r="BH582" i="41"/>
  <c r="BH581" i="41"/>
  <c r="BG577" i="41"/>
  <c r="BG576" i="41"/>
  <c r="BD578" i="41" s="1"/>
  <c r="BH564" i="41"/>
  <c r="BH563" i="41"/>
  <c r="BH562" i="41"/>
  <c r="BD565" i="41" s="1"/>
  <c r="BG558" i="41"/>
  <c r="BG557" i="41"/>
  <c r="BD559" i="41" s="1"/>
  <c r="BH545" i="41"/>
  <c r="BH544" i="41"/>
  <c r="BH543" i="41"/>
  <c r="BH542" i="41"/>
  <c r="BD546" i="41" s="1"/>
  <c r="BG538" i="41"/>
  <c r="BG537" i="41"/>
  <c r="BD539" i="41" s="1"/>
  <c r="BH525" i="41"/>
  <c r="BH524" i="41"/>
  <c r="BH523" i="41"/>
  <c r="BH522" i="41"/>
  <c r="BD526" i="41" s="1"/>
  <c r="BG518" i="41"/>
  <c r="BG517" i="41"/>
  <c r="BD519" i="41" s="1"/>
  <c r="BH505" i="41"/>
  <c r="BH504" i="41"/>
  <c r="BH503" i="41"/>
  <c r="BD506" i="41" s="1"/>
  <c r="BG499" i="41"/>
  <c r="BG498" i="41"/>
  <c r="BH486" i="41"/>
  <c r="BD487" i="41" s="1"/>
  <c r="BD489" i="41" s="1"/>
  <c r="BD490" i="41" s="1"/>
  <c r="BD491" i="41" s="1"/>
  <c r="BG482" i="41"/>
  <c r="BD483" i="41" s="1"/>
  <c r="BI469" i="41"/>
  <c r="BD469" i="41"/>
  <c r="BI468" i="41"/>
  <c r="BD468" i="41"/>
  <c r="BI467" i="41"/>
  <c r="BD467" i="41"/>
  <c r="BI466" i="41"/>
  <c r="BD471" i="41" s="1"/>
  <c r="BD466" i="41"/>
  <c r="BD470" i="41" s="1"/>
  <c r="BH462" i="41"/>
  <c r="BD463" i="41" s="1"/>
  <c r="BG458" i="41"/>
  <c r="BG457" i="41"/>
  <c r="BD459" i="41" s="1"/>
  <c r="BI444" i="41"/>
  <c r="BD444" i="41"/>
  <c r="BI443" i="41"/>
  <c r="BD443" i="41"/>
  <c r="BI442" i="41"/>
  <c r="BD442" i="41"/>
  <c r="BI441" i="41"/>
  <c r="BD441" i="41"/>
  <c r="BI440" i="41"/>
  <c r="BD446" i="41" s="1"/>
  <c r="BD448" i="41" s="1"/>
  <c r="BD449" i="41" s="1"/>
  <c r="BD450" i="41" s="1"/>
  <c r="BD440" i="41"/>
  <c r="BI439" i="41"/>
  <c r="BD439" i="41"/>
  <c r="BD445" i="41" s="1"/>
  <c r="BG435" i="41"/>
  <c r="BD436" i="41" s="1"/>
  <c r="BH423" i="41"/>
  <c r="BD424" i="41" s="1"/>
  <c r="BG419" i="41"/>
  <c r="BG418" i="41"/>
  <c r="BD420" i="41" s="1"/>
  <c r="BH406" i="41"/>
  <c r="BD407" i="41" s="1"/>
  <c r="BG402" i="41"/>
  <c r="BG401" i="41"/>
  <c r="BD403" i="41" s="1"/>
  <c r="BH389" i="41"/>
  <c r="BH388" i="41"/>
  <c r="BH387" i="41"/>
  <c r="BD390" i="41" s="1"/>
  <c r="BG383" i="41"/>
  <c r="BG382" i="41"/>
  <c r="BD384" i="41" s="1"/>
  <c r="BI369" i="41"/>
  <c r="BD369" i="41"/>
  <c r="BI368" i="41"/>
  <c r="BD368" i="41"/>
  <c r="BI367" i="41"/>
  <c r="BD367" i="41"/>
  <c r="BI366" i="41"/>
  <c r="BD371" i="41" s="1"/>
  <c r="BD366" i="41"/>
  <c r="BD370" i="41" s="1"/>
  <c r="BH354" i="41"/>
  <c r="BD355" i="41" s="1"/>
  <c r="BG350" i="41"/>
  <c r="BG349" i="41"/>
  <c r="BD351" i="41" s="1"/>
  <c r="BI336" i="41"/>
  <c r="BD338" i="41" s="1"/>
  <c r="BD336" i="41"/>
  <c r="BD337" i="41" s="1"/>
  <c r="BH332" i="41"/>
  <c r="BD333" i="41" s="1"/>
  <c r="BG328" i="41"/>
  <c r="BG327" i="41"/>
  <c r="BD329" i="41" s="1"/>
  <c r="BI314" i="41"/>
  <c r="BD314" i="41"/>
  <c r="BI313" i="41"/>
  <c r="BD313" i="41"/>
  <c r="BI312" i="41"/>
  <c r="BD312" i="41"/>
  <c r="BI311" i="41"/>
  <c r="BD311" i="41"/>
  <c r="BI310" i="41"/>
  <c r="BD316" i="41" s="1"/>
  <c r="BD318" i="41" s="1"/>
  <c r="BD319" i="41" s="1"/>
  <c r="BD320" i="41" s="1"/>
  <c r="BD310" i="41"/>
  <c r="BG306" i="41"/>
  <c r="BI293" i="41"/>
  <c r="BD293" i="41"/>
  <c r="BI292" i="41"/>
  <c r="BD292" i="41"/>
  <c r="BI291" i="41"/>
  <c r="BD295" i="41" s="1"/>
  <c r="BD291" i="41"/>
  <c r="BG287" i="41"/>
  <c r="BD288" i="41" s="1"/>
  <c r="BH275" i="41"/>
  <c r="BD276" i="41" s="1"/>
  <c r="BG271" i="41"/>
  <c r="BG270" i="41"/>
  <c r="BI257" i="41"/>
  <c r="BD257" i="41"/>
  <c r="BI256" i="41"/>
  <c r="BD256" i="41"/>
  <c r="BI255" i="41"/>
  <c r="BD259" i="41" s="1"/>
  <c r="BD255" i="41"/>
  <c r="BD258" i="41" s="1"/>
  <c r="BH243" i="41"/>
  <c r="BD244" i="41" s="1"/>
  <c r="BG239" i="41"/>
  <c r="BG238" i="41"/>
  <c r="BH226" i="41"/>
  <c r="BD227" i="41" s="1"/>
  <c r="BG222" i="41"/>
  <c r="BG221" i="41"/>
  <c r="BD223" i="41" s="1"/>
  <c r="BH209" i="41"/>
  <c r="BH208" i="41"/>
  <c r="BD210" i="41" s="1"/>
  <c r="BG204" i="41"/>
  <c r="BG203" i="41"/>
  <c r="BG202" i="41"/>
  <c r="BH190" i="41"/>
  <c r="BD191" i="41" s="1"/>
  <c r="BG186" i="41"/>
  <c r="BG185" i="41"/>
  <c r="BD187" i="41" s="1"/>
  <c r="BH173" i="41"/>
  <c r="BH172" i="41"/>
  <c r="BD174" i="41" s="1"/>
  <c r="BG168" i="41"/>
  <c r="BG167" i="41"/>
  <c r="BD169" i="41" s="1"/>
  <c r="BD156" i="41"/>
  <c r="BD158" i="41" s="1"/>
  <c r="BD159" i="41" s="1"/>
  <c r="BD160" i="41" s="1"/>
  <c r="BH155" i="41"/>
  <c r="BH154" i="41"/>
  <c r="BG150" i="41"/>
  <c r="BD151" i="41" s="1"/>
  <c r="BH138" i="41"/>
  <c r="BH137" i="41"/>
  <c r="BH136" i="41"/>
  <c r="BH135" i="41"/>
  <c r="BH134" i="41"/>
  <c r="BH133" i="41"/>
  <c r="BH132" i="41"/>
  <c r="BD139" i="41" s="1"/>
  <c r="BG128" i="41"/>
  <c r="BG127" i="41"/>
  <c r="BD129" i="41" s="1"/>
  <c r="BH115" i="41"/>
  <c r="BH114" i="41"/>
  <c r="BH113" i="41"/>
  <c r="BH112" i="41"/>
  <c r="BH111" i="41"/>
  <c r="BH110" i="41"/>
  <c r="BH109" i="41"/>
  <c r="BD116" i="41" s="1"/>
  <c r="BG105" i="41"/>
  <c r="BG104" i="41"/>
  <c r="BD106" i="41" s="1"/>
  <c r="BH92" i="41"/>
  <c r="BH91" i="41"/>
  <c r="BH90" i="41"/>
  <c r="BH89" i="41"/>
  <c r="BH88" i="41"/>
  <c r="BH87" i="41"/>
  <c r="BH86" i="41"/>
  <c r="BD93" i="41" s="1"/>
  <c r="BG82" i="41"/>
  <c r="BG81" i="41"/>
  <c r="BD83" i="41" s="1"/>
  <c r="BH69" i="41"/>
  <c r="BD70" i="41" s="1"/>
  <c r="BG65" i="41"/>
  <c r="BD66" i="41" s="1"/>
  <c r="BH53" i="41"/>
  <c r="BD54" i="41" s="1"/>
  <c r="BG49" i="41"/>
  <c r="BD50" i="41" s="1"/>
  <c r="BH37" i="41"/>
  <c r="BD38" i="41" s="1"/>
  <c r="BG33" i="41"/>
  <c r="BD34" i="41" s="1"/>
  <c r="BH21" i="41"/>
  <c r="BH20" i="41"/>
  <c r="BD22" i="41" s="1"/>
  <c r="BG16" i="41"/>
  <c r="BG15" i="41"/>
  <c r="AC1724" i="39"/>
  <c r="Y1725" i="39" s="1"/>
  <c r="T1695" i="39"/>
  <c r="AC1695" i="39" s="1"/>
  <c r="Y1696" i="39" s="1"/>
  <c r="T1648" i="39"/>
  <c r="AC1648" i="39" s="1"/>
  <c r="Y1649" i="39" s="1"/>
  <c r="T1624" i="39"/>
  <c r="T1623" i="39"/>
  <c r="AC1623" i="39" s="1"/>
  <c r="Y1625" i="39" s="1"/>
  <c r="T1622" i="39"/>
  <c r="T1598" i="39"/>
  <c r="T1597" i="39"/>
  <c r="AC1597" i="39" s="1"/>
  <c r="Y1599" i="39" s="1"/>
  <c r="T1596" i="39"/>
  <c r="T1572" i="39"/>
  <c r="T1571" i="39"/>
  <c r="AC1571" i="39" s="1"/>
  <c r="Y1573" i="39" s="1"/>
  <c r="T1570" i="39"/>
  <c r="T1546" i="39"/>
  <c r="T1545" i="39"/>
  <c r="AC1545" i="39" s="1"/>
  <c r="Y1547" i="39" s="1"/>
  <c r="T1544" i="39"/>
  <c r="T1469" i="39"/>
  <c r="AC1469" i="39" s="1"/>
  <c r="T1468" i="39"/>
  <c r="T1417" i="39"/>
  <c r="T1394" i="39"/>
  <c r="T1369" i="39"/>
  <c r="T1352" i="39"/>
  <c r="AC1352" i="39" s="1"/>
  <c r="T1351" i="39"/>
  <c r="T1350" i="39"/>
  <c r="T1349" i="39"/>
  <c r="T1348" i="39"/>
  <c r="AC1330" i="39"/>
  <c r="Y1331" i="39" s="1"/>
  <c r="Y1333" i="39" s="1"/>
  <c r="T1318" i="39"/>
  <c r="T1301" i="39"/>
  <c r="AC1301" i="39" s="1"/>
  <c r="Y1302" i="39" s="1"/>
  <c r="T1284" i="39"/>
  <c r="AC1284" i="39" s="1"/>
  <c r="T1254" i="39"/>
  <c r="AC1254" i="39" s="1"/>
  <c r="Y1255" i="39" s="1"/>
  <c r="T1237" i="39"/>
  <c r="T1236" i="39"/>
  <c r="AC1236" i="39" s="1"/>
  <c r="T1235" i="39"/>
  <c r="AC1235" i="39" s="1"/>
  <c r="T1234" i="39"/>
  <c r="AC1234" i="39" s="1"/>
  <c r="T1233" i="39"/>
  <c r="AC1233" i="39" s="1"/>
  <c r="T1168" i="39"/>
  <c r="T1167" i="39"/>
  <c r="T1166" i="39"/>
  <c r="T1165" i="39"/>
  <c r="T1140" i="39"/>
  <c r="T1139" i="39"/>
  <c r="T1138" i="39"/>
  <c r="T1137" i="39"/>
  <c r="T1136" i="39"/>
  <c r="T1135" i="39"/>
  <c r="T1111" i="39"/>
  <c r="T1110" i="39"/>
  <c r="T1109" i="39"/>
  <c r="T1090" i="39"/>
  <c r="T1089" i="39"/>
  <c r="T1088" i="39"/>
  <c r="AC1088" i="39" s="1"/>
  <c r="T1087" i="39"/>
  <c r="T1086" i="39"/>
  <c r="T1085" i="39"/>
  <c r="T1084" i="39"/>
  <c r="AC1084" i="39" s="1"/>
  <c r="T1083" i="39"/>
  <c r="AC1083" i="39" s="1"/>
  <c r="T1082" i="39"/>
  <c r="T1081" i="39"/>
  <c r="T1080" i="39"/>
  <c r="T1079" i="39"/>
  <c r="T1062" i="39"/>
  <c r="AC1062" i="39" s="1"/>
  <c r="Y1063" i="39" s="1"/>
  <c r="T1007" i="39"/>
  <c r="AC1007" i="39" s="1"/>
  <c r="Y1008" i="39" s="1"/>
  <c r="Y1010" i="39" s="1"/>
  <c r="Y1011" i="39" s="1"/>
  <c r="Y1012" i="39" s="1"/>
  <c r="T951" i="39"/>
  <c r="AC951" i="39" s="1"/>
  <c r="Y953" i="39" s="1"/>
  <c r="T892" i="39"/>
  <c r="T891" i="39"/>
  <c r="AC891" i="39" s="1"/>
  <c r="T890" i="39"/>
  <c r="T889" i="39"/>
  <c r="AC889" i="39" s="1"/>
  <c r="T888" i="39"/>
  <c r="T887" i="39"/>
  <c r="T886" i="39"/>
  <c r="T885" i="39"/>
  <c r="T884" i="39"/>
  <c r="T856" i="39"/>
  <c r="T827" i="39"/>
  <c r="T815" i="39"/>
  <c r="AC815" i="39" s="1"/>
  <c r="Y816" i="39" s="1"/>
  <c r="Y818" i="39" s="1"/>
  <c r="Y819" i="39" s="1"/>
  <c r="T736" i="39"/>
  <c r="AC736" i="39" s="1"/>
  <c r="T719" i="39"/>
  <c r="AC719" i="39" s="1"/>
  <c r="T702" i="39"/>
  <c r="AC702" i="39" s="1"/>
  <c r="Y703" i="39" s="1"/>
  <c r="T685" i="39"/>
  <c r="T668" i="39"/>
  <c r="AC668" i="39" s="1"/>
  <c r="T636" i="39"/>
  <c r="T603" i="39"/>
  <c r="AC603" i="39" s="1"/>
  <c r="T602" i="39"/>
  <c r="AC602" i="39" s="1"/>
  <c r="T601" i="39"/>
  <c r="AC601" i="39" s="1"/>
  <c r="T579" i="39"/>
  <c r="T578" i="39"/>
  <c r="T561" i="39"/>
  <c r="T560" i="39"/>
  <c r="T559" i="39"/>
  <c r="T542" i="39"/>
  <c r="T541" i="39"/>
  <c r="T540" i="39"/>
  <c r="AC540" i="39" s="1"/>
  <c r="Y543" i="39" s="1"/>
  <c r="T523" i="39"/>
  <c r="AC523" i="39" s="1"/>
  <c r="T522" i="39"/>
  <c r="AC522" i="39" s="1"/>
  <c r="T521" i="39"/>
  <c r="T520" i="39"/>
  <c r="T519" i="39"/>
  <c r="T495" i="39"/>
  <c r="AC495" i="39" s="1"/>
  <c r="Y496" i="39" s="1"/>
  <c r="T478" i="39"/>
  <c r="AC478" i="39" s="1"/>
  <c r="Y479" i="39" s="1"/>
  <c r="T424" i="39"/>
  <c r="T423" i="39"/>
  <c r="T422" i="39"/>
  <c r="AC422" i="39" s="1"/>
  <c r="T389" i="39"/>
  <c r="AC389" i="39" s="1"/>
  <c r="Y390" i="39" s="1"/>
  <c r="T367" i="39"/>
  <c r="AC367" i="39" s="1"/>
  <c r="T286" i="39"/>
  <c r="AC286" i="39" s="1"/>
  <c r="Y287" i="39" s="1"/>
  <c r="T261" i="39"/>
  <c r="T244" i="39"/>
  <c r="AC244" i="39" s="1"/>
  <c r="T243" i="39"/>
  <c r="T220" i="39"/>
  <c r="AC220" i="39" s="1"/>
  <c r="Y221" i="39" s="1"/>
  <c r="T197" i="39"/>
  <c r="AC197" i="39" s="1"/>
  <c r="Y198" i="39" s="1"/>
  <c r="T180" i="39"/>
  <c r="AC180" i="39" s="1"/>
  <c r="T179" i="39"/>
  <c r="AC179" i="39" s="1"/>
  <c r="T157" i="39"/>
  <c r="T140" i="39"/>
  <c r="T139" i="39"/>
  <c r="AC139" i="39" s="1"/>
  <c r="T122" i="39"/>
  <c r="AC122" i="39" s="1"/>
  <c r="Y123" i="39" s="1"/>
  <c r="T93" i="39"/>
  <c r="T92" i="39"/>
  <c r="T76" i="39"/>
  <c r="T75" i="39"/>
  <c r="T59" i="39"/>
  <c r="T58" i="39"/>
  <c r="T57" i="39"/>
  <c r="T41" i="39"/>
  <c r="T40" i="39"/>
  <c r="T39" i="39"/>
  <c r="Y42" i="39" s="1"/>
  <c r="T38" i="39"/>
  <c r="M1720" i="39"/>
  <c r="O1720" i="39" s="1"/>
  <c r="M1719" i="39"/>
  <c r="O1719" i="39" s="1"/>
  <c r="M1673" i="39"/>
  <c r="O1673" i="39" s="1"/>
  <c r="M1672" i="39"/>
  <c r="O1672" i="39" s="1"/>
  <c r="M1644" i="39"/>
  <c r="O1644" i="39" s="1"/>
  <c r="M1643" i="39"/>
  <c r="O1643" i="39" s="1"/>
  <c r="Y1645" i="39" s="1"/>
  <c r="M1618" i="39"/>
  <c r="O1618" i="39" s="1"/>
  <c r="M1617" i="39"/>
  <c r="O1617" i="39" s="1"/>
  <c r="M1592" i="39"/>
  <c r="O1592" i="39" s="1"/>
  <c r="M1591" i="39"/>
  <c r="O1591" i="39" s="1"/>
  <c r="M1566" i="39"/>
  <c r="O1566" i="39" s="1"/>
  <c r="M1565" i="39"/>
  <c r="O1565" i="39" s="1"/>
  <c r="M1540" i="39"/>
  <c r="O1540" i="39" s="1"/>
  <c r="M1539" i="39"/>
  <c r="O1539" i="39" s="1"/>
  <c r="M1519" i="39"/>
  <c r="O1519" i="39" s="1"/>
  <c r="Y1520" i="39" s="1"/>
  <c r="M1501" i="39"/>
  <c r="O1501" i="39" s="1"/>
  <c r="M1481" i="39"/>
  <c r="O1481" i="39" s="1"/>
  <c r="Y1482" i="39" s="1"/>
  <c r="M1464" i="39"/>
  <c r="O1464" i="39" s="1"/>
  <c r="M1463" i="39"/>
  <c r="O1463" i="39" s="1"/>
  <c r="M1447" i="39"/>
  <c r="O1447" i="39" s="1"/>
  <c r="M1446" i="39"/>
  <c r="O1446" i="39" s="1"/>
  <c r="M1430" i="39"/>
  <c r="O1430" i="39" s="1"/>
  <c r="M1429" i="39"/>
  <c r="O1429" i="39" s="1"/>
  <c r="M1413" i="39"/>
  <c r="O1413" i="39" s="1"/>
  <c r="M1412" i="39"/>
  <c r="O1412" i="39" s="1"/>
  <c r="M1390" i="39"/>
  <c r="O1390" i="39" s="1"/>
  <c r="M1389" i="39"/>
  <c r="O1389" i="39" s="1"/>
  <c r="Y1391" i="39" s="1"/>
  <c r="M1365" i="39"/>
  <c r="O1365" i="39" s="1"/>
  <c r="M1364" i="39"/>
  <c r="O1364" i="39" s="1"/>
  <c r="Y1366" i="39" s="1"/>
  <c r="M1344" i="39"/>
  <c r="O1344" i="39" s="1"/>
  <c r="M1343" i="39"/>
  <c r="O1343" i="39" s="1"/>
  <c r="M1342" i="39"/>
  <c r="O1342" i="39" s="1"/>
  <c r="M1314" i="39"/>
  <c r="O1314" i="39" s="1"/>
  <c r="M1313" i="39"/>
  <c r="O1313" i="39" s="1"/>
  <c r="M1297" i="39"/>
  <c r="O1297" i="39" s="1"/>
  <c r="M1296" i="39"/>
  <c r="O1296" i="39" s="1"/>
  <c r="M1280" i="39"/>
  <c r="O1280" i="39" s="1"/>
  <c r="M1279" i="39"/>
  <c r="O1279" i="39" s="1"/>
  <c r="M1250" i="39"/>
  <c r="O1250" i="39" s="1"/>
  <c r="O1249" i="39"/>
  <c r="M1249" i="39"/>
  <c r="M1229" i="39"/>
  <c r="O1229" i="39" s="1"/>
  <c r="M1228" i="39"/>
  <c r="O1228" i="39" s="1"/>
  <c r="M1227" i="39"/>
  <c r="O1227" i="39" s="1"/>
  <c r="M1206" i="39"/>
  <c r="O1206" i="39" s="1"/>
  <c r="Y1207" i="39" s="1"/>
  <c r="M1187" i="39"/>
  <c r="O1187" i="39" s="1"/>
  <c r="M1161" i="39"/>
  <c r="O1161" i="39" s="1"/>
  <c r="M1160" i="39"/>
  <c r="O1160" i="39" s="1"/>
  <c r="M1159" i="39"/>
  <c r="O1159" i="39" s="1"/>
  <c r="M1158" i="39"/>
  <c r="O1158" i="39" s="1"/>
  <c r="M1131" i="39"/>
  <c r="O1131" i="39" s="1"/>
  <c r="M1130" i="39"/>
  <c r="O1130" i="39" s="1"/>
  <c r="M1129" i="39"/>
  <c r="O1129" i="39" s="1"/>
  <c r="M1128" i="39"/>
  <c r="O1128" i="39" s="1"/>
  <c r="M1105" i="39"/>
  <c r="O1105" i="39" s="1"/>
  <c r="M1104" i="39"/>
  <c r="O1104" i="39" s="1"/>
  <c r="M1103" i="39"/>
  <c r="O1103" i="39" s="1"/>
  <c r="M1102" i="39"/>
  <c r="O1102" i="39" s="1"/>
  <c r="M1075" i="39"/>
  <c r="O1075" i="39" s="1"/>
  <c r="M1074" i="39"/>
  <c r="O1074" i="39" s="1"/>
  <c r="M1058" i="39"/>
  <c r="O1058" i="39" s="1"/>
  <c r="M1057" i="39"/>
  <c r="O1057" i="39" s="1"/>
  <c r="M1037" i="39"/>
  <c r="O1037" i="39" s="1"/>
  <c r="Y1038" i="39" s="1"/>
  <c r="M1019" i="39"/>
  <c r="O1019" i="39" s="1"/>
  <c r="Y1020" i="39" s="1"/>
  <c r="M947" i="39"/>
  <c r="O947" i="39" s="1"/>
  <c r="M946" i="39"/>
  <c r="O946" i="39" s="1"/>
  <c r="M925" i="39"/>
  <c r="O925" i="39" s="1"/>
  <c r="M904" i="39"/>
  <c r="O904" i="39" s="1"/>
  <c r="Y905" i="39" s="1"/>
  <c r="M880" i="39"/>
  <c r="O880" i="39" s="1"/>
  <c r="M879" i="39"/>
  <c r="O879" i="39" s="1"/>
  <c r="M852" i="39"/>
  <c r="O852" i="39" s="1"/>
  <c r="M851" i="39"/>
  <c r="O851" i="39" s="1"/>
  <c r="Y853" i="39" s="1"/>
  <c r="M795" i="39"/>
  <c r="O795" i="39" s="1"/>
  <c r="Y796" i="39" s="1"/>
  <c r="M776" i="39"/>
  <c r="O776" i="39" s="1"/>
  <c r="Y777" i="39" s="1"/>
  <c r="M732" i="39"/>
  <c r="O732" i="39" s="1"/>
  <c r="M731" i="39"/>
  <c r="O731" i="39" s="1"/>
  <c r="M715" i="39"/>
  <c r="O715" i="39" s="1"/>
  <c r="M714" i="39"/>
  <c r="O714" i="39" s="1"/>
  <c r="M698" i="39"/>
  <c r="O698" i="39" s="1"/>
  <c r="M697" i="39"/>
  <c r="O697" i="39" s="1"/>
  <c r="M681" i="39"/>
  <c r="O681" i="39" s="1"/>
  <c r="M680" i="39"/>
  <c r="O680" i="39" s="1"/>
  <c r="M664" i="39"/>
  <c r="O664" i="39" s="1"/>
  <c r="Y665" i="39" s="1"/>
  <c r="M632" i="39"/>
  <c r="O632" i="39" s="1"/>
  <c r="M631" i="39"/>
  <c r="O631" i="39" s="1"/>
  <c r="M597" i="39"/>
  <c r="O597" i="39" s="1"/>
  <c r="M596" i="39"/>
  <c r="O596" i="39" s="1"/>
  <c r="M574" i="39"/>
  <c r="O574" i="39" s="1"/>
  <c r="M573" i="39"/>
  <c r="O573" i="39" s="1"/>
  <c r="M555" i="39"/>
  <c r="O555" i="39" s="1"/>
  <c r="M554" i="39"/>
  <c r="O554" i="39" s="1"/>
  <c r="Y556" i="39" s="1"/>
  <c r="M536" i="39"/>
  <c r="O536" i="39" s="1"/>
  <c r="M535" i="39"/>
  <c r="O535" i="39" s="1"/>
  <c r="M515" i="39"/>
  <c r="O515" i="39" s="1"/>
  <c r="M514" i="39"/>
  <c r="O514" i="39" s="1"/>
  <c r="M491" i="39"/>
  <c r="O491" i="39" s="1"/>
  <c r="M490" i="39"/>
  <c r="O490" i="39" s="1"/>
  <c r="M474" i="39"/>
  <c r="O474" i="39" s="1"/>
  <c r="M456" i="39"/>
  <c r="O456" i="39" s="1"/>
  <c r="Y457" i="39" s="1"/>
  <c r="M436" i="39"/>
  <c r="O436" i="39" s="1"/>
  <c r="M418" i="39"/>
  <c r="O418" i="39" s="1"/>
  <c r="M417" i="39"/>
  <c r="O417" i="39" s="1"/>
  <c r="M385" i="39"/>
  <c r="O385" i="39" s="1"/>
  <c r="M384" i="39"/>
  <c r="O384" i="39" s="1"/>
  <c r="M363" i="39"/>
  <c r="O363" i="39" s="1"/>
  <c r="M362" i="39"/>
  <c r="O362" i="39" s="1"/>
  <c r="M341" i="39"/>
  <c r="O341" i="39" s="1"/>
  <c r="Y342" i="39" s="1"/>
  <c r="M322" i="39"/>
  <c r="O322" i="39" s="1"/>
  <c r="Y323" i="39" s="1"/>
  <c r="M306" i="39"/>
  <c r="O306" i="39" s="1"/>
  <c r="M305" i="39"/>
  <c r="O305" i="39" s="1"/>
  <c r="M282" i="39"/>
  <c r="O282" i="39" s="1"/>
  <c r="M281" i="39"/>
  <c r="O281" i="39" s="1"/>
  <c r="M257" i="39"/>
  <c r="O257" i="39" s="1"/>
  <c r="M256" i="39"/>
  <c r="O256" i="39" s="1"/>
  <c r="M239" i="39"/>
  <c r="O239" i="39" s="1"/>
  <c r="M238" i="39"/>
  <c r="O238" i="39" s="1"/>
  <c r="M216" i="39"/>
  <c r="O216" i="39" s="1"/>
  <c r="M215" i="39"/>
  <c r="O215" i="39" s="1"/>
  <c r="M193" i="39"/>
  <c r="O193" i="39" s="1"/>
  <c r="M192" i="39"/>
  <c r="O192" i="39" s="1"/>
  <c r="M175" i="39"/>
  <c r="O175" i="39" s="1"/>
  <c r="M174" i="39"/>
  <c r="O174" i="39" s="1"/>
  <c r="M153" i="39"/>
  <c r="O153" i="39" s="1"/>
  <c r="M152" i="39"/>
  <c r="O152" i="39" s="1"/>
  <c r="M135" i="39"/>
  <c r="O135" i="39" s="1"/>
  <c r="M134" i="39"/>
  <c r="O134" i="39" s="1"/>
  <c r="M118" i="39"/>
  <c r="O118" i="39" s="1"/>
  <c r="M117" i="39"/>
  <c r="O117" i="39" s="1"/>
  <c r="M105" i="39"/>
  <c r="O105" i="39" s="1"/>
  <c r="M88" i="39"/>
  <c r="O88" i="39" s="1"/>
  <c r="Y89" i="39" s="1"/>
  <c r="M71" i="39"/>
  <c r="O71" i="39" s="1"/>
  <c r="Y72" i="39" s="1"/>
  <c r="M53" i="39"/>
  <c r="O53" i="39" s="1"/>
  <c r="Y54" i="39" s="1"/>
  <c r="M34" i="39"/>
  <c r="O34" i="39" s="1"/>
  <c r="M33" i="39"/>
  <c r="O33" i="39" s="1"/>
  <c r="AB15" i="39"/>
  <c r="Y16" i="39" s="1"/>
  <c r="O15" i="39"/>
  <c r="M15" i="39"/>
  <c r="BD1744" i="39"/>
  <c r="BD1746" i="39" s="1"/>
  <c r="BD1748" i="39" s="1"/>
  <c r="BD1743" i="39"/>
  <c r="BI1742" i="39"/>
  <c r="BD1742" i="39"/>
  <c r="BI1741" i="39"/>
  <c r="BD1741" i="39"/>
  <c r="BI1728" i="39"/>
  <c r="BD1730" i="39" s="1"/>
  <c r="BD1728" i="39"/>
  <c r="BD1729" i="39" s="1"/>
  <c r="BH1724" i="39"/>
  <c r="BD1725" i="39" s="1"/>
  <c r="BD1721" i="39"/>
  <c r="BG1720" i="39"/>
  <c r="BG1719" i="39"/>
  <c r="BD1708" i="39"/>
  <c r="BD1707" i="39"/>
  <c r="BI1706" i="39"/>
  <c r="BD1706" i="39"/>
  <c r="BI1705" i="39"/>
  <c r="BD1705" i="39"/>
  <c r="BI1704" i="39"/>
  <c r="BD1704" i="39"/>
  <c r="BI1703" i="39"/>
  <c r="BD1703" i="39"/>
  <c r="BI1702" i="39"/>
  <c r="BD1702" i="39"/>
  <c r="BI1701" i="39"/>
  <c r="BD1701" i="39"/>
  <c r="BI1700" i="39"/>
  <c r="BD1700" i="39"/>
  <c r="BI1699" i="39"/>
  <c r="BD1699" i="39"/>
  <c r="BH1695" i="39"/>
  <c r="BD1696" i="39" s="1"/>
  <c r="BD1692" i="39"/>
  <c r="BG1691" i="39"/>
  <c r="BG1690" i="39"/>
  <c r="BI1677" i="39"/>
  <c r="BD1679" i="39" s="1"/>
  <c r="BD1681" i="39" s="1"/>
  <c r="BD1677" i="39"/>
  <c r="BD1674" i="39"/>
  <c r="BG1673" i="39"/>
  <c r="BG1672" i="39"/>
  <c r="BI1659" i="39"/>
  <c r="BD1659" i="39"/>
  <c r="BI1658" i="39"/>
  <c r="BD1658" i="39"/>
  <c r="BI1657" i="39"/>
  <c r="BD1657" i="39"/>
  <c r="BI1656" i="39"/>
  <c r="BD1656" i="39"/>
  <c r="BI1655" i="39"/>
  <c r="BD1655" i="39"/>
  <c r="BI1654" i="39"/>
  <c r="BD1654" i="39"/>
  <c r="BI1653" i="39"/>
  <c r="BD1653" i="39"/>
  <c r="BI1652" i="39"/>
  <c r="BD1661" i="39" s="1"/>
  <c r="BD1652" i="39"/>
  <c r="BD1660" i="39" s="1"/>
  <c r="BH1648" i="39"/>
  <c r="BD1649" i="39" s="1"/>
  <c r="BG1644" i="39"/>
  <c r="BG1643" i="39"/>
  <c r="BD1645" i="39" s="1"/>
  <c r="BI1630" i="39"/>
  <c r="BD1630" i="39"/>
  <c r="BI1629" i="39"/>
  <c r="BD1629" i="39"/>
  <c r="BI1628" i="39"/>
  <c r="BD1632" i="39" s="1"/>
  <c r="BD1628" i="39"/>
  <c r="BD1631" i="39" s="1"/>
  <c r="BH1624" i="39"/>
  <c r="BH1623" i="39"/>
  <c r="BH1622" i="39"/>
  <c r="BD1625" i="39" s="1"/>
  <c r="BG1618" i="39"/>
  <c r="BG1617" i="39"/>
  <c r="BD1619" i="39" s="1"/>
  <c r="BI1604" i="39"/>
  <c r="BD1604" i="39"/>
  <c r="BI1603" i="39"/>
  <c r="BD1603" i="39"/>
  <c r="BI1602" i="39"/>
  <c r="BD1606" i="39" s="1"/>
  <c r="BD1602" i="39"/>
  <c r="BD1605" i="39" s="1"/>
  <c r="BH1598" i="39"/>
  <c r="BH1597" i="39"/>
  <c r="BH1596" i="39"/>
  <c r="BD1599" i="39" s="1"/>
  <c r="BG1592" i="39"/>
  <c r="BG1591" i="39"/>
  <c r="BD1593" i="39" s="1"/>
  <c r="BI1578" i="39"/>
  <c r="BD1578" i="39"/>
  <c r="BI1577" i="39"/>
  <c r="BD1577" i="39"/>
  <c r="BI1576" i="39"/>
  <c r="BD1580" i="39" s="1"/>
  <c r="BD1576" i="39"/>
  <c r="BD1579" i="39" s="1"/>
  <c r="BH1572" i="39"/>
  <c r="BH1571" i="39"/>
  <c r="BH1570" i="39"/>
  <c r="BG1566" i="39"/>
  <c r="BG1565" i="39"/>
  <c r="BD1567" i="39" s="1"/>
  <c r="BI1552" i="39"/>
  <c r="BD1552" i="39"/>
  <c r="BI1551" i="39"/>
  <c r="BD1551" i="39"/>
  <c r="BI1550" i="39"/>
  <c r="BD1554" i="39" s="1"/>
  <c r="BD1550" i="39"/>
  <c r="BD1553" i="39" s="1"/>
  <c r="BH1546" i="39"/>
  <c r="BH1545" i="39"/>
  <c r="BH1544" i="39"/>
  <c r="BD1547" i="39" s="1"/>
  <c r="BG1540" i="39"/>
  <c r="BG1539" i="39"/>
  <c r="BD1541" i="39" s="1"/>
  <c r="BI1526" i="39"/>
  <c r="BD1526" i="39"/>
  <c r="BI1525" i="39"/>
  <c r="BD1525" i="39"/>
  <c r="BI1524" i="39"/>
  <c r="BD1524" i="39"/>
  <c r="BI1523" i="39"/>
  <c r="BD1528" i="39" s="1"/>
  <c r="BD1530" i="39" s="1"/>
  <c r="BD1532" i="39" s="1"/>
  <c r="BD1523" i="39"/>
  <c r="BG1519" i="39"/>
  <c r="BD1520" i="39" s="1"/>
  <c r="BI1505" i="39"/>
  <c r="BD1508" i="39" s="1"/>
  <c r="BD1505" i="39"/>
  <c r="BG1501" i="39"/>
  <c r="BD1502" i="39" s="1"/>
  <c r="BI1488" i="39"/>
  <c r="BD1488" i="39"/>
  <c r="BI1487" i="39"/>
  <c r="BD1487" i="39"/>
  <c r="BI1486" i="39"/>
  <c r="BD1486" i="39"/>
  <c r="BI1485" i="39"/>
  <c r="BD1490" i="39" s="1"/>
  <c r="BD1492" i="39" s="1"/>
  <c r="BD1494" i="39" s="1"/>
  <c r="BD1485" i="39"/>
  <c r="BG1481" i="39"/>
  <c r="BD1482" i="39" s="1"/>
  <c r="BH1469" i="39"/>
  <c r="BD1470" i="39" s="1"/>
  <c r="BH1468" i="39"/>
  <c r="BG1464" i="39"/>
  <c r="BD1465" i="39" s="1"/>
  <c r="BG1463" i="39"/>
  <c r="BH1451" i="39"/>
  <c r="BD1452" i="39" s="1"/>
  <c r="BG1447" i="39"/>
  <c r="BD1448" i="39" s="1"/>
  <c r="BG1446" i="39"/>
  <c r="BH1434" i="39"/>
  <c r="BD1435" i="39" s="1"/>
  <c r="BG1430" i="39"/>
  <c r="BG1429" i="39"/>
  <c r="BD1431" i="39" s="1"/>
  <c r="BH1417" i="39"/>
  <c r="BD1418" i="39" s="1"/>
  <c r="BG1413" i="39"/>
  <c r="BG1412" i="39"/>
  <c r="BD1414" i="39" s="1"/>
  <c r="BI1399" i="39"/>
  <c r="BD1399" i="39"/>
  <c r="BI1398" i="39"/>
  <c r="BD1401" i="39" s="1"/>
  <c r="BD1403" i="39" s="1"/>
  <c r="BD1405" i="39" s="1"/>
  <c r="BD1398" i="39"/>
  <c r="BD1400" i="39" s="1"/>
  <c r="BH1394" i="39"/>
  <c r="BD1395" i="39" s="1"/>
  <c r="BD1391" i="39"/>
  <c r="BG1390" i="39"/>
  <c r="BG1389" i="39"/>
  <c r="BI1376" i="39"/>
  <c r="BD1376" i="39"/>
  <c r="BI1375" i="39"/>
  <c r="BD1375" i="39"/>
  <c r="BI1374" i="39"/>
  <c r="BD1374" i="39"/>
  <c r="BI1373" i="39"/>
  <c r="BD1378" i="39" s="1"/>
  <c r="BD1373" i="39"/>
  <c r="BH1369" i="39"/>
  <c r="BD1370" i="39" s="1"/>
  <c r="BG1365" i="39"/>
  <c r="BG1364" i="39"/>
  <c r="BD1366" i="39" s="1"/>
  <c r="BH1352" i="39"/>
  <c r="BH1351" i="39"/>
  <c r="BH1350" i="39"/>
  <c r="BH1349" i="39"/>
  <c r="BH1348" i="39"/>
  <c r="BG1344" i="39"/>
  <c r="BG1343" i="39"/>
  <c r="BG1342" i="39"/>
  <c r="BD1345" i="39" s="1"/>
  <c r="BH1330" i="39"/>
  <c r="BD1331" i="39" s="1"/>
  <c r="BD1333" i="39" s="1"/>
  <c r="BH1318" i="39"/>
  <c r="BD1319" i="39" s="1"/>
  <c r="BG1314" i="39"/>
  <c r="BG1313" i="39"/>
  <c r="BH1301" i="39"/>
  <c r="BD1302" i="39" s="1"/>
  <c r="BG1297" i="39"/>
  <c r="BG1296" i="39"/>
  <c r="BH1284" i="39"/>
  <c r="BD1285" i="39" s="1"/>
  <c r="BG1280" i="39"/>
  <c r="BG1279" i="39"/>
  <c r="BI1266" i="39"/>
  <c r="BD1266" i="39"/>
  <c r="BI1265" i="39"/>
  <c r="BD1265" i="39"/>
  <c r="BI1264" i="39"/>
  <c r="BD1264" i="39"/>
  <c r="BI1263" i="39"/>
  <c r="BD1263" i="39"/>
  <c r="BI1262" i="39"/>
  <c r="BD1262" i="39"/>
  <c r="BI1261" i="39"/>
  <c r="BD1261" i="39"/>
  <c r="BI1260" i="39"/>
  <c r="BD1260" i="39"/>
  <c r="BI1259" i="39"/>
  <c r="BD1259" i="39"/>
  <c r="BI1258" i="39"/>
  <c r="BD1268" i="39" s="1"/>
  <c r="BD1258" i="39"/>
  <c r="BD1267" i="39" s="1"/>
  <c r="BH1254" i="39"/>
  <c r="BD1255" i="39" s="1"/>
  <c r="BD1251" i="39"/>
  <c r="BG1250" i="39"/>
  <c r="BG1249" i="39"/>
  <c r="BH1237" i="39"/>
  <c r="BH1236" i="39"/>
  <c r="BH1235" i="39"/>
  <c r="BH1234" i="39"/>
  <c r="BH1233" i="39"/>
  <c r="BD1238" i="39" s="1"/>
  <c r="BG1229" i="39"/>
  <c r="BG1228" i="39"/>
  <c r="BG1227" i="39"/>
  <c r="BI1214" i="39"/>
  <c r="BD1214" i="39"/>
  <c r="BI1213" i="39"/>
  <c r="BD1213" i="39"/>
  <c r="BI1212" i="39"/>
  <c r="BD1212" i="39"/>
  <c r="BI1211" i="39"/>
  <c r="BD1211" i="39"/>
  <c r="BI1210" i="39"/>
  <c r="BD1216" i="39" s="1"/>
  <c r="BD1218" i="39" s="1"/>
  <c r="BD1220" i="39" s="1"/>
  <c r="BD1210" i="39"/>
  <c r="BG1206" i="39"/>
  <c r="BD1207" i="39" s="1"/>
  <c r="BI1193" i="39"/>
  <c r="BD1193" i="39"/>
  <c r="BI1192" i="39"/>
  <c r="BD1192" i="39"/>
  <c r="BI1191" i="39"/>
  <c r="BD1195" i="39" s="1"/>
  <c r="BD1191" i="39"/>
  <c r="BG1187" i="39"/>
  <c r="BD1188" i="39" s="1"/>
  <c r="BD1116" i="39"/>
  <c r="BI1115" i="39"/>
  <c r="BD1117" i="39" s="1"/>
  <c r="BD1115" i="39"/>
  <c r="BH1111" i="39"/>
  <c r="BH1110" i="39"/>
  <c r="BH1109" i="39"/>
  <c r="BD1112" i="39" s="1"/>
  <c r="BG1105" i="39"/>
  <c r="BG1104" i="39"/>
  <c r="BG1103" i="39"/>
  <c r="BG1102" i="39"/>
  <c r="BD1106" i="39" s="1"/>
  <c r="BH1090" i="39"/>
  <c r="BH1089" i="39"/>
  <c r="BH1088" i="39"/>
  <c r="BH1087" i="39"/>
  <c r="BH1086" i="39"/>
  <c r="BH1085" i="39"/>
  <c r="BH1084" i="39"/>
  <c r="BH1083" i="39"/>
  <c r="BH1082" i="39"/>
  <c r="BH1081" i="39"/>
  <c r="BH1080" i="39"/>
  <c r="BH1079" i="39"/>
  <c r="BD1091" i="39" s="1"/>
  <c r="BG1075" i="39"/>
  <c r="BG1074" i="39"/>
  <c r="BD1076" i="39" s="1"/>
  <c r="BH1062" i="39"/>
  <c r="BD1063" i="39" s="1"/>
  <c r="BG1058" i="39"/>
  <c r="BG1057" i="39"/>
  <c r="BD1059" i="39" s="1"/>
  <c r="BI1044" i="39"/>
  <c r="BD1044" i="39"/>
  <c r="BI1043" i="39"/>
  <c r="BD1043" i="39"/>
  <c r="BI1042" i="39"/>
  <c r="BD1042" i="39"/>
  <c r="BI1041" i="39"/>
  <c r="BD1046" i="39" s="1"/>
  <c r="BD1048" i="39" s="1"/>
  <c r="BD1050" i="39" s="1"/>
  <c r="BD1041" i="39"/>
  <c r="BG1037" i="39"/>
  <c r="BD1038" i="39" s="1"/>
  <c r="BI1024" i="39"/>
  <c r="BD1026" i="39" s="1"/>
  <c r="BD1024" i="39"/>
  <c r="BI1023" i="39"/>
  <c r="BD1023" i="39"/>
  <c r="BG1019" i="39"/>
  <c r="BD1020" i="39" s="1"/>
  <c r="BH1007" i="39"/>
  <c r="BD1008" i="39" s="1"/>
  <c r="BD1010" i="39" s="1"/>
  <c r="BH995" i="39"/>
  <c r="BD996" i="39" s="1"/>
  <c r="BD998" i="39" s="1"/>
  <c r="BH983" i="39"/>
  <c r="BD984" i="39" s="1"/>
  <c r="BD986" i="39" s="1"/>
  <c r="BD974" i="39"/>
  <c r="BI956" i="39"/>
  <c r="BD956" i="39"/>
  <c r="BH951" i="39"/>
  <c r="BD953" i="39" s="1"/>
  <c r="BD960" i="39" s="1"/>
  <c r="BG947" i="39"/>
  <c r="BG946" i="39"/>
  <c r="BD948" i="39" s="1"/>
  <c r="BI933" i="39"/>
  <c r="BD933" i="39"/>
  <c r="BI932" i="39"/>
  <c r="BD932" i="39"/>
  <c r="BI931" i="39"/>
  <c r="BD931" i="39"/>
  <c r="BI930" i="39"/>
  <c r="BD930" i="39"/>
  <c r="BI929" i="39"/>
  <c r="BD935" i="39" s="1"/>
  <c r="BD929" i="39"/>
  <c r="BG925" i="39"/>
  <c r="BD926" i="39" s="1"/>
  <c r="BI912" i="39"/>
  <c r="BD912" i="39"/>
  <c r="BI911" i="39"/>
  <c r="BD911" i="39"/>
  <c r="BI910" i="39"/>
  <c r="BD910" i="39"/>
  <c r="BI909" i="39"/>
  <c r="BD909" i="39"/>
  <c r="BI908" i="39"/>
  <c r="BD914" i="39" s="1"/>
  <c r="BD916" i="39" s="1"/>
  <c r="BD918" i="39" s="1"/>
  <c r="BD908" i="39"/>
  <c r="BG904" i="39"/>
  <c r="BD905" i="39" s="1"/>
  <c r="BH892" i="39"/>
  <c r="BH891" i="39"/>
  <c r="BH890" i="39"/>
  <c r="BH889" i="39"/>
  <c r="BH888" i="39"/>
  <c r="BH887" i="39"/>
  <c r="BH886" i="39"/>
  <c r="BH885" i="39"/>
  <c r="BH884" i="39"/>
  <c r="BG880" i="39"/>
  <c r="BG879" i="39"/>
  <c r="BI866" i="39"/>
  <c r="BD866" i="39"/>
  <c r="BI865" i="39"/>
  <c r="BD865" i="39"/>
  <c r="BI864" i="39"/>
  <c r="BD864" i="39"/>
  <c r="BI863" i="39"/>
  <c r="BD863" i="39"/>
  <c r="BI862" i="39"/>
  <c r="BD862" i="39"/>
  <c r="BI861" i="39"/>
  <c r="BD861" i="39"/>
  <c r="BI860" i="39"/>
  <c r="BD868" i="39" s="1"/>
  <c r="BD860" i="39"/>
  <c r="BD867" i="39" s="1"/>
  <c r="BH856" i="39"/>
  <c r="BD857" i="39" s="1"/>
  <c r="BG852" i="39"/>
  <c r="BG851" i="39"/>
  <c r="BD853" i="39" s="1"/>
  <c r="BH839" i="39"/>
  <c r="BD840" i="39" s="1"/>
  <c r="BD842" i="39" s="1"/>
  <c r="BH827" i="39"/>
  <c r="BD828" i="39" s="1"/>
  <c r="BD830" i="39" s="1"/>
  <c r="BH815" i="39"/>
  <c r="BD816" i="39" s="1"/>
  <c r="BD818" i="39" s="1"/>
  <c r="BI802" i="39"/>
  <c r="BD802" i="39"/>
  <c r="BI801" i="39"/>
  <c r="BD801" i="39"/>
  <c r="BI800" i="39"/>
  <c r="BD800" i="39"/>
  <c r="BI799" i="39"/>
  <c r="BD804" i="39" s="1"/>
  <c r="BD806" i="39" s="1"/>
  <c r="BD799" i="39"/>
  <c r="BD803" i="39" s="1"/>
  <c r="BG795" i="39"/>
  <c r="BD796" i="39" s="1"/>
  <c r="BI782" i="39"/>
  <c r="BD782" i="39"/>
  <c r="BI781" i="39"/>
  <c r="BD781" i="39"/>
  <c r="BI780" i="39"/>
  <c r="BD784" i="39" s="1"/>
  <c r="BD780" i="39"/>
  <c r="BD783" i="39" s="1"/>
  <c r="BG776" i="39"/>
  <c r="BD777" i="39" s="1"/>
  <c r="BD767" i="39"/>
  <c r="BI749" i="39"/>
  <c r="BD749" i="39"/>
  <c r="BI748" i="39"/>
  <c r="BD751" i="39" s="1"/>
  <c r="BD748" i="39"/>
  <c r="BD750" i="39" s="1"/>
  <c r="BH736" i="39"/>
  <c r="BD737" i="39" s="1"/>
  <c r="BG732" i="39"/>
  <c r="BG731" i="39"/>
  <c r="BH719" i="39"/>
  <c r="BD720" i="39" s="1"/>
  <c r="BG715" i="39"/>
  <c r="BG714" i="39"/>
  <c r="BH702" i="39"/>
  <c r="BD703" i="39" s="1"/>
  <c r="BG698" i="39"/>
  <c r="BG697" i="39"/>
  <c r="BD699" i="39" s="1"/>
  <c r="BH685" i="39"/>
  <c r="BD686" i="39" s="1"/>
  <c r="BG681" i="39"/>
  <c r="BG680" i="39"/>
  <c r="BH668" i="39"/>
  <c r="BD669" i="39" s="1"/>
  <c r="BG664" i="39"/>
  <c r="BD665" i="39" s="1"/>
  <c r="BI651" i="39"/>
  <c r="BD651" i="39"/>
  <c r="BI650" i="39"/>
  <c r="BD650" i="39"/>
  <c r="BI649" i="39"/>
  <c r="BD649" i="39"/>
  <c r="BI648" i="39"/>
  <c r="BD653" i="39" s="1"/>
  <c r="BD648" i="39"/>
  <c r="BD652" i="39" s="1"/>
  <c r="BH636" i="39"/>
  <c r="BD637" i="39" s="1"/>
  <c r="BG632" i="39"/>
  <c r="BG631" i="39"/>
  <c r="BD633" i="39" s="1"/>
  <c r="BI618" i="39"/>
  <c r="BD618" i="39"/>
  <c r="BI617" i="39"/>
  <c r="BD617" i="39"/>
  <c r="BI616" i="39"/>
  <c r="BD616" i="39"/>
  <c r="BI615" i="39"/>
  <c r="BD620" i="39" s="1"/>
  <c r="BD615" i="39"/>
  <c r="BD619" i="39" s="1"/>
  <c r="BH603" i="39"/>
  <c r="BH602" i="39"/>
  <c r="BH601" i="39"/>
  <c r="BG597" i="39"/>
  <c r="BG596" i="39"/>
  <c r="BD598" i="39" s="1"/>
  <c r="BI583" i="39"/>
  <c r="BD585" i="39" s="1"/>
  <c r="BD583" i="39"/>
  <c r="BD584" i="39" s="1"/>
  <c r="BH579" i="39"/>
  <c r="BH578" i="39"/>
  <c r="BD580" i="39" s="1"/>
  <c r="BG574" i="39"/>
  <c r="BG573" i="39"/>
  <c r="BD575" i="39" s="1"/>
  <c r="BH561" i="39"/>
  <c r="BH560" i="39"/>
  <c r="BH559" i="39"/>
  <c r="BD562" i="39" s="1"/>
  <c r="BG555" i="39"/>
  <c r="BG554" i="39"/>
  <c r="BH542" i="39"/>
  <c r="BH541" i="39"/>
  <c r="BH540" i="39"/>
  <c r="BD543" i="39" s="1"/>
  <c r="BG536" i="39"/>
  <c r="BG535" i="39"/>
  <c r="BH523" i="39"/>
  <c r="BH522" i="39"/>
  <c r="BH521" i="39"/>
  <c r="BH520" i="39"/>
  <c r="BH519" i="39"/>
  <c r="BG515" i="39"/>
  <c r="BG514" i="39"/>
  <c r="BI501" i="39"/>
  <c r="BD501" i="39"/>
  <c r="BI500" i="39"/>
  <c r="BD500" i="39"/>
  <c r="BI499" i="39"/>
  <c r="BD503" i="39" s="1"/>
  <c r="BD499" i="39"/>
  <c r="BD502" i="39" s="1"/>
  <c r="BH495" i="39"/>
  <c r="BD496" i="39" s="1"/>
  <c r="BG491" i="39"/>
  <c r="BG490" i="39"/>
  <c r="BD492" i="39" s="1"/>
  <c r="BH478" i="39"/>
  <c r="BD479" i="39" s="1"/>
  <c r="BG474" i="39"/>
  <c r="BD475" i="39" s="1"/>
  <c r="BI461" i="39"/>
  <c r="BI460" i="39"/>
  <c r="BD463" i="39" s="1"/>
  <c r="BD465" i="39" s="1"/>
  <c r="BD467" i="39" s="1"/>
  <c r="BG456" i="39"/>
  <c r="BD457" i="39" s="1"/>
  <c r="BI443" i="39"/>
  <c r="BD443" i="39"/>
  <c r="BI442" i="39"/>
  <c r="BD442" i="39"/>
  <c r="BI441" i="39"/>
  <c r="BD441" i="39"/>
  <c r="BI440" i="39"/>
  <c r="BD445" i="39" s="1"/>
  <c r="BD447" i="39" s="1"/>
  <c r="BD440" i="39"/>
  <c r="BG436" i="39"/>
  <c r="BD437" i="39" s="1"/>
  <c r="BH424" i="39"/>
  <c r="BH423" i="39"/>
  <c r="BH422" i="39"/>
  <c r="BD425" i="39" s="1"/>
  <c r="BG418" i="39"/>
  <c r="BG417" i="39"/>
  <c r="BI404" i="39"/>
  <c r="BD404" i="39"/>
  <c r="BI403" i="39"/>
  <c r="BD403" i="39"/>
  <c r="BI402" i="39"/>
  <c r="BD402" i="39"/>
  <c r="BI401" i="39"/>
  <c r="BD406" i="39" s="1"/>
  <c r="BD401" i="39"/>
  <c r="BD405" i="39" s="1"/>
  <c r="BD408" i="39" s="1"/>
  <c r="BH389" i="39"/>
  <c r="BD390" i="39" s="1"/>
  <c r="BG385" i="39"/>
  <c r="BG384" i="39"/>
  <c r="BI371" i="39"/>
  <c r="BD373" i="39" s="1"/>
  <c r="BD371" i="39"/>
  <c r="BD372" i="39" s="1"/>
  <c r="BH367" i="39"/>
  <c r="BD368" i="39" s="1"/>
  <c r="BG363" i="39"/>
  <c r="BG362" i="39"/>
  <c r="BI349" i="39"/>
  <c r="BD349" i="39"/>
  <c r="BI348" i="39"/>
  <c r="BD348" i="39"/>
  <c r="BI347" i="39"/>
  <c r="BD347" i="39"/>
  <c r="BI346" i="39"/>
  <c r="BD346" i="39"/>
  <c r="BI345" i="39"/>
  <c r="BD351" i="39" s="1"/>
  <c r="BD353" i="39" s="1"/>
  <c r="BD355" i="39" s="1"/>
  <c r="BD345" i="39"/>
  <c r="BG341" i="39"/>
  <c r="BD342" i="39" s="1"/>
  <c r="BI328" i="39"/>
  <c r="BD328" i="39"/>
  <c r="BI327" i="39"/>
  <c r="BD327" i="39"/>
  <c r="BI326" i="39"/>
  <c r="BD330" i="39" s="1"/>
  <c r="BD332" i="39" s="1"/>
  <c r="BD334" i="39" s="1"/>
  <c r="BD326" i="39"/>
  <c r="BG322" i="39"/>
  <c r="BD323" i="39" s="1"/>
  <c r="BH310" i="39"/>
  <c r="BD311" i="39" s="1"/>
  <c r="BG306" i="39"/>
  <c r="BG305" i="39"/>
  <c r="BI292" i="39"/>
  <c r="BD292" i="39"/>
  <c r="BI291" i="39"/>
  <c r="BD291" i="39"/>
  <c r="BI290" i="39"/>
  <c r="BD294" i="39" s="1"/>
  <c r="BD290" i="39"/>
  <c r="BD293" i="39" s="1"/>
  <c r="BH286" i="39"/>
  <c r="BD287" i="39" s="1"/>
  <c r="BG282" i="39"/>
  <c r="BD283" i="39" s="1"/>
  <c r="BG281" i="39"/>
  <c r="BI268" i="39"/>
  <c r="BD268" i="39"/>
  <c r="BI267" i="39"/>
  <c r="BD267" i="39"/>
  <c r="BI266" i="39"/>
  <c r="BD266" i="39"/>
  <c r="BI265" i="39"/>
  <c r="BD270" i="39" s="1"/>
  <c r="BD265" i="39"/>
  <c r="BD269" i="39" s="1"/>
  <c r="BH261" i="39"/>
  <c r="BD262" i="39" s="1"/>
  <c r="BG257" i="39"/>
  <c r="BG256" i="39"/>
  <c r="BD258" i="39" s="1"/>
  <c r="BH244" i="39"/>
  <c r="BD245" i="39" s="1"/>
  <c r="BH243" i="39"/>
  <c r="BG239" i="39"/>
  <c r="BG238" i="39"/>
  <c r="BI225" i="39"/>
  <c r="BD227" i="39" s="1"/>
  <c r="BD225" i="39"/>
  <c r="BD226" i="39" s="1"/>
  <c r="BI224" i="39"/>
  <c r="BD224" i="39"/>
  <c r="BH220" i="39"/>
  <c r="BD221" i="39" s="1"/>
  <c r="BG216" i="39"/>
  <c r="BD217" i="39" s="1"/>
  <c r="BD229" i="39" s="1"/>
  <c r="BD230" i="39" s="1"/>
  <c r="BD231" i="39" s="1"/>
  <c r="BG215" i="39"/>
  <c r="BI202" i="39"/>
  <c r="BD202" i="39"/>
  <c r="BD203" i="39" s="1"/>
  <c r="BI201" i="39"/>
  <c r="BD204" i="39" s="1"/>
  <c r="BD201" i="39"/>
  <c r="BH197" i="39"/>
  <c r="BD198" i="39" s="1"/>
  <c r="BG193" i="39"/>
  <c r="BD194" i="39" s="1"/>
  <c r="BG192" i="39"/>
  <c r="BH180" i="39"/>
  <c r="BH179" i="39"/>
  <c r="BG175" i="39"/>
  <c r="BG174" i="39"/>
  <c r="BD176" i="39" s="1"/>
  <c r="BI161" i="39"/>
  <c r="BD163" i="39" s="1"/>
  <c r="BD161" i="39"/>
  <c r="BD162" i="39" s="1"/>
  <c r="BH157" i="39"/>
  <c r="BD158" i="39" s="1"/>
  <c r="BG153" i="39"/>
  <c r="BD154" i="39" s="1"/>
  <c r="BG152" i="39"/>
  <c r="BH140" i="39"/>
  <c r="BH139" i="39"/>
  <c r="BD141" i="39" s="1"/>
  <c r="BG135" i="39"/>
  <c r="BD136" i="39" s="1"/>
  <c r="BG134" i="39"/>
  <c r="BH122" i="39"/>
  <c r="BD123" i="39" s="1"/>
  <c r="BD125" i="39" s="1"/>
  <c r="BD126" i="39" s="1"/>
  <c r="BD127" i="39" s="1"/>
  <c r="BG118" i="39"/>
  <c r="BD119" i="39" s="1"/>
  <c r="BG117" i="39"/>
  <c r="BG105" i="39"/>
  <c r="BD106" i="39" s="1"/>
  <c r="BD108" i="39" s="1"/>
  <c r="BD109" i="39" s="1"/>
  <c r="BD110" i="39" s="1"/>
  <c r="BH93" i="39"/>
  <c r="BH92" i="39"/>
  <c r="BD94" i="39" s="1"/>
  <c r="BG88" i="39"/>
  <c r="BD89" i="39" s="1"/>
  <c r="BH76" i="39"/>
  <c r="BD77" i="39" s="1"/>
  <c r="BD79" i="39" s="1"/>
  <c r="BD81" i="39" s="1"/>
  <c r="BH75" i="39"/>
  <c r="BG71" i="39"/>
  <c r="BD72" i="39" s="1"/>
  <c r="BH59" i="39"/>
  <c r="BH58" i="39"/>
  <c r="BH57" i="39"/>
  <c r="BD60" i="39" s="1"/>
  <c r="BG53" i="39"/>
  <c r="BD54" i="39" s="1"/>
  <c r="BH41" i="39"/>
  <c r="BH40" i="39"/>
  <c r="BH39" i="39"/>
  <c r="BD42" i="39" s="1"/>
  <c r="BD44" i="39" s="1"/>
  <c r="BD45" i="39" s="1"/>
  <c r="BD46" i="39" s="1"/>
  <c r="BH38" i="39"/>
  <c r="BG34" i="39"/>
  <c r="BD35" i="39" s="1"/>
  <c r="BG33" i="39"/>
  <c r="BI20" i="39"/>
  <c r="BD20" i="39"/>
  <c r="BI19" i="39"/>
  <c r="BD22" i="39" s="1"/>
  <c r="BD24" i="39" s="1"/>
  <c r="BD25" i="39" s="1"/>
  <c r="BD26" i="39" s="1"/>
  <c r="BD19" i="39"/>
  <c r="BD21" i="39" s="1"/>
  <c r="BG15" i="39"/>
  <c r="BD16" i="39" s="1"/>
  <c r="F645" i="49"/>
  <c r="F646" i="49" s="1"/>
  <c r="H12" i="49"/>
  <c r="G12" i="49"/>
  <c r="F12" i="49"/>
  <c r="F439" i="49"/>
  <c r="F437" i="49"/>
  <c r="F124" i="49"/>
  <c r="F494" i="49"/>
  <c r="F296" i="49"/>
  <c r="F111" i="49"/>
  <c r="F412" i="49"/>
  <c r="F234" i="49"/>
  <c r="F200" i="49"/>
  <c r="F135" i="49"/>
  <c r="F417" i="49"/>
  <c r="F312" i="49"/>
  <c r="F60" i="49"/>
  <c r="F284" i="49"/>
  <c r="F261" i="49"/>
  <c r="F505" i="49"/>
  <c r="F293" i="49"/>
  <c r="F145" i="49"/>
  <c r="F168" i="49"/>
  <c r="F256" i="49"/>
  <c r="F303" i="49"/>
  <c r="F13" i="49"/>
  <c r="F257" i="49"/>
  <c r="F161" i="49"/>
  <c r="F384" i="49"/>
  <c r="F106" i="49"/>
  <c r="F37" i="49"/>
  <c r="F360" i="49"/>
  <c r="F458" i="49"/>
  <c r="F55" i="49"/>
  <c r="F117" i="49"/>
  <c r="F150" i="49"/>
  <c r="F33" i="49"/>
  <c r="F187" i="49"/>
  <c r="F67" i="49"/>
  <c r="F269" i="49"/>
  <c r="F176" i="49"/>
  <c r="F268" i="49"/>
  <c r="F167" i="49"/>
  <c r="F255" i="49"/>
  <c r="F71" i="49"/>
  <c r="F141" i="49"/>
  <c r="F263" i="49"/>
  <c r="F49" i="49"/>
  <c r="F259" i="49"/>
  <c r="F363" i="49"/>
  <c r="F380" i="49"/>
  <c r="F443" i="49"/>
  <c r="F307" i="49"/>
  <c r="F243" i="49"/>
  <c r="F357" i="49"/>
  <c r="F162" i="49"/>
  <c r="F103" i="49"/>
  <c r="F260" i="49"/>
  <c r="F89" i="49"/>
  <c r="F42" i="49"/>
  <c r="F267" i="49"/>
  <c r="F290" i="49"/>
  <c r="F525" i="49"/>
  <c r="F475" i="49"/>
  <c r="F607" i="49"/>
  <c r="F383" i="49"/>
  <c r="F258" i="49"/>
  <c r="F232" i="49"/>
  <c r="F543" i="49"/>
  <c r="F99" i="49"/>
  <c r="F361" i="49"/>
  <c r="F362" i="49"/>
  <c r="F205" i="49"/>
  <c r="F53" i="49"/>
  <c r="F275" i="49"/>
  <c r="F304" i="49"/>
  <c r="F473" i="49"/>
  <c r="F209" i="49"/>
  <c r="F548" i="49"/>
  <c r="F634" i="49"/>
  <c r="F18" i="49"/>
  <c r="F40" i="49"/>
  <c r="F559" i="49"/>
  <c r="F640" i="49"/>
  <c r="F382" i="49"/>
  <c r="F564" i="49"/>
  <c r="F281" i="49"/>
  <c r="F90" i="49"/>
  <c r="F17" i="49"/>
  <c r="F249" i="49"/>
  <c r="F39" i="49"/>
  <c r="F61" i="49"/>
  <c r="F236" i="49"/>
  <c r="F184" i="49"/>
  <c r="F45" i="49"/>
  <c r="F390" i="49"/>
  <c r="F180" i="49"/>
  <c r="F113" i="49"/>
  <c r="F206" i="49"/>
  <c r="F175" i="49"/>
  <c r="F136" i="49"/>
  <c r="F102" i="49"/>
  <c r="F77" i="49"/>
  <c r="F242" i="49"/>
  <c r="F330" i="49"/>
  <c r="F105" i="49"/>
  <c r="F109" i="49"/>
  <c r="F629" i="49"/>
  <c r="F332" i="49"/>
  <c r="F317" i="49"/>
  <c r="F151" i="49"/>
  <c r="F241" i="49"/>
  <c r="F376" i="49"/>
  <c r="F185" i="49"/>
  <c r="F465" i="49"/>
  <c r="F368" i="49"/>
  <c r="F459" i="49"/>
  <c r="F375" i="49"/>
  <c r="F240" i="49"/>
  <c r="F216" i="49"/>
  <c r="F282" i="49"/>
  <c r="F470" i="49"/>
  <c r="F235" i="49"/>
  <c r="F335" i="49"/>
  <c r="F474" i="49"/>
  <c r="F142" i="49"/>
  <c r="F635" i="49"/>
  <c r="F96" i="49"/>
  <c r="F158" i="49"/>
  <c r="F618" i="49"/>
  <c r="F594" i="49"/>
  <c r="F120" i="49"/>
  <c r="F355" i="49"/>
  <c r="F633" i="49"/>
  <c r="F498" i="49"/>
  <c r="F544" i="49"/>
  <c r="F153" i="49"/>
  <c r="F563" i="49"/>
  <c r="F321" i="49"/>
  <c r="F518" i="49"/>
  <c r="F527" i="49"/>
  <c r="F615" i="49"/>
  <c r="F604" i="49"/>
  <c r="F367" i="49"/>
  <c r="F605" i="49"/>
  <c r="F426" i="49"/>
  <c r="F601" i="49"/>
  <c r="F480" i="49"/>
  <c r="F396" i="49"/>
  <c r="F617" i="49"/>
  <c r="F405" i="49"/>
  <c r="F128" i="49"/>
  <c r="F198" i="49"/>
  <c r="F379" i="49"/>
  <c r="F178" i="49"/>
  <c r="F84" i="49"/>
  <c r="F197" i="49"/>
  <c r="F130" i="49"/>
  <c r="F107" i="49"/>
  <c r="F147" i="49"/>
  <c r="F22" i="49"/>
  <c r="F239" i="49"/>
  <c r="F502" i="49"/>
  <c r="F387" i="49"/>
  <c r="F463" i="49"/>
  <c r="F587" i="49"/>
  <c r="F171" i="49"/>
  <c r="F101" i="49"/>
  <c r="F14" i="49"/>
  <c r="F606" i="49"/>
  <c r="F326" i="49"/>
  <c r="F528" i="49"/>
  <c r="F546" i="49"/>
  <c r="F554" i="49"/>
  <c r="F608" i="49"/>
  <c r="F614" i="49"/>
  <c r="F477" i="49"/>
  <c r="F409" i="49"/>
  <c r="F23" i="49"/>
  <c r="F622" i="49"/>
  <c r="F311" i="49"/>
  <c r="F413" i="49"/>
  <c r="F343" i="49"/>
  <c r="F495" i="49"/>
  <c r="F366" i="49"/>
  <c r="F289" i="49"/>
  <c r="F196" i="49"/>
  <c r="F359" i="49"/>
  <c r="F331" i="49"/>
  <c r="F204" i="49"/>
  <c r="F38" i="49"/>
  <c r="F64" i="49"/>
  <c r="F48" i="49"/>
  <c r="F305" i="49"/>
  <c r="F488" i="49"/>
  <c r="F573" i="49"/>
  <c r="F461" i="49"/>
  <c r="F561" i="49"/>
  <c r="F583" i="49"/>
  <c r="F154" i="49"/>
  <c r="F66" i="49"/>
  <c r="F88" i="49"/>
  <c r="F215" i="49"/>
  <c r="F19" i="49"/>
  <c r="F407" i="49"/>
  <c r="F156" i="49"/>
  <c r="F207" i="49"/>
  <c r="F87" i="49"/>
  <c r="F353" i="49"/>
  <c r="F202" i="49"/>
  <c r="F381" i="49"/>
  <c r="F28" i="49"/>
  <c r="F315" i="49"/>
  <c r="F16" i="49"/>
  <c r="F179" i="49"/>
  <c r="F149" i="49"/>
  <c r="F108" i="49"/>
  <c r="F57" i="49"/>
  <c r="F91" i="49"/>
  <c r="F424" i="49"/>
  <c r="F100" i="49"/>
  <c r="F251" i="49"/>
  <c r="F157" i="49"/>
  <c r="F220" i="49"/>
  <c r="F252" i="49"/>
  <c r="F427" i="49"/>
  <c r="F125" i="49"/>
  <c r="F217" i="49"/>
  <c r="F62" i="49"/>
  <c r="F76" i="49"/>
  <c r="F371" i="49"/>
  <c r="F52" i="49"/>
  <c r="F43" i="49"/>
  <c r="F47" i="49"/>
  <c r="F30" i="49"/>
  <c r="F32" i="49"/>
  <c r="F537" i="49"/>
  <c r="F540" i="49"/>
  <c r="F373" i="49"/>
  <c r="F374" i="49"/>
  <c r="F631" i="49"/>
  <c r="F432" i="49"/>
  <c r="F453" i="49"/>
  <c r="F110" i="49"/>
  <c r="F146" i="49"/>
  <c r="F339" i="49"/>
  <c r="F75" i="49"/>
  <c r="F274" i="49"/>
  <c r="F213" i="49"/>
  <c r="F195" i="49"/>
  <c r="F27" i="49"/>
  <c r="F222" i="49"/>
  <c r="F393" i="49"/>
  <c r="F276" i="49"/>
  <c r="F219" i="49"/>
  <c r="F122" i="49"/>
  <c r="F41" i="49"/>
  <c r="F212" i="49"/>
  <c r="F155" i="49"/>
  <c r="F230" i="49"/>
  <c r="F346" i="49"/>
  <c r="F134" i="49"/>
  <c r="F265" i="49"/>
  <c r="F250" i="49"/>
  <c r="F327" i="49"/>
  <c r="F456" i="49"/>
  <c r="F308" i="49"/>
  <c r="F503" i="49"/>
  <c r="F534" i="49"/>
  <c r="F63" i="49"/>
  <c r="F244" i="49"/>
  <c r="F119" i="49"/>
  <c r="F173" i="49"/>
  <c r="F199" i="49"/>
  <c r="F306" i="49"/>
  <c r="F394" i="49"/>
  <c r="F15" i="49"/>
  <c r="F79" i="49"/>
  <c r="F237" i="49"/>
  <c r="F225" i="49"/>
  <c r="F441" i="49"/>
  <c r="F310" i="49"/>
  <c r="F72" i="49"/>
  <c r="F112" i="49"/>
  <c r="F278" i="49"/>
  <c r="F201" i="49"/>
  <c r="F44" i="49"/>
  <c r="F85" i="49"/>
  <c r="F455" i="49"/>
  <c r="F65" i="49"/>
  <c r="F127" i="49"/>
  <c r="F177" i="49"/>
  <c r="F248" i="49"/>
  <c r="F451" i="49"/>
  <c r="F566" i="49"/>
  <c r="F535" i="49"/>
  <c r="F638" i="49"/>
  <c r="F626" i="49"/>
  <c r="F590" i="49"/>
  <c r="F513" i="49"/>
  <c r="F460" i="49"/>
  <c r="F440" i="49"/>
  <c r="F575" i="49"/>
  <c r="F506" i="49"/>
  <c r="F577" i="49"/>
  <c r="F639" i="49"/>
  <c r="F481" i="49"/>
  <c r="F497" i="49"/>
  <c r="F504" i="49"/>
  <c r="F510" i="49"/>
  <c r="F444" i="49"/>
  <c r="F478" i="49"/>
  <c r="F492" i="49"/>
  <c r="F593" i="49"/>
  <c r="F279" i="49"/>
  <c r="F468" i="49"/>
  <c r="F628" i="49"/>
  <c r="F611" i="49"/>
  <c r="F294" i="49"/>
  <c r="F324" i="49"/>
  <c r="F389" i="49"/>
  <c r="F323" i="49"/>
  <c r="F448" i="49"/>
  <c r="F558" i="49"/>
  <c r="F449" i="49"/>
  <c r="F471" i="49"/>
  <c r="F399" i="49"/>
  <c r="F511" i="49"/>
  <c r="F509" i="49"/>
  <c r="F582" i="49"/>
  <c r="F620" i="49"/>
  <c r="F462" i="49"/>
  <c r="F555" i="49"/>
  <c r="F637" i="49"/>
  <c r="F597" i="49"/>
  <c r="F567" i="49"/>
  <c r="F562" i="49"/>
  <c r="F530" i="49"/>
  <c r="F532" i="49"/>
  <c r="F189" i="49"/>
  <c r="F344" i="49"/>
  <c r="F571" i="49"/>
  <c r="F580" i="49"/>
  <c r="F298" i="49"/>
  <c r="F233" i="49"/>
  <c r="F401" i="49"/>
  <c r="F584" i="49"/>
  <c r="F569" i="49"/>
  <c r="F516" i="49"/>
  <c r="F627" i="49"/>
  <c r="F479" i="49"/>
  <c r="F148" i="49"/>
  <c r="F386" i="49"/>
  <c r="F322" i="49"/>
  <c r="F354" i="49"/>
  <c r="F585" i="49"/>
  <c r="F592" i="49"/>
  <c r="F435" i="49"/>
  <c r="F625" i="49"/>
  <c r="F570" i="49"/>
  <c r="F452" i="49"/>
  <c r="F246" i="49"/>
  <c r="F600" i="49"/>
  <c r="F392" i="49"/>
  <c r="F517" i="49"/>
  <c r="F512" i="49"/>
  <c r="F644" i="49"/>
  <c r="F624" i="49"/>
  <c r="F552" i="49"/>
  <c r="F572" i="49"/>
  <c r="F641" i="49"/>
  <c r="F523" i="49"/>
  <c r="F545" i="49"/>
  <c r="F581" i="49"/>
  <c r="F642" i="49"/>
  <c r="F59" i="49"/>
  <c r="F129" i="49"/>
  <c r="F182" i="49"/>
  <c r="F152" i="49"/>
  <c r="F194" i="49"/>
  <c r="F469" i="49"/>
  <c r="F420" i="49"/>
  <c r="F325" i="49"/>
  <c r="F174" i="49"/>
  <c r="F190" i="49"/>
  <c r="F538" i="49"/>
  <c r="F358" i="49"/>
  <c r="F531" i="49"/>
  <c r="F316" i="49"/>
  <c r="F586" i="49"/>
  <c r="F514" i="49"/>
  <c r="F397" i="49"/>
  <c r="F529" i="49"/>
  <c r="F603" i="49"/>
  <c r="F619" i="49"/>
  <c r="F549" i="49"/>
  <c r="F489" i="49"/>
  <c r="F568" i="49"/>
  <c r="F438" i="49"/>
  <c r="F402" i="49"/>
  <c r="F369" i="49"/>
  <c r="F486" i="49"/>
  <c r="F539" i="49"/>
  <c r="F595" i="49"/>
  <c r="F425" i="49"/>
  <c r="F520" i="49"/>
  <c r="F370" i="49"/>
  <c r="F224" i="49"/>
  <c r="F292" i="49"/>
  <c r="F433" i="49"/>
  <c r="F454" i="49"/>
  <c r="F410" i="49"/>
  <c r="F447" i="49"/>
  <c r="F351" i="49"/>
  <c r="F337" i="49"/>
  <c r="F553" i="49"/>
  <c r="F610" i="49"/>
  <c r="F643" i="49"/>
  <c r="F632" i="49"/>
  <c r="F598" i="49"/>
  <c r="F596" i="49"/>
  <c r="F388" i="49"/>
  <c r="F403" i="49"/>
  <c r="F630" i="49"/>
  <c r="F579" i="49"/>
  <c r="F313" i="49"/>
  <c r="F450" i="49"/>
  <c r="F404" i="49"/>
  <c r="F365" i="49"/>
  <c r="F377" i="49"/>
  <c r="F170" i="49"/>
  <c r="F378" i="49"/>
  <c r="F372" i="49"/>
  <c r="F616" i="49"/>
  <c r="F418" i="49"/>
  <c r="F623" i="49"/>
  <c r="F578" i="49"/>
  <c r="F291" i="49"/>
  <c r="F434" i="49"/>
  <c r="F414" i="49"/>
  <c r="F557" i="49"/>
  <c r="F499" i="49"/>
  <c r="F422" i="49"/>
  <c r="F350" i="49"/>
  <c r="F521" i="49"/>
  <c r="F338" i="49"/>
  <c r="F408" i="49"/>
  <c r="F436" i="49"/>
  <c r="F349" i="49"/>
  <c r="F428" i="49"/>
  <c r="F273" i="49"/>
  <c r="F602" i="49"/>
  <c r="F442" i="49"/>
  <c r="F541" i="49"/>
  <c r="F472" i="49"/>
  <c r="F400" i="49"/>
  <c r="F395" i="49"/>
  <c r="F493" i="49"/>
  <c r="F482" i="49"/>
  <c r="F609" i="49"/>
  <c r="F556" i="49"/>
  <c r="F613" i="49"/>
  <c r="F116" i="49"/>
  <c r="F501" i="49"/>
  <c r="F542" i="49"/>
  <c r="F550" i="49"/>
  <c r="F172" i="49"/>
  <c r="F334" i="49"/>
  <c r="F118" i="49"/>
  <c r="F160" i="49"/>
  <c r="F301" i="49"/>
  <c r="F277" i="49"/>
  <c r="F430" i="49"/>
  <c r="F415" i="49"/>
  <c r="F193" i="49"/>
  <c r="F192" i="49"/>
  <c r="F576" i="49"/>
  <c r="F188" i="49"/>
  <c r="F229" i="49"/>
  <c r="F385" i="49"/>
  <c r="F283" i="49"/>
  <c r="F285" i="49"/>
  <c r="F348" i="49"/>
  <c r="F341" i="49"/>
  <c r="F333" i="49"/>
  <c r="F345" i="49"/>
  <c r="F329" i="49"/>
  <c r="F560" i="49"/>
  <c r="F508" i="49"/>
  <c r="F588" i="49"/>
  <c r="F526" i="49"/>
  <c r="F522" i="49"/>
  <c r="F254" i="49"/>
  <c r="F574" i="49"/>
  <c r="F476" i="49"/>
  <c r="F515" i="49"/>
  <c r="F466" i="49"/>
  <c r="F524" i="49"/>
  <c r="F238" i="49"/>
  <c r="F423" i="49"/>
  <c r="F533" i="49"/>
  <c r="F406" i="49"/>
  <c r="F163" i="49"/>
  <c r="F536" i="49"/>
  <c r="F445" i="49"/>
  <c r="F126" i="49"/>
  <c r="F264" i="49"/>
  <c r="F457" i="49"/>
  <c r="F139" i="49"/>
  <c r="F320" i="49"/>
  <c r="F411" i="49"/>
  <c r="F485" i="49"/>
  <c r="F551" i="49"/>
  <c r="F297" i="49"/>
  <c r="F589" i="49"/>
  <c r="F356" i="49"/>
  <c r="F336" i="49"/>
  <c r="F491" i="49"/>
  <c r="F314" i="49"/>
  <c r="F398" i="49"/>
  <c r="F186" i="49"/>
  <c r="F211" i="49"/>
  <c r="F519" i="49"/>
  <c r="F340" i="49"/>
  <c r="F364" i="49"/>
  <c r="F166" i="49"/>
  <c r="F210" i="49"/>
  <c r="F131" i="49"/>
  <c r="F123" i="49"/>
  <c r="F352" i="49"/>
  <c r="F419" i="49"/>
  <c r="F36" i="49"/>
  <c r="F92" i="49"/>
  <c r="F309" i="49"/>
  <c r="F245" i="49"/>
  <c r="F104" i="49"/>
  <c r="F98" i="49"/>
  <c r="F56" i="49"/>
  <c r="F487" i="49"/>
  <c r="F421" i="49"/>
  <c r="F507" i="49"/>
  <c r="F484" i="49"/>
  <c r="F490" i="49"/>
  <c r="F599" i="49"/>
  <c r="F612" i="49"/>
  <c r="F467" i="49"/>
  <c r="F429" i="49"/>
  <c r="F565" i="49"/>
  <c r="F271" i="49"/>
  <c r="F391" i="49"/>
  <c r="F446" i="49"/>
  <c r="F621" i="49"/>
  <c r="F591" i="49"/>
  <c r="F636" i="49"/>
  <c r="F496" i="49"/>
  <c r="F115" i="49"/>
  <c r="F288" i="49"/>
  <c r="F328" i="49"/>
  <c r="F97" i="49"/>
  <c r="F50" i="49"/>
  <c r="F51" i="49"/>
  <c r="F68" i="49"/>
  <c r="F191" i="49"/>
  <c r="F270" i="49"/>
  <c r="F464" i="49"/>
  <c r="F319" i="49"/>
  <c r="F81" i="49"/>
  <c r="F29" i="49"/>
  <c r="F25" i="49"/>
  <c r="F54" i="49"/>
  <c r="F34" i="49"/>
  <c r="F69" i="49"/>
  <c r="F70" i="49"/>
  <c r="F31" i="49"/>
  <c r="F121" i="49"/>
  <c r="F20" i="49"/>
  <c r="F287" i="49"/>
  <c r="F83" i="49"/>
  <c r="F266" i="49"/>
  <c r="F140" i="49"/>
  <c r="F82" i="49"/>
  <c r="F21" i="49"/>
  <c r="F24" i="49"/>
  <c r="F73" i="49"/>
  <c r="F86" i="49"/>
  <c r="F431" i="49"/>
  <c r="F94" i="49"/>
  <c r="F26" i="49"/>
  <c r="F218" i="49"/>
  <c r="F133" i="49"/>
  <c r="F228" i="49"/>
  <c r="F272" i="49"/>
  <c r="F302" i="49"/>
  <c r="F483" i="49"/>
  <c r="F35" i="49"/>
  <c r="F181" i="49"/>
  <c r="F253" i="49"/>
  <c r="F93" i="49"/>
  <c r="F58" i="49"/>
  <c r="F164" i="49"/>
  <c r="F500" i="49"/>
  <c r="F416" i="49"/>
  <c r="F318" i="49"/>
  <c r="F46" i="49"/>
  <c r="F286" i="49"/>
  <c r="F280" i="49"/>
  <c r="F80" i="49"/>
  <c r="F74" i="49"/>
  <c r="F226" i="49"/>
  <c r="F295" i="49"/>
  <c r="F137" i="49"/>
  <c r="F203" i="49"/>
  <c r="F231" i="49"/>
  <c r="F547" i="49"/>
  <c r="F300" i="49"/>
  <c r="F299" i="49"/>
  <c r="F114" i="49"/>
  <c r="F78" i="49"/>
  <c r="F214" i="49"/>
  <c r="F169" i="49"/>
  <c r="F347" i="49"/>
  <c r="F183" i="49"/>
  <c r="F143" i="49"/>
  <c r="F165" i="49"/>
  <c r="F247" i="49"/>
  <c r="F223" i="49"/>
  <c r="F132" i="49"/>
  <c r="F208" i="49"/>
  <c r="F227" i="49"/>
  <c r="F144" i="49"/>
  <c r="F95" i="49"/>
  <c r="F159" i="49"/>
  <c r="F262" i="49"/>
  <c r="F138" i="49"/>
  <c r="F221" i="49"/>
  <c r="F342" i="49"/>
  <c r="Y1436" i="52"/>
  <c r="Y1396" i="52"/>
  <c r="Y1273" i="52"/>
  <c r="Y1255" i="52"/>
  <c r="Y1254" i="52"/>
  <c r="Y937" i="52"/>
  <c r="Y936" i="52"/>
  <c r="Y847" i="52"/>
  <c r="Y846" i="52"/>
  <c r="Y747" i="52"/>
  <c r="Y617" i="52"/>
  <c r="Y616" i="52"/>
  <c r="Y670" i="51"/>
  <c r="Y669" i="51"/>
  <c r="Y615" i="51"/>
  <c r="Y581" i="51"/>
  <c r="Y580" i="51"/>
  <c r="Y541" i="51"/>
  <c r="Y540" i="51"/>
  <c r="Y352" i="51"/>
  <c r="Y351" i="51"/>
  <c r="Y242" i="51"/>
  <c r="Y1000" i="41"/>
  <c r="Y999" i="41"/>
  <c r="Y910" i="41"/>
  <c r="Y694" i="41"/>
  <c r="Y487" i="41"/>
  <c r="Y471" i="41"/>
  <c r="Y470" i="41"/>
  <c r="Y316" i="41"/>
  <c r="Y318" i="41" s="1"/>
  <c r="Y319" i="41" s="1"/>
  <c r="Y320" i="41" s="1"/>
  <c r="Y1395" i="39"/>
  <c r="Y1251" i="39"/>
  <c r="Y857" i="39"/>
  <c r="Y580" i="39"/>
  <c r="Y60" i="39"/>
  <c r="L426" i="31"/>
  <c r="M21" i="33"/>
  <c r="C24" i="38"/>
  <c r="D23" i="38"/>
  <c r="I17" i="38"/>
  <c r="H17" i="38"/>
  <c r="G17" i="38"/>
  <c r="F17" i="38"/>
  <c r="E15" i="38"/>
  <c r="E14" i="38"/>
  <c r="E13" i="38"/>
  <c r="E12" i="38"/>
  <c r="E17" i="38" s="1"/>
  <c r="R209" i="31" l="1"/>
  <c r="X209" i="31" s="1"/>
  <c r="AB209" i="31" s="1"/>
  <c r="AG209" i="31"/>
  <c r="Y1538" i="52"/>
  <c r="Y1539" i="52"/>
  <c r="AA206" i="31"/>
  <c r="R206" i="31"/>
  <c r="X206" i="31" s="1"/>
  <c r="AB206" i="31" s="1"/>
  <c r="AG206" i="31"/>
  <c r="Y1525" i="52"/>
  <c r="Y1526" i="52" s="1"/>
  <c r="Y1527" i="52" s="1"/>
  <c r="Y1346" i="52"/>
  <c r="Y1347" i="52" s="1"/>
  <c r="Y1116" i="52"/>
  <c r="Y1122" i="52" s="1"/>
  <c r="Y16" i="52"/>
  <c r="Y18" i="52" s="1"/>
  <c r="Y20" i="52" s="1"/>
  <c r="Y467" i="51"/>
  <c r="Y238" i="51"/>
  <c r="Y35" i="51"/>
  <c r="Y37" i="51" s="1"/>
  <c r="Y906" i="41"/>
  <c r="Y912" i="41" s="1"/>
  <c r="Y50" i="41"/>
  <c r="Y38" i="41"/>
  <c r="Y40" i="41" s="1"/>
  <c r="Y41" i="41" s="1"/>
  <c r="Y42" i="41" s="1"/>
  <c r="Y986" i="39"/>
  <c r="Y987" i="39" s="1"/>
  <c r="Y988" i="39" s="1"/>
  <c r="Y840" i="39"/>
  <c r="Y842" i="39"/>
  <c r="Y843" i="39" s="1"/>
  <c r="Y844" i="39" s="1"/>
  <c r="Y375" i="39"/>
  <c r="Y376" i="39" s="1"/>
  <c r="Y108" i="39"/>
  <c r="Y110" i="39" s="1"/>
  <c r="R337" i="34"/>
  <c r="X337" i="34" s="1"/>
  <c r="AB337" i="34" s="1"/>
  <c r="O337" i="34"/>
  <c r="AA337" i="34" s="1"/>
  <c r="R336" i="34"/>
  <c r="X336" i="34" s="1"/>
  <c r="AB336" i="34" s="1"/>
  <c r="O336" i="34"/>
  <c r="AA336" i="34" s="1"/>
  <c r="O335" i="34"/>
  <c r="AA335" i="34" s="1"/>
  <c r="R335" i="34"/>
  <c r="X335" i="34" s="1"/>
  <c r="AB335" i="34" s="1"/>
  <c r="O334" i="34"/>
  <c r="AA334" i="34" s="1"/>
  <c r="R334" i="34"/>
  <c r="X334" i="34" s="1"/>
  <c r="AB334" i="34" s="1"/>
  <c r="R333" i="34"/>
  <c r="X333" i="34" s="1"/>
  <c r="AB333" i="34" s="1"/>
  <c r="AB339" i="34" s="1"/>
  <c r="O333" i="34"/>
  <c r="AA333" i="34" s="1"/>
  <c r="AA339" i="34" s="1"/>
  <c r="N378" i="34" s="1"/>
  <c r="R326" i="34"/>
  <c r="X326" i="34" s="1"/>
  <c r="AB326" i="34" s="1"/>
  <c r="O326" i="34"/>
  <c r="AA326" i="34" s="1"/>
  <c r="R325" i="34"/>
  <c r="X325" i="34" s="1"/>
  <c r="AB325" i="34" s="1"/>
  <c r="O325" i="34"/>
  <c r="AA325" i="34" s="1"/>
  <c r="O324" i="34"/>
  <c r="AA324" i="34" s="1"/>
  <c r="R324" i="34"/>
  <c r="X324" i="34" s="1"/>
  <c r="AB324" i="34" s="1"/>
  <c r="R323" i="34"/>
  <c r="X323" i="34" s="1"/>
  <c r="AB323" i="34" s="1"/>
  <c r="O323" i="34"/>
  <c r="AA323" i="34" s="1"/>
  <c r="R322" i="34"/>
  <c r="X322" i="34" s="1"/>
  <c r="AB322" i="34" s="1"/>
  <c r="O322" i="34"/>
  <c r="AA322" i="34" s="1"/>
  <c r="O321" i="34"/>
  <c r="AA321" i="34" s="1"/>
  <c r="AA328" i="34" s="1"/>
  <c r="N377" i="34" s="1"/>
  <c r="R321" i="34"/>
  <c r="X321" i="34" s="1"/>
  <c r="AB321" i="34" s="1"/>
  <c r="AB328" i="34" s="1"/>
  <c r="R314" i="34"/>
  <c r="X314" i="34" s="1"/>
  <c r="AB314" i="34" s="1"/>
  <c r="O314" i="34"/>
  <c r="AA314" i="34" s="1"/>
  <c r="R313" i="34"/>
  <c r="X313" i="34" s="1"/>
  <c r="AB313" i="34" s="1"/>
  <c r="O313" i="34"/>
  <c r="AA313" i="34" s="1"/>
  <c r="O312" i="34"/>
  <c r="AA312" i="34" s="1"/>
  <c r="R312" i="34"/>
  <c r="X312" i="34" s="1"/>
  <c r="AB312" i="34" s="1"/>
  <c r="R311" i="34"/>
  <c r="X311" i="34" s="1"/>
  <c r="AB311" i="34" s="1"/>
  <c r="O311" i="34"/>
  <c r="AA311" i="34" s="1"/>
  <c r="R310" i="34"/>
  <c r="X310" i="34" s="1"/>
  <c r="AB310" i="34" s="1"/>
  <c r="AB316" i="34" s="1"/>
  <c r="O310" i="34"/>
  <c r="AA310" i="34" s="1"/>
  <c r="AA316" i="34" s="1"/>
  <c r="N376" i="34" s="1"/>
  <c r="R303" i="34"/>
  <c r="X303" i="34" s="1"/>
  <c r="AB303" i="34" s="1"/>
  <c r="O303" i="34"/>
  <c r="AA303" i="34" s="1"/>
  <c r="R302" i="34"/>
  <c r="X302" i="34" s="1"/>
  <c r="AB302" i="34" s="1"/>
  <c r="O302" i="34"/>
  <c r="AA302" i="34" s="1"/>
  <c r="O301" i="34"/>
  <c r="AA301" i="34" s="1"/>
  <c r="R301" i="34"/>
  <c r="X301" i="34" s="1"/>
  <c r="AB301" i="34" s="1"/>
  <c r="R300" i="34"/>
  <c r="X300" i="34" s="1"/>
  <c r="AB300" i="34" s="1"/>
  <c r="O300" i="34"/>
  <c r="AA300" i="34" s="1"/>
  <c r="R299" i="34"/>
  <c r="X299" i="34" s="1"/>
  <c r="AB299" i="34" s="1"/>
  <c r="O299" i="34"/>
  <c r="AA299" i="34" s="1"/>
  <c r="R298" i="34"/>
  <c r="X298" i="34" s="1"/>
  <c r="AB298" i="34" s="1"/>
  <c r="AB305" i="34" s="1"/>
  <c r="O298" i="34"/>
  <c r="AA298" i="34" s="1"/>
  <c r="AA305" i="34" s="1"/>
  <c r="N375" i="34" s="1"/>
  <c r="R291" i="34"/>
  <c r="X291" i="34" s="1"/>
  <c r="AB291" i="34" s="1"/>
  <c r="O291" i="34"/>
  <c r="AA291" i="34" s="1"/>
  <c r="R289" i="34"/>
  <c r="X289" i="34" s="1"/>
  <c r="AB289" i="34" s="1"/>
  <c r="O289" i="34"/>
  <c r="AA289" i="34" s="1"/>
  <c r="AA293" i="34" s="1"/>
  <c r="N374" i="34" s="1"/>
  <c r="X290" i="34"/>
  <c r="AB290" i="34" s="1"/>
  <c r="R282" i="34"/>
  <c r="X282" i="34" s="1"/>
  <c r="AB282" i="34" s="1"/>
  <c r="O282" i="34"/>
  <c r="AA282" i="34" s="1"/>
  <c r="R281" i="34"/>
  <c r="X281" i="34" s="1"/>
  <c r="AB281" i="34" s="1"/>
  <c r="O281" i="34"/>
  <c r="AA281" i="34" s="1"/>
  <c r="R280" i="34"/>
  <c r="X280" i="34" s="1"/>
  <c r="AB280" i="34" s="1"/>
  <c r="O280" i="34"/>
  <c r="AA280" i="34" s="1"/>
  <c r="R279" i="34"/>
  <c r="X279" i="34" s="1"/>
  <c r="AB279" i="34" s="1"/>
  <c r="O279" i="34"/>
  <c r="AA279" i="34" s="1"/>
  <c r="R278" i="34"/>
  <c r="X278" i="34" s="1"/>
  <c r="AB278" i="34" s="1"/>
  <c r="O278" i="34"/>
  <c r="AA278" i="34" s="1"/>
  <c r="AA284" i="34" s="1"/>
  <c r="N373" i="34" s="1"/>
  <c r="R271" i="34"/>
  <c r="X271" i="34" s="1"/>
  <c r="AB271" i="34" s="1"/>
  <c r="O271" i="34"/>
  <c r="AA271" i="34" s="1"/>
  <c r="R270" i="34"/>
  <c r="X270" i="34" s="1"/>
  <c r="AB270" i="34" s="1"/>
  <c r="O270" i="34"/>
  <c r="AA270" i="34" s="1"/>
  <c r="R269" i="34"/>
  <c r="X269" i="34" s="1"/>
  <c r="AB269" i="34" s="1"/>
  <c r="AB273" i="34" s="1"/>
  <c r="O269" i="34"/>
  <c r="AA269" i="34" s="1"/>
  <c r="AA273" i="34" s="1"/>
  <c r="N372" i="34" s="1"/>
  <c r="R262" i="34"/>
  <c r="X262" i="34" s="1"/>
  <c r="AB262" i="34" s="1"/>
  <c r="O262" i="34"/>
  <c r="AA262" i="34" s="1"/>
  <c r="O261" i="34"/>
  <c r="AA261" i="34" s="1"/>
  <c r="R261" i="34"/>
  <c r="X261" i="34" s="1"/>
  <c r="AB261" i="34" s="1"/>
  <c r="O260" i="34"/>
  <c r="AA260" i="34" s="1"/>
  <c r="R260" i="34"/>
  <c r="X260" i="34" s="1"/>
  <c r="AB260" i="34" s="1"/>
  <c r="R259" i="34"/>
  <c r="X259" i="34" s="1"/>
  <c r="AB259" i="34" s="1"/>
  <c r="O259" i="34"/>
  <c r="AA259" i="34" s="1"/>
  <c r="R258" i="34"/>
  <c r="X258" i="34" s="1"/>
  <c r="AB258" i="34" s="1"/>
  <c r="AB264" i="34" s="1"/>
  <c r="C94" i="28" s="1"/>
  <c r="O258" i="34"/>
  <c r="AA258" i="34" s="1"/>
  <c r="AA264" i="34" s="1"/>
  <c r="N371" i="34" s="1"/>
  <c r="O251" i="34"/>
  <c r="AA251" i="34" s="1"/>
  <c r="AA253" i="34" s="1"/>
  <c r="N370" i="34" s="1"/>
  <c r="R251" i="34"/>
  <c r="X251" i="34" s="1"/>
  <c r="AB251" i="34" s="1"/>
  <c r="AB253" i="34" s="1"/>
  <c r="R244" i="34"/>
  <c r="X244" i="34" s="1"/>
  <c r="AB244" i="34" s="1"/>
  <c r="O244" i="34"/>
  <c r="AA244" i="34" s="1"/>
  <c r="R243" i="34"/>
  <c r="X243" i="34" s="1"/>
  <c r="AB243" i="34" s="1"/>
  <c r="AB246" i="34" s="1"/>
  <c r="O243" i="34"/>
  <c r="AA243" i="34" s="1"/>
  <c r="AA246" i="34" s="1"/>
  <c r="N369" i="34" s="1"/>
  <c r="R236" i="34"/>
  <c r="X236" i="34" s="1"/>
  <c r="AB236" i="34" s="1"/>
  <c r="AB238" i="34" s="1"/>
  <c r="O236" i="34"/>
  <c r="AA236" i="34" s="1"/>
  <c r="AA238" i="34" s="1"/>
  <c r="N368" i="34" s="1"/>
  <c r="O229" i="34"/>
  <c r="AA229" i="34" s="1"/>
  <c r="AA231" i="34" s="1"/>
  <c r="N367" i="34" s="1"/>
  <c r="R229" i="34"/>
  <c r="X229" i="34" s="1"/>
  <c r="AB229" i="34" s="1"/>
  <c r="AB231" i="34" s="1"/>
  <c r="R222" i="34"/>
  <c r="X222" i="34" s="1"/>
  <c r="AB222" i="34" s="1"/>
  <c r="O222" i="34"/>
  <c r="AA222" i="34" s="1"/>
  <c r="R221" i="34"/>
  <c r="X221" i="34" s="1"/>
  <c r="AB221" i="34" s="1"/>
  <c r="O221" i="34"/>
  <c r="AA221" i="34" s="1"/>
  <c r="O220" i="34"/>
  <c r="AA220" i="34" s="1"/>
  <c r="AA224" i="34" s="1"/>
  <c r="N366" i="34" s="1"/>
  <c r="R220" i="34"/>
  <c r="X220" i="34" s="1"/>
  <c r="AB220" i="34" s="1"/>
  <c r="AB224" i="34" s="1"/>
  <c r="O213" i="34"/>
  <c r="AA213" i="34" s="1"/>
  <c r="R213" i="34"/>
  <c r="X213" i="34" s="1"/>
  <c r="AB213" i="34" s="1"/>
  <c r="R212" i="34"/>
  <c r="X212" i="34" s="1"/>
  <c r="AB212" i="34" s="1"/>
  <c r="O212" i="34"/>
  <c r="AA212" i="34" s="1"/>
  <c r="O211" i="34"/>
  <c r="AA211" i="34" s="1"/>
  <c r="R211" i="34"/>
  <c r="X211" i="34" s="1"/>
  <c r="AB211" i="34" s="1"/>
  <c r="O210" i="34"/>
  <c r="AA210" i="34" s="1"/>
  <c r="R210" i="34"/>
  <c r="X210" i="34" s="1"/>
  <c r="AB210" i="34" s="1"/>
  <c r="O209" i="34"/>
  <c r="AA209" i="34" s="1"/>
  <c r="R209" i="34"/>
  <c r="X209" i="34" s="1"/>
  <c r="AB209" i="34" s="1"/>
  <c r="O208" i="34"/>
  <c r="AA208" i="34" s="1"/>
  <c r="R208" i="34"/>
  <c r="X208" i="34" s="1"/>
  <c r="AB208" i="34" s="1"/>
  <c r="R207" i="34"/>
  <c r="X207" i="34" s="1"/>
  <c r="AB207" i="34" s="1"/>
  <c r="AB215" i="34" s="1"/>
  <c r="O207" i="34"/>
  <c r="AA207" i="34" s="1"/>
  <c r="AA215" i="34" s="1"/>
  <c r="R199" i="34"/>
  <c r="X199" i="34" s="1"/>
  <c r="AB199" i="34" s="1"/>
  <c r="O199" i="34"/>
  <c r="AA199" i="34" s="1"/>
  <c r="R198" i="34"/>
  <c r="X198" i="34" s="1"/>
  <c r="AB198" i="34" s="1"/>
  <c r="O198" i="34"/>
  <c r="AA198" i="34" s="1"/>
  <c r="O197" i="34"/>
  <c r="AA197" i="34" s="1"/>
  <c r="R197" i="34"/>
  <c r="X197" i="34" s="1"/>
  <c r="AB197" i="34" s="1"/>
  <c r="O196" i="34"/>
  <c r="AA196" i="34" s="1"/>
  <c r="R196" i="34"/>
  <c r="X196" i="34" s="1"/>
  <c r="AB196" i="34" s="1"/>
  <c r="O195" i="34"/>
  <c r="AA195" i="34" s="1"/>
  <c r="R195" i="34"/>
  <c r="X195" i="34" s="1"/>
  <c r="AB195" i="34" s="1"/>
  <c r="R194" i="34"/>
  <c r="X194" i="34" s="1"/>
  <c r="AB194" i="34" s="1"/>
  <c r="O194" i="34"/>
  <c r="AA194" i="34" s="1"/>
  <c r="R193" i="34"/>
  <c r="X193" i="34" s="1"/>
  <c r="AB193" i="34" s="1"/>
  <c r="O193" i="34"/>
  <c r="AA193" i="34" s="1"/>
  <c r="R192" i="34"/>
  <c r="X192" i="34" s="1"/>
  <c r="AB192" i="34" s="1"/>
  <c r="O192" i="34"/>
  <c r="AA192" i="34" s="1"/>
  <c r="O191" i="34"/>
  <c r="AA191" i="34" s="1"/>
  <c r="R191" i="34"/>
  <c r="X191" i="34" s="1"/>
  <c r="AB191" i="34" s="1"/>
  <c r="R190" i="34"/>
  <c r="X190" i="34" s="1"/>
  <c r="AB190" i="34" s="1"/>
  <c r="O190" i="34"/>
  <c r="AA190" i="34" s="1"/>
  <c r="R189" i="34"/>
  <c r="X189" i="34" s="1"/>
  <c r="AB189" i="34" s="1"/>
  <c r="O189" i="34"/>
  <c r="AA189" i="34" s="1"/>
  <c r="R188" i="34"/>
  <c r="X188" i="34" s="1"/>
  <c r="AB188" i="34" s="1"/>
  <c r="O188" i="34"/>
  <c r="AA188" i="34" s="1"/>
  <c r="R187" i="34"/>
  <c r="X187" i="34" s="1"/>
  <c r="AB187" i="34" s="1"/>
  <c r="O187" i="34"/>
  <c r="AA187" i="34" s="1"/>
  <c r="R186" i="34"/>
  <c r="X186" i="34" s="1"/>
  <c r="AB186" i="34" s="1"/>
  <c r="O186" i="34"/>
  <c r="AA186" i="34" s="1"/>
  <c r="O185" i="34"/>
  <c r="AA185" i="34" s="1"/>
  <c r="R185" i="34"/>
  <c r="X185" i="34" s="1"/>
  <c r="AB185" i="34" s="1"/>
  <c r="O184" i="34"/>
  <c r="AA184" i="34" s="1"/>
  <c r="R184" i="34"/>
  <c r="X184" i="34" s="1"/>
  <c r="AB184" i="34" s="1"/>
  <c r="O183" i="34"/>
  <c r="AA183" i="34" s="1"/>
  <c r="R183" i="34"/>
  <c r="X183" i="34" s="1"/>
  <c r="AB183" i="34" s="1"/>
  <c r="R182" i="34"/>
  <c r="X182" i="34" s="1"/>
  <c r="AB182" i="34" s="1"/>
  <c r="O182" i="34"/>
  <c r="AA182" i="34" s="1"/>
  <c r="R181" i="34"/>
  <c r="X181" i="34" s="1"/>
  <c r="AB181" i="34" s="1"/>
  <c r="O181" i="34"/>
  <c r="AA181" i="34" s="1"/>
  <c r="O180" i="34"/>
  <c r="AA180" i="34" s="1"/>
  <c r="R180" i="34"/>
  <c r="X180" i="34" s="1"/>
  <c r="AB180" i="34" s="1"/>
  <c r="O179" i="34"/>
  <c r="AA179" i="34" s="1"/>
  <c r="R179" i="34"/>
  <c r="X179" i="34" s="1"/>
  <c r="AB179" i="34" s="1"/>
  <c r="O178" i="34"/>
  <c r="AA178" i="34" s="1"/>
  <c r="R178" i="34"/>
  <c r="X178" i="34" s="1"/>
  <c r="AB178" i="34" s="1"/>
  <c r="R177" i="34"/>
  <c r="X177" i="34" s="1"/>
  <c r="AB177" i="34" s="1"/>
  <c r="O177" i="34"/>
  <c r="AA177" i="34" s="1"/>
  <c r="R176" i="34"/>
  <c r="X176" i="34" s="1"/>
  <c r="AB176" i="34" s="1"/>
  <c r="O176" i="34"/>
  <c r="AA176" i="34" s="1"/>
  <c r="R175" i="34"/>
  <c r="X175" i="34" s="1"/>
  <c r="AB175" i="34" s="1"/>
  <c r="O175" i="34"/>
  <c r="AA175" i="34" s="1"/>
  <c r="R174" i="34"/>
  <c r="X174" i="34" s="1"/>
  <c r="AB174" i="34" s="1"/>
  <c r="O174" i="34"/>
  <c r="AA174" i="34" s="1"/>
  <c r="O173" i="34"/>
  <c r="AA173" i="34" s="1"/>
  <c r="R173" i="34"/>
  <c r="X173" i="34" s="1"/>
  <c r="AB173" i="34" s="1"/>
  <c r="O172" i="34"/>
  <c r="AA172" i="34" s="1"/>
  <c r="R172" i="34"/>
  <c r="X172" i="34" s="1"/>
  <c r="AB172" i="34" s="1"/>
  <c r="O171" i="34"/>
  <c r="AA171" i="34" s="1"/>
  <c r="R171" i="34"/>
  <c r="X171" i="34" s="1"/>
  <c r="AB171" i="34" s="1"/>
  <c r="R170" i="34"/>
  <c r="X170" i="34" s="1"/>
  <c r="AB170" i="34" s="1"/>
  <c r="O170" i="34"/>
  <c r="AA170" i="34" s="1"/>
  <c r="O169" i="34"/>
  <c r="AA169" i="34" s="1"/>
  <c r="R169" i="34"/>
  <c r="X169" i="34" s="1"/>
  <c r="AB169" i="34" s="1"/>
  <c r="R168" i="34"/>
  <c r="X168" i="34" s="1"/>
  <c r="AB168" i="34" s="1"/>
  <c r="O168" i="34"/>
  <c r="AA168" i="34" s="1"/>
  <c r="R167" i="34"/>
  <c r="X167" i="34" s="1"/>
  <c r="AB167" i="34" s="1"/>
  <c r="O167" i="34"/>
  <c r="AA167" i="34" s="1"/>
  <c r="O166" i="34"/>
  <c r="AA166" i="34" s="1"/>
  <c r="R166" i="34"/>
  <c r="X166" i="34" s="1"/>
  <c r="AB166" i="34" s="1"/>
  <c r="R164" i="34"/>
  <c r="X164" i="34" s="1"/>
  <c r="AB164" i="34" s="1"/>
  <c r="O164" i="34"/>
  <c r="AA164" i="34" s="1"/>
  <c r="O163" i="34"/>
  <c r="AA163" i="34" s="1"/>
  <c r="R163" i="34"/>
  <c r="X163" i="34" s="1"/>
  <c r="AB163" i="34" s="1"/>
  <c r="O162" i="34"/>
  <c r="AA162" i="34" s="1"/>
  <c r="R162" i="34"/>
  <c r="X162" i="34" s="1"/>
  <c r="AB162" i="34" s="1"/>
  <c r="R161" i="34"/>
  <c r="X161" i="34" s="1"/>
  <c r="AB161" i="34" s="1"/>
  <c r="O161" i="34"/>
  <c r="AA161" i="34" s="1"/>
  <c r="R160" i="34"/>
  <c r="X160" i="34" s="1"/>
  <c r="AB160" i="34" s="1"/>
  <c r="O160" i="34"/>
  <c r="AA160" i="34" s="1"/>
  <c r="R159" i="34"/>
  <c r="X159" i="34" s="1"/>
  <c r="AB159" i="34" s="1"/>
  <c r="O159" i="34"/>
  <c r="AA159" i="34" s="1"/>
  <c r="O158" i="34"/>
  <c r="AA158" i="34" s="1"/>
  <c r="R158" i="34"/>
  <c r="X158" i="34" s="1"/>
  <c r="AB158" i="34" s="1"/>
  <c r="O157" i="34"/>
  <c r="AA157" i="34" s="1"/>
  <c r="R157" i="34"/>
  <c r="X157" i="34" s="1"/>
  <c r="AB157" i="34" s="1"/>
  <c r="O156" i="34"/>
  <c r="AA156" i="34" s="1"/>
  <c r="R156" i="34"/>
  <c r="X156" i="34" s="1"/>
  <c r="AB156" i="34" s="1"/>
  <c r="O155" i="34"/>
  <c r="AA155" i="34" s="1"/>
  <c r="R155" i="34"/>
  <c r="X155" i="34" s="1"/>
  <c r="AB155" i="34" s="1"/>
  <c r="O154" i="34"/>
  <c r="AA154" i="34" s="1"/>
  <c r="R154" i="34"/>
  <c r="X154" i="34" s="1"/>
  <c r="AB154" i="34" s="1"/>
  <c r="R153" i="34"/>
  <c r="X153" i="34" s="1"/>
  <c r="AB153" i="34" s="1"/>
  <c r="O153" i="34"/>
  <c r="AA153" i="34" s="1"/>
  <c r="O152" i="34"/>
  <c r="AA152" i="34" s="1"/>
  <c r="R152" i="34"/>
  <c r="X152" i="34" s="1"/>
  <c r="AB152" i="34" s="1"/>
  <c r="O151" i="34"/>
  <c r="AA151" i="34" s="1"/>
  <c r="R151" i="34"/>
  <c r="X151" i="34" s="1"/>
  <c r="AB151" i="34" s="1"/>
  <c r="R150" i="34"/>
  <c r="X150" i="34" s="1"/>
  <c r="AB150" i="34" s="1"/>
  <c r="O150" i="34"/>
  <c r="AA150" i="34" s="1"/>
  <c r="O149" i="34"/>
  <c r="AA149" i="34" s="1"/>
  <c r="R149" i="34"/>
  <c r="X149" i="34" s="1"/>
  <c r="AB149" i="34" s="1"/>
  <c r="R148" i="34"/>
  <c r="X148" i="34" s="1"/>
  <c r="AB148" i="34" s="1"/>
  <c r="O148" i="34"/>
  <c r="AA148" i="34" s="1"/>
  <c r="R147" i="34"/>
  <c r="X147" i="34" s="1"/>
  <c r="AB147" i="34" s="1"/>
  <c r="O147" i="34"/>
  <c r="AA147" i="34" s="1"/>
  <c r="R146" i="34"/>
  <c r="X146" i="34" s="1"/>
  <c r="AB146" i="34" s="1"/>
  <c r="O146" i="34"/>
  <c r="AA146" i="34" s="1"/>
  <c r="O145" i="34"/>
  <c r="AA145" i="34" s="1"/>
  <c r="R145" i="34"/>
  <c r="X145" i="34" s="1"/>
  <c r="AB145" i="34" s="1"/>
  <c r="O144" i="34"/>
  <c r="AA144" i="34" s="1"/>
  <c r="R144" i="34"/>
  <c r="X144" i="34" s="1"/>
  <c r="AB144" i="34" s="1"/>
  <c r="R143" i="34"/>
  <c r="X143" i="34" s="1"/>
  <c r="AB143" i="34" s="1"/>
  <c r="O143" i="34"/>
  <c r="AA143" i="34" s="1"/>
  <c r="R142" i="34"/>
  <c r="X142" i="34" s="1"/>
  <c r="AB142" i="34" s="1"/>
  <c r="O142" i="34"/>
  <c r="AA142" i="34" s="1"/>
  <c r="R141" i="34"/>
  <c r="X141" i="34" s="1"/>
  <c r="AB141" i="34" s="1"/>
  <c r="O141" i="34"/>
  <c r="AA141" i="34" s="1"/>
  <c r="R140" i="34"/>
  <c r="X140" i="34" s="1"/>
  <c r="AB140" i="34" s="1"/>
  <c r="O140" i="34"/>
  <c r="AA140" i="34" s="1"/>
  <c r="O139" i="34"/>
  <c r="AA139" i="34" s="1"/>
  <c r="R139" i="34"/>
  <c r="X139" i="34" s="1"/>
  <c r="AB139" i="34" s="1"/>
  <c r="R138" i="34"/>
  <c r="X138" i="34" s="1"/>
  <c r="AB138" i="34" s="1"/>
  <c r="O138" i="34"/>
  <c r="AA138" i="34" s="1"/>
  <c r="O137" i="34"/>
  <c r="AA137" i="34" s="1"/>
  <c r="R137" i="34"/>
  <c r="X137" i="34" s="1"/>
  <c r="AB137" i="34" s="1"/>
  <c r="R136" i="34"/>
  <c r="X136" i="34" s="1"/>
  <c r="AB136" i="34" s="1"/>
  <c r="O136" i="34"/>
  <c r="AA136" i="34" s="1"/>
  <c r="O135" i="34"/>
  <c r="AA135" i="34" s="1"/>
  <c r="R135" i="34"/>
  <c r="X135" i="34" s="1"/>
  <c r="AB135" i="34" s="1"/>
  <c r="R134" i="34"/>
  <c r="X134" i="34" s="1"/>
  <c r="AB134" i="34" s="1"/>
  <c r="O134" i="34"/>
  <c r="AA134" i="34" s="1"/>
  <c r="O133" i="34"/>
  <c r="AA133" i="34" s="1"/>
  <c r="R133" i="34"/>
  <c r="X133" i="34" s="1"/>
  <c r="AB133" i="34" s="1"/>
  <c r="O132" i="34"/>
  <c r="AA132" i="34" s="1"/>
  <c r="R132" i="34"/>
  <c r="X132" i="34" s="1"/>
  <c r="AB132" i="34" s="1"/>
  <c r="R131" i="34"/>
  <c r="X131" i="34" s="1"/>
  <c r="AB131" i="34" s="1"/>
  <c r="O131" i="34"/>
  <c r="AA131" i="34" s="1"/>
  <c r="R130" i="34"/>
  <c r="X130" i="34" s="1"/>
  <c r="AB130" i="34" s="1"/>
  <c r="O130" i="34"/>
  <c r="AA130" i="34" s="1"/>
  <c r="R129" i="34"/>
  <c r="X129" i="34" s="1"/>
  <c r="AB129" i="34" s="1"/>
  <c r="O129" i="34"/>
  <c r="AA129" i="34" s="1"/>
  <c r="O128" i="34"/>
  <c r="AA128" i="34" s="1"/>
  <c r="R128" i="34"/>
  <c r="X128" i="34" s="1"/>
  <c r="AB128" i="34" s="1"/>
  <c r="O127" i="34"/>
  <c r="AA127" i="34" s="1"/>
  <c r="R127" i="34"/>
  <c r="X127" i="34" s="1"/>
  <c r="AB127" i="34" s="1"/>
  <c r="R126" i="34"/>
  <c r="X126" i="34" s="1"/>
  <c r="AB126" i="34" s="1"/>
  <c r="O126" i="34"/>
  <c r="AA126" i="34" s="1"/>
  <c r="R125" i="34"/>
  <c r="X125" i="34" s="1"/>
  <c r="AB125" i="34" s="1"/>
  <c r="O125" i="34"/>
  <c r="AA125" i="34" s="1"/>
  <c r="O124" i="34"/>
  <c r="AA124" i="34" s="1"/>
  <c r="R124" i="34"/>
  <c r="X124" i="34" s="1"/>
  <c r="AB124" i="34" s="1"/>
  <c r="O123" i="34"/>
  <c r="AA123" i="34" s="1"/>
  <c r="R123" i="34"/>
  <c r="X123" i="34" s="1"/>
  <c r="AB123" i="34" s="1"/>
  <c r="R122" i="34"/>
  <c r="X122" i="34" s="1"/>
  <c r="AB122" i="34" s="1"/>
  <c r="AB201" i="34" s="1"/>
  <c r="O122" i="34"/>
  <c r="AA122" i="34" s="1"/>
  <c r="AA201" i="34" s="1"/>
  <c r="N364" i="34" s="1"/>
  <c r="R115" i="34"/>
  <c r="X115" i="34" s="1"/>
  <c r="AB115" i="34" s="1"/>
  <c r="O115" i="34"/>
  <c r="AA115" i="34" s="1"/>
  <c r="O114" i="34"/>
  <c r="AA114" i="34" s="1"/>
  <c r="R114" i="34"/>
  <c r="X114" i="34" s="1"/>
  <c r="AB114" i="34" s="1"/>
  <c r="O113" i="34"/>
  <c r="AA113" i="34" s="1"/>
  <c r="R113" i="34"/>
  <c r="X113" i="34" s="1"/>
  <c r="AB113" i="34" s="1"/>
  <c r="R112" i="34"/>
  <c r="X112" i="34" s="1"/>
  <c r="AB112" i="34" s="1"/>
  <c r="O112" i="34"/>
  <c r="AA112" i="34" s="1"/>
  <c r="R111" i="34"/>
  <c r="X111" i="34" s="1"/>
  <c r="AB111" i="34" s="1"/>
  <c r="O111" i="34"/>
  <c r="AA111" i="34" s="1"/>
  <c r="O110" i="34"/>
  <c r="AA110" i="34" s="1"/>
  <c r="R110" i="34"/>
  <c r="X110" i="34" s="1"/>
  <c r="AB110" i="34" s="1"/>
  <c r="R109" i="34"/>
  <c r="X109" i="34" s="1"/>
  <c r="AB109" i="34" s="1"/>
  <c r="O109" i="34"/>
  <c r="AA109" i="34" s="1"/>
  <c r="O108" i="34"/>
  <c r="AA108" i="34" s="1"/>
  <c r="R108" i="34"/>
  <c r="X108" i="34" s="1"/>
  <c r="AB108" i="34" s="1"/>
  <c r="O107" i="34"/>
  <c r="AA107" i="34" s="1"/>
  <c r="R107" i="34"/>
  <c r="X107" i="34" s="1"/>
  <c r="AB107" i="34" s="1"/>
  <c r="O106" i="34"/>
  <c r="AA106" i="34" s="1"/>
  <c r="R106" i="34"/>
  <c r="X106" i="34" s="1"/>
  <c r="AB106" i="34" s="1"/>
  <c r="R105" i="34"/>
  <c r="X105" i="34" s="1"/>
  <c r="AB105" i="34" s="1"/>
  <c r="O105" i="34"/>
  <c r="AA105" i="34" s="1"/>
  <c r="R104" i="34"/>
  <c r="X104" i="34" s="1"/>
  <c r="AB104" i="34" s="1"/>
  <c r="O104" i="34"/>
  <c r="AA104" i="34" s="1"/>
  <c r="R103" i="34"/>
  <c r="X103" i="34" s="1"/>
  <c r="AB103" i="34" s="1"/>
  <c r="O103" i="34"/>
  <c r="AA103" i="34" s="1"/>
  <c r="R102" i="34"/>
  <c r="X102" i="34" s="1"/>
  <c r="AB102" i="34" s="1"/>
  <c r="O102" i="34"/>
  <c r="AA102" i="34" s="1"/>
  <c r="R101" i="34"/>
  <c r="X101" i="34" s="1"/>
  <c r="AB101" i="34" s="1"/>
  <c r="O101" i="34"/>
  <c r="AA101" i="34" s="1"/>
  <c r="R100" i="34"/>
  <c r="X100" i="34" s="1"/>
  <c r="AB100" i="34" s="1"/>
  <c r="O100" i="34"/>
  <c r="AA100" i="34" s="1"/>
  <c r="R99" i="34"/>
  <c r="X99" i="34" s="1"/>
  <c r="AB99" i="34" s="1"/>
  <c r="O99" i="34"/>
  <c r="AA99" i="34" s="1"/>
  <c r="O98" i="34"/>
  <c r="AA98" i="34" s="1"/>
  <c r="R98" i="34"/>
  <c r="X98" i="34" s="1"/>
  <c r="AB98" i="34" s="1"/>
  <c r="R97" i="34"/>
  <c r="X97" i="34" s="1"/>
  <c r="AB97" i="34" s="1"/>
  <c r="O97" i="34"/>
  <c r="AA97" i="34" s="1"/>
  <c r="O96" i="34"/>
  <c r="AA96" i="34" s="1"/>
  <c r="R96" i="34"/>
  <c r="X96" i="34" s="1"/>
  <c r="AB96" i="34" s="1"/>
  <c r="R95" i="34"/>
  <c r="X95" i="34" s="1"/>
  <c r="AB95" i="34" s="1"/>
  <c r="O95" i="34"/>
  <c r="AA95" i="34" s="1"/>
  <c r="O94" i="34"/>
  <c r="AA94" i="34" s="1"/>
  <c r="R94" i="34"/>
  <c r="X94" i="34" s="1"/>
  <c r="AB94" i="34" s="1"/>
  <c r="R93" i="34"/>
  <c r="X93" i="34" s="1"/>
  <c r="AB93" i="34" s="1"/>
  <c r="O93" i="34"/>
  <c r="AA93" i="34" s="1"/>
  <c r="R92" i="34"/>
  <c r="X92" i="34" s="1"/>
  <c r="AB92" i="34" s="1"/>
  <c r="O92" i="34"/>
  <c r="AA92" i="34" s="1"/>
  <c r="R91" i="34"/>
  <c r="X91" i="34" s="1"/>
  <c r="AB91" i="34" s="1"/>
  <c r="O91" i="34"/>
  <c r="AA91" i="34" s="1"/>
  <c r="R90" i="34"/>
  <c r="X90" i="34" s="1"/>
  <c r="AB90" i="34" s="1"/>
  <c r="O90" i="34"/>
  <c r="AA90" i="34" s="1"/>
  <c r="O89" i="34"/>
  <c r="AA89" i="34" s="1"/>
  <c r="R89" i="34"/>
  <c r="X89" i="34" s="1"/>
  <c r="AB89" i="34" s="1"/>
  <c r="R88" i="34"/>
  <c r="X88" i="34" s="1"/>
  <c r="AB88" i="34" s="1"/>
  <c r="O88" i="34"/>
  <c r="AA88" i="34" s="1"/>
  <c r="R87" i="34"/>
  <c r="X87" i="34" s="1"/>
  <c r="AB87" i="34" s="1"/>
  <c r="O87" i="34"/>
  <c r="AA87" i="34" s="1"/>
  <c r="R86" i="34"/>
  <c r="X86" i="34" s="1"/>
  <c r="AB86" i="34" s="1"/>
  <c r="O86" i="34"/>
  <c r="AA86" i="34" s="1"/>
  <c r="R85" i="34"/>
  <c r="X85" i="34" s="1"/>
  <c r="AB85" i="34" s="1"/>
  <c r="O85" i="34"/>
  <c r="AA85" i="34" s="1"/>
  <c r="O84" i="34"/>
  <c r="AA84" i="34" s="1"/>
  <c r="R84" i="34"/>
  <c r="X84" i="34" s="1"/>
  <c r="AB84" i="34" s="1"/>
  <c r="R83" i="34"/>
  <c r="X83" i="34" s="1"/>
  <c r="AB83" i="34" s="1"/>
  <c r="O83" i="34"/>
  <c r="AA83" i="34" s="1"/>
  <c r="O82" i="34"/>
  <c r="AA82" i="34" s="1"/>
  <c r="R82" i="34"/>
  <c r="X82" i="34" s="1"/>
  <c r="AB82" i="34" s="1"/>
  <c r="O81" i="34"/>
  <c r="AA81" i="34" s="1"/>
  <c r="R81" i="34"/>
  <c r="X81" i="34" s="1"/>
  <c r="AB81" i="34" s="1"/>
  <c r="O80" i="34"/>
  <c r="AA80" i="34" s="1"/>
  <c r="R80" i="34"/>
  <c r="X80" i="34" s="1"/>
  <c r="AB80" i="34" s="1"/>
  <c r="R79" i="34"/>
  <c r="X79" i="34" s="1"/>
  <c r="AB79" i="34" s="1"/>
  <c r="O79" i="34"/>
  <c r="AA79" i="34" s="1"/>
  <c r="O78" i="34"/>
  <c r="AA78" i="34" s="1"/>
  <c r="R78" i="34"/>
  <c r="X78" i="34" s="1"/>
  <c r="AB78" i="34" s="1"/>
  <c r="O77" i="34"/>
  <c r="AA77" i="34" s="1"/>
  <c r="R77" i="34"/>
  <c r="X77" i="34" s="1"/>
  <c r="AB77" i="34" s="1"/>
  <c r="R76" i="34"/>
  <c r="X76" i="34" s="1"/>
  <c r="AB76" i="34" s="1"/>
  <c r="O76" i="34"/>
  <c r="AA76" i="34" s="1"/>
  <c r="O75" i="34"/>
  <c r="AA75" i="34" s="1"/>
  <c r="R75" i="34"/>
  <c r="X75" i="34" s="1"/>
  <c r="AB75" i="34" s="1"/>
  <c r="R74" i="34"/>
  <c r="X74" i="34" s="1"/>
  <c r="AB74" i="34" s="1"/>
  <c r="O74" i="34"/>
  <c r="AA74" i="34" s="1"/>
  <c r="O73" i="34"/>
  <c r="AA73" i="34" s="1"/>
  <c r="R73" i="34"/>
  <c r="X73" i="34" s="1"/>
  <c r="AB73" i="34" s="1"/>
  <c r="R72" i="34"/>
  <c r="X72" i="34" s="1"/>
  <c r="AB72" i="34" s="1"/>
  <c r="O72" i="34"/>
  <c r="AA72" i="34" s="1"/>
  <c r="R71" i="34"/>
  <c r="X71" i="34" s="1"/>
  <c r="AB71" i="34" s="1"/>
  <c r="O71" i="34"/>
  <c r="AA71" i="34" s="1"/>
  <c r="O70" i="34"/>
  <c r="AA70" i="34" s="1"/>
  <c r="AA117" i="34" s="1"/>
  <c r="N363" i="34" s="1"/>
  <c r="R70" i="34"/>
  <c r="X70" i="34" s="1"/>
  <c r="AB70" i="34" s="1"/>
  <c r="AB117" i="34" s="1"/>
  <c r="O63" i="34"/>
  <c r="AA63" i="34" s="1"/>
  <c r="R63" i="34"/>
  <c r="X63" i="34" s="1"/>
  <c r="AB63" i="34" s="1"/>
  <c r="R62" i="34"/>
  <c r="X62" i="34" s="1"/>
  <c r="AB62" i="34" s="1"/>
  <c r="O62" i="34"/>
  <c r="AA62" i="34" s="1"/>
  <c r="R61" i="34"/>
  <c r="X61" i="34" s="1"/>
  <c r="AB61" i="34" s="1"/>
  <c r="O61" i="34"/>
  <c r="AA61" i="34" s="1"/>
  <c r="R60" i="34"/>
  <c r="X60" i="34" s="1"/>
  <c r="AB60" i="34" s="1"/>
  <c r="O60" i="34"/>
  <c r="AA60" i="34" s="1"/>
  <c r="O59" i="34"/>
  <c r="AA59" i="34" s="1"/>
  <c r="R59" i="34"/>
  <c r="X59" i="34" s="1"/>
  <c r="AB59" i="34" s="1"/>
  <c r="O58" i="34"/>
  <c r="AA58" i="34" s="1"/>
  <c r="R58" i="34"/>
  <c r="X58" i="34" s="1"/>
  <c r="AB58" i="34" s="1"/>
  <c r="O57" i="34"/>
  <c r="AA57" i="34" s="1"/>
  <c r="R57" i="34"/>
  <c r="X57" i="34" s="1"/>
  <c r="AB57" i="34" s="1"/>
  <c r="O56" i="34"/>
  <c r="AA56" i="34" s="1"/>
  <c r="R56" i="34"/>
  <c r="X56" i="34" s="1"/>
  <c r="AB56" i="34" s="1"/>
  <c r="O55" i="34"/>
  <c r="AA55" i="34" s="1"/>
  <c r="R55" i="34"/>
  <c r="X55" i="34" s="1"/>
  <c r="AB55" i="34" s="1"/>
  <c r="O54" i="34"/>
  <c r="AA54" i="34" s="1"/>
  <c r="R54" i="34"/>
  <c r="X54" i="34" s="1"/>
  <c r="AB54" i="34" s="1"/>
  <c r="O53" i="34"/>
  <c r="AA53" i="34" s="1"/>
  <c r="R53" i="34"/>
  <c r="X53" i="34" s="1"/>
  <c r="AB53" i="34" s="1"/>
  <c r="R52" i="34"/>
  <c r="X52" i="34" s="1"/>
  <c r="AB52" i="34" s="1"/>
  <c r="O52" i="34"/>
  <c r="AA52" i="34" s="1"/>
  <c r="O51" i="34"/>
  <c r="AA51" i="34" s="1"/>
  <c r="R51" i="34"/>
  <c r="X51" i="34" s="1"/>
  <c r="AB51" i="34" s="1"/>
  <c r="O50" i="34"/>
  <c r="AA50" i="34" s="1"/>
  <c r="R50" i="34"/>
  <c r="X50" i="34" s="1"/>
  <c r="AB50" i="34" s="1"/>
  <c r="O49" i="34"/>
  <c r="AA49" i="34" s="1"/>
  <c r="AA65" i="34" s="1"/>
  <c r="N362" i="34" s="1"/>
  <c r="R49" i="34"/>
  <c r="X49" i="34" s="1"/>
  <c r="AB49" i="34" s="1"/>
  <c r="AB65" i="34" s="1"/>
  <c r="R42" i="34"/>
  <c r="X42" i="34" s="1"/>
  <c r="AB42" i="34" s="1"/>
  <c r="O42" i="34"/>
  <c r="AA42" i="34" s="1"/>
  <c r="O41" i="34"/>
  <c r="AA41" i="34" s="1"/>
  <c r="R41" i="34"/>
  <c r="X41" i="34" s="1"/>
  <c r="AB41" i="34" s="1"/>
  <c r="O40" i="34"/>
  <c r="AA40" i="34" s="1"/>
  <c r="R40" i="34"/>
  <c r="X40" i="34" s="1"/>
  <c r="AB40" i="34" s="1"/>
  <c r="R39" i="34"/>
  <c r="X39" i="34" s="1"/>
  <c r="AB39" i="34" s="1"/>
  <c r="O39" i="34"/>
  <c r="AA39" i="34" s="1"/>
  <c r="O38" i="34"/>
  <c r="AA38" i="34" s="1"/>
  <c r="R38" i="34"/>
  <c r="X38" i="34" s="1"/>
  <c r="AB38" i="34" s="1"/>
  <c r="O37" i="34"/>
  <c r="AA37" i="34" s="1"/>
  <c r="R37" i="34"/>
  <c r="X37" i="34" s="1"/>
  <c r="AB37" i="34" s="1"/>
  <c r="R36" i="34"/>
  <c r="X36" i="34" s="1"/>
  <c r="AB36" i="34" s="1"/>
  <c r="O36" i="34"/>
  <c r="AA36" i="34" s="1"/>
  <c r="O35" i="34"/>
  <c r="AA35" i="34" s="1"/>
  <c r="R35" i="34"/>
  <c r="X35" i="34" s="1"/>
  <c r="AB35" i="34" s="1"/>
  <c r="O34" i="34"/>
  <c r="AA34" i="34" s="1"/>
  <c r="R34" i="34"/>
  <c r="X34" i="34" s="1"/>
  <c r="AB34" i="34" s="1"/>
  <c r="R33" i="34"/>
  <c r="X33" i="34" s="1"/>
  <c r="AB33" i="34" s="1"/>
  <c r="O33" i="34"/>
  <c r="AA33" i="34" s="1"/>
  <c r="R32" i="34"/>
  <c r="X32" i="34" s="1"/>
  <c r="AB32" i="34" s="1"/>
  <c r="O32" i="34"/>
  <c r="AA32" i="34" s="1"/>
  <c r="R31" i="34"/>
  <c r="X31" i="34" s="1"/>
  <c r="AB31" i="34" s="1"/>
  <c r="O31" i="34"/>
  <c r="AA31" i="34" s="1"/>
  <c r="O30" i="34"/>
  <c r="AA30" i="34" s="1"/>
  <c r="R30" i="34"/>
  <c r="X30" i="34" s="1"/>
  <c r="AB30" i="34" s="1"/>
  <c r="R29" i="34"/>
  <c r="X29" i="34" s="1"/>
  <c r="AB29" i="34" s="1"/>
  <c r="O29" i="34"/>
  <c r="AA29" i="34" s="1"/>
  <c r="R28" i="34"/>
  <c r="X28" i="34" s="1"/>
  <c r="AB28" i="34" s="1"/>
  <c r="AB44" i="34" s="1"/>
  <c r="O28" i="34"/>
  <c r="AA28" i="34" s="1"/>
  <c r="AA44" i="34" s="1"/>
  <c r="N361" i="34" s="1"/>
  <c r="R21" i="34"/>
  <c r="X21" i="34" s="1"/>
  <c r="AB21" i="34" s="1"/>
  <c r="AB23" i="34" s="1"/>
  <c r="O21" i="34"/>
  <c r="AA21" i="34" s="1"/>
  <c r="AA23" i="34" s="1"/>
  <c r="Q424" i="31"/>
  <c r="Y424" i="31" s="1"/>
  <c r="O417" i="31"/>
  <c r="AA417" i="31" s="1"/>
  <c r="R417" i="31"/>
  <c r="X417" i="31" s="1"/>
  <c r="AB417" i="31" s="1"/>
  <c r="R416" i="31"/>
  <c r="X416" i="31" s="1"/>
  <c r="AB416" i="31" s="1"/>
  <c r="O416" i="31"/>
  <c r="AA416" i="31" s="1"/>
  <c r="O415" i="31"/>
  <c r="AA415" i="31" s="1"/>
  <c r="R415" i="31"/>
  <c r="X415" i="31" s="1"/>
  <c r="AB415" i="31" s="1"/>
  <c r="O414" i="31"/>
  <c r="AA414" i="31" s="1"/>
  <c r="R414" i="31"/>
  <c r="X414" i="31" s="1"/>
  <c r="AB414" i="31" s="1"/>
  <c r="O413" i="31"/>
  <c r="AA413" i="31" s="1"/>
  <c r="R413" i="31"/>
  <c r="X413" i="31" s="1"/>
  <c r="AB413" i="31" s="1"/>
  <c r="R406" i="31"/>
  <c r="X406" i="31" s="1"/>
  <c r="AB406" i="31" s="1"/>
  <c r="O406" i="31"/>
  <c r="AA406" i="31" s="1"/>
  <c r="R404" i="31"/>
  <c r="X404" i="31" s="1"/>
  <c r="AB404" i="31" s="1"/>
  <c r="O404" i="31"/>
  <c r="AA404" i="31" s="1"/>
  <c r="R402" i="31"/>
  <c r="X402" i="31" s="1"/>
  <c r="AB402" i="31" s="1"/>
  <c r="O402" i="31"/>
  <c r="AA402" i="31" s="1"/>
  <c r="R400" i="31"/>
  <c r="X400" i="31" s="1"/>
  <c r="AB400" i="31" s="1"/>
  <c r="O400" i="31"/>
  <c r="AA400" i="31" s="1"/>
  <c r="R398" i="31"/>
  <c r="X398" i="31" s="1"/>
  <c r="AB398" i="31" s="1"/>
  <c r="O398" i="31"/>
  <c r="AA398" i="31" s="1"/>
  <c r="R390" i="31"/>
  <c r="X390" i="31" s="1"/>
  <c r="AB390" i="31" s="1"/>
  <c r="O390" i="31"/>
  <c r="AA390" i="31" s="1"/>
  <c r="R389" i="31"/>
  <c r="X389" i="31" s="1"/>
  <c r="AB389" i="31" s="1"/>
  <c r="AB392" i="31" s="1"/>
  <c r="O389" i="31"/>
  <c r="AA389" i="31" s="1"/>
  <c r="AA392" i="31" s="1"/>
  <c r="N451" i="31" s="1"/>
  <c r="R382" i="31"/>
  <c r="X382" i="31" s="1"/>
  <c r="AB382" i="31" s="1"/>
  <c r="O382" i="31"/>
  <c r="AA382" i="31" s="1"/>
  <c r="R381" i="31"/>
  <c r="X381" i="31" s="1"/>
  <c r="AB381" i="31" s="1"/>
  <c r="O381" i="31"/>
  <c r="AA381" i="31" s="1"/>
  <c r="R380" i="31"/>
  <c r="X380" i="31" s="1"/>
  <c r="AB380" i="31" s="1"/>
  <c r="O380" i="31"/>
  <c r="AA380" i="31" s="1"/>
  <c r="R379" i="31"/>
  <c r="X379" i="31" s="1"/>
  <c r="AB379" i="31" s="1"/>
  <c r="O379" i="31"/>
  <c r="AA379" i="31" s="1"/>
  <c r="R378" i="31"/>
  <c r="X378" i="31" s="1"/>
  <c r="AB378" i="31" s="1"/>
  <c r="AB384" i="31" s="1"/>
  <c r="O378" i="31"/>
  <c r="AA378" i="31" s="1"/>
  <c r="AA384" i="31" s="1"/>
  <c r="N450" i="31" s="1"/>
  <c r="R371" i="31"/>
  <c r="X371" i="31" s="1"/>
  <c r="AB371" i="31" s="1"/>
  <c r="O371" i="31"/>
  <c r="AA371" i="31" s="1"/>
  <c r="R370" i="31"/>
  <c r="X370" i="31" s="1"/>
  <c r="AB370" i="31" s="1"/>
  <c r="O370" i="31"/>
  <c r="AA370" i="31" s="1"/>
  <c r="O369" i="31"/>
  <c r="AA369" i="31" s="1"/>
  <c r="AA373" i="31" s="1"/>
  <c r="N449" i="31" s="1"/>
  <c r="R369" i="31"/>
  <c r="X369" i="31" s="1"/>
  <c r="AB369" i="31" s="1"/>
  <c r="AB373" i="31" s="1"/>
  <c r="O362" i="31"/>
  <c r="AA362" i="31" s="1"/>
  <c r="R362" i="31"/>
  <c r="X362" i="31" s="1"/>
  <c r="AB362" i="31" s="1"/>
  <c r="R361" i="31"/>
  <c r="X361" i="31" s="1"/>
  <c r="AB361" i="31" s="1"/>
  <c r="O361" i="31"/>
  <c r="AA361" i="31" s="1"/>
  <c r="R360" i="31"/>
  <c r="X360" i="31" s="1"/>
  <c r="AB360" i="31" s="1"/>
  <c r="O360" i="31"/>
  <c r="AA360" i="31" s="1"/>
  <c r="O359" i="31"/>
  <c r="AA359" i="31" s="1"/>
  <c r="AA364" i="31" s="1"/>
  <c r="N448" i="31" s="1"/>
  <c r="R359" i="31"/>
  <c r="X359" i="31" s="1"/>
  <c r="AB359" i="31" s="1"/>
  <c r="AB364" i="31" s="1"/>
  <c r="R352" i="31"/>
  <c r="X352" i="31" s="1"/>
  <c r="AB352" i="31" s="1"/>
  <c r="O352" i="31"/>
  <c r="AA352" i="31" s="1"/>
  <c r="R351" i="31"/>
  <c r="X351" i="31" s="1"/>
  <c r="AB351" i="31" s="1"/>
  <c r="O351" i="31"/>
  <c r="AA351" i="31" s="1"/>
  <c r="O350" i="31"/>
  <c r="AA350" i="31" s="1"/>
  <c r="R350" i="31"/>
  <c r="X350" i="31" s="1"/>
  <c r="AB350" i="31" s="1"/>
  <c r="R348" i="31"/>
  <c r="X348" i="31" s="1"/>
  <c r="AB348" i="31" s="1"/>
  <c r="O348" i="31"/>
  <c r="AA348" i="31" s="1"/>
  <c r="R347" i="31"/>
  <c r="X347" i="31" s="1"/>
  <c r="AB347" i="31" s="1"/>
  <c r="O347" i="31"/>
  <c r="AA347" i="31" s="1"/>
  <c r="R345" i="31"/>
  <c r="X345" i="31" s="1"/>
  <c r="AB345" i="31" s="1"/>
  <c r="O345" i="31"/>
  <c r="AA345" i="31" s="1"/>
  <c r="O344" i="31"/>
  <c r="AA344" i="31" s="1"/>
  <c r="R344" i="31"/>
  <c r="X344" i="31" s="1"/>
  <c r="AB344" i="31" s="1"/>
  <c r="O343" i="31"/>
  <c r="AA343" i="31" s="1"/>
  <c r="R343" i="31"/>
  <c r="X343" i="31" s="1"/>
  <c r="AB343" i="31" s="1"/>
  <c r="O341" i="31"/>
  <c r="AA341" i="31" s="1"/>
  <c r="R341" i="31"/>
  <c r="X341" i="31" s="1"/>
  <c r="AB341" i="31" s="1"/>
  <c r="R340" i="31"/>
  <c r="X340" i="31" s="1"/>
  <c r="AB340" i="31" s="1"/>
  <c r="O340" i="31"/>
  <c r="AA340" i="31" s="1"/>
  <c r="R339" i="31"/>
  <c r="X339" i="31" s="1"/>
  <c r="AB339" i="31" s="1"/>
  <c r="O339" i="31"/>
  <c r="AA339" i="31" s="1"/>
  <c r="R338" i="31"/>
  <c r="X338" i="31" s="1"/>
  <c r="AB338" i="31" s="1"/>
  <c r="O338" i="31"/>
  <c r="AA338" i="31" s="1"/>
  <c r="R336" i="31"/>
  <c r="X336" i="31" s="1"/>
  <c r="AB336" i="31" s="1"/>
  <c r="O336" i="31"/>
  <c r="AA336" i="31" s="1"/>
  <c r="R335" i="31"/>
  <c r="X335" i="31" s="1"/>
  <c r="AB335" i="31" s="1"/>
  <c r="O335" i="31"/>
  <c r="AA335" i="31" s="1"/>
  <c r="R334" i="31"/>
  <c r="X334" i="31" s="1"/>
  <c r="AB334" i="31" s="1"/>
  <c r="O334" i="31"/>
  <c r="AA334" i="31" s="1"/>
  <c r="O332" i="31"/>
  <c r="AA332" i="31" s="1"/>
  <c r="R332" i="31"/>
  <c r="X332" i="31" s="1"/>
  <c r="AB332" i="31" s="1"/>
  <c r="R330" i="31"/>
  <c r="X330" i="31" s="1"/>
  <c r="AB330" i="31" s="1"/>
  <c r="O330" i="31"/>
  <c r="AA330" i="31" s="1"/>
  <c r="R327" i="31"/>
  <c r="X327" i="31" s="1"/>
  <c r="AB327" i="31" s="1"/>
  <c r="O327" i="31"/>
  <c r="AA327" i="31" s="1"/>
  <c r="R325" i="31"/>
  <c r="X325" i="31" s="1"/>
  <c r="AB325" i="31" s="1"/>
  <c r="O325" i="31"/>
  <c r="AA325" i="31" s="1"/>
  <c r="R324" i="31"/>
  <c r="X324" i="31" s="1"/>
  <c r="AB324" i="31" s="1"/>
  <c r="O324" i="31"/>
  <c r="AA324" i="31" s="1"/>
  <c r="R322" i="31"/>
  <c r="X322" i="31" s="1"/>
  <c r="AB322" i="31" s="1"/>
  <c r="O322" i="31"/>
  <c r="AA322" i="31" s="1"/>
  <c r="R320" i="31"/>
  <c r="X320" i="31" s="1"/>
  <c r="AB320" i="31" s="1"/>
  <c r="O320" i="31"/>
  <c r="AA320" i="31" s="1"/>
  <c r="AA354" i="31" s="1"/>
  <c r="N447" i="31" s="1"/>
  <c r="R311" i="31"/>
  <c r="X311" i="31" s="1"/>
  <c r="AB311" i="31" s="1"/>
  <c r="O311" i="31"/>
  <c r="AA311" i="31" s="1"/>
  <c r="R310" i="31"/>
  <c r="X310" i="31" s="1"/>
  <c r="AB310" i="31" s="1"/>
  <c r="AB313" i="31" s="1"/>
  <c r="O310" i="31"/>
  <c r="AA310" i="31" s="1"/>
  <c r="AA313" i="31" s="1"/>
  <c r="N446" i="31" s="1"/>
  <c r="R303" i="31"/>
  <c r="X303" i="31" s="1"/>
  <c r="AB303" i="31" s="1"/>
  <c r="O303" i="31"/>
  <c r="AA303" i="31" s="1"/>
  <c r="R302" i="31"/>
  <c r="X302" i="31" s="1"/>
  <c r="AB302" i="31" s="1"/>
  <c r="O302" i="31"/>
  <c r="AA302" i="31" s="1"/>
  <c r="R301" i="31"/>
  <c r="X301" i="31" s="1"/>
  <c r="AB301" i="31" s="1"/>
  <c r="O301" i="31"/>
  <c r="AA301" i="31" s="1"/>
  <c r="O300" i="31"/>
  <c r="AA300" i="31" s="1"/>
  <c r="R300" i="31"/>
  <c r="X300" i="31" s="1"/>
  <c r="AB300" i="31" s="1"/>
  <c r="O299" i="31"/>
  <c r="AA299" i="31" s="1"/>
  <c r="R299" i="31"/>
  <c r="X299" i="31" s="1"/>
  <c r="AB299" i="31" s="1"/>
  <c r="R297" i="31"/>
  <c r="X297" i="31" s="1"/>
  <c r="AB297" i="31" s="1"/>
  <c r="O297" i="31"/>
  <c r="AA297" i="31" s="1"/>
  <c r="R296" i="31"/>
  <c r="X296" i="31" s="1"/>
  <c r="AB296" i="31" s="1"/>
  <c r="O296" i="31"/>
  <c r="AA296" i="31" s="1"/>
  <c r="O295" i="31"/>
  <c r="AA295" i="31" s="1"/>
  <c r="R295" i="31"/>
  <c r="X295" i="31" s="1"/>
  <c r="AB295" i="31" s="1"/>
  <c r="R294" i="31"/>
  <c r="X294" i="31" s="1"/>
  <c r="AB294" i="31" s="1"/>
  <c r="O294" i="31"/>
  <c r="AA294" i="31" s="1"/>
  <c r="R293" i="31"/>
  <c r="X293" i="31" s="1"/>
  <c r="AB293" i="31" s="1"/>
  <c r="O293" i="31"/>
  <c r="AA293" i="31" s="1"/>
  <c r="R292" i="31"/>
  <c r="X292" i="31" s="1"/>
  <c r="AB292" i="31" s="1"/>
  <c r="O292" i="31"/>
  <c r="AA292" i="31" s="1"/>
  <c r="O291" i="31"/>
  <c r="AA291" i="31" s="1"/>
  <c r="R291" i="31"/>
  <c r="X291" i="31" s="1"/>
  <c r="AB291" i="31" s="1"/>
  <c r="O290" i="31"/>
  <c r="AA290" i="31" s="1"/>
  <c r="R290" i="31"/>
  <c r="X290" i="31" s="1"/>
  <c r="AB290" i="31" s="1"/>
  <c r="R289" i="31"/>
  <c r="X289" i="31" s="1"/>
  <c r="AB289" i="31" s="1"/>
  <c r="O289" i="31"/>
  <c r="AA289" i="31" s="1"/>
  <c r="R288" i="31"/>
  <c r="X288" i="31" s="1"/>
  <c r="AB288" i="31" s="1"/>
  <c r="O288" i="31"/>
  <c r="AA288" i="31" s="1"/>
  <c r="R287" i="31"/>
  <c r="X287" i="31" s="1"/>
  <c r="AB287" i="31" s="1"/>
  <c r="O287" i="31"/>
  <c r="AA287" i="31" s="1"/>
  <c r="O285" i="31"/>
  <c r="AA285" i="31" s="1"/>
  <c r="R285" i="31"/>
  <c r="X285" i="31" s="1"/>
  <c r="AB285" i="31" s="1"/>
  <c r="R283" i="31"/>
  <c r="X283" i="31" s="1"/>
  <c r="AB283" i="31" s="1"/>
  <c r="O283" i="31"/>
  <c r="AA283" i="31" s="1"/>
  <c r="R282" i="31"/>
  <c r="X282" i="31" s="1"/>
  <c r="AB282" i="31" s="1"/>
  <c r="O282" i="31"/>
  <c r="AA282" i="31" s="1"/>
  <c r="O281" i="31"/>
  <c r="AA281" i="31" s="1"/>
  <c r="R281" i="31"/>
  <c r="X281" i="31" s="1"/>
  <c r="AB281" i="31" s="1"/>
  <c r="O279" i="31"/>
  <c r="AA279" i="31" s="1"/>
  <c r="R279" i="31"/>
  <c r="X279" i="31" s="1"/>
  <c r="AB279" i="31" s="1"/>
  <c r="R277" i="31"/>
  <c r="X277" i="31" s="1"/>
  <c r="AB277" i="31" s="1"/>
  <c r="O277" i="31"/>
  <c r="AA277" i="31" s="1"/>
  <c r="R276" i="31"/>
  <c r="X276" i="31" s="1"/>
  <c r="AB276" i="31" s="1"/>
  <c r="O276" i="31"/>
  <c r="AA276" i="31" s="1"/>
  <c r="R275" i="31"/>
  <c r="X275" i="31" s="1"/>
  <c r="AB275" i="31" s="1"/>
  <c r="O275" i="31"/>
  <c r="AA275" i="31" s="1"/>
  <c r="R274" i="31"/>
  <c r="X274" i="31" s="1"/>
  <c r="AB274" i="31" s="1"/>
  <c r="O274" i="31"/>
  <c r="AA274" i="31" s="1"/>
  <c r="R272" i="31"/>
  <c r="X272" i="31" s="1"/>
  <c r="AB272" i="31" s="1"/>
  <c r="O272" i="31"/>
  <c r="AA272" i="31" s="1"/>
  <c r="O271" i="31"/>
  <c r="AA271" i="31" s="1"/>
  <c r="R271" i="31"/>
  <c r="X271" i="31" s="1"/>
  <c r="AB271" i="31" s="1"/>
  <c r="R270" i="31"/>
  <c r="X270" i="31" s="1"/>
  <c r="AB270" i="31" s="1"/>
  <c r="O270" i="31"/>
  <c r="AA270" i="31" s="1"/>
  <c r="O267" i="31"/>
  <c r="AA267" i="31" s="1"/>
  <c r="R267" i="31"/>
  <c r="X267" i="31" s="1"/>
  <c r="AB267" i="31" s="1"/>
  <c r="R266" i="31"/>
  <c r="X266" i="31" s="1"/>
  <c r="AB266" i="31" s="1"/>
  <c r="O266" i="31"/>
  <c r="AA266" i="31" s="1"/>
  <c r="R265" i="31"/>
  <c r="X265" i="31" s="1"/>
  <c r="AB265" i="31" s="1"/>
  <c r="O265" i="31"/>
  <c r="AA265" i="31" s="1"/>
  <c r="O264" i="31"/>
  <c r="AA264" i="31" s="1"/>
  <c r="R264" i="31"/>
  <c r="X264" i="31" s="1"/>
  <c r="AB264" i="31" s="1"/>
  <c r="R263" i="31"/>
  <c r="X263" i="31" s="1"/>
  <c r="AB263" i="31" s="1"/>
  <c r="O263" i="31"/>
  <c r="AA263" i="31" s="1"/>
  <c r="R262" i="31"/>
  <c r="X262" i="31" s="1"/>
  <c r="AB262" i="31" s="1"/>
  <c r="O262" i="31"/>
  <c r="AA262" i="31" s="1"/>
  <c r="R261" i="31"/>
  <c r="X261" i="31" s="1"/>
  <c r="AB261" i="31" s="1"/>
  <c r="O261" i="31"/>
  <c r="AA261" i="31" s="1"/>
  <c r="R260" i="31"/>
  <c r="X260" i="31" s="1"/>
  <c r="AB260" i="31" s="1"/>
  <c r="O260" i="31"/>
  <c r="AA260" i="31" s="1"/>
  <c r="O259" i="31"/>
  <c r="AA259" i="31" s="1"/>
  <c r="R259" i="31"/>
  <c r="X259" i="31" s="1"/>
  <c r="AB259" i="31" s="1"/>
  <c r="R258" i="31"/>
  <c r="X258" i="31" s="1"/>
  <c r="AB258" i="31" s="1"/>
  <c r="O258" i="31"/>
  <c r="AA258" i="31" s="1"/>
  <c r="O256" i="31"/>
  <c r="AA256" i="31" s="1"/>
  <c r="R256" i="31"/>
  <c r="X256" i="31" s="1"/>
  <c r="AB256" i="31" s="1"/>
  <c r="O255" i="31"/>
  <c r="AA255" i="31" s="1"/>
  <c r="R255" i="31"/>
  <c r="X255" i="31" s="1"/>
  <c r="AB255" i="31" s="1"/>
  <c r="R254" i="31"/>
  <c r="X254" i="31" s="1"/>
  <c r="AB254" i="31" s="1"/>
  <c r="O254" i="31"/>
  <c r="AA254" i="31" s="1"/>
  <c r="R253" i="31"/>
  <c r="X253" i="31" s="1"/>
  <c r="AB253" i="31" s="1"/>
  <c r="O253" i="31"/>
  <c r="AA253" i="31" s="1"/>
  <c r="O252" i="31"/>
  <c r="AA252" i="31" s="1"/>
  <c r="R252" i="31"/>
  <c r="X252" i="31" s="1"/>
  <c r="AB252" i="31" s="1"/>
  <c r="R251" i="31"/>
  <c r="X251" i="31" s="1"/>
  <c r="AB251" i="31" s="1"/>
  <c r="O251" i="31"/>
  <c r="AA251" i="31" s="1"/>
  <c r="O250" i="31"/>
  <c r="AA250" i="31" s="1"/>
  <c r="R250" i="31"/>
  <c r="X250" i="31" s="1"/>
  <c r="AB250" i="31" s="1"/>
  <c r="R249" i="31"/>
  <c r="X249" i="31" s="1"/>
  <c r="AB249" i="31" s="1"/>
  <c r="O249" i="31"/>
  <c r="AA249" i="31" s="1"/>
  <c r="O248" i="31"/>
  <c r="AA248" i="31" s="1"/>
  <c r="R248" i="31"/>
  <c r="X248" i="31" s="1"/>
  <c r="AB248" i="31" s="1"/>
  <c r="O247" i="31"/>
  <c r="AA247" i="31" s="1"/>
  <c r="R247" i="31"/>
  <c r="X247" i="31" s="1"/>
  <c r="AB247" i="31" s="1"/>
  <c r="O246" i="31"/>
  <c r="AA246" i="31" s="1"/>
  <c r="R246" i="31"/>
  <c r="X246" i="31" s="1"/>
  <c r="AB246" i="31" s="1"/>
  <c r="O245" i="31"/>
  <c r="AA245" i="31" s="1"/>
  <c r="R245" i="31"/>
  <c r="X245" i="31" s="1"/>
  <c r="AB245" i="31" s="1"/>
  <c r="R244" i="31"/>
  <c r="X244" i="31" s="1"/>
  <c r="AB244" i="31" s="1"/>
  <c r="O244" i="31"/>
  <c r="AA244" i="31" s="1"/>
  <c r="R243" i="31"/>
  <c r="X243" i="31" s="1"/>
  <c r="AB243" i="31" s="1"/>
  <c r="O243" i="31"/>
  <c r="AA243" i="31" s="1"/>
  <c r="R242" i="31"/>
  <c r="X242" i="31" s="1"/>
  <c r="AB242" i="31" s="1"/>
  <c r="O242" i="31"/>
  <c r="AA242" i="31" s="1"/>
  <c r="O241" i="31"/>
  <c r="AA241" i="31" s="1"/>
  <c r="R241" i="31"/>
  <c r="X241" i="31" s="1"/>
  <c r="AB241" i="31" s="1"/>
  <c r="R240" i="31"/>
  <c r="X240" i="31" s="1"/>
  <c r="AB240" i="31" s="1"/>
  <c r="O240" i="31"/>
  <c r="AA240" i="31" s="1"/>
  <c r="O239" i="31"/>
  <c r="AA239" i="31" s="1"/>
  <c r="R239" i="31"/>
  <c r="X239" i="31" s="1"/>
  <c r="AB239" i="31" s="1"/>
  <c r="R238" i="31"/>
  <c r="X238" i="31" s="1"/>
  <c r="AB238" i="31" s="1"/>
  <c r="O238" i="31"/>
  <c r="AA238" i="31" s="1"/>
  <c r="R237" i="31"/>
  <c r="X237" i="31" s="1"/>
  <c r="AB237" i="31" s="1"/>
  <c r="O237" i="31"/>
  <c r="AA237" i="31" s="1"/>
  <c r="O236" i="31"/>
  <c r="AA236" i="31" s="1"/>
  <c r="R236" i="31"/>
  <c r="X236" i="31" s="1"/>
  <c r="AB236" i="31" s="1"/>
  <c r="O235" i="31"/>
  <c r="AA235" i="31" s="1"/>
  <c r="R235" i="31"/>
  <c r="X235" i="31" s="1"/>
  <c r="AB235" i="31" s="1"/>
  <c r="O234" i="31"/>
  <c r="AA234" i="31" s="1"/>
  <c r="R234" i="31"/>
  <c r="X234" i="31" s="1"/>
  <c r="AB234" i="31" s="1"/>
  <c r="O233" i="31"/>
  <c r="AA233" i="31" s="1"/>
  <c r="R233" i="31"/>
  <c r="X233" i="31" s="1"/>
  <c r="AB233" i="31" s="1"/>
  <c r="R232" i="31"/>
  <c r="X232" i="31" s="1"/>
  <c r="AB232" i="31" s="1"/>
  <c r="O232" i="31"/>
  <c r="AA232" i="31" s="1"/>
  <c r="R231" i="31"/>
  <c r="X231" i="31" s="1"/>
  <c r="AB231" i="31" s="1"/>
  <c r="O231" i="31"/>
  <c r="AA231" i="31" s="1"/>
  <c r="R230" i="31"/>
  <c r="X230" i="31" s="1"/>
  <c r="AB230" i="31" s="1"/>
  <c r="O230" i="31"/>
  <c r="AA230" i="31" s="1"/>
  <c r="O229" i="31"/>
  <c r="AA229" i="31" s="1"/>
  <c r="R229" i="31"/>
  <c r="X229" i="31" s="1"/>
  <c r="AB229" i="31" s="1"/>
  <c r="O228" i="31"/>
  <c r="AA228" i="31" s="1"/>
  <c r="R228" i="31"/>
  <c r="X228" i="31" s="1"/>
  <c r="AB228" i="31" s="1"/>
  <c r="R227" i="31"/>
  <c r="X227" i="31" s="1"/>
  <c r="AB227" i="31" s="1"/>
  <c r="O227" i="31"/>
  <c r="AA227" i="31" s="1"/>
  <c r="O226" i="31"/>
  <c r="AA226" i="31" s="1"/>
  <c r="R226" i="31"/>
  <c r="X226" i="31" s="1"/>
  <c r="AB226" i="31" s="1"/>
  <c r="R225" i="31"/>
  <c r="X225" i="31" s="1"/>
  <c r="AB225" i="31" s="1"/>
  <c r="O225" i="31"/>
  <c r="AA225" i="31" s="1"/>
  <c r="R224" i="31"/>
  <c r="X224" i="31" s="1"/>
  <c r="AB224" i="31" s="1"/>
  <c r="O224" i="31"/>
  <c r="AA224" i="31" s="1"/>
  <c r="R223" i="31"/>
  <c r="X223" i="31" s="1"/>
  <c r="AB223" i="31" s="1"/>
  <c r="O223" i="31"/>
  <c r="AA223" i="31" s="1"/>
  <c r="R221" i="31"/>
  <c r="X221" i="31" s="1"/>
  <c r="AB221" i="31" s="1"/>
  <c r="O221" i="31"/>
  <c r="AA221" i="31" s="1"/>
  <c r="R220" i="31"/>
  <c r="X220" i="31" s="1"/>
  <c r="AB220" i="31" s="1"/>
  <c r="O220" i="31"/>
  <c r="AA220" i="31" s="1"/>
  <c r="R219" i="31"/>
  <c r="X219" i="31" s="1"/>
  <c r="AB219" i="31" s="1"/>
  <c r="O219" i="31"/>
  <c r="AA219" i="31" s="1"/>
  <c r="R218" i="31"/>
  <c r="X218" i="31" s="1"/>
  <c r="AB218" i="31" s="1"/>
  <c r="O218" i="31"/>
  <c r="AA218" i="31" s="1"/>
  <c r="R217" i="31"/>
  <c r="X217" i="31" s="1"/>
  <c r="AB217" i="31" s="1"/>
  <c r="O217" i="31"/>
  <c r="AA217" i="31" s="1"/>
  <c r="R216" i="31"/>
  <c r="X216" i="31" s="1"/>
  <c r="AB216" i="31" s="1"/>
  <c r="O216" i="31"/>
  <c r="AA216" i="31" s="1"/>
  <c r="O215" i="31"/>
  <c r="AA215" i="31" s="1"/>
  <c r="R215" i="31"/>
  <c r="X215" i="31" s="1"/>
  <c r="AB215" i="31" s="1"/>
  <c r="R214" i="31"/>
  <c r="X214" i="31" s="1"/>
  <c r="AB214" i="31" s="1"/>
  <c r="O214" i="31"/>
  <c r="AA214" i="31" s="1"/>
  <c r="O213" i="31"/>
  <c r="AA213" i="31" s="1"/>
  <c r="R213" i="31"/>
  <c r="X213" i="31" s="1"/>
  <c r="AB213" i="31" s="1"/>
  <c r="O212" i="31"/>
  <c r="AA212" i="31" s="1"/>
  <c r="R212" i="31"/>
  <c r="X212" i="31" s="1"/>
  <c r="AB212" i="31" s="1"/>
  <c r="O211" i="31"/>
  <c r="AA211" i="31" s="1"/>
  <c r="R211" i="31"/>
  <c r="X211" i="31" s="1"/>
  <c r="AB211" i="31" s="1"/>
  <c r="R210" i="31"/>
  <c r="X210" i="31" s="1"/>
  <c r="AB210" i="31" s="1"/>
  <c r="O210" i="31"/>
  <c r="AA210" i="31" s="1"/>
  <c r="O209" i="31"/>
  <c r="AA209" i="31" s="1"/>
  <c r="O208" i="31"/>
  <c r="AA208" i="31" s="1"/>
  <c r="R208" i="31"/>
  <c r="X208" i="31" s="1"/>
  <c r="AB208" i="31" s="1"/>
  <c r="R207" i="31"/>
  <c r="X207" i="31" s="1"/>
  <c r="AB207" i="31" s="1"/>
  <c r="O207" i="31"/>
  <c r="AA207" i="31" s="1"/>
  <c r="R205" i="31"/>
  <c r="X205" i="31" s="1"/>
  <c r="AB205" i="31" s="1"/>
  <c r="O205" i="31"/>
  <c r="AA205" i="31" s="1"/>
  <c r="X204" i="31"/>
  <c r="AB204" i="31" s="1"/>
  <c r="O204" i="31"/>
  <c r="AA204" i="31" s="1"/>
  <c r="O195" i="31"/>
  <c r="AA195" i="31" s="1"/>
  <c r="R195" i="31"/>
  <c r="X195" i="31" s="1"/>
  <c r="AB195" i="31" s="1"/>
  <c r="R194" i="31"/>
  <c r="X194" i="31" s="1"/>
  <c r="AB194" i="31" s="1"/>
  <c r="O194" i="31"/>
  <c r="AA194" i="31" s="1"/>
  <c r="R193" i="31"/>
  <c r="X193" i="31" s="1"/>
  <c r="AB193" i="31" s="1"/>
  <c r="O193" i="31"/>
  <c r="AA193" i="31" s="1"/>
  <c r="R192" i="31"/>
  <c r="X192" i="31" s="1"/>
  <c r="AB192" i="31" s="1"/>
  <c r="O192" i="31"/>
  <c r="AA192" i="31" s="1"/>
  <c r="O191" i="31"/>
  <c r="AA191" i="31" s="1"/>
  <c r="R191" i="31"/>
  <c r="X191" i="31" s="1"/>
  <c r="AB191" i="31" s="1"/>
  <c r="O190" i="31"/>
  <c r="AA190" i="31" s="1"/>
  <c r="R190" i="31"/>
  <c r="X190" i="31" s="1"/>
  <c r="AB190" i="31" s="1"/>
  <c r="O189" i="31"/>
  <c r="AA189" i="31" s="1"/>
  <c r="R189" i="31"/>
  <c r="X189" i="31" s="1"/>
  <c r="AB189" i="31" s="1"/>
  <c r="R188" i="31"/>
  <c r="X188" i="31" s="1"/>
  <c r="AB188" i="31" s="1"/>
  <c r="O188" i="31"/>
  <c r="AA188" i="31" s="1"/>
  <c r="R187" i="31"/>
  <c r="X187" i="31" s="1"/>
  <c r="AB187" i="31" s="1"/>
  <c r="O187" i="31"/>
  <c r="AA187" i="31" s="1"/>
  <c r="O186" i="31"/>
  <c r="AA186" i="31" s="1"/>
  <c r="R186" i="31"/>
  <c r="X186" i="31" s="1"/>
  <c r="AB186" i="31" s="1"/>
  <c r="R185" i="31"/>
  <c r="X185" i="31" s="1"/>
  <c r="AB185" i="31" s="1"/>
  <c r="O185" i="31"/>
  <c r="AA185" i="31" s="1"/>
  <c r="O184" i="31"/>
  <c r="AA184" i="31" s="1"/>
  <c r="R184" i="31"/>
  <c r="X184" i="31" s="1"/>
  <c r="AB184" i="31" s="1"/>
  <c r="R183" i="31"/>
  <c r="X183" i="31" s="1"/>
  <c r="AB183" i="31" s="1"/>
  <c r="O183" i="31"/>
  <c r="AA183" i="31" s="1"/>
  <c r="O182" i="31"/>
  <c r="AA182" i="31" s="1"/>
  <c r="R182" i="31"/>
  <c r="X182" i="31" s="1"/>
  <c r="AB182" i="31" s="1"/>
  <c r="R181" i="31"/>
  <c r="X181" i="31" s="1"/>
  <c r="AB181" i="31" s="1"/>
  <c r="O181" i="31"/>
  <c r="AA181" i="31" s="1"/>
  <c r="R180" i="31"/>
  <c r="X180" i="31" s="1"/>
  <c r="AB180" i="31" s="1"/>
  <c r="O180" i="31"/>
  <c r="AA180" i="31" s="1"/>
  <c r="O179" i="31"/>
  <c r="AA179" i="31" s="1"/>
  <c r="R179" i="31"/>
  <c r="X179" i="31" s="1"/>
  <c r="AB179" i="31" s="1"/>
  <c r="R178" i="31"/>
  <c r="X178" i="31" s="1"/>
  <c r="AB178" i="31" s="1"/>
  <c r="O178" i="31"/>
  <c r="AA178" i="31" s="1"/>
  <c r="O177" i="31"/>
  <c r="AA177" i="31" s="1"/>
  <c r="R177" i="31"/>
  <c r="X177" i="31" s="1"/>
  <c r="AB177" i="31" s="1"/>
  <c r="O175" i="31"/>
  <c r="AA175" i="31" s="1"/>
  <c r="R175" i="31"/>
  <c r="X175" i="31" s="1"/>
  <c r="AB175" i="31" s="1"/>
  <c r="R174" i="31"/>
  <c r="X174" i="31" s="1"/>
  <c r="AB174" i="31" s="1"/>
  <c r="O174" i="31"/>
  <c r="AA174" i="31" s="1"/>
  <c r="O173" i="31"/>
  <c r="AA173" i="31" s="1"/>
  <c r="R173" i="31"/>
  <c r="X173" i="31" s="1"/>
  <c r="AB173" i="31" s="1"/>
  <c r="R172" i="31"/>
  <c r="X172" i="31" s="1"/>
  <c r="AB172" i="31" s="1"/>
  <c r="O172" i="31"/>
  <c r="AA172" i="31" s="1"/>
  <c r="R171" i="31"/>
  <c r="X171" i="31" s="1"/>
  <c r="AB171" i="31" s="1"/>
  <c r="O171" i="31"/>
  <c r="AA171" i="31" s="1"/>
  <c r="R170" i="31"/>
  <c r="X170" i="31" s="1"/>
  <c r="AB170" i="31" s="1"/>
  <c r="O170" i="31"/>
  <c r="AA170" i="31" s="1"/>
  <c r="O169" i="31"/>
  <c r="AA169" i="31" s="1"/>
  <c r="R169" i="31"/>
  <c r="X169" i="31" s="1"/>
  <c r="AB169" i="31" s="1"/>
  <c r="R168" i="31"/>
  <c r="X168" i="31" s="1"/>
  <c r="AB168" i="31" s="1"/>
  <c r="O168" i="31"/>
  <c r="AA168" i="31" s="1"/>
  <c r="O167" i="31"/>
  <c r="AA167" i="31" s="1"/>
  <c r="R167" i="31"/>
  <c r="X167" i="31" s="1"/>
  <c r="AB167" i="31" s="1"/>
  <c r="R166" i="31"/>
  <c r="X166" i="31" s="1"/>
  <c r="AB166" i="31" s="1"/>
  <c r="O166" i="31"/>
  <c r="AA166" i="31" s="1"/>
  <c r="O165" i="31"/>
  <c r="AA165" i="31" s="1"/>
  <c r="R165" i="31"/>
  <c r="X165" i="31" s="1"/>
  <c r="AB165" i="31" s="1"/>
  <c r="R164" i="31"/>
  <c r="X164" i="31" s="1"/>
  <c r="AB164" i="31" s="1"/>
  <c r="O164" i="31"/>
  <c r="AA164" i="31" s="1"/>
  <c r="R163" i="31"/>
  <c r="X163" i="31" s="1"/>
  <c r="AB163" i="31" s="1"/>
  <c r="O163" i="31"/>
  <c r="AA163" i="31" s="1"/>
  <c r="O162" i="31"/>
  <c r="AA162" i="31" s="1"/>
  <c r="R162" i="31"/>
  <c r="X162" i="31" s="1"/>
  <c r="AB162" i="31" s="1"/>
  <c r="O161" i="31"/>
  <c r="AA161" i="31" s="1"/>
  <c r="R161" i="31"/>
  <c r="X161" i="31" s="1"/>
  <c r="AB161" i="31" s="1"/>
  <c r="O160" i="31"/>
  <c r="AA160" i="31" s="1"/>
  <c r="R160" i="31"/>
  <c r="X160" i="31" s="1"/>
  <c r="AB160" i="31" s="1"/>
  <c r="O159" i="31"/>
  <c r="AA159" i="31" s="1"/>
  <c r="R159" i="31"/>
  <c r="X159" i="31" s="1"/>
  <c r="AB159" i="31" s="1"/>
  <c r="O158" i="31"/>
  <c r="AA158" i="31" s="1"/>
  <c r="R158" i="31"/>
  <c r="X158" i="31" s="1"/>
  <c r="AB158" i="31" s="1"/>
  <c r="R157" i="31"/>
  <c r="X157" i="31" s="1"/>
  <c r="AB157" i="31" s="1"/>
  <c r="O157" i="31"/>
  <c r="AA157" i="31" s="1"/>
  <c r="O156" i="31"/>
  <c r="AA156" i="31" s="1"/>
  <c r="R156" i="31"/>
  <c r="X156" i="31" s="1"/>
  <c r="AB156" i="31" s="1"/>
  <c r="R155" i="31"/>
  <c r="X155" i="31" s="1"/>
  <c r="AB155" i="31" s="1"/>
  <c r="O155" i="31"/>
  <c r="AA155" i="31" s="1"/>
  <c r="O154" i="31"/>
  <c r="AA154" i="31" s="1"/>
  <c r="R154" i="31"/>
  <c r="X154" i="31" s="1"/>
  <c r="AB154" i="31" s="1"/>
  <c r="R153" i="31"/>
  <c r="X153" i="31" s="1"/>
  <c r="AB153" i="31" s="1"/>
  <c r="O153" i="31"/>
  <c r="AA153" i="31" s="1"/>
  <c r="R152" i="31"/>
  <c r="X152" i="31" s="1"/>
  <c r="AB152" i="31" s="1"/>
  <c r="O152" i="31"/>
  <c r="AA152" i="31" s="1"/>
  <c r="R151" i="31"/>
  <c r="X151" i="31" s="1"/>
  <c r="AB151" i="31" s="1"/>
  <c r="O151" i="31"/>
  <c r="AA151" i="31" s="1"/>
  <c r="O150" i="31"/>
  <c r="AA150" i="31" s="1"/>
  <c r="R150" i="31"/>
  <c r="X150" i="31" s="1"/>
  <c r="AB150" i="31" s="1"/>
  <c r="O149" i="31"/>
  <c r="AA149" i="31" s="1"/>
  <c r="R149" i="31"/>
  <c r="X149" i="31" s="1"/>
  <c r="AB149" i="31" s="1"/>
  <c r="R148" i="31"/>
  <c r="X148" i="31" s="1"/>
  <c r="AB148" i="31" s="1"/>
  <c r="O148" i="31"/>
  <c r="AA148" i="31" s="1"/>
  <c r="O147" i="31"/>
  <c r="AA147" i="31" s="1"/>
  <c r="R147" i="31"/>
  <c r="X147" i="31" s="1"/>
  <c r="AB147" i="31" s="1"/>
  <c r="R146" i="31"/>
  <c r="X146" i="31" s="1"/>
  <c r="AB146" i="31" s="1"/>
  <c r="O146" i="31"/>
  <c r="AA146" i="31" s="1"/>
  <c r="R145" i="31"/>
  <c r="X145" i="31" s="1"/>
  <c r="AB145" i="31" s="1"/>
  <c r="O145" i="31"/>
  <c r="AA145" i="31" s="1"/>
  <c r="R144" i="31"/>
  <c r="X144" i="31" s="1"/>
  <c r="AB144" i="31" s="1"/>
  <c r="O144" i="31"/>
  <c r="AA144" i="31" s="1"/>
  <c r="O143" i="31"/>
  <c r="AA143" i="31" s="1"/>
  <c r="R143" i="31"/>
  <c r="X143" i="31" s="1"/>
  <c r="AB143" i="31" s="1"/>
  <c r="O142" i="31"/>
  <c r="AA142" i="31" s="1"/>
  <c r="R142" i="31"/>
  <c r="X142" i="31" s="1"/>
  <c r="AB142" i="31" s="1"/>
  <c r="R141" i="31"/>
  <c r="X141" i="31" s="1"/>
  <c r="AB141" i="31" s="1"/>
  <c r="AB197" i="31" s="1"/>
  <c r="O141" i="31"/>
  <c r="AA141" i="31" s="1"/>
  <c r="AA197" i="31" s="1"/>
  <c r="N444" i="31" s="1"/>
  <c r="O134" i="31"/>
  <c r="AA134" i="31" s="1"/>
  <c r="R134" i="31"/>
  <c r="X134" i="31" s="1"/>
  <c r="AB134" i="31" s="1"/>
  <c r="R132" i="31"/>
  <c r="X132" i="31" s="1"/>
  <c r="AB132" i="31" s="1"/>
  <c r="O132" i="31"/>
  <c r="AA132" i="31" s="1"/>
  <c r="O130" i="31"/>
  <c r="AA130" i="31" s="1"/>
  <c r="R130" i="31"/>
  <c r="X130" i="31" s="1"/>
  <c r="AB130" i="31" s="1"/>
  <c r="R129" i="31"/>
  <c r="X129" i="31" s="1"/>
  <c r="AB129" i="31" s="1"/>
  <c r="O129" i="31"/>
  <c r="AA129" i="31" s="1"/>
  <c r="R128" i="31"/>
  <c r="X128" i="31" s="1"/>
  <c r="AB128" i="31" s="1"/>
  <c r="O128" i="31"/>
  <c r="AA128" i="31" s="1"/>
  <c r="R127" i="31"/>
  <c r="X127" i="31" s="1"/>
  <c r="AB127" i="31" s="1"/>
  <c r="O127" i="31"/>
  <c r="AA127" i="31" s="1"/>
  <c r="O126" i="31"/>
  <c r="AA126" i="31" s="1"/>
  <c r="R126" i="31"/>
  <c r="X126" i="31" s="1"/>
  <c r="AB126" i="31" s="1"/>
  <c r="O124" i="31"/>
  <c r="AA124" i="31" s="1"/>
  <c r="AA136" i="31" s="1"/>
  <c r="N443" i="31" s="1"/>
  <c r="R124" i="31"/>
  <c r="X124" i="31" s="1"/>
  <c r="AB124" i="31" s="1"/>
  <c r="AB136" i="31" s="1"/>
  <c r="O122" i="31"/>
  <c r="AA122" i="31" s="1"/>
  <c r="R122" i="31"/>
  <c r="X122" i="31" s="1"/>
  <c r="AB122" i="31" s="1"/>
  <c r="O121" i="31"/>
  <c r="AA121" i="31" s="1"/>
  <c r="R121" i="31"/>
  <c r="X121" i="31" s="1"/>
  <c r="AB121" i="31" s="1"/>
  <c r="O120" i="31"/>
  <c r="AA120" i="31" s="1"/>
  <c r="R120" i="31"/>
  <c r="X120" i="31" s="1"/>
  <c r="AB120" i="31" s="1"/>
  <c r="R119" i="31"/>
  <c r="X119" i="31" s="1"/>
  <c r="AB119" i="31" s="1"/>
  <c r="O119" i="31"/>
  <c r="AA119" i="31" s="1"/>
  <c r="O118" i="31"/>
  <c r="AA118" i="31" s="1"/>
  <c r="R118" i="31"/>
  <c r="X118" i="31" s="1"/>
  <c r="AB118" i="31" s="1"/>
  <c r="O117" i="31"/>
  <c r="AA117" i="31" s="1"/>
  <c r="R117" i="31"/>
  <c r="X117" i="31" s="1"/>
  <c r="AB117" i="31" s="1"/>
  <c r="R116" i="31"/>
  <c r="X116" i="31" s="1"/>
  <c r="AB116" i="31" s="1"/>
  <c r="O116" i="31"/>
  <c r="AA116" i="31" s="1"/>
  <c r="R115" i="31"/>
  <c r="X115" i="31" s="1"/>
  <c r="AB115" i="31" s="1"/>
  <c r="O115" i="31"/>
  <c r="AA115" i="31" s="1"/>
  <c r="R114" i="31"/>
  <c r="X114" i="31" s="1"/>
  <c r="AB114" i="31" s="1"/>
  <c r="O114" i="31"/>
  <c r="AA114" i="31" s="1"/>
  <c r="R113" i="31"/>
  <c r="X113" i="31" s="1"/>
  <c r="AB113" i="31" s="1"/>
  <c r="O113" i="31"/>
  <c r="AA113" i="31" s="1"/>
  <c r="R111" i="31"/>
  <c r="X111" i="31" s="1"/>
  <c r="AB111" i="31" s="1"/>
  <c r="O111" i="31"/>
  <c r="AA111" i="31" s="1"/>
  <c r="R110" i="31"/>
  <c r="X110" i="31" s="1"/>
  <c r="AB110" i="31" s="1"/>
  <c r="O110" i="31"/>
  <c r="AA110" i="31" s="1"/>
  <c r="O109" i="31"/>
  <c r="AA109" i="31" s="1"/>
  <c r="R109" i="31"/>
  <c r="X109" i="31" s="1"/>
  <c r="AB109" i="31" s="1"/>
  <c r="O108" i="31"/>
  <c r="AA108" i="31" s="1"/>
  <c r="R108" i="31"/>
  <c r="X108" i="31" s="1"/>
  <c r="AB108" i="31" s="1"/>
  <c r="R107" i="31"/>
  <c r="X107" i="31" s="1"/>
  <c r="AB107" i="31" s="1"/>
  <c r="O107" i="31"/>
  <c r="AA107" i="31" s="1"/>
  <c r="O106" i="31"/>
  <c r="AA106" i="31" s="1"/>
  <c r="R106" i="31"/>
  <c r="X106" i="31" s="1"/>
  <c r="AB106" i="31" s="1"/>
  <c r="R104" i="31"/>
  <c r="X104" i="31" s="1"/>
  <c r="AB104" i="31" s="1"/>
  <c r="O104" i="31"/>
  <c r="AA104" i="31" s="1"/>
  <c r="R103" i="31"/>
  <c r="X103" i="31" s="1"/>
  <c r="AB103" i="31" s="1"/>
  <c r="O103" i="31"/>
  <c r="AA103" i="31" s="1"/>
  <c r="R102" i="31"/>
  <c r="X102" i="31" s="1"/>
  <c r="AB102" i="31" s="1"/>
  <c r="O102" i="31"/>
  <c r="AA102" i="31" s="1"/>
  <c r="R101" i="31"/>
  <c r="X101" i="31" s="1"/>
  <c r="AB101" i="31" s="1"/>
  <c r="O101" i="31"/>
  <c r="AA101" i="31" s="1"/>
  <c r="O100" i="31"/>
  <c r="AA100" i="31" s="1"/>
  <c r="R100" i="31"/>
  <c r="X100" i="31" s="1"/>
  <c r="AB100" i="31" s="1"/>
  <c r="O99" i="31"/>
  <c r="AA99" i="31" s="1"/>
  <c r="R99" i="31"/>
  <c r="X99" i="31" s="1"/>
  <c r="AB99" i="31" s="1"/>
  <c r="R98" i="31"/>
  <c r="X98" i="31" s="1"/>
  <c r="AB98" i="31" s="1"/>
  <c r="O98" i="31"/>
  <c r="AA98" i="31" s="1"/>
  <c r="O90" i="31"/>
  <c r="AA90" i="31" s="1"/>
  <c r="R90" i="31"/>
  <c r="X90" i="31" s="1"/>
  <c r="AB90" i="31" s="1"/>
  <c r="R88" i="31"/>
  <c r="X88" i="31" s="1"/>
  <c r="AB88" i="31" s="1"/>
  <c r="O88" i="31"/>
  <c r="AA88" i="31" s="1"/>
  <c r="O87" i="31"/>
  <c r="AA87" i="31" s="1"/>
  <c r="R87" i="31"/>
  <c r="X87" i="31" s="1"/>
  <c r="AB87" i="31" s="1"/>
  <c r="O86" i="31"/>
  <c r="AA86" i="31" s="1"/>
  <c r="R86" i="31"/>
  <c r="X86" i="31" s="1"/>
  <c r="AB86" i="31" s="1"/>
  <c r="R85" i="31"/>
  <c r="X85" i="31" s="1"/>
  <c r="AB85" i="31" s="1"/>
  <c r="O85" i="31"/>
  <c r="AA85" i="31" s="1"/>
  <c r="O84" i="31"/>
  <c r="AA84" i="31" s="1"/>
  <c r="R84" i="31"/>
  <c r="X84" i="31" s="1"/>
  <c r="AB84" i="31" s="1"/>
  <c r="R83" i="31"/>
  <c r="X83" i="31" s="1"/>
  <c r="AB83" i="31" s="1"/>
  <c r="O83" i="31"/>
  <c r="AA83" i="31" s="1"/>
  <c r="R82" i="31"/>
  <c r="X82" i="31" s="1"/>
  <c r="AB82" i="31" s="1"/>
  <c r="O82" i="31"/>
  <c r="AA82" i="31" s="1"/>
  <c r="R81" i="31"/>
  <c r="X81" i="31" s="1"/>
  <c r="AB81" i="31" s="1"/>
  <c r="O81" i="31"/>
  <c r="AA81" i="31" s="1"/>
  <c r="R80" i="31"/>
  <c r="X80" i="31" s="1"/>
  <c r="AB80" i="31" s="1"/>
  <c r="O80" i="31"/>
  <c r="AA80" i="31" s="1"/>
  <c r="R79" i="31"/>
  <c r="X79" i="31" s="1"/>
  <c r="AB79" i="31" s="1"/>
  <c r="O79" i="31"/>
  <c r="AA79" i="31" s="1"/>
  <c r="O78" i="31"/>
  <c r="AA78" i="31" s="1"/>
  <c r="R78" i="31"/>
  <c r="X78" i="31" s="1"/>
  <c r="AB78" i="31" s="1"/>
  <c r="R76" i="31"/>
  <c r="X76" i="31" s="1"/>
  <c r="AB76" i="31" s="1"/>
  <c r="O76" i="31"/>
  <c r="AA76" i="31" s="1"/>
  <c r="R75" i="31"/>
  <c r="X75" i="31" s="1"/>
  <c r="AB75" i="31" s="1"/>
  <c r="O75" i="31"/>
  <c r="AA75" i="31" s="1"/>
  <c r="R74" i="31"/>
  <c r="X74" i="31" s="1"/>
  <c r="AB74" i="31" s="1"/>
  <c r="O74" i="31"/>
  <c r="AA74" i="31" s="1"/>
  <c r="R73" i="31"/>
  <c r="X73" i="31" s="1"/>
  <c r="AB73" i="31" s="1"/>
  <c r="O73" i="31"/>
  <c r="AA73" i="31" s="1"/>
  <c r="O72" i="31"/>
  <c r="AA72" i="31" s="1"/>
  <c r="R72" i="31"/>
  <c r="X72" i="31" s="1"/>
  <c r="AB72" i="31" s="1"/>
  <c r="O71" i="31"/>
  <c r="AA71" i="31" s="1"/>
  <c r="R71" i="31"/>
  <c r="X71" i="31" s="1"/>
  <c r="AB71" i="31" s="1"/>
  <c r="O70" i="31"/>
  <c r="AA70" i="31" s="1"/>
  <c r="R70" i="31"/>
  <c r="X70" i="31" s="1"/>
  <c r="AB70" i="31" s="1"/>
  <c r="R69" i="31"/>
  <c r="X69" i="31" s="1"/>
  <c r="AB69" i="31" s="1"/>
  <c r="O69" i="31"/>
  <c r="AA69" i="31" s="1"/>
  <c r="R68" i="31"/>
  <c r="X68" i="31" s="1"/>
  <c r="AB68" i="31" s="1"/>
  <c r="O68" i="31"/>
  <c r="AA68" i="31" s="1"/>
  <c r="O67" i="31"/>
  <c r="AA67" i="31" s="1"/>
  <c r="R67" i="31"/>
  <c r="X67" i="31" s="1"/>
  <c r="AB67" i="31" s="1"/>
  <c r="O66" i="31"/>
  <c r="AA66" i="31" s="1"/>
  <c r="R66" i="31"/>
  <c r="X66" i="31" s="1"/>
  <c r="AB66" i="31" s="1"/>
  <c r="O65" i="31"/>
  <c r="AA65" i="31" s="1"/>
  <c r="R65" i="31"/>
  <c r="X65" i="31" s="1"/>
  <c r="AB65" i="31" s="1"/>
  <c r="O63" i="31"/>
  <c r="AA63" i="31" s="1"/>
  <c r="R63" i="31"/>
  <c r="X63" i="31" s="1"/>
  <c r="AB63" i="31" s="1"/>
  <c r="O62" i="31"/>
  <c r="AA62" i="31" s="1"/>
  <c r="R62" i="31"/>
  <c r="X62" i="31" s="1"/>
  <c r="AB62" i="31" s="1"/>
  <c r="O61" i="31"/>
  <c r="AA61" i="31" s="1"/>
  <c r="R61" i="31"/>
  <c r="X61" i="31" s="1"/>
  <c r="AB61" i="31" s="1"/>
  <c r="R60" i="31"/>
  <c r="X60" i="31" s="1"/>
  <c r="AB60" i="31" s="1"/>
  <c r="O60" i="31"/>
  <c r="AA60" i="31" s="1"/>
  <c r="O59" i="31"/>
  <c r="AA59" i="31" s="1"/>
  <c r="R59" i="31"/>
  <c r="X59" i="31" s="1"/>
  <c r="AB59" i="31" s="1"/>
  <c r="R58" i="31"/>
  <c r="X58" i="31" s="1"/>
  <c r="AB58" i="31" s="1"/>
  <c r="O58" i="31"/>
  <c r="AA58" i="31" s="1"/>
  <c r="R57" i="31"/>
  <c r="X57" i="31" s="1"/>
  <c r="AB57" i="31" s="1"/>
  <c r="O57" i="31"/>
  <c r="AA57" i="31" s="1"/>
  <c r="O56" i="31"/>
  <c r="AA56" i="31" s="1"/>
  <c r="R56" i="31"/>
  <c r="X56" i="31" s="1"/>
  <c r="AB56" i="31" s="1"/>
  <c r="R55" i="31"/>
  <c r="X55" i="31" s="1"/>
  <c r="AB55" i="31" s="1"/>
  <c r="O55" i="31"/>
  <c r="AA55" i="31" s="1"/>
  <c r="O54" i="31"/>
  <c r="AA54" i="31" s="1"/>
  <c r="R54" i="31"/>
  <c r="X54" i="31" s="1"/>
  <c r="AB54" i="31" s="1"/>
  <c r="O53" i="31"/>
  <c r="AA53" i="31" s="1"/>
  <c r="R53" i="31"/>
  <c r="X53" i="31" s="1"/>
  <c r="AB53" i="31" s="1"/>
  <c r="R51" i="31"/>
  <c r="X51" i="31" s="1"/>
  <c r="AB51" i="31" s="1"/>
  <c r="O51" i="31"/>
  <c r="AA51" i="31" s="1"/>
  <c r="R50" i="31"/>
  <c r="X50" i="31" s="1"/>
  <c r="AB50" i="31" s="1"/>
  <c r="O50" i="31"/>
  <c r="AA50" i="31" s="1"/>
  <c r="O49" i="31"/>
  <c r="AA49" i="31" s="1"/>
  <c r="R49" i="31"/>
  <c r="X49" i="31" s="1"/>
  <c r="AB49" i="31" s="1"/>
  <c r="R48" i="31"/>
  <c r="X48" i="31" s="1"/>
  <c r="AB48" i="31" s="1"/>
  <c r="O48" i="31"/>
  <c r="AA48" i="31" s="1"/>
  <c r="R47" i="31"/>
  <c r="X47" i="31" s="1"/>
  <c r="AB47" i="31" s="1"/>
  <c r="O47" i="31"/>
  <c r="AA47" i="31" s="1"/>
  <c r="R46" i="31"/>
  <c r="X46" i="31" s="1"/>
  <c r="AB46" i="31" s="1"/>
  <c r="O46" i="31"/>
  <c r="AA46" i="31" s="1"/>
  <c r="O44" i="31"/>
  <c r="AA44" i="31" s="1"/>
  <c r="R44" i="31"/>
  <c r="X44" i="31" s="1"/>
  <c r="AB44" i="31" s="1"/>
  <c r="R43" i="31"/>
  <c r="X43" i="31" s="1"/>
  <c r="AB43" i="31" s="1"/>
  <c r="O43" i="31"/>
  <c r="AA43" i="31" s="1"/>
  <c r="R42" i="31"/>
  <c r="X42" i="31" s="1"/>
  <c r="AB42" i="31" s="1"/>
  <c r="O42" i="31"/>
  <c r="AA42" i="31" s="1"/>
  <c r="R41" i="31"/>
  <c r="X41" i="31" s="1"/>
  <c r="AB41" i="31" s="1"/>
  <c r="O41" i="31"/>
  <c r="AA41" i="31" s="1"/>
  <c r="R40" i="31"/>
  <c r="X40" i="31" s="1"/>
  <c r="AB40" i="31" s="1"/>
  <c r="O40" i="31"/>
  <c r="AA40" i="31" s="1"/>
  <c r="R39" i="31"/>
  <c r="X39" i="31" s="1"/>
  <c r="AB39" i="31" s="1"/>
  <c r="O39" i="31"/>
  <c r="AA39" i="31" s="1"/>
  <c r="O38" i="31"/>
  <c r="AA38" i="31" s="1"/>
  <c r="R38" i="31"/>
  <c r="X38" i="31" s="1"/>
  <c r="AB38" i="31" s="1"/>
  <c r="O37" i="31"/>
  <c r="AA37" i="31" s="1"/>
  <c r="R37" i="31"/>
  <c r="X37" i="31" s="1"/>
  <c r="AB37" i="31" s="1"/>
  <c r="O36" i="31"/>
  <c r="AA36" i="31" s="1"/>
  <c r="R36" i="31"/>
  <c r="X36" i="31" s="1"/>
  <c r="AB36" i="31" s="1"/>
  <c r="O35" i="31"/>
  <c r="AA35" i="31" s="1"/>
  <c r="R35" i="31"/>
  <c r="X35" i="31" s="1"/>
  <c r="AB35" i="31" s="1"/>
  <c r="O34" i="31"/>
  <c r="AA34" i="31" s="1"/>
  <c r="R34" i="31"/>
  <c r="X34" i="31" s="1"/>
  <c r="AB34" i="31" s="1"/>
  <c r="O32" i="31"/>
  <c r="AA32" i="31" s="1"/>
  <c r="R32" i="31"/>
  <c r="X32" i="31" s="1"/>
  <c r="AB32" i="31" s="1"/>
  <c r="R31" i="31"/>
  <c r="X31" i="31" s="1"/>
  <c r="AB31" i="31" s="1"/>
  <c r="O31" i="31"/>
  <c r="AA31" i="31" s="1"/>
  <c r="O30" i="31"/>
  <c r="AA30" i="31" s="1"/>
  <c r="R30" i="31"/>
  <c r="X30" i="31" s="1"/>
  <c r="AB30" i="31" s="1"/>
  <c r="R29" i="31"/>
  <c r="X29" i="31" s="1"/>
  <c r="AB29" i="31" s="1"/>
  <c r="AB92" i="31" s="1"/>
  <c r="O29" i="31"/>
  <c r="AA29" i="31" s="1"/>
  <c r="AA92" i="31" s="1"/>
  <c r="N442" i="31" s="1"/>
  <c r="R21" i="31"/>
  <c r="X21" i="31" s="1"/>
  <c r="AB21" i="31" s="1"/>
  <c r="AB23" i="31" s="1"/>
  <c r="C177" i="28" s="1"/>
  <c r="O21" i="31"/>
  <c r="AA21" i="31" s="1"/>
  <c r="AA23" i="31" s="1"/>
  <c r="O371" i="30"/>
  <c r="AA371" i="30" s="1"/>
  <c r="R371" i="30"/>
  <c r="X371" i="30" s="1"/>
  <c r="AB371" i="30" s="1"/>
  <c r="R370" i="30"/>
  <c r="X370" i="30" s="1"/>
  <c r="AB370" i="30" s="1"/>
  <c r="O370" i="30"/>
  <c r="AA370" i="30" s="1"/>
  <c r="R369" i="30"/>
  <c r="X369" i="30" s="1"/>
  <c r="AB369" i="30" s="1"/>
  <c r="O369" i="30"/>
  <c r="AA369" i="30" s="1"/>
  <c r="AA373" i="30" s="1"/>
  <c r="N412" i="30" s="1"/>
  <c r="R362" i="30"/>
  <c r="X362" i="30" s="1"/>
  <c r="AB362" i="30" s="1"/>
  <c r="O362" i="30"/>
  <c r="AA362" i="30" s="1"/>
  <c r="O360" i="30"/>
  <c r="AA360" i="30" s="1"/>
  <c r="R360" i="30"/>
  <c r="X360" i="30" s="1"/>
  <c r="AB360" i="30" s="1"/>
  <c r="R358" i="30"/>
  <c r="X358" i="30" s="1"/>
  <c r="AB358" i="30" s="1"/>
  <c r="O358" i="30"/>
  <c r="AA358" i="30" s="1"/>
  <c r="O356" i="30"/>
  <c r="AA356" i="30" s="1"/>
  <c r="R356" i="30"/>
  <c r="X356" i="30" s="1"/>
  <c r="AB356" i="30" s="1"/>
  <c r="R355" i="30"/>
  <c r="X355" i="30" s="1"/>
  <c r="AB355" i="30" s="1"/>
  <c r="O355" i="30"/>
  <c r="AA355" i="30" s="1"/>
  <c r="R347" i="30"/>
  <c r="X347" i="30" s="1"/>
  <c r="AB347" i="30" s="1"/>
  <c r="AB349" i="30" s="1"/>
  <c r="E39" i="21" s="1"/>
  <c r="O347" i="30"/>
  <c r="AA347" i="30" s="1"/>
  <c r="AA349" i="30" s="1"/>
  <c r="O340" i="30"/>
  <c r="AA340" i="30" s="1"/>
  <c r="R340" i="30"/>
  <c r="X340" i="30" s="1"/>
  <c r="AB340" i="30" s="1"/>
  <c r="O339" i="30"/>
  <c r="AA339" i="30" s="1"/>
  <c r="R339" i="30"/>
  <c r="X339" i="30" s="1"/>
  <c r="AB339" i="30" s="1"/>
  <c r="R338" i="30"/>
  <c r="X338" i="30" s="1"/>
  <c r="AB338" i="30" s="1"/>
  <c r="O338" i="30"/>
  <c r="AA338" i="30" s="1"/>
  <c r="R337" i="30"/>
  <c r="X337" i="30" s="1"/>
  <c r="AB337" i="30" s="1"/>
  <c r="O337" i="30"/>
  <c r="AA337" i="30" s="1"/>
  <c r="O336" i="30"/>
  <c r="AA336" i="30" s="1"/>
  <c r="R336" i="30"/>
  <c r="X336" i="30" s="1"/>
  <c r="AB336" i="30" s="1"/>
  <c r="R335" i="30"/>
  <c r="X335" i="30" s="1"/>
  <c r="AB335" i="30" s="1"/>
  <c r="O335" i="30"/>
  <c r="AA335" i="30" s="1"/>
  <c r="R334" i="30"/>
  <c r="X334" i="30" s="1"/>
  <c r="AB334" i="30" s="1"/>
  <c r="O334" i="30"/>
  <c r="AA334" i="30" s="1"/>
  <c r="O333" i="30"/>
  <c r="AA333" i="30" s="1"/>
  <c r="R333" i="30"/>
  <c r="X333" i="30" s="1"/>
  <c r="AB333" i="30" s="1"/>
  <c r="AB342" i="30" s="1"/>
  <c r="R326" i="30"/>
  <c r="X326" i="30" s="1"/>
  <c r="AB326" i="30" s="1"/>
  <c r="O326" i="30"/>
  <c r="AA326" i="30" s="1"/>
  <c r="R325" i="30"/>
  <c r="X325" i="30" s="1"/>
  <c r="AB325" i="30" s="1"/>
  <c r="O325" i="30"/>
  <c r="AA325" i="30" s="1"/>
  <c r="R324" i="30"/>
  <c r="X324" i="30" s="1"/>
  <c r="AB324" i="30" s="1"/>
  <c r="O324" i="30"/>
  <c r="AA324" i="30" s="1"/>
  <c r="R323" i="30"/>
  <c r="X323" i="30" s="1"/>
  <c r="AB323" i="30" s="1"/>
  <c r="O323" i="30"/>
  <c r="AA323" i="30" s="1"/>
  <c r="R322" i="30"/>
  <c r="X322" i="30" s="1"/>
  <c r="AB322" i="30" s="1"/>
  <c r="O322" i="30"/>
  <c r="AA322" i="30" s="1"/>
  <c r="R321" i="30"/>
  <c r="X321" i="30" s="1"/>
  <c r="AB321" i="30" s="1"/>
  <c r="AB328" i="30" s="1"/>
  <c r="O321" i="30"/>
  <c r="AA321" i="30" s="1"/>
  <c r="AA328" i="30" s="1"/>
  <c r="N408" i="30" s="1"/>
  <c r="R314" i="30"/>
  <c r="X314" i="30" s="1"/>
  <c r="AB314" i="30" s="1"/>
  <c r="O314" i="30"/>
  <c r="AA314" i="30" s="1"/>
  <c r="R307" i="30"/>
  <c r="X307" i="30" s="1"/>
  <c r="AB307" i="30" s="1"/>
  <c r="O307" i="30"/>
  <c r="AA307" i="30" s="1"/>
  <c r="R306" i="30"/>
  <c r="X306" i="30" s="1"/>
  <c r="AB306" i="30" s="1"/>
  <c r="O306" i="30"/>
  <c r="AA306" i="30" s="1"/>
  <c r="R305" i="30"/>
  <c r="X305" i="30" s="1"/>
  <c r="AB305" i="30" s="1"/>
  <c r="O305" i="30"/>
  <c r="AA305" i="30" s="1"/>
  <c r="O304" i="30"/>
  <c r="AA304" i="30" s="1"/>
  <c r="R304" i="30"/>
  <c r="X304" i="30" s="1"/>
  <c r="AB304" i="30" s="1"/>
  <c r="O303" i="30"/>
  <c r="AA303" i="30" s="1"/>
  <c r="R303" i="30"/>
  <c r="X303" i="30" s="1"/>
  <c r="AB303" i="30" s="1"/>
  <c r="O302" i="30"/>
  <c r="AA302" i="30" s="1"/>
  <c r="R302" i="30"/>
  <c r="X302" i="30" s="1"/>
  <c r="AB302" i="30" s="1"/>
  <c r="R301" i="30"/>
  <c r="X301" i="30" s="1"/>
  <c r="AB301" i="30" s="1"/>
  <c r="AB309" i="30" s="1"/>
  <c r="O301" i="30"/>
  <c r="AA301" i="30" s="1"/>
  <c r="R294" i="30"/>
  <c r="X294" i="30" s="1"/>
  <c r="AB294" i="30" s="1"/>
  <c r="O294" i="30"/>
  <c r="AA294" i="30" s="1"/>
  <c r="R287" i="30"/>
  <c r="X287" i="30" s="1"/>
  <c r="AB287" i="30" s="1"/>
  <c r="O287" i="30"/>
  <c r="AA287" i="30" s="1"/>
  <c r="R286" i="30"/>
  <c r="X286" i="30" s="1"/>
  <c r="AB286" i="30" s="1"/>
  <c r="O286" i="30"/>
  <c r="AA286" i="30" s="1"/>
  <c r="AA289" i="30" s="1"/>
  <c r="N404" i="30" s="1"/>
  <c r="O279" i="30"/>
  <c r="AA279" i="30" s="1"/>
  <c r="R279" i="30"/>
  <c r="X279" i="30" s="1"/>
  <c r="AB279" i="30" s="1"/>
  <c r="R272" i="30"/>
  <c r="X272" i="30" s="1"/>
  <c r="AB272" i="30" s="1"/>
  <c r="O272" i="30"/>
  <c r="AA272" i="30" s="1"/>
  <c r="R271" i="30"/>
  <c r="X271" i="30" s="1"/>
  <c r="AB271" i="30" s="1"/>
  <c r="AB274" i="30" s="1"/>
  <c r="O271" i="30"/>
  <c r="AA271" i="30" s="1"/>
  <c r="AA274" i="30" s="1"/>
  <c r="N402" i="30" s="1"/>
  <c r="R264" i="30"/>
  <c r="X264" i="30" s="1"/>
  <c r="AB264" i="30" s="1"/>
  <c r="AB266" i="30" s="1"/>
  <c r="O264" i="30"/>
  <c r="AA264" i="30" s="1"/>
  <c r="AA266" i="30" s="1"/>
  <c r="N401" i="30" s="1"/>
  <c r="R257" i="30"/>
  <c r="X257" i="30" s="1"/>
  <c r="AB257" i="30" s="1"/>
  <c r="O257" i="30"/>
  <c r="AA257" i="30" s="1"/>
  <c r="R255" i="30"/>
  <c r="X255" i="30" s="1"/>
  <c r="AB255" i="30" s="1"/>
  <c r="O255" i="30"/>
  <c r="AA255" i="30" s="1"/>
  <c r="AA259" i="30" s="1"/>
  <c r="N400" i="30" s="1"/>
  <c r="O247" i="30"/>
  <c r="AA247" i="30" s="1"/>
  <c r="R247" i="30"/>
  <c r="X247" i="30" s="1"/>
  <c r="AB247" i="30" s="1"/>
  <c r="R246" i="30"/>
  <c r="X246" i="30" s="1"/>
  <c r="AB246" i="30" s="1"/>
  <c r="O246" i="30"/>
  <c r="AA246" i="30" s="1"/>
  <c r="O245" i="30"/>
  <c r="AA245" i="30" s="1"/>
  <c r="R245" i="30"/>
  <c r="X245" i="30" s="1"/>
  <c r="AB245" i="30" s="1"/>
  <c r="O244" i="30"/>
  <c r="AA244" i="30" s="1"/>
  <c r="AA249" i="30" s="1"/>
  <c r="N399" i="30" s="1"/>
  <c r="R244" i="30"/>
  <c r="X244" i="30" s="1"/>
  <c r="AB244" i="30" s="1"/>
  <c r="O237" i="30"/>
  <c r="AA237" i="30" s="1"/>
  <c r="R237" i="30"/>
  <c r="X237" i="30" s="1"/>
  <c r="AB237" i="30" s="1"/>
  <c r="R236" i="30"/>
  <c r="X236" i="30" s="1"/>
  <c r="AB236" i="30" s="1"/>
  <c r="O236" i="30"/>
  <c r="AA236" i="30" s="1"/>
  <c r="R235" i="30"/>
  <c r="X235" i="30" s="1"/>
  <c r="AB235" i="30" s="1"/>
  <c r="O235" i="30"/>
  <c r="AA235" i="30" s="1"/>
  <c r="R234" i="30"/>
  <c r="X234" i="30" s="1"/>
  <c r="AB234" i="30" s="1"/>
  <c r="O234" i="30"/>
  <c r="AA234" i="30" s="1"/>
  <c r="O233" i="30"/>
  <c r="AA233" i="30" s="1"/>
  <c r="R233" i="30"/>
  <c r="X233" i="30" s="1"/>
  <c r="AB233" i="30" s="1"/>
  <c r="R232" i="30"/>
  <c r="X232" i="30" s="1"/>
  <c r="AB232" i="30" s="1"/>
  <c r="O232" i="30"/>
  <c r="AA232" i="30" s="1"/>
  <c r="O231" i="30"/>
  <c r="AA231" i="30" s="1"/>
  <c r="R231" i="30"/>
  <c r="X231" i="30" s="1"/>
  <c r="AB231" i="30" s="1"/>
  <c r="O229" i="30"/>
  <c r="AA229" i="30" s="1"/>
  <c r="R229" i="30"/>
  <c r="X229" i="30" s="1"/>
  <c r="AB229" i="30" s="1"/>
  <c r="O228" i="30"/>
  <c r="AA228" i="30" s="1"/>
  <c r="R228" i="30"/>
  <c r="X228" i="30" s="1"/>
  <c r="AB228" i="30" s="1"/>
  <c r="R227" i="30"/>
  <c r="X227" i="30" s="1"/>
  <c r="AB227" i="30" s="1"/>
  <c r="O227" i="30"/>
  <c r="AA227" i="30" s="1"/>
  <c r="O226" i="30"/>
  <c r="AA226" i="30" s="1"/>
  <c r="R226" i="30"/>
  <c r="X226" i="30" s="1"/>
  <c r="AB226" i="30" s="1"/>
  <c r="O225" i="30"/>
  <c r="AA225" i="30" s="1"/>
  <c r="R225" i="30"/>
  <c r="X225" i="30" s="1"/>
  <c r="AB225" i="30" s="1"/>
  <c r="R224" i="30"/>
  <c r="X224" i="30" s="1"/>
  <c r="AB224" i="30" s="1"/>
  <c r="O224" i="30"/>
  <c r="AA224" i="30" s="1"/>
  <c r="R223" i="30"/>
  <c r="X223" i="30" s="1"/>
  <c r="AB223" i="30" s="1"/>
  <c r="O223" i="30"/>
  <c r="AA223" i="30" s="1"/>
  <c r="O222" i="30"/>
  <c r="AA222" i="30" s="1"/>
  <c r="R222" i="30"/>
  <c r="X222" i="30" s="1"/>
  <c r="AB222" i="30" s="1"/>
  <c r="O221" i="30"/>
  <c r="AA221" i="30" s="1"/>
  <c r="R221" i="30"/>
  <c r="X221" i="30" s="1"/>
  <c r="AB221" i="30" s="1"/>
  <c r="R220" i="30"/>
  <c r="X220" i="30" s="1"/>
  <c r="AB220" i="30" s="1"/>
  <c r="O220" i="30"/>
  <c r="AA220" i="30" s="1"/>
  <c r="O219" i="30"/>
  <c r="AA219" i="30" s="1"/>
  <c r="R219" i="30"/>
  <c r="X219" i="30" s="1"/>
  <c r="AB219" i="30" s="1"/>
  <c r="R218" i="30"/>
  <c r="X218" i="30" s="1"/>
  <c r="AB218" i="30" s="1"/>
  <c r="O218" i="30"/>
  <c r="AA218" i="30" s="1"/>
  <c r="O217" i="30"/>
  <c r="AA217" i="30" s="1"/>
  <c r="R217" i="30"/>
  <c r="X217" i="30" s="1"/>
  <c r="AB217" i="30" s="1"/>
  <c r="O216" i="30"/>
  <c r="AA216" i="30" s="1"/>
  <c r="R216" i="30"/>
  <c r="X216" i="30" s="1"/>
  <c r="AB216" i="30" s="1"/>
  <c r="O215" i="30"/>
  <c r="AA215" i="30" s="1"/>
  <c r="R215" i="30"/>
  <c r="X215" i="30" s="1"/>
  <c r="AB215" i="30" s="1"/>
  <c r="R214" i="30"/>
  <c r="X214" i="30" s="1"/>
  <c r="AB214" i="30" s="1"/>
  <c r="O214" i="30"/>
  <c r="AA214" i="30" s="1"/>
  <c r="O213" i="30"/>
  <c r="AA213" i="30" s="1"/>
  <c r="R213" i="30"/>
  <c r="X213" i="30" s="1"/>
  <c r="AB213" i="30" s="1"/>
  <c r="O212" i="30"/>
  <c r="AA212" i="30" s="1"/>
  <c r="R212" i="30"/>
  <c r="X212" i="30" s="1"/>
  <c r="AB212" i="30" s="1"/>
  <c r="R211" i="30"/>
  <c r="X211" i="30" s="1"/>
  <c r="AB211" i="30" s="1"/>
  <c r="O211" i="30"/>
  <c r="AA211" i="30" s="1"/>
  <c r="R210" i="30"/>
  <c r="X210" i="30" s="1"/>
  <c r="AB210" i="30" s="1"/>
  <c r="O210" i="30"/>
  <c r="AA210" i="30" s="1"/>
  <c r="R209" i="30"/>
  <c r="X209" i="30" s="1"/>
  <c r="AB209" i="30" s="1"/>
  <c r="O209" i="30"/>
  <c r="AA209" i="30" s="1"/>
  <c r="R208" i="30"/>
  <c r="X208" i="30" s="1"/>
  <c r="AB208" i="30" s="1"/>
  <c r="O208" i="30"/>
  <c r="AA208" i="30" s="1"/>
  <c r="R207" i="30"/>
  <c r="X207" i="30" s="1"/>
  <c r="AB207" i="30" s="1"/>
  <c r="O207" i="30"/>
  <c r="AA207" i="30" s="1"/>
  <c r="R206" i="30"/>
  <c r="X206" i="30" s="1"/>
  <c r="AB206" i="30" s="1"/>
  <c r="O206" i="30"/>
  <c r="AA206" i="30" s="1"/>
  <c r="R205" i="30"/>
  <c r="X205" i="30" s="1"/>
  <c r="AB205" i="30" s="1"/>
  <c r="O205" i="30"/>
  <c r="AA205" i="30" s="1"/>
  <c r="R204" i="30"/>
  <c r="X204" i="30" s="1"/>
  <c r="AB204" i="30" s="1"/>
  <c r="O204" i="30"/>
  <c r="AA204" i="30" s="1"/>
  <c r="O203" i="30"/>
  <c r="AA203" i="30" s="1"/>
  <c r="R203" i="30"/>
  <c r="X203" i="30" s="1"/>
  <c r="AB203" i="30" s="1"/>
  <c r="O202" i="30"/>
  <c r="AA202" i="30" s="1"/>
  <c r="R202" i="30"/>
  <c r="X202" i="30" s="1"/>
  <c r="AB202" i="30" s="1"/>
  <c r="O201" i="30"/>
  <c r="AA201" i="30" s="1"/>
  <c r="R201" i="30"/>
  <c r="X201" i="30" s="1"/>
  <c r="AB201" i="30" s="1"/>
  <c r="R200" i="30"/>
  <c r="X200" i="30" s="1"/>
  <c r="AB200" i="30" s="1"/>
  <c r="O200" i="30"/>
  <c r="AA200" i="30" s="1"/>
  <c r="R199" i="30"/>
  <c r="X199" i="30" s="1"/>
  <c r="AB199" i="30" s="1"/>
  <c r="O199" i="30"/>
  <c r="AA199" i="30" s="1"/>
  <c r="O198" i="30"/>
  <c r="AA198" i="30" s="1"/>
  <c r="R198" i="30"/>
  <c r="X198" i="30" s="1"/>
  <c r="AB198" i="30" s="1"/>
  <c r="R197" i="30"/>
  <c r="X197" i="30" s="1"/>
  <c r="AB197" i="30" s="1"/>
  <c r="O197" i="30"/>
  <c r="AA197" i="30" s="1"/>
  <c r="R196" i="30"/>
  <c r="X196" i="30" s="1"/>
  <c r="AB196" i="30" s="1"/>
  <c r="O196" i="30"/>
  <c r="AA196" i="30" s="1"/>
  <c r="R195" i="30"/>
  <c r="X195" i="30" s="1"/>
  <c r="AB195" i="30" s="1"/>
  <c r="O195" i="30"/>
  <c r="AA195" i="30" s="1"/>
  <c r="R194" i="30"/>
  <c r="X194" i="30" s="1"/>
  <c r="AB194" i="30" s="1"/>
  <c r="O194" i="30"/>
  <c r="AA194" i="30" s="1"/>
  <c r="O193" i="30"/>
  <c r="AA193" i="30" s="1"/>
  <c r="R193" i="30"/>
  <c r="X193" i="30" s="1"/>
  <c r="AB193" i="30" s="1"/>
  <c r="R192" i="30"/>
  <c r="X192" i="30" s="1"/>
  <c r="AB192" i="30" s="1"/>
  <c r="O192" i="30"/>
  <c r="AA192" i="30" s="1"/>
  <c r="R191" i="30"/>
  <c r="X191" i="30" s="1"/>
  <c r="AB191" i="30" s="1"/>
  <c r="O191" i="30"/>
  <c r="AA191" i="30" s="1"/>
  <c r="R190" i="30"/>
  <c r="X190" i="30" s="1"/>
  <c r="AB190" i="30" s="1"/>
  <c r="O190" i="30"/>
  <c r="AA190" i="30" s="1"/>
  <c r="R189" i="30"/>
  <c r="X189" i="30" s="1"/>
  <c r="AB189" i="30" s="1"/>
  <c r="O189" i="30"/>
  <c r="AA189" i="30" s="1"/>
  <c r="R188" i="30"/>
  <c r="X188" i="30" s="1"/>
  <c r="AB188" i="30" s="1"/>
  <c r="O188" i="30"/>
  <c r="AA188" i="30" s="1"/>
  <c r="R186" i="30"/>
  <c r="X186" i="30" s="1"/>
  <c r="AB186" i="30" s="1"/>
  <c r="O186" i="30"/>
  <c r="AA186" i="30" s="1"/>
  <c r="R185" i="30"/>
  <c r="X185" i="30" s="1"/>
  <c r="AB185" i="30" s="1"/>
  <c r="O185" i="30"/>
  <c r="AA185" i="30" s="1"/>
  <c r="O184" i="30"/>
  <c r="AA184" i="30" s="1"/>
  <c r="R184" i="30"/>
  <c r="X184" i="30" s="1"/>
  <c r="AB184" i="30" s="1"/>
  <c r="O183" i="30"/>
  <c r="AA183" i="30" s="1"/>
  <c r="R183" i="30"/>
  <c r="X183" i="30" s="1"/>
  <c r="AB183" i="30" s="1"/>
  <c r="R182" i="30"/>
  <c r="X182" i="30" s="1"/>
  <c r="AB182" i="30" s="1"/>
  <c r="O182" i="30"/>
  <c r="AA182" i="30" s="1"/>
  <c r="R181" i="30"/>
  <c r="X181" i="30" s="1"/>
  <c r="AB181" i="30" s="1"/>
  <c r="O181" i="30"/>
  <c r="AA181" i="30" s="1"/>
  <c r="O180" i="30"/>
  <c r="AA180" i="30" s="1"/>
  <c r="R180" i="30"/>
  <c r="X180" i="30" s="1"/>
  <c r="AB180" i="30" s="1"/>
  <c r="O179" i="30"/>
  <c r="AA179" i="30" s="1"/>
  <c r="R179" i="30"/>
  <c r="X179" i="30" s="1"/>
  <c r="AB179" i="30" s="1"/>
  <c r="R178" i="30"/>
  <c r="X178" i="30" s="1"/>
  <c r="AB178" i="30" s="1"/>
  <c r="O178" i="30"/>
  <c r="AA178" i="30" s="1"/>
  <c r="R177" i="30"/>
  <c r="X177" i="30" s="1"/>
  <c r="AB177" i="30" s="1"/>
  <c r="O177" i="30"/>
  <c r="AA177" i="30" s="1"/>
  <c r="R176" i="30"/>
  <c r="X176" i="30" s="1"/>
  <c r="AB176" i="30" s="1"/>
  <c r="O176" i="30"/>
  <c r="AA176" i="30" s="1"/>
  <c r="O175" i="30"/>
  <c r="AA175" i="30" s="1"/>
  <c r="R175" i="30"/>
  <c r="X175" i="30" s="1"/>
  <c r="AB175" i="30" s="1"/>
  <c r="O174" i="30"/>
  <c r="AA174" i="30" s="1"/>
  <c r="R174" i="30"/>
  <c r="X174" i="30" s="1"/>
  <c r="AB174" i="30" s="1"/>
  <c r="O173" i="30"/>
  <c r="AA173" i="30" s="1"/>
  <c r="R173" i="30"/>
  <c r="X173" i="30" s="1"/>
  <c r="AB173" i="30" s="1"/>
  <c r="O172" i="30"/>
  <c r="AA172" i="30" s="1"/>
  <c r="R172" i="30"/>
  <c r="X172" i="30" s="1"/>
  <c r="AB172" i="30" s="1"/>
  <c r="O171" i="30"/>
  <c r="AA171" i="30" s="1"/>
  <c r="R171" i="30"/>
  <c r="X171" i="30" s="1"/>
  <c r="AB171" i="30" s="1"/>
  <c r="R170" i="30"/>
  <c r="X170" i="30" s="1"/>
  <c r="AB170" i="30" s="1"/>
  <c r="O170" i="30"/>
  <c r="AA170" i="30" s="1"/>
  <c r="R169" i="30"/>
  <c r="X169" i="30" s="1"/>
  <c r="AB169" i="30" s="1"/>
  <c r="O169" i="30"/>
  <c r="AA169" i="30" s="1"/>
  <c r="R168" i="30"/>
  <c r="X168" i="30" s="1"/>
  <c r="AB168" i="30" s="1"/>
  <c r="O168" i="30"/>
  <c r="AA168" i="30" s="1"/>
  <c r="R167" i="30"/>
  <c r="X167" i="30" s="1"/>
  <c r="AB167" i="30" s="1"/>
  <c r="O167" i="30"/>
  <c r="AA167" i="30" s="1"/>
  <c r="R166" i="30"/>
  <c r="X166" i="30" s="1"/>
  <c r="AB166" i="30" s="1"/>
  <c r="O166" i="30"/>
  <c r="AA166" i="30" s="1"/>
  <c r="R165" i="30"/>
  <c r="X165" i="30" s="1"/>
  <c r="AB165" i="30" s="1"/>
  <c r="O165" i="30"/>
  <c r="AA165" i="30" s="1"/>
  <c r="R164" i="30"/>
  <c r="X164" i="30" s="1"/>
  <c r="AB164" i="30" s="1"/>
  <c r="O164" i="30"/>
  <c r="AA164" i="30" s="1"/>
  <c r="O163" i="30"/>
  <c r="AA163" i="30" s="1"/>
  <c r="R163" i="30"/>
  <c r="X163" i="30" s="1"/>
  <c r="AB163" i="30" s="1"/>
  <c r="R162" i="30"/>
  <c r="X162" i="30" s="1"/>
  <c r="AB162" i="30" s="1"/>
  <c r="O162" i="30"/>
  <c r="AA162" i="30" s="1"/>
  <c r="R161" i="30"/>
  <c r="X161" i="30" s="1"/>
  <c r="AB161" i="30" s="1"/>
  <c r="O161" i="30"/>
  <c r="AA161" i="30" s="1"/>
  <c r="R160" i="30"/>
  <c r="X160" i="30" s="1"/>
  <c r="AB160" i="30" s="1"/>
  <c r="O160" i="30"/>
  <c r="AA160" i="30" s="1"/>
  <c r="R159" i="30"/>
  <c r="X159" i="30" s="1"/>
  <c r="AB159" i="30" s="1"/>
  <c r="O159" i="30"/>
  <c r="AA159" i="30" s="1"/>
  <c r="O158" i="30"/>
  <c r="AA158" i="30" s="1"/>
  <c r="R158" i="30"/>
  <c r="X158" i="30" s="1"/>
  <c r="AB158" i="30" s="1"/>
  <c r="O157" i="30"/>
  <c r="AA157" i="30" s="1"/>
  <c r="R157" i="30"/>
  <c r="X157" i="30" s="1"/>
  <c r="AB157" i="30" s="1"/>
  <c r="O156" i="30"/>
  <c r="AA156" i="30" s="1"/>
  <c r="R156" i="30"/>
  <c r="X156" i="30" s="1"/>
  <c r="AB156" i="30" s="1"/>
  <c r="R155" i="30"/>
  <c r="X155" i="30" s="1"/>
  <c r="AB155" i="30" s="1"/>
  <c r="O155" i="30"/>
  <c r="AA155" i="30" s="1"/>
  <c r="R154" i="30"/>
  <c r="X154" i="30" s="1"/>
  <c r="AB154" i="30" s="1"/>
  <c r="O154" i="30"/>
  <c r="AA154" i="30" s="1"/>
  <c r="R153" i="30"/>
  <c r="X153" i="30" s="1"/>
  <c r="AB153" i="30" s="1"/>
  <c r="O153" i="30"/>
  <c r="AA153" i="30" s="1"/>
  <c r="R152" i="30"/>
  <c r="X152" i="30" s="1"/>
  <c r="AB152" i="30" s="1"/>
  <c r="O152" i="30"/>
  <c r="AA152" i="30" s="1"/>
  <c r="R151" i="30"/>
  <c r="X151" i="30" s="1"/>
  <c r="AB151" i="30" s="1"/>
  <c r="O151" i="30"/>
  <c r="AA151" i="30" s="1"/>
  <c r="R150" i="30"/>
  <c r="X150" i="30" s="1"/>
  <c r="AB150" i="30" s="1"/>
  <c r="O150" i="30"/>
  <c r="AA150" i="30" s="1"/>
  <c r="R149" i="30"/>
  <c r="X149" i="30" s="1"/>
  <c r="AB149" i="30" s="1"/>
  <c r="O149" i="30"/>
  <c r="AA149" i="30" s="1"/>
  <c r="R148" i="30"/>
  <c r="X148" i="30" s="1"/>
  <c r="AB148" i="30" s="1"/>
  <c r="O148" i="30"/>
  <c r="AA148" i="30" s="1"/>
  <c r="O147" i="30"/>
  <c r="AA147" i="30" s="1"/>
  <c r="R147" i="30"/>
  <c r="X147" i="30" s="1"/>
  <c r="AB147" i="30" s="1"/>
  <c r="R146" i="30"/>
  <c r="X146" i="30" s="1"/>
  <c r="AB146" i="30" s="1"/>
  <c r="O146" i="30"/>
  <c r="AA146" i="30" s="1"/>
  <c r="R138" i="30"/>
  <c r="X138" i="30" s="1"/>
  <c r="AB138" i="30" s="1"/>
  <c r="O138" i="30"/>
  <c r="AA138" i="30" s="1"/>
  <c r="R137" i="30"/>
  <c r="X137" i="30" s="1"/>
  <c r="AB137" i="30" s="1"/>
  <c r="O137" i="30"/>
  <c r="AA137" i="30" s="1"/>
  <c r="R136" i="30"/>
  <c r="X136" i="30" s="1"/>
  <c r="AB136" i="30" s="1"/>
  <c r="O136" i="30"/>
  <c r="AA136" i="30" s="1"/>
  <c r="R135" i="30"/>
  <c r="X135" i="30" s="1"/>
  <c r="AB135" i="30" s="1"/>
  <c r="O135" i="30"/>
  <c r="AA135" i="30" s="1"/>
  <c r="R134" i="30"/>
  <c r="X134" i="30" s="1"/>
  <c r="AB134" i="30" s="1"/>
  <c r="O134" i="30"/>
  <c r="AA134" i="30" s="1"/>
  <c r="O133" i="30"/>
  <c r="AA133" i="30" s="1"/>
  <c r="R133" i="30"/>
  <c r="X133" i="30" s="1"/>
  <c r="AB133" i="30" s="1"/>
  <c r="O132" i="30"/>
  <c r="AA132" i="30" s="1"/>
  <c r="R132" i="30"/>
  <c r="X132" i="30" s="1"/>
  <c r="AB132" i="30" s="1"/>
  <c r="R131" i="30"/>
  <c r="X131" i="30" s="1"/>
  <c r="AB131" i="30" s="1"/>
  <c r="O131" i="30"/>
  <c r="AA131" i="30" s="1"/>
  <c r="R130" i="30"/>
  <c r="X130" i="30" s="1"/>
  <c r="AB130" i="30" s="1"/>
  <c r="O130" i="30"/>
  <c r="AA130" i="30" s="1"/>
  <c r="O129" i="30"/>
  <c r="AA129" i="30" s="1"/>
  <c r="R129" i="30"/>
  <c r="X129" i="30" s="1"/>
  <c r="AB129" i="30" s="1"/>
  <c r="R128" i="30"/>
  <c r="X128" i="30" s="1"/>
  <c r="AB128" i="30" s="1"/>
  <c r="O128" i="30"/>
  <c r="AA128" i="30" s="1"/>
  <c r="R127" i="30"/>
  <c r="X127" i="30" s="1"/>
  <c r="AB127" i="30" s="1"/>
  <c r="O127" i="30"/>
  <c r="AA127" i="30" s="1"/>
  <c r="R126" i="30"/>
  <c r="X126" i="30" s="1"/>
  <c r="AB126" i="30" s="1"/>
  <c r="O126" i="30"/>
  <c r="AA126" i="30" s="1"/>
  <c r="R125" i="30"/>
  <c r="X125" i="30" s="1"/>
  <c r="AB125" i="30" s="1"/>
  <c r="O125" i="30"/>
  <c r="AA125" i="30" s="1"/>
  <c r="O124" i="30"/>
  <c r="AA124" i="30" s="1"/>
  <c r="R124" i="30"/>
  <c r="X124" i="30" s="1"/>
  <c r="AB124" i="30" s="1"/>
  <c r="O123" i="30"/>
  <c r="AA123" i="30" s="1"/>
  <c r="R123" i="30"/>
  <c r="X123" i="30" s="1"/>
  <c r="AB123" i="30" s="1"/>
  <c r="O122" i="30"/>
  <c r="AA122" i="30" s="1"/>
  <c r="R122" i="30"/>
  <c r="X122" i="30" s="1"/>
  <c r="AB122" i="30" s="1"/>
  <c r="O121" i="30"/>
  <c r="AA121" i="30" s="1"/>
  <c r="R121" i="30"/>
  <c r="X121" i="30" s="1"/>
  <c r="AB121" i="30" s="1"/>
  <c r="R120" i="30"/>
  <c r="X120" i="30" s="1"/>
  <c r="AB120" i="30" s="1"/>
  <c r="O120" i="30"/>
  <c r="AA120" i="30" s="1"/>
  <c r="O119" i="30"/>
  <c r="AA119" i="30" s="1"/>
  <c r="R119" i="30"/>
  <c r="X119" i="30" s="1"/>
  <c r="AB119" i="30" s="1"/>
  <c r="R118" i="30"/>
  <c r="X118" i="30" s="1"/>
  <c r="AB118" i="30" s="1"/>
  <c r="O118" i="30"/>
  <c r="AA118" i="30" s="1"/>
  <c r="R117" i="30"/>
  <c r="X117" i="30" s="1"/>
  <c r="AB117" i="30" s="1"/>
  <c r="O117" i="30"/>
  <c r="AA117" i="30" s="1"/>
  <c r="R116" i="30"/>
  <c r="X116" i="30" s="1"/>
  <c r="AB116" i="30" s="1"/>
  <c r="O116" i="30"/>
  <c r="AA116" i="30" s="1"/>
  <c r="O115" i="30"/>
  <c r="AA115" i="30" s="1"/>
  <c r="R115" i="30"/>
  <c r="X115" i="30" s="1"/>
  <c r="AB115" i="30" s="1"/>
  <c r="O114" i="30"/>
  <c r="AA114" i="30" s="1"/>
  <c r="R114" i="30"/>
  <c r="X114" i="30" s="1"/>
  <c r="AB114" i="30" s="1"/>
  <c r="R113" i="30"/>
  <c r="X113" i="30" s="1"/>
  <c r="AB113" i="30" s="1"/>
  <c r="O113" i="30"/>
  <c r="AA113" i="30" s="1"/>
  <c r="O112" i="30"/>
  <c r="AA112" i="30" s="1"/>
  <c r="R112" i="30"/>
  <c r="X112" i="30" s="1"/>
  <c r="AB112" i="30" s="1"/>
  <c r="O111" i="30"/>
  <c r="AA111" i="30" s="1"/>
  <c r="R111" i="30"/>
  <c r="X111" i="30" s="1"/>
  <c r="AB111" i="30" s="1"/>
  <c r="R110" i="30"/>
  <c r="X110" i="30" s="1"/>
  <c r="AB110" i="30" s="1"/>
  <c r="O110" i="30"/>
  <c r="AA110" i="30" s="1"/>
  <c r="R109" i="30"/>
  <c r="X109" i="30" s="1"/>
  <c r="AB109" i="30" s="1"/>
  <c r="O109" i="30"/>
  <c r="AA109" i="30" s="1"/>
  <c r="AA140" i="30" s="1"/>
  <c r="N397" i="30" s="1"/>
  <c r="O102" i="30"/>
  <c r="AA102" i="30" s="1"/>
  <c r="R102" i="30"/>
  <c r="X102" i="30" s="1"/>
  <c r="AB102" i="30" s="1"/>
  <c r="R100" i="30"/>
  <c r="X100" i="30" s="1"/>
  <c r="AB100" i="30" s="1"/>
  <c r="O100" i="30"/>
  <c r="AA100" i="30" s="1"/>
  <c r="R98" i="30"/>
  <c r="X98" i="30" s="1"/>
  <c r="AB98" i="30" s="1"/>
  <c r="O98" i="30"/>
  <c r="AA98" i="30" s="1"/>
  <c r="R97" i="30"/>
  <c r="X97" i="30" s="1"/>
  <c r="AB97" i="30" s="1"/>
  <c r="O97" i="30"/>
  <c r="AA97" i="30" s="1"/>
  <c r="O96" i="30"/>
  <c r="AA96" i="30" s="1"/>
  <c r="R96" i="30"/>
  <c r="X96" i="30" s="1"/>
  <c r="AB96" i="30" s="1"/>
  <c r="O95" i="30"/>
  <c r="AA95" i="30" s="1"/>
  <c r="R95" i="30"/>
  <c r="X95" i="30" s="1"/>
  <c r="AB95" i="30" s="1"/>
  <c r="R94" i="30"/>
  <c r="X94" i="30" s="1"/>
  <c r="AB94" i="30" s="1"/>
  <c r="O94" i="30"/>
  <c r="AA94" i="30" s="1"/>
  <c r="O93" i="30"/>
  <c r="AA93" i="30" s="1"/>
  <c r="R93" i="30"/>
  <c r="X93" i="30" s="1"/>
  <c r="AB93" i="30" s="1"/>
  <c r="R91" i="30"/>
  <c r="X91" i="30" s="1"/>
  <c r="AB91" i="30" s="1"/>
  <c r="O91" i="30"/>
  <c r="AA91" i="30" s="1"/>
  <c r="R90" i="30"/>
  <c r="X90" i="30" s="1"/>
  <c r="AB90" i="30" s="1"/>
  <c r="O90" i="30"/>
  <c r="AA90" i="30" s="1"/>
  <c r="R89" i="30"/>
  <c r="X89" i="30" s="1"/>
  <c r="AB89" i="30" s="1"/>
  <c r="O89" i="30"/>
  <c r="AA89" i="30" s="1"/>
  <c r="R88" i="30"/>
  <c r="X88" i="30" s="1"/>
  <c r="AB88" i="30" s="1"/>
  <c r="O88" i="30"/>
  <c r="AA88" i="30" s="1"/>
  <c r="R87" i="30"/>
  <c r="X87" i="30" s="1"/>
  <c r="AB87" i="30" s="1"/>
  <c r="O87" i="30"/>
  <c r="AA87" i="30" s="1"/>
  <c r="R85" i="30"/>
  <c r="X85" i="30" s="1"/>
  <c r="AB85" i="30" s="1"/>
  <c r="O85" i="30"/>
  <c r="AA85" i="30" s="1"/>
  <c r="R84" i="30"/>
  <c r="X84" i="30" s="1"/>
  <c r="AB84" i="30" s="1"/>
  <c r="O84" i="30"/>
  <c r="AA84" i="30" s="1"/>
  <c r="R83" i="30"/>
  <c r="X83" i="30" s="1"/>
  <c r="AB83" i="30" s="1"/>
  <c r="O83" i="30"/>
  <c r="AA83" i="30" s="1"/>
  <c r="R82" i="30"/>
  <c r="X82" i="30" s="1"/>
  <c r="AB82" i="30" s="1"/>
  <c r="O82" i="30"/>
  <c r="AA82" i="30" s="1"/>
  <c r="R81" i="30"/>
  <c r="X81" i="30" s="1"/>
  <c r="AB81" i="30" s="1"/>
  <c r="O81" i="30"/>
  <c r="AA81" i="30" s="1"/>
  <c r="O79" i="30"/>
  <c r="AA79" i="30" s="1"/>
  <c r="R79" i="30"/>
  <c r="X79" i="30" s="1"/>
  <c r="AB79" i="30" s="1"/>
  <c r="O78" i="30"/>
  <c r="AA78" i="30" s="1"/>
  <c r="R78" i="30"/>
  <c r="X78" i="30" s="1"/>
  <c r="AB78" i="30" s="1"/>
  <c r="O77" i="30"/>
  <c r="AA77" i="30" s="1"/>
  <c r="R77" i="30"/>
  <c r="X77" i="30" s="1"/>
  <c r="AB77" i="30" s="1"/>
  <c r="O76" i="30"/>
  <c r="AA76" i="30" s="1"/>
  <c r="R76" i="30"/>
  <c r="X76" i="30" s="1"/>
  <c r="AB76" i="30" s="1"/>
  <c r="O75" i="30"/>
  <c r="AA75" i="30" s="1"/>
  <c r="R75" i="30"/>
  <c r="X75" i="30" s="1"/>
  <c r="AB75" i="30" s="1"/>
  <c r="O74" i="30"/>
  <c r="AA74" i="30" s="1"/>
  <c r="R74" i="30"/>
  <c r="X74" i="30" s="1"/>
  <c r="AB74" i="30" s="1"/>
  <c r="O72" i="30"/>
  <c r="AA72" i="30" s="1"/>
  <c r="R72" i="30"/>
  <c r="X72" i="30" s="1"/>
  <c r="AB72" i="30" s="1"/>
  <c r="R71" i="30"/>
  <c r="X71" i="30" s="1"/>
  <c r="AB71" i="30" s="1"/>
  <c r="O71" i="30"/>
  <c r="AA71" i="30" s="1"/>
  <c r="R70" i="30"/>
  <c r="X70" i="30" s="1"/>
  <c r="AB70" i="30" s="1"/>
  <c r="O70" i="30"/>
  <c r="AA70" i="30" s="1"/>
  <c r="R69" i="30"/>
  <c r="X69" i="30" s="1"/>
  <c r="AB69" i="30" s="1"/>
  <c r="O69" i="30"/>
  <c r="AA69" i="30" s="1"/>
  <c r="O68" i="30"/>
  <c r="AA68" i="30" s="1"/>
  <c r="R68" i="30"/>
  <c r="X68" i="30" s="1"/>
  <c r="AB68" i="30" s="1"/>
  <c r="R60" i="30"/>
  <c r="X60" i="30" s="1"/>
  <c r="AB60" i="30" s="1"/>
  <c r="O60" i="30"/>
  <c r="AA60" i="30" s="1"/>
  <c r="O58" i="30"/>
  <c r="AA58" i="30" s="1"/>
  <c r="R58" i="30"/>
  <c r="X58" i="30" s="1"/>
  <c r="AB58" i="30" s="1"/>
  <c r="R57" i="30"/>
  <c r="X57" i="30" s="1"/>
  <c r="AB57" i="30" s="1"/>
  <c r="O57" i="30"/>
  <c r="AA57" i="30" s="1"/>
  <c r="R56" i="30"/>
  <c r="X56" i="30" s="1"/>
  <c r="AB56" i="30" s="1"/>
  <c r="O56" i="30"/>
  <c r="AA56" i="30" s="1"/>
  <c r="R55" i="30"/>
  <c r="X55" i="30" s="1"/>
  <c r="AB55" i="30" s="1"/>
  <c r="O55" i="30"/>
  <c r="AA55" i="30" s="1"/>
  <c r="O54" i="30"/>
  <c r="AA54" i="30" s="1"/>
  <c r="R54" i="30"/>
  <c r="X54" i="30" s="1"/>
  <c r="AB54" i="30" s="1"/>
  <c r="R53" i="30"/>
  <c r="X53" i="30" s="1"/>
  <c r="AB53" i="30" s="1"/>
  <c r="O53" i="30"/>
  <c r="AA53" i="30" s="1"/>
  <c r="R52" i="30"/>
  <c r="X52" i="30" s="1"/>
  <c r="AB52" i="30" s="1"/>
  <c r="O52" i="30"/>
  <c r="AA52" i="30" s="1"/>
  <c r="O51" i="30"/>
  <c r="AA51" i="30" s="1"/>
  <c r="R51" i="30"/>
  <c r="X51" i="30" s="1"/>
  <c r="AB51" i="30" s="1"/>
  <c r="R50" i="30"/>
  <c r="X50" i="30" s="1"/>
  <c r="AB50" i="30" s="1"/>
  <c r="O50" i="30"/>
  <c r="AA50" i="30" s="1"/>
  <c r="R49" i="30"/>
  <c r="X49" i="30" s="1"/>
  <c r="AB49" i="30" s="1"/>
  <c r="O49" i="30"/>
  <c r="AA49" i="30" s="1"/>
  <c r="R48" i="30"/>
  <c r="X48" i="30" s="1"/>
  <c r="AB48" i="30" s="1"/>
  <c r="O48" i="30"/>
  <c r="AA48" i="30" s="1"/>
  <c r="O46" i="30"/>
  <c r="AA46" i="30" s="1"/>
  <c r="R46" i="30"/>
  <c r="X46" i="30" s="1"/>
  <c r="AB46" i="30" s="1"/>
  <c r="O45" i="30"/>
  <c r="AA45" i="30" s="1"/>
  <c r="R45" i="30"/>
  <c r="X45" i="30" s="1"/>
  <c r="AB45" i="30" s="1"/>
  <c r="R44" i="30"/>
  <c r="X44" i="30" s="1"/>
  <c r="AB44" i="30" s="1"/>
  <c r="O44" i="30"/>
  <c r="AA44" i="30" s="1"/>
  <c r="O43" i="30"/>
  <c r="AA43" i="30" s="1"/>
  <c r="R43" i="30"/>
  <c r="X43" i="30" s="1"/>
  <c r="AB43" i="30" s="1"/>
  <c r="R42" i="30"/>
  <c r="X42" i="30" s="1"/>
  <c r="AB42" i="30" s="1"/>
  <c r="O42" i="30"/>
  <c r="AA42" i="30" s="1"/>
  <c r="O41" i="30"/>
  <c r="AA41" i="30" s="1"/>
  <c r="R41" i="30"/>
  <c r="X41" i="30" s="1"/>
  <c r="AB41" i="30" s="1"/>
  <c r="O40" i="30"/>
  <c r="AA40" i="30" s="1"/>
  <c r="R40" i="30"/>
  <c r="X40" i="30" s="1"/>
  <c r="AB40" i="30" s="1"/>
  <c r="R39" i="30"/>
  <c r="X39" i="30" s="1"/>
  <c r="AB39" i="30" s="1"/>
  <c r="O39" i="30"/>
  <c r="AA39" i="30" s="1"/>
  <c r="O38" i="30"/>
  <c r="AA38" i="30" s="1"/>
  <c r="R38" i="30"/>
  <c r="X38" i="30" s="1"/>
  <c r="AB38" i="30" s="1"/>
  <c r="O37" i="30"/>
  <c r="AA37" i="30" s="1"/>
  <c r="R37" i="30"/>
  <c r="X37" i="30" s="1"/>
  <c r="AB37" i="30" s="1"/>
  <c r="R36" i="30"/>
  <c r="X36" i="30" s="1"/>
  <c r="AB36" i="30" s="1"/>
  <c r="O36" i="30"/>
  <c r="AA36" i="30" s="1"/>
  <c r="R34" i="30"/>
  <c r="X34" i="30" s="1"/>
  <c r="AB34" i="30" s="1"/>
  <c r="O34" i="30"/>
  <c r="AA34" i="30" s="1"/>
  <c r="R33" i="30"/>
  <c r="X33" i="30" s="1"/>
  <c r="AB33" i="30" s="1"/>
  <c r="O33" i="30"/>
  <c r="AA33" i="30" s="1"/>
  <c r="R32" i="30"/>
  <c r="X32" i="30" s="1"/>
  <c r="AB32" i="30" s="1"/>
  <c r="O32" i="30"/>
  <c r="AA32" i="30" s="1"/>
  <c r="R31" i="30"/>
  <c r="X31" i="30" s="1"/>
  <c r="AB31" i="30" s="1"/>
  <c r="O31" i="30"/>
  <c r="AA31" i="30" s="1"/>
  <c r="R30" i="30"/>
  <c r="X30" i="30" s="1"/>
  <c r="AB30" i="30" s="1"/>
  <c r="O30" i="30"/>
  <c r="AA30" i="30" s="1"/>
  <c r="O29" i="30"/>
  <c r="X29" i="30"/>
  <c r="R21" i="30"/>
  <c r="X21" i="30" s="1"/>
  <c r="AB21" i="30" s="1"/>
  <c r="O21" i="30"/>
  <c r="AA21" i="30" s="1"/>
  <c r="R499" i="33"/>
  <c r="X499" i="33" s="1"/>
  <c r="AB499" i="33" s="1"/>
  <c r="O499" i="33"/>
  <c r="AA499" i="33" s="1"/>
  <c r="R497" i="33"/>
  <c r="X497" i="33" s="1"/>
  <c r="AB497" i="33" s="1"/>
  <c r="O497" i="33"/>
  <c r="AA497" i="33" s="1"/>
  <c r="R496" i="33"/>
  <c r="X496" i="33" s="1"/>
  <c r="AB496" i="33" s="1"/>
  <c r="O496" i="33"/>
  <c r="AA496" i="33" s="1"/>
  <c r="R495" i="33"/>
  <c r="X495" i="33" s="1"/>
  <c r="AB495" i="33" s="1"/>
  <c r="O495" i="33"/>
  <c r="AA495" i="33" s="1"/>
  <c r="R493" i="33"/>
  <c r="X493" i="33" s="1"/>
  <c r="AB493" i="33" s="1"/>
  <c r="O493" i="33"/>
  <c r="AA493" i="33" s="1"/>
  <c r="R492" i="33"/>
  <c r="X492" i="33" s="1"/>
  <c r="AB492" i="33" s="1"/>
  <c r="O492" i="33"/>
  <c r="AA492" i="33" s="1"/>
  <c r="R491" i="33"/>
  <c r="X491" i="33" s="1"/>
  <c r="AB491" i="33" s="1"/>
  <c r="O491" i="33"/>
  <c r="AA491" i="33" s="1"/>
  <c r="O490" i="33"/>
  <c r="AA490" i="33" s="1"/>
  <c r="R490" i="33"/>
  <c r="X490" i="33" s="1"/>
  <c r="AB490" i="33" s="1"/>
  <c r="O489" i="33"/>
  <c r="AA489" i="33" s="1"/>
  <c r="R489" i="33"/>
  <c r="X489" i="33" s="1"/>
  <c r="AB489" i="33" s="1"/>
  <c r="O488" i="33"/>
  <c r="AA488" i="33" s="1"/>
  <c r="R488" i="33"/>
  <c r="X488" i="33" s="1"/>
  <c r="AB488" i="33" s="1"/>
  <c r="R487" i="33"/>
  <c r="X487" i="33" s="1"/>
  <c r="AB487" i="33" s="1"/>
  <c r="O487" i="33"/>
  <c r="AA487" i="33" s="1"/>
  <c r="R486" i="33"/>
  <c r="X486" i="33" s="1"/>
  <c r="AB486" i="33" s="1"/>
  <c r="O486" i="33"/>
  <c r="AA486" i="33" s="1"/>
  <c r="O485" i="33"/>
  <c r="AA485" i="33" s="1"/>
  <c r="R485" i="33"/>
  <c r="X485" i="33" s="1"/>
  <c r="AB485" i="33" s="1"/>
  <c r="O484" i="33"/>
  <c r="AA484" i="33" s="1"/>
  <c r="R484" i="33"/>
  <c r="X484" i="33" s="1"/>
  <c r="AB484" i="33" s="1"/>
  <c r="R483" i="33"/>
  <c r="X483" i="33" s="1"/>
  <c r="AB483" i="33" s="1"/>
  <c r="O483" i="33"/>
  <c r="AA483" i="33" s="1"/>
  <c r="R482" i="33"/>
  <c r="X482" i="33" s="1"/>
  <c r="AB482" i="33" s="1"/>
  <c r="O482" i="33"/>
  <c r="AA482" i="33" s="1"/>
  <c r="O481" i="33"/>
  <c r="AA481" i="33" s="1"/>
  <c r="R481" i="33"/>
  <c r="X481" i="33" s="1"/>
  <c r="AB481" i="33" s="1"/>
  <c r="O480" i="33"/>
  <c r="AA480" i="33" s="1"/>
  <c r="R480" i="33"/>
  <c r="X480" i="33" s="1"/>
  <c r="AB480" i="33" s="1"/>
  <c r="O479" i="33"/>
  <c r="AA479" i="33" s="1"/>
  <c r="R479" i="33"/>
  <c r="X479" i="33" s="1"/>
  <c r="AB479" i="33" s="1"/>
  <c r="R478" i="33"/>
  <c r="X478" i="33" s="1"/>
  <c r="AB478" i="33" s="1"/>
  <c r="O478" i="33"/>
  <c r="AA478" i="33" s="1"/>
  <c r="R477" i="33"/>
  <c r="X477" i="33" s="1"/>
  <c r="AB477" i="33" s="1"/>
  <c r="O477" i="33"/>
  <c r="AA477" i="33" s="1"/>
  <c r="O476" i="33"/>
  <c r="AA476" i="33" s="1"/>
  <c r="AA501" i="33" s="1"/>
  <c r="R476" i="33"/>
  <c r="X476" i="33" s="1"/>
  <c r="AB476" i="33" s="1"/>
  <c r="AB501" i="33" s="1"/>
  <c r="R468" i="33"/>
  <c r="X468" i="33" s="1"/>
  <c r="AB468" i="33" s="1"/>
  <c r="O468" i="33"/>
  <c r="AA468" i="33" s="1"/>
  <c r="R466" i="33"/>
  <c r="X466" i="33" s="1"/>
  <c r="AB466" i="33" s="1"/>
  <c r="O466" i="33"/>
  <c r="AA466" i="33" s="1"/>
  <c r="O465" i="33"/>
  <c r="AA465" i="33" s="1"/>
  <c r="R465" i="33"/>
  <c r="X465" i="33" s="1"/>
  <c r="AB465" i="33" s="1"/>
  <c r="R464" i="33"/>
  <c r="X464" i="33" s="1"/>
  <c r="AB464" i="33" s="1"/>
  <c r="O464" i="33"/>
  <c r="AA464" i="33" s="1"/>
  <c r="O463" i="33"/>
  <c r="AA463" i="33" s="1"/>
  <c r="R463" i="33"/>
  <c r="X463" i="33" s="1"/>
  <c r="AB463" i="33" s="1"/>
  <c r="R462" i="33"/>
  <c r="X462" i="33" s="1"/>
  <c r="AB462" i="33" s="1"/>
  <c r="O462" i="33"/>
  <c r="AA462" i="33" s="1"/>
  <c r="O460" i="33"/>
  <c r="AA460" i="33" s="1"/>
  <c r="R460" i="33"/>
  <c r="X460" i="33" s="1"/>
  <c r="AB460" i="33" s="1"/>
  <c r="R459" i="33"/>
  <c r="X459" i="33" s="1"/>
  <c r="AB459" i="33" s="1"/>
  <c r="O459" i="33"/>
  <c r="AA459" i="33" s="1"/>
  <c r="R458" i="33"/>
  <c r="X458" i="33" s="1"/>
  <c r="AB458" i="33" s="1"/>
  <c r="O458" i="33"/>
  <c r="AA458" i="33" s="1"/>
  <c r="R457" i="33"/>
  <c r="X457" i="33" s="1"/>
  <c r="AB457" i="33" s="1"/>
  <c r="O457" i="33"/>
  <c r="AA457" i="33" s="1"/>
  <c r="R456" i="33"/>
  <c r="X456" i="33" s="1"/>
  <c r="AB456" i="33" s="1"/>
  <c r="AB470" i="33" s="1"/>
  <c r="O456" i="33"/>
  <c r="AA456" i="33" s="1"/>
  <c r="AA470" i="33" s="1"/>
  <c r="O448" i="33"/>
  <c r="AA448" i="33" s="1"/>
  <c r="R448" i="33"/>
  <c r="X448" i="33" s="1"/>
  <c r="AB448" i="33" s="1"/>
  <c r="R447" i="33"/>
  <c r="X447" i="33" s="1"/>
  <c r="AB447" i="33" s="1"/>
  <c r="O447" i="33"/>
  <c r="AA447" i="33" s="1"/>
  <c r="R446" i="33"/>
  <c r="X446" i="33" s="1"/>
  <c r="AB446" i="33" s="1"/>
  <c r="O446" i="33"/>
  <c r="AA446" i="33" s="1"/>
  <c r="R445" i="33"/>
  <c r="X445" i="33" s="1"/>
  <c r="AB445" i="33" s="1"/>
  <c r="O445" i="33"/>
  <c r="AA445" i="33" s="1"/>
  <c r="R444" i="33"/>
  <c r="X444" i="33" s="1"/>
  <c r="AB444" i="33" s="1"/>
  <c r="AB450" i="33" s="1"/>
  <c r="E40" i="21" s="1"/>
  <c r="O444" i="33"/>
  <c r="AA444" i="33" s="1"/>
  <c r="AA450" i="33" s="1"/>
  <c r="O437" i="33"/>
  <c r="AA437" i="33" s="1"/>
  <c r="R437" i="33"/>
  <c r="X437" i="33" s="1"/>
  <c r="AB437" i="33" s="1"/>
  <c r="R435" i="33"/>
  <c r="X435" i="33" s="1"/>
  <c r="AB435" i="33" s="1"/>
  <c r="O435" i="33"/>
  <c r="AA435" i="33" s="1"/>
  <c r="R434" i="33"/>
  <c r="X434" i="33" s="1"/>
  <c r="AB434" i="33" s="1"/>
  <c r="O434" i="33"/>
  <c r="AA434" i="33" s="1"/>
  <c r="R433" i="33"/>
  <c r="X433" i="33" s="1"/>
  <c r="AB433" i="33" s="1"/>
  <c r="O433" i="33"/>
  <c r="AA433" i="33" s="1"/>
  <c r="O432" i="33"/>
  <c r="AA432" i="33" s="1"/>
  <c r="R432" i="33"/>
  <c r="X432" i="33" s="1"/>
  <c r="AB432" i="33" s="1"/>
  <c r="R431" i="33"/>
  <c r="X431" i="33" s="1"/>
  <c r="AB431" i="33" s="1"/>
  <c r="O431" i="33"/>
  <c r="AA431" i="33" s="1"/>
  <c r="O430" i="33"/>
  <c r="AA430" i="33" s="1"/>
  <c r="R430" i="33"/>
  <c r="X430" i="33" s="1"/>
  <c r="AB430" i="33" s="1"/>
  <c r="R429" i="33"/>
  <c r="X429" i="33" s="1"/>
  <c r="AB429" i="33" s="1"/>
  <c r="O429" i="33"/>
  <c r="AA429" i="33" s="1"/>
  <c r="O428" i="33"/>
  <c r="AA428" i="33" s="1"/>
  <c r="R428" i="33"/>
  <c r="X428" i="33" s="1"/>
  <c r="AB428" i="33" s="1"/>
  <c r="O427" i="33"/>
  <c r="AA427" i="33" s="1"/>
  <c r="R427" i="33"/>
  <c r="X427" i="33" s="1"/>
  <c r="AB427" i="33" s="1"/>
  <c r="O419" i="33"/>
  <c r="AA419" i="33" s="1"/>
  <c r="R419" i="33"/>
  <c r="X419" i="33" s="1"/>
  <c r="AB419" i="33" s="1"/>
  <c r="R418" i="33"/>
  <c r="X418" i="33" s="1"/>
  <c r="AB418" i="33" s="1"/>
  <c r="O418" i="33"/>
  <c r="AA418" i="33" s="1"/>
  <c r="R416" i="33"/>
  <c r="X416" i="33" s="1"/>
  <c r="AB416" i="33" s="1"/>
  <c r="O416" i="33"/>
  <c r="AA416" i="33" s="1"/>
  <c r="O415" i="33"/>
  <c r="AA415" i="33" s="1"/>
  <c r="R415" i="33"/>
  <c r="X415" i="33" s="1"/>
  <c r="AB415" i="33" s="1"/>
  <c r="R413" i="33"/>
  <c r="X413" i="33" s="1"/>
  <c r="AB413" i="33" s="1"/>
  <c r="O413" i="33"/>
  <c r="AA413" i="33" s="1"/>
  <c r="R412" i="33"/>
  <c r="X412" i="33" s="1"/>
  <c r="AB412" i="33" s="1"/>
  <c r="O412" i="33"/>
  <c r="AA412" i="33" s="1"/>
  <c r="R411" i="33"/>
  <c r="X411" i="33" s="1"/>
  <c r="AB411" i="33" s="1"/>
  <c r="O411" i="33"/>
  <c r="AA411" i="33" s="1"/>
  <c r="AA421" i="33" s="1"/>
  <c r="R403" i="33"/>
  <c r="X403" i="33" s="1"/>
  <c r="AB403" i="33" s="1"/>
  <c r="O403" i="33"/>
  <c r="AA403" i="33" s="1"/>
  <c r="R401" i="33"/>
  <c r="X401" i="33" s="1"/>
  <c r="AB401" i="33" s="1"/>
  <c r="O401" i="33"/>
  <c r="AA401" i="33" s="1"/>
  <c r="R400" i="33"/>
  <c r="X400" i="33" s="1"/>
  <c r="AB400" i="33" s="1"/>
  <c r="O400" i="33"/>
  <c r="AA400" i="33" s="1"/>
  <c r="R399" i="33"/>
  <c r="X399" i="33" s="1"/>
  <c r="AB399" i="33" s="1"/>
  <c r="O399" i="33"/>
  <c r="AA399" i="33" s="1"/>
  <c r="O398" i="33"/>
  <c r="AA398" i="33" s="1"/>
  <c r="AA405" i="33" s="1"/>
  <c r="R398" i="33"/>
  <c r="X398" i="33" s="1"/>
  <c r="AB398" i="33" s="1"/>
  <c r="R390" i="33"/>
  <c r="X390" i="33" s="1"/>
  <c r="AB390" i="33" s="1"/>
  <c r="AB392" i="33" s="1"/>
  <c r="O390" i="33"/>
  <c r="AA390" i="33" s="1"/>
  <c r="AA392" i="33" s="1"/>
  <c r="O382" i="33"/>
  <c r="AA382" i="33" s="1"/>
  <c r="AA384" i="33" s="1"/>
  <c r="N531" i="33" s="1"/>
  <c r="R382" i="33"/>
  <c r="X382" i="33" s="1"/>
  <c r="AB382" i="33" s="1"/>
  <c r="AB384" i="33" s="1"/>
  <c r="O374" i="33"/>
  <c r="AA374" i="33" s="1"/>
  <c r="R374" i="33"/>
  <c r="X374" i="33" s="1"/>
  <c r="AB374" i="33" s="1"/>
  <c r="R373" i="33"/>
  <c r="X373" i="33" s="1"/>
  <c r="AB373" i="33" s="1"/>
  <c r="O373" i="33"/>
  <c r="AA373" i="33" s="1"/>
  <c r="R372" i="33"/>
  <c r="X372" i="33" s="1"/>
  <c r="AB372" i="33" s="1"/>
  <c r="O372" i="33"/>
  <c r="AA372" i="33" s="1"/>
  <c r="R371" i="33"/>
  <c r="X371" i="33" s="1"/>
  <c r="AB371" i="33" s="1"/>
  <c r="O371" i="33"/>
  <c r="AA371" i="33" s="1"/>
  <c r="O369" i="33"/>
  <c r="AA369" i="33" s="1"/>
  <c r="R369" i="33"/>
  <c r="X369" i="33" s="1"/>
  <c r="AB369" i="33" s="1"/>
  <c r="R368" i="33"/>
  <c r="X368" i="33" s="1"/>
  <c r="AB368" i="33" s="1"/>
  <c r="AB376" i="33" s="1"/>
  <c r="O368" i="33"/>
  <c r="AA368" i="33" s="1"/>
  <c r="AA376" i="33" s="1"/>
  <c r="R360" i="33"/>
  <c r="X360" i="33" s="1"/>
  <c r="AB360" i="33" s="1"/>
  <c r="O360" i="33"/>
  <c r="AA360" i="33" s="1"/>
  <c r="R359" i="33"/>
  <c r="X359" i="33" s="1"/>
  <c r="AB359" i="33" s="1"/>
  <c r="O359" i="33"/>
  <c r="AA359" i="33" s="1"/>
  <c r="R357" i="33"/>
  <c r="X357" i="33" s="1"/>
  <c r="AB357" i="33" s="1"/>
  <c r="AB362" i="33" s="1"/>
  <c r="O357" i="33"/>
  <c r="AA357" i="33" s="1"/>
  <c r="AA362" i="33" s="1"/>
  <c r="R355" i="33"/>
  <c r="X355" i="33" s="1"/>
  <c r="AB355" i="33" s="1"/>
  <c r="O355" i="33"/>
  <c r="AA355" i="33" s="1"/>
  <c r="R354" i="33"/>
  <c r="X354" i="33" s="1"/>
  <c r="AB354" i="33" s="1"/>
  <c r="O354" i="33"/>
  <c r="AA354" i="33" s="1"/>
  <c r="O346" i="33"/>
  <c r="AA346" i="33" s="1"/>
  <c r="R346" i="33"/>
  <c r="X346" i="33" s="1"/>
  <c r="AB346" i="33" s="1"/>
  <c r="O345" i="33"/>
  <c r="AA345" i="33" s="1"/>
  <c r="R345" i="33"/>
  <c r="X345" i="33" s="1"/>
  <c r="AB345" i="33" s="1"/>
  <c r="O344" i="33"/>
  <c r="AA344" i="33" s="1"/>
  <c r="R344" i="33"/>
  <c r="X344" i="33" s="1"/>
  <c r="AB344" i="33" s="1"/>
  <c r="O343" i="33"/>
  <c r="AA343" i="33" s="1"/>
  <c r="R343" i="33"/>
  <c r="X343" i="33" s="1"/>
  <c r="AB343" i="33" s="1"/>
  <c r="R342" i="33"/>
  <c r="X342" i="33" s="1"/>
  <c r="AB342" i="33" s="1"/>
  <c r="O342" i="33"/>
  <c r="AA342" i="33" s="1"/>
  <c r="R341" i="33"/>
  <c r="X341" i="33" s="1"/>
  <c r="AB341" i="33" s="1"/>
  <c r="O341" i="33"/>
  <c r="AA341" i="33" s="1"/>
  <c r="O340" i="33"/>
  <c r="AA340" i="33" s="1"/>
  <c r="R340" i="33"/>
  <c r="X340" i="33" s="1"/>
  <c r="AB340" i="33" s="1"/>
  <c r="O339" i="33"/>
  <c r="AA339" i="33" s="1"/>
  <c r="R339" i="33"/>
  <c r="X339" i="33" s="1"/>
  <c r="AB339" i="33" s="1"/>
  <c r="O338" i="33"/>
  <c r="AA338" i="33" s="1"/>
  <c r="R338" i="33"/>
  <c r="X338" i="33" s="1"/>
  <c r="AB338" i="33" s="1"/>
  <c r="R337" i="33"/>
  <c r="X337" i="33" s="1"/>
  <c r="AB337" i="33" s="1"/>
  <c r="O337" i="33"/>
  <c r="AA337" i="33" s="1"/>
  <c r="R336" i="33"/>
  <c r="X336" i="33" s="1"/>
  <c r="AB336" i="33" s="1"/>
  <c r="O336" i="33"/>
  <c r="AA336" i="33" s="1"/>
  <c r="O335" i="33"/>
  <c r="AA335" i="33" s="1"/>
  <c r="R335" i="33"/>
  <c r="X335" i="33" s="1"/>
  <c r="AB335" i="33" s="1"/>
  <c r="R334" i="33"/>
  <c r="X334" i="33" s="1"/>
  <c r="AB334" i="33" s="1"/>
  <c r="O334" i="33"/>
  <c r="AA334" i="33" s="1"/>
  <c r="R333" i="33"/>
  <c r="X333" i="33" s="1"/>
  <c r="AB333" i="33" s="1"/>
  <c r="O333" i="33"/>
  <c r="AA333" i="33" s="1"/>
  <c r="R332" i="33"/>
  <c r="X332" i="33" s="1"/>
  <c r="AB332" i="33" s="1"/>
  <c r="O332" i="33"/>
  <c r="AA332" i="33" s="1"/>
  <c r="O331" i="33"/>
  <c r="AA331" i="33" s="1"/>
  <c r="R331" i="33"/>
  <c r="X331" i="33" s="1"/>
  <c r="AB331" i="33" s="1"/>
  <c r="O330" i="33"/>
  <c r="AA330" i="33" s="1"/>
  <c r="R330" i="33"/>
  <c r="X330" i="33" s="1"/>
  <c r="AB330" i="33" s="1"/>
  <c r="R329" i="33"/>
  <c r="X329" i="33" s="1"/>
  <c r="AB329" i="33" s="1"/>
  <c r="O329" i="33"/>
  <c r="AA329" i="33" s="1"/>
  <c r="R328" i="33"/>
  <c r="X328" i="33" s="1"/>
  <c r="AB328" i="33" s="1"/>
  <c r="O328" i="33"/>
  <c r="AA328" i="33" s="1"/>
  <c r="O327" i="33"/>
  <c r="AA327" i="33" s="1"/>
  <c r="R327" i="33"/>
  <c r="X327" i="33" s="1"/>
  <c r="AB327" i="33" s="1"/>
  <c r="O326" i="33"/>
  <c r="AA326" i="33" s="1"/>
  <c r="R326" i="33"/>
  <c r="X326" i="33" s="1"/>
  <c r="AB326" i="33" s="1"/>
  <c r="R325" i="33"/>
  <c r="X325" i="33" s="1"/>
  <c r="AB325" i="33" s="1"/>
  <c r="O325" i="33"/>
  <c r="AA325" i="33" s="1"/>
  <c r="O324" i="33"/>
  <c r="AA324" i="33" s="1"/>
  <c r="R324" i="33"/>
  <c r="X324" i="33" s="1"/>
  <c r="AB324" i="33" s="1"/>
  <c r="O323" i="33"/>
  <c r="AA323" i="33" s="1"/>
  <c r="R323" i="33"/>
  <c r="X323" i="33" s="1"/>
  <c r="AB323" i="33" s="1"/>
  <c r="R322" i="33"/>
  <c r="X322" i="33" s="1"/>
  <c r="AB322" i="33" s="1"/>
  <c r="O322" i="33"/>
  <c r="AA322" i="33" s="1"/>
  <c r="O321" i="33"/>
  <c r="AA321" i="33" s="1"/>
  <c r="R321" i="33"/>
  <c r="X321" i="33" s="1"/>
  <c r="AB321" i="33" s="1"/>
  <c r="O320" i="33"/>
  <c r="AA320" i="33" s="1"/>
  <c r="R320" i="33"/>
  <c r="X320" i="33" s="1"/>
  <c r="AB320" i="33" s="1"/>
  <c r="O319" i="33"/>
  <c r="AA319" i="33" s="1"/>
  <c r="R319" i="33"/>
  <c r="X319" i="33" s="1"/>
  <c r="AB319" i="33" s="1"/>
  <c r="O318" i="33"/>
  <c r="AA318" i="33" s="1"/>
  <c r="R318" i="33"/>
  <c r="X318" i="33" s="1"/>
  <c r="AB318" i="33" s="1"/>
  <c r="O317" i="33"/>
  <c r="AA317" i="33" s="1"/>
  <c r="AA348" i="33" s="1"/>
  <c r="N528" i="33" s="1"/>
  <c r="R317" i="33"/>
  <c r="X317" i="33" s="1"/>
  <c r="AB317" i="33" s="1"/>
  <c r="AB348" i="33" s="1"/>
  <c r="O310" i="33"/>
  <c r="AA310" i="33" s="1"/>
  <c r="R310" i="33"/>
  <c r="X310" i="33" s="1"/>
  <c r="AB310" i="33" s="1"/>
  <c r="O309" i="33"/>
  <c r="AA309" i="33" s="1"/>
  <c r="R309" i="33"/>
  <c r="X309" i="33" s="1"/>
  <c r="AB309" i="33" s="1"/>
  <c r="R308" i="33"/>
  <c r="X308" i="33" s="1"/>
  <c r="AB308" i="33" s="1"/>
  <c r="O308" i="33"/>
  <c r="AA308" i="33" s="1"/>
  <c r="O307" i="33"/>
  <c r="AA307" i="33" s="1"/>
  <c r="R307" i="33"/>
  <c r="X307" i="33" s="1"/>
  <c r="AB307" i="33" s="1"/>
  <c r="O306" i="33"/>
  <c r="AA306" i="33" s="1"/>
  <c r="R306" i="33"/>
  <c r="X306" i="33" s="1"/>
  <c r="AB306" i="33" s="1"/>
  <c r="O305" i="33"/>
  <c r="AA305" i="33" s="1"/>
  <c r="R305" i="33"/>
  <c r="X305" i="33" s="1"/>
  <c r="AB305" i="33" s="1"/>
  <c r="R304" i="33"/>
  <c r="X304" i="33" s="1"/>
  <c r="AB304" i="33" s="1"/>
  <c r="O304" i="33"/>
  <c r="AA304" i="33" s="1"/>
  <c r="O303" i="33"/>
  <c r="AA303" i="33" s="1"/>
  <c r="R303" i="33"/>
  <c r="X303" i="33" s="1"/>
  <c r="AB303" i="33" s="1"/>
  <c r="R302" i="33"/>
  <c r="X302" i="33" s="1"/>
  <c r="AB302" i="33" s="1"/>
  <c r="O302" i="33"/>
  <c r="AA302" i="33" s="1"/>
  <c r="R301" i="33"/>
  <c r="X301" i="33" s="1"/>
  <c r="AB301" i="33" s="1"/>
  <c r="O301" i="33"/>
  <c r="AA301" i="33" s="1"/>
  <c r="R300" i="33"/>
  <c r="X300" i="33" s="1"/>
  <c r="AB300" i="33" s="1"/>
  <c r="O300" i="33"/>
  <c r="AA300" i="33" s="1"/>
  <c r="R298" i="33"/>
  <c r="X298" i="33" s="1"/>
  <c r="AB298" i="33" s="1"/>
  <c r="O298" i="33"/>
  <c r="AA298" i="33" s="1"/>
  <c r="R297" i="33"/>
  <c r="X297" i="33" s="1"/>
  <c r="AB297" i="33" s="1"/>
  <c r="O297" i="33"/>
  <c r="AA297" i="33" s="1"/>
  <c r="R296" i="33"/>
  <c r="X296" i="33" s="1"/>
  <c r="AB296" i="33" s="1"/>
  <c r="O296" i="33"/>
  <c r="AA296" i="33" s="1"/>
  <c r="O295" i="33"/>
  <c r="AA295" i="33" s="1"/>
  <c r="R295" i="33"/>
  <c r="X295" i="33" s="1"/>
  <c r="AB295" i="33" s="1"/>
  <c r="O294" i="33"/>
  <c r="AA294" i="33" s="1"/>
  <c r="R294" i="33"/>
  <c r="X294" i="33" s="1"/>
  <c r="AB294" i="33" s="1"/>
  <c r="R293" i="33"/>
  <c r="X293" i="33" s="1"/>
  <c r="AB293" i="33" s="1"/>
  <c r="O293" i="33"/>
  <c r="AA293" i="33" s="1"/>
  <c r="O292" i="33"/>
  <c r="AA292" i="33" s="1"/>
  <c r="R292" i="33"/>
  <c r="X292" i="33" s="1"/>
  <c r="AB292" i="33" s="1"/>
  <c r="O291" i="33"/>
  <c r="AA291" i="33" s="1"/>
  <c r="R291" i="33"/>
  <c r="X291" i="33" s="1"/>
  <c r="AB291" i="33" s="1"/>
  <c r="R290" i="33"/>
  <c r="X290" i="33" s="1"/>
  <c r="AB290" i="33" s="1"/>
  <c r="O290" i="33"/>
  <c r="AA290" i="33" s="1"/>
  <c r="O289" i="33"/>
  <c r="AA289" i="33" s="1"/>
  <c r="R289" i="33"/>
  <c r="X289" i="33" s="1"/>
  <c r="AB289" i="33" s="1"/>
  <c r="O288" i="33"/>
  <c r="AA288" i="33" s="1"/>
  <c r="R288" i="33"/>
  <c r="X288" i="33" s="1"/>
  <c r="AB288" i="33" s="1"/>
  <c r="O287" i="33"/>
  <c r="AA287" i="33" s="1"/>
  <c r="R287" i="33"/>
  <c r="X287" i="33" s="1"/>
  <c r="AB287" i="33" s="1"/>
  <c r="R286" i="33"/>
  <c r="X286" i="33" s="1"/>
  <c r="AB286" i="33" s="1"/>
  <c r="O286" i="33"/>
  <c r="AA286" i="33" s="1"/>
  <c r="O285" i="33"/>
  <c r="AA285" i="33" s="1"/>
  <c r="R285" i="33"/>
  <c r="X285" i="33" s="1"/>
  <c r="AB285" i="33" s="1"/>
  <c r="O284" i="33"/>
  <c r="AA284" i="33" s="1"/>
  <c r="R284" i="33"/>
  <c r="X284" i="33" s="1"/>
  <c r="AB284" i="33" s="1"/>
  <c r="O283" i="33"/>
  <c r="AA283" i="33" s="1"/>
  <c r="R283" i="33"/>
  <c r="X283" i="33" s="1"/>
  <c r="AB283" i="33" s="1"/>
  <c r="R282" i="33"/>
  <c r="X282" i="33" s="1"/>
  <c r="AB282" i="33" s="1"/>
  <c r="O282" i="33"/>
  <c r="AA282" i="33" s="1"/>
  <c r="O281" i="33"/>
  <c r="AA281" i="33" s="1"/>
  <c r="R281" i="33"/>
  <c r="X281" i="33" s="1"/>
  <c r="AB281" i="33" s="1"/>
  <c r="O280" i="33"/>
  <c r="AA280" i="33" s="1"/>
  <c r="R280" i="33"/>
  <c r="X280" i="33" s="1"/>
  <c r="AB280" i="33" s="1"/>
  <c r="R279" i="33"/>
  <c r="X279" i="33" s="1"/>
  <c r="AB279" i="33" s="1"/>
  <c r="O279" i="33"/>
  <c r="AA279" i="33" s="1"/>
  <c r="O278" i="33"/>
  <c r="AA278" i="33" s="1"/>
  <c r="R278" i="33"/>
  <c r="X278" i="33" s="1"/>
  <c r="AB278" i="33" s="1"/>
  <c r="O277" i="33"/>
  <c r="AA277" i="33" s="1"/>
  <c r="R277" i="33"/>
  <c r="X277" i="33" s="1"/>
  <c r="AB277" i="33" s="1"/>
  <c r="O276" i="33"/>
  <c r="AA276" i="33" s="1"/>
  <c r="R276" i="33"/>
  <c r="X276" i="33" s="1"/>
  <c r="AB276" i="33" s="1"/>
  <c r="O275" i="33"/>
  <c r="AA275" i="33" s="1"/>
  <c r="R275" i="33"/>
  <c r="X275" i="33" s="1"/>
  <c r="AB275" i="33" s="1"/>
  <c r="R274" i="33"/>
  <c r="X274" i="33" s="1"/>
  <c r="AB274" i="33" s="1"/>
  <c r="O274" i="33"/>
  <c r="AA274" i="33" s="1"/>
  <c r="R273" i="33"/>
  <c r="X273" i="33" s="1"/>
  <c r="AB273" i="33" s="1"/>
  <c r="O273" i="33"/>
  <c r="AA273" i="33" s="1"/>
  <c r="R272" i="33"/>
  <c r="X272" i="33" s="1"/>
  <c r="AB272" i="33" s="1"/>
  <c r="O272" i="33"/>
  <c r="AA272" i="33" s="1"/>
  <c r="R271" i="33"/>
  <c r="X271" i="33" s="1"/>
  <c r="AB271" i="33" s="1"/>
  <c r="O271" i="33"/>
  <c r="AA271" i="33" s="1"/>
  <c r="O270" i="33"/>
  <c r="AA270" i="33" s="1"/>
  <c r="R270" i="33"/>
  <c r="X270" i="33" s="1"/>
  <c r="AB270" i="33" s="1"/>
  <c r="O269" i="33"/>
  <c r="AA269" i="33" s="1"/>
  <c r="R269" i="33"/>
  <c r="X269" i="33" s="1"/>
  <c r="AB269" i="33" s="1"/>
  <c r="O268" i="33"/>
  <c r="AA268" i="33" s="1"/>
  <c r="R268" i="33"/>
  <c r="X268" i="33" s="1"/>
  <c r="AB268" i="33" s="1"/>
  <c r="R267" i="33"/>
  <c r="X267" i="33" s="1"/>
  <c r="AB267" i="33" s="1"/>
  <c r="O267" i="33"/>
  <c r="AA267" i="33" s="1"/>
  <c r="R266" i="33"/>
  <c r="X266" i="33" s="1"/>
  <c r="AB266" i="33" s="1"/>
  <c r="O266" i="33"/>
  <c r="AA266" i="33" s="1"/>
  <c r="O265" i="33"/>
  <c r="AA265" i="33" s="1"/>
  <c r="R265" i="33"/>
  <c r="X265" i="33" s="1"/>
  <c r="AB265" i="33" s="1"/>
  <c r="O264" i="33"/>
  <c r="AA264" i="33" s="1"/>
  <c r="R264" i="33"/>
  <c r="X264" i="33" s="1"/>
  <c r="AB264" i="33" s="1"/>
  <c r="O263" i="33"/>
  <c r="AA263" i="33" s="1"/>
  <c r="R263" i="33"/>
  <c r="X263" i="33" s="1"/>
  <c r="AB263" i="33" s="1"/>
  <c r="O262" i="33"/>
  <c r="AA262" i="33" s="1"/>
  <c r="R262" i="33"/>
  <c r="X262" i="33" s="1"/>
  <c r="AB262" i="33" s="1"/>
  <c r="R261" i="33"/>
  <c r="X261" i="33" s="1"/>
  <c r="AB261" i="33" s="1"/>
  <c r="O261" i="33"/>
  <c r="AA261" i="33" s="1"/>
  <c r="R260" i="33"/>
  <c r="X260" i="33" s="1"/>
  <c r="AB260" i="33" s="1"/>
  <c r="O260" i="33"/>
  <c r="AA260" i="33" s="1"/>
  <c r="R259" i="33"/>
  <c r="X259" i="33" s="1"/>
  <c r="AB259" i="33" s="1"/>
  <c r="O259" i="33"/>
  <c r="AA259" i="33" s="1"/>
  <c r="R258" i="33"/>
  <c r="X258" i="33" s="1"/>
  <c r="AB258" i="33" s="1"/>
  <c r="O258" i="33"/>
  <c r="AA258" i="33" s="1"/>
  <c r="R257" i="33"/>
  <c r="X257" i="33" s="1"/>
  <c r="AB257" i="33" s="1"/>
  <c r="O257" i="33"/>
  <c r="AA257" i="33" s="1"/>
  <c r="O256" i="33"/>
  <c r="AA256" i="33" s="1"/>
  <c r="R256" i="33"/>
  <c r="X256" i="33" s="1"/>
  <c r="AB256" i="33" s="1"/>
  <c r="R255" i="33"/>
  <c r="X255" i="33" s="1"/>
  <c r="AB255" i="33" s="1"/>
  <c r="O255" i="33"/>
  <c r="AA255" i="33" s="1"/>
  <c r="R254" i="33"/>
  <c r="X254" i="33" s="1"/>
  <c r="AB254" i="33" s="1"/>
  <c r="O254" i="33"/>
  <c r="AA254" i="33" s="1"/>
  <c r="R253" i="33"/>
  <c r="X253" i="33" s="1"/>
  <c r="AB253" i="33" s="1"/>
  <c r="O253" i="33"/>
  <c r="AA253" i="33" s="1"/>
  <c r="O252" i="33"/>
  <c r="AA252" i="33" s="1"/>
  <c r="R252" i="33"/>
  <c r="X252" i="33" s="1"/>
  <c r="AB252" i="33" s="1"/>
  <c r="O250" i="33"/>
  <c r="AA250" i="33" s="1"/>
  <c r="R250" i="33"/>
  <c r="X250" i="33" s="1"/>
  <c r="AB250" i="33" s="1"/>
  <c r="R249" i="33"/>
  <c r="X249" i="33" s="1"/>
  <c r="AB249" i="33" s="1"/>
  <c r="O249" i="33"/>
  <c r="AA249" i="33" s="1"/>
  <c r="R248" i="33"/>
  <c r="X248" i="33" s="1"/>
  <c r="AB248" i="33" s="1"/>
  <c r="O248" i="33"/>
  <c r="AA248" i="33" s="1"/>
  <c r="O247" i="33"/>
  <c r="AA247" i="33" s="1"/>
  <c r="R247" i="33"/>
  <c r="X247" i="33" s="1"/>
  <c r="AB247" i="33" s="1"/>
  <c r="R246" i="33"/>
  <c r="X246" i="33" s="1"/>
  <c r="AB246" i="33" s="1"/>
  <c r="O246" i="33"/>
  <c r="AA246" i="33" s="1"/>
  <c r="R245" i="33"/>
  <c r="X245" i="33" s="1"/>
  <c r="AB245" i="33" s="1"/>
  <c r="O245" i="33"/>
  <c r="AA245" i="33" s="1"/>
  <c r="O244" i="33"/>
  <c r="AA244" i="33" s="1"/>
  <c r="R244" i="33"/>
  <c r="X244" i="33" s="1"/>
  <c r="AB244" i="33" s="1"/>
  <c r="R243" i="33"/>
  <c r="X243" i="33" s="1"/>
  <c r="AB243" i="33" s="1"/>
  <c r="O243" i="33"/>
  <c r="AA243" i="33" s="1"/>
  <c r="R242" i="33"/>
  <c r="X242" i="33" s="1"/>
  <c r="AB242" i="33" s="1"/>
  <c r="O242" i="33"/>
  <c r="AA242" i="33" s="1"/>
  <c r="O241" i="33"/>
  <c r="AA241" i="33" s="1"/>
  <c r="R241" i="33"/>
  <c r="X241" i="33" s="1"/>
  <c r="AB241" i="33" s="1"/>
  <c r="O240" i="33"/>
  <c r="AA240" i="33" s="1"/>
  <c r="R240" i="33"/>
  <c r="X240" i="33" s="1"/>
  <c r="AB240" i="33" s="1"/>
  <c r="R239" i="33"/>
  <c r="X239" i="33" s="1"/>
  <c r="AB239" i="33" s="1"/>
  <c r="O239" i="33"/>
  <c r="AA239" i="33" s="1"/>
  <c r="R238" i="33"/>
  <c r="X238" i="33" s="1"/>
  <c r="AB238" i="33" s="1"/>
  <c r="O238" i="33"/>
  <c r="AA238" i="33" s="1"/>
  <c r="O237" i="33"/>
  <c r="AA237" i="33" s="1"/>
  <c r="R237" i="33"/>
  <c r="X237" i="33" s="1"/>
  <c r="AB237" i="33" s="1"/>
  <c r="R236" i="33"/>
  <c r="X236" i="33" s="1"/>
  <c r="AB236" i="33" s="1"/>
  <c r="O236" i="33"/>
  <c r="AA236" i="33" s="1"/>
  <c r="R235" i="33"/>
  <c r="X235" i="33" s="1"/>
  <c r="AB235" i="33" s="1"/>
  <c r="O235" i="33"/>
  <c r="AA235" i="33" s="1"/>
  <c r="R234" i="33"/>
  <c r="X234" i="33" s="1"/>
  <c r="AB234" i="33" s="1"/>
  <c r="O234" i="33"/>
  <c r="AA234" i="33" s="1"/>
  <c r="O233" i="33"/>
  <c r="AA233" i="33" s="1"/>
  <c r="R233" i="33"/>
  <c r="X233" i="33" s="1"/>
  <c r="AB233" i="33" s="1"/>
  <c r="O232" i="33"/>
  <c r="AA232" i="33" s="1"/>
  <c r="R232" i="33"/>
  <c r="X232" i="33" s="1"/>
  <c r="AB232" i="33" s="1"/>
  <c r="R231" i="33"/>
  <c r="X231" i="33" s="1"/>
  <c r="AB231" i="33" s="1"/>
  <c r="O231" i="33"/>
  <c r="AA231" i="33" s="1"/>
  <c r="R230" i="33"/>
  <c r="X230" i="33" s="1"/>
  <c r="AB230" i="33" s="1"/>
  <c r="O230" i="33"/>
  <c r="AA230" i="33" s="1"/>
  <c r="O229" i="33"/>
  <c r="AA229" i="33" s="1"/>
  <c r="R229" i="33"/>
  <c r="X229" i="33" s="1"/>
  <c r="AB229" i="33" s="1"/>
  <c r="O228" i="33"/>
  <c r="AA228" i="33" s="1"/>
  <c r="R228" i="33"/>
  <c r="X228" i="33" s="1"/>
  <c r="AB228" i="33" s="1"/>
  <c r="R227" i="33"/>
  <c r="X227" i="33" s="1"/>
  <c r="AB227" i="33" s="1"/>
  <c r="O227" i="33"/>
  <c r="AA227" i="33" s="1"/>
  <c r="R226" i="33"/>
  <c r="X226" i="33" s="1"/>
  <c r="AB226" i="33" s="1"/>
  <c r="O226" i="33"/>
  <c r="AA226" i="33" s="1"/>
  <c r="R225" i="33"/>
  <c r="X225" i="33" s="1"/>
  <c r="AB225" i="33" s="1"/>
  <c r="O225" i="33"/>
  <c r="AA225" i="33" s="1"/>
  <c r="R224" i="33"/>
  <c r="X224" i="33" s="1"/>
  <c r="AB224" i="33" s="1"/>
  <c r="O224" i="33"/>
  <c r="AA224" i="33" s="1"/>
  <c r="O223" i="33"/>
  <c r="AA223" i="33" s="1"/>
  <c r="R223" i="33"/>
  <c r="X223" i="33" s="1"/>
  <c r="AB223" i="33" s="1"/>
  <c r="O222" i="33"/>
  <c r="AA222" i="33" s="1"/>
  <c r="R222" i="33"/>
  <c r="X222" i="33" s="1"/>
  <c r="AB222" i="33" s="1"/>
  <c r="R221" i="33"/>
  <c r="X221" i="33" s="1"/>
  <c r="AB221" i="33" s="1"/>
  <c r="O221" i="33"/>
  <c r="AA221" i="33" s="1"/>
  <c r="R220" i="33"/>
  <c r="X220" i="33" s="1"/>
  <c r="AB220" i="33" s="1"/>
  <c r="O220" i="33"/>
  <c r="AA220" i="33" s="1"/>
  <c r="O219" i="33"/>
  <c r="AA219" i="33" s="1"/>
  <c r="R219" i="33"/>
  <c r="X219" i="33" s="1"/>
  <c r="AB219" i="33" s="1"/>
  <c r="R218" i="33"/>
  <c r="X218" i="33" s="1"/>
  <c r="AB218" i="33" s="1"/>
  <c r="O218" i="33"/>
  <c r="AA218" i="33" s="1"/>
  <c r="O217" i="33"/>
  <c r="AA217" i="33" s="1"/>
  <c r="R217" i="33"/>
  <c r="X217" i="33" s="1"/>
  <c r="AB217" i="33" s="1"/>
  <c r="R215" i="33"/>
  <c r="X215" i="33" s="1"/>
  <c r="AB215" i="33" s="1"/>
  <c r="O215" i="33"/>
  <c r="AA215" i="33" s="1"/>
  <c r="R214" i="33"/>
  <c r="X214" i="33" s="1"/>
  <c r="AB214" i="33" s="1"/>
  <c r="O214" i="33"/>
  <c r="AA214" i="33" s="1"/>
  <c r="O213" i="33"/>
  <c r="AA213" i="33" s="1"/>
  <c r="R213" i="33"/>
  <c r="X213" i="33" s="1"/>
  <c r="AB213" i="33" s="1"/>
  <c r="R212" i="33"/>
  <c r="X212" i="33" s="1"/>
  <c r="AB212" i="33" s="1"/>
  <c r="O212" i="33"/>
  <c r="AA212" i="33" s="1"/>
  <c r="O211" i="33"/>
  <c r="AA211" i="33" s="1"/>
  <c r="R211" i="33"/>
  <c r="X211" i="33" s="1"/>
  <c r="AB211" i="33" s="1"/>
  <c r="R210" i="33"/>
  <c r="X210" i="33" s="1"/>
  <c r="AB210" i="33" s="1"/>
  <c r="O210" i="33"/>
  <c r="AA210" i="33" s="1"/>
  <c r="O209" i="33"/>
  <c r="AA209" i="33" s="1"/>
  <c r="R209" i="33"/>
  <c r="X209" i="33" s="1"/>
  <c r="AB209" i="33" s="1"/>
  <c r="O208" i="33"/>
  <c r="AA208" i="33" s="1"/>
  <c r="R208" i="33"/>
  <c r="X208" i="33" s="1"/>
  <c r="AB208" i="33" s="1"/>
  <c r="R207" i="33"/>
  <c r="X207" i="33" s="1"/>
  <c r="AB207" i="33" s="1"/>
  <c r="O207" i="33"/>
  <c r="AA207" i="33" s="1"/>
  <c r="R206" i="33"/>
  <c r="X206" i="33" s="1"/>
  <c r="AB206" i="33" s="1"/>
  <c r="O206" i="33"/>
  <c r="AA206" i="33" s="1"/>
  <c r="O205" i="33"/>
  <c r="AA205" i="33" s="1"/>
  <c r="R205" i="33"/>
  <c r="X205" i="33" s="1"/>
  <c r="AB205" i="33" s="1"/>
  <c r="R204" i="33"/>
  <c r="X204" i="33" s="1"/>
  <c r="AB204" i="33" s="1"/>
  <c r="O204" i="33"/>
  <c r="AA204" i="33" s="1"/>
  <c r="O203" i="33"/>
  <c r="AA203" i="33" s="1"/>
  <c r="R203" i="33"/>
  <c r="X203" i="33" s="1"/>
  <c r="AB203" i="33" s="1"/>
  <c r="R202" i="33"/>
  <c r="X202" i="33" s="1"/>
  <c r="AB202" i="33" s="1"/>
  <c r="O202" i="33"/>
  <c r="AA202" i="33" s="1"/>
  <c r="O201" i="33"/>
  <c r="AA201" i="33" s="1"/>
  <c r="R201" i="33"/>
  <c r="X201" i="33" s="1"/>
  <c r="AB201" i="33" s="1"/>
  <c r="O200" i="33"/>
  <c r="AA200" i="33" s="1"/>
  <c r="R200" i="33"/>
  <c r="X200" i="33" s="1"/>
  <c r="AB200" i="33" s="1"/>
  <c r="R199" i="33"/>
  <c r="X199" i="33" s="1"/>
  <c r="AB199" i="33" s="1"/>
  <c r="O199" i="33"/>
  <c r="AA199" i="33" s="1"/>
  <c r="R198" i="33"/>
  <c r="X198" i="33" s="1"/>
  <c r="AB198" i="33" s="1"/>
  <c r="O198" i="33"/>
  <c r="AA198" i="33" s="1"/>
  <c r="R197" i="33"/>
  <c r="X197" i="33" s="1"/>
  <c r="AB197" i="33" s="1"/>
  <c r="O197" i="33"/>
  <c r="AA197" i="33" s="1"/>
  <c r="R196" i="33"/>
  <c r="X196" i="33" s="1"/>
  <c r="AB196" i="33" s="1"/>
  <c r="O196" i="33"/>
  <c r="AA196" i="33" s="1"/>
  <c r="R195" i="33"/>
  <c r="X195" i="33" s="1"/>
  <c r="AB195" i="33" s="1"/>
  <c r="O195" i="33"/>
  <c r="AA195" i="33" s="1"/>
  <c r="O194" i="33"/>
  <c r="AA194" i="33" s="1"/>
  <c r="R194" i="33"/>
  <c r="X194" i="33" s="1"/>
  <c r="AB194" i="33" s="1"/>
  <c r="O193" i="33"/>
  <c r="AA193" i="33" s="1"/>
  <c r="R193" i="33"/>
  <c r="X193" i="33" s="1"/>
  <c r="AB193" i="33" s="1"/>
  <c r="O192" i="33"/>
  <c r="AA192" i="33" s="1"/>
  <c r="R192" i="33"/>
  <c r="X192" i="33" s="1"/>
  <c r="AB192" i="33" s="1"/>
  <c r="O191" i="33"/>
  <c r="AA191" i="33" s="1"/>
  <c r="R191" i="33"/>
  <c r="X191" i="33" s="1"/>
  <c r="AB191" i="33" s="1"/>
  <c r="X216" i="33"/>
  <c r="AB216" i="33" s="1"/>
  <c r="R190" i="33"/>
  <c r="X190" i="33" s="1"/>
  <c r="AB190" i="33" s="1"/>
  <c r="O190" i="33"/>
  <c r="AA190" i="33" s="1"/>
  <c r="AA312" i="33" s="1"/>
  <c r="R183" i="33"/>
  <c r="X183" i="33" s="1"/>
  <c r="AB183" i="33" s="1"/>
  <c r="O183" i="33"/>
  <c r="AA183" i="33" s="1"/>
  <c r="R182" i="33"/>
  <c r="X182" i="33" s="1"/>
  <c r="AB182" i="33" s="1"/>
  <c r="O182" i="33"/>
  <c r="AA182" i="33" s="1"/>
  <c r="R181" i="33"/>
  <c r="X181" i="33" s="1"/>
  <c r="AB181" i="33" s="1"/>
  <c r="O181" i="33"/>
  <c r="AA181" i="33" s="1"/>
  <c r="R180" i="33"/>
  <c r="X180" i="33" s="1"/>
  <c r="AB180" i="33" s="1"/>
  <c r="O180" i="33"/>
  <c r="AA180" i="33" s="1"/>
  <c r="R179" i="33"/>
  <c r="X179" i="33" s="1"/>
  <c r="AB179" i="33" s="1"/>
  <c r="O179" i="33"/>
  <c r="AA179" i="33" s="1"/>
  <c r="R178" i="33"/>
  <c r="X178" i="33" s="1"/>
  <c r="AB178" i="33" s="1"/>
  <c r="O178" i="33"/>
  <c r="AA178" i="33" s="1"/>
  <c r="R177" i="33"/>
  <c r="X177" i="33" s="1"/>
  <c r="AB177" i="33" s="1"/>
  <c r="O177" i="33"/>
  <c r="AA177" i="33" s="1"/>
  <c r="R174" i="33"/>
  <c r="X174" i="33" s="1"/>
  <c r="AB174" i="33" s="1"/>
  <c r="O174" i="33"/>
  <c r="AA174" i="33" s="1"/>
  <c r="O173" i="33"/>
  <c r="AA173" i="33" s="1"/>
  <c r="R173" i="33"/>
  <c r="X173" i="33" s="1"/>
  <c r="AB173" i="33" s="1"/>
  <c r="R172" i="33"/>
  <c r="X172" i="33" s="1"/>
  <c r="AB172" i="33" s="1"/>
  <c r="O172" i="33"/>
  <c r="AA172" i="33" s="1"/>
  <c r="R171" i="33"/>
  <c r="X171" i="33" s="1"/>
  <c r="AB171" i="33" s="1"/>
  <c r="O171" i="33"/>
  <c r="AA171" i="33" s="1"/>
  <c r="R170" i="33"/>
  <c r="X170" i="33" s="1"/>
  <c r="AB170" i="33" s="1"/>
  <c r="O170" i="33"/>
  <c r="AA170" i="33" s="1"/>
  <c r="R169" i="33"/>
  <c r="X169" i="33" s="1"/>
  <c r="AB169" i="33" s="1"/>
  <c r="O169" i="33"/>
  <c r="AA169" i="33" s="1"/>
  <c r="R168" i="33"/>
  <c r="X168" i="33" s="1"/>
  <c r="AB168" i="33" s="1"/>
  <c r="O168" i="33"/>
  <c r="AA168" i="33" s="1"/>
  <c r="R167" i="33"/>
  <c r="X167" i="33" s="1"/>
  <c r="AB167" i="33" s="1"/>
  <c r="O167" i="33"/>
  <c r="AA167" i="33" s="1"/>
  <c r="R166" i="33"/>
  <c r="X166" i="33" s="1"/>
  <c r="AB166" i="33" s="1"/>
  <c r="O166" i="33"/>
  <c r="AA166" i="33" s="1"/>
  <c r="R165" i="33"/>
  <c r="X165" i="33" s="1"/>
  <c r="AB165" i="33" s="1"/>
  <c r="O165" i="33"/>
  <c r="AA165" i="33" s="1"/>
  <c r="O164" i="33"/>
  <c r="AA164" i="33" s="1"/>
  <c r="R164" i="33"/>
  <c r="X164" i="33" s="1"/>
  <c r="AB164" i="33" s="1"/>
  <c r="O163" i="33"/>
  <c r="AA163" i="33" s="1"/>
  <c r="R163" i="33"/>
  <c r="X163" i="33" s="1"/>
  <c r="AB163" i="33" s="1"/>
  <c r="R160" i="33"/>
  <c r="X160" i="33" s="1"/>
  <c r="AB160" i="33" s="1"/>
  <c r="O160" i="33"/>
  <c r="AA160" i="33" s="1"/>
  <c r="R159" i="33"/>
  <c r="X159" i="33" s="1"/>
  <c r="AB159" i="33" s="1"/>
  <c r="O159" i="33"/>
  <c r="AA159" i="33" s="1"/>
  <c r="R158" i="33"/>
  <c r="X158" i="33" s="1"/>
  <c r="AB158" i="33" s="1"/>
  <c r="O158" i="33"/>
  <c r="AA158" i="33" s="1"/>
  <c r="R157" i="33"/>
  <c r="X157" i="33" s="1"/>
  <c r="AB157" i="33" s="1"/>
  <c r="O157" i="33"/>
  <c r="AA157" i="33" s="1"/>
  <c r="R156" i="33"/>
  <c r="X156" i="33" s="1"/>
  <c r="AB156" i="33" s="1"/>
  <c r="O156" i="33"/>
  <c r="AA156" i="33" s="1"/>
  <c r="R155" i="33"/>
  <c r="X155" i="33" s="1"/>
  <c r="AB155" i="33" s="1"/>
  <c r="O155" i="33"/>
  <c r="AA155" i="33" s="1"/>
  <c r="R154" i="33"/>
  <c r="X154" i="33" s="1"/>
  <c r="AB154" i="33" s="1"/>
  <c r="O154" i="33"/>
  <c r="AA154" i="33" s="1"/>
  <c r="R153" i="33"/>
  <c r="X153" i="33" s="1"/>
  <c r="AB153" i="33" s="1"/>
  <c r="O153" i="33"/>
  <c r="AA153" i="33" s="1"/>
  <c r="O151" i="33"/>
  <c r="AA151" i="33" s="1"/>
  <c r="R151" i="33"/>
  <c r="X151" i="33" s="1"/>
  <c r="AB151" i="33" s="1"/>
  <c r="R150" i="33"/>
  <c r="X150" i="33" s="1"/>
  <c r="AB150" i="33" s="1"/>
  <c r="O150" i="33"/>
  <c r="AA150" i="33" s="1"/>
  <c r="R149" i="33"/>
  <c r="X149" i="33" s="1"/>
  <c r="AB149" i="33" s="1"/>
  <c r="O149" i="33"/>
  <c r="AA149" i="33" s="1"/>
  <c r="O148" i="33"/>
  <c r="AA148" i="33" s="1"/>
  <c r="R148" i="33"/>
  <c r="X148" i="33" s="1"/>
  <c r="AB148" i="33" s="1"/>
  <c r="O147" i="33"/>
  <c r="AA147" i="33" s="1"/>
  <c r="R147" i="33"/>
  <c r="X147" i="33" s="1"/>
  <c r="AB147" i="33" s="1"/>
  <c r="O146" i="33"/>
  <c r="AA146" i="33" s="1"/>
  <c r="R146" i="33"/>
  <c r="X146" i="33" s="1"/>
  <c r="AB146" i="33" s="1"/>
  <c r="O145" i="33"/>
  <c r="AA145" i="33" s="1"/>
  <c r="R145" i="33"/>
  <c r="X145" i="33" s="1"/>
  <c r="AB145" i="33" s="1"/>
  <c r="O144" i="33"/>
  <c r="AA144" i="33" s="1"/>
  <c r="R144" i="33"/>
  <c r="X144" i="33" s="1"/>
  <c r="AB144" i="33" s="1"/>
  <c r="R143" i="33"/>
  <c r="X143" i="33" s="1"/>
  <c r="AB143" i="33" s="1"/>
  <c r="O143" i="33"/>
  <c r="AA143" i="33" s="1"/>
  <c r="O142" i="33"/>
  <c r="AA142" i="33" s="1"/>
  <c r="R142" i="33"/>
  <c r="X142" i="33" s="1"/>
  <c r="AB142" i="33" s="1"/>
  <c r="R141" i="33"/>
  <c r="X141" i="33" s="1"/>
  <c r="AB141" i="33" s="1"/>
  <c r="O141" i="33"/>
  <c r="AA141" i="33" s="1"/>
  <c r="O140" i="33"/>
  <c r="AA140" i="33" s="1"/>
  <c r="R140" i="33"/>
  <c r="X140" i="33" s="1"/>
  <c r="AB140" i="33" s="1"/>
  <c r="O139" i="33"/>
  <c r="AA139" i="33" s="1"/>
  <c r="R139" i="33"/>
  <c r="X139" i="33" s="1"/>
  <c r="AB139" i="33" s="1"/>
  <c r="R136" i="33"/>
  <c r="X136" i="33" s="1"/>
  <c r="AB136" i="33" s="1"/>
  <c r="O136" i="33"/>
  <c r="AA136" i="33" s="1"/>
  <c r="R135" i="33"/>
  <c r="X135" i="33" s="1"/>
  <c r="AB135" i="33" s="1"/>
  <c r="O135" i="33"/>
  <c r="AA135" i="33" s="1"/>
  <c r="R134" i="33"/>
  <c r="X134" i="33" s="1"/>
  <c r="AB134" i="33" s="1"/>
  <c r="O134" i="33"/>
  <c r="AA134" i="33" s="1"/>
  <c r="R133" i="33"/>
  <c r="X133" i="33" s="1"/>
  <c r="AB133" i="33" s="1"/>
  <c r="O133" i="33"/>
  <c r="AA133" i="33" s="1"/>
  <c r="O132" i="33"/>
  <c r="AA132" i="33" s="1"/>
  <c r="R132" i="33"/>
  <c r="X132" i="33" s="1"/>
  <c r="AB132" i="33" s="1"/>
  <c r="R131" i="33"/>
  <c r="X131" i="33" s="1"/>
  <c r="AB131" i="33" s="1"/>
  <c r="O131" i="33"/>
  <c r="AA131" i="33" s="1"/>
  <c r="R130" i="33"/>
  <c r="X130" i="33" s="1"/>
  <c r="AB130" i="33" s="1"/>
  <c r="O130" i="33"/>
  <c r="AA130" i="33" s="1"/>
  <c r="R129" i="33"/>
  <c r="X129" i="33" s="1"/>
  <c r="AB129" i="33" s="1"/>
  <c r="O129" i="33"/>
  <c r="AA129" i="33" s="1"/>
  <c r="R128" i="33"/>
  <c r="X128" i="33" s="1"/>
  <c r="AB128" i="33" s="1"/>
  <c r="O128" i="33"/>
  <c r="AA128" i="33" s="1"/>
  <c r="R120" i="33"/>
  <c r="X120" i="33" s="1"/>
  <c r="AB120" i="33" s="1"/>
  <c r="O120" i="33"/>
  <c r="AA120" i="33" s="1"/>
  <c r="R119" i="33"/>
  <c r="X119" i="33" s="1"/>
  <c r="AB119" i="33" s="1"/>
  <c r="O119" i="33"/>
  <c r="AA119" i="33" s="1"/>
  <c r="R118" i="33"/>
  <c r="X118" i="33" s="1"/>
  <c r="AB118" i="33" s="1"/>
  <c r="O118" i="33"/>
  <c r="AA118" i="33" s="1"/>
  <c r="O117" i="33"/>
  <c r="AA117" i="33" s="1"/>
  <c r="R117" i="33"/>
  <c r="X117" i="33" s="1"/>
  <c r="AB117" i="33" s="1"/>
  <c r="O116" i="33"/>
  <c r="AA116" i="33" s="1"/>
  <c r="R116" i="33"/>
  <c r="X116" i="33" s="1"/>
  <c r="AB116" i="33" s="1"/>
  <c r="O115" i="33"/>
  <c r="AA115" i="33" s="1"/>
  <c r="R115" i="33"/>
  <c r="X115" i="33" s="1"/>
  <c r="AB115" i="33" s="1"/>
  <c r="O114" i="33"/>
  <c r="AA114" i="33" s="1"/>
  <c r="R114" i="33"/>
  <c r="X114" i="33" s="1"/>
  <c r="AB114" i="33" s="1"/>
  <c r="R113" i="33"/>
  <c r="X113" i="33" s="1"/>
  <c r="AB113" i="33" s="1"/>
  <c r="O113" i="33"/>
  <c r="AA113" i="33" s="1"/>
  <c r="O112" i="33"/>
  <c r="AA112" i="33" s="1"/>
  <c r="R112" i="33"/>
  <c r="X112" i="33" s="1"/>
  <c r="AB112" i="33" s="1"/>
  <c r="O111" i="33"/>
  <c r="AA111" i="33" s="1"/>
  <c r="R111" i="33"/>
  <c r="X111" i="33" s="1"/>
  <c r="AB111" i="33" s="1"/>
  <c r="O109" i="33"/>
  <c r="AA109" i="33" s="1"/>
  <c r="R109" i="33"/>
  <c r="X109" i="33" s="1"/>
  <c r="AB109" i="33" s="1"/>
  <c r="R108" i="33"/>
  <c r="X108" i="33" s="1"/>
  <c r="AB108" i="33" s="1"/>
  <c r="O108" i="33"/>
  <c r="AA108" i="33" s="1"/>
  <c r="O107" i="33"/>
  <c r="AA107" i="33" s="1"/>
  <c r="R107" i="33"/>
  <c r="X107" i="33" s="1"/>
  <c r="AB107" i="33" s="1"/>
  <c r="O106" i="33"/>
  <c r="AA106" i="33" s="1"/>
  <c r="R106" i="33"/>
  <c r="X106" i="33" s="1"/>
  <c r="AB106" i="33" s="1"/>
  <c r="R105" i="33"/>
  <c r="X105" i="33" s="1"/>
  <c r="AB105" i="33" s="1"/>
  <c r="O105" i="33"/>
  <c r="AA105" i="33" s="1"/>
  <c r="O104" i="33"/>
  <c r="AA104" i="33" s="1"/>
  <c r="R104" i="33"/>
  <c r="X104" i="33" s="1"/>
  <c r="AB104" i="33" s="1"/>
  <c r="O103" i="33"/>
  <c r="AA103" i="33" s="1"/>
  <c r="R103" i="33"/>
  <c r="X103" i="33" s="1"/>
  <c r="AB103" i="33" s="1"/>
  <c r="R100" i="33"/>
  <c r="X100" i="33" s="1"/>
  <c r="AB100" i="33" s="1"/>
  <c r="O100" i="33"/>
  <c r="AA100" i="33" s="1"/>
  <c r="R99" i="33"/>
  <c r="X99" i="33" s="1"/>
  <c r="AB99" i="33" s="1"/>
  <c r="O99" i="33"/>
  <c r="AA99" i="33" s="1"/>
  <c r="R98" i="33"/>
  <c r="X98" i="33" s="1"/>
  <c r="AB98" i="33" s="1"/>
  <c r="O98" i="33"/>
  <c r="AA98" i="33" s="1"/>
  <c r="R97" i="33"/>
  <c r="X97" i="33" s="1"/>
  <c r="AB97" i="33" s="1"/>
  <c r="O97" i="33"/>
  <c r="AA97" i="33" s="1"/>
  <c r="R96" i="33"/>
  <c r="X96" i="33" s="1"/>
  <c r="AB96" i="33" s="1"/>
  <c r="O96" i="33"/>
  <c r="AA96" i="33" s="1"/>
  <c r="R95" i="33"/>
  <c r="X95" i="33" s="1"/>
  <c r="AB95" i="33" s="1"/>
  <c r="O95" i="33"/>
  <c r="AA95" i="33" s="1"/>
  <c r="R94" i="33"/>
  <c r="X94" i="33" s="1"/>
  <c r="AB94" i="33" s="1"/>
  <c r="O94" i="33"/>
  <c r="AA94" i="33" s="1"/>
  <c r="R93" i="33"/>
  <c r="X93" i="33" s="1"/>
  <c r="AB93" i="33" s="1"/>
  <c r="O93" i="33"/>
  <c r="AA93" i="33" s="1"/>
  <c r="R92" i="33"/>
  <c r="X92" i="33" s="1"/>
  <c r="AB92" i="33" s="1"/>
  <c r="O92" i="33"/>
  <c r="AA92" i="33" s="1"/>
  <c r="R91" i="33"/>
  <c r="X91" i="33" s="1"/>
  <c r="AB91" i="33" s="1"/>
  <c r="O91" i="33"/>
  <c r="AA91" i="33" s="1"/>
  <c r="R90" i="33"/>
  <c r="X90" i="33" s="1"/>
  <c r="AB90" i="33" s="1"/>
  <c r="O90" i="33"/>
  <c r="AA90" i="33" s="1"/>
  <c r="R89" i="33"/>
  <c r="X89" i="33" s="1"/>
  <c r="AB89" i="33" s="1"/>
  <c r="O89" i="33"/>
  <c r="AA89" i="33" s="1"/>
  <c r="R87" i="33"/>
  <c r="X87" i="33" s="1"/>
  <c r="AB87" i="33" s="1"/>
  <c r="O87" i="33"/>
  <c r="AA87" i="33" s="1"/>
  <c r="R86" i="33"/>
  <c r="X86" i="33" s="1"/>
  <c r="AB86" i="33" s="1"/>
  <c r="O86" i="33"/>
  <c r="AA86" i="33" s="1"/>
  <c r="R85" i="33"/>
  <c r="X85" i="33" s="1"/>
  <c r="AB85" i="33" s="1"/>
  <c r="O85" i="33"/>
  <c r="AA85" i="33" s="1"/>
  <c r="R84" i="33"/>
  <c r="X84" i="33" s="1"/>
  <c r="AB84" i="33" s="1"/>
  <c r="O84" i="33"/>
  <c r="AA84" i="33" s="1"/>
  <c r="O83" i="33"/>
  <c r="AA83" i="33" s="1"/>
  <c r="R83" i="33"/>
  <c r="X83" i="33" s="1"/>
  <c r="AB83" i="33" s="1"/>
  <c r="R82" i="33"/>
  <c r="X82" i="33" s="1"/>
  <c r="AB82" i="33" s="1"/>
  <c r="O82" i="33"/>
  <c r="AA82" i="33" s="1"/>
  <c r="O81" i="33"/>
  <c r="AA81" i="33" s="1"/>
  <c r="R81" i="33"/>
  <c r="X81" i="33" s="1"/>
  <c r="AB81" i="33" s="1"/>
  <c r="R80" i="33"/>
  <c r="X80" i="33" s="1"/>
  <c r="AB80" i="33" s="1"/>
  <c r="O80" i="33"/>
  <c r="AA80" i="33" s="1"/>
  <c r="O79" i="33"/>
  <c r="AA79" i="33" s="1"/>
  <c r="AA122" i="33" s="1"/>
  <c r="R79" i="33"/>
  <c r="X79" i="33" s="1"/>
  <c r="AB79" i="33" s="1"/>
  <c r="O76" i="33"/>
  <c r="AA76" i="33" s="1"/>
  <c r="R76" i="33"/>
  <c r="X76" i="33" s="1"/>
  <c r="AB76" i="33" s="1"/>
  <c r="R75" i="33"/>
  <c r="X75" i="33" s="1"/>
  <c r="AB75" i="33" s="1"/>
  <c r="O75" i="33"/>
  <c r="AA75" i="33" s="1"/>
  <c r="O74" i="33"/>
  <c r="AA74" i="33" s="1"/>
  <c r="R74" i="33"/>
  <c r="X74" i="33" s="1"/>
  <c r="AB74" i="33" s="1"/>
  <c r="O73" i="33"/>
  <c r="AA73" i="33" s="1"/>
  <c r="R73" i="33"/>
  <c r="X73" i="33" s="1"/>
  <c r="AB73" i="33" s="1"/>
  <c r="R72" i="33"/>
  <c r="X72" i="33" s="1"/>
  <c r="AB72" i="33" s="1"/>
  <c r="O72" i="33"/>
  <c r="AA72" i="33" s="1"/>
  <c r="O71" i="33"/>
  <c r="AA71" i="33" s="1"/>
  <c r="R71" i="33"/>
  <c r="X71" i="33" s="1"/>
  <c r="AB71" i="33" s="1"/>
  <c r="O70" i="33"/>
  <c r="AA70" i="33" s="1"/>
  <c r="R70" i="33"/>
  <c r="X70" i="33" s="1"/>
  <c r="AB70" i="33" s="1"/>
  <c r="AB122" i="33" s="1"/>
  <c r="O62" i="33"/>
  <c r="AA62" i="33" s="1"/>
  <c r="R62" i="33"/>
  <c r="X62" i="33" s="1"/>
  <c r="AB62" i="33" s="1"/>
  <c r="O61" i="33"/>
  <c r="AA61" i="33" s="1"/>
  <c r="R61" i="33"/>
  <c r="X61" i="33" s="1"/>
  <c r="AB61" i="33" s="1"/>
  <c r="R60" i="33"/>
  <c r="X60" i="33" s="1"/>
  <c r="AB60" i="33" s="1"/>
  <c r="O60" i="33"/>
  <c r="AA60" i="33" s="1"/>
  <c r="O59" i="33"/>
  <c r="AA59" i="33" s="1"/>
  <c r="R59" i="33"/>
  <c r="X59" i="33" s="1"/>
  <c r="AB59" i="33" s="1"/>
  <c r="O58" i="33"/>
  <c r="AA58" i="33" s="1"/>
  <c r="R58" i="33"/>
  <c r="X58" i="33" s="1"/>
  <c r="AB58" i="33" s="1"/>
  <c r="R57" i="33"/>
  <c r="X57" i="33" s="1"/>
  <c r="AB57" i="33" s="1"/>
  <c r="O57" i="33"/>
  <c r="AA57" i="33" s="1"/>
  <c r="O56" i="33"/>
  <c r="AA56" i="33" s="1"/>
  <c r="AA64" i="33" s="1"/>
  <c r="R56" i="33"/>
  <c r="X56" i="33" s="1"/>
  <c r="AB56" i="33" s="1"/>
  <c r="AB64" i="33" s="1"/>
  <c r="E19" i="21" s="1"/>
  <c r="R49" i="33"/>
  <c r="X49" i="33" s="1"/>
  <c r="AB49" i="33" s="1"/>
  <c r="O49" i="33"/>
  <c r="AA49" i="33" s="1"/>
  <c r="R48" i="33"/>
  <c r="X48" i="33" s="1"/>
  <c r="AB48" i="33" s="1"/>
  <c r="O48" i="33"/>
  <c r="AA48" i="33" s="1"/>
  <c r="R47" i="33"/>
  <c r="X47" i="33" s="1"/>
  <c r="AB47" i="33" s="1"/>
  <c r="O47" i="33"/>
  <c r="AA47" i="33" s="1"/>
  <c r="O46" i="33"/>
  <c r="AA46" i="33" s="1"/>
  <c r="R46" i="33"/>
  <c r="X46" i="33" s="1"/>
  <c r="AB46" i="33" s="1"/>
  <c r="O45" i="33"/>
  <c r="AA45" i="33" s="1"/>
  <c r="R45" i="33"/>
  <c r="X45" i="33" s="1"/>
  <c r="AB45" i="33" s="1"/>
  <c r="O44" i="33"/>
  <c r="AA44" i="33" s="1"/>
  <c r="AA51" i="33" s="1"/>
  <c r="R44" i="33"/>
  <c r="X44" i="33" s="1"/>
  <c r="AB44" i="33" s="1"/>
  <c r="AB51" i="33" s="1"/>
  <c r="E18" i="21" s="1"/>
  <c r="R37" i="33"/>
  <c r="X37" i="33" s="1"/>
  <c r="AB37" i="33" s="1"/>
  <c r="O37" i="33"/>
  <c r="AA37" i="33" s="1"/>
  <c r="R36" i="33"/>
  <c r="X36" i="33" s="1"/>
  <c r="AB36" i="33" s="1"/>
  <c r="O36" i="33"/>
  <c r="AA36" i="33" s="1"/>
  <c r="R35" i="33"/>
  <c r="X35" i="33" s="1"/>
  <c r="AB35" i="33" s="1"/>
  <c r="O35" i="33"/>
  <c r="AA35" i="33" s="1"/>
  <c r="R34" i="33"/>
  <c r="X34" i="33" s="1"/>
  <c r="AB34" i="33" s="1"/>
  <c r="O34" i="33"/>
  <c r="AA34" i="33" s="1"/>
  <c r="R33" i="33"/>
  <c r="X33" i="33" s="1"/>
  <c r="AB33" i="33" s="1"/>
  <c r="O33" i="33"/>
  <c r="AA33" i="33" s="1"/>
  <c r="R32" i="33"/>
  <c r="X32" i="33" s="1"/>
  <c r="AB32" i="33" s="1"/>
  <c r="O32" i="33"/>
  <c r="AA32" i="33" s="1"/>
  <c r="O31" i="33"/>
  <c r="AA31" i="33" s="1"/>
  <c r="R31" i="33"/>
  <c r="X31" i="33" s="1"/>
  <c r="AB31" i="33" s="1"/>
  <c r="R30" i="33"/>
  <c r="X30" i="33" s="1"/>
  <c r="AB30" i="33" s="1"/>
  <c r="O30" i="33"/>
  <c r="AA30" i="33" s="1"/>
  <c r="R29" i="33"/>
  <c r="X29" i="33" s="1"/>
  <c r="AB29" i="33" s="1"/>
  <c r="O29" i="33"/>
  <c r="AA29" i="33" s="1"/>
  <c r="O28" i="33"/>
  <c r="AA28" i="33" s="1"/>
  <c r="R28" i="33"/>
  <c r="X28" i="33" s="1"/>
  <c r="AB28" i="33" s="1"/>
  <c r="O27" i="33"/>
  <c r="AA27" i="33" s="1"/>
  <c r="R27" i="33"/>
  <c r="X27" i="33" s="1"/>
  <c r="AB27" i="33" s="1"/>
  <c r="R26" i="33"/>
  <c r="X26" i="33" s="1"/>
  <c r="AB26" i="33" s="1"/>
  <c r="O26" i="33"/>
  <c r="AA26" i="33" s="1"/>
  <c r="R25" i="33"/>
  <c r="X25" i="33" s="1"/>
  <c r="AB25" i="33" s="1"/>
  <c r="O25" i="33"/>
  <c r="AA25" i="33" s="1"/>
  <c r="R24" i="33"/>
  <c r="X24" i="33" s="1"/>
  <c r="AB24" i="33" s="1"/>
  <c r="O24" i="33"/>
  <c r="AA24" i="33" s="1"/>
  <c r="R23" i="33"/>
  <c r="X23" i="33" s="1"/>
  <c r="AB23" i="33" s="1"/>
  <c r="O23" i="33"/>
  <c r="AA23" i="33" s="1"/>
  <c r="R22" i="33"/>
  <c r="X22" i="33" s="1"/>
  <c r="AB22" i="33" s="1"/>
  <c r="O22" i="33"/>
  <c r="AA22" i="33" s="1"/>
  <c r="AB1599" i="52"/>
  <c r="Y1609" i="52"/>
  <c r="BD1548" i="52"/>
  <c r="BD1550" i="52" s="1"/>
  <c r="BD1490" i="52"/>
  <c r="BD1492" i="52" s="1"/>
  <c r="BD1493" i="52" s="1"/>
  <c r="BD1494" i="52" s="1"/>
  <c r="BD1467" i="52"/>
  <c r="BD1473" i="52" s="1"/>
  <c r="BD1421" i="52"/>
  <c r="BD1403" i="52"/>
  <c r="BD1381" i="52"/>
  <c r="BD1345" i="52"/>
  <c r="BD1327" i="52"/>
  <c r="BD1286" i="52"/>
  <c r="BD1292" i="52" s="1"/>
  <c r="BD1216" i="52"/>
  <c r="BD1195" i="52"/>
  <c r="BD1197" i="52" s="1"/>
  <c r="BD1168" i="52"/>
  <c r="BD1176" i="52" s="1"/>
  <c r="BD1149" i="52"/>
  <c r="BD1157" i="52" s="1"/>
  <c r="BD1158" i="52" s="1"/>
  <c r="BD1159" i="52" s="1"/>
  <c r="BD1138" i="52"/>
  <c r="BD1053" i="52"/>
  <c r="BD1032" i="52"/>
  <c r="BD1026" i="52"/>
  <c r="BD1034" i="52" s="1"/>
  <c r="BD998" i="52"/>
  <c r="BD979" i="52"/>
  <c r="Y864" i="52"/>
  <c r="BD872" i="52"/>
  <c r="BD731" i="52"/>
  <c r="BD693" i="52"/>
  <c r="BD712" i="52" s="1"/>
  <c r="BD676" i="52"/>
  <c r="BD659" i="52"/>
  <c r="BD678" i="52" s="1"/>
  <c r="BD679" i="52" s="1"/>
  <c r="BD680" i="52" s="1"/>
  <c r="BD644" i="52"/>
  <c r="BD527" i="52"/>
  <c r="BD529" i="52" s="1"/>
  <c r="BD510" i="52"/>
  <c r="BD482" i="52"/>
  <c r="BD491" i="52" s="1"/>
  <c r="BD471" i="52"/>
  <c r="BD421" i="52"/>
  <c r="BD431" i="52" s="1"/>
  <c r="BD353" i="52"/>
  <c r="BD334" i="52"/>
  <c r="BD313" i="52"/>
  <c r="BD315" i="52" s="1"/>
  <c r="BD270" i="52"/>
  <c r="BD277" i="52" s="1"/>
  <c r="BD259" i="52"/>
  <c r="BD238" i="52"/>
  <c r="BD240" i="52" s="1"/>
  <c r="BD213" i="52"/>
  <c r="BD221" i="52" s="1"/>
  <c r="BD202" i="52"/>
  <c r="BD183" i="52"/>
  <c r="BD164" i="52"/>
  <c r="Y148" i="52"/>
  <c r="BD127" i="52"/>
  <c r="BD133" i="52" s="1"/>
  <c r="BD110" i="52"/>
  <c r="BD116" i="52" s="1"/>
  <c r="BD87" i="52"/>
  <c r="BD65" i="52"/>
  <c r="BD29" i="52"/>
  <c r="BD31" i="52" s="1"/>
  <c r="BD689" i="51"/>
  <c r="BD691" i="51"/>
  <c r="BD522" i="51"/>
  <c r="BD514" i="51"/>
  <c r="BD503" i="51"/>
  <c r="BD466" i="51"/>
  <c r="BD449" i="51"/>
  <c r="BD418" i="51"/>
  <c r="BD432" i="51" s="1"/>
  <c r="BD407" i="51"/>
  <c r="BD388" i="51"/>
  <c r="BD365" i="51"/>
  <c r="BD371" i="51" s="1"/>
  <c r="BD308" i="51"/>
  <c r="BD315" i="51" s="1"/>
  <c r="BD295" i="51"/>
  <c r="BD297" i="51" s="1"/>
  <c r="BD277" i="51"/>
  <c r="Y277" i="51"/>
  <c r="BD272" i="51"/>
  <c r="BD279" i="51" s="1"/>
  <c r="BD261" i="51"/>
  <c r="BD177" i="51"/>
  <c r="BD152" i="51"/>
  <c r="BD159" i="51" s="1"/>
  <c r="BD133" i="51"/>
  <c r="BD141" i="51" s="1"/>
  <c r="BD122" i="51"/>
  <c r="BD101" i="51"/>
  <c r="BD96" i="51"/>
  <c r="BD103" i="51" s="1"/>
  <c r="BD83" i="51"/>
  <c r="BD69" i="51"/>
  <c r="BD85" i="51" s="1"/>
  <c r="BD48" i="51"/>
  <c r="BD55" i="51"/>
  <c r="BD23" i="51"/>
  <c r="BD25" i="51" s="1"/>
  <c r="BD26" i="51" s="1"/>
  <c r="BD27" i="51" s="1"/>
  <c r="BD1710" i="39"/>
  <c r="BD1573" i="39"/>
  <c r="BD1582" i="39" s="1"/>
  <c r="BD1472" i="39"/>
  <c r="BD1473" i="39" s="1"/>
  <c r="BD1474" i="39" s="1"/>
  <c r="BD1454" i="39"/>
  <c r="BD1437" i="39"/>
  <c r="BD1438" i="39" s="1"/>
  <c r="BD1439" i="39" s="1"/>
  <c r="BD1420" i="39"/>
  <c r="BD1421" i="39" s="1"/>
  <c r="BD1422" i="39" s="1"/>
  <c r="BD1353" i="39"/>
  <c r="BD1355" i="39" s="1"/>
  <c r="BD1356" i="39" s="1"/>
  <c r="BD1357" i="39" s="1"/>
  <c r="BD1315" i="39"/>
  <c r="BD1321" i="39" s="1"/>
  <c r="BD1298" i="39"/>
  <c r="BD1304" i="39"/>
  <c r="BD1281" i="39"/>
  <c r="BD1270" i="39"/>
  <c r="BD1230" i="39"/>
  <c r="BD1240" i="39" s="1"/>
  <c r="BD1093" i="39"/>
  <c r="BD1094" i="39" s="1"/>
  <c r="BD1095" i="39" s="1"/>
  <c r="BD893" i="39"/>
  <c r="Y895" i="39"/>
  <c r="BD881" i="39"/>
  <c r="Y784" i="39"/>
  <c r="BD753" i="39"/>
  <c r="BD733" i="39"/>
  <c r="BD716" i="39"/>
  <c r="Y686" i="39"/>
  <c r="BD682" i="39"/>
  <c r="BD671" i="39"/>
  <c r="BD672" i="39" s="1"/>
  <c r="BD673" i="39" s="1"/>
  <c r="BD655" i="39"/>
  <c r="BD656" i="39" s="1"/>
  <c r="BD657" i="39" s="1"/>
  <c r="BD639" i="39"/>
  <c r="BD640" i="39" s="1"/>
  <c r="BD641" i="39" s="1"/>
  <c r="BD622" i="39"/>
  <c r="BD623" i="39" s="1"/>
  <c r="BD624" i="39" s="1"/>
  <c r="BD604" i="39"/>
  <c r="BD606" i="39" s="1"/>
  <c r="BD607" i="39" s="1"/>
  <c r="BD608" i="39" s="1"/>
  <c r="BD556" i="39"/>
  <c r="BD564" i="39"/>
  <c r="BD537" i="39"/>
  <c r="BD545" i="39"/>
  <c r="BD546" i="39" s="1"/>
  <c r="BD547" i="39" s="1"/>
  <c r="BD524" i="39"/>
  <c r="BD516" i="39"/>
  <c r="BD526" i="39" s="1"/>
  <c r="BD527" i="39" s="1"/>
  <c r="BD528" i="39" s="1"/>
  <c r="BD481" i="39"/>
  <c r="BD482" i="39" s="1"/>
  <c r="BD483" i="39" s="1"/>
  <c r="BD419" i="39"/>
  <c r="BD427" i="39"/>
  <c r="BD386" i="39"/>
  <c r="BD364" i="39"/>
  <c r="BD375" i="39" s="1"/>
  <c r="BD376" i="39" s="1"/>
  <c r="BD377" i="39" s="1"/>
  <c r="BD307" i="39"/>
  <c r="BD313" i="39" s="1"/>
  <c r="BD314" i="39" s="1"/>
  <c r="BD315" i="39" s="1"/>
  <c r="BD296" i="39"/>
  <c r="BD297" i="39" s="1"/>
  <c r="BD298" i="39" s="1"/>
  <c r="BD240" i="39"/>
  <c r="BD247" i="39" s="1"/>
  <c r="BD248" i="39" s="1"/>
  <c r="BD249" i="39" s="1"/>
  <c r="BD206" i="39"/>
  <c r="BD207" i="39" s="1"/>
  <c r="BD208" i="39" s="1"/>
  <c r="Y183" i="39"/>
  <c r="Y184" i="39" s="1"/>
  <c r="BD181" i="39"/>
  <c r="BD183" i="39" s="1"/>
  <c r="BD184" i="39" s="1"/>
  <c r="BD185" i="39" s="1"/>
  <c r="BD143" i="39"/>
  <c r="BD144" i="39" s="1"/>
  <c r="BD145" i="39" s="1"/>
  <c r="BD1074" i="41"/>
  <c r="BD1075" i="41" s="1"/>
  <c r="BD1076" i="41" s="1"/>
  <c r="BD1031" i="41"/>
  <c r="BD1038" i="41" s="1"/>
  <c r="BD1039" i="41" s="1"/>
  <c r="BD1040" i="41" s="1"/>
  <c r="BD981" i="41"/>
  <c r="BD943" i="41"/>
  <c r="BD951" i="41"/>
  <c r="BD952" i="41" s="1"/>
  <c r="BD953" i="41" s="1"/>
  <c r="BD896" i="41"/>
  <c r="BD897" i="41" s="1"/>
  <c r="BD898" i="41" s="1"/>
  <c r="BD875" i="41"/>
  <c r="BD877" i="41" s="1"/>
  <c r="BD878" i="41" s="1"/>
  <c r="BD879" i="41" s="1"/>
  <c r="BD837" i="41"/>
  <c r="BD838" i="41" s="1"/>
  <c r="BD839" i="41" s="1"/>
  <c r="BD766" i="41"/>
  <c r="BD782" i="41"/>
  <c r="BD783" i="41" s="1"/>
  <c r="BD784" i="41" s="1"/>
  <c r="BD734" i="41"/>
  <c r="BD615" i="41"/>
  <c r="BD587" i="41"/>
  <c r="Y587" i="41"/>
  <c r="BD567" i="41"/>
  <c r="BD568" i="41" s="1"/>
  <c r="BD569" i="41" s="1"/>
  <c r="BD500" i="41"/>
  <c r="BD272" i="41"/>
  <c r="BD261" i="41"/>
  <c r="BD262" i="41" s="1"/>
  <c r="BD263" i="41" s="1"/>
  <c r="BD240" i="41"/>
  <c r="Y210" i="41"/>
  <c r="BD205" i="41"/>
  <c r="BD212" i="41" s="1"/>
  <c r="BD213" i="41" s="1"/>
  <c r="BD214" i="41" s="1"/>
  <c r="BD95" i="41"/>
  <c r="BD96" i="41" s="1"/>
  <c r="BD97" i="41" s="1"/>
  <c r="BD72" i="41"/>
  <c r="BD73" i="41" s="1"/>
  <c r="BD74" i="41" s="1"/>
  <c r="BD17" i="41"/>
  <c r="BD24" i="41" s="1"/>
  <c r="BD25" i="41" s="1"/>
  <c r="BD26" i="41" s="1"/>
  <c r="Y1510" i="52"/>
  <c r="Y1511" i="52" s="1"/>
  <c r="Y930" i="52"/>
  <c r="Y802" i="52"/>
  <c r="Y731" i="52"/>
  <c r="Y732" i="52" s="1"/>
  <c r="Y259" i="52"/>
  <c r="Y260" i="52" s="1"/>
  <c r="Y165" i="52"/>
  <c r="Y1630" i="52"/>
  <c r="Y1363" i="52"/>
  <c r="Y1364" i="52" s="1"/>
  <c r="Y1365" i="52" s="1"/>
  <c r="Y1320" i="52"/>
  <c r="Y1168" i="52"/>
  <c r="Y1099" i="52"/>
  <c r="Y1108" i="52" s="1"/>
  <c r="Y1082" i="52"/>
  <c r="Y1088" i="52" s="1"/>
  <c r="Y1089" i="52" s="1"/>
  <c r="Y923" i="52"/>
  <c r="Y860" i="52"/>
  <c r="Y874" i="52" s="1"/>
  <c r="Y841" i="52"/>
  <c r="Y821" i="52"/>
  <c r="Y798" i="52"/>
  <c r="Y529" i="52"/>
  <c r="Y471" i="52"/>
  <c r="Y472" i="52" s="1"/>
  <c r="Y473" i="52" s="1"/>
  <c r="Y432" i="52"/>
  <c r="Y391" i="52"/>
  <c r="Y393" i="52" s="1"/>
  <c r="Y277" i="52"/>
  <c r="Y278" i="52" s="1"/>
  <c r="Y240" i="52"/>
  <c r="Y241" i="52" s="1"/>
  <c r="Y133" i="52"/>
  <c r="Y134" i="52" s="1"/>
  <c r="Y76" i="52"/>
  <c r="Y41" i="52"/>
  <c r="Y464" i="51"/>
  <c r="Y369" i="51"/>
  <c r="Y371" i="51" s="1"/>
  <c r="Y347" i="51"/>
  <c r="Y356" i="51" s="1"/>
  <c r="Y330" i="51"/>
  <c r="Y210" i="51"/>
  <c r="Y120" i="51"/>
  <c r="Y124" i="51" s="1"/>
  <c r="Y691" i="51"/>
  <c r="Y692" i="51" s="1"/>
  <c r="Y574" i="51"/>
  <c r="Y534" i="51"/>
  <c r="Y493" i="51"/>
  <c r="Y399" i="51"/>
  <c r="Y407" i="51" s="1"/>
  <c r="Y408" i="51" s="1"/>
  <c r="Y325" i="51"/>
  <c r="Y297" i="51"/>
  <c r="Y298" i="51" s="1"/>
  <c r="Y299" i="51" s="1"/>
  <c r="Y222" i="51"/>
  <c r="Y206" i="51"/>
  <c r="Y188" i="51"/>
  <c r="Y56" i="51"/>
  <c r="Y1072" i="41"/>
  <c r="Y1074" i="41" s="1"/>
  <c r="Y191" i="41"/>
  <c r="Y1031" i="41"/>
  <c r="Y970" i="41"/>
  <c r="Y971" i="41" s="1"/>
  <c r="Y943" i="41"/>
  <c r="Y868" i="41"/>
  <c r="Y810" i="41"/>
  <c r="Y687" i="41"/>
  <c r="Y677" i="41"/>
  <c r="Y679" i="41" s="1"/>
  <c r="Y649" i="41"/>
  <c r="Y657" i="41" s="1"/>
  <c r="Y659" i="41" s="1"/>
  <c r="Y606" i="41"/>
  <c r="Y578" i="41"/>
  <c r="Y500" i="41"/>
  <c r="Y483" i="41"/>
  <c r="Y489" i="41" s="1"/>
  <c r="Y491" i="41" s="1"/>
  <c r="Y436" i="41"/>
  <c r="Y420" i="41"/>
  <c r="Y427" i="41" s="1"/>
  <c r="Y384" i="41"/>
  <c r="Y392" i="41" s="1"/>
  <c r="Y393" i="41" s="1"/>
  <c r="Y394" i="41" s="1"/>
  <c r="Y329" i="41"/>
  <c r="Y258" i="41"/>
  <c r="Y259" i="41"/>
  <c r="Y261" i="41" s="1"/>
  <c r="Y288" i="41"/>
  <c r="Y212" i="41"/>
  <c r="Y213" i="41" s="1"/>
  <c r="Y187" i="41"/>
  <c r="Y193" i="41" s="1"/>
  <c r="Y195" i="41" s="1"/>
  <c r="Y176" i="41"/>
  <c r="Y177" i="41" s="1"/>
  <c r="Y141" i="41"/>
  <c r="Y142" i="41" s="1"/>
  <c r="Y143" i="41" s="1"/>
  <c r="Y66" i="41"/>
  <c r="Y72" i="41" s="1"/>
  <c r="Y73" i="41" s="1"/>
  <c r="Y1721" i="39"/>
  <c r="Y1593" i="39"/>
  <c r="Y1502" i="39"/>
  <c r="Y1188" i="39"/>
  <c r="Y926" i="39"/>
  <c r="Y598" i="39"/>
  <c r="Y575" i="39"/>
  <c r="Y492" i="39"/>
  <c r="Y475" i="39"/>
  <c r="Y481" i="39" s="1"/>
  <c r="Y437" i="39"/>
  <c r="Y353" i="39"/>
  <c r="Y355" i="39" s="1"/>
  <c r="Y332" i="39"/>
  <c r="Y334" i="39" s="1"/>
  <c r="Y35" i="39"/>
  <c r="Y642" i="52"/>
  <c r="Y641" i="52"/>
  <c r="Y618" i="51"/>
  <c r="Y619" i="51" s="1"/>
  <c r="Y620" i="51" s="1"/>
  <c r="Y592" i="41"/>
  <c r="Y591" i="41"/>
  <c r="Y1708" i="39"/>
  <c r="Y585" i="39"/>
  <c r="Y588" i="39" s="1"/>
  <c r="Y1026" i="39"/>
  <c r="Y1028" i="39" s="1"/>
  <c r="Y1030" i="39" s="1"/>
  <c r="Y935" i="39"/>
  <c r="Y226" i="39"/>
  <c r="Y227" i="39"/>
  <c r="AB421" i="33"/>
  <c r="AB405" i="33"/>
  <c r="T532" i="33"/>
  <c r="Z532" i="33" s="1"/>
  <c r="C39" i="28"/>
  <c r="T531" i="33"/>
  <c r="Z531" i="33" s="1"/>
  <c r="C36" i="28"/>
  <c r="T524" i="33"/>
  <c r="Z524" i="33" s="1"/>
  <c r="C15" i="28"/>
  <c r="T523" i="33"/>
  <c r="Z523" i="33" s="1"/>
  <c r="C12" i="28"/>
  <c r="Y1746" i="39"/>
  <c r="Y1748" i="39" s="1"/>
  <c r="Y753" i="39"/>
  <c r="Y754" i="39" s="1"/>
  <c r="Y503" i="39"/>
  <c r="Y506" i="39" s="1"/>
  <c r="Y24" i="39"/>
  <c r="Y1530" i="39"/>
  <c r="Y1532" i="39" s="1"/>
  <c r="Y1510" i="39"/>
  <c r="Y1512" i="39" s="1"/>
  <c r="Y1492" i="39"/>
  <c r="Y1494" i="39" s="1"/>
  <c r="Y1403" i="39"/>
  <c r="Y1405" i="39" s="1"/>
  <c r="Y1218" i="39"/>
  <c r="Y1220" i="39" s="1"/>
  <c r="Y1197" i="39"/>
  <c r="Y1199" i="39" s="1"/>
  <c r="Y1048" i="39"/>
  <c r="Y1050" i="39" s="1"/>
  <c r="Y937" i="39"/>
  <c r="Y939" i="39" s="1"/>
  <c r="Y916" i="39"/>
  <c r="Y918" i="39" s="1"/>
  <c r="Y867" i="39"/>
  <c r="Y804" i="39"/>
  <c r="Y807" i="39" s="1"/>
  <c r="Y787" i="39"/>
  <c r="Y653" i="39"/>
  <c r="Y620" i="39"/>
  <c r="Y465" i="39"/>
  <c r="Y467" i="39" s="1"/>
  <c r="Y447" i="39"/>
  <c r="Y203" i="39"/>
  <c r="Y717" i="41"/>
  <c r="Y719" i="41" s="1"/>
  <c r="Y696" i="41"/>
  <c r="Y698" i="41" s="1"/>
  <c r="Y449" i="41"/>
  <c r="Y450" i="41" s="1"/>
  <c r="Y373" i="41"/>
  <c r="Y375" i="41" s="1"/>
  <c r="Y297" i="41"/>
  <c r="Y298" i="41" s="1"/>
  <c r="Y299" i="41" s="1"/>
  <c r="Y672" i="51"/>
  <c r="Y673" i="51" s="1"/>
  <c r="Y674" i="51" s="1"/>
  <c r="Y652" i="51"/>
  <c r="Y653" i="51" s="1"/>
  <c r="Y654" i="51" s="1"/>
  <c r="Y602" i="51"/>
  <c r="Y601" i="51"/>
  <c r="Y604" i="51"/>
  <c r="Y605" i="51" s="1"/>
  <c r="Y606" i="51" s="1"/>
  <c r="Y583" i="51"/>
  <c r="Y584" i="51" s="1"/>
  <c r="Y585" i="51" s="1"/>
  <c r="Y564" i="51"/>
  <c r="Y939" i="52"/>
  <c r="Y940" i="52" s="1"/>
  <c r="Y941" i="52" s="1"/>
  <c r="Y849" i="52"/>
  <c r="Y831" i="52"/>
  <c r="Y832" i="52" s="1"/>
  <c r="Y833" i="52" s="1"/>
  <c r="Y787" i="52"/>
  <c r="Y769" i="52"/>
  <c r="Y770" i="52" s="1"/>
  <c r="Y771" i="52" s="1"/>
  <c r="Y569" i="52"/>
  <c r="Y570" i="52" s="1"/>
  <c r="Y571" i="52" s="1"/>
  <c r="Y550" i="52"/>
  <c r="Y551" i="52" s="1"/>
  <c r="Y552" i="52" s="1"/>
  <c r="Y85" i="52"/>
  <c r="Y1475" i="52"/>
  <c r="Y1438" i="52"/>
  <c r="Y1439" i="52" s="1"/>
  <c r="Y1440" i="52" s="1"/>
  <c r="Y1275" i="52"/>
  <c r="Y1234" i="52"/>
  <c r="Y749" i="52"/>
  <c r="Y611" i="52"/>
  <c r="Y491" i="52"/>
  <c r="Y298" i="52"/>
  <c r="Y46" i="52"/>
  <c r="Y48" i="52" s="1"/>
  <c r="Y1309" i="52"/>
  <c r="Y950" i="52"/>
  <c r="BD1638" i="52"/>
  <c r="BD1639" i="52"/>
  <c r="BD1621" i="52"/>
  <c r="BD1622" i="52" s="1"/>
  <c r="BD1608" i="52"/>
  <c r="BD1609" i="52"/>
  <c r="BD1591" i="52"/>
  <c r="BD1592" i="52"/>
  <c r="BD1578" i="52"/>
  <c r="BD1579" i="52"/>
  <c r="BD1564" i="52"/>
  <c r="BD1565" i="52"/>
  <c r="BD1551" i="52"/>
  <c r="BD1552" i="52"/>
  <c r="BD1538" i="52"/>
  <c r="BD1539" i="52" s="1"/>
  <c r="BD1526" i="52"/>
  <c r="BD1527" i="52" s="1"/>
  <c r="BD1510" i="52"/>
  <c r="BD1511" i="52" s="1"/>
  <c r="BD1474" i="52"/>
  <c r="BD1475" i="52" s="1"/>
  <c r="BD1457" i="52"/>
  <c r="BD1458" i="52" s="1"/>
  <c r="BD1439" i="52"/>
  <c r="BD1440" i="52" s="1"/>
  <c r="BD1422" i="52"/>
  <c r="BD1423" i="52" s="1"/>
  <c r="BD1404" i="52"/>
  <c r="BD1405" i="52"/>
  <c r="BD1382" i="52"/>
  <c r="BD1383" i="52"/>
  <c r="BD1364" i="52"/>
  <c r="BD1365" i="52" s="1"/>
  <c r="BD1346" i="52"/>
  <c r="BD1347" i="52" s="1"/>
  <c r="BD1328" i="52"/>
  <c r="BD1329" i="52" s="1"/>
  <c r="BD1310" i="52"/>
  <c r="BD1311" i="52"/>
  <c r="BD1293" i="52"/>
  <c r="BD1294" i="52" s="1"/>
  <c r="BD1276" i="52"/>
  <c r="BD1277" i="52" s="1"/>
  <c r="BD1234" i="52"/>
  <c r="BD1235" i="52"/>
  <c r="BD1217" i="52"/>
  <c r="BD1218" i="52" s="1"/>
  <c r="BD1198" i="52"/>
  <c r="BD1199" i="52" s="1"/>
  <c r="BD1177" i="52"/>
  <c r="BD1178" i="52"/>
  <c r="BD1139" i="52"/>
  <c r="BD1140" i="52" s="1"/>
  <c r="BD1123" i="52"/>
  <c r="BD1124" i="52" s="1"/>
  <c r="BD1107" i="52"/>
  <c r="BD1108" i="52" s="1"/>
  <c r="BD1089" i="52"/>
  <c r="BD1090" i="52"/>
  <c r="BD1073" i="52"/>
  <c r="BD1074" i="52" s="1"/>
  <c r="BD1054" i="52"/>
  <c r="BD1055" i="52" s="1"/>
  <c r="BD1035" i="52"/>
  <c r="BD1036" i="52" s="1"/>
  <c r="BD1016" i="52"/>
  <c r="BD1017" i="52" s="1"/>
  <c r="BD999" i="52"/>
  <c r="BD1000" i="52" s="1"/>
  <c r="BD980" i="52"/>
  <c r="BD981" i="52" s="1"/>
  <c r="BD962" i="52"/>
  <c r="BD963" i="52" s="1"/>
  <c r="BD940" i="52"/>
  <c r="BD941" i="52" s="1"/>
  <c r="BD911" i="52"/>
  <c r="BD912" i="52" s="1"/>
  <c r="BD894" i="52"/>
  <c r="BD895" i="52" s="1"/>
  <c r="BD873" i="52"/>
  <c r="BD874" i="52" s="1"/>
  <c r="BD850" i="52"/>
  <c r="BD851" i="52" s="1"/>
  <c r="BD832" i="52"/>
  <c r="BD833" i="52" s="1"/>
  <c r="BD812" i="52"/>
  <c r="BD813" i="52" s="1"/>
  <c r="BD788" i="52"/>
  <c r="BD789" i="52" s="1"/>
  <c r="BD770" i="52"/>
  <c r="BD771" i="52" s="1"/>
  <c r="BD750" i="52"/>
  <c r="BD751" i="52" s="1"/>
  <c r="BD732" i="52"/>
  <c r="BD733" i="52" s="1"/>
  <c r="BD713" i="52"/>
  <c r="BD714" i="52" s="1"/>
  <c r="BD645" i="52"/>
  <c r="BD646" i="52"/>
  <c r="BD620" i="52"/>
  <c r="BD621" i="52" s="1"/>
  <c r="BD595" i="52"/>
  <c r="BD596" i="52" s="1"/>
  <c r="BD570" i="52"/>
  <c r="BD571" i="52" s="1"/>
  <c r="BD551" i="52"/>
  <c r="BD552" i="52" s="1"/>
  <c r="BD530" i="52"/>
  <c r="BD531" i="52" s="1"/>
  <c r="BD511" i="52"/>
  <c r="BD512" i="52" s="1"/>
  <c r="BD492" i="52"/>
  <c r="BD493" i="52" s="1"/>
  <c r="BD472" i="52"/>
  <c r="BD473" i="52" s="1"/>
  <c r="BD451" i="52"/>
  <c r="BD452" i="52" s="1"/>
  <c r="BD432" i="52"/>
  <c r="BD433" i="52" s="1"/>
  <c r="BD411" i="52"/>
  <c r="BD412" i="52"/>
  <c r="BD392" i="52"/>
  <c r="BD393" i="52" s="1"/>
  <c r="BD373" i="52"/>
  <c r="BD374" i="52" s="1"/>
  <c r="BD354" i="52"/>
  <c r="BD355" i="52" s="1"/>
  <c r="BD335" i="52"/>
  <c r="BD336" i="52" s="1"/>
  <c r="BD316" i="52"/>
  <c r="BD317" i="52" s="1"/>
  <c r="BD297" i="52"/>
  <c r="BD298" i="52" s="1"/>
  <c r="BD278" i="52"/>
  <c r="BD279" i="52" s="1"/>
  <c r="BD260" i="52"/>
  <c r="BD261" i="52" s="1"/>
  <c r="BD241" i="52"/>
  <c r="BD242" i="52" s="1"/>
  <c r="BD222" i="52"/>
  <c r="BD223" i="52"/>
  <c r="BD203" i="52"/>
  <c r="BD204" i="52" s="1"/>
  <c r="BD184" i="52"/>
  <c r="BD185" i="52" s="1"/>
  <c r="BD165" i="52"/>
  <c r="BD166" i="52" s="1"/>
  <c r="BD149" i="52"/>
  <c r="BD150" i="52" s="1"/>
  <c r="BD134" i="52"/>
  <c r="BD135" i="52" s="1"/>
  <c r="BD117" i="52"/>
  <c r="BD118" i="52" s="1"/>
  <c r="BD100" i="52"/>
  <c r="BD101" i="52" s="1"/>
  <c r="BD88" i="52"/>
  <c r="BD89" i="52" s="1"/>
  <c r="BD66" i="52"/>
  <c r="BD67" i="52" s="1"/>
  <c r="BD49" i="52"/>
  <c r="BD50" i="52" s="1"/>
  <c r="BD32" i="52"/>
  <c r="BD33" i="52" s="1"/>
  <c r="BD19" i="52"/>
  <c r="BD20" i="52" s="1"/>
  <c r="BD1257" i="52"/>
  <c r="Y228" i="51"/>
  <c r="Y229" i="51" s="1"/>
  <c r="Y160" i="51"/>
  <c r="Y161" i="51" s="1"/>
  <c r="Y443" i="51"/>
  <c r="Y25" i="51"/>
  <c r="BD692" i="51"/>
  <c r="BD693" i="51" s="1"/>
  <c r="BD673" i="51"/>
  <c r="BD674" i="51"/>
  <c r="BD653" i="51"/>
  <c r="BD654" i="51" s="1"/>
  <c r="BD635" i="51"/>
  <c r="BD636" i="51"/>
  <c r="BD619" i="51"/>
  <c r="BD620" i="51"/>
  <c r="BD605" i="51"/>
  <c r="BD606" i="51" s="1"/>
  <c r="BD584" i="51"/>
  <c r="BD585" i="51"/>
  <c r="BD544" i="51"/>
  <c r="BD545" i="51" s="1"/>
  <c r="BD504" i="51"/>
  <c r="BD505" i="51" s="1"/>
  <c r="BD467" i="51"/>
  <c r="BD468" i="51"/>
  <c r="BD450" i="51"/>
  <c r="BD451" i="51" s="1"/>
  <c r="BD433" i="51"/>
  <c r="BD434" i="51" s="1"/>
  <c r="BD408" i="51"/>
  <c r="BD409" i="51" s="1"/>
  <c r="BD389" i="51"/>
  <c r="BD390" i="51" s="1"/>
  <c r="BD372" i="51"/>
  <c r="BD373" i="51" s="1"/>
  <c r="BD316" i="51"/>
  <c r="BD317" i="51" s="1"/>
  <c r="BD298" i="51"/>
  <c r="BD299" i="51"/>
  <c r="BD280" i="51"/>
  <c r="BD281" i="51" s="1"/>
  <c r="BD262" i="51"/>
  <c r="BD263" i="51" s="1"/>
  <c r="BD245" i="51"/>
  <c r="BD246" i="51" s="1"/>
  <c r="BD229" i="51"/>
  <c r="BD230" i="51" s="1"/>
  <c r="BD213" i="51"/>
  <c r="BD214" i="51"/>
  <c r="BD178" i="51"/>
  <c r="BD179" i="51" s="1"/>
  <c r="BD160" i="51"/>
  <c r="BD161" i="51" s="1"/>
  <c r="BD142" i="51"/>
  <c r="BD143" i="51" s="1"/>
  <c r="BD123" i="51"/>
  <c r="BD124" i="51" s="1"/>
  <c r="BD104" i="51"/>
  <c r="BD105" i="51" s="1"/>
  <c r="BD86" i="51"/>
  <c r="BD87" i="51" s="1"/>
  <c r="BD56" i="51"/>
  <c r="BD57" i="51" s="1"/>
  <c r="BD38" i="51"/>
  <c r="BD39" i="51" s="1"/>
  <c r="BD564" i="51"/>
  <c r="BD354" i="51"/>
  <c r="BD483" i="51"/>
  <c r="BD332" i="51"/>
  <c r="BD196" i="51"/>
  <c r="Y1038" i="41"/>
  <c r="Y1039" i="41" s="1"/>
  <c r="Y1040" i="41" s="1"/>
  <c r="Y951" i="41"/>
  <c r="Y952" i="41" s="1"/>
  <c r="Y933" i="41"/>
  <c r="Y934" i="41" s="1"/>
  <c r="Y837" i="41"/>
  <c r="Y838" i="41" s="1"/>
  <c r="Y839" i="41" s="1"/>
  <c r="Y800" i="41"/>
  <c r="Y752" i="41"/>
  <c r="Y753" i="41" s="1"/>
  <c r="Y754" i="41" s="1"/>
  <c r="Y509" i="41"/>
  <c r="Y230" i="41"/>
  <c r="Y158" i="41"/>
  <c r="Y159" i="41" s="1"/>
  <c r="Y160" i="41" s="1"/>
  <c r="Y1056" i="41"/>
  <c r="Y1057" i="41" s="1"/>
  <c r="Y888" i="41"/>
  <c r="Y896" i="41" s="1"/>
  <c r="Y897" i="41" s="1"/>
  <c r="Y857" i="41"/>
  <c r="Y858" i="41" s="1"/>
  <c r="Y859" i="41" s="1"/>
  <c r="Y817" i="41"/>
  <c r="Y819" i="41" s="1"/>
  <c r="Y736" i="41"/>
  <c r="Y737" i="41" s="1"/>
  <c r="Y633" i="41"/>
  <c r="Y639" i="41" s="1"/>
  <c r="Y640" i="41" s="1"/>
  <c r="Y567" i="41"/>
  <c r="Y568" i="41" s="1"/>
  <c r="Y569" i="41" s="1"/>
  <c r="Y548" i="41"/>
  <c r="Y549" i="41" s="1"/>
  <c r="Y528" i="41"/>
  <c r="Y529" i="41" s="1"/>
  <c r="Y530" i="41" s="1"/>
  <c r="Y342" i="41"/>
  <c r="Y278" i="41"/>
  <c r="Y279" i="41" s="1"/>
  <c r="Y280" i="41" s="1"/>
  <c r="Y246" i="41"/>
  <c r="Y247" i="41" s="1"/>
  <c r="Y119" i="41"/>
  <c r="Y56" i="41"/>
  <c r="Y58" i="41" s="1"/>
  <c r="BD473" i="41"/>
  <c r="BD474" i="41" s="1"/>
  <c r="BD475" i="41" s="1"/>
  <c r="BD426" i="41"/>
  <c r="BD427" i="41" s="1"/>
  <c r="BD428" i="41" s="1"/>
  <c r="BD246" i="41"/>
  <c r="BD247" i="41" s="1"/>
  <c r="BD248" i="41" s="1"/>
  <c r="BD229" i="41"/>
  <c r="BD230" i="41" s="1"/>
  <c r="BD231" i="41" s="1"/>
  <c r="BD988" i="41"/>
  <c r="BD989" i="41" s="1"/>
  <c r="BD990" i="41" s="1"/>
  <c r="BD970" i="41"/>
  <c r="BD971" i="41" s="1"/>
  <c r="BD972" i="41" s="1"/>
  <c r="BD932" i="41"/>
  <c r="BD933" i="41" s="1"/>
  <c r="BD934" i="41" s="1"/>
  <c r="BD912" i="41"/>
  <c r="BD913" i="41" s="1"/>
  <c r="BD914" i="41" s="1"/>
  <c r="BD857" i="41"/>
  <c r="BD858" i="41" s="1"/>
  <c r="BD859" i="41" s="1"/>
  <c r="BD817" i="41"/>
  <c r="BD818" i="41" s="1"/>
  <c r="BD819" i="41" s="1"/>
  <c r="BD799" i="41"/>
  <c r="BD800" i="41" s="1"/>
  <c r="BD801" i="41" s="1"/>
  <c r="BD752" i="41"/>
  <c r="BD753" i="41" s="1"/>
  <c r="BD754" i="41" s="1"/>
  <c r="BD736" i="41"/>
  <c r="BD737" i="41" s="1"/>
  <c r="BD738" i="41" s="1"/>
  <c r="BD677" i="41"/>
  <c r="BD679" i="41" s="1"/>
  <c r="BD657" i="41"/>
  <c r="BD659" i="41" s="1"/>
  <c r="BD639" i="41"/>
  <c r="BD640" i="41" s="1"/>
  <c r="BD641" i="41" s="1"/>
  <c r="BD622" i="41"/>
  <c r="BD623" i="41" s="1"/>
  <c r="BD624" i="41" s="1"/>
  <c r="BD594" i="41"/>
  <c r="BD595" i="41" s="1"/>
  <c r="BD596" i="41" s="1"/>
  <c r="BD548" i="41"/>
  <c r="BD549" i="41" s="1"/>
  <c r="BD550" i="41" s="1"/>
  <c r="BD528" i="41"/>
  <c r="BD529" i="41" s="1"/>
  <c r="BD530" i="41" s="1"/>
  <c r="BD508" i="41"/>
  <c r="BD509" i="41" s="1"/>
  <c r="BD510" i="41" s="1"/>
  <c r="BD409" i="41"/>
  <c r="BD410" i="41" s="1"/>
  <c r="BD411" i="41" s="1"/>
  <c r="BD392" i="41"/>
  <c r="BD393" i="41" s="1"/>
  <c r="BD394" i="41" s="1"/>
  <c r="BD373" i="41"/>
  <c r="BD375" i="41" s="1"/>
  <c r="BD357" i="41"/>
  <c r="BD358" i="41" s="1"/>
  <c r="BD359" i="41" s="1"/>
  <c r="BD340" i="41"/>
  <c r="BD341" i="41" s="1"/>
  <c r="BD342" i="41" s="1"/>
  <c r="BD297" i="41"/>
  <c r="BD298" i="41" s="1"/>
  <c r="BD299" i="41" s="1"/>
  <c r="BD278" i="41"/>
  <c r="BD279" i="41" s="1"/>
  <c r="BD280" i="41" s="1"/>
  <c r="BD193" i="41"/>
  <c r="BD194" i="41" s="1"/>
  <c r="BD195" i="41" s="1"/>
  <c r="BD176" i="41"/>
  <c r="BD177" i="41" s="1"/>
  <c r="BD178" i="41" s="1"/>
  <c r="BD141" i="41"/>
  <c r="BD142" i="41" s="1"/>
  <c r="BD143" i="41" s="1"/>
  <c r="BD118" i="41"/>
  <c r="BD119" i="41" s="1"/>
  <c r="BD120" i="41" s="1"/>
  <c r="BD56" i="41"/>
  <c r="BD57" i="41" s="1"/>
  <c r="BD58" i="41" s="1"/>
  <c r="BD40" i="41"/>
  <c r="BD41" i="41" s="1"/>
  <c r="BD42" i="41" s="1"/>
  <c r="Y1665" i="39"/>
  <c r="Y1380" i="39"/>
  <c r="Y1382" i="39" s="1"/>
  <c r="Y1321" i="39"/>
  <c r="Y831" i="39"/>
  <c r="Y96" i="39"/>
  <c r="Y98" i="39" s="1"/>
  <c r="Y79" i="39"/>
  <c r="Y81" i="39" s="1"/>
  <c r="Y62" i="39"/>
  <c r="Y63" i="39" s="1"/>
  <c r="Y64" i="39" s="1"/>
  <c r="Y44" i="39"/>
  <c r="Y45" i="39" s="1"/>
  <c r="Y46" i="39" s="1"/>
  <c r="Y1619" i="39"/>
  <c r="Y1636" i="39" s="1"/>
  <c r="Y1541" i="39"/>
  <c r="Y1420" i="39"/>
  <c r="Y1355" i="39"/>
  <c r="Y1287" i="39"/>
  <c r="Y1106" i="39"/>
  <c r="Y1065" i="39"/>
  <c r="Y671" i="39"/>
  <c r="Y672" i="39" s="1"/>
  <c r="Y545" i="39"/>
  <c r="Y546" i="39" s="1"/>
  <c r="Y427" i="39"/>
  <c r="Y428" i="39" s="1"/>
  <c r="Y283" i="39"/>
  <c r="Y297" i="39" s="1"/>
  <c r="Y217" i="39"/>
  <c r="Y230" i="39" s="1"/>
  <c r="Y154" i="39"/>
  <c r="Y166" i="39" s="1"/>
  <c r="BD1711" i="39"/>
  <c r="BD1712" i="39" s="1"/>
  <c r="BD1682" i="39"/>
  <c r="BD1683" i="39" s="1"/>
  <c r="BD1334" i="39"/>
  <c r="BD1335" i="39" s="1"/>
  <c r="BD1271" i="39"/>
  <c r="BD1272" i="39" s="1"/>
  <c r="BD1011" i="39"/>
  <c r="BD1012" i="39" s="1"/>
  <c r="BD999" i="39"/>
  <c r="BD1000" i="39" s="1"/>
  <c r="BD987" i="39"/>
  <c r="BD988" i="39"/>
  <c r="BD975" i="39"/>
  <c r="BD976" i="39" s="1"/>
  <c r="BD961" i="39"/>
  <c r="BD962" i="39"/>
  <c r="BD843" i="39"/>
  <c r="BD844" i="39" s="1"/>
  <c r="BD831" i="39"/>
  <c r="BD832" i="39"/>
  <c r="BD819" i="39"/>
  <c r="BD820" i="39" s="1"/>
  <c r="BD807" i="39"/>
  <c r="BD808" i="39"/>
  <c r="BD768" i="39"/>
  <c r="BD769" i="39"/>
  <c r="BD770" i="39" s="1"/>
  <c r="BD754" i="39"/>
  <c r="BD755" i="39" s="1"/>
  <c r="BD565" i="39"/>
  <c r="BD566" i="39" s="1"/>
  <c r="BD428" i="39"/>
  <c r="BD429" i="39" s="1"/>
  <c r="BD392" i="39"/>
  <c r="BD165" i="39"/>
  <c r="BD166" i="39" s="1"/>
  <c r="BD167" i="39" s="1"/>
  <c r="BD62" i="39"/>
  <c r="BD63" i="39" s="1"/>
  <c r="BD64" i="39" s="1"/>
  <c r="BD1732" i="39"/>
  <c r="BD1663" i="39"/>
  <c r="BD1608" i="39"/>
  <c r="BD1287" i="39"/>
  <c r="BD1197" i="39"/>
  <c r="BD1199" i="39" s="1"/>
  <c r="BD1119" i="39"/>
  <c r="BD1121" i="39" s="1"/>
  <c r="BD1065" i="39"/>
  <c r="BD722" i="39"/>
  <c r="BD587" i="39"/>
  <c r="BD1634" i="39"/>
  <c r="BD1556" i="39"/>
  <c r="BD1510" i="39"/>
  <c r="BD1512" i="39" s="1"/>
  <c r="BD1380" i="39"/>
  <c r="BD1382" i="39" s="1"/>
  <c r="BD1028" i="39"/>
  <c r="BD1030" i="39" s="1"/>
  <c r="BD937" i="39"/>
  <c r="BD939" i="39" s="1"/>
  <c r="BD870" i="39"/>
  <c r="BD786" i="39"/>
  <c r="BD705" i="39"/>
  <c r="BD688" i="39"/>
  <c r="BD505" i="39"/>
  <c r="BD272" i="39"/>
  <c r="BD273" i="39" s="1"/>
  <c r="BD274" i="39" s="1"/>
  <c r="BD739" i="39"/>
  <c r="BD96" i="39"/>
  <c r="BD98" i="39" s="1"/>
  <c r="G354" i="49"/>
  <c r="H354" i="49" s="1"/>
  <c r="G337" i="49"/>
  <c r="H337" i="49" s="1"/>
  <c r="G329" i="49"/>
  <c r="G321" i="49"/>
  <c r="G313" i="49"/>
  <c r="G304" i="49"/>
  <c r="G295" i="49"/>
  <c r="H295" i="49" s="1"/>
  <c r="G282" i="49"/>
  <c r="G269" i="49"/>
  <c r="G257" i="49"/>
  <c r="G250" i="49"/>
  <c r="G239" i="49"/>
  <c r="G230" i="49"/>
  <c r="G221" i="49"/>
  <c r="H221" i="49" s="1"/>
  <c r="G216" i="49"/>
  <c r="H216" i="49" s="1"/>
  <c r="G208" i="49"/>
  <c r="H208" i="49" s="1"/>
  <c r="G197" i="49"/>
  <c r="G192" i="49"/>
  <c r="G182" i="49"/>
  <c r="H182" i="49" s="1"/>
  <c r="G174" i="49"/>
  <c r="H174" i="49" s="1"/>
  <c r="G166" i="49"/>
  <c r="G158" i="49"/>
  <c r="G139" i="49"/>
  <c r="G131" i="49"/>
  <c r="G120" i="49"/>
  <c r="H120" i="49" s="1"/>
  <c r="G104" i="49"/>
  <c r="H104" i="49" s="1"/>
  <c r="G90" i="49"/>
  <c r="G83" i="49"/>
  <c r="H83" i="49" s="1"/>
  <c r="G76" i="49"/>
  <c r="G67" i="49"/>
  <c r="G56" i="49"/>
  <c r="H56" i="49" s="1"/>
  <c r="G46" i="49"/>
  <c r="H46" i="49" s="1"/>
  <c r="G31" i="49"/>
  <c r="H31" i="49" s="1"/>
  <c r="G13" i="49"/>
  <c r="H13" i="49" s="1"/>
  <c r="G637" i="49"/>
  <c r="G630" i="49"/>
  <c r="G622" i="49"/>
  <c r="G611" i="49"/>
  <c r="H611" i="49" s="1"/>
  <c r="G602" i="49"/>
  <c r="H602" i="49" s="1"/>
  <c r="G593" i="49"/>
  <c r="H593" i="49" s="1"/>
  <c r="G592" i="49"/>
  <c r="H592" i="49" s="1"/>
  <c r="G582" i="49"/>
  <c r="G568" i="49"/>
  <c r="H568" i="49" s="1"/>
  <c r="G557" i="49"/>
  <c r="G541" i="49"/>
  <c r="H541" i="49" s="1"/>
  <c r="G532" i="49"/>
  <c r="G526" i="49"/>
  <c r="H526" i="49" s="1"/>
  <c r="G520" i="49"/>
  <c r="H520" i="49" s="1"/>
  <c r="G515" i="49"/>
  <c r="H515" i="49" s="1"/>
  <c r="G505" i="49"/>
  <c r="G496" i="49"/>
  <c r="H496" i="49" s="1"/>
  <c r="G487" i="49"/>
  <c r="H487" i="49" s="1"/>
  <c r="G478" i="49"/>
  <c r="H478" i="49" s="1"/>
  <c r="G466" i="49"/>
  <c r="H466" i="49" s="1"/>
  <c r="G459" i="49"/>
  <c r="G453" i="49"/>
  <c r="G445" i="49"/>
  <c r="H445" i="49" s="1"/>
  <c r="G440" i="49"/>
  <c r="H440" i="49" s="1"/>
  <c r="G433" i="49"/>
  <c r="H433" i="49" s="1"/>
  <c r="G425" i="49"/>
  <c r="H425" i="49" s="1"/>
  <c r="G417" i="49"/>
  <c r="G408" i="49"/>
  <c r="H408" i="49" s="1"/>
  <c r="G402" i="49"/>
  <c r="H402" i="49" s="1"/>
  <c r="G391" i="49"/>
  <c r="H391" i="49" s="1"/>
  <c r="G380" i="49"/>
  <c r="G374" i="49"/>
  <c r="G367" i="49"/>
  <c r="H367" i="49" s="1"/>
  <c r="G357" i="49"/>
  <c r="G348" i="49"/>
  <c r="H348" i="49" s="1"/>
  <c r="G344" i="49"/>
  <c r="G331" i="49"/>
  <c r="G320" i="49"/>
  <c r="H320" i="49" s="1"/>
  <c r="G309" i="49"/>
  <c r="H309" i="49" s="1"/>
  <c r="G300" i="49"/>
  <c r="H300" i="49" s="1"/>
  <c r="G288" i="49"/>
  <c r="H288" i="49" s="1"/>
  <c r="G286" i="49"/>
  <c r="H286" i="49" s="1"/>
  <c r="G277" i="49"/>
  <c r="H277" i="49" s="1"/>
  <c r="G267" i="49"/>
  <c r="H267" i="49" s="1"/>
  <c r="G258" i="49"/>
  <c r="G248" i="49"/>
  <c r="H248" i="49" s="1"/>
  <c r="G244" i="49"/>
  <c r="H244" i="49" s="1"/>
  <c r="G237" i="49"/>
  <c r="H237" i="49" s="1"/>
  <c r="G231" i="49"/>
  <c r="H231" i="49" s="1"/>
  <c r="G222" i="49"/>
  <c r="G211" i="49"/>
  <c r="H211" i="49" s="1"/>
  <c r="G207" i="49"/>
  <c r="H207" i="49" s="1"/>
  <c r="G198" i="49"/>
  <c r="H198" i="49" s="1"/>
  <c r="G186" i="49"/>
  <c r="H186" i="49" s="1"/>
  <c r="G173" i="49"/>
  <c r="H173" i="49" s="1"/>
  <c r="G167" i="49"/>
  <c r="G160" i="49"/>
  <c r="H160" i="49" s="1"/>
  <c r="G135" i="49"/>
  <c r="H135" i="49" s="1"/>
  <c r="G124" i="49"/>
  <c r="H124" i="49" s="1"/>
  <c r="G118" i="49"/>
  <c r="H118" i="49" s="1"/>
  <c r="G109" i="49"/>
  <c r="G101" i="49"/>
  <c r="H101" i="49" s="1"/>
  <c r="G93" i="49"/>
  <c r="H93" i="49" s="1"/>
  <c r="G81" i="49"/>
  <c r="H81" i="49" s="1"/>
  <c r="G72" i="49"/>
  <c r="H72" i="49" s="1"/>
  <c r="G64" i="49"/>
  <c r="H64" i="49" s="1"/>
  <c r="G63" i="49"/>
  <c r="G52" i="49"/>
  <c r="H52" i="49" s="1"/>
  <c r="G44" i="49"/>
  <c r="H44" i="49" s="1"/>
  <c r="G35" i="49"/>
  <c r="H35" i="49" s="1"/>
  <c r="G24" i="49"/>
  <c r="H24" i="49" s="1"/>
  <c r="G16" i="49"/>
  <c r="H16" i="49" s="1"/>
  <c r="G644" i="49"/>
  <c r="H644" i="49" s="1"/>
  <c r="G638" i="49"/>
  <c r="H638" i="49" s="1"/>
  <c r="G631" i="49"/>
  <c r="H631" i="49" s="1"/>
  <c r="G627" i="49"/>
  <c r="H627" i="49" s="1"/>
  <c r="G623" i="49"/>
  <c r="H623" i="49" s="1"/>
  <c r="G614" i="49"/>
  <c r="H614" i="49" s="1"/>
  <c r="G608" i="49"/>
  <c r="H608" i="49" s="1"/>
  <c r="G596" i="49"/>
  <c r="H596" i="49" s="1"/>
  <c r="G590" i="49"/>
  <c r="H590" i="49" s="1"/>
  <c r="G579" i="49"/>
  <c r="H579" i="49" s="1"/>
  <c r="G574" i="49"/>
  <c r="H574" i="49" s="1"/>
  <c r="G563" i="49"/>
  <c r="H563" i="49" s="1"/>
  <c r="G556" i="49"/>
  <c r="H556" i="49" s="1"/>
  <c r="G548" i="49"/>
  <c r="H548" i="49" s="1"/>
  <c r="G539" i="49"/>
  <c r="H539" i="49" s="1"/>
  <c r="G530" i="49"/>
  <c r="H530" i="49" s="1"/>
  <c r="G525" i="49"/>
  <c r="H525" i="49" s="1"/>
  <c r="G511" i="49"/>
  <c r="H511" i="49" s="1"/>
  <c r="G497" i="49"/>
  <c r="H497" i="49" s="1"/>
  <c r="G483" i="49"/>
  <c r="H483" i="49" s="1"/>
  <c r="G470" i="49"/>
  <c r="H470" i="49" s="1"/>
  <c r="G462" i="49"/>
  <c r="H462" i="49" s="1"/>
  <c r="G451" i="49"/>
  <c r="H451" i="49" s="1"/>
  <c r="G442" i="49"/>
  <c r="H442" i="49" s="1"/>
  <c r="G429" i="49"/>
  <c r="H429" i="49" s="1"/>
  <c r="G423" i="49"/>
  <c r="H423" i="49" s="1"/>
  <c r="G412" i="49"/>
  <c r="H412" i="49" s="1"/>
  <c r="G406" i="49"/>
  <c r="H406" i="49" s="1"/>
  <c r="G398" i="49"/>
  <c r="H398" i="49" s="1"/>
  <c r="G389" i="49"/>
  <c r="H389" i="49" s="1"/>
  <c r="G383" i="49"/>
  <c r="H383" i="49" s="1"/>
  <c r="G376" i="49"/>
  <c r="H376" i="49" s="1"/>
  <c r="G365" i="49"/>
  <c r="H365" i="49" s="1"/>
  <c r="G352" i="49"/>
  <c r="H352" i="49" s="1"/>
  <c r="G346" i="49"/>
  <c r="H346" i="49" s="1"/>
  <c r="G340" i="49"/>
  <c r="H340" i="49" s="1"/>
  <c r="G333" i="49"/>
  <c r="H333" i="49" s="1"/>
  <c r="G324" i="49"/>
  <c r="H324" i="49" s="1"/>
  <c r="G318" i="49"/>
  <c r="H318" i="49" s="1"/>
  <c r="G310" i="49"/>
  <c r="H310" i="49" s="1"/>
  <c r="G299" i="49"/>
  <c r="H299" i="49" s="1"/>
  <c r="G290" i="49"/>
  <c r="H290" i="49" s="1"/>
  <c r="G283" i="49"/>
  <c r="H283" i="49" s="1"/>
  <c r="G272" i="49"/>
  <c r="H272" i="49" s="1"/>
  <c r="G265" i="49"/>
  <c r="H265" i="49" s="1"/>
  <c r="G259" i="49"/>
  <c r="H259" i="49" s="1"/>
  <c r="G249" i="49"/>
  <c r="H249" i="49" s="1"/>
  <c r="G245" i="49"/>
  <c r="H245" i="49" s="1"/>
  <c r="G234" i="49"/>
  <c r="H234" i="49" s="1"/>
  <c r="G225" i="49"/>
  <c r="H225" i="49" s="1"/>
  <c r="G219" i="49"/>
  <c r="H219" i="49" s="1"/>
  <c r="G210" i="49"/>
  <c r="H210" i="49" s="1"/>
  <c r="G202" i="49"/>
  <c r="H202" i="49" s="1"/>
  <c r="G183" i="49"/>
  <c r="H183" i="49" s="1"/>
  <c r="G172" i="49"/>
  <c r="H172" i="49" s="1"/>
  <c r="G163" i="49"/>
  <c r="H163" i="49" s="1"/>
  <c r="G154" i="49"/>
  <c r="H154" i="49" s="1"/>
  <c r="G137" i="49"/>
  <c r="H137" i="49" s="1"/>
  <c r="G128" i="49"/>
  <c r="H128" i="49" s="1"/>
  <c r="G113" i="49"/>
  <c r="H113" i="49" s="1"/>
  <c r="G105" i="49"/>
  <c r="H105" i="49" s="1"/>
  <c r="G96" i="49"/>
  <c r="H96" i="49" s="1"/>
  <c r="G89" i="49"/>
  <c r="H89" i="49" s="1"/>
  <c r="G80" i="49"/>
  <c r="H80" i="49" s="1"/>
  <c r="G77" i="49"/>
  <c r="H77" i="49" s="1"/>
  <c r="G68" i="49"/>
  <c r="H68" i="49" s="1"/>
  <c r="G57" i="49"/>
  <c r="H57" i="49" s="1"/>
  <c r="G48" i="49"/>
  <c r="H48" i="49" s="1"/>
  <c r="G40" i="49"/>
  <c r="H40" i="49" s="1"/>
  <c r="G29" i="49"/>
  <c r="H29" i="49" s="1"/>
  <c r="G14" i="49"/>
  <c r="H14" i="49" s="1"/>
  <c r="G617" i="49"/>
  <c r="H617" i="49" s="1"/>
  <c r="G604" i="49"/>
  <c r="H604" i="49" s="1"/>
  <c r="G594" i="49"/>
  <c r="H594" i="49" s="1"/>
  <c r="G591" i="49"/>
  <c r="H591" i="49" s="1"/>
  <c r="G583" i="49"/>
  <c r="H583" i="49" s="1"/>
  <c r="G575" i="49"/>
  <c r="H575" i="49" s="1"/>
  <c r="G560" i="49"/>
  <c r="H560" i="49" s="1"/>
  <c r="G554" i="49"/>
  <c r="H554" i="49" s="1"/>
  <c r="G544" i="49"/>
  <c r="H544" i="49" s="1"/>
  <c r="G534" i="49"/>
  <c r="H534" i="49" s="1"/>
  <c r="G527" i="49"/>
  <c r="H527" i="49" s="1"/>
  <c r="G512" i="49"/>
  <c r="H512" i="49" s="1"/>
  <c r="G508" i="49"/>
  <c r="H508" i="49" s="1"/>
  <c r="G499" i="49"/>
  <c r="H499" i="49" s="1"/>
  <c r="G492" i="49"/>
  <c r="H492" i="49" s="1"/>
  <c r="G482" i="49"/>
  <c r="H482" i="49" s="1"/>
  <c r="G475" i="49"/>
  <c r="H475" i="49" s="1"/>
  <c r="G465" i="49"/>
  <c r="H465" i="49" s="1"/>
  <c r="G460" i="49"/>
  <c r="H460" i="49" s="1"/>
  <c r="G448" i="49"/>
  <c r="H448" i="49" s="1"/>
  <c r="G439" i="49"/>
  <c r="H439" i="49" s="1"/>
  <c r="G430" i="49"/>
  <c r="H430" i="49" s="1"/>
  <c r="G418" i="49"/>
  <c r="H418" i="49" s="1"/>
  <c r="G411" i="49"/>
  <c r="H411" i="49" s="1"/>
  <c r="G404" i="49"/>
  <c r="H404" i="49" s="1"/>
  <c r="G390" i="49"/>
  <c r="H390" i="49" s="1"/>
  <c r="G379" i="49"/>
  <c r="H379" i="49" s="1"/>
  <c r="G369" i="49"/>
  <c r="H369" i="49" s="1"/>
  <c r="G361" i="49"/>
  <c r="H361" i="49" s="1"/>
  <c r="G355" i="49"/>
  <c r="H355" i="49" s="1"/>
  <c r="G338" i="49"/>
  <c r="H338" i="49" s="1"/>
  <c r="G330" i="49"/>
  <c r="H330" i="49" s="1"/>
  <c r="G319" i="49"/>
  <c r="H319" i="49" s="1"/>
  <c r="G311" i="49"/>
  <c r="H311" i="49" s="1"/>
  <c r="G303" i="49"/>
  <c r="H303" i="49" s="1"/>
  <c r="G294" i="49"/>
  <c r="H294" i="49" s="1"/>
  <c r="G280" i="49"/>
  <c r="H280" i="49" s="1"/>
  <c r="G275" i="49"/>
  <c r="H275" i="49" s="1"/>
  <c r="G264" i="49"/>
  <c r="H264" i="49" s="1"/>
  <c r="G256" i="49"/>
  <c r="H256" i="49" s="1"/>
  <c r="G247" i="49"/>
  <c r="H247" i="49" s="1"/>
  <c r="G242" i="49"/>
  <c r="H242" i="49" s="1"/>
  <c r="G232" i="49"/>
  <c r="H232" i="49" s="1"/>
  <c r="G220" i="49"/>
  <c r="H220" i="49" s="1"/>
  <c r="G212" i="49"/>
  <c r="H212" i="49" s="1"/>
  <c r="G203" i="49"/>
  <c r="H203" i="49" s="1"/>
  <c r="G196" i="49"/>
  <c r="H196" i="49" s="1"/>
  <c r="G188" i="49"/>
  <c r="H188" i="49" s="1"/>
  <c r="G178" i="49"/>
  <c r="H178" i="49" s="1"/>
  <c r="G164" i="49"/>
  <c r="H164" i="49" s="1"/>
  <c r="G157" i="49"/>
  <c r="H157" i="49" s="1"/>
  <c r="G153" i="49"/>
  <c r="H153" i="49" s="1"/>
  <c r="G136" i="49"/>
  <c r="H136" i="49" s="1"/>
  <c r="G126" i="49"/>
  <c r="H126" i="49" s="1"/>
  <c r="G114" i="49"/>
  <c r="H114" i="49" s="1"/>
  <c r="G99" i="49"/>
  <c r="H99" i="49" s="1"/>
  <c r="G94" i="49"/>
  <c r="H94" i="49" s="1"/>
  <c r="G84" i="49"/>
  <c r="H84" i="49" s="1"/>
  <c r="G75" i="49"/>
  <c r="H75" i="49" s="1"/>
  <c r="G65" i="49"/>
  <c r="H65" i="49" s="1"/>
  <c r="G58" i="49"/>
  <c r="H58" i="49" s="1"/>
  <c r="G47" i="49"/>
  <c r="H47" i="49" s="1"/>
  <c r="G34" i="49"/>
  <c r="H34" i="49" s="1"/>
  <c r="G23" i="49"/>
  <c r="H23" i="49" s="1"/>
  <c r="G15" i="49"/>
  <c r="H15" i="49" s="1"/>
  <c r="G643" i="49"/>
  <c r="H643" i="49" s="1"/>
  <c r="G634" i="49"/>
  <c r="H634" i="49" s="1"/>
  <c r="G476" i="49"/>
  <c r="H476" i="49" s="1"/>
  <c r="G473" i="49"/>
  <c r="H473" i="49" s="1"/>
  <c r="G464" i="49"/>
  <c r="H464" i="49" s="1"/>
  <c r="G455" i="49"/>
  <c r="H455" i="49" s="1"/>
  <c r="G446" i="49"/>
  <c r="H446" i="49" s="1"/>
  <c r="G437" i="49"/>
  <c r="H437" i="49" s="1"/>
  <c r="G431" i="49"/>
  <c r="H431" i="49" s="1"/>
  <c r="G424" i="49"/>
  <c r="H424" i="49" s="1"/>
  <c r="G415" i="49"/>
  <c r="H415" i="49" s="1"/>
  <c r="G399" i="49"/>
  <c r="H399" i="49" s="1"/>
  <c r="G395" i="49"/>
  <c r="H395" i="49" s="1"/>
  <c r="G387" i="49"/>
  <c r="H387" i="49" s="1"/>
  <c r="G375" i="49"/>
  <c r="H375" i="49" s="1"/>
  <c r="G360" i="49"/>
  <c r="H360" i="49" s="1"/>
  <c r="G351" i="49"/>
  <c r="H351" i="49" s="1"/>
  <c r="G342" i="49"/>
  <c r="G335" i="49"/>
  <c r="H335" i="49" s="1"/>
  <c r="G326" i="49"/>
  <c r="H326" i="49" s="1"/>
  <c r="G316" i="49"/>
  <c r="H316" i="49" s="1"/>
  <c r="G306" i="49"/>
  <c r="H306" i="49" s="1"/>
  <c r="G298" i="49"/>
  <c r="H298" i="49" s="1"/>
  <c r="G291" i="49"/>
  <c r="H291" i="49" s="1"/>
  <c r="G279" i="49"/>
  <c r="H279" i="49" s="1"/>
  <c r="G273" i="49"/>
  <c r="H273" i="49" s="1"/>
  <c r="G262" i="49"/>
  <c r="H262" i="49" s="1"/>
  <c r="G253" i="49"/>
  <c r="H253" i="49" s="1"/>
  <c r="G240" i="49"/>
  <c r="H240" i="49" s="1"/>
  <c r="G229" i="49"/>
  <c r="H229" i="49" s="1"/>
  <c r="G223" i="49"/>
  <c r="H223" i="49" s="1"/>
  <c r="G215" i="49"/>
  <c r="H215" i="49" s="1"/>
  <c r="G201" i="49"/>
  <c r="H201" i="49" s="1"/>
  <c r="G194" i="49"/>
  <c r="H194" i="49" s="1"/>
  <c r="G185" i="49"/>
  <c r="H185" i="49" s="1"/>
  <c r="G179" i="49"/>
  <c r="H179" i="49" s="1"/>
  <c r="G171" i="49"/>
  <c r="H171" i="49" s="1"/>
  <c r="G159" i="49"/>
  <c r="H159" i="49" s="1"/>
  <c r="G150" i="49"/>
  <c r="H150" i="49" s="1"/>
  <c r="G144" i="49"/>
  <c r="H144" i="49" s="1"/>
  <c r="G138" i="49"/>
  <c r="H138" i="49" s="1"/>
  <c r="G122" i="49"/>
  <c r="H122" i="49" s="1"/>
  <c r="G111" i="49"/>
  <c r="H111" i="49" s="1"/>
  <c r="G103" i="49"/>
  <c r="H103" i="49" s="1"/>
  <c r="G73" i="49"/>
  <c r="H73" i="49" s="1"/>
  <c r="G54" i="49"/>
  <c r="H54" i="49" s="1"/>
  <c r="G45" i="49"/>
  <c r="H45" i="49" s="1"/>
  <c r="G37" i="49"/>
  <c r="H37" i="49" s="1"/>
  <c r="G27" i="49"/>
  <c r="H27" i="49" s="1"/>
  <c r="G21" i="49"/>
  <c r="H21" i="49" s="1"/>
  <c r="G641" i="49"/>
  <c r="H641" i="49" s="1"/>
  <c r="G632" i="49"/>
  <c r="H632" i="49" s="1"/>
  <c r="G626" i="49"/>
  <c r="H626" i="49" s="1"/>
  <c r="G620" i="49"/>
  <c r="H620" i="49" s="1"/>
  <c r="G613" i="49"/>
  <c r="H613" i="49" s="1"/>
  <c r="G603" i="49"/>
  <c r="H603" i="49" s="1"/>
  <c r="G595" i="49"/>
  <c r="H595" i="49" s="1"/>
  <c r="G586" i="49"/>
  <c r="H586" i="49" s="1"/>
  <c r="G577" i="49"/>
  <c r="H577" i="49" s="1"/>
  <c r="G571" i="49"/>
  <c r="H571" i="49" s="1"/>
  <c r="G566" i="49"/>
  <c r="H566" i="49" s="1"/>
  <c r="G550" i="49"/>
  <c r="H550" i="49" s="1"/>
  <c r="G545" i="49"/>
  <c r="H545" i="49" s="1"/>
  <c r="G538" i="49"/>
  <c r="H538" i="49" s="1"/>
  <c r="G529" i="49"/>
  <c r="H529" i="49" s="1"/>
  <c r="G516" i="49"/>
  <c r="H516" i="49" s="1"/>
  <c r="G509" i="49"/>
  <c r="H509" i="49" s="1"/>
  <c r="G500" i="49"/>
  <c r="H500" i="49" s="1"/>
  <c r="G493" i="49"/>
  <c r="H493" i="49" s="1"/>
  <c r="G485" i="49"/>
  <c r="H485" i="49" s="1"/>
  <c r="G474" i="49"/>
  <c r="H474" i="49" s="1"/>
  <c r="G467" i="49"/>
  <c r="H467" i="49" s="1"/>
  <c r="G457" i="49"/>
  <c r="H457" i="49" s="1"/>
  <c r="G452" i="49"/>
  <c r="H452" i="49" s="1"/>
  <c r="G444" i="49"/>
  <c r="H444" i="49" s="1"/>
  <c r="G435" i="49"/>
  <c r="H435" i="49" s="1"/>
  <c r="G421" i="49"/>
  <c r="H421" i="49" s="1"/>
  <c r="G409" i="49"/>
  <c r="H409" i="49" s="1"/>
  <c r="G405" i="49"/>
  <c r="H405" i="49" s="1"/>
  <c r="G396" i="49"/>
  <c r="H396" i="49" s="1"/>
  <c r="G388" i="49"/>
  <c r="H388" i="49" s="1"/>
  <c r="G382" i="49"/>
  <c r="H382" i="49" s="1"/>
  <c r="G372" i="49"/>
  <c r="H372" i="49" s="1"/>
  <c r="G371" i="49"/>
  <c r="H371" i="49" s="1"/>
  <c r="G362" i="49"/>
  <c r="H362" i="49" s="1"/>
  <c r="G356" i="49"/>
  <c r="H356" i="49" s="1"/>
  <c r="G345" i="49"/>
  <c r="H345" i="49" s="1"/>
  <c r="G339" i="49"/>
  <c r="H339" i="49" s="1"/>
  <c r="G327" i="49"/>
  <c r="H327" i="49" s="1"/>
  <c r="G314" i="49"/>
  <c r="H314" i="49" s="1"/>
  <c r="G305" i="49"/>
  <c r="H305" i="49" s="1"/>
  <c r="G296" i="49"/>
  <c r="H296" i="49" s="1"/>
  <c r="G287" i="49"/>
  <c r="H287" i="49" s="1"/>
  <c r="G278" i="49"/>
  <c r="H278" i="49" s="1"/>
  <c r="G270" i="49"/>
  <c r="H270" i="49" s="1"/>
  <c r="G261" i="49"/>
  <c r="H261" i="49" s="1"/>
  <c r="G254" i="49"/>
  <c r="H254" i="49" s="1"/>
  <c r="G243" i="49"/>
  <c r="H243" i="49" s="1"/>
  <c r="G236" i="49"/>
  <c r="H236" i="49" s="1"/>
  <c r="G224" i="49"/>
  <c r="H224" i="49" s="1"/>
  <c r="G214" i="49"/>
  <c r="H214" i="49" s="1"/>
  <c r="G206" i="49"/>
  <c r="H206" i="49" s="1"/>
  <c r="G199" i="49"/>
  <c r="H199" i="49" s="1"/>
  <c r="G189" i="49"/>
  <c r="H189" i="49" s="1"/>
  <c r="G181" i="49"/>
  <c r="H181" i="49" s="1"/>
  <c r="G175" i="49"/>
  <c r="H175" i="49" s="1"/>
  <c r="G168" i="49"/>
  <c r="H168" i="49" s="1"/>
  <c r="G161" i="49"/>
  <c r="H161" i="49" s="1"/>
  <c r="G151" i="49"/>
  <c r="H151" i="49" s="1"/>
  <c r="G145" i="49"/>
  <c r="H145" i="49" s="1"/>
  <c r="G125" i="49"/>
  <c r="H125" i="49" s="1"/>
  <c r="G117" i="49"/>
  <c r="H117" i="49" s="1"/>
  <c r="G108" i="49"/>
  <c r="H108" i="49" s="1"/>
  <c r="G86" i="49"/>
  <c r="H86" i="49" s="1"/>
  <c r="G69" i="49"/>
  <c r="H69" i="49" s="1"/>
  <c r="G55" i="49"/>
  <c r="H55" i="49" s="1"/>
  <c r="G41" i="49"/>
  <c r="H41" i="49" s="1"/>
  <c r="G33" i="49"/>
  <c r="H33" i="49" s="1"/>
  <c r="G25" i="49"/>
  <c r="H25" i="49" s="1"/>
  <c r="G17" i="49"/>
  <c r="H17" i="49" s="1"/>
  <c r="G640" i="49"/>
  <c r="H640" i="49" s="1"/>
  <c r="G633" i="49"/>
  <c r="H633" i="49" s="1"/>
  <c r="G629" i="49"/>
  <c r="H629" i="49" s="1"/>
  <c r="G619" i="49"/>
  <c r="H619" i="49" s="1"/>
  <c r="G610" i="49"/>
  <c r="H610" i="49" s="1"/>
  <c r="G605" i="49"/>
  <c r="H605" i="49" s="1"/>
  <c r="G601" i="49"/>
  <c r="H601" i="49" s="1"/>
  <c r="G597" i="49"/>
  <c r="H597" i="49" s="1"/>
  <c r="G584" i="49"/>
  <c r="H584" i="49" s="1"/>
  <c r="G576" i="49"/>
  <c r="H576" i="49" s="1"/>
  <c r="G567" i="49"/>
  <c r="H567" i="49" s="1"/>
  <c r="G551" i="49"/>
  <c r="H551" i="49" s="1"/>
  <c r="G549" i="49"/>
  <c r="H549" i="49" s="1"/>
  <c r="G540" i="49"/>
  <c r="H540" i="49" s="1"/>
  <c r="G535" i="49"/>
  <c r="H535" i="49" s="1"/>
  <c r="G523" i="49"/>
  <c r="H523" i="49" s="1"/>
  <c r="G513" i="49"/>
  <c r="H513" i="49" s="1"/>
  <c r="G502" i="49"/>
  <c r="H502" i="49" s="1"/>
  <c r="G491" i="49"/>
  <c r="H491" i="49" s="1"/>
  <c r="G479" i="49"/>
  <c r="H479" i="49" s="1"/>
  <c r="G468" i="49"/>
  <c r="H468" i="49" s="1"/>
  <c r="G458" i="49"/>
  <c r="H458" i="49" s="1"/>
  <c r="G449" i="49"/>
  <c r="H449" i="49" s="1"/>
  <c r="G436" i="49"/>
  <c r="H436" i="49" s="1"/>
  <c r="G427" i="49"/>
  <c r="H427" i="49" s="1"/>
  <c r="G420" i="49"/>
  <c r="H420" i="49" s="1"/>
  <c r="G410" i="49"/>
  <c r="H410" i="49" s="1"/>
  <c r="G401" i="49"/>
  <c r="H401" i="49" s="1"/>
  <c r="G394" i="49"/>
  <c r="H394" i="49" s="1"/>
  <c r="G384" i="49"/>
  <c r="H384" i="49" s="1"/>
  <c r="G378" i="49"/>
  <c r="H378" i="49" s="1"/>
  <c r="G368" i="49"/>
  <c r="H368" i="49" s="1"/>
  <c r="G358" i="49"/>
  <c r="H358" i="49" s="1"/>
  <c r="G349" i="49"/>
  <c r="H349" i="49" s="1"/>
  <c r="G343" i="49"/>
  <c r="H343" i="49" s="1"/>
  <c r="G332" i="49"/>
  <c r="H332" i="49" s="1"/>
  <c r="G323" i="49"/>
  <c r="H323" i="49" s="1"/>
  <c r="G315" i="49"/>
  <c r="H315" i="49" s="1"/>
  <c r="G308" i="49"/>
  <c r="H308" i="49" s="1"/>
  <c r="G301" i="49"/>
  <c r="H301" i="49" s="1"/>
  <c r="G293" i="49"/>
  <c r="H293" i="49" s="1"/>
  <c r="G284" i="49"/>
  <c r="H284" i="49" s="1"/>
  <c r="G271" i="49"/>
  <c r="H271" i="49" s="1"/>
  <c r="G263" i="49"/>
  <c r="H263" i="49" s="1"/>
  <c r="G252" i="49"/>
  <c r="H252" i="49" s="1"/>
  <c r="G241" i="49"/>
  <c r="H241" i="49" s="1"/>
  <c r="G235" i="49"/>
  <c r="H235" i="49" s="1"/>
  <c r="G227" i="49"/>
  <c r="H227" i="49" s="1"/>
  <c r="G218" i="49"/>
  <c r="H218" i="49" s="1"/>
  <c r="G209" i="49"/>
  <c r="H209" i="49" s="1"/>
  <c r="G200" i="49"/>
  <c r="H200" i="49" s="1"/>
  <c r="G187" i="49"/>
  <c r="H187" i="49" s="1"/>
  <c r="G177" i="49"/>
  <c r="H177" i="49" s="1"/>
  <c r="G170" i="49"/>
  <c r="H170" i="49" s="1"/>
  <c r="G156" i="49"/>
  <c r="H156" i="49" s="1"/>
  <c r="G147" i="49"/>
  <c r="H147" i="49" s="1"/>
  <c r="G142" i="49"/>
  <c r="H142" i="49" s="1"/>
  <c r="G127" i="49"/>
  <c r="H127" i="49" s="1"/>
  <c r="G115" i="49"/>
  <c r="H115" i="49" s="1"/>
  <c r="G107" i="49"/>
  <c r="H107" i="49" s="1"/>
  <c r="G98" i="49"/>
  <c r="H98" i="49" s="1"/>
  <c r="G92" i="49"/>
  <c r="H92" i="49" s="1"/>
  <c r="G74" i="49"/>
  <c r="H74" i="49" s="1"/>
  <c r="G59" i="49"/>
  <c r="H59" i="49" s="1"/>
  <c r="G50" i="49"/>
  <c r="H50" i="49" s="1"/>
  <c r="G39" i="49"/>
  <c r="H39" i="49" s="1"/>
  <c r="G32" i="49"/>
  <c r="H32" i="49" s="1"/>
  <c r="G18" i="49"/>
  <c r="H18" i="49" s="1"/>
  <c r="H192" i="49"/>
  <c r="H329" i="49"/>
  <c r="H139" i="49"/>
  <c r="H166" i="49"/>
  <c r="H131" i="49"/>
  <c r="H630" i="49"/>
  <c r="H313" i="49"/>
  <c r="H557" i="49"/>
  <c r="H505" i="49"/>
  <c r="H357" i="49"/>
  <c r="H459" i="49"/>
  <c r="H282" i="49"/>
  <c r="H321" i="49"/>
  <c r="H331" i="49"/>
  <c r="H374" i="49"/>
  <c r="H582" i="49"/>
  <c r="H637" i="49"/>
  <c r="H532" i="49"/>
  <c r="H344" i="49"/>
  <c r="H197" i="49"/>
  <c r="H269" i="49"/>
  <c r="H90" i="49"/>
  <c r="H158" i="49"/>
  <c r="H239" i="49"/>
  <c r="H622" i="49"/>
  <c r="H222" i="49"/>
  <c r="H230" i="49"/>
  <c r="H250" i="49"/>
  <c r="H63" i="49"/>
  <c r="H67" i="49"/>
  <c r="H380" i="49"/>
  <c r="H304" i="49"/>
  <c r="H109" i="49"/>
  <c r="H76" i="49"/>
  <c r="H453" i="49"/>
  <c r="H417" i="49"/>
  <c r="H257" i="49"/>
  <c r="H167" i="49"/>
  <c r="H258" i="49"/>
  <c r="Y1639" i="52"/>
  <c r="Y1577" i="52"/>
  <c r="Y1578" i="52" s="1"/>
  <c r="Y1579" i="52" s="1"/>
  <c r="Y1563" i="52"/>
  <c r="Y1550" i="52"/>
  <c r="Y1551" i="52" s="1"/>
  <c r="Y1552" i="52" s="1"/>
  <c r="Y1492" i="52"/>
  <c r="Y1493" i="52" s="1"/>
  <c r="Y1392" i="52"/>
  <c r="Y1374" i="52"/>
  <c r="Y1292" i="52"/>
  <c r="Y1214" i="52"/>
  <c r="Y1197" i="52"/>
  <c r="Y1198" i="52" s="1"/>
  <c r="Y1199" i="52" s="1"/>
  <c r="Y1176" i="52"/>
  <c r="Y1177" i="52" s="1"/>
  <c r="Y1178" i="52" s="1"/>
  <c r="Y1157" i="52"/>
  <c r="Y1158" i="52" s="1"/>
  <c r="Y1138" i="52"/>
  <c r="Y1073" i="52"/>
  <c r="Y1074" i="52" s="1"/>
  <c r="Y1009" i="52"/>
  <c r="Y998" i="52"/>
  <c r="Y999" i="52" s="1"/>
  <c r="Y1000" i="52" s="1"/>
  <c r="Y979" i="52"/>
  <c r="Y980" i="52" s="1"/>
  <c r="Y981" i="52" s="1"/>
  <c r="Y911" i="52"/>
  <c r="Y712" i="52"/>
  <c r="Y713" i="52" s="1"/>
  <c r="Y714" i="52" s="1"/>
  <c r="Y450" i="52"/>
  <c r="Y451" i="52" s="1"/>
  <c r="Y452" i="52" s="1"/>
  <c r="Y410" i="52"/>
  <c r="Y411" i="52" s="1"/>
  <c r="Y412" i="52" s="1"/>
  <c r="Y372" i="52"/>
  <c r="Y373" i="52" s="1"/>
  <c r="Y353" i="52"/>
  <c r="Y354" i="52" s="1"/>
  <c r="Y355" i="52" s="1"/>
  <c r="Y221" i="52"/>
  <c r="Y222" i="52" s="1"/>
  <c r="Y202" i="52"/>
  <c r="Y203" i="52" s="1"/>
  <c r="Y183" i="52"/>
  <c r="Y184" i="52" s="1"/>
  <c r="Y116" i="52"/>
  <c r="Y117" i="52" s="1"/>
  <c r="Y66" i="52"/>
  <c r="Y31" i="52"/>
  <c r="Y32" i="52" s="1"/>
  <c r="Y1592" i="52"/>
  <c r="Y850" i="52"/>
  <c r="Y851" i="52" s="1"/>
  <c r="Y150" i="52"/>
  <c r="Y101" i="52"/>
  <c r="Y483" i="51"/>
  <c r="Y484" i="51" s="1"/>
  <c r="Y485" i="51" s="1"/>
  <c r="Y432" i="51"/>
  <c r="Y434" i="51" s="1"/>
  <c r="Y315" i="51"/>
  <c r="Y316" i="51" s="1"/>
  <c r="Y279" i="51"/>
  <c r="Y280" i="51" s="1"/>
  <c r="Y281" i="51" s="1"/>
  <c r="Y244" i="51"/>
  <c r="Y245" i="51" s="1"/>
  <c r="Y246" i="51" s="1"/>
  <c r="Y141" i="51"/>
  <c r="Y143" i="51" s="1"/>
  <c r="Y103" i="51"/>
  <c r="Y104" i="51" s="1"/>
  <c r="Y105" i="51" s="1"/>
  <c r="Y635" i="51"/>
  <c r="Y636" i="51" s="1"/>
  <c r="Y261" i="51"/>
  <c r="Y262" i="51" s="1"/>
  <c r="Y543" i="51"/>
  <c r="Y988" i="41"/>
  <c r="Y990" i="41" s="1"/>
  <c r="Y782" i="41"/>
  <c r="Y783" i="41" s="1"/>
  <c r="Y615" i="41"/>
  <c r="Y409" i="41"/>
  <c r="Y410" i="41" s="1"/>
  <c r="Y358" i="41"/>
  <c r="Y95" i="41"/>
  <c r="Y96" i="41" s="1"/>
  <c r="Y97" i="41" s="1"/>
  <c r="Y1567" i="39"/>
  <c r="Y1465" i="39"/>
  <c r="Y1472" i="39" s="1"/>
  <c r="Y1448" i="39"/>
  <c r="Y1454" i="39" s="1"/>
  <c r="Y1456" i="39" s="1"/>
  <c r="Y1437" i="39"/>
  <c r="Y1304" i="39"/>
  <c r="Y1241" i="39"/>
  <c r="Y948" i="39"/>
  <c r="Y868" i="39"/>
  <c r="Y722" i="39"/>
  <c r="Y706" i="39"/>
  <c r="Y689" i="39"/>
  <c r="Y639" i="39"/>
  <c r="Y640" i="39" s="1"/>
  <c r="Y606" i="39"/>
  <c r="Y564" i="39"/>
  <c r="Y565" i="39" s="1"/>
  <c r="Y392" i="39"/>
  <c r="Y393" i="39" s="1"/>
  <c r="Y313" i="39"/>
  <c r="Y314" i="39" s="1"/>
  <c r="Y258" i="39"/>
  <c r="Y273" i="39" s="1"/>
  <c r="Y247" i="39"/>
  <c r="Y248" i="39" s="1"/>
  <c r="Y249" i="39" s="1"/>
  <c r="Y194" i="39"/>
  <c r="Y136" i="39"/>
  <c r="Y125" i="39"/>
  <c r="Y1112" i="39"/>
  <c r="AB284" i="34"/>
  <c r="AB419" i="31"/>
  <c r="AA364" i="30"/>
  <c r="N411" i="30" s="1"/>
  <c r="AA342" i="30"/>
  <c r="AB316" i="30"/>
  <c r="AA316" i="30"/>
  <c r="AB296" i="30"/>
  <c r="AA296" i="30"/>
  <c r="AA281" i="30"/>
  <c r="AB281" i="30"/>
  <c r="X21" i="33"/>
  <c r="O21" i="33"/>
  <c r="F774" i="50"/>
  <c r="G773" i="50"/>
  <c r="G772" i="50"/>
  <c r="G771" i="50"/>
  <c r="G770" i="50"/>
  <c r="G769" i="50"/>
  <c r="G768" i="50"/>
  <c r="G767" i="50"/>
  <c r="G766" i="50"/>
  <c r="G765" i="50"/>
  <c r="G764" i="50"/>
  <c r="G763" i="50"/>
  <c r="G762" i="50"/>
  <c r="G761" i="50"/>
  <c r="G760" i="50"/>
  <c r="G759" i="50"/>
  <c r="G758" i="50"/>
  <c r="G757" i="50"/>
  <c r="G756" i="50"/>
  <c r="G755" i="50"/>
  <c r="G754" i="50"/>
  <c r="G753" i="50"/>
  <c r="G752" i="50"/>
  <c r="G751" i="50"/>
  <c r="G750" i="50"/>
  <c r="G749" i="50"/>
  <c r="G748" i="50"/>
  <c r="G747" i="50"/>
  <c r="G746" i="50"/>
  <c r="G745" i="50"/>
  <c r="G744" i="50"/>
  <c r="G743" i="50"/>
  <c r="G742" i="50"/>
  <c r="G741" i="50"/>
  <c r="G740" i="50"/>
  <c r="G739" i="50"/>
  <c r="G738" i="50"/>
  <c r="G737" i="50"/>
  <c r="G736" i="50"/>
  <c r="G735" i="50"/>
  <c r="G734" i="50"/>
  <c r="G733" i="50"/>
  <c r="G732" i="50"/>
  <c r="G731" i="50"/>
  <c r="G730" i="50"/>
  <c r="G729" i="50"/>
  <c r="G728" i="50"/>
  <c r="G727" i="50"/>
  <c r="G726" i="50"/>
  <c r="G725" i="50"/>
  <c r="G724" i="50"/>
  <c r="G723" i="50"/>
  <c r="G722" i="50"/>
  <c r="G721" i="50"/>
  <c r="G720" i="50"/>
  <c r="G719" i="50"/>
  <c r="G718" i="50"/>
  <c r="G717" i="50"/>
  <c r="G716" i="50"/>
  <c r="G715" i="50"/>
  <c r="G714" i="50"/>
  <c r="G713" i="50"/>
  <c r="G712" i="50"/>
  <c r="G711" i="50"/>
  <c r="G710" i="50"/>
  <c r="G709" i="50"/>
  <c r="G708" i="50"/>
  <c r="G707" i="50"/>
  <c r="G706" i="50"/>
  <c r="G705" i="50"/>
  <c r="G704" i="50"/>
  <c r="G703" i="50"/>
  <c r="G702" i="50"/>
  <c r="G701" i="50"/>
  <c r="G700" i="50"/>
  <c r="G699" i="50"/>
  <c r="G698" i="50"/>
  <c r="G697" i="50"/>
  <c r="G696" i="50"/>
  <c r="G695" i="50"/>
  <c r="G694" i="50"/>
  <c r="G693" i="50"/>
  <c r="G692" i="50"/>
  <c r="G691" i="50"/>
  <c r="G690" i="50"/>
  <c r="G689" i="50"/>
  <c r="G688" i="50"/>
  <c r="G687" i="50"/>
  <c r="G686" i="50"/>
  <c r="G685" i="50"/>
  <c r="G684" i="50"/>
  <c r="G683" i="50"/>
  <c r="G682" i="50"/>
  <c r="G681" i="50"/>
  <c r="G680" i="50"/>
  <c r="G679" i="50"/>
  <c r="G678" i="50"/>
  <c r="G677" i="50"/>
  <c r="G676" i="50"/>
  <c r="G675" i="50"/>
  <c r="G674" i="50"/>
  <c r="G673" i="50"/>
  <c r="G672" i="50"/>
  <c r="G671" i="50"/>
  <c r="G670" i="50"/>
  <c r="G669" i="50"/>
  <c r="G668" i="50"/>
  <c r="G667" i="50"/>
  <c r="G666" i="50"/>
  <c r="G665" i="50"/>
  <c r="G664" i="50"/>
  <c r="G663" i="50"/>
  <c r="G662" i="50"/>
  <c r="G661" i="50"/>
  <c r="G660" i="50"/>
  <c r="G659" i="50"/>
  <c r="G658" i="50"/>
  <c r="G657" i="50"/>
  <c r="G656" i="50"/>
  <c r="G655" i="50"/>
  <c r="G654" i="50"/>
  <c r="G653" i="50"/>
  <c r="G652" i="50"/>
  <c r="G651" i="50"/>
  <c r="G650" i="50"/>
  <c r="G649" i="50"/>
  <c r="G648" i="50"/>
  <c r="G647" i="50"/>
  <c r="G646" i="50"/>
  <c r="G645" i="50"/>
  <c r="G644" i="50"/>
  <c r="G643" i="50"/>
  <c r="G642" i="50"/>
  <c r="G641" i="50"/>
  <c r="G640" i="50"/>
  <c r="G639" i="50"/>
  <c r="G638" i="50"/>
  <c r="G637" i="50"/>
  <c r="G636" i="50"/>
  <c r="G635" i="50"/>
  <c r="G634" i="50"/>
  <c r="G633" i="50"/>
  <c r="G632" i="50"/>
  <c r="G631" i="50"/>
  <c r="G630" i="50"/>
  <c r="G629" i="50"/>
  <c r="G628" i="50"/>
  <c r="G627" i="50"/>
  <c r="G626" i="50"/>
  <c r="G625" i="50"/>
  <c r="G624" i="50"/>
  <c r="G623" i="50"/>
  <c r="G622" i="50"/>
  <c r="G621" i="50"/>
  <c r="G620" i="50"/>
  <c r="G619" i="50"/>
  <c r="G618" i="50"/>
  <c r="G617" i="50"/>
  <c r="G616" i="50"/>
  <c r="G615" i="50"/>
  <c r="G614" i="50"/>
  <c r="G613" i="50"/>
  <c r="G612" i="50"/>
  <c r="G611" i="50"/>
  <c r="G610" i="50"/>
  <c r="G609" i="50"/>
  <c r="G608" i="50"/>
  <c r="G607" i="50"/>
  <c r="G606" i="50"/>
  <c r="G605" i="50"/>
  <c r="G604" i="50"/>
  <c r="G603" i="50"/>
  <c r="G602" i="50"/>
  <c r="G601" i="50"/>
  <c r="G600" i="50"/>
  <c r="G599" i="50"/>
  <c r="G598" i="50"/>
  <c r="G597" i="50"/>
  <c r="G596" i="50"/>
  <c r="G595" i="50"/>
  <c r="G594" i="50"/>
  <c r="G593" i="50"/>
  <c r="G592" i="50"/>
  <c r="G591" i="50"/>
  <c r="G590" i="50"/>
  <c r="G589" i="50"/>
  <c r="G588" i="50"/>
  <c r="G587" i="50"/>
  <c r="G586" i="50"/>
  <c r="G585" i="50"/>
  <c r="G584" i="50"/>
  <c r="G583" i="50"/>
  <c r="G582" i="50"/>
  <c r="G581" i="50"/>
  <c r="G580" i="50"/>
  <c r="G579" i="50"/>
  <c r="G578" i="50"/>
  <c r="G577" i="50"/>
  <c r="G576" i="50"/>
  <c r="G575" i="50"/>
  <c r="G574" i="50"/>
  <c r="G573" i="50"/>
  <c r="G572" i="50"/>
  <c r="G571" i="50"/>
  <c r="G570" i="50"/>
  <c r="G569" i="50"/>
  <c r="G568" i="50"/>
  <c r="G567" i="50"/>
  <c r="G566" i="50"/>
  <c r="G565" i="50"/>
  <c r="G564" i="50"/>
  <c r="G563" i="50"/>
  <c r="G562" i="50"/>
  <c r="G561" i="50"/>
  <c r="G560" i="50"/>
  <c r="G559" i="50"/>
  <c r="G558" i="50"/>
  <c r="G557" i="50"/>
  <c r="G556" i="50"/>
  <c r="G555" i="50"/>
  <c r="G554" i="50"/>
  <c r="G553" i="50"/>
  <c r="G552" i="50"/>
  <c r="G551" i="50"/>
  <c r="G550" i="50"/>
  <c r="G549" i="50"/>
  <c r="G548" i="50"/>
  <c r="G547" i="50"/>
  <c r="G546" i="50"/>
  <c r="G545" i="50"/>
  <c r="G544" i="50"/>
  <c r="G543" i="50"/>
  <c r="G542" i="50"/>
  <c r="G541" i="50"/>
  <c r="G540" i="50"/>
  <c r="G539" i="50"/>
  <c r="G538" i="50"/>
  <c r="G537" i="50"/>
  <c r="G536" i="50"/>
  <c r="G535" i="50"/>
  <c r="G534" i="50"/>
  <c r="G533" i="50"/>
  <c r="G532" i="50"/>
  <c r="G531" i="50"/>
  <c r="G530" i="50"/>
  <c r="G529" i="50"/>
  <c r="G528" i="50"/>
  <c r="G527" i="50"/>
  <c r="G526" i="50"/>
  <c r="G525" i="50"/>
  <c r="G524" i="50"/>
  <c r="G523" i="50"/>
  <c r="G522" i="50"/>
  <c r="G521" i="50"/>
  <c r="G520" i="50"/>
  <c r="G519" i="50"/>
  <c r="G518" i="50"/>
  <c r="G517" i="50"/>
  <c r="G516" i="50"/>
  <c r="G515" i="50"/>
  <c r="G514" i="50"/>
  <c r="G513" i="50"/>
  <c r="G512" i="50"/>
  <c r="G511" i="50"/>
  <c r="G510" i="50"/>
  <c r="G509" i="50"/>
  <c r="G508" i="50"/>
  <c r="G507" i="50"/>
  <c r="G506" i="50"/>
  <c r="G505" i="50"/>
  <c r="G504" i="50"/>
  <c r="G503" i="50"/>
  <c r="G502" i="50"/>
  <c r="G501" i="50"/>
  <c r="G500" i="50"/>
  <c r="G499" i="50"/>
  <c r="G498" i="50"/>
  <c r="G497" i="50"/>
  <c r="G496" i="50"/>
  <c r="G495" i="50"/>
  <c r="G494" i="50"/>
  <c r="G493" i="50"/>
  <c r="G492" i="50"/>
  <c r="G491" i="50"/>
  <c r="G490" i="50"/>
  <c r="G489" i="50"/>
  <c r="G488" i="50"/>
  <c r="G487" i="50"/>
  <c r="G486" i="50"/>
  <c r="G485" i="50"/>
  <c r="G484" i="50"/>
  <c r="G483" i="50"/>
  <c r="G482" i="50"/>
  <c r="G481" i="50"/>
  <c r="G480" i="50"/>
  <c r="G479" i="50"/>
  <c r="G478" i="50"/>
  <c r="G477" i="50"/>
  <c r="G476" i="50"/>
  <c r="G475" i="50"/>
  <c r="G474" i="50"/>
  <c r="G473" i="50"/>
  <c r="G472" i="50"/>
  <c r="G471" i="50"/>
  <c r="G470" i="50"/>
  <c r="G469" i="50"/>
  <c r="G468" i="50"/>
  <c r="G467" i="50"/>
  <c r="G466" i="50"/>
  <c r="G465" i="50"/>
  <c r="G464" i="50"/>
  <c r="G463" i="50"/>
  <c r="G462" i="50"/>
  <c r="G461" i="50"/>
  <c r="G460" i="50"/>
  <c r="G459" i="50"/>
  <c r="G458" i="50"/>
  <c r="G457" i="50"/>
  <c r="G456" i="50"/>
  <c r="G455" i="50"/>
  <c r="G454" i="50"/>
  <c r="G453" i="50"/>
  <c r="G452" i="50"/>
  <c r="G451" i="50"/>
  <c r="G450" i="50"/>
  <c r="G449" i="50"/>
  <c r="G448" i="50"/>
  <c r="G447" i="50"/>
  <c r="G446" i="50"/>
  <c r="G445" i="50"/>
  <c r="G444" i="50"/>
  <c r="G443" i="50"/>
  <c r="G442" i="50"/>
  <c r="G441" i="50"/>
  <c r="G440" i="50"/>
  <c r="G439" i="50"/>
  <c r="G438" i="50"/>
  <c r="G437" i="50"/>
  <c r="G436" i="50"/>
  <c r="G435" i="50"/>
  <c r="G434" i="50"/>
  <c r="G433" i="50"/>
  <c r="G432" i="50"/>
  <c r="G431" i="50"/>
  <c r="G430" i="50"/>
  <c r="G429" i="50"/>
  <c r="G428" i="50"/>
  <c r="G427" i="50"/>
  <c r="G426" i="50"/>
  <c r="G425" i="50"/>
  <c r="G424" i="50"/>
  <c r="G423" i="50"/>
  <c r="G422" i="50"/>
  <c r="G421" i="50"/>
  <c r="G420" i="50"/>
  <c r="G419" i="50"/>
  <c r="G418" i="50"/>
  <c r="G417" i="50"/>
  <c r="G416" i="50"/>
  <c r="G415" i="50"/>
  <c r="G414" i="50"/>
  <c r="G413" i="50"/>
  <c r="G412" i="50"/>
  <c r="G411" i="50"/>
  <c r="G410" i="50"/>
  <c r="G409" i="50"/>
  <c r="G408" i="50"/>
  <c r="G407" i="50"/>
  <c r="G406" i="50"/>
  <c r="G405" i="50"/>
  <c r="G404" i="50"/>
  <c r="G403" i="50"/>
  <c r="G402" i="50"/>
  <c r="G401" i="50"/>
  <c r="G400" i="50"/>
  <c r="G399" i="50"/>
  <c r="G398" i="50"/>
  <c r="G397" i="50"/>
  <c r="G396" i="50"/>
  <c r="G395" i="50"/>
  <c r="G394" i="50"/>
  <c r="G393" i="50"/>
  <c r="G392" i="50"/>
  <c r="G391" i="50"/>
  <c r="G390" i="50"/>
  <c r="G389" i="50"/>
  <c r="G388" i="50"/>
  <c r="G387" i="50"/>
  <c r="G386" i="50"/>
  <c r="G385" i="50"/>
  <c r="G384" i="50"/>
  <c r="G383" i="50"/>
  <c r="G382" i="50"/>
  <c r="G381" i="50"/>
  <c r="G380" i="50"/>
  <c r="G379" i="50"/>
  <c r="G378" i="50"/>
  <c r="G377" i="50"/>
  <c r="G376" i="50"/>
  <c r="G375" i="50"/>
  <c r="G374" i="50"/>
  <c r="G373" i="50"/>
  <c r="G372" i="50"/>
  <c r="G371" i="50"/>
  <c r="G370" i="50"/>
  <c r="G369" i="50"/>
  <c r="G368" i="50"/>
  <c r="G367" i="50"/>
  <c r="G366" i="50"/>
  <c r="G365" i="50"/>
  <c r="G364" i="50"/>
  <c r="G363" i="50"/>
  <c r="G362" i="50"/>
  <c r="G361" i="50"/>
  <c r="G360" i="50"/>
  <c r="G359" i="50"/>
  <c r="G358" i="50"/>
  <c r="G357" i="50"/>
  <c r="G356" i="50"/>
  <c r="G355" i="50"/>
  <c r="G354" i="50"/>
  <c r="G353" i="50"/>
  <c r="G352" i="50"/>
  <c r="G351" i="50"/>
  <c r="G350" i="50"/>
  <c r="G349" i="50"/>
  <c r="G348" i="50"/>
  <c r="G347" i="50"/>
  <c r="G346" i="50"/>
  <c r="G345" i="50"/>
  <c r="G344" i="50"/>
  <c r="G343" i="50"/>
  <c r="G342" i="50"/>
  <c r="G341" i="50"/>
  <c r="G340" i="50"/>
  <c r="G339" i="50"/>
  <c r="G338" i="50"/>
  <c r="G337" i="50"/>
  <c r="G336" i="50"/>
  <c r="G335" i="50"/>
  <c r="G334" i="50"/>
  <c r="G333" i="50"/>
  <c r="G332" i="50"/>
  <c r="G331" i="50"/>
  <c r="G330" i="50"/>
  <c r="G329" i="50"/>
  <c r="G328" i="50"/>
  <c r="G327" i="50"/>
  <c r="G326" i="50"/>
  <c r="G325" i="50"/>
  <c r="G324" i="50"/>
  <c r="G323" i="50"/>
  <c r="G322" i="50"/>
  <c r="G321" i="50"/>
  <c r="G320" i="50"/>
  <c r="G319" i="50"/>
  <c r="G318" i="50"/>
  <c r="G317" i="50"/>
  <c r="G316" i="50"/>
  <c r="G315" i="50"/>
  <c r="G314" i="50"/>
  <c r="G313" i="50"/>
  <c r="G312" i="50"/>
  <c r="G311" i="50"/>
  <c r="G310" i="50"/>
  <c r="G309" i="50"/>
  <c r="G308" i="50"/>
  <c r="G307" i="50"/>
  <c r="G306" i="50"/>
  <c r="G305" i="50"/>
  <c r="G304" i="50"/>
  <c r="G303" i="50"/>
  <c r="G302" i="50"/>
  <c r="G301" i="50"/>
  <c r="G300" i="50"/>
  <c r="G299" i="50"/>
  <c r="G298" i="50"/>
  <c r="G297" i="50"/>
  <c r="G296" i="50"/>
  <c r="G295" i="50"/>
  <c r="G294" i="50"/>
  <c r="G293" i="50"/>
  <c r="G292" i="50"/>
  <c r="G291" i="50"/>
  <c r="G290" i="50"/>
  <c r="G289" i="50"/>
  <c r="G288" i="50"/>
  <c r="G287" i="50"/>
  <c r="G286" i="50"/>
  <c r="G285" i="50"/>
  <c r="G284" i="50"/>
  <c r="G283" i="50"/>
  <c r="G282" i="50"/>
  <c r="G281" i="50"/>
  <c r="G280" i="50"/>
  <c r="G279" i="50"/>
  <c r="G278" i="50"/>
  <c r="G277" i="50"/>
  <c r="G276" i="50"/>
  <c r="G275" i="50"/>
  <c r="G274" i="50"/>
  <c r="G273" i="50"/>
  <c r="G272" i="50"/>
  <c r="G271" i="50"/>
  <c r="G270" i="50"/>
  <c r="G269" i="50"/>
  <c r="G268" i="50"/>
  <c r="G267" i="50"/>
  <c r="G266" i="50"/>
  <c r="G265" i="50"/>
  <c r="G264" i="50"/>
  <c r="G263" i="50"/>
  <c r="G262" i="50"/>
  <c r="G261" i="50"/>
  <c r="G260" i="50"/>
  <c r="G259" i="50"/>
  <c r="G258" i="50"/>
  <c r="G257" i="50"/>
  <c r="G256" i="50"/>
  <c r="G255" i="50"/>
  <c r="G254" i="50"/>
  <c r="G253" i="50"/>
  <c r="G252" i="50"/>
  <c r="G251" i="50"/>
  <c r="G250" i="50"/>
  <c r="G249" i="50"/>
  <c r="G248" i="50"/>
  <c r="G247" i="50"/>
  <c r="G246" i="50"/>
  <c r="G245" i="50"/>
  <c r="G244" i="50"/>
  <c r="G243" i="50"/>
  <c r="G242" i="50"/>
  <c r="G241" i="50"/>
  <c r="G240" i="50"/>
  <c r="G239" i="50"/>
  <c r="G238" i="50"/>
  <c r="G237" i="50"/>
  <c r="G236" i="50"/>
  <c r="G235" i="50"/>
  <c r="G234" i="50"/>
  <c r="G233" i="50"/>
  <c r="G232" i="50"/>
  <c r="G231" i="50"/>
  <c r="G230" i="50"/>
  <c r="G229" i="50"/>
  <c r="G228" i="50"/>
  <c r="G227" i="50"/>
  <c r="G226" i="50"/>
  <c r="G225" i="50"/>
  <c r="G224" i="50"/>
  <c r="G223" i="50"/>
  <c r="G222" i="50"/>
  <c r="G221" i="50"/>
  <c r="G220" i="50"/>
  <c r="G219" i="50"/>
  <c r="G218" i="50"/>
  <c r="G217" i="50"/>
  <c r="G216" i="50"/>
  <c r="G215" i="50"/>
  <c r="G214" i="50"/>
  <c r="G213" i="50"/>
  <c r="G212" i="50"/>
  <c r="G211" i="50"/>
  <c r="G210" i="50"/>
  <c r="G209" i="50"/>
  <c r="G208" i="50"/>
  <c r="G207" i="50"/>
  <c r="G206" i="50"/>
  <c r="G205" i="50"/>
  <c r="G204" i="50"/>
  <c r="G203" i="50"/>
  <c r="G202" i="50"/>
  <c r="G201" i="50"/>
  <c r="G200" i="50"/>
  <c r="G199" i="50"/>
  <c r="G198" i="50"/>
  <c r="G197" i="50"/>
  <c r="G196" i="50"/>
  <c r="G195" i="50"/>
  <c r="G194" i="50"/>
  <c r="G193" i="50"/>
  <c r="G192" i="50"/>
  <c r="G191" i="50"/>
  <c r="G190" i="50"/>
  <c r="G189" i="50"/>
  <c r="G188" i="50"/>
  <c r="G187" i="50"/>
  <c r="G186" i="50"/>
  <c r="G185" i="50"/>
  <c r="G184" i="50"/>
  <c r="G183" i="50"/>
  <c r="G182" i="50"/>
  <c r="G181" i="50"/>
  <c r="G180" i="50"/>
  <c r="G179" i="50"/>
  <c r="G178" i="50"/>
  <c r="G177" i="50"/>
  <c r="G176" i="50"/>
  <c r="G175" i="50"/>
  <c r="G174" i="50"/>
  <c r="G173" i="50"/>
  <c r="G172" i="50"/>
  <c r="G171" i="50"/>
  <c r="G170" i="50"/>
  <c r="G169" i="50"/>
  <c r="G168" i="50"/>
  <c r="G167" i="50"/>
  <c r="G166" i="50"/>
  <c r="G165" i="50"/>
  <c r="G164" i="50"/>
  <c r="G163" i="50"/>
  <c r="G162" i="50"/>
  <c r="G161" i="50"/>
  <c r="G160" i="50"/>
  <c r="G159" i="50"/>
  <c r="G158" i="50"/>
  <c r="G157" i="50"/>
  <c r="G156" i="50"/>
  <c r="G155" i="50"/>
  <c r="G154" i="50"/>
  <c r="G153" i="50"/>
  <c r="G152" i="50"/>
  <c r="G151" i="50"/>
  <c r="G150" i="50"/>
  <c r="G149" i="50"/>
  <c r="G148" i="50"/>
  <c r="G147" i="50"/>
  <c r="G146" i="50"/>
  <c r="G145" i="50"/>
  <c r="G144" i="50"/>
  <c r="G143" i="50"/>
  <c r="G142" i="50"/>
  <c r="G141" i="50"/>
  <c r="G140" i="50"/>
  <c r="G139" i="50"/>
  <c r="G138" i="50"/>
  <c r="G137" i="50"/>
  <c r="G136" i="50"/>
  <c r="G135" i="50"/>
  <c r="G134" i="50"/>
  <c r="G133" i="50"/>
  <c r="G132" i="50"/>
  <c r="G131" i="50"/>
  <c r="G130" i="50"/>
  <c r="G129" i="50"/>
  <c r="G128" i="50"/>
  <c r="G127" i="50"/>
  <c r="G126" i="50"/>
  <c r="G125" i="50"/>
  <c r="G124" i="50"/>
  <c r="G123" i="50"/>
  <c r="G122" i="50"/>
  <c r="G121" i="50"/>
  <c r="G120" i="50"/>
  <c r="G119" i="50"/>
  <c r="G118" i="50"/>
  <c r="G117" i="50"/>
  <c r="G116" i="50"/>
  <c r="G115" i="50"/>
  <c r="G114" i="50"/>
  <c r="G113" i="50"/>
  <c r="G112" i="50"/>
  <c r="G111" i="50"/>
  <c r="G110" i="50"/>
  <c r="G109" i="50"/>
  <c r="G108" i="50"/>
  <c r="G107" i="50"/>
  <c r="G106" i="50"/>
  <c r="G105" i="50"/>
  <c r="G104" i="50"/>
  <c r="G103" i="50"/>
  <c r="G102" i="50"/>
  <c r="G101" i="50"/>
  <c r="G100" i="50"/>
  <c r="G99" i="50"/>
  <c r="G98" i="50"/>
  <c r="G97" i="50"/>
  <c r="G96" i="50"/>
  <c r="G95" i="50"/>
  <c r="G94" i="50"/>
  <c r="G93" i="50"/>
  <c r="G92" i="50"/>
  <c r="G91" i="50"/>
  <c r="G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AG424" i="31" l="1"/>
  <c r="G425" i="31" s="1"/>
  <c r="Q425" i="31" s="1"/>
  <c r="Y425" i="31" s="1"/>
  <c r="AA305" i="31"/>
  <c r="N445" i="31" s="1"/>
  <c r="G426" i="31"/>
  <c r="Q426" i="31" s="1"/>
  <c r="Y1139" i="52"/>
  <c r="Y1123" i="52"/>
  <c r="Y1124" i="52"/>
  <c r="Y212" i="51"/>
  <c r="Y213" i="51" s="1"/>
  <c r="Y214" i="51" s="1"/>
  <c r="Y38" i="51"/>
  <c r="Y39" i="51"/>
  <c r="Y913" i="41"/>
  <c r="C115" i="28"/>
  <c r="T378" i="34"/>
  <c r="Z378" i="34" s="1"/>
  <c r="C112" i="28"/>
  <c r="T377" i="34"/>
  <c r="Z377" i="34" s="1"/>
  <c r="C109" i="28"/>
  <c r="T376" i="34"/>
  <c r="Z376" i="34" s="1"/>
  <c r="C106" i="28"/>
  <c r="T375" i="34"/>
  <c r="Z375" i="34" s="1"/>
  <c r="AB293" i="34"/>
  <c r="E35" i="21"/>
  <c r="T373" i="34"/>
  <c r="Z373" i="34" s="1"/>
  <c r="C100" i="28"/>
  <c r="C97" i="28"/>
  <c r="E34" i="21"/>
  <c r="T372" i="34"/>
  <c r="Z372" i="34" s="1"/>
  <c r="C91" i="28"/>
  <c r="T370" i="34"/>
  <c r="Z370" i="34" s="1"/>
  <c r="E32" i="21"/>
  <c r="C88" i="28"/>
  <c r="T369" i="34"/>
  <c r="Z369" i="34" s="1"/>
  <c r="C85" i="28"/>
  <c r="T368" i="34"/>
  <c r="Z368" i="34" s="1"/>
  <c r="C82" i="28"/>
  <c r="T367" i="34"/>
  <c r="Z367" i="34" s="1"/>
  <c r="C79" i="28"/>
  <c r="T366" i="34"/>
  <c r="Z366" i="34" s="1"/>
  <c r="E24" i="21"/>
  <c r="C76" i="28"/>
  <c r="T365" i="34"/>
  <c r="Z365" i="34" s="1"/>
  <c r="D24" i="21"/>
  <c r="N365" i="34"/>
  <c r="C73" i="28"/>
  <c r="T364" i="34"/>
  <c r="Z364" i="34" s="1"/>
  <c r="C70" i="28"/>
  <c r="T363" i="34"/>
  <c r="Z363" i="34" s="1"/>
  <c r="C67" i="28"/>
  <c r="T362" i="34"/>
  <c r="Z362" i="34" s="1"/>
  <c r="C64" i="28"/>
  <c r="T361" i="34"/>
  <c r="Z361" i="34" s="1"/>
  <c r="C61" i="28"/>
  <c r="T360" i="34"/>
  <c r="N360" i="34"/>
  <c r="N379" i="34" s="1"/>
  <c r="AA341" i="34"/>
  <c r="T453" i="31"/>
  <c r="Z453" i="31" s="1"/>
  <c r="C213" i="28"/>
  <c r="AB408" i="31"/>
  <c r="AA408" i="31"/>
  <c r="C207" i="28"/>
  <c r="T451" i="31"/>
  <c r="Z451" i="31" s="1"/>
  <c r="E38" i="21"/>
  <c r="C204" i="28"/>
  <c r="T450" i="31"/>
  <c r="Z450" i="31" s="1"/>
  <c r="C201" i="28"/>
  <c r="T449" i="31"/>
  <c r="Z449" i="31" s="1"/>
  <c r="C198" i="28"/>
  <c r="T448" i="31"/>
  <c r="Z448" i="31" s="1"/>
  <c r="AB354" i="31"/>
  <c r="C192" i="28"/>
  <c r="T446" i="31"/>
  <c r="Z446" i="31" s="1"/>
  <c r="C186" i="28"/>
  <c r="T444" i="31"/>
  <c r="Z444" i="31" s="1"/>
  <c r="T443" i="31"/>
  <c r="Z443" i="31" s="1"/>
  <c r="C183" i="28"/>
  <c r="C180" i="28"/>
  <c r="T442" i="31"/>
  <c r="Z442" i="31" s="1"/>
  <c r="D42" i="21"/>
  <c r="D39" i="21"/>
  <c r="N410" i="30"/>
  <c r="N409" i="30"/>
  <c r="D38" i="21"/>
  <c r="N407" i="30"/>
  <c r="D36" i="21"/>
  <c r="N405" i="30"/>
  <c r="D34" i="21"/>
  <c r="N403" i="30"/>
  <c r="D32" i="21"/>
  <c r="E31" i="21"/>
  <c r="AB259" i="30"/>
  <c r="D41" i="21"/>
  <c r="N537" i="33"/>
  <c r="D40" i="21"/>
  <c r="N536" i="33"/>
  <c r="AA439" i="33"/>
  <c r="AB439" i="33"/>
  <c r="E37" i="21" s="1"/>
  <c r="D35" i="21"/>
  <c r="N534" i="33"/>
  <c r="D33" i="21"/>
  <c r="N533" i="33"/>
  <c r="D31" i="21"/>
  <c r="N532" i="33"/>
  <c r="D27" i="21"/>
  <c r="N530" i="33"/>
  <c r="N529" i="33"/>
  <c r="D25" i="21"/>
  <c r="T528" i="33"/>
  <c r="Z528" i="33" s="1"/>
  <c r="C27" i="28"/>
  <c r="AB312" i="33"/>
  <c r="C24" i="28" s="1"/>
  <c r="D22" i="21"/>
  <c r="N527" i="33"/>
  <c r="N525" i="33"/>
  <c r="D19" i="21"/>
  <c r="N524" i="33"/>
  <c r="D18" i="21"/>
  <c r="N523" i="33"/>
  <c r="AB39" i="33"/>
  <c r="AA39" i="33"/>
  <c r="Y1053" i="52"/>
  <c r="Y1015" i="52"/>
  <c r="AB305" i="31"/>
  <c r="BD524" i="51"/>
  <c r="BD525" i="51" s="1"/>
  <c r="BD526" i="51" s="1"/>
  <c r="BD1455" i="39"/>
  <c r="BD1456" i="39" s="1"/>
  <c r="BD1305" i="39"/>
  <c r="BD1306" i="39"/>
  <c r="BD895" i="39"/>
  <c r="BD896" i="39" s="1"/>
  <c r="BD897" i="39" s="1"/>
  <c r="Y622" i="39"/>
  <c r="Y623" i="39" s="1"/>
  <c r="Y144" i="39"/>
  <c r="Y1020" i="41"/>
  <c r="Y1021" i="41" s="1"/>
  <c r="Y315" i="52"/>
  <c r="Y316" i="52" s="1"/>
  <c r="Y317" i="52" s="1"/>
  <c r="Y788" i="52"/>
  <c r="Y789" i="52"/>
  <c r="Y510" i="52"/>
  <c r="Y511" i="52" s="1"/>
  <c r="Y332" i="51"/>
  <c r="Y333" i="51" s="1"/>
  <c r="Y334" i="51" s="1"/>
  <c r="Y196" i="51"/>
  <c r="Y197" i="51" s="1"/>
  <c r="Y177" i="51"/>
  <c r="Y178" i="51" s="1"/>
  <c r="Y179" i="51" s="1"/>
  <c r="Y740" i="39"/>
  <c r="Y624" i="41"/>
  <c r="Y655" i="39"/>
  <c r="Y656" i="39" s="1"/>
  <c r="Y871" i="39"/>
  <c r="C57" i="28"/>
  <c r="T538" i="33"/>
  <c r="Z538" i="33" s="1"/>
  <c r="C45" i="28"/>
  <c r="T534" i="33"/>
  <c r="Z534" i="33" s="1"/>
  <c r="C42" i="28"/>
  <c r="T533" i="33"/>
  <c r="Z533" i="33" s="1"/>
  <c r="T537" i="33"/>
  <c r="Z537" i="33" s="1"/>
  <c r="C54" i="28"/>
  <c r="T536" i="33"/>
  <c r="Z536" i="33" s="1"/>
  <c r="C51" i="28"/>
  <c r="T535" i="33"/>
  <c r="Z535" i="33" s="1"/>
  <c r="C48" i="28"/>
  <c r="T530" i="33"/>
  <c r="Z530" i="33" s="1"/>
  <c r="C33" i="28"/>
  <c r="T529" i="33"/>
  <c r="Z529" i="33" s="1"/>
  <c r="C30" i="28"/>
  <c r="T525" i="33"/>
  <c r="Z525" i="33" s="1"/>
  <c r="C18" i="28"/>
  <c r="Y1681" i="39"/>
  <c r="Y207" i="39"/>
  <c r="Y565" i="51"/>
  <c r="Y566" i="51"/>
  <c r="Y1383" i="52"/>
  <c r="Y1276" i="52"/>
  <c r="Y1277" i="52" s="1"/>
  <c r="Y750" i="52"/>
  <c r="Y751" i="52" s="1"/>
  <c r="Y49" i="52"/>
  <c r="Y50" i="52" s="1"/>
  <c r="Y1423" i="52"/>
  <c r="Y1090" i="52"/>
  <c r="Y646" i="52"/>
  <c r="Y493" i="52"/>
  <c r="BD1258" i="52"/>
  <c r="BD1259" i="52" s="1"/>
  <c r="Y373" i="51"/>
  <c r="BD565" i="51"/>
  <c r="BD566" i="51" s="1"/>
  <c r="BD355" i="51"/>
  <c r="BD356" i="51"/>
  <c r="BD484" i="51"/>
  <c r="BD485" i="51"/>
  <c r="BD333" i="51"/>
  <c r="BD334" i="51"/>
  <c r="BD197" i="51"/>
  <c r="BD198" i="51" s="1"/>
  <c r="Y1119" i="39"/>
  <c r="Y1121" i="39" s="1"/>
  <c r="Y1094" i="39"/>
  <c r="Y1610" i="39"/>
  <c r="Y1066" i="39"/>
  <c r="Y1067" i="39" s="1"/>
  <c r="Y961" i="39"/>
  <c r="Y896" i="39"/>
  <c r="Y723" i="39"/>
  <c r="Y724" i="39" s="1"/>
  <c r="Y607" i="39"/>
  <c r="Y608" i="39" s="1"/>
  <c r="Y527" i="39"/>
  <c r="Y482" i="39"/>
  <c r="BD393" i="39"/>
  <c r="BD394" i="39" s="1"/>
  <c r="BD1733" i="39"/>
  <c r="BD1734" i="39" s="1"/>
  <c r="BD1664" i="39"/>
  <c r="BD1665" i="39" s="1"/>
  <c r="BD1609" i="39"/>
  <c r="BD1610" i="39" s="1"/>
  <c r="BD1288" i="39"/>
  <c r="BD1289" i="39" s="1"/>
  <c r="BD1066" i="39"/>
  <c r="BD1067" i="39" s="1"/>
  <c r="BD723" i="39"/>
  <c r="BD724" i="39" s="1"/>
  <c r="BD588" i="39"/>
  <c r="BD589" i="39" s="1"/>
  <c r="BD1635" i="39"/>
  <c r="BD1636" i="39" s="1"/>
  <c r="BD1583" i="39"/>
  <c r="BD1584" i="39" s="1"/>
  <c r="BD1557" i="39"/>
  <c r="BD1558" i="39" s="1"/>
  <c r="BD1322" i="39"/>
  <c r="BD1323" i="39" s="1"/>
  <c r="BD1241" i="39"/>
  <c r="BD1242" i="39" s="1"/>
  <c r="BD871" i="39"/>
  <c r="BD872" i="39" s="1"/>
  <c r="BD787" i="39"/>
  <c r="BD788" i="39" s="1"/>
  <c r="BD706" i="39"/>
  <c r="BD707" i="39" s="1"/>
  <c r="BD689" i="39"/>
  <c r="BD690" i="39" s="1"/>
  <c r="BD506" i="39"/>
  <c r="BD507" i="39" s="1"/>
  <c r="BD740" i="39"/>
  <c r="BD741" i="39" s="1"/>
  <c r="G397" i="49"/>
  <c r="H397" i="49" s="1"/>
  <c r="G450" i="49"/>
  <c r="H450" i="49" s="1"/>
  <c r="G461" i="49"/>
  <c r="H461" i="49" s="1"/>
  <c r="G363" i="49"/>
  <c r="H363" i="49" s="1"/>
  <c r="G489" i="49"/>
  <c r="H489" i="49" s="1"/>
  <c r="G20" i="49"/>
  <c r="H20" i="49" s="1"/>
  <c r="G49" i="49"/>
  <c r="H49" i="49" s="1"/>
  <c r="G495" i="49"/>
  <c r="H495" i="49" s="1"/>
  <c r="G507" i="49"/>
  <c r="H507" i="49" s="1"/>
  <c r="G60" i="49"/>
  <c r="H60" i="49" s="1"/>
  <c r="G434" i="49"/>
  <c r="H434" i="49" s="1"/>
  <c r="G524" i="49"/>
  <c r="H524" i="49" s="1"/>
  <c r="G428" i="49"/>
  <c r="H428" i="49" s="1"/>
  <c r="G542" i="49"/>
  <c r="H542" i="49" s="1"/>
  <c r="G30" i="49"/>
  <c r="H30" i="49" s="1"/>
  <c r="G416" i="49"/>
  <c r="H416" i="49" s="1"/>
  <c r="G564" i="49"/>
  <c r="H564" i="49" s="1"/>
  <c r="G386" i="49"/>
  <c r="H386" i="49" s="1"/>
  <c r="G377" i="49"/>
  <c r="H377" i="49" s="1"/>
  <c r="G573" i="49"/>
  <c r="H573" i="49" s="1"/>
  <c r="G66" i="49"/>
  <c r="H66" i="49" s="1"/>
  <c r="G42" i="49"/>
  <c r="H42" i="49" s="1"/>
  <c r="G19" i="49"/>
  <c r="H19" i="49" s="1"/>
  <c r="G190" i="49"/>
  <c r="H190" i="49" s="1"/>
  <c r="G578" i="49"/>
  <c r="H578" i="49" s="1"/>
  <c r="G598" i="49"/>
  <c r="H598" i="49" s="1"/>
  <c r="G134" i="49"/>
  <c r="H134" i="49" s="1"/>
  <c r="G112" i="49"/>
  <c r="H112" i="49" s="1"/>
  <c r="G95" i="49"/>
  <c r="H95" i="49" s="1"/>
  <c r="G79" i="49"/>
  <c r="H79" i="49" s="1"/>
  <c r="G61" i="49"/>
  <c r="H61" i="49" s="1"/>
  <c r="G43" i="49"/>
  <c r="H43" i="49" s="1"/>
  <c r="G612" i="49"/>
  <c r="H612" i="49" s="1"/>
  <c r="G636" i="49"/>
  <c r="H636" i="49" s="1"/>
  <c r="G628" i="49"/>
  <c r="H628" i="49" s="1"/>
  <c r="G642" i="49"/>
  <c r="H642" i="49" s="1"/>
  <c r="G621" i="49"/>
  <c r="H621" i="49" s="1"/>
  <c r="G588" i="49"/>
  <c r="H588" i="49" s="1"/>
  <c r="G28" i="49"/>
  <c r="H28" i="49" s="1"/>
  <c r="G558" i="49"/>
  <c r="H558" i="49" s="1"/>
  <c r="G531" i="49"/>
  <c r="H531" i="49" s="1"/>
  <c r="G517" i="49"/>
  <c r="H517" i="49" s="1"/>
  <c r="G36" i="49"/>
  <c r="H36" i="49" s="1"/>
  <c r="G51" i="49"/>
  <c r="H51" i="49" s="1"/>
  <c r="G71" i="49"/>
  <c r="H71" i="49" s="1"/>
  <c r="G87" i="49"/>
  <c r="H87" i="49" s="1"/>
  <c r="G501" i="49"/>
  <c r="H501" i="49" s="1"/>
  <c r="G102" i="49"/>
  <c r="H102" i="49" s="1"/>
  <c r="G480" i="49"/>
  <c r="H480" i="49" s="1"/>
  <c r="G121" i="49"/>
  <c r="H121" i="49" s="1"/>
  <c r="G472" i="49"/>
  <c r="H472" i="49" s="1"/>
  <c r="G441" i="49"/>
  <c r="H441" i="49" s="1"/>
  <c r="G129" i="49"/>
  <c r="H129" i="49" s="1"/>
  <c r="G143" i="49"/>
  <c r="H143" i="49" s="1"/>
  <c r="G419" i="49"/>
  <c r="H419" i="49" s="1"/>
  <c r="G148" i="49"/>
  <c r="H148" i="49" s="1"/>
  <c r="G407" i="49"/>
  <c r="H407" i="49" s="1"/>
  <c r="G645" i="49"/>
  <c r="H645" i="49" s="1"/>
  <c r="G589" i="49"/>
  <c r="H589" i="49" s="1"/>
  <c r="G581" i="49"/>
  <c r="H581" i="49" s="1"/>
  <c r="G570" i="49"/>
  <c r="H570" i="49" s="1"/>
  <c r="G561" i="49"/>
  <c r="H561" i="49" s="1"/>
  <c r="G559" i="49"/>
  <c r="H559" i="49" s="1"/>
  <c r="G555" i="49"/>
  <c r="H555" i="49" s="1"/>
  <c r="G547" i="49"/>
  <c r="H547" i="49" s="1"/>
  <c r="G536" i="49"/>
  <c r="H536" i="49" s="1"/>
  <c r="G528" i="49"/>
  <c r="H528" i="49" s="1"/>
  <c r="G510" i="49"/>
  <c r="H510" i="49" s="1"/>
  <c r="G503" i="49"/>
  <c r="H503" i="49" s="1"/>
  <c r="G477" i="49"/>
  <c r="H477" i="49" s="1"/>
  <c r="G443" i="49"/>
  <c r="H443" i="49" s="1"/>
  <c r="G422" i="49"/>
  <c r="H422" i="49" s="1"/>
  <c r="G381" i="49"/>
  <c r="H381" i="49" s="1"/>
  <c r="G359" i="49"/>
  <c r="H359" i="49" s="1"/>
  <c r="G347" i="49"/>
  <c r="H347" i="49" s="1"/>
  <c r="G307" i="49"/>
  <c r="H307" i="49" s="1"/>
  <c r="G285" i="49"/>
  <c r="H285" i="49" s="1"/>
  <c r="G255" i="49"/>
  <c r="H255" i="49" s="1"/>
  <c r="G226" i="49"/>
  <c r="H226" i="49" s="1"/>
  <c r="G195" i="49"/>
  <c r="H195" i="49" s="1"/>
  <c r="G155" i="49"/>
  <c r="H155" i="49" s="1"/>
  <c r="G141" i="49"/>
  <c r="H141" i="49" s="1"/>
  <c r="G106" i="49"/>
  <c r="H106" i="49" s="1"/>
  <c r="G91" i="49"/>
  <c r="H91" i="49" s="1"/>
  <c r="G78" i="49"/>
  <c r="H78" i="49" s="1"/>
  <c r="G625" i="49"/>
  <c r="H625" i="49" s="1"/>
  <c r="G618" i="49"/>
  <c r="H618" i="49" s="1"/>
  <c r="G609" i="49"/>
  <c r="H609" i="49" s="1"/>
  <c r="G606" i="49"/>
  <c r="H606" i="49" s="1"/>
  <c r="G599" i="49"/>
  <c r="H599" i="49" s="1"/>
  <c r="G585" i="49"/>
  <c r="H585" i="49" s="1"/>
  <c r="G572" i="49"/>
  <c r="H572" i="49" s="1"/>
  <c r="G565" i="49"/>
  <c r="H565" i="49" s="1"/>
  <c r="G552" i="49"/>
  <c r="H552" i="49" s="1"/>
  <c r="G546" i="49"/>
  <c r="H546" i="49" s="1"/>
  <c r="G537" i="49"/>
  <c r="H537" i="49" s="1"/>
  <c r="G522" i="49"/>
  <c r="H522" i="49" s="1"/>
  <c r="G514" i="49"/>
  <c r="H514" i="49" s="1"/>
  <c r="G506" i="49"/>
  <c r="H506" i="49" s="1"/>
  <c r="G498" i="49"/>
  <c r="H498" i="49" s="1"/>
  <c r="G486" i="49"/>
  <c r="H486" i="49" s="1"/>
  <c r="G481" i="49"/>
  <c r="H481" i="49" s="1"/>
  <c r="G471" i="49"/>
  <c r="H471" i="49" s="1"/>
  <c r="G456" i="49"/>
  <c r="H456" i="49" s="1"/>
  <c r="G447" i="49"/>
  <c r="H447" i="49" s="1"/>
  <c r="G438" i="49"/>
  <c r="H438" i="49" s="1"/>
  <c r="G426" i="49"/>
  <c r="H426" i="49" s="1"/>
  <c r="G414" i="49"/>
  <c r="H414" i="49" s="1"/>
  <c r="G400" i="49"/>
  <c r="H400" i="49" s="1"/>
  <c r="G393" i="49"/>
  <c r="H393" i="49" s="1"/>
  <c r="G385" i="49"/>
  <c r="H385" i="49" s="1"/>
  <c r="G373" i="49"/>
  <c r="H373" i="49" s="1"/>
  <c r="G364" i="49"/>
  <c r="H364" i="49" s="1"/>
  <c r="G350" i="49"/>
  <c r="H350" i="49" s="1"/>
  <c r="G341" i="49"/>
  <c r="H341" i="49" s="1"/>
  <c r="G334" i="49"/>
  <c r="H334" i="49" s="1"/>
  <c r="G328" i="49"/>
  <c r="H328" i="49" s="1"/>
  <c r="G322" i="49"/>
  <c r="H322" i="49" s="1"/>
  <c r="G312" i="49"/>
  <c r="H312" i="49" s="1"/>
  <c r="G302" i="49"/>
  <c r="H302" i="49" s="1"/>
  <c r="G292" i="49"/>
  <c r="H292" i="49" s="1"/>
  <c r="G281" i="49"/>
  <c r="H281" i="49" s="1"/>
  <c r="G274" i="49"/>
  <c r="H274" i="49" s="1"/>
  <c r="G266" i="49"/>
  <c r="H266" i="49" s="1"/>
  <c r="G260" i="49"/>
  <c r="H260" i="49" s="1"/>
  <c r="G251" i="49"/>
  <c r="H251" i="49" s="1"/>
  <c r="G238" i="49"/>
  <c r="H238" i="49" s="1"/>
  <c r="G228" i="49"/>
  <c r="H228" i="49" s="1"/>
  <c r="G217" i="49"/>
  <c r="H217" i="49" s="1"/>
  <c r="G204" i="49"/>
  <c r="H204" i="49" s="1"/>
  <c r="G193" i="49"/>
  <c r="H193" i="49" s="1"/>
  <c r="G184" i="49"/>
  <c r="H184" i="49" s="1"/>
  <c r="G176" i="49"/>
  <c r="H176" i="49" s="1"/>
  <c r="G165" i="49"/>
  <c r="H165" i="49" s="1"/>
  <c r="G162" i="49"/>
  <c r="H162" i="49" s="1"/>
  <c r="G152" i="49"/>
  <c r="H152" i="49" s="1"/>
  <c r="G149" i="49"/>
  <c r="H149" i="49" s="1"/>
  <c r="G140" i="49"/>
  <c r="H140" i="49" s="1"/>
  <c r="G132" i="49"/>
  <c r="H132" i="49" s="1"/>
  <c r="G123" i="49"/>
  <c r="H123" i="49" s="1"/>
  <c r="G116" i="49"/>
  <c r="H116" i="49" s="1"/>
  <c r="G110" i="49"/>
  <c r="H110" i="49" s="1"/>
  <c r="G100" i="49"/>
  <c r="H100" i="49" s="1"/>
  <c r="G88" i="49"/>
  <c r="H88" i="49" s="1"/>
  <c r="G82" i="49"/>
  <c r="H82" i="49" s="1"/>
  <c r="G70" i="49"/>
  <c r="H70" i="49" s="1"/>
  <c r="G62" i="49"/>
  <c r="H62" i="49" s="1"/>
  <c r="G53" i="49"/>
  <c r="H53" i="49" s="1"/>
  <c r="G38" i="49"/>
  <c r="H38" i="49" s="1"/>
  <c r="G26" i="49"/>
  <c r="H26" i="49" s="1"/>
  <c r="G22" i="49"/>
  <c r="G639" i="49"/>
  <c r="H639" i="49" s="1"/>
  <c r="G635" i="49"/>
  <c r="H635" i="49" s="1"/>
  <c r="G624" i="49"/>
  <c r="H624" i="49" s="1"/>
  <c r="G616" i="49"/>
  <c r="H616" i="49" s="1"/>
  <c r="G607" i="49"/>
  <c r="H607" i="49" s="1"/>
  <c r="G600" i="49"/>
  <c r="H600" i="49" s="1"/>
  <c r="G587" i="49"/>
  <c r="H587" i="49" s="1"/>
  <c r="G580" i="49"/>
  <c r="H580" i="49" s="1"/>
  <c r="G569" i="49"/>
  <c r="H569" i="49" s="1"/>
  <c r="G562" i="49"/>
  <c r="H562" i="49" s="1"/>
  <c r="G553" i="49"/>
  <c r="H553" i="49" s="1"/>
  <c r="G543" i="49"/>
  <c r="H543" i="49" s="1"/>
  <c r="G533" i="49"/>
  <c r="H533" i="49" s="1"/>
  <c r="G521" i="49"/>
  <c r="H521" i="49" s="1"/>
  <c r="G518" i="49"/>
  <c r="H518" i="49" s="1"/>
  <c r="G504" i="49"/>
  <c r="H504" i="49" s="1"/>
  <c r="G494" i="49"/>
  <c r="H494" i="49" s="1"/>
  <c r="G488" i="49"/>
  <c r="H488" i="49" s="1"/>
  <c r="G484" i="49"/>
  <c r="H484" i="49" s="1"/>
  <c r="G213" i="49"/>
  <c r="H213" i="49" s="1"/>
  <c r="G191" i="49"/>
  <c r="H191" i="49" s="1"/>
  <c r="G169" i="49"/>
  <c r="H169" i="49" s="1"/>
  <c r="G146" i="49"/>
  <c r="H146" i="49" s="1"/>
  <c r="G133" i="49"/>
  <c r="H133" i="49" s="1"/>
  <c r="G119" i="49"/>
  <c r="H119" i="49" s="1"/>
  <c r="G463" i="49"/>
  <c r="H463" i="49" s="1"/>
  <c r="G615" i="49"/>
  <c r="H615" i="49" s="1"/>
  <c r="G490" i="49"/>
  <c r="H490" i="49" s="1"/>
  <c r="G469" i="49"/>
  <c r="H469" i="49" s="1"/>
  <c r="G454" i="49"/>
  <c r="H454" i="49" s="1"/>
  <c r="G432" i="49"/>
  <c r="H432" i="49" s="1"/>
  <c r="G403" i="49"/>
  <c r="H403" i="49" s="1"/>
  <c r="G392" i="49"/>
  <c r="H392" i="49" s="1"/>
  <c r="G370" i="49"/>
  <c r="H370" i="49" s="1"/>
  <c r="G353" i="49"/>
  <c r="H353" i="49" s="1"/>
  <c r="G325" i="49"/>
  <c r="H325" i="49" s="1"/>
  <c r="G297" i="49"/>
  <c r="H297" i="49" s="1"/>
  <c r="G246" i="49"/>
  <c r="H246" i="49" s="1"/>
  <c r="G205" i="49"/>
  <c r="H205" i="49" s="1"/>
  <c r="G180" i="49"/>
  <c r="H180" i="49" s="1"/>
  <c r="G130" i="49"/>
  <c r="H130" i="49" s="1"/>
  <c r="G97" i="49"/>
  <c r="H97" i="49" s="1"/>
  <c r="G85" i="49"/>
  <c r="H85" i="49" s="1"/>
  <c r="G519" i="49"/>
  <c r="H519" i="49" s="1"/>
  <c r="G413" i="49"/>
  <c r="H413" i="49" s="1"/>
  <c r="G366" i="49"/>
  <c r="H366" i="49" s="1"/>
  <c r="G336" i="49"/>
  <c r="H336" i="49" s="1"/>
  <c r="G317" i="49"/>
  <c r="H317" i="49" s="1"/>
  <c r="G289" i="49"/>
  <c r="H289" i="49" s="1"/>
  <c r="G276" i="49"/>
  <c r="H276" i="49" s="1"/>
  <c r="G268" i="49"/>
  <c r="H268" i="49" s="1"/>
  <c r="G233" i="49"/>
  <c r="H233" i="49" s="1"/>
  <c r="Y1494" i="52"/>
  <c r="Y1456" i="52"/>
  <c r="Y1457" i="52" s="1"/>
  <c r="Y1458" i="52" s="1"/>
  <c r="Y1405" i="52"/>
  <c r="Y1311" i="52"/>
  <c r="Y1216" i="52"/>
  <c r="Y1217" i="52" s="1"/>
  <c r="Y1218" i="52" s="1"/>
  <c r="Y912" i="52"/>
  <c r="Y678" i="52"/>
  <c r="Y679" i="52" s="1"/>
  <c r="Y334" i="52"/>
  <c r="Y335" i="52" s="1"/>
  <c r="Y336" i="52" s="1"/>
  <c r="Y33" i="52"/>
  <c r="Y621" i="52"/>
  <c r="Y526" i="51"/>
  <c r="Y87" i="51"/>
  <c r="Y27" i="51"/>
  <c r="Y263" i="51"/>
  <c r="Y544" i="51"/>
  <c r="Y545" i="51" s="1"/>
  <c r="T410" i="30"/>
  <c r="C167" i="28"/>
  <c r="T409" i="30"/>
  <c r="C164" i="28"/>
  <c r="T408" i="30"/>
  <c r="C161" i="28"/>
  <c r="T407" i="30"/>
  <c r="C158" i="28"/>
  <c r="T406" i="30"/>
  <c r="C155" i="28"/>
  <c r="T405" i="30"/>
  <c r="C152" i="28"/>
  <c r="T403" i="30"/>
  <c r="C146" i="28"/>
  <c r="T402" i="30"/>
  <c r="C143" i="28"/>
  <c r="T401" i="30"/>
  <c r="C140" i="28"/>
  <c r="T371" i="34"/>
  <c r="Z371" i="34" s="1"/>
  <c r="AB341" i="34"/>
  <c r="AA419" i="31"/>
  <c r="N453" i="31" s="1"/>
  <c r="T441" i="31"/>
  <c r="N441" i="31"/>
  <c r="AA62" i="30"/>
  <c r="AB62" i="30"/>
  <c r="AA309" i="30"/>
  <c r="N406" i="30" s="1"/>
  <c r="AA239" i="30"/>
  <c r="AB249" i="30"/>
  <c r="E25" i="21" s="1"/>
  <c r="AB140" i="30"/>
  <c r="AB104" i="30"/>
  <c r="AA104" i="30"/>
  <c r="N396" i="30" s="1"/>
  <c r="AB289" i="30"/>
  <c r="E33" i="21" s="1"/>
  <c r="AB364" i="30"/>
  <c r="AB239" i="30"/>
  <c r="T398" i="30" s="1"/>
  <c r="C131" i="28" s="1"/>
  <c r="AB373" i="30"/>
  <c r="E42" i="21" s="1"/>
  <c r="N538" i="33"/>
  <c r="G774" i="50"/>
  <c r="H12" i="50"/>
  <c r="I12" i="50" s="1"/>
  <c r="H13" i="50"/>
  <c r="Y1016" i="52" l="1"/>
  <c r="Y1017" i="52" s="1"/>
  <c r="E36" i="21"/>
  <c r="T374" i="34"/>
  <c r="Z374" i="34" s="1"/>
  <c r="C103" i="28"/>
  <c r="Z360" i="34"/>
  <c r="T379" i="34"/>
  <c r="C210" i="28"/>
  <c r="T452" i="31"/>
  <c r="Z452" i="31" s="1"/>
  <c r="E41" i="21"/>
  <c r="N452" i="31"/>
  <c r="N454" i="31" s="1"/>
  <c r="AA421" i="31"/>
  <c r="C195" i="28"/>
  <c r="T447" i="31"/>
  <c r="Z447" i="31" s="1"/>
  <c r="E27" i="21"/>
  <c r="T400" i="30"/>
  <c r="C137" i="28"/>
  <c r="E23" i="21"/>
  <c r="N398" i="30"/>
  <c r="D23" i="21"/>
  <c r="N395" i="30"/>
  <c r="D20" i="21"/>
  <c r="T395" i="30"/>
  <c r="C122" i="28" s="1"/>
  <c r="E20" i="21"/>
  <c r="D37" i="21"/>
  <c r="N535" i="33"/>
  <c r="E22" i="21"/>
  <c r="T527" i="33"/>
  <c r="Z527" i="33" s="1"/>
  <c r="T522" i="33"/>
  <c r="C9" i="28"/>
  <c r="N522" i="33"/>
  <c r="T445" i="31"/>
  <c r="C189" i="28"/>
  <c r="AB421" i="31"/>
  <c r="Y426" i="31" s="1"/>
  <c r="Y680" i="52"/>
  <c r="H22" i="49"/>
  <c r="G646" i="49"/>
  <c r="H646" i="49" s="1"/>
  <c r="T412" i="30"/>
  <c r="C173" i="28"/>
  <c r="T411" i="30"/>
  <c r="C170" i="28"/>
  <c r="T404" i="30"/>
  <c r="C149" i="28"/>
  <c r="T399" i="30"/>
  <c r="C134" i="28"/>
  <c r="T397" i="30"/>
  <c r="C128" i="28"/>
  <c r="T396" i="30"/>
  <c r="C125" i="28"/>
  <c r="Z441" i="31"/>
  <c r="H14" i="50"/>
  <c r="I13" i="50"/>
  <c r="Z379" i="34" l="1"/>
  <c r="Z522" i="33"/>
  <c r="Z445" i="31"/>
  <c r="Z454" i="31" s="1"/>
  <c r="T454" i="31"/>
  <c r="I14" i="50"/>
  <c r="H15" i="50"/>
  <c r="H16" i="50" l="1"/>
  <c r="I15" i="50"/>
  <c r="I16" i="50" l="1"/>
  <c r="H17" i="50"/>
  <c r="I17" i="50" l="1"/>
  <c r="H18" i="50"/>
  <c r="I18" i="50" l="1"/>
  <c r="H19" i="50"/>
  <c r="I19" i="50" l="1"/>
  <c r="H20" i="50"/>
  <c r="I20" i="50" l="1"/>
  <c r="H21" i="50"/>
  <c r="I21" i="50" l="1"/>
  <c r="H22" i="50"/>
  <c r="I22" i="50" l="1"/>
  <c r="H23" i="50"/>
  <c r="H24" i="50" l="1"/>
  <c r="I23" i="50"/>
  <c r="I24" i="50" l="1"/>
  <c r="H25" i="50"/>
  <c r="I25" i="50" l="1"/>
  <c r="H26" i="50"/>
  <c r="I26" i="50" l="1"/>
  <c r="H27" i="50"/>
  <c r="I27" i="50" l="1"/>
  <c r="H28" i="50"/>
  <c r="H29" i="50" l="1"/>
  <c r="I28" i="50"/>
  <c r="I29" i="50" l="1"/>
  <c r="H30" i="50"/>
  <c r="I30" i="50" l="1"/>
  <c r="H31" i="50"/>
  <c r="I31" i="50" l="1"/>
  <c r="H32" i="50"/>
  <c r="I32" i="50" l="1"/>
  <c r="H33" i="50"/>
  <c r="I33" i="50" l="1"/>
  <c r="H34" i="50"/>
  <c r="I34" i="50" l="1"/>
  <c r="H35" i="50"/>
  <c r="I35" i="50" l="1"/>
  <c r="H36" i="50"/>
  <c r="I36" i="50" l="1"/>
  <c r="H37" i="50"/>
  <c r="I37" i="50" l="1"/>
  <c r="H38" i="50"/>
  <c r="I38" i="50" l="1"/>
  <c r="H39" i="50"/>
  <c r="I39" i="50" l="1"/>
  <c r="H40" i="50"/>
  <c r="I40" i="50" l="1"/>
  <c r="H41" i="50"/>
  <c r="H42" i="50" l="1"/>
  <c r="I41" i="50"/>
  <c r="I42" i="50" l="1"/>
  <c r="H43" i="50"/>
  <c r="I43" i="50" l="1"/>
  <c r="H44" i="50"/>
  <c r="H45" i="50" l="1"/>
  <c r="I44" i="50"/>
  <c r="I45" i="50" l="1"/>
  <c r="H46" i="50"/>
  <c r="I46" i="50" l="1"/>
  <c r="H47" i="50"/>
  <c r="I47" i="50" l="1"/>
  <c r="H48" i="50"/>
  <c r="H49" i="50" l="1"/>
  <c r="I48" i="50"/>
  <c r="H50" i="50" l="1"/>
  <c r="I49" i="50"/>
  <c r="I50" i="50" l="1"/>
  <c r="H51" i="50"/>
  <c r="I51" i="50" l="1"/>
  <c r="H52" i="50"/>
  <c r="I52" i="50" l="1"/>
  <c r="H53" i="50"/>
  <c r="I53" i="50" l="1"/>
  <c r="H54" i="50"/>
  <c r="I54" i="50" l="1"/>
  <c r="H55" i="50"/>
  <c r="I55" i="50" l="1"/>
  <c r="H56" i="50"/>
  <c r="I56" i="50" l="1"/>
  <c r="H57" i="50"/>
  <c r="I57" i="50" l="1"/>
  <c r="H58" i="50"/>
  <c r="I58" i="50" l="1"/>
  <c r="H59" i="50"/>
  <c r="H60" i="50" l="1"/>
  <c r="I59" i="50"/>
  <c r="I60" i="50" l="1"/>
  <c r="H61" i="50"/>
  <c r="I61" i="50" l="1"/>
  <c r="H62" i="50"/>
  <c r="I62" i="50" l="1"/>
  <c r="H63" i="50"/>
  <c r="I63" i="50" l="1"/>
  <c r="H64" i="50"/>
  <c r="H65" i="50" l="1"/>
  <c r="I64" i="50"/>
  <c r="I65" i="50" l="1"/>
  <c r="H66" i="50"/>
  <c r="I66" i="50" l="1"/>
  <c r="H67" i="50"/>
  <c r="I67" i="50" l="1"/>
  <c r="H68" i="50"/>
  <c r="I68" i="50" l="1"/>
  <c r="H69" i="50"/>
  <c r="I69" i="50" l="1"/>
  <c r="H70" i="50"/>
  <c r="I70" i="50" l="1"/>
  <c r="H71" i="50"/>
  <c r="H72" i="50" l="1"/>
  <c r="I71" i="50"/>
  <c r="I72" i="50" l="1"/>
  <c r="H73" i="50"/>
  <c r="I73" i="50" l="1"/>
  <c r="H74" i="50"/>
  <c r="I74" i="50" l="1"/>
  <c r="H75" i="50"/>
  <c r="I75" i="50" l="1"/>
  <c r="H76" i="50"/>
  <c r="H77" i="50" l="1"/>
  <c r="I76" i="50"/>
  <c r="I77" i="50" l="1"/>
  <c r="H78" i="50"/>
  <c r="I78" i="50" l="1"/>
  <c r="H79" i="50"/>
  <c r="I79" i="50" l="1"/>
  <c r="H80" i="50"/>
  <c r="I80" i="50" l="1"/>
  <c r="H81" i="50"/>
  <c r="H82" i="50" l="1"/>
  <c r="I81" i="50"/>
  <c r="I82" i="50" l="1"/>
  <c r="H83" i="50"/>
  <c r="I83" i="50" l="1"/>
  <c r="H84" i="50"/>
  <c r="I84" i="50" l="1"/>
  <c r="H85" i="50"/>
  <c r="I85" i="50" l="1"/>
  <c r="H86" i="50"/>
  <c r="I86" i="50" l="1"/>
  <c r="H87" i="50"/>
  <c r="H88" i="50" l="1"/>
  <c r="I87" i="50"/>
  <c r="I88" i="50" l="1"/>
  <c r="H89" i="50"/>
  <c r="I89" i="50" l="1"/>
  <c r="H90" i="50"/>
  <c r="I90" i="50" l="1"/>
  <c r="H91" i="50"/>
  <c r="H92" i="50" l="1"/>
  <c r="I91" i="50"/>
  <c r="I92" i="50" l="1"/>
  <c r="H93" i="50"/>
  <c r="I93" i="50" l="1"/>
  <c r="H94" i="50"/>
  <c r="I94" i="50" l="1"/>
  <c r="H95" i="50"/>
  <c r="I95" i="50" l="1"/>
  <c r="H96" i="50"/>
  <c r="I96" i="50" l="1"/>
  <c r="H97" i="50"/>
  <c r="H98" i="50" l="1"/>
  <c r="I97" i="50"/>
  <c r="I98" i="50" l="1"/>
  <c r="H99" i="50"/>
  <c r="H100" i="50" l="1"/>
  <c r="I99" i="50"/>
  <c r="I100" i="50" l="1"/>
  <c r="H101" i="50"/>
  <c r="I101" i="50" l="1"/>
  <c r="H102" i="50"/>
  <c r="I102" i="50" l="1"/>
  <c r="H103" i="50"/>
  <c r="H104" i="50" l="1"/>
  <c r="I103" i="50"/>
  <c r="I104" i="50" l="1"/>
  <c r="H105" i="50"/>
  <c r="I105" i="50" l="1"/>
  <c r="H106" i="50"/>
  <c r="I106" i="50" l="1"/>
  <c r="H107" i="50"/>
  <c r="I107" i="50" l="1"/>
  <c r="H108" i="50"/>
  <c r="H109" i="50" l="1"/>
  <c r="I108" i="50"/>
  <c r="I109" i="50" l="1"/>
  <c r="H110" i="50"/>
  <c r="I110" i="50" l="1"/>
  <c r="H111" i="50"/>
  <c r="I111" i="50" l="1"/>
  <c r="H112" i="50"/>
  <c r="I112" i="50" l="1"/>
  <c r="H113" i="50"/>
  <c r="I113" i="50" l="1"/>
  <c r="H114" i="50"/>
  <c r="I114" i="50" l="1"/>
  <c r="H115" i="50"/>
  <c r="I115" i="50" l="1"/>
  <c r="H116" i="50"/>
  <c r="I116" i="50" l="1"/>
  <c r="H117" i="50"/>
  <c r="I117" i="50" l="1"/>
  <c r="H118" i="50"/>
  <c r="I118" i="50" l="1"/>
  <c r="H119" i="50"/>
  <c r="I119" i="50" l="1"/>
  <c r="H120" i="50"/>
  <c r="I120" i="50" l="1"/>
  <c r="H121" i="50"/>
  <c r="I121" i="50" l="1"/>
  <c r="H122" i="50"/>
  <c r="I122" i="50" l="1"/>
  <c r="H123" i="50"/>
  <c r="I123" i="50" l="1"/>
  <c r="H124" i="50"/>
  <c r="H125" i="50" l="1"/>
  <c r="I124" i="50"/>
  <c r="I125" i="50" l="1"/>
  <c r="H126" i="50"/>
  <c r="I126" i="50" l="1"/>
  <c r="H127" i="50"/>
  <c r="I127" i="50" l="1"/>
  <c r="H128" i="50"/>
  <c r="I128" i="50" l="1"/>
  <c r="H129" i="50"/>
  <c r="I129" i="50" l="1"/>
  <c r="H130" i="50"/>
  <c r="I130" i="50" l="1"/>
  <c r="H131" i="50"/>
  <c r="I131" i="50" l="1"/>
  <c r="H132" i="50"/>
  <c r="H133" i="50" l="1"/>
  <c r="I132" i="50"/>
  <c r="I133" i="50" l="1"/>
  <c r="H134" i="50"/>
  <c r="I134" i="50" l="1"/>
  <c r="H135" i="50"/>
  <c r="I135" i="50" l="1"/>
  <c r="H136" i="50"/>
  <c r="I136" i="50" l="1"/>
  <c r="H137" i="50"/>
  <c r="I137" i="50" l="1"/>
  <c r="H138" i="50"/>
  <c r="I138" i="50" l="1"/>
  <c r="H139" i="50"/>
  <c r="I139" i="50" l="1"/>
  <c r="H140" i="50"/>
  <c r="I140" i="50" l="1"/>
  <c r="H141" i="50"/>
  <c r="I141" i="50" l="1"/>
  <c r="H142" i="50"/>
  <c r="I142" i="50" l="1"/>
  <c r="H143" i="50"/>
  <c r="I143" i="50" l="1"/>
  <c r="H144" i="50"/>
  <c r="I144" i="50" l="1"/>
  <c r="H145" i="50"/>
  <c r="I145" i="50" l="1"/>
  <c r="H146" i="50"/>
  <c r="I146" i="50" l="1"/>
  <c r="H147" i="50"/>
  <c r="I147" i="50" l="1"/>
  <c r="H148" i="50"/>
  <c r="I148" i="50" l="1"/>
  <c r="H149" i="50"/>
  <c r="I149" i="50" l="1"/>
  <c r="H150" i="50"/>
  <c r="I150" i="50" l="1"/>
  <c r="H151" i="50"/>
  <c r="I151" i="50" l="1"/>
  <c r="H152" i="50"/>
  <c r="I152" i="50" l="1"/>
  <c r="H153" i="50"/>
  <c r="I153" i="50" l="1"/>
  <c r="H154" i="50"/>
  <c r="I154" i="50" l="1"/>
  <c r="H155" i="50"/>
  <c r="I155" i="50" l="1"/>
  <c r="H156" i="50"/>
  <c r="H157" i="50" l="1"/>
  <c r="I156" i="50"/>
  <c r="H158" i="50" l="1"/>
  <c r="I157" i="50"/>
  <c r="I158" i="50" l="1"/>
  <c r="H159" i="50"/>
  <c r="I159" i="50" l="1"/>
  <c r="H160" i="50"/>
  <c r="I160" i="50" l="1"/>
  <c r="H161" i="50"/>
  <c r="I161" i="50" l="1"/>
  <c r="H162" i="50"/>
  <c r="I162" i="50" l="1"/>
  <c r="H163" i="50"/>
  <c r="I163" i="50" l="1"/>
  <c r="H164" i="50"/>
  <c r="H165" i="50" l="1"/>
  <c r="I164" i="50"/>
  <c r="H166" i="50" l="1"/>
  <c r="I165" i="50"/>
  <c r="I166" i="50" l="1"/>
  <c r="H167" i="50"/>
  <c r="I167" i="50" l="1"/>
  <c r="H168" i="50"/>
  <c r="I168" i="50" l="1"/>
  <c r="H169" i="50"/>
  <c r="I169" i="50" l="1"/>
  <c r="H170" i="50"/>
  <c r="I170" i="50" l="1"/>
  <c r="H171" i="50"/>
  <c r="I171" i="50" l="1"/>
  <c r="H172" i="50"/>
  <c r="I172" i="50" l="1"/>
  <c r="H173" i="50"/>
  <c r="I173" i="50" l="1"/>
  <c r="H174" i="50"/>
  <c r="I174" i="50" l="1"/>
  <c r="H175" i="50"/>
  <c r="I175" i="50" l="1"/>
  <c r="H176" i="50"/>
  <c r="I176" i="50" l="1"/>
  <c r="H177" i="50"/>
  <c r="I177" i="50" l="1"/>
  <c r="H178" i="50"/>
  <c r="I178" i="50" l="1"/>
  <c r="H179" i="50"/>
  <c r="I179" i="50" l="1"/>
  <c r="H180" i="50"/>
  <c r="I180" i="50" l="1"/>
  <c r="H181" i="50"/>
  <c r="I181" i="50" l="1"/>
  <c r="H182" i="50"/>
  <c r="I182" i="50" l="1"/>
  <c r="H183" i="50"/>
  <c r="I183" i="50" l="1"/>
  <c r="H184" i="50"/>
  <c r="I184" i="50" l="1"/>
  <c r="H185" i="50"/>
  <c r="I185" i="50" l="1"/>
  <c r="H186" i="50"/>
  <c r="I186" i="50" l="1"/>
  <c r="H187" i="50"/>
  <c r="I187" i="50" l="1"/>
  <c r="H188" i="50"/>
  <c r="I188" i="50" l="1"/>
  <c r="H189" i="50"/>
  <c r="I189" i="50" l="1"/>
  <c r="H190" i="50"/>
  <c r="I190" i="50" l="1"/>
  <c r="H191" i="50"/>
  <c r="I191" i="50" l="1"/>
  <c r="H192" i="50"/>
  <c r="I192" i="50" l="1"/>
  <c r="H193" i="50"/>
  <c r="I193" i="50" l="1"/>
  <c r="H194" i="50"/>
  <c r="I194" i="50" l="1"/>
  <c r="H195" i="50"/>
  <c r="I195" i="50" l="1"/>
  <c r="H196" i="50"/>
  <c r="H197" i="50" l="1"/>
  <c r="I196" i="50"/>
  <c r="I197" i="50" l="1"/>
  <c r="H198" i="50"/>
  <c r="I198" i="50" l="1"/>
  <c r="H199" i="50"/>
  <c r="I199" i="50" l="1"/>
  <c r="H200" i="50"/>
  <c r="I200" i="50" l="1"/>
  <c r="H201" i="50"/>
  <c r="H202" i="50" l="1"/>
  <c r="I201" i="50"/>
  <c r="I202" i="50" l="1"/>
  <c r="H203" i="50"/>
  <c r="I203" i="50" l="1"/>
  <c r="H204" i="50"/>
  <c r="I204" i="50" l="1"/>
  <c r="H205" i="50"/>
  <c r="I205" i="50" l="1"/>
  <c r="H206" i="50"/>
  <c r="I206" i="50" l="1"/>
  <c r="H207" i="50"/>
  <c r="H208" i="50" l="1"/>
  <c r="I207" i="50"/>
  <c r="I208" i="50" l="1"/>
  <c r="H209" i="50"/>
  <c r="I209" i="50" l="1"/>
  <c r="H210" i="50"/>
  <c r="I210" i="50" l="1"/>
  <c r="H211" i="50"/>
  <c r="I211" i="50" l="1"/>
  <c r="H212" i="50"/>
  <c r="I212" i="50" l="1"/>
  <c r="H213" i="50"/>
  <c r="I213" i="50" l="1"/>
  <c r="H214" i="50"/>
  <c r="I214" i="50" l="1"/>
  <c r="H215" i="50"/>
  <c r="I215" i="50" l="1"/>
  <c r="H216" i="50"/>
  <c r="I216" i="50" l="1"/>
  <c r="H217" i="50"/>
  <c r="I217" i="50" l="1"/>
  <c r="H218" i="50"/>
  <c r="I218" i="50" l="1"/>
  <c r="H219" i="50"/>
  <c r="H220" i="50" l="1"/>
  <c r="I219" i="50"/>
  <c r="I220" i="50" l="1"/>
  <c r="H221" i="50"/>
  <c r="H222" i="50" l="1"/>
  <c r="I221" i="50"/>
  <c r="I222" i="50" l="1"/>
  <c r="H223" i="50"/>
  <c r="I223" i="50" l="1"/>
  <c r="H224" i="50"/>
  <c r="I224" i="50" l="1"/>
  <c r="H225" i="50"/>
  <c r="I225" i="50" l="1"/>
  <c r="H226" i="50"/>
  <c r="I226" i="50" l="1"/>
  <c r="H227" i="50"/>
  <c r="H228" i="50" l="1"/>
  <c r="I227" i="50"/>
  <c r="H229" i="50" l="1"/>
  <c r="I228" i="50"/>
  <c r="I229" i="50" l="1"/>
  <c r="H230" i="50"/>
  <c r="I230" i="50" l="1"/>
  <c r="H231" i="50"/>
  <c r="H232" i="50" l="1"/>
  <c r="I231" i="50"/>
  <c r="I232" i="50" l="1"/>
  <c r="H233" i="50"/>
  <c r="I233" i="50" l="1"/>
  <c r="H234" i="50"/>
  <c r="I234" i="50" l="1"/>
  <c r="H235" i="50"/>
  <c r="I235" i="50" l="1"/>
  <c r="H236" i="50"/>
  <c r="I236" i="50" l="1"/>
  <c r="H237" i="50"/>
  <c r="I237" i="50" l="1"/>
  <c r="H238" i="50"/>
  <c r="I238" i="50" l="1"/>
  <c r="H239" i="50"/>
  <c r="I239" i="50" l="1"/>
  <c r="H240" i="50"/>
  <c r="I240" i="50" l="1"/>
  <c r="H241" i="50"/>
  <c r="H242" i="50" l="1"/>
  <c r="I241" i="50"/>
  <c r="I242" i="50" l="1"/>
  <c r="H243" i="50"/>
  <c r="I243" i="50" l="1"/>
  <c r="H244" i="50"/>
  <c r="I244" i="50" l="1"/>
  <c r="H245" i="50"/>
  <c r="I245" i="50" l="1"/>
  <c r="H246" i="50"/>
  <c r="I246" i="50" l="1"/>
  <c r="H247" i="50"/>
  <c r="I247" i="50" l="1"/>
  <c r="H248" i="50"/>
  <c r="I248" i="50" l="1"/>
  <c r="H249" i="50"/>
  <c r="I249" i="50" l="1"/>
  <c r="H250" i="50"/>
  <c r="I250" i="50" l="1"/>
  <c r="H251" i="50"/>
  <c r="I251" i="50" l="1"/>
  <c r="H252" i="50"/>
  <c r="I252" i="50" l="1"/>
  <c r="H253" i="50"/>
  <c r="I253" i="50" l="1"/>
  <c r="H254" i="50"/>
  <c r="I254" i="50" l="1"/>
  <c r="H255" i="50"/>
  <c r="H256" i="50" l="1"/>
  <c r="I255" i="50"/>
  <c r="I256" i="50" l="1"/>
  <c r="H257" i="50"/>
  <c r="I257" i="50" l="1"/>
  <c r="H258" i="50"/>
  <c r="I258" i="50" l="1"/>
  <c r="H259" i="50"/>
  <c r="I259" i="50" l="1"/>
  <c r="H260" i="50"/>
  <c r="I260" i="50" l="1"/>
  <c r="H261" i="50"/>
  <c r="I261" i="50" l="1"/>
  <c r="H262" i="50"/>
  <c r="I262" i="50" l="1"/>
  <c r="H263" i="50"/>
  <c r="I263" i="50" l="1"/>
  <c r="H264" i="50"/>
  <c r="I264" i="50" l="1"/>
  <c r="H265" i="50"/>
  <c r="H266" i="50" l="1"/>
  <c r="I265" i="50"/>
  <c r="I266" i="50" l="1"/>
  <c r="H267" i="50"/>
  <c r="I267" i="50" l="1"/>
  <c r="H268" i="50"/>
  <c r="H269" i="50" l="1"/>
  <c r="I268" i="50"/>
  <c r="I269" i="50" l="1"/>
  <c r="H270" i="50"/>
  <c r="I270" i="50" l="1"/>
  <c r="H271" i="50"/>
  <c r="I271" i="50" l="1"/>
  <c r="H272" i="50"/>
  <c r="I272" i="50" l="1"/>
  <c r="H273" i="50"/>
  <c r="I273" i="50" l="1"/>
  <c r="H274" i="50"/>
  <c r="I274" i="50" l="1"/>
  <c r="H275" i="50"/>
  <c r="I275" i="50" l="1"/>
  <c r="H276" i="50"/>
  <c r="I276" i="50" l="1"/>
  <c r="H277" i="50"/>
  <c r="I277" i="50" l="1"/>
  <c r="H278" i="50"/>
  <c r="I278" i="50" l="1"/>
  <c r="H279" i="50"/>
  <c r="I279" i="50" l="1"/>
  <c r="H280" i="50"/>
  <c r="I280" i="50" l="1"/>
  <c r="H281" i="50"/>
  <c r="H282" i="50" l="1"/>
  <c r="I281" i="50"/>
  <c r="I282" i="50" l="1"/>
  <c r="H283" i="50"/>
  <c r="I283" i="50" l="1"/>
  <c r="H284" i="50"/>
  <c r="H285" i="50" l="1"/>
  <c r="I284" i="50"/>
  <c r="I285" i="50" l="1"/>
  <c r="H286" i="50"/>
  <c r="I286" i="50" l="1"/>
  <c r="H287" i="50"/>
  <c r="I287" i="50" l="1"/>
  <c r="H288" i="50"/>
  <c r="H289" i="50" l="1"/>
  <c r="I288" i="50"/>
  <c r="I289" i="50" l="1"/>
  <c r="H290" i="50"/>
  <c r="I290" i="50" l="1"/>
  <c r="H291" i="50"/>
  <c r="I291" i="50" l="1"/>
  <c r="H292" i="50"/>
  <c r="I292" i="50" l="1"/>
  <c r="H293" i="50"/>
  <c r="I293" i="50" l="1"/>
  <c r="H294" i="50"/>
  <c r="I294" i="50" l="1"/>
  <c r="H295" i="50"/>
  <c r="I295" i="50" l="1"/>
  <c r="H296" i="50"/>
  <c r="I296" i="50" l="1"/>
  <c r="H297" i="50"/>
  <c r="H298" i="50" l="1"/>
  <c r="I297" i="50"/>
  <c r="I298" i="50" l="1"/>
  <c r="H299" i="50"/>
  <c r="I299" i="50" l="1"/>
  <c r="H300" i="50"/>
  <c r="I300" i="50" l="1"/>
  <c r="H301" i="50"/>
  <c r="H302" i="50" l="1"/>
  <c r="I301" i="50"/>
  <c r="I302" i="50" l="1"/>
  <c r="H303" i="50"/>
  <c r="I303" i="50" l="1"/>
  <c r="H304" i="50"/>
  <c r="I304" i="50" l="1"/>
  <c r="H305" i="50"/>
  <c r="I305" i="50" l="1"/>
  <c r="H306" i="50"/>
  <c r="I306" i="50" l="1"/>
  <c r="H307" i="50"/>
  <c r="I307" i="50" l="1"/>
  <c r="H308" i="50"/>
  <c r="I308" i="50" l="1"/>
  <c r="H309" i="50"/>
  <c r="I309" i="50" l="1"/>
  <c r="H310" i="50"/>
  <c r="I310" i="50" l="1"/>
  <c r="H311" i="50"/>
  <c r="H312" i="50" l="1"/>
  <c r="I311" i="50"/>
  <c r="I312" i="50" l="1"/>
  <c r="H313" i="50"/>
  <c r="I313" i="50" l="1"/>
  <c r="H314" i="50"/>
  <c r="I314" i="50" l="1"/>
  <c r="H315" i="50"/>
  <c r="I315" i="50" l="1"/>
  <c r="H316" i="50"/>
  <c r="H317" i="50" l="1"/>
  <c r="I316" i="50"/>
  <c r="I317" i="50" l="1"/>
  <c r="H318" i="50"/>
  <c r="I318" i="50" l="1"/>
  <c r="H319" i="50"/>
  <c r="I319" i="50" l="1"/>
  <c r="H320" i="50"/>
  <c r="I320" i="50" l="1"/>
  <c r="H321" i="50"/>
  <c r="I321" i="50" l="1"/>
  <c r="H322" i="50"/>
  <c r="I322" i="50" l="1"/>
  <c r="H323" i="50"/>
  <c r="I323" i="50" l="1"/>
  <c r="H324" i="50"/>
  <c r="I324" i="50" l="1"/>
  <c r="H325" i="50"/>
  <c r="I325" i="50" l="1"/>
  <c r="H326" i="50"/>
  <c r="I326" i="50" l="1"/>
  <c r="H327" i="50"/>
  <c r="I327" i="50" l="1"/>
  <c r="H328" i="50"/>
  <c r="I328" i="50" l="1"/>
  <c r="H329" i="50"/>
  <c r="H330" i="50" l="1"/>
  <c r="I329" i="50"/>
  <c r="I330" i="50" l="1"/>
  <c r="H331" i="50"/>
  <c r="I331" i="50" l="1"/>
  <c r="H332" i="50"/>
  <c r="I332" i="50" l="1"/>
  <c r="H333" i="50"/>
  <c r="I333" i="50" l="1"/>
  <c r="H334" i="50"/>
  <c r="I334" i="50" l="1"/>
  <c r="H335" i="50"/>
  <c r="I335" i="50" l="1"/>
  <c r="H336" i="50"/>
  <c r="I336" i="50" l="1"/>
  <c r="H337" i="50"/>
  <c r="I337" i="50" l="1"/>
  <c r="H338" i="50"/>
  <c r="I338" i="50" l="1"/>
  <c r="H339" i="50"/>
  <c r="H340" i="50" l="1"/>
  <c r="I339" i="50"/>
  <c r="I340" i="50" l="1"/>
  <c r="H341" i="50"/>
  <c r="I341" i="50" l="1"/>
  <c r="H342" i="50"/>
  <c r="I342" i="50" l="1"/>
  <c r="H343" i="50"/>
  <c r="I343" i="50" l="1"/>
  <c r="H344" i="50"/>
  <c r="I344" i="50" l="1"/>
  <c r="H345" i="50"/>
  <c r="I345" i="50" l="1"/>
  <c r="H346" i="50"/>
  <c r="I346" i="50" l="1"/>
  <c r="H347" i="50"/>
  <c r="I347" i="50" l="1"/>
  <c r="H348" i="50"/>
  <c r="H349" i="50" l="1"/>
  <c r="I348" i="50"/>
  <c r="I349" i="50" l="1"/>
  <c r="H350" i="50"/>
  <c r="I350" i="50" l="1"/>
  <c r="H351" i="50"/>
  <c r="I351" i="50" l="1"/>
  <c r="H352" i="50"/>
  <c r="I352" i="50" l="1"/>
  <c r="H353" i="50"/>
  <c r="I353" i="50" l="1"/>
  <c r="H354" i="50"/>
  <c r="I354" i="50" l="1"/>
  <c r="H355" i="50"/>
  <c r="I355" i="50" l="1"/>
  <c r="H356" i="50"/>
  <c r="I356" i="50" l="1"/>
  <c r="H357" i="50"/>
  <c r="H358" i="50" l="1"/>
  <c r="I357" i="50"/>
  <c r="I358" i="50" l="1"/>
  <c r="H359" i="50"/>
  <c r="I359" i="50" l="1"/>
  <c r="H360" i="50"/>
  <c r="I360" i="50" l="1"/>
  <c r="H361" i="50"/>
  <c r="I361" i="50" l="1"/>
  <c r="H362" i="50"/>
  <c r="I362" i="50" l="1"/>
  <c r="H363" i="50"/>
  <c r="I363" i="50" l="1"/>
  <c r="H364" i="50"/>
  <c r="H365" i="50" l="1"/>
  <c r="I364" i="50"/>
  <c r="I365" i="50" l="1"/>
  <c r="H366" i="50"/>
  <c r="I366" i="50" l="1"/>
  <c r="H367" i="50"/>
  <c r="I367" i="50" l="1"/>
  <c r="H368" i="50"/>
  <c r="I368" i="50" l="1"/>
  <c r="H369" i="50"/>
  <c r="I369" i="50" l="1"/>
  <c r="H370" i="50"/>
  <c r="I370" i="50" l="1"/>
  <c r="H371" i="50"/>
  <c r="H372" i="50" l="1"/>
  <c r="I371" i="50"/>
  <c r="I372" i="50" l="1"/>
  <c r="H373" i="50"/>
  <c r="I373" i="50" l="1"/>
  <c r="H374" i="50"/>
  <c r="I374" i="50" l="1"/>
  <c r="H375" i="50"/>
  <c r="I375" i="50" l="1"/>
  <c r="H376" i="50"/>
  <c r="I376" i="50" l="1"/>
  <c r="H377" i="50"/>
  <c r="I377" i="50" l="1"/>
  <c r="H378" i="50"/>
  <c r="I378" i="50" l="1"/>
  <c r="H379" i="50"/>
  <c r="I379" i="50" l="1"/>
  <c r="H380" i="50"/>
  <c r="H381" i="50" l="1"/>
  <c r="I380" i="50"/>
  <c r="I381" i="50" l="1"/>
  <c r="H382" i="50"/>
  <c r="I382" i="50" l="1"/>
  <c r="H383" i="50"/>
  <c r="I383" i="50" l="1"/>
  <c r="H384" i="50"/>
  <c r="I384" i="50" l="1"/>
  <c r="H385" i="50"/>
  <c r="I385" i="50" l="1"/>
  <c r="H386" i="50"/>
  <c r="I386" i="50" l="1"/>
  <c r="H387" i="50"/>
  <c r="I387" i="50" l="1"/>
  <c r="H388" i="50"/>
  <c r="I388" i="50" l="1"/>
  <c r="H389" i="50"/>
  <c r="I389" i="50" l="1"/>
  <c r="H390" i="50"/>
  <c r="I390" i="50" l="1"/>
  <c r="H391" i="50"/>
  <c r="H392" i="50" l="1"/>
  <c r="I391" i="50"/>
  <c r="I392" i="50" l="1"/>
  <c r="H393" i="50"/>
  <c r="I393" i="50" l="1"/>
  <c r="H394" i="50"/>
  <c r="I394" i="50" l="1"/>
  <c r="H395" i="50"/>
  <c r="I395" i="50" l="1"/>
  <c r="H396" i="50"/>
  <c r="I396" i="50" l="1"/>
  <c r="H397" i="50"/>
  <c r="I397" i="50" l="1"/>
  <c r="H398" i="50"/>
  <c r="I398" i="50" l="1"/>
  <c r="H399" i="50"/>
  <c r="H400" i="50" l="1"/>
  <c r="I399" i="50"/>
  <c r="I400" i="50" l="1"/>
  <c r="H401" i="50"/>
  <c r="I401" i="50" l="1"/>
  <c r="H402" i="50"/>
  <c r="I402" i="50" l="1"/>
  <c r="H403" i="50"/>
  <c r="I403" i="50" l="1"/>
  <c r="H404" i="50"/>
  <c r="I404" i="50" l="1"/>
  <c r="H405" i="50"/>
  <c r="H406" i="50" l="1"/>
  <c r="I405" i="50"/>
  <c r="I406" i="50" l="1"/>
  <c r="H407" i="50"/>
  <c r="I407" i="50" l="1"/>
  <c r="H408" i="50"/>
  <c r="I408" i="50" l="1"/>
  <c r="H409" i="50"/>
  <c r="I409" i="50" l="1"/>
  <c r="H410" i="50"/>
  <c r="I410" i="50" l="1"/>
  <c r="H411" i="50"/>
  <c r="I411" i="50" l="1"/>
  <c r="H412" i="50"/>
  <c r="H413" i="50" l="1"/>
  <c r="I412" i="50"/>
  <c r="I413" i="50" l="1"/>
  <c r="H414" i="50"/>
  <c r="I414" i="50" l="1"/>
  <c r="H415" i="50"/>
  <c r="I415" i="50" l="1"/>
  <c r="H416" i="50"/>
  <c r="I416" i="50" l="1"/>
  <c r="H417" i="50"/>
  <c r="H418" i="50" l="1"/>
  <c r="I417" i="50"/>
  <c r="I418" i="50" l="1"/>
  <c r="H419" i="50"/>
  <c r="I419" i="50" l="1"/>
  <c r="H420" i="50"/>
  <c r="I420" i="50" l="1"/>
  <c r="H421" i="50"/>
  <c r="I421" i="50" l="1"/>
  <c r="H422" i="50"/>
  <c r="I422" i="50" l="1"/>
  <c r="H423" i="50"/>
  <c r="I423" i="50" l="1"/>
  <c r="H424" i="50"/>
  <c r="I424" i="50" l="1"/>
  <c r="H425" i="50"/>
  <c r="H426" i="50" l="1"/>
  <c r="I425" i="50"/>
  <c r="I426" i="50" l="1"/>
  <c r="H427" i="50"/>
  <c r="I427" i="50" l="1"/>
  <c r="H428" i="50"/>
  <c r="I428" i="50" l="1"/>
  <c r="H429" i="50"/>
  <c r="I429" i="50" l="1"/>
  <c r="H430" i="50"/>
  <c r="I430" i="50" l="1"/>
  <c r="H431" i="50"/>
  <c r="H432" i="50" l="1"/>
  <c r="I431" i="50"/>
  <c r="I432" i="50" l="1"/>
  <c r="H433" i="50"/>
  <c r="I433" i="50" l="1"/>
  <c r="H434" i="50"/>
  <c r="I434" i="50" l="1"/>
  <c r="H435" i="50"/>
  <c r="H436" i="50" l="1"/>
  <c r="I435" i="50"/>
  <c r="I436" i="50" l="1"/>
  <c r="H437" i="50"/>
  <c r="I437" i="50" l="1"/>
  <c r="H438" i="50"/>
  <c r="I438" i="50" l="1"/>
  <c r="H439" i="50"/>
  <c r="I439" i="50" l="1"/>
  <c r="H440" i="50"/>
  <c r="H441" i="50" l="1"/>
  <c r="I440" i="50"/>
  <c r="I441" i="50" l="1"/>
  <c r="H442" i="50"/>
  <c r="I442" i="50" l="1"/>
  <c r="H443" i="50"/>
  <c r="I443" i="50" l="1"/>
  <c r="H444" i="50"/>
  <c r="I444" i="50" l="1"/>
  <c r="H445" i="50"/>
  <c r="I445" i="50" l="1"/>
  <c r="H446" i="50"/>
  <c r="I446" i="50" l="1"/>
  <c r="H447" i="50"/>
  <c r="I447" i="50" l="1"/>
  <c r="H448" i="50"/>
  <c r="I448" i="50" l="1"/>
  <c r="H449" i="50"/>
  <c r="I449" i="50" l="1"/>
  <c r="H450" i="50"/>
  <c r="I450" i="50" l="1"/>
  <c r="H451" i="50"/>
  <c r="I451" i="50" l="1"/>
  <c r="H452" i="50"/>
  <c r="I452" i="50" l="1"/>
  <c r="H453" i="50"/>
  <c r="I453" i="50" l="1"/>
  <c r="H454" i="50"/>
  <c r="I454" i="50" l="1"/>
  <c r="H455" i="50"/>
  <c r="I455" i="50" l="1"/>
  <c r="H456" i="50"/>
  <c r="I456" i="50" l="1"/>
  <c r="H457" i="50"/>
  <c r="I457" i="50" l="1"/>
  <c r="H458" i="50"/>
  <c r="I458" i="50" l="1"/>
  <c r="H459" i="50"/>
  <c r="H460" i="50" l="1"/>
  <c r="I459" i="50"/>
  <c r="I460" i="50" l="1"/>
  <c r="H461" i="50"/>
  <c r="I461" i="50" l="1"/>
  <c r="H462" i="50"/>
  <c r="I462" i="50" l="1"/>
  <c r="H463" i="50"/>
  <c r="I463" i="50" l="1"/>
  <c r="H464" i="50"/>
  <c r="I464" i="50" l="1"/>
  <c r="H465" i="50"/>
  <c r="I465" i="50" l="1"/>
  <c r="H466" i="50"/>
  <c r="I466" i="50" l="1"/>
  <c r="H467" i="50"/>
  <c r="I467" i="50" l="1"/>
  <c r="H468" i="50"/>
  <c r="I468" i="50" l="1"/>
  <c r="H469" i="50"/>
  <c r="I469" i="50" l="1"/>
  <c r="H470" i="50"/>
  <c r="I470" i="50" l="1"/>
  <c r="H471" i="50"/>
  <c r="I471" i="50" l="1"/>
  <c r="H472" i="50"/>
  <c r="I472" i="50" l="1"/>
  <c r="H473" i="50"/>
  <c r="I473" i="50" l="1"/>
  <c r="H474" i="50"/>
  <c r="I474" i="50" l="1"/>
  <c r="H475" i="50"/>
  <c r="I475" i="50" l="1"/>
  <c r="H476" i="50"/>
  <c r="I476" i="50" l="1"/>
  <c r="H477" i="50"/>
  <c r="I477" i="50" l="1"/>
  <c r="H478" i="50"/>
  <c r="I478" i="50" l="1"/>
  <c r="H479" i="50"/>
  <c r="I479" i="50" l="1"/>
  <c r="H480" i="50"/>
  <c r="H481" i="50" l="1"/>
  <c r="I480" i="50"/>
  <c r="I481" i="50" l="1"/>
  <c r="H482" i="50"/>
  <c r="I482" i="50" l="1"/>
  <c r="H483" i="50"/>
  <c r="I483" i="50" l="1"/>
  <c r="H484" i="50"/>
  <c r="I484" i="50" l="1"/>
  <c r="H485" i="50"/>
  <c r="I485" i="50" l="1"/>
  <c r="H486" i="50"/>
  <c r="I486" i="50" l="1"/>
  <c r="H487" i="50"/>
  <c r="I487" i="50" l="1"/>
  <c r="H488" i="50"/>
  <c r="I488" i="50" l="1"/>
  <c r="H489" i="50"/>
  <c r="I489" i="50" l="1"/>
  <c r="H490" i="50"/>
  <c r="H491" i="50" l="1"/>
  <c r="I490" i="50"/>
  <c r="I491" i="50" l="1"/>
  <c r="H492" i="50"/>
  <c r="I492" i="50" l="1"/>
  <c r="H493" i="50"/>
  <c r="I493" i="50" l="1"/>
  <c r="H494" i="50"/>
  <c r="I494" i="50" l="1"/>
  <c r="H495" i="50"/>
  <c r="I495" i="50" l="1"/>
  <c r="H496" i="50"/>
  <c r="I496" i="50" l="1"/>
  <c r="H497" i="50"/>
  <c r="I497" i="50" l="1"/>
  <c r="H498" i="50"/>
  <c r="I498" i="50" l="1"/>
  <c r="H499" i="50"/>
  <c r="I499" i="50" l="1"/>
  <c r="H500" i="50"/>
  <c r="I500" i="50" l="1"/>
  <c r="H501" i="50"/>
  <c r="I501" i="50" l="1"/>
  <c r="H502" i="50"/>
  <c r="H503" i="50" l="1"/>
  <c r="I502" i="50"/>
  <c r="I503" i="50" l="1"/>
  <c r="H504" i="50"/>
  <c r="I504" i="50" l="1"/>
  <c r="H505" i="50"/>
  <c r="I505" i="50" l="1"/>
  <c r="H506" i="50"/>
  <c r="I506" i="50" l="1"/>
  <c r="H507" i="50"/>
  <c r="H508" i="50" l="1"/>
  <c r="I507" i="50"/>
  <c r="I508" i="50" l="1"/>
  <c r="H509" i="50"/>
  <c r="I509" i="50" l="1"/>
  <c r="H510" i="50"/>
  <c r="I510" i="50" l="1"/>
  <c r="H511" i="50"/>
  <c r="I511" i="50" l="1"/>
  <c r="H512" i="50"/>
  <c r="I512" i="50" l="1"/>
  <c r="H513" i="50"/>
  <c r="I513" i="50" l="1"/>
  <c r="H514" i="50"/>
  <c r="I514" i="50" l="1"/>
  <c r="H515" i="50"/>
  <c r="H516" i="50" l="1"/>
  <c r="I515" i="50"/>
  <c r="I516" i="50" l="1"/>
  <c r="H517" i="50"/>
  <c r="I517" i="50" l="1"/>
  <c r="H518" i="50"/>
  <c r="I518" i="50" l="1"/>
  <c r="H519" i="50"/>
  <c r="I519" i="50" l="1"/>
  <c r="H520" i="50"/>
  <c r="I520" i="50" l="1"/>
  <c r="H521" i="50"/>
  <c r="I521" i="50" l="1"/>
  <c r="H522" i="50"/>
  <c r="I522" i="50" l="1"/>
  <c r="H523" i="50"/>
  <c r="I523" i="50" l="1"/>
  <c r="H524" i="50"/>
  <c r="I524" i="50" l="1"/>
  <c r="H525" i="50"/>
  <c r="I525" i="50" l="1"/>
  <c r="H526" i="50"/>
  <c r="I526" i="50" l="1"/>
  <c r="H527" i="50"/>
  <c r="I527" i="50" l="1"/>
  <c r="H528" i="50"/>
  <c r="I528" i="50" l="1"/>
  <c r="H529" i="50"/>
  <c r="I529" i="50" l="1"/>
  <c r="H530" i="50"/>
  <c r="I530" i="50" l="1"/>
  <c r="H531" i="50"/>
  <c r="I531" i="50" l="1"/>
  <c r="H532" i="50"/>
  <c r="I532" i="50" l="1"/>
  <c r="H533" i="50"/>
  <c r="I533" i="50" l="1"/>
  <c r="H534" i="50"/>
  <c r="I534" i="50" l="1"/>
  <c r="H535" i="50"/>
  <c r="I535" i="50" l="1"/>
  <c r="H536" i="50"/>
  <c r="I536" i="50" l="1"/>
  <c r="H537" i="50"/>
  <c r="I537" i="50" l="1"/>
  <c r="H538" i="50"/>
  <c r="I538" i="50" l="1"/>
  <c r="H539" i="50"/>
  <c r="I539" i="50" l="1"/>
  <c r="H540" i="50"/>
  <c r="H541" i="50" l="1"/>
  <c r="I540" i="50"/>
  <c r="I541" i="50" l="1"/>
  <c r="H542" i="50"/>
  <c r="I542" i="50" l="1"/>
  <c r="H543" i="50"/>
  <c r="I543" i="50" l="1"/>
  <c r="H544" i="50"/>
  <c r="I544" i="50" l="1"/>
  <c r="H545" i="50"/>
  <c r="I545" i="50" l="1"/>
  <c r="H546" i="50"/>
  <c r="I546" i="50" l="1"/>
  <c r="H547" i="50"/>
  <c r="I547" i="50" l="1"/>
  <c r="H548" i="50"/>
  <c r="I548" i="50" l="1"/>
  <c r="H549" i="50"/>
  <c r="I549" i="50" l="1"/>
  <c r="H550" i="50"/>
  <c r="I550" i="50" l="1"/>
  <c r="H551" i="50"/>
  <c r="I551" i="50" l="1"/>
  <c r="H552" i="50"/>
  <c r="I552" i="50" l="1"/>
  <c r="H553" i="50"/>
  <c r="I553" i="50" l="1"/>
  <c r="H554" i="50"/>
  <c r="I554" i="50" l="1"/>
  <c r="H555" i="50"/>
  <c r="I555" i="50" l="1"/>
  <c r="H556" i="50"/>
  <c r="I556" i="50" l="1"/>
  <c r="H557" i="50"/>
  <c r="I557" i="50" l="1"/>
  <c r="H558" i="50"/>
  <c r="I558" i="50" l="1"/>
  <c r="H559" i="50"/>
  <c r="H560" i="50" l="1"/>
  <c r="I559" i="50"/>
  <c r="I560" i="50" l="1"/>
  <c r="H561" i="50"/>
  <c r="I561" i="50" l="1"/>
  <c r="H562" i="50"/>
  <c r="I562" i="50" l="1"/>
  <c r="H563" i="50"/>
  <c r="I563" i="50" l="1"/>
  <c r="H564" i="50"/>
  <c r="I564" i="50" l="1"/>
  <c r="H565" i="50"/>
  <c r="I565" i="50" l="1"/>
  <c r="H566" i="50"/>
  <c r="I566" i="50" l="1"/>
  <c r="H567" i="50"/>
  <c r="I567" i="50" l="1"/>
  <c r="H568" i="50"/>
  <c r="I568" i="50" l="1"/>
  <c r="H569" i="50"/>
  <c r="I569" i="50" l="1"/>
  <c r="H570" i="50"/>
  <c r="I570" i="50" l="1"/>
  <c r="H571" i="50"/>
  <c r="I571" i="50" l="1"/>
  <c r="H572" i="50"/>
  <c r="I572" i="50" l="1"/>
  <c r="H573" i="50"/>
  <c r="I573" i="50" l="1"/>
  <c r="H574" i="50"/>
  <c r="I574" i="50" l="1"/>
  <c r="H575" i="50"/>
  <c r="I575" i="50" l="1"/>
  <c r="H576" i="50"/>
  <c r="I576" i="50" l="1"/>
  <c r="H577" i="50"/>
  <c r="I577" i="50" l="1"/>
  <c r="H578" i="50"/>
  <c r="I578" i="50" l="1"/>
  <c r="H579" i="50"/>
  <c r="I579" i="50" l="1"/>
  <c r="H580" i="50"/>
  <c r="I580" i="50" l="1"/>
  <c r="H581" i="50"/>
  <c r="I581" i="50" l="1"/>
  <c r="H582" i="50"/>
  <c r="I582" i="50" l="1"/>
  <c r="H583" i="50"/>
  <c r="I583" i="50" l="1"/>
  <c r="H584" i="50"/>
  <c r="I584" i="50" l="1"/>
  <c r="H585" i="50"/>
  <c r="I585" i="50" l="1"/>
  <c r="H586" i="50"/>
  <c r="I586" i="50" l="1"/>
  <c r="H587" i="50"/>
  <c r="I587" i="50" l="1"/>
  <c r="H588" i="50"/>
  <c r="I588" i="50" l="1"/>
  <c r="H589" i="50"/>
  <c r="I589" i="50" l="1"/>
  <c r="H590" i="50"/>
  <c r="I590" i="50" l="1"/>
  <c r="H591" i="50"/>
  <c r="I591" i="50" l="1"/>
  <c r="H592" i="50"/>
  <c r="I592" i="50" l="1"/>
  <c r="H593" i="50"/>
  <c r="I593" i="50" l="1"/>
  <c r="H594" i="50"/>
  <c r="I594" i="50" l="1"/>
  <c r="H595" i="50"/>
  <c r="I595" i="50" l="1"/>
  <c r="H596" i="50"/>
  <c r="I596" i="50" l="1"/>
  <c r="H597" i="50"/>
  <c r="I597" i="50" l="1"/>
  <c r="H598" i="50"/>
  <c r="I598" i="50" l="1"/>
  <c r="H599" i="50"/>
  <c r="I599" i="50" l="1"/>
  <c r="H600" i="50"/>
  <c r="I600" i="50" l="1"/>
  <c r="H601" i="50"/>
  <c r="I601" i="50" l="1"/>
  <c r="H602" i="50"/>
  <c r="I602" i="50" l="1"/>
  <c r="H603" i="50"/>
  <c r="H604" i="50" l="1"/>
  <c r="I603" i="50"/>
  <c r="I604" i="50" l="1"/>
  <c r="H605" i="50"/>
  <c r="I605" i="50" l="1"/>
  <c r="H606" i="50"/>
  <c r="I606" i="50" l="1"/>
  <c r="H607" i="50"/>
  <c r="I607" i="50" l="1"/>
  <c r="H608" i="50"/>
  <c r="I608" i="50" l="1"/>
  <c r="H609" i="50"/>
  <c r="I609" i="50" l="1"/>
  <c r="H610" i="50"/>
  <c r="I610" i="50" l="1"/>
  <c r="H611" i="50"/>
  <c r="I611" i="50" l="1"/>
  <c r="H612" i="50"/>
  <c r="I612" i="50" l="1"/>
  <c r="H613" i="50"/>
  <c r="I613" i="50" l="1"/>
  <c r="H614" i="50"/>
  <c r="I614" i="50" l="1"/>
  <c r="H615" i="50"/>
  <c r="I615" i="50" l="1"/>
  <c r="H616" i="50"/>
  <c r="I616" i="50" l="1"/>
  <c r="H617" i="50"/>
  <c r="I617" i="50" l="1"/>
  <c r="H618" i="50"/>
  <c r="I618" i="50" l="1"/>
  <c r="H619" i="50"/>
  <c r="I619" i="50" l="1"/>
  <c r="H620" i="50"/>
  <c r="I620" i="50" l="1"/>
  <c r="H621" i="50"/>
  <c r="I621" i="50" l="1"/>
  <c r="H622" i="50"/>
  <c r="I622" i="50" l="1"/>
  <c r="H623" i="50"/>
  <c r="I623" i="50" l="1"/>
  <c r="H624" i="50"/>
  <c r="I624" i="50" l="1"/>
  <c r="H625" i="50"/>
  <c r="I625" i="50" l="1"/>
  <c r="H626" i="50"/>
  <c r="I626" i="50" l="1"/>
  <c r="H627" i="50"/>
  <c r="H628" i="50" l="1"/>
  <c r="I627" i="50"/>
  <c r="I628" i="50" l="1"/>
  <c r="H629" i="50"/>
  <c r="I629" i="50" l="1"/>
  <c r="H630" i="50"/>
  <c r="I630" i="50" l="1"/>
  <c r="H631" i="50"/>
  <c r="I631" i="50" l="1"/>
  <c r="H632" i="50"/>
  <c r="I632" i="50" l="1"/>
  <c r="H633" i="50"/>
  <c r="I633" i="50" l="1"/>
  <c r="H634" i="50"/>
  <c r="I634" i="50" l="1"/>
  <c r="H635" i="50"/>
  <c r="I635" i="50" l="1"/>
  <c r="H636" i="50"/>
  <c r="I636" i="50" l="1"/>
  <c r="H637" i="50"/>
  <c r="I637" i="50" l="1"/>
  <c r="H638" i="50"/>
  <c r="I638" i="50" l="1"/>
  <c r="H639" i="50"/>
  <c r="I639" i="50" l="1"/>
  <c r="H640" i="50"/>
  <c r="I640" i="50" l="1"/>
  <c r="H641" i="50"/>
  <c r="I641" i="50" l="1"/>
  <c r="H642" i="50"/>
  <c r="I642" i="50" l="1"/>
  <c r="H643" i="50"/>
  <c r="I643" i="50" l="1"/>
  <c r="H644" i="50"/>
  <c r="I644" i="50" l="1"/>
  <c r="H645" i="50"/>
  <c r="I645" i="50" l="1"/>
  <c r="H646" i="50"/>
  <c r="I646" i="50" l="1"/>
  <c r="H647" i="50"/>
  <c r="I647" i="50" l="1"/>
  <c r="H648" i="50"/>
  <c r="I648" i="50" l="1"/>
  <c r="H649" i="50"/>
  <c r="I649" i="50" l="1"/>
  <c r="H650" i="50"/>
  <c r="H651" i="50" l="1"/>
  <c r="I650" i="50"/>
  <c r="I651" i="50" l="1"/>
  <c r="H652" i="50"/>
  <c r="I652" i="50" l="1"/>
  <c r="H653" i="50"/>
  <c r="I653" i="50" l="1"/>
  <c r="H654" i="50"/>
  <c r="I654" i="50" l="1"/>
  <c r="H655" i="50"/>
  <c r="I655" i="50" l="1"/>
  <c r="H656" i="50"/>
  <c r="I656" i="50" l="1"/>
  <c r="H657" i="50"/>
  <c r="I657" i="50" l="1"/>
  <c r="H658" i="50"/>
  <c r="I658" i="50" l="1"/>
  <c r="H659" i="50"/>
  <c r="I659" i="50" l="1"/>
  <c r="H660" i="50"/>
  <c r="I660" i="50" l="1"/>
  <c r="H661" i="50"/>
  <c r="I661" i="50" l="1"/>
  <c r="H662" i="50"/>
  <c r="I662" i="50" l="1"/>
  <c r="H663" i="50"/>
  <c r="H664" i="50" l="1"/>
  <c r="I663" i="50"/>
  <c r="I664" i="50" l="1"/>
  <c r="H665" i="50"/>
  <c r="I665" i="50" l="1"/>
  <c r="H666" i="50"/>
  <c r="I666" i="50" l="1"/>
  <c r="H667" i="50"/>
  <c r="I667" i="50" l="1"/>
  <c r="H668" i="50"/>
  <c r="I668" i="50" l="1"/>
  <c r="H669" i="50"/>
  <c r="I669" i="50" l="1"/>
  <c r="H670" i="50"/>
  <c r="I670" i="50" l="1"/>
  <c r="H671" i="50"/>
  <c r="I671" i="50" l="1"/>
  <c r="H672" i="50"/>
  <c r="I672" i="50" l="1"/>
  <c r="H673" i="50"/>
  <c r="I673" i="50" l="1"/>
  <c r="H674" i="50"/>
  <c r="I674" i="50" l="1"/>
  <c r="H675" i="50"/>
  <c r="H676" i="50" l="1"/>
  <c r="I675" i="50"/>
  <c r="I676" i="50" l="1"/>
  <c r="H677" i="50"/>
  <c r="I677" i="50" l="1"/>
  <c r="H678" i="50"/>
  <c r="I678" i="50" l="1"/>
  <c r="H679" i="50"/>
  <c r="I679" i="50" l="1"/>
  <c r="H680" i="50"/>
  <c r="I680" i="50" l="1"/>
  <c r="H681" i="50"/>
  <c r="I681" i="50" l="1"/>
  <c r="H682" i="50"/>
  <c r="I682" i="50" l="1"/>
  <c r="H683" i="50"/>
  <c r="I683" i="50" l="1"/>
  <c r="H684" i="50"/>
  <c r="I684" i="50" l="1"/>
  <c r="H685" i="50"/>
  <c r="I685" i="50" l="1"/>
  <c r="H686" i="50"/>
  <c r="I686" i="50" l="1"/>
  <c r="H687" i="50"/>
  <c r="I687" i="50" l="1"/>
  <c r="H688" i="50"/>
  <c r="I688" i="50" l="1"/>
  <c r="H689" i="50"/>
  <c r="I689" i="50" l="1"/>
  <c r="H690" i="50"/>
  <c r="I690" i="50" l="1"/>
  <c r="H691" i="50"/>
  <c r="I691" i="50" l="1"/>
  <c r="H692" i="50"/>
  <c r="I692" i="50" l="1"/>
  <c r="H693" i="50"/>
  <c r="I693" i="50" l="1"/>
  <c r="H694" i="50"/>
  <c r="I694" i="50" l="1"/>
  <c r="H695" i="50"/>
  <c r="I695" i="50" l="1"/>
  <c r="H696" i="50"/>
  <c r="I696" i="50" l="1"/>
  <c r="H697" i="50"/>
  <c r="I697" i="50" l="1"/>
  <c r="H698" i="50"/>
  <c r="I698" i="50" l="1"/>
  <c r="H699" i="50"/>
  <c r="H700" i="50" l="1"/>
  <c r="I699" i="50"/>
  <c r="I700" i="50" l="1"/>
  <c r="H701" i="50"/>
  <c r="I701" i="50" l="1"/>
  <c r="H702" i="50"/>
  <c r="H703" i="50" l="1"/>
  <c r="I702" i="50"/>
  <c r="H704" i="50" l="1"/>
  <c r="I703" i="50"/>
  <c r="I704" i="50" l="1"/>
  <c r="H705" i="50"/>
  <c r="I705" i="50" l="1"/>
  <c r="H706" i="50"/>
  <c r="I706" i="50" l="1"/>
  <c r="H707" i="50"/>
  <c r="I707" i="50" l="1"/>
  <c r="H708" i="50"/>
  <c r="I708" i="50" l="1"/>
  <c r="H709" i="50"/>
  <c r="I709" i="50" l="1"/>
  <c r="H710" i="50"/>
  <c r="I710" i="50" l="1"/>
  <c r="H711" i="50"/>
  <c r="I711" i="50" l="1"/>
  <c r="H712" i="50"/>
  <c r="I712" i="50" l="1"/>
  <c r="H713" i="50"/>
  <c r="I713" i="50" l="1"/>
  <c r="H714" i="50"/>
  <c r="I714" i="50" l="1"/>
  <c r="H715" i="50"/>
  <c r="I715" i="50" l="1"/>
  <c r="H716" i="50"/>
  <c r="I716" i="50" l="1"/>
  <c r="H717" i="50"/>
  <c r="I717" i="50" l="1"/>
  <c r="H718" i="50"/>
  <c r="I718" i="50" l="1"/>
  <c r="H719" i="50"/>
  <c r="I719" i="50" l="1"/>
  <c r="H720" i="50"/>
  <c r="I720" i="50" l="1"/>
  <c r="H721" i="50"/>
  <c r="I721" i="50" l="1"/>
  <c r="H722" i="50"/>
  <c r="H723" i="50" l="1"/>
  <c r="I722" i="50"/>
  <c r="I723" i="50" l="1"/>
  <c r="H724" i="50"/>
  <c r="I724" i="50" l="1"/>
  <c r="H725" i="50"/>
  <c r="I725" i="50" l="1"/>
  <c r="H726" i="50"/>
  <c r="I726" i="50" l="1"/>
  <c r="H727" i="50"/>
  <c r="I727" i="50" l="1"/>
  <c r="H728" i="50"/>
  <c r="I728" i="50" l="1"/>
  <c r="H729" i="50"/>
  <c r="I729" i="50" l="1"/>
  <c r="H730" i="50"/>
  <c r="I730" i="50" l="1"/>
  <c r="H731" i="50"/>
  <c r="I731" i="50" l="1"/>
  <c r="H732" i="50"/>
  <c r="I732" i="50" l="1"/>
  <c r="H733" i="50"/>
  <c r="I733" i="50" l="1"/>
  <c r="H734" i="50"/>
  <c r="I734" i="50" l="1"/>
  <c r="H735" i="50"/>
  <c r="I735" i="50" l="1"/>
  <c r="H736" i="50"/>
  <c r="I736" i="50" l="1"/>
  <c r="H737" i="50"/>
  <c r="I737" i="50" l="1"/>
  <c r="H738" i="50"/>
  <c r="I738" i="50" l="1"/>
  <c r="H739" i="50"/>
  <c r="I739" i="50" l="1"/>
  <c r="H740" i="50"/>
  <c r="I740" i="50" l="1"/>
  <c r="H741" i="50"/>
  <c r="I741" i="50" l="1"/>
  <c r="H742" i="50"/>
  <c r="I742" i="50" l="1"/>
  <c r="H743" i="50"/>
  <c r="I743" i="50" l="1"/>
  <c r="H744" i="50"/>
  <c r="I744" i="50" l="1"/>
  <c r="H745" i="50"/>
  <c r="I745" i="50" l="1"/>
  <c r="H746" i="50"/>
  <c r="H747" i="50" l="1"/>
  <c r="I746" i="50"/>
  <c r="I747" i="50" l="1"/>
  <c r="H748" i="50"/>
  <c r="I748" i="50" l="1"/>
  <c r="H749" i="50"/>
  <c r="I749" i="50" l="1"/>
  <c r="H750" i="50"/>
  <c r="I750" i="50" l="1"/>
  <c r="H751" i="50"/>
  <c r="H752" i="50" l="1"/>
  <c r="I751" i="50"/>
  <c r="I752" i="50" l="1"/>
  <c r="H753" i="50"/>
  <c r="I753" i="50" l="1"/>
  <c r="H754" i="50"/>
  <c r="I754" i="50" l="1"/>
  <c r="H755" i="50"/>
  <c r="I755" i="50" l="1"/>
  <c r="H756" i="50"/>
  <c r="I756" i="50" l="1"/>
  <c r="H757" i="50"/>
  <c r="I757" i="50" l="1"/>
  <c r="H758" i="50"/>
  <c r="I758" i="50" l="1"/>
  <c r="H759" i="50"/>
  <c r="I759" i="50" l="1"/>
  <c r="H760" i="50"/>
  <c r="I760" i="50" l="1"/>
  <c r="H761" i="50"/>
  <c r="I761" i="50" l="1"/>
  <c r="H762" i="50"/>
  <c r="I762" i="50" l="1"/>
  <c r="H763" i="50"/>
  <c r="I763" i="50" l="1"/>
  <c r="H764" i="50"/>
  <c r="I764" i="50" l="1"/>
  <c r="H765" i="50"/>
  <c r="I765" i="50" l="1"/>
  <c r="H766" i="50"/>
  <c r="I766" i="50" l="1"/>
  <c r="H767" i="50"/>
  <c r="I767" i="50" l="1"/>
  <c r="H768" i="50"/>
  <c r="I768" i="50" l="1"/>
  <c r="H769" i="50"/>
  <c r="I769" i="50" l="1"/>
  <c r="H770" i="50"/>
  <c r="I770" i="50" l="1"/>
  <c r="H771" i="50"/>
  <c r="H772" i="50" l="1"/>
  <c r="I771" i="50"/>
  <c r="I772" i="50" l="1"/>
  <c r="H773" i="50"/>
  <c r="I773" i="50" s="1"/>
  <c r="H342" i="49" l="1"/>
  <c r="I342" i="49" s="1"/>
  <c r="I221" i="49" l="1"/>
  <c r="I138" i="49" l="1"/>
  <c r="I262" i="49" l="1"/>
  <c r="I159" i="49" l="1"/>
  <c r="I95" i="49" l="1"/>
  <c r="I144" i="49" l="1"/>
  <c r="I227" i="49" l="1"/>
  <c r="I208" i="49" l="1"/>
  <c r="I132" i="49" l="1"/>
  <c r="I223" i="49" l="1"/>
  <c r="I247" i="49" l="1"/>
  <c r="I165" i="49" l="1"/>
  <c r="I143" i="49" l="1"/>
  <c r="I183" i="49" l="1"/>
  <c r="I347" i="49" l="1"/>
  <c r="I169" i="49" l="1"/>
  <c r="I214" i="49" l="1"/>
  <c r="I78" i="49" l="1"/>
  <c r="I114" i="49" l="1"/>
  <c r="I299" i="49" l="1"/>
  <c r="I300" i="49" l="1"/>
  <c r="I547" i="49" l="1"/>
  <c r="I231" i="49" l="1"/>
  <c r="I203" i="49" l="1"/>
  <c r="I137" i="49" l="1"/>
  <c r="I295" i="49" l="1"/>
  <c r="I226" i="49" l="1"/>
  <c r="I74" i="49" l="1"/>
  <c r="I80" i="49" l="1"/>
  <c r="I280" i="49" l="1"/>
  <c r="I286" i="49" l="1"/>
  <c r="I46" i="49" l="1"/>
  <c r="I318" i="49" l="1"/>
  <c r="I416" i="49" l="1"/>
  <c r="I500" i="49" l="1"/>
  <c r="I164" i="49" l="1"/>
  <c r="I58" i="49" l="1"/>
  <c r="I93" i="49" l="1"/>
  <c r="I253" i="49" l="1"/>
  <c r="I181" i="49" l="1"/>
  <c r="I35" i="49" l="1"/>
  <c r="I483" i="49" l="1"/>
  <c r="I302" i="49" l="1"/>
  <c r="I272" i="49" l="1"/>
  <c r="I228" i="49" l="1"/>
  <c r="I133" i="49" l="1"/>
  <c r="I218" i="49" l="1"/>
  <c r="I26" i="49" l="1"/>
  <c r="I94" i="49" l="1"/>
  <c r="I431" i="49" l="1"/>
  <c r="I86" i="49" l="1"/>
  <c r="I73" i="49" l="1"/>
  <c r="I24" i="49" l="1"/>
  <c r="I21" i="49" l="1"/>
  <c r="I82" i="49" l="1"/>
  <c r="I140" i="49" l="1"/>
  <c r="I266" i="49" l="1"/>
  <c r="I83" i="49" l="1"/>
  <c r="I287" i="49" l="1"/>
  <c r="I20" i="49" l="1"/>
  <c r="I121" i="49" l="1"/>
  <c r="I31" i="49" l="1"/>
  <c r="I70" i="49" l="1"/>
  <c r="I69" i="49" l="1"/>
  <c r="I34" i="49" l="1"/>
  <c r="I54" i="49" l="1"/>
  <c r="I25" i="49" l="1"/>
  <c r="I29" i="49" l="1"/>
  <c r="I81" i="49" l="1"/>
  <c r="I319" i="49" l="1"/>
  <c r="I464" i="49" l="1"/>
  <c r="I270" i="49" l="1"/>
  <c r="I191" i="49" l="1"/>
  <c r="I68" i="49" l="1"/>
  <c r="I51" i="49" l="1"/>
  <c r="I50" i="49" l="1"/>
  <c r="I97" i="49" l="1"/>
  <c r="I328" i="49" l="1"/>
  <c r="I288" i="49" l="1"/>
  <c r="I115" i="49" l="1"/>
  <c r="I496" i="49" l="1"/>
  <c r="I636" i="49" l="1"/>
  <c r="I591" i="49" l="1"/>
  <c r="I621" i="49" l="1"/>
  <c r="I446" i="49" l="1"/>
  <c r="I391" i="49" l="1"/>
  <c r="I271" i="49" l="1"/>
  <c r="I565" i="49" l="1"/>
  <c r="I429" i="49" l="1"/>
  <c r="I467" i="49" l="1"/>
  <c r="I612" i="49" l="1"/>
  <c r="I599" i="49" l="1"/>
  <c r="I490" i="49" l="1"/>
  <c r="I484" i="49" l="1"/>
  <c r="I507" i="49" l="1"/>
  <c r="I421" i="49" l="1"/>
  <c r="I487" i="49" l="1"/>
  <c r="I56" i="49" l="1"/>
  <c r="I98" i="49" l="1"/>
  <c r="I104" i="49" l="1"/>
  <c r="I245" i="49" l="1"/>
  <c r="I309" i="49" l="1"/>
  <c r="I92" i="49" l="1"/>
  <c r="I36" i="49" l="1"/>
  <c r="I419" i="49" l="1"/>
  <c r="I352" i="49" l="1"/>
  <c r="I123" i="49" l="1"/>
  <c r="I131" i="49" l="1"/>
  <c r="I210" i="49" l="1"/>
  <c r="I166" i="49" l="1"/>
  <c r="I364" i="49" l="1"/>
  <c r="I340" i="49" l="1"/>
  <c r="I519" i="49" l="1"/>
  <c r="I211" i="49" l="1"/>
  <c r="I186" i="49" l="1"/>
  <c r="I398" i="49" l="1"/>
  <c r="I314" i="49" l="1"/>
  <c r="I491" i="49" l="1"/>
  <c r="I336" i="49" l="1"/>
  <c r="I356" i="49" l="1"/>
  <c r="I589" i="49" l="1"/>
  <c r="I297" i="49" l="1"/>
  <c r="I551" i="49" l="1"/>
  <c r="I485" i="49" l="1"/>
  <c r="I411" i="49" l="1"/>
  <c r="I320" i="49" l="1"/>
  <c r="I139" i="49" l="1"/>
  <c r="I457" i="49" l="1"/>
  <c r="I264" i="49" l="1"/>
  <c r="I126" i="49" l="1"/>
  <c r="I445" i="49" l="1"/>
  <c r="I536" i="49" l="1"/>
  <c r="I163" i="49" l="1"/>
  <c r="I406" i="49" l="1"/>
  <c r="I533" i="49" l="1"/>
  <c r="I423" i="49" l="1"/>
  <c r="I238" i="49" l="1"/>
  <c r="I524" i="49" l="1"/>
  <c r="I466" i="49" l="1"/>
  <c r="I515" i="49" l="1"/>
  <c r="I476" i="49" l="1"/>
  <c r="I574" i="49" l="1"/>
  <c r="I254" i="49" l="1"/>
  <c r="I522" i="49" l="1"/>
  <c r="I526" i="49" l="1"/>
  <c r="I588" i="49" l="1"/>
  <c r="I508" i="49" l="1"/>
  <c r="I560" i="49" l="1"/>
  <c r="I329" i="49" l="1"/>
  <c r="I345" i="49" l="1"/>
  <c r="I333" i="49" l="1"/>
  <c r="I341" i="49" l="1"/>
  <c r="I348" i="49" l="1"/>
  <c r="I285" i="49" l="1"/>
  <c r="I283" i="49" l="1"/>
  <c r="I385" i="49" l="1"/>
  <c r="I229" i="49" l="1"/>
  <c r="I188" i="49" l="1"/>
  <c r="I576" i="49" l="1"/>
  <c r="I192" i="49" l="1"/>
  <c r="I193" i="49" l="1"/>
  <c r="I415" i="49" l="1"/>
  <c r="I430" i="49" l="1"/>
  <c r="I277" i="49" l="1"/>
  <c r="I301" i="49" l="1"/>
  <c r="I160" i="49" l="1"/>
  <c r="I118" i="49" l="1"/>
  <c r="I334" i="49" l="1"/>
  <c r="I172" i="49" l="1"/>
  <c r="I550" i="49" l="1"/>
  <c r="I542" i="49" l="1"/>
  <c r="I501" i="49" l="1"/>
  <c r="I116" i="49" l="1"/>
  <c r="I613" i="49" l="1"/>
  <c r="I556" i="49" l="1"/>
  <c r="I609" i="49" l="1"/>
  <c r="I482" i="49" l="1"/>
  <c r="I493" i="49" l="1"/>
  <c r="I395" i="49" l="1"/>
  <c r="I400" i="49" l="1"/>
  <c r="I472" i="49" l="1"/>
  <c r="I541" i="49" l="1"/>
  <c r="I442" i="49" l="1"/>
  <c r="I602" i="49" l="1"/>
  <c r="I273" i="49" l="1"/>
  <c r="I428" i="49" l="1"/>
  <c r="I349" i="49" l="1"/>
  <c r="I436" i="49" l="1"/>
  <c r="I408" i="49" l="1"/>
  <c r="I338" i="49" l="1"/>
  <c r="I521" i="49" l="1"/>
  <c r="I350" i="49" l="1"/>
  <c r="I422" i="49" l="1"/>
  <c r="I499" i="49" l="1"/>
  <c r="I557" i="49" l="1"/>
  <c r="I414" i="49" l="1"/>
  <c r="I434" i="49" l="1"/>
  <c r="I291" i="49" l="1"/>
  <c r="I578" i="49" l="1"/>
  <c r="I623" i="49" l="1"/>
  <c r="I418" i="49" l="1"/>
  <c r="I616" i="49" l="1"/>
  <c r="I372" i="49" l="1"/>
  <c r="I378" i="49" l="1"/>
  <c r="I170" i="49" l="1"/>
  <c r="I377" i="49" l="1"/>
  <c r="I365" i="49" l="1"/>
  <c r="I404" i="49" l="1"/>
  <c r="I450" i="49" l="1"/>
  <c r="I313" i="49" l="1"/>
  <c r="I579" i="49" l="1"/>
  <c r="I630" i="49" l="1"/>
  <c r="I403" i="49" l="1"/>
  <c r="I388" i="49" l="1"/>
  <c r="I596" i="49" l="1"/>
  <c r="I598" i="49" l="1"/>
  <c r="I632" i="49" l="1"/>
  <c r="I643" i="49" l="1"/>
  <c r="I610" i="49" l="1"/>
  <c r="I553" i="49" l="1"/>
  <c r="I337" i="49" l="1"/>
  <c r="I351" i="49" l="1"/>
  <c r="I447" i="49" l="1"/>
  <c r="I410" i="49" l="1"/>
  <c r="I454" i="49" l="1"/>
  <c r="I433" i="49" l="1"/>
  <c r="I292" i="49" l="1"/>
  <c r="I224" i="49" l="1"/>
  <c r="I370" i="49" l="1"/>
  <c r="I520" i="49" l="1"/>
  <c r="I425" i="49" l="1"/>
  <c r="I595" i="49" l="1"/>
  <c r="I539" i="49" l="1"/>
  <c r="I486" i="49" l="1"/>
  <c r="I369" i="49" l="1"/>
  <c r="I402" i="49" l="1"/>
  <c r="I438" i="49" l="1"/>
  <c r="I568" i="49" l="1"/>
  <c r="I489" i="49" l="1"/>
  <c r="I549" i="49" l="1"/>
  <c r="I619" i="49" l="1"/>
  <c r="I603" i="49" l="1"/>
  <c r="I529" i="49" l="1"/>
  <c r="I397" i="49" l="1"/>
  <c r="I514" i="49" l="1"/>
  <c r="I586" i="49" l="1"/>
  <c r="I316" i="49" l="1"/>
  <c r="I531" i="49" l="1"/>
  <c r="I358" i="49" l="1"/>
  <c r="I538" i="49" l="1"/>
  <c r="I190" i="49" l="1"/>
  <c r="I174" i="49" l="1"/>
  <c r="I325" i="49" l="1"/>
  <c r="I420" i="49" l="1"/>
  <c r="I469" i="49" l="1"/>
  <c r="I194" i="49" l="1"/>
  <c r="I152" i="49" l="1"/>
  <c r="I182" i="49" l="1"/>
  <c r="I129" i="49" l="1"/>
  <c r="I59" i="49" l="1"/>
  <c r="I642" i="49" l="1"/>
  <c r="I581" i="49" l="1"/>
  <c r="I545" i="49" l="1"/>
  <c r="I523" i="49" l="1"/>
  <c r="I641" i="49" l="1"/>
  <c r="I572" i="49" l="1"/>
  <c r="I552" i="49" l="1"/>
  <c r="I624" i="49" l="1"/>
  <c r="I644" i="49" l="1"/>
  <c r="I512" i="49" l="1"/>
  <c r="I517" i="49" l="1"/>
  <c r="I392" i="49" l="1"/>
  <c r="I600" i="49" l="1"/>
  <c r="I246" i="49" l="1"/>
  <c r="I452" i="49" l="1"/>
  <c r="I570" i="49" l="1"/>
  <c r="I625" i="49" l="1"/>
  <c r="I435" i="49" l="1"/>
  <c r="I592" i="49" l="1"/>
  <c r="I585" i="49" l="1"/>
  <c r="I354" i="49" l="1"/>
  <c r="I322" i="49" l="1"/>
  <c r="I386" i="49" l="1"/>
  <c r="I148" i="49" l="1"/>
  <c r="I479" i="49" l="1"/>
  <c r="I627" i="49" l="1"/>
  <c r="I516" i="49" l="1"/>
  <c r="I569" i="49" l="1"/>
  <c r="I584" i="49" l="1"/>
  <c r="I401" i="49" l="1"/>
  <c r="I233" i="49" l="1"/>
  <c r="I298" i="49" l="1"/>
  <c r="I580" i="49" l="1"/>
  <c r="I571" i="49" l="1"/>
  <c r="I344" i="49" l="1"/>
  <c r="I189" i="49" l="1"/>
  <c r="I532" i="49" l="1"/>
  <c r="I530" i="49" l="1"/>
  <c r="I562" i="49" l="1"/>
  <c r="I567" i="49" l="1"/>
  <c r="I597" i="49" l="1"/>
  <c r="I637" i="49" l="1"/>
  <c r="I555" i="49" l="1"/>
  <c r="I462" i="49" l="1"/>
  <c r="I620" i="49" l="1"/>
  <c r="I582" i="49" l="1"/>
  <c r="I509" i="49" l="1"/>
  <c r="I511" i="49" l="1"/>
  <c r="I399" i="49" l="1"/>
  <c r="I471" i="49" l="1"/>
  <c r="I449" i="49" l="1"/>
  <c r="I558" i="49" l="1"/>
  <c r="I448" i="49" l="1"/>
  <c r="I323" i="49" l="1"/>
  <c r="I389" i="49" l="1"/>
  <c r="I324" i="49" l="1"/>
  <c r="I294" i="49" l="1"/>
  <c r="I611" i="49" l="1"/>
  <c r="I628" i="49" l="1"/>
  <c r="I468" i="49" l="1"/>
  <c r="I279" i="49" l="1"/>
  <c r="I593" i="49" l="1"/>
  <c r="I492" i="49" l="1"/>
  <c r="I478" i="49" l="1"/>
  <c r="I444" i="49" l="1"/>
  <c r="I510" i="49" l="1"/>
  <c r="I504" i="49" l="1"/>
  <c r="I497" i="49" l="1"/>
  <c r="I481" i="49" l="1"/>
  <c r="I639" i="49" l="1"/>
  <c r="I577" i="49" l="1"/>
  <c r="I506" i="49" l="1"/>
  <c r="I575" i="49" l="1"/>
  <c r="I440" i="49" l="1"/>
  <c r="I460" i="49" l="1"/>
  <c r="I513" i="49" l="1"/>
  <c r="I590" i="49" l="1"/>
  <c r="I626" i="49" l="1"/>
  <c r="I638" i="49" l="1"/>
  <c r="I535" i="49" l="1"/>
  <c r="I566" i="49" l="1"/>
  <c r="I451" i="49" l="1"/>
  <c r="I248" i="49" l="1"/>
  <c r="I177" i="49" l="1"/>
  <c r="I127" i="49" l="1"/>
  <c r="I65" i="49" l="1"/>
  <c r="I455" i="49" l="1"/>
  <c r="I85" i="49" l="1"/>
  <c r="I44" i="49" l="1"/>
  <c r="I201" i="49" l="1"/>
  <c r="I278" i="49" l="1"/>
  <c r="I72" i="49" l="1"/>
  <c r="I310" i="49" l="1"/>
  <c r="I441" i="49" l="1"/>
  <c r="I225" i="49" l="1"/>
  <c r="I237" i="49" l="1"/>
  <c r="I645" i="49" l="1"/>
  <c r="I79" i="49" l="1"/>
  <c r="I15" i="49" l="1"/>
  <c r="I394" i="49" l="1"/>
  <c r="I306" i="49" l="1"/>
  <c r="I199" i="49" l="1"/>
  <c r="I173" i="49" l="1"/>
  <c r="I119" i="49" l="1"/>
  <c r="I244" i="49" l="1"/>
  <c r="I63" i="49" l="1"/>
  <c r="I534" i="49" l="1"/>
  <c r="I503" i="49" l="1"/>
  <c r="I308" i="49" l="1"/>
  <c r="I456" i="49" l="1"/>
  <c r="I327" i="49" l="1"/>
  <c r="I250" i="49" l="1"/>
  <c r="I265" i="49" l="1"/>
  <c r="I134" i="49" l="1"/>
  <c r="I346" i="49" l="1"/>
  <c r="I230" i="49" l="1"/>
  <c r="I155" i="49" l="1"/>
  <c r="I212" i="49" l="1"/>
  <c r="I41" i="49" l="1"/>
  <c r="I122" i="49" l="1"/>
  <c r="I219" i="49" l="1"/>
  <c r="I276" i="49" l="1"/>
  <c r="I393" i="49" l="1"/>
  <c r="I222" i="49" l="1"/>
  <c r="I27" i="49" l="1"/>
  <c r="I195" i="49" l="1"/>
  <c r="I213" i="49" l="1"/>
  <c r="I274" i="49" l="1"/>
  <c r="I75" i="49" l="1"/>
  <c r="I339" i="49" l="1"/>
  <c r="I146" i="49" l="1"/>
  <c r="I110" i="49" l="1"/>
  <c r="I453" i="49" l="1"/>
  <c r="I432" i="49" l="1"/>
  <c r="I631" i="49" l="1"/>
  <c r="I374" i="49" l="1"/>
  <c r="I373" i="49" l="1"/>
  <c r="I540" i="49" l="1"/>
  <c r="I537" i="49" l="1"/>
  <c r="I32" i="49" l="1"/>
  <c r="I30" i="49" l="1"/>
  <c r="I47" i="49" l="1"/>
  <c r="I43" i="49" l="1"/>
  <c r="I52" i="49" l="1"/>
  <c r="I371" i="49" l="1"/>
  <c r="I76" i="49" l="1"/>
  <c r="I62" i="49" l="1"/>
  <c r="I217" i="49" l="1"/>
  <c r="I427" i="49" l="1"/>
  <c r="I252" i="49" l="1"/>
  <c r="I220" i="49" l="1"/>
  <c r="I157" i="49" l="1"/>
  <c r="I251" i="49" l="1"/>
  <c r="I100" i="49" l="1"/>
  <c r="I424" i="49" l="1"/>
  <c r="I91" i="49" l="1"/>
  <c r="I57" i="49" l="1"/>
  <c r="I108" i="49" l="1"/>
  <c r="I149" i="49" l="1"/>
  <c r="I179" i="49" l="1"/>
  <c r="I16" i="49" l="1"/>
  <c r="I315" i="49" l="1"/>
  <c r="I28" i="49" l="1"/>
  <c r="I381" i="49" l="1"/>
  <c r="I202" i="49" l="1"/>
  <c r="I353" i="49" l="1"/>
  <c r="I87" i="49" l="1"/>
  <c r="I207" i="49" l="1"/>
  <c r="I156" i="49" l="1"/>
  <c r="I407" i="49" l="1"/>
  <c r="I19" i="49" l="1"/>
  <c r="I215" i="49" l="1"/>
  <c r="I88" i="49" l="1"/>
  <c r="I66" i="49" l="1"/>
  <c r="I154" i="49" l="1"/>
  <c r="I583" i="49" l="1"/>
  <c r="I561" i="49" l="1"/>
  <c r="I461" i="49" l="1"/>
  <c r="I573" i="49" l="1"/>
  <c r="I488" i="49" l="1"/>
  <c r="I305" i="49" l="1"/>
  <c r="I48" i="49" l="1"/>
  <c r="I64" i="49" l="1"/>
  <c r="I38" i="49" l="1"/>
  <c r="I204" i="49" l="1"/>
  <c r="I331" i="49" l="1"/>
  <c r="I359" i="49" l="1"/>
  <c r="I196" i="49" l="1"/>
  <c r="I289" i="49" l="1"/>
  <c r="I366" i="49" l="1"/>
  <c r="I495" i="49" l="1"/>
  <c r="I343" i="49" l="1"/>
  <c r="I413" i="49" l="1"/>
  <c r="I311" i="49" l="1"/>
  <c r="I622" i="49" l="1"/>
  <c r="I23" i="49" l="1"/>
  <c r="I409" i="49" l="1"/>
  <c r="I477" i="49" l="1"/>
  <c r="I614" i="49" l="1"/>
  <c r="I608" i="49" l="1"/>
  <c r="I554" i="49" l="1"/>
  <c r="I546" i="49" l="1"/>
  <c r="I528" i="49" l="1"/>
  <c r="I326" i="49" l="1"/>
  <c r="I606" i="49" l="1"/>
  <c r="I14" i="49" l="1"/>
  <c r="I101" i="49" l="1"/>
  <c r="I171" i="49" l="1"/>
  <c r="I587" i="49" l="1"/>
  <c r="I463" i="49" l="1"/>
  <c r="I387" i="49" l="1"/>
  <c r="I502" i="49" l="1"/>
  <c r="I239" i="49" l="1"/>
  <c r="I22" i="49" l="1"/>
  <c r="I147" i="49" l="1"/>
  <c r="I107" i="49" l="1"/>
  <c r="I130" i="49" l="1"/>
  <c r="I197" i="49" l="1"/>
  <c r="I84" i="49" l="1"/>
  <c r="I178" i="49" l="1"/>
  <c r="I379" i="49" l="1"/>
  <c r="I198" i="49" l="1"/>
  <c r="I128" i="49" l="1"/>
  <c r="I405" i="49" l="1"/>
  <c r="I617" i="49" l="1"/>
  <c r="I396" i="49" l="1"/>
  <c r="I480" i="49" l="1"/>
  <c r="I601" i="49" l="1"/>
  <c r="I426" i="49" l="1"/>
  <c r="I605" i="49" l="1"/>
  <c r="I367" i="49" l="1"/>
  <c r="I604" i="49" l="1"/>
  <c r="I615" i="49" l="1"/>
  <c r="I527" i="49" l="1"/>
  <c r="I518" i="49" l="1"/>
  <c r="I321" i="49" l="1"/>
  <c r="I563" i="49" l="1"/>
  <c r="I153" i="49" l="1"/>
  <c r="I544" i="49" l="1"/>
  <c r="I498" i="49" l="1"/>
  <c r="I633" i="49" l="1"/>
  <c r="I355" i="49" l="1"/>
  <c r="I120" i="49" l="1"/>
  <c r="I594" i="49" l="1"/>
  <c r="I618" i="49" l="1"/>
  <c r="I158" i="49" l="1"/>
  <c r="I96" i="49" l="1"/>
  <c r="I635" i="49" l="1"/>
  <c r="I142" i="49" l="1"/>
  <c r="I474" i="49" l="1"/>
  <c r="I335" i="49" l="1"/>
  <c r="I235" i="49" l="1"/>
  <c r="I470" i="49" l="1"/>
  <c r="I282" i="49" l="1"/>
  <c r="I216" i="49" l="1"/>
  <c r="I240" i="49" l="1"/>
  <c r="I375" i="49" l="1"/>
  <c r="I459" i="49" l="1"/>
  <c r="I368" i="49" l="1"/>
  <c r="I465" i="49" l="1"/>
  <c r="I185" i="49" l="1"/>
  <c r="I376" i="49" l="1"/>
  <c r="I241" i="49" l="1"/>
  <c r="I151" i="49" l="1"/>
  <c r="I317" i="49" l="1"/>
  <c r="I332" i="49" l="1"/>
  <c r="I629" i="49" l="1"/>
  <c r="I109" i="49" l="1"/>
  <c r="I105" i="49" l="1"/>
  <c r="I330" i="49" l="1"/>
  <c r="I242" i="49" l="1"/>
  <c r="I77" i="49" l="1"/>
  <c r="I102" i="49" l="1"/>
  <c r="I136" i="49" l="1"/>
  <c r="I175" i="49" l="1"/>
  <c r="I206" i="49" l="1"/>
  <c r="I113" i="49" l="1"/>
  <c r="I180" i="49" l="1"/>
  <c r="I390" i="49" l="1"/>
  <c r="I45" i="49" l="1"/>
  <c r="I184" i="49" l="1"/>
  <c r="I236" i="49" l="1"/>
  <c r="I61" i="49" l="1"/>
  <c r="I39" i="49" l="1"/>
  <c r="I249" i="49" l="1"/>
  <c r="I17" i="49" l="1"/>
  <c r="I90" i="49" l="1"/>
  <c r="I281" i="49" l="1"/>
  <c r="I564" i="49" l="1"/>
  <c r="I382" i="49" l="1"/>
  <c r="I640" i="49" l="1"/>
  <c r="I559" i="49" l="1"/>
  <c r="I40" i="49" l="1"/>
  <c r="I18" i="49" l="1"/>
  <c r="I634" i="49" l="1"/>
  <c r="I548" i="49" l="1"/>
  <c r="I209" i="49" l="1"/>
  <c r="I473" i="49" l="1"/>
  <c r="I304" i="49" l="1"/>
  <c r="I275" i="49" l="1"/>
  <c r="I53" i="49" l="1"/>
  <c r="I205" i="49" l="1"/>
  <c r="I362" i="49" l="1"/>
  <c r="I361" i="49" l="1"/>
  <c r="I99" i="49" l="1"/>
  <c r="I543" i="49" l="1"/>
  <c r="I232" i="49" l="1"/>
  <c r="I258" i="49" l="1"/>
  <c r="I383" i="49" l="1"/>
  <c r="I607" i="49" l="1"/>
  <c r="I475" i="49" l="1"/>
  <c r="I525" i="49" l="1"/>
  <c r="I290" i="49" l="1"/>
  <c r="I267" i="49" l="1"/>
  <c r="I42" i="49" l="1"/>
  <c r="I89" i="49" l="1"/>
  <c r="I260" i="49" l="1"/>
  <c r="I103" i="49" l="1"/>
  <c r="I162" i="49" l="1"/>
  <c r="I357" i="49" l="1"/>
  <c r="I243" i="49" l="1"/>
  <c r="I307" i="49" l="1"/>
  <c r="I443" i="49" l="1"/>
  <c r="I380" i="49" l="1"/>
  <c r="I363" i="49" l="1"/>
  <c r="I259" i="49" l="1"/>
  <c r="I49" i="49" l="1"/>
  <c r="I263" i="49" l="1"/>
  <c r="I141" i="49" l="1"/>
  <c r="I71" i="49" l="1"/>
  <c r="I255" i="49" l="1"/>
  <c r="I167" i="49" l="1"/>
  <c r="I268" i="49" l="1"/>
  <c r="I176" i="49" l="1"/>
  <c r="I269" i="49" l="1"/>
  <c r="I67" i="49" l="1"/>
  <c r="I187" i="49" l="1"/>
  <c r="I33" i="49" l="1"/>
  <c r="I150" i="49" l="1"/>
  <c r="I117" i="49" l="1"/>
  <c r="I55" i="49" l="1"/>
  <c r="I458" i="49" l="1"/>
  <c r="I360" i="49" l="1"/>
  <c r="I37" i="49" l="1"/>
  <c r="I106" i="49" l="1"/>
  <c r="I384" i="49" l="1"/>
  <c r="I161" i="49" l="1"/>
  <c r="I257" i="49" l="1"/>
  <c r="I13" i="49" l="1"/>
  <c r="I303" i="49" l="1"/>
  <c r="I256" i="49" l="1"/>
  <c r="I168" i="49" l="1"/>
  <c r="I145" i="49" l="1"/>
  <c r="I293" i="49" l="1"/>
  <c r="K213" i="28"/>
  <c r="J213" i="28"/>
  <c r="K210" i="28"/>
  <c r="J210" i="28"/>
  <c r="J207" i="28"/>
  <c r="J204" i="28"/>
  <c r="I204" i="28"/>
  <c r="I201" i="28"/>
  <c r="H201" i="28"/>
  <c r="J198" i="28"/>
  <c r="I195" i="28"/>
  <c r="I192" i="28"/>
  <c r="H192" i="28"/>
  <c r="G192" i="28"/>
  <c r="K189" i="28"/>
  <c r="J189" i="28"/>
  <c r="I189" i="28"/>
  <c r="H189" i="28"/>
  <c r="G189" i="28"/>
  <c r="F189" i="28"/>
  <c r="K186" i="28"/>
  <c r="J186" i="28"/>
  <c r="I186" i="28"/>
  <c r="H186" i="28"/>
  <c r="G186" i="28"/>
  <c r="F186" i="28"/>
  <c r="G183" i="28"/>
  <c r="F183" i="28"/>
  <c r="F180" i="28"/>
  <c r="F177" i="28"/>
  <c r="K173" i="28"/>
  <c r="J173" i="28"/>
  <c r="K170" i="28"/>
  <c r="J170" i="28"/>
  <c r="H167" i="28"/>
  <c r="J164" i="28"/>
  <c r="J161" i="28"/>
  <c r="I161" i="28"/>
  <c r="J158" i="28"/>
  <c r="I158" i="28"/>
  <c r="I155" i="28"/>
  <c r="H155" i="28"/>
  <c r="J152" i="28"/>
  <c r="J149" i="28"/>
  <c r="J146" i="28"/>
  <c r="I143" i="28"/>
  <c r="H140" i="28"/>
  <c r="I137" i="28"/>
  <c r="I134" i="28"/>
  <c r="H134" i="28"/>
  <c r="G134" i="28"/>
  <c r="K131" i="28"/>
  <c r="J131" i="28"/>
  <c r="I131" i="28"/>
  <c r="H131" i="28"/>
  <c r="G131" i="28"/>
  <c r="F131" i="28"/>
  <c r="K128" i="28"/>
  <c r="J128" i="28"/>
  <c r="I128" i="28"/>
  <c r="H128" i="28"/>
  <c r="G128" i="28"/>
  <c r="F128" i="28"/>
  <c r="G125" i="28"/>
  <c r="F125" i="28"/>
  <c r="F122" i="28"/>
  <c r="K115" i="28"/>
  <c r="J115" i="28"/>
  <c r="K112" i="28"/>
  <c r="J112" i="28"/>
  <c r="J109" i="28"/>
  <c r="J106" i="28"/>
  <c r="I106" i="28"/>
  <c r="J103" i="28"/>
  <c r="I103" i="28"/>
  <c r="I100" i="28"/>
  <c r="H100" i="28"/>
  <c r="J97" i="28"/>
  <c r="J94" i="28"/>
  <c r="J91" i="28"/>
  <c r="I88" i="28"/>
  <c r="H85" i="28"/>
  <c r="I82" i="28"/>
  <c r="I79" i="28"/>
  <c r="H79" i="28"/>
  <c r="G79" i="28"/>
  <c r="K76" i="28"/>
  <c r="J76" i="28"/>
  <c r="I76" i="28"/>
  <c r="H76" i="28"/>
  <c r="K73" i="28"/>
  <c r="J73" i="28"/>
  <c r="I73" i="28"/>
  <c r="H73" i="28"/>
  <c r="G73" i="28"/>
  <c r="F73" i="28"/>
  <c r="K70" i="28"/>
  <c r="J70" i="28"/>
  <c r="I70" i="28"/>
  <c r="H70" i="28"/>
  <c r="G70" i="28"/>
  <c r="F70" i="28"/>
  <c r="G67" i="28"/>
  <c r="F67" i="28"/>
  <c r="F64" i="28"/>
  <c r="F61" i="28"/>
  <c r="K57" i="28"/>
  <c r="J57" i="28"/>
  <c r="I57" i="28"/>
  <c r="H57" i="28"/>
  <c r="G57" i="28"/>
  <c r="F57" i="28"/>
  <c r="E57" i="28"/>
  <c r="D57" i="28"/>
  <c r="K54" i="28"/>
  <c r="J54" i="28"/>
  <c r="I54" i="28"/>
  <c r="K51" i="28"/>
  <c r="J51" i="28"/>
  <c r="I51" i="28"/>
  <c r="H51" i="28"/>
  <c r="G51" i="28"/>
  <c r="F51" i="28"/>
  <c r="E51" i="28"/>
  <c r="D51" i="28"/>
  <c r="J48" i="28"/>
  <c r="I48" i="28"/>
  <c r="H48" i="28"/>
  <c r="G48" i="28"/>
  <c r="I45" i="28"/>
  <c r="H45" i="28"/>
  <c r="J42" i="28"/>
  <c r="I42" i="28"/>
  <c r="I39" i="28"/>
  <c r="H39" i="28"/>
  <c r="H36" i="28"/>
  <c r="G36" i="28"/>
  <c r="G33" i="28"/>
  <c r="F33" i="28"/>
  <c r="H30" i="28"/>
  <c r="G30" i="28"/>
  <c r="F30" i="28"/>
  <c r="I27" i="28"/>
  <c r="H27" i="28"/>
  <c r="G27" i="28"/>
  <c r="K24" i="28"/>
  <c r="J24" i="28"/>
  <c r="I24" i="28"/>
  <c r="H24" i="28"/>
  <c r="G24" i="28"/>
  <c r="F24" i="28"/>
  <c r="G18" i="28"/>
  <c r="F18" i="28"/>
  <c r="E15" i="28"/>
  <c r="D15" i="28"/>
  <c r="D14" i="28"/>
  <c r="K12" i="28"/>
  <c r="J12" i="28"/>
  <c r="I12" i="28"/>
  <c r="H12" i="28"/>
  <c r="G12" i="28"/>
  <c r="F12" i="28"/>
  <c r="E12" i="28"/>
  <c r="D12" i="28"/>
  <c r="D11" i="28"/>
  <c r="D9" i="28" s="1"/>
  <c r="K9" i="28"/>
  <c r="J9" i="28"/>
  <c r="I9" i="28"/>
  <c r="H9" i="28"/>
  <c r="G9" i="28"/>
  <c r="F9" i="28"/>
  <c r="E9" i="28"/>
  <c r="E216" i="28" l="1"/>
  <c r="H216" i="28"/>
  <c r="J220" i="28"/>
  <c r="K220" i="28"/>
  <c r="J216" i="28"/>
  <c r="K218" i="28"/>
  <c r="I220" i="28"/>
  <c r="I216" i="28"/>
  <c r="I505" i="49"/>
  <c r="D216" i="28"/>
  <c r="D218" i="28"/>
  <c r="D220" i="28"/>
  <c r="H218" i="28"/>
  <c r="I218" i="28"/>
  <c r="E220" i="28"/>
  <c r="K216" i="28"/>
  <c r="J218" i="28"/>
  <c r="E218" i="28"/>
  <c r="H220" i="28"/>
  <c r="I261" i="49" l="1"/>
  <c r="D222" i="28"/>
  <c r="I284" i="49" l="1"/>
  <c r="E222" i="28"/>
  <c r="I60" i="49" l="1"/>
  <c r="I312" i="49" l="1"/>
  <c r="I417" i="49" l="1"/>
  <c r="I135" i="49"/>
  <c r="AC36" i="33" l="1"/>
  <c r="AC536" i="33" s="1"/>
  <c r="AI215" i="48" l="1"/>
  <c r="AI209" i="48"/>
  <c r="AI206" i="48"/>
  <c r="AI182" i="48"/>
  <c r="AI169" i="48"/>
  <c r="AI157" i="48"/>
  <c r="AI154" i="48"/>
  <c r="AI151" i="48"/>
  <c r="AI145" i="48"/>
  <c r="AI139" i="48"/>
  <c r="AI124" i="48"/>
  <c r="AI96" i="48"/>
  <c r="M220" i="28"/>
  <c r="L215" i="28"/>
  <c r="M215" i="28" s="1"/>
  <c r="L213" i="28"/>
  <c r="M213" i="28" s="1"/>
  <c r="L212" i="28"/>
  <c r="M212" i="28" s="1"/>
  <c r="L210" i="28"/>
  <c r="M210" i="28" s="1"/>
  <c r="L209" i="28"/>
  <c r="M209" i="28" s="1"/>
  <c r="L207" i="28"/>
  <c r="M207" i="28" s="1"/>
  <c r="L206" i="28"/>
  <c r="M206" i="28" s="1"/>
  <c r="L204" i="28"/>
  <c r="M204" i="28" s="1"/>
  <c r="L203" i="28"/>
  <c r="M203" i="28" s="1"/>
  <c r="L201" i="28"/>
  <c r="M201" i="28" s="1"/>
  <c r="L200" i="28"/>
  <c r="M200" i="28" s="1"/>
  <c r="L198" i="28"/>
  <c r="M198" i="28" s="1"/>
  <c r="L197" i="28"/>
  <c r="M197" i="28" s="1"/>
  <c r="L195" i="28"/>
  <c r="M195" i="28" s="1"/>
  <c r="L194" i="28"/>
  <c r="M194" i="28" s="1"/>
  <c r="L192" i="28"/>
  <c r="M192" i="28" s="1"/>
  <c r="L191" i="28"/>
  <c r="M191" i="28" s="1"/>
  <c r="L189" i="28"/>
  <c r="M189" i="28" s="1"/>
  <c r="L188" i="28"/>
  <c r="M188" i="28" s="1"/>
  <c r="L186" i="28"/>
  <c r="M186" i="28" s="1"/>
  <c r="L185" i="28"/>
  <c r="M185" i="28" s="1"/>
  <c r="L183" i="28"/>
  <c r="M183" i="28" s="1"/>
  <c r="L182" i="28"/>
  <c r="M182" i="28" s="1"/>
  <c r="L180" i="28"/>
  <c r="M180" i="28" s="1"/>
  <c r="L179" i="28"/>
  <c r="M179" i="28" s="1"/>
  <c r="L177" i="28"/>
  <c r="M177" i="28" s="1"/>
  <c r="L175" i="28"/>
  <c r="M175" i="28" s="1"/>
  <c r="L173" i="28"/>
  <c r="M173" i="28" s="1"/>
  <c r="L172" i="28"/>
  <c r="M172" i="28" s="1"/>
  <c r="L170" i="28"/>
  <c r="M170" i="28" s="1"/>
  <c r="L169" i="28"/>
  <c r="M169" i="28" s="1"/>
  <c r="L167" i="28"/>
  <c r="M167" i="28" s="1"/>
  <c r="L166" i="28"/>
  <c r="M166" i="28" s="1"/>
  <c r="L164" i="28"/>
  <c r="M164" i="28" s="1"/>
  <c r="L163" i="28"/>
  <c r="M163" i="28" s="1"/>
  <c r="L161" i="28"/>
  <c r="M161" i="28" s="1"/>
  <c r="L160" i="28"/>
  <c r="M160" i="28" s="1"/>
  <c r="L158" i="28"/>
  <c r="M158" i="28" s="1"/>
  <c r="L157" i="28"/>
  <c r="M157" i="28" s="1"/>
  <c r="L155" i="28"/>
  <c r="M155" i="28" s="1"/>
  <c r="L154" i="28"/>
  <c r="M154" i="28" s="1"/>
  <c r="L152" i="28"/>
  <c r="M152" i="28" s="1"/>
  <c r="L151" i="28"/>
  <c r="M151" i="28" s="1"/>
  <c r="L149" i="28"/>
  <c r="M149" i="28" s="1"/>
  <c r="L148" i="28"/>
  <c r="M148" i="28" s="1"/>
  <c r="L146" i="28"/>
  <c r="M146" i="28" s="1"/>
  <c r="L145" i="28"/>
  <c r="M145" i="28" s="1"/>
  <c r="L143" i="28"/>
  <c r="M143" i="28" s="1"/>
  <c r="L142" i="28"/>
  <c r="M142" i="28" s="1"/>
  <c r="L140" i="28"/>
  <c r="M140" i="28" s="1"/>
  <c r="L139" i="28"/>
  <c r="M139" i="28" s="1"/>
  <c r="L137" i="28"/>
  <c r="M137" i="28" s="1"/>
  <c r="L136" i="28"/>
  <c r="M136" i="28" s="1"/>
  <c r="L134" i="28"/>
  <c r="M134" i="28" s="1"/>
  <c r="L133" i="28"/>
  <c r="M133" i="28" s="1"/>
  <c r="L131" i="28"/>
  <c r="M131" i="28" s="1"/>
  <c r="L130" i="28"/>
  <c r="M130" i="28" s="1"/>
  <c r="L128" i="28"/>
  <c r="M128" i="28" s="1"/>
  <c r="M127" i="28"/>
  <c r="L127" i="28"/>
  <c r="L125" i="28"/>
  <c r="M125" i="28" s="1"/>
  <c r="L124" i="28"/>
  <c r="M124" i="28" s="1"/>
  <c r="L122" i="28"/>
  <c r="M122" i="28" s="1"/>
  <c r="L121" i="28"/>
  <c r="M121" i="28" s="1"/>
  <c r="L117" i="28"/>
  <c r="M117" i="28" s="1"/>
  <c r="L115" i="28"/>
  <c r="M115" i="28" s="1"/>
  <c r="L114" i="28"/>
  <c r="M114" i="28" s="1"/>
  <c r="L112" i="28"/>
  <c r="M112" i="28" s="1"/>
  <c r="L111" i="28"/>
  <c r="M111" i="28" s="1"/>
  <c r="L109" i="28"/>
  <c r="M109" i="28" s="1"/>
  <c r="L108" i="28"/>
  <c r="M108" i="28" s="1"/>
  <c r="L106" i="28"/>
  <c r="M106" i="28" s="1"/>
  <c r="L105" i="28"/>
  <c r="M105" i="28" s="1"/>
  <c r="L103" i="28"/>
  <c r="M103" i="28" s="1"/>
  <c r="L102" i="28"/>
  <c r="M102" i="28" s="1"/>
  <c r="L100" i="28"/>
  <c r="M100" i="28" s="1"/>
  <c r="L99" i="28"/>
  <c r="M99" i="28" s="1"/>
  <c r="L97" i="28"/>
  <c r="M97" i="28" s="1"/>
  <c r="L96" i="28"/>
  <c r="M96" i="28" s="1"/>
  <c r="L94" i="28"/>
  <c r="M94" i="28" s="1"/>
  <c r="L93" i="28"/>
  <c r="M93" i="28" s="1"/>
  <c r="L91" i="28"/>
  <c r="M91" i="28" s="1"/>
  <c r="L90" i="28"/>
  <c r="M90" i="28" s="1"/>
  <c r="L88" i="28"/>
  <c r="M88" i="28" s="1"/>
  <c r="L87" i="28"/>
  <c r="M87" i="28" s="1"/>
  <c r="L85" i="28"/>
  <c r="M85" i="28" s="1"/>
  <c r="L84" i="28"/>
  <c r="M84" i="28" s="1"/>
  <c r="L82" i="28"/>
  <c r="M82" i="28" s="1"/>
  <c r="L81" i="28"/>
  <c r="M81" i="28" s="1"/>
  <c r="L79" i="28"/>
  <c r="M79" i="28" s="1"/>
  <c r="L78" i="28"/>
  <c r="M78" i="28" s="1"/>
  <c r="L76" i="28"/>
  <c r="M76" i="28" s="1"/>
  <c r="L75" i="28"/>
  <c r="M75" i="28" s="1"/>
  <c r="L73" i="28"/>
  <c r="M73" i="28" s="1"/>
  <c r="L72" i="28"/>
  <c r="M72" i="28" s="1"/>
  <c r="L70" i="28"/>
  <c r="M70" i="28" s="1"/>
  <c r="L69" i="28"/>
  <c r="M69" i="28" s="1"/>
  <c r="L67" i="28"/>
  <c r="M67" i="28" s="1"/>
  <c r="L66" i="28"/>
  <c r="M66" i="28" s="1"/>
  <c r="L64" i="28"/>
  <c r="M64" i="28" s="1"/>
  <c r="L63" i="28"/>
  <c r="M63" i="28" s="1"/>
  <c r="L61" i="28"/>
  <c r="M61" i="28" s="1"/>
  <c r="M59" i="28"/>
  <c r="L59" i="28"/>
  <c r="L56" i="28"/>
  <c r="M56" i="28" s="1"/>
  <c r="L54" i="28"/>
  <c r="M54" i="28" s="1"/>
  <c r="L53" i="28"/>
  <c r="M53" i="28" s="1"/>
  <c r="L50" i="28"/>
  <c r="M50" i="28" s="1"/>
  <c r="L48" i="28"/>
  <c r="M48" i="28" s="1"/>
  <c r="L47" i="28"/>
  <c r="M47" i="28" s="1"/>
  <c r="L45" i="28"/>
  <c r="M45" i="28" s="1"/>
  <c r="L44" i="28"/>
  <c r="M44" i="28" s="1"/>
  <c r="L42" i="28"/>
  <c r="M42" i="28" s="1"/>
  <c r="L41" i="28"/>
  <c r="M41" i="28" s="1"/>
  <c r="L39" i="28"/>
  <c r="M39" i="28" s="1"/>
  <c r="L38" i="28"/>
  <c r="M38" i="28" s="1"/>
  <c r="L36" i="28"/>
  <c r="M36" i="28" s="1"/>
  <c r="L35" i="28"/>
  <c r="M35" i="28" s="1"/>
  <c r="L33" i="28"/>
  <c r="M33" i="28" s="1"/>
  <c r="L32" i="28"/>
  <c r="M32" i="28" s="1"/>
  <c r="L30" i="28"/>
  <c r="M30" i="28" s="1"/>
  <c r="L29" i="28"/>
  <c r="M29" i="28" s="1"/>
  <c r="L27" i="28"/>
  <c r="M27" i="28" s="1"/>
  <c r="L26" i="28"/>
  <c r="M26" i="28" s="1"/>
  <c r="L24" i="28"/>
  <c r="M24" i="28" s="1"/>
  <c r="L23" i="28"/>
  <c r="M23" i="28" s="1"/>
  <c r="L20" i="28"/>
  <c r="M20" i="28" s="1"/>
  <c r="L17" i="28"/>
  <c r="M17" i="28" s="1"/>
  <c r="L15" i="28"/>
  <c r="M15" i="28" s="1"/>
  <c r="AI93" i="48" l="1"/>
  <c r="AI117" i="48"/>
  <c r="AI136" i="48"/>
  <c r="AI212" i="48"/>
  <c r="AI121" i="48"/>
  <c r="AI133" i="48"/>
  <c r="AI63" i="48"/>
  <c r="AI127" i="48"/>
  <c r="AI163" i="48"/>
  <c r="AI50" i="48"/>
  <c r="AI41" i="48"/>
  <c r="AI200" i="48"/>
  <c r="AI166" i="48"/>
  <c r="AI26" i="48"/>
  <c r="AI29" i="48"/>
  <c r="AI32" i="48"/>
  <c r="AI35" i="48"/>
  <c r="AI44" i="48"/>
  <c r="AI179" i="48"/>
  <c r="AI203" i="48"/>
  <c r="AI87" i="48"/>
  <c r="AI111" i="48"/>
  <c r="AI108" i="48"/>
  <c r="AI114" i="48"/>
  <c r="AI148" i="48"/>
  <c r="AI185" i="48"/>
  <c r="AI23" i="48"/>
  <c r="AI56" i="48"/>
  <c r="AI59" i="48"/>
  <c r="AI66" i="48"/>
  <c r="AI75" i="48"/>
  <c r="AI78" i="48"/>
  <c r="AI102" i="48"/>
  <c r="AI142" i="48"/>
  <c r="AI175" i="48"/>
  <c r="AI188" i="48"/>
  <c r="AI191" i="48"/>
  <c r="AI194" i="48"/>
  <c r="AI14" i="48"/>
  <c r="AI130" i="48"/>
  <c r="AI17" i="48"/>
  <c r="AI90" i="48"/>
  <c r="AI99" i="48"/>
  <c r="AI105" i="48"/>
  <c r="AI197" i="48"/>
  <c r="AI72" i="48"/>
  <c r="AI160" i="48"/>
  <c r="AI11" i="48"/>
  <c r="AI20" i="48"/>
  <c r="AI38" i="48"/>
  <c r="AI47" i="48"/>
  <c r="AI53" i="48"/>
  <c r="AI69" i="48"/>
  <c r="AI81" i="48"/>
  <c r="AI84" i="48"/>
  <c r="AI172" i="48"/>
  <c r="L51" i="28"/>
  <c r="M51" i="28" s="1"/>
  <c r="L18" i="28"/>
  <c r="M18" i="28" s="1"/>
  <c r="L12" i="28"/>
  <c r="M12" i="28" s="1"/>
  <c r="L11" i="28"/>
  <c r="M11" i="28" s="1"/>
  <c r="L57" i="28"/>
  <c r="M57" i="28" s="1"/>
  <c r="L14" i="28"/>
  <c r="M14" i="28" s="1"/>
  <c r="L9" i="28" l="1"/>
  <c r="M9" i="28" s="1"/>
  <c r="D26" i="21" l="1"/>
  <c r="D28" i="21"/>
  <c r="D29" i="21"/>
  <c r="D30" i="21"/>
  <c r="E26" i="21"/>
  <c r="E28" i="21"/>
  <c r="E29" i="21"/>
  <c r="E30" i="21"/>
  <c r="B2" i="48" l="1"/>
  <c r="B2" i="28"/>
  <c r="B9" i="47" l="1"/>
  <c r="B8" i="47"/>
  <c r="B7" i="47"/>
  <c r="B6" i="47"/>
  <c r="B9" i="21" l="1"/>
  <c r="B8" i="21"/>
  <c r="B7" i="21"/>
  <c r="B6" i="21"/>
  <c r="K14" i="7" l="1"/>
  <c r="M14" i="7"/>
  <c r="K10" i="7"/>
  <c r="F10" i="7"/>
  <c r="B21" i="4" l="1"/>
  <c r="B12" i="47"/>
  <c r="B12" i="21"/>
  <c r="M10" i="7"/>
  <c r="B20" i="4" l="1"/>
  <c r="B11" i="47"/>
  <c r="B11" i="21"/>
  <c r="AB23" i="30" l="1"/>
  <c r="E17" i="21" s="1"/>
  <c r="AA23" i="30"/>
  <c r="D17" i="21" s="1"/>
  <c r="AB375" i="30" l="1"/>
  <c r="T394" i="30"/>
  <c r="C119" i="28" s="1"/>
  <c r="N394" i="30"/>
  <c r="N413" i="30" s="1"/>
  <c r="AA375" i="30"/>
  <c r="F119" i="28" l="1"/>
  <c r="T413" i="30"/>
  <c r="Z394" i="30"/>
  <c r="Z413" i="30" s="1"/>
  <c r="L119" i="28" l="1"/>
  <c r="M119" i="28" s="1"/>
  <c r="AB176" i="33" l="1"/>
  <c r="AA176" i="33"/>
  <c r="AA185" i="33"/>
  <c r="AB185" i="33"/>
  <c r="AA503" i="33"/>
  <c r="AB503" i="33"/>
  <c r="D21" i="21" l="1"/>
  <c r="N526" i="33"/>
  <c r="N539" i="33" s="1"/>
  <c r="E21" i="21"/>
  <c r="E43" i="21" s="1"/>
  <c r="T526" i="33"/>
  <c r="C21" i="28"/>
  <c r="D43" i="21" l="1"/>
  <c r="C21" i="21" s="1"/>
  <c r="T539" i="33"/>
  <c r="Z526" i="33"/>
  <c r="Z539" i="33" s="1"/>
  <c r="C218" i="28"/>
  <c r="G21" i="28"/>
  <c r="F21" i="28"/>
  <c r="C32" i="21" l="1"/>
  <c r="C40" i="21"/>
  <c r="C20" i="21"/>
  <c r="C29" i="21"/>
  <c r="C19" i="21"/>
  <c r="C23" i="21"/>
  <c r="C31" i="21"/>
  <c r="C26" i="21"/>
  <c r="C28" i="21"/>
  <c r="C38" i="21"/>
  <c r="C35" i="21"/>
  <c r="C34" i="21"/>
  <c r="C25" i="21"/>
  <c r="C33" i="21"/>
  <c r="C22" i="21"/>
  <c r="C18" i="21"/>
  <c r="C42" i="21"/>
  <c r="C37" i="21"/>
  <c r="C24" i="21"/>
  <c r="C36" i="21"/>
  <c r="C39" i="21"/>
  <c r="C27" i="21"/>
  <c r="C30" i="21"/>
  <c r="C41" i="21"/>
  <c r="C17" i="21"/>
  <c r="E223" i="28"/>
  <c r="I219" i="28"/>
  <c r="J219" i="28"/>
  <c r="K219" i="28"/>
  <c r="D219" i="28"/>
  <c r="E219" i="28"/>
  <c r="H219" i="28"/>
  <c r="D223" i="28"/>
  <c r="G216" i="28"/>
  <c r="G220" i="28"/>
  <c r="G218" i="28"/>
  <c r="G219" i="28" s="1"/>
  <c r="F220" i="28"/>
  <c r="F216" i="28"/>
  <c r="F218" i="28"/>
  <c r="L21" i="28"/>
  <c r="M21" i="28" s="1"/>
  <c r="L220" i="28" l="1"/>
  <c r="F221" i="28" s="1"/>
  <c r="L216" i="28"/>
  <c r="F217" i="28" s="1"/>
  <c r="F222" i="28"/>
  <c r="F219" i="28"/>
  <c r="L219" i="28" s="1"/>
  <c r="L218" i="28"/>
  <c r="C43" i="21"/>
  <c r="G221" i="28" l="1"/>
  <c r="K221" i="28"/>
  <c r="D221" i="28"/>
  <c r="I221" i="28"/>
  <c r="H221" i="28"/>
  <c r="J221" i="28"/>
  <c r="E221" i="28"/>
  <c r="G217" i="28"/>
  <c r="E217" i="28"/>
  <c r="D217" i="28"/>
  <c r="J217" i="28"/>
  <c r="H217" i="28"/>
  <c r="I217" i="28"/>
  <c r="K217" i="28"/>
  <c r="G222" i="28"/>
  <c r="F223" i="28"/>
  <c r="L217" i="28" l="1"/>
  <c r="G223" i="28"/>
  <c r="H222" i="28"/>
  <c r="L221" i="28"/>
  <c r="I222" i="28" l="1"/>
  <c r="H223" i="28"/>
  <c r="I223" i="28" l="1"/>
  <c r="J222" i="28"/>
  <c r="K222" i="28" l="1"/>
  <c r="K223" i="28" s="1"/>
  <c r="J223" i="28"/>
</calcChain>
</file>

<file path=xl/sharedStrings.xml><?xml version="1.0" encoding="utf-8"?>
<sst xmlns="http://schemas.openxmlformats.org/spreadsheetml/2006/main" count="37057" uniqueCount="8261">
  <si>
    <t>DADOS DA OBRA</t>
  </si>
  <si>
    <t>OBRA:</t>
  </si>
  <si>
    <t>UNIDADE:</t>
  </si>
  <si>
    <t>GECOC</t>
  </si>
  <si>
    <t>MUNICÍPIO:</t>
  </si>
  <si>
    <t>ENDEREÇO:</t>
  </si>
  <si>
    <t>DADOS DO ORÇAMENTO</t>
  </si>
  <si>
    <t>BDI:</t>
  </si>
  <si>
    <t>DATA BASE DO ORÇAMENTO:</t>
  </si>
  <si>
    <t>BDI DIFERENCIADO:</t>
  </si>
  <si>
    <t>PRAZO DE EXECUÇÃO:</t>
  </si>
  <si>
    <t>REF.:</t>
  </si>
  <si>
    <t>GOINFRA / SINAPI</t>
  </si>
  <si>
    <t>ENCARGOS:</t>
  </si>
  <si>
    <t>SEM DESONERAÇÃO</t>
  </si>
  <si>
    <t>REVISÃO:</t>
  </si>
  <si>
    <t>PAULO VICTOR RODRIGUES DE LIMA</t>
  </si>
  <si>
    <t>Engenheiro Civil - CREA GO 1016220219</t>
  </si>
  <si>
    <t>Consórcio STCP-PROSUL</t>
  </si>
  <si>
    <t>BDI DIF.:</t>
  </si>
  <si>
    <t xml:space="preserve">PLANILHA RESUMO </t>
  </si>
  <si>
    <t>Discriminação</t>
  </si>
  <si>
    <t>Percentual
 (%)</t>
  </si>
  <si>
    <t>Custo sem BDI</t>
  </si>
  <si>
    <t>Custo com BDI</t>
  </si>
  <si>
    <t>SERVIÇOS PRELIMINARES</t>
  </si>
  <si>
    <t>TRANSPORTE</t>
  </si>
  <si>
    <t>SERVIÇO EM TERRA</t>
  </si>
  <si>
    <t>ESTRUTURA</t>
  </si>
  <si>
    <t>ESTRUTURAS METÁLICAS</t>
  </si>
  <si>
    <t>INST. ELÉT./TELEFÔNICA/CABEAMENTO ESTRUTURADO</t>
  </si>
  <si>
    <t>INSTALAÇÕES HIDROSSANITÁRIAS</t>
  </si>
  <si>
    <t>ALVENARIAS E DIVISÓRIAS</t>
  </si>
  <si>
    <t>REVESTIMENTO DE PAREDES</t>
  </si>
  <si>
    <t>IMPERMEABILIZAÇÃO</t>
  </si>
  <si>
    <t>ESQUADRIAS METÁLICAS</t>
  </si>
  <si>
    <t>REVESTIMENTO DE PISO</t>
  </si>
  <si>
    <t>PINTURA</t>
  </si>
  <si>
    <t>ADMINISTRAÇÃO - MENSALISTAS</t>
  </si>
  <si>
    <t>SPDA</t>
  </si>
  <si>
    <t>VIDROS</t>
  </si>
  <si>
    <t>FERRAGENS</t>
  </si>
  <si>
    <t>Total</t>
  </si>
  <si>
    <t>GOINFRA - Agência Goiana de Infraestrutura e Transportes</t>
  </si>
  <si>
    <t>Setor</t>
  </si>
  <si>
    <t>Orçamento</t>
  </si>
  <si>
    <t>Descrição</t>
  </si>
  <si>
    <t>Desc. auxiliar</t>
  </si>
  <si>
    <t xml:space="preserve">: </t>
  </si>
  <si>
    <t>Versão</t>
  </si>
  <si>
    <t>Nat. Serviço</t>
  </si>
  <si>
    <t>: Obra Civil</t>
  </si>
  <si>
    <t>Área</t>
  </si>
  <si>
    <t>Responsável</t>
  </si>
  <si>
    <t>Elaborador</t>
  </si>
  <si>
    <t>Cód. Auxiliar</t>
  </si>
  <si>
    <t>Serviço</t>
  </si>
  <si>
    <t>BDI(%)</t>
  </si>
  <si>
    <t>Unid.</t>
  </si>
  <si>
    <t>Quantidade</t>
  </si>
  <si>
    <t>Material</t>
  </si>
  <si>
    <t>M.Obra</t>
  </si>
  <si>
    <t>Custo Unit.</t>
  </si>
  <si>
    <t>M.O c/ BDI</t>
  </si>
  <si>
    <t>Total sem BDI</t>
  </si>
  <si>
    <t>Total com BDI</t>
  </si>
  <si>
    <t xml:space="preserve">m     </t>
  </si>
  <si>
    <t xml:space="preserve">m2    </t>
  </si>
  <si>
    <t xml:space="preserve">Un    </t>
  </si>
  <si>
    <t>PLACA DE OBRA PLOTADA EM CHAPA METÁLICA 26 , AFIXADA EM CAVALETES DE MADEIRA DE LEI (VIGOTAS 6X12CM) - PADRÃO GOINFRA</t>
  </si>
  <si>
    <t xml:space="preserve">un    </t>
  </si>
  <si>
    <t>CONSUMO DE ÁGUA</t>
  </si>
  <si>
    <t xml:space="preserve">m3    </t>
  </si>
  <si>
    <t>CONSUMO DE ESGOTO</t>
  </si>
  <si>
    <t>CONSUMO DE ENERGIA ELÉTRICA</t>
  </si>
  <si>
    <t xml:space="preserve">KWH   </t>
  </si>
  <si>
    <t>CONSUMO DE TELEFONIA/INTERNET FIXA</t>
  </si>
  <si>
    <t xml:space="preserve">mes   </t>
  </si>
  <si>
    <t xml:space="preserve">Total do grupo: </t>
  </si>
  <si>
    <t xml:space="preserve">Kg    </t>
  </si>
  <si>
    <t>TUBO SOLDAVEL PVC MARROM DIAM. 25 MM</t>
  </si>
  <si>
    <t xml:space="preserve">M     </t>
  </si>
  <si>
    <t>TUBO SOLDAVEL PVC MARROM DIAM. 32 MM</t>
  </si>
  <si>
    <t>TUBO SOLDAVEL PVC MARROM DIAM. 50 MM</t>
  </si>
  <si>
    <t>TUBO SOLDAVEL PVC MARROM DIAM. 75 MM</t>
  </si>
  <si>
    <t>BUCHA DE REDUCAO SOLDÁVEL CURTA 32 X 25 MM</t>
  </si>
  <si>
    <t>JOELHO 90 GRAUS SOLDAVEL COM BUCHA DE LATAO 25 X 3/4"</t>
  </si>
  <si>
    <t>JOELHO 90 GRAUS SOLDAVEL DIAMETRO 25 MM</t>
  </si>
  <si>
    <t>JOELHO 90 GRAUS SOLDAVEL DIAMETRO 32 MM (1")</t>
  </si>
  <si>
    <t>JOELHO 90 GRAUS SOLDAVEL 50 mm (MARROM)</t>
  </si>
  <si>
    <t>TE REDUCAO 90 GRAUS SOLDAVEL 32 X 25 mm</t>
  </si>
  <si>
    <t>TE 90 GRAUS SOLDAVEL DIAMETRO 25 MM</t>
  </si>
  <si>
    <t>TE 90 GRAUS SOLDAVEL DIAMETRO 50 MM</t>
  </si>
  <si>
    <t>DIVERSOS</t>
  </si>
  <si>
    <t>TORNEIRA DE JARDIM COM BICO PARA MANGUEIRA DIÂMETRO DE 1/2" E 3/4"</t>
  </si>
  <si>
    <t>CURVA 90 GRAUS SOLDAVEL DIAMETRO 25 MM</t>
  </si>
  <si>
    <t>JOELHO 45 GRAUS DIAMETRO 50 MM (ESGOTO)</t>
  </si>
  <si>
    <t>JOELHO 90 GRAUS DIAMETRO 100 MM (ESGOTO)</t>
  </si>
  <si>
    <t>LUVA SIMPLES DIAMETRO 50 MM - (ESGOTO)</t>
  </si>
  <si>
    <t>LUVA SIMPLES DIAMETRO 100 mm - (ESGOTO)</t>
  </si>
  <si>
    <t>TUBO SOLDAVEL PARA ESGOTO DIAMETRO 50 MM</t>
  </si>
  <si>
    <t>TUBO SOLDAVEL PARA ESGOTO DIAMETRO 100 MM</t>
  </si>
  <si>
    <t>REBOCO PAULISTA A-14 (1CALH:4ARMLC+100kgCI/M3)</t>
  </si>
  <si>
    <t>PISO CONCRETO DESEMPENADO ESPESSURA = 5 CM  1:2,5:3,5</t>
  </si>
  <si>
    <t>ABERTURA DE CAVA 60X60X60CM C/ ADUBAÇÃO E PLANTIO DE FOLHAGEM,ARBUSTO, ÁRVORE OU PALMEIRA C/ H=0,50 A 0,70M - EXCLUSO O CUSTO DE AQUISIÇÃO DA MUDA</t>
  </si>
  <si>
    <t xml:space="preserve">CJ    </t>
  </si>
  <si>
    <t>LIMPEZA FINAL DE OBRA - (OBRAS CIVIS)</t>
  </si>
  <si>
    <t xml:space="preserve">MÊS   </t>
  </si>
  <si>
    <t>ENGENHEIRO - (OBRAS CIVIS)</t>
  </si>
  <si>
    <t xml:space="preserve">H     </t>
  </si>
  <si>
    <t>MESTRE DE OBRA - (OBRAS CIVIS)</t>
  </si>
  <si>
    <t>APONTARIFE - (OBRAS CIVIS)</t>
  </si>
  <si>
    <t xml:space="preserve">Total: </t>
  </si>
  <si>
    <t>Mão-de-obra com encargos</t>
  </si>
  <si>
    <t xml:space="preserve">Total do Orçamento : </t>
  </si>
  <si>
    <t>Custo</t>
  </si>
  <si>
    <t>Preço</t>
  </si>
  <si>
    <t xml:space="preserve">Preço/m2    </t>
  </si>
  <si>
    <t>SCO - Sistema de Custos e Orçamentos</t>
  </si>
  <si>
    <t>DEMOLIÇÃO MANUAL ALVENARIA TIJOLO SEM REAPROVEITAMENTO COM TRANSPORTE ATE CAÇAMBA E CARGA</t>
  </si>
  <si>
    <t>TRANSPORTES</t>
  </si>
  <si>
    <t>LASTRO DE CONCRETO REGULARIZADO IMPERMEABILIZADO 1:3:6 ESP=5CM (BASE)</t>
  </si>
  <si>
    <t>VERGA/CONTRAVERGA EM CONCRETO ARMADO FCK = 20 MPA</t>
  </si>
  <si>
    <t>DISJUNTOR TRIPOLAR DE 60 A 100-A</t>
  </si>
  <si>
    <t>DISJUNTOR MONOPOLAR DE 10 A 32-A</t>
  </si>
  <si>
    <t>DISPOSITIVO DE PROTEÇÃO CONTRA SURTOS (D.P.S.) 275V DE 8 A 40KA</t>
  </si>
  <si>
    <t>INTERRUPTOR SIMPLES (1 SECAO)</t>
  </si>
  <si>
    <t>CONDULETE DE ALUMINIO TIPO T, PARA ELETRODUTO ROSCAVEL DE 1", COM TAMPA CEGA</t>
  </si>
  <si>
    <t>CONDULETE DE ALUMINIO TIPO LR, PARA ELETRODUTO ROSCAVEL DE 2", COM TAMPA CEGA</t>
  </si>
  <si>
    <t>CONDULETE DE ALUMINIO TIPO T, PARA ELETRODUTO ROSCAVEL DE 2", COM TAMPA CEGA</t>
  </si>
  <si>
    <t>ELETRODUTO PVC FLEXÍVEL - MANGUEIRA CORRUGADA LEVE - DIAM. 25MM</t>
  </si>
  <si>
    <t>BUCHA DE REDUCAO DE FERRO GALVANIZADO, COM ROSCA BSP, DE 2" X 1 1/2"</t>
  </si>
  <si>
    <t>BUCHA DE REDUCAO DE FERRO GALVANIZADO, COM ROSCA BSP, DE 2" X 1"</t>
  </si>
  <si>
    <t>BUCHA DE REDUCAO DE FERRO GALVANIZADO, COM ROSCA BSP, DE 1 1/2" X 1"</t>
  </si>
  <si>
    <t>ABRAÇADEIRA METALICA TIPO "D" DIAM. 1"</t>
  </si>
  <si>
    <t>CABO FLEXÍVEL, PVC (70° C), 450/750 V, 6 MM2</t>
  </si>
  <si>
    <t>CABO DE COBRE NU 50 MM2 (2,25 M/KG)</t>
  </si>
  <si>
    <t>HASTE REV.COBRE(COPPERWELD)  5/8" X 3,00 M C/CONECTOR</t>
  </si>
  <si>
    <t>ELETRODUTO DE PVC RIGIDO DIAMETRO 1"</t>
  </si>
  <si>
    <t>ASSENTO EM POLIPROPILENO COM SISTEMA DE FECHAMENTO SUAVE PARA VASO SANITÁRIO</t>
  </si>
  <si>
    <t xml:space="preserve">LAVATÓRIO DE CANTO SEM COLUNA </t>
  </si>
  <si>
    <t>FIXACAO P/LAVATORIO (PAR)</t>
  </si>
  <si>
    <t xml:space="preserve">PAR   </t>
  </si>
  <si>
    <t>TORNEIRA DE MESA COM FECHAMENTO AUTOMÁTICO TEMPORIZADO PARA LAVATÓRIO DIÂMETRO DE 1/2"</t>
  </si>
  <si>
    <t>MICTORIO DE LOUCA C/SIFAO INTEGRADO</t>
  </si>
  <si>
    <t>VÁLVULA DE DESCARGA PARA MICTÓRIO DIÂMETRO 1/2" FECHAMENTO AUTOMÁTICO TEMPORIZADO</t>
  </si>
  <si>
    <t>TORNEIRA DE MESA PARA PIA DIÂMETRO DE 1/2" - BICA MÓVEL</t>
  </si>
  <si>
    <t>REGISTRO DE PRESSAO C/CANOPLA CROMADA DIAM.3/4"</t>
  </si>
  <si>
    <t>ADAPTADOR SOLDÁVEL CURTO C/ BOLSA E ROSCA PARA REGISTRO 25X3/4"</t>
  </si>
  <si>
    <t>TE 90 GRAUS SOLDAVEL DIAMETRO 32 MM</t>
  </si>
  <si>
    <t>JOELHO 45 GRAUS DIAMETRO 40 MM (ESGOTO)</t>
  </si>
  <si>
    <t>JOELHO 90 GRAUS DIAMETRO 50 MM (ESGOTO)</t>
  </si>
  <si>
    <t>JUNCAO SIMPLES DIAMETRO 50 X 50 MM (ESGOTO)</t>
  </si>
  <si>
    <t>TUBO SOLDAVEL PARA ESGOTO DIAMETRO 40 MM</t>
  </si>
  <si>
    <t>BARRA DE APOIO EM AÇO INOX - 40 CM</t>
  </si>
  <si>
    <t xml:space="preserve">BARRA DE APOIO EM AÇO INOX - 80 CM </t>
  </si>
  <si>
    <t>TOALHEIRO PLASTICO TIPO DISPENSER PARA PAPEL TOALHA INTERFOLHADO</t>
  </si>
  <si>
    <t>PAPELEIRA PLASTICA TIPO DISPENSER PARA PAPEL HIGIENICO ROLAO</t>
  </si>
  <si>
    <t>EXTINTOR MULTI USO EM PO A B C (6 KG) - CAPACIDADE EXTINTORA 3A 20BC</t>
  </si>
  <si>
    <t>ALVENARIA E DIVISÓRIAS</t>
  </si>
  <si>
    <t>COBERTURAS</t>
  </si>
  <si>
    <t>CALHA DE CHAPA GALVANIZADA Nº 26 DESENVOLVIMENTO 60 CM</t>
  </si>
  <si>
    <t>PORTA DE ABRIR EM ALUMINIO, 01 FOLHA VENEZIANA, ACABAMENTO EM PINTURA ELETROSTÁTICA BRANCA - INCLUSO FERRAGENS (M.O.FAB.INC.MAT.)</t>
  </si>
  <si>
    <t>EMBOÇO (1CI:4 ARML)</t>
  </si>
  <si>
    <t>SOLEIRA EM GRANITO IMPERMEABILIZADA COM CONTRAPISO (1CI:3ARML)</t>
  </si>
  <si>
    <t>BANCADA DE GRANITO C/ ESPELHO</t>
  </si>
  <si>
    <t>JARDINEIRO</t>
  </si>
  <si>
    <t>Unidade</t>
  </si>
  <si>
    <t>ARMADOR</t>
  </si>
  <si>
    <t>EPI - FAMILIA CARPINTEIRO DE FORMAS - HORISTA (ENCARGOS COMPLEMENTARES - COLETADO CAIXA)</t>
  </si>
  <si>
    <t>FERRAMENTAS - FAMILIA CARPINTEIRO DE FORMAS - HORISTA (ENCARGOS COMPLEMENTARES - COLETADO CAIXA)</t>
  </si>
  <si>
    <t>PEDREIRO</t>
  </si>
  <si>
    <t>BLOCO DE CONCRETO ESTRUTURAL 19 X 19 X 39 CM, FBK 4,5 MPA (NBR 6136)</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</si>
  <si>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</si>
  <si>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</si>
  <si>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</si>
  <si>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PINTOR</t>
  </si>
  <si>
    <t>ELETRICISTA</t>
  </si>
  <si>
    <t>ENERGIA ELETRICA ATE 2000 KWH INDUSTRIAL, SEM DEMANDA</t>
  </si>
  <si>
    <t>CABO DE COBRE, FLEXIVEL, CLASSE 4 OU 5, ISOLACAO EM PVC/A, ANTICHAMA BWF-B, COBERTURA PVC-ST1, ANTICHAMA BWF-B, 1 CONDUTOR, 0,6/1 KV, SECAO NOMINAL 35 MM2</t>
  </si>
  <si>
    <t>MEIO-FIO OU GUIA DE CONCRETO PRE-MOLDADO, TIPO CHAPEU PARA BOCA DE LOBO,  DIMENSOES *1,20* X 0,15 X 0,30 M</t>
  </si>
  <si>
    <t>CONJUNTO PRE-MOLDADO COMPOSTO POR GRELHA (0,99 X 0,45 M), QUADRO (1,10 X 0,52 M) E CANTONEIRA (1,10 X 0,35 M), EM CONCRETO ARMADO, COM FCK DE 21 MPA</t>
  </si>
  <si>
    <t>ESCAVACAO MANUAL DE VALAS &lt; 1 MTS. (OBRAS CIVIS)</t>
  </si>
  <si>
    <t>AREIA MEDIA - POSTO JAZIDA/FORNECEDOR (RETIRADO NA JAZIDA, SEM TRANSPORTE)</t>
  </si>
  <si>
    <t>CIMENTO PORTLAND COMPOSTO CP II-32</t>
  </si>
  <si>
    <t>ESCAVADEIRA HIDRAULICA SOBRE ESTEIRAS, CACAMBA 0,80M3, PESO OPERACIONAL 17T, POTENCIA BRUTA 111HP</t>
  </si>
  <si>
    <t>SARRAFO *2,5 X 7,5* CM EM PINUS, MISTA OU EQUIVALENTE DA REGIAO - BRUTA</t>
  </si>
  <si>
    <t>PONTALETE *7,5 X 7,5* CM EM PINUS, MISTA OU EQUIVALENTE DA REGIAO - BRUTA</t>
  </si>
  <si>
    <t>DESMOLDANTE PROTETOR PARA FORMAS DE MADEIRA, DE BASE OLEOSA EMULSIONADA EM AGUA</t>
  </si>
  <si>
    <t>PREGO DE ACO POLIDO COM CABECA DUPLA 17 X 27 (2 1/2 X 11)</t>
  </si>
  <si>
    <t>TABUA *2,5 X 30 CM EM PINUS, MISTA OU EQUIVALENTE DA REGIAO - BRUTA</t>
  </si>
  <si>
    <t>LIXEIRA DUPLA, COM CAPACIDADE VOLUMETRICA DE 60L*, FABRICADA EM TUBO DE ACO CARBONO, CESTOS EM CHAPA DE ACO E PINTURA NO PROCESSO ELETROSTATICO - PARA ACADEMIA AO AR LIVRE / ACADEMIA DA TERCEIRA IDADE - ATI</t>
  </si>
  <si>
    <t>MESTRE DE OBRAS</t>
  </si>
  <si>
    <t>MUDA DE ARBUSTO FLORIFERO, CLUSIA/GARDENIA/MOREIA BRANCA/ AZALEIA OU EQUIVALENTE DA REGIAO, H= *50 A 70* CM</t>
  </si>
  <si>
    <t>EPI - FAMILIA OPERADOR ESCAVADEIRA - HORISTA (ENCARGOS COMPLEMENTARES - COLETADO CAIXA)</t>
  </si>
  <si>
    <t>FERRAMENTAS - FAMILIA OPERADOR ESCAVADEIRA - HORISTA (ENCARGOS COMPLEMENTARES - COLETADO CAIXA)</t>
  </si>
  <si>
    <t>PEDRA DE MAO OU PEDRA RACHAO PARA ARRIMO/FUNDACAO (POSTO PEDREIRA/FORNECEDOR, SEM FRETE)</t>
  </si>
  <si>
    <t>EPI - FAMILIA PEDREIRO - HORISTA (ENCARGOS COMPLEMENTARES - COLETADO CAIXA)</t>
  </si>
  <si>
    <t>FERRAMENTAS - FAMILIA PEDREIRO - HORISTA (ENCARGOS COMPLEMENTARES - COLETADO CAIXA)</t>
  </si>
  <si>
    <t xml:space="preserve">CAIXA DE INSPEÇÃO - TAMPA EM CONCRETO ARMADO 25 MPA E=5CM </t>
  </si>
  <si>
    <t>SERRA CIRCULAR DE BANCADA COM MOTOR ELETRICO, POTENCIA DE *1600* W, PARA DISCO DE DIAMETRO DE 10" (250 MM)</t>
  </si>
  <si>
    <t>EPI - FAMILIA SERVENTE - HORISTA (ENCARGOS COMPLEMENTARES - COLETADO CAIXA)</t>
  </si>
  <si>
    <t>FERRAMENTAS - FAMILIA SERVENTE - HORISTA (ENCARGOS COMPLEMENTARES - COLETADO CAIXA)</t>
  </si>
  <si>
    <t>SELANTE MONOCOMPONENTE A BASE DE SILICONE DE BAIXO MODULO, PARA JUNTAS DE PAVIMENTACAO</t>
  </si>
  <si>
    <t>TUBO DE CONCRETO SIMPLES POROSO PARA DRENAGEM (DRENO POROSO), COM ENCAIXE MACHO E FEMEA, DIAMETRO NOMINAL DE 200 MM</t>
  </si>
  <si>
    <t>TUBO DE CONCRETO SIMPLES PARA AGUAS PLUVIAIS, CLASSE PS1, COM ENCAIXE PONTA E BOLSA, DIAMETRO NOMINAL DE 300 MM</t>
  </si>
  <si>
    <t>VIBRADOR DE IMERSAO, DIAMETRO DA PONTEIRA DE *45* MM, COM MOTOR ELETRICO TRIFASICO DE 2 HP (2 CV)</t>
  </si>
  <si>
    <t>TELA DE ACO SOLDADA GALVANIZADA/ZINCADA PARA ALVENARIA, FIO D = *1,20 A 1,70* MM, MALHA 15 X 15 MM, (C X L) *50 X 7,5* CM</t>
  </si>
  <si>
    <t>ESPACADOR / DISTANCIADOR CIRCULAR COM ENTRADA LATERAL, EM PLASTICO, PARA VERGALHAO *4,2 A 12,5* MM, COBRIMENTO 20 MM</t>
  </si>
  <si>
    <t>SERRALHEIRO</t>
  </si>
  <si>
    <t>PARAFUSO NIQUELADO 3 1/2" COM ACABAMENTO CROMADO PARA FIXAR PECA SANITARIA, INCLUI PORCA CEGA, ARRUELA E BUCHA DE NYLON TAMANHO S-8</t>
  </si>
  <si>
    <t>BANCO ARTICULADO PARA BANHO, EM ACO INOX POLIDO, 70* CM X 45* CM</t>
  </si>
  <si>
    <t>BARRA DE APOIO RETA, EM ACO INOX POLIDO, COMPRIMENTO 70CM, DIAMETRO MINIMO 3 CM</t>
  </si>
  <si>
    <t>BARRA DE APOIO EM "L", EM ACO INOX POLIDO 70 X 70 CM, DIAMETRO MINIMO 3 CM</t>
  </si>
  <si>
    <t>BASE PARA MASTRO DE PARA-RAIOS DIAMETRO NOMINAL 2"</t>
  </si>
  <si>
    <t>ARRUELA LISA, REDONDA, DE LATAO POLIDO, DIAMETRO NOMINAL 5/8", DIAMETRO EXTERNO = 34 MM, DIAMETRO DO FURO = 17 MM, ESPESSURA = *2,5* MM</t>
  </si>
  <si>
    <t>BUCHA DE NYLON SEM ABA S10, COM PARAFUSO DE 6,10 X 65 MM EM ACO ZINCADO COM ROSCA SOBERBA, CABECA CHATA E FENDA PHILLIPS</t>
  </si>
  <si>
    <t>CABO DE COBRE, FLEXIVEL, CLASSE 4 OU 5, ISOLACAO EM PVC/A, ANTICHAMA BWF-B, 1 CONDUTOR, 450/750 V, SECAO NOMINAL 1,5 MM2</t>
  </si>
  <si>
    <t>CHUVEIRO COMUM EM PLASTICO BRANCO, COM CANO, 3 TEMPERATURAS, 5500 W (110/220 V)</t>
  </si>
  <si>
    <t>CONDULETE DE ALUMINIO TIPO LR, PARA ELETRODUTO ROSCAVEL DE 1 1/2", COM TAMPA CEGA</t>
  </si>
  <si>
    <t>CONDULETE DE ALUMINIO TIPO E, PARA ELETRODUTO ROSCAVEL DE 1", COM TAMPA CEGA</t>
  </si>
  <si>
    <t>BUCHA DE NYLON SEM ABA S6, COM PARAFUSO DE 4,20 X 40 MM EM ACO ZINCADO COM ROSCA SOBERBA, CABECA CHATA E FENDA PHILLIPS</t>
  </si>
  <si>
    <t>CONDULETE DE ALUMINIO TIPO LR, PARA ELETRODUTO ROSCAVEL DE 1", COM TAMPA CEGA</t>
  </si>
  <si>
    <t>OXIGENIO, RECARGA PARA CILINDRO DE CONJUNTO OXICORTE GRANDE</t>
  </si>
  <si>
    <t>CIMENTO BRANCO</t>
  </si>
  <si>
    <t>CAIXA INTERNA/EXTERNA DE MEDICAO PARA 1 MEDIDOR TRIFASICO, COM VISOR, EM CHAPA DE ACO 18 USG (PADRAO DA CONCESSIONARIA LOCAL)</t>
  </si>
  <si>
    <t>ESPELHO CRISTAL E = 4 MM</t>
  </si>
  <si>
    <t>ESPELHO / PLACA CEGA 4" X 2", PARA INSTALACAO DE TOMADAS E INTERRUPTORES</t>
  </si>
  <si>
    <t>SUPORTE DE FIXACAO PARA ESPELHO / PLACA 4" X 2", PARA 3 MODULOS, PARA INSTALACAO DE TOMADAS E INTERRUPTORES (SOMENTE SUPORTE)</t>
  </si>
  <si>
    <t>CHAPA ACO INOX AISI 304 NUMERO 9 (E = 4 MM), ACABAMENTO NUMERO 1 (LAMINADO A QUENTE, FOSCO)</t>
  </si>
  <si>
    <t>BARRA ANTIPANICO DUPLA, CEGA EM LADO OPOSTO, COR CINZA</t>
  </si>
  <si>
    <t>SABONETEIRA PLASTICA TIPO DISPENSER PARA SABONETE LIQUIDO COM RESERVATORIO 800 A 1500 ML</t>
  </si>
  <si>
    <t>SUPORTE GUIA SIMPLES COM ROLDANA EM POLIPROPILENO PARA CHUMBAR, H = 20 CM</t>
  </si>
  <si>
    <t>TELHA TERMOISOLANTE REVESTIDA EM ACO GALVANIZADO, FACE SUPERIOR EM TELHA TRAPEZOIDAL E FACE INFERIOR EM CHAPA PLANA (SEM ACESSORIOS DE FIXACAO), REVESTIMENTO COM ESPESSURA DE 0,50 MM COM PRE-PINTURA NAS DUAS FACES, NUCLEO EM POLIESTIRENO (EPS) DE 30 MM</t>
  </si>
  <si>
    <t>TERMINAL DE VENTILACAO, 75 MM, SERIE NORMAL, ESGOTO PREDIAL</t>
  </si>
  <si>
    <t>VALOR</t>
  </si>
  <si>
    <t>IMPLANTAÇÃO</t>
  </si>
  <si>
    <t>***DEMONSTRATIVO DOS BDI's ESTIMADOS NOS ORÇAMENTOS SEM DESONERAÇÃO DE OBRAS CIVIS  ***</t>
  </si>
  <si>
    <t>ACÓRDÃO 2.622/2013 – TCU – PLENÁRIO / PORTARIA 449/2015 PR-AGETOP</t>
  </si>
  <si>
    <t>COMPOSIÇÃO DA PARCELA DE BDI</t>
  </si>
  <si>
    <t xml:space="preserve">1 -  BDI PARA OBRAS DE EDIFICAÇÕES </t>
  </si>
  <si>
    <t xml:space="preserve">               </t>
  </si>
  <si>
    <r>
      <t>Administração central</t>
    </r>
    <r>
      <rPr>
        <sz val="11"/>
        <color theme="1"/>
        <rFont val="Calibri"/>
        <family val="2"/>
        <scheme val="minor"/>
      </rPr>
      <t xml:space="preserve"> </t>
    </r>
    <r>
      <rPr>
        <vertAlign val="superscript"/>
        <sz val="14"/>
        <rFont val="Arial"/>
        <family val="2"/>
      </rPr>
      <t>(1)</t>
    </r>
  </si>
  <si>
    <r>
      <t xml:space="preserve">Lucro </t>
    </r>
    <r>
      <rPr>
        <vertAlign val="superscript"/>
        <sz val="14"/>
        <rFont val="Arial"/>
        <family val="2"/>
      </rPr>
      <t>(2)</t>
    </r>
  </si>
  <si>
    <r>
      <t xml:space="preserve">Despesas financeiras </t>
    </r>
    <r>
      <rPr>
        <vertAlign val="superscript"/>
        <sz val="14"/>
        <rFont val="Arial"/>
        <family val="2"/>
      </rPr>
      <t>(3)</t>
    </r>
  </si>
  <si>
    <r>
      <t xml:space="preserve">Seguros + Garantias </t>
    </r>
    <r>
      <rPr>
        <vertAlign val="superscript"/>
        <sz val="14"/>
        <rFont val="Arial"/>
        <family val="2"/>
      </rPr>
      <t>(4)</t>
    </r>
  </si>
  <si>
    <r>
      <t xml:space="preserve">Riscos </t>
    </r>
    <r>
      <rPr>
        <vertAlign val="superscript"/>
        <sz val="14"/>
        <rFont val="Arial"/>
        <family val="2"/>
      </rPr>
      <t>(5)</t>
    </r>
  </si>
  <si>
    <r>
      <t xml:space="preserve">ISS </t>
    </r>
    <r>
      <rPr>
        <vertAlign val="superscript"/>
        <sz val="14"/>
        <rFont val="Arial"/>
        <family val="2"/>
      </rPr>
      <t>(6)</t>
    </r>
  </si>
  <si>
    <t>ALÍQUOTA</t>
  </si>
  <si>
    <t>BASE DE CÁLCULO</t>
  </si>
  <si>
    <r>
      <t xml:space="preserve">PIS </t>
    </r>
    <r>
      <rPr>
        <vertAlign val="superscript"/>
        <sz val="14"/>
        <rFont val="Arial"/>
        <family val="2"/>
      </rPr>
      <t>(7)</t>
    </r>
  </si>
  <si>
    <r>
      <t>COFINS</t>
    </r>
    <r>
      <rPr>
        <b/>
        <sz val="14"/>
        <rFont val="Arial"/>
        <family val="2"/>
      </rPr>
      <t xml:space="preserve"> </t>
    </r>
    <r>
      <rPr>
        <vertAlign val="superscript"/>
        <sz val="14"/>
        <rFont val="Arial"/>
        <family val="2"/>
      </rPr>
      <t>(7)</t>
    </r>
  </si>
  <si>
    <r>
      <t xml:space="preserve">CPRB </t>
    </r>
    <r>
      <rPr>
        <vertAlign val="superscript"/>
        <sz val="14"/>
        <rFont val="Arial"/>
        <family val="2"/>
      </rPr>
      <t>(8)</t>
    </r>
  </si>
  <si>
    <r>
      <t xml:space="preserve">Resultado </t>
    </r>
    <r>
      <rPr>
        <b/>
        <vertAlign val="superscript"/>
        <sz val="14"/>
        <rFont val="Arial"/>
        <family val="2"/>
      </rPr>
      <t>(*)</t>
    </r>
  </si>
  <si>
    <t>BDI ESTIMADO</t>
  </si>
  <si>
    <t xml:space="preserve">2 – BDI REDUZIDO PARA OBRAS DE EDIFICAÇÕES – ITENS DE MERO FORNECIMENTO DE MATERIAIS E EQUIPAMENTOS </t>
  </si>
  <si>
    <t>Resultado(*)</t>
  </si>
  <si>
    <t>BDI REDUZIDO ESTIMADO</t>
  </si>
  <si>
    <t>(1) Valores definidos a partir dos limites no Acórdão nº 2.622/2013  - TCU – Plenário. Valores médios.</t>
  </si>
  <si>
    <t>(2) Valores definidos a partir dos limites definidos no Acórdão nº 2.622/2013  - TCU – Plenário. Valores médios.</t>
  </si>
  <si>
    <t>(3) Valor calculado pela expressão matemática do acórdão 2.369/2011 – TCU – Plenário. (Foi utilizado o valor da Taxa SELIC, estabelecida pela 269ª reunião do COPOM nos dias 18 e 19/03/2025 e ata de publicação em 25/03/2025)</t>
  </si>
  <si>
    <t xml:space="preserve">Onde: </t>
  </si>
  <si>
    <t>DF = taxa representativa das Despesas Financeiras;</t>
  </si>
  <si>
    <t>DU = Dias úteis.</t>
  </si>
  <si>
    <r>
      <t>(4) Valores definidos a partir dos limites no Acórdão nº 2.622/2013  - TCU – Plenário. Valores médios.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t>
    </r>
    <r>
      <rPr>
        <i/>
        <sz val="11"/>
        <color theme="1"/>
        <rFont val="Arial"/>
        <family val="2"/>
      </rPr>
      <t xml:space="preserve"> </t>
    </r>
    <r>
      <rPr>
        <sz val="11"/>
        <color theme="1"/>
        <rFont val="Arial"/>
        <family val="2"/>
      </rPr>
      <t>A partir de 24/02/2015 por intermédio da Portaria 449/2015 a Presidência desta casa, na pessoa do Senhor Jayme Eduardo Rincon, determinou a exclusão dos valores referentes aos Seguros de Risco de Engenharia e Responsabilidade Civil do Profissional na composição do cálculo do B.D.I..</t>
    </r>
  </si>
  <si>
    <t>(5) Valores definidos a partir dos limites no Acórdão nº 2.622/2013  - TCU – Plenário. Valores 1º quartil. Caso o regime de contratação seja por empreitada global, avaliar a aplicação do percentual médio do referido acórdão (1,27%).</t>
  </si>
  <si>
    <t>(6) Alíquota definida pela legislação municipal. Base de cálculo adotada conforme entendimento consagrado pelo STJ no REsp 1.916.376/RS e Portaria nº 68/2025 - GOINFRA (SEI 65619798). Dessa forma, o ISS também é aplicável sobre os itens de BDI diferenciado visto que os mesmos compõem o valor total do serviço.</t>
  </si>
  <si>
    <t>(7) Alíquota definida por lei (lucro presumido).</t>
  </si>
  <si>
    <t>(8) Alíquota definida pelas leis 12.546/11, 12844/13 e 13.161/15 (CPRB – contribuição previdenciária sobre a receita bruta). Neste caso ela vai ser zerada, pois estes valores de BDI são para orçamentos onerados (INSS=20% nas leis sociais)</t>
  </si>
  <si>
    <t>(*) A fórmula para estipulação da  taxa de  BDI estimado adotado é a mesma que foi aplicada para a obtenção das tabelas contidas no Acórdão n. 2.622/2013 – TCU- Plenário</t>
  </si>
  <si>
    <t>onde:</t>
  </si>
  <si>
    <t>AC = taxa de administração central</t>
  </si>
  <si>
    <t>S = taxa de seguros</t>
  </si>
  <si>
    <t>R = taxa de riscos</t>
  </si>
  <si>
    <t>G = taxa de garantias</t>
  </si>
  <si>
    <t>DF = taxa de despesas financeiras</t>
  </si>
  <si>
    <t>L = taxa de lucro/remuneração</t>
  </si>
  <si>
    <t>I = taxa de incidência de impostos (PIS, COFINS, CPRB e ISS)</t>
  </si>
  <si>
    <t>Obs.:</t>
  </si>
  <si>
    <r>
      <t xml:space="preserve">Para obras com valores superiores a R$ 50.000.000,00 sugere-se recalcular o BDI, dimensionando as taxas de </t>
    </r>
    <r>
      <rPr>
        <b/>
        <sz val="11"/>
        <rFont val="Arial"/>
        <family val="2"/>
      </rPr>
      <t>administração central</t>
    </r>
    <r>
      <rPr>
        <sz val="11"/>
        <rFont val="Arial"/>
        <family val="2"/>
      </rPr>
      <t xml:space="preserve"> e </t>
    </r>
    <r>
      <rPr>
        <b/>
        <sz val="11"/>
        <rFont val="Arial"/>
        <family val="2"/>
      </rPr>
      <t>lucro</t>
    </r>
    <r>
      <rPr>
        <sz val="11"/>
        <rFont val="Arial"/>
        <family val="2"/>
      </rPr>
      <t xml:space="preserve"> para patamares inferiores ao estipulado acima.</t>
    </r>
  </si>
  <si>
    <t>Para os valores de garantia foram considerados os valores do acórdão 2622/2013 na página 25 que definem um percentual de 0,0225 a 0,2%,(decidiu-se pela média=0,11%) sobre o valor do contrato para garantias equivalentes a 5% ( maioria dos nossos contratos...), e como existem quatro tipos de modalidades de garantia e duas delas não geram custos para a empresa como é o caso da caução em dinheiro em espécie ou dos títulos da dívida pública, então vamos dividir a média por dois de novo gerando um valor de 0,06%, e com o acréscimo de 0,06% (pegamos várias obras onde o seguro era pago separado e fizemos a média de quanto ele representava em relação ao total de custo do orçamento), do seguro de vida em grupo garantido pela convenção coletiva de trabalho, totalizará um valor de 0,12%. Para o BDI reduzido como é para materiais e equipamentos pegamos somente a garantia de 0,06%.</t>
  </si>
  <si>
    <r>
      <t xml:space="preserve">*Obs.: Para o presente BDI </t>
    </r>
    <r>
      <rPr>
        <i/>
        <u/>
        <sz val="11"/>
        <color theme="1" tint="0.499984740745262"/>
        <rFont val="Calibri"/>
        <family val="2"/>
      </rPr>
      <t>NÃO</t>
    </r>
    <r>
      <rPr>
        <i/>
        <sz val="11"/>
        <color theme="1" tint="0.499984740745262"/>
        <rFont val="Calibri"/>
        <family val="2"/>
      </rPr>
      <t xml:space="preserve"> foi considerado para um empresa optante pelo SIMPLES. Para tal situação, deve-se levar em conta as alíquotas de PIS e COFINS referentes a faixa de tributação da empresa licitante.</t>
    </r>
  </si>
  <si>
    <t>PLANILHA ORÇAMENTÁRIA</t>
  </si>
  <si>
    <t>RESUMO GERAL</t>
  </si>
  <si>
    <t xml:space="preserve">BDI </t>
  </si>
  <si>
    <t xml:space="preserve">BDI REDUZIDO </t>
  </si>
  <si>
    <t>Item</t>
  </si>
  <si>
    <t xml:space="preserve">Descrição </t>
  </si>
  <si>
    <t>Percentual</t>
  </si>
  <si>
    <t>S/ BDI</t>
  </si>
  <si>
    <t>C/ BDI</t>
  </si>
  <si>
    <t>COM DESONERAÇÃO</t>
  </si>
  <si>
    <t>M2</t>
  </si>
  <si>
    <t>TOTAL GERAL DO ORÇAMENTO</t>
  </si>
  <si>
    <r>
      <rPr>
        <b/>
        <sz val="12"/>
        <rFont val="Calibri"/>
        <family val="2"/>
        <scheme val="minor"/>
      </rPr>
      <t>OBSERVAÇÃO</t>
    </r>
    <r>
      <rPr>
        <sz val="12"/>
        <rFont val="Calibri"/>
        <family val="2"/>
        <scheme val="minor"/>
      </rPr>
      <t>: 1 - A alíquota do ISS aplicada no BDI foi utilizada sem a dedução relativa ao fornecimento de materiais, em conformidade com a Portaria nº 068/2025 - GOINFRA, que determina a observância do entendimento do Superior Tribunal de Justiça (STJ) no REsp 1.916.376/RS acerca da base de cálculo do imposto na construção civil.</t>
    </r>
  </si>
  <si>
    <t>3 - Este orçamento é válido exclusivamente para obras financiadas com recursos do Tesouro Estadual. Em caso de aplicação de recursos federais, os autos deverão retornar a esta Gerência Técnica para adequações e elaboração de novo orçamento, nos termos da legislação federal vigente.</t>
  </si>
  <si>
    <t xml:space="preserve">CODIGO  </t>
  </si>
  <si>
    <t>DESCRICAO DO INSUMO</t>
  </si>
  <si>
    <t>UNIDADE</t>
  </si>
  <si>
    <t xml:space="preserve">  PRECO MEDIANO R$</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</si>
  <si>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</si>
  <si>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</si>
  <si>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</si>
  <si>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</si>
  <si>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</si>
  <si>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</si>
  <si>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</si>
  <si>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</si>
  <si>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</si>
  <si>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</si>
  <si>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</si>
  <si>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</si>
  <si>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</si>
  <si>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</si>
  <si>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</si>
  <si>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</si>
  <si>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</si>
  <si>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</si>
  <si>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</si>
  <si>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</si>
  <si>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</si>
  <si>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</si>
  <si>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</si>
  <si>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</si>
  <si>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</si>
  <si>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</si>
  <si>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</si>
  <si>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</si>
  <si>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</si>
  <si>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</si>
  <si>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</si>
  <si>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</si>
  <si>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</si>
  <si>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</si>
  <si>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</si>
  <si>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</si>
  <si>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</si>
  <si>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</si>
  <si>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</si>
  <si>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</si>
  <si>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</si>
  <si>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</si>
  <si>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</si>
  <si>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</si>
  <si>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</si>
  <si>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</si>
  <si>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</si>
  <si>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</si>
  <si>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</si>
  <si>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</si>
  <si>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</si>
  <si>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</si>
  <si>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</si>
  <si>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</si>
  <si>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</si>
  <si>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</si>
  <si>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</si>
  <si>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</si>
  <si>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</si>
  <si>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</si>
  <si>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</si>
  <si>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</si>
  <si>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</si>
  <si>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</si>
  <si>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</si>
  <si>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</si>
  <si>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</si>
  <si>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</si>
  <si>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</si>
  <si>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</si>
  <si>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</si>
  <si>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</si>
  <si>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</si>
  <si>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</si>
  <si>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</si>
  <si>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</si>
  <si>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</si>
  <si>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</si>
  <si>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</si>
  <si>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</si>
  <si>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</si>
  <si>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</si>
  <si>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</si>
  <si>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</si>
  <si>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</si>
  <si>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</si>
  <si>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</si>
  <si>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</si>
  <si>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</si>
  <si>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</si>
  <si>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</si>
  <si>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</si>
  <si>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</si>
  <si>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</si>
  <si>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</si>
  <si>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</si>
  <si>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</si>
  <si>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</si>
  <si>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</si>
  <si>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</si>
  <si>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</si>
  <si>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</si>
  <si>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</si>
  <si>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</si>
  <si>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</si>
  <si>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</si>
  <si>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</si>
  <si>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</si>
  <si>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</si>
  <si>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</si>
  <si>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</si>
  <si>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</si>
  <si>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</si>
  <si>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</si>
  <si>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</si>
  <si>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</si>
  <si>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</si>
  <si>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</si>
  <si>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</si>
  <si>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</si>
  <si>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</si>
  <si>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</si>
  <si>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</si>
  <si>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</si>
  <si>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</si>
  <si>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</si>
  <si>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</si>
  <si>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</si>
  <si>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</si>
  <si>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</si>
  <si>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</si>
  <si>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</si>
  <si>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</si>
  <si>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</si>
  <si>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</si>
  <si>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</si>
  <si>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</si>
  <si>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</si>
  <si>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</si>
  <si>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</si>
  <si>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</si>
  <si>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</si>
  <si>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</si>
  <si>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</si>
  <si>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</si>
  <si>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</si>
  <si>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</si>
  <si>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</si>
  <si>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</si>
  <si>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</si>
  <si>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</si>
  <si>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</si>
  <si>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</si>
  <si>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</si>
  <si>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</si>
  <si>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</si>
  <si>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</si>
  <si>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</si>
  <si>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</si>
  <si>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</si>
  <si>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</si>
  <si>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</si>
  <si>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</si>
  <si>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</si>
  <si>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</si>
  <si>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</si>
  <si>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</si>
  <si>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</si>
  <si>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</si>
  <si>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</si>
  <si>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</si>
  <si>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</si>
  <si>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</si>
  <si>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</si>
  <si>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</si>
  <si>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</si>
  <si>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</si>
  <si>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</si>
  <si>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</si>
  <si>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</si>
  <si>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</si>
  <si>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</si>
  <si>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</si>
  <si>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</si>
  <si>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</si>
  <si>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</si>
  <si>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</si>
  <si>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</si>
  <si>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</si>
  <si>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</si>
  <si>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</si>
  <si>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</si>
  <si>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</si>
  <si>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</si>
  <si>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</si>
  <si>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</si>
  <si>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</si>
  <si>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</si>
  <si>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</si>
  <si>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</si>
  <si>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</si>
  <si>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</si>
  <si>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</si>
  <si>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</si>
  <si>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</si>
  <si>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</si>
  <si>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</si>
  <si>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</si>
  <si>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</si>
  <si>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</si>
  <si>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</si>
  <si>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</si>
  <si>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</si>
  <si>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</si>
  <si>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</si>
  <si>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</si>
  <si>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</si>
  <si>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</si>
  <si>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</si>
  <si>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</si>
  <si>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</si>
  <si>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</si>
  <si>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</si>
  <si>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</si>
  <si>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</si>
  <si>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</si>
  <si>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</si>
  <si>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</si>
  <si>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</si>
  <si>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</si>
  <si>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</si>
  <si>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</si>
  <si>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</si>
  <si>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</si>
  <si>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</si>
  <si>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</si>
  <si>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</si>
  <si>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</si>
  <si>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</si>
  <si>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</si>
  <si>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</si>
  <si>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</si>
  <si>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</si>
  <si>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</si>
  <si>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</si>
  <si>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</si>
  <si>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</si>
  <si>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</si>
  <si>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</si>
  <si>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</si>
  <si>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</si>
  <si>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</si>
  <si>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</si>
  <si>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</si>
  <si>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</si>
  <si>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</si>
  <si>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</si>
  <si>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</si>
  <si>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</si>
  <si>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</si>
  <si>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</si>
  <si>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</si>
  <si>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</si>
  <si>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</si>
  <si>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</si>
  <si>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</si>
  <si>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</si>
  <si>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</si>
  <si>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</si>
  <si>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</si>
  <si>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</si>
  <si>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</si>
  <si>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</si>
  <si>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</si>
  <si>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</si>
  <si>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</si>
  <si>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</si>
  <si>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</si>
  <si>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</si>
  <si>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</si>
  <si>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</si>
  <si>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</si>
  <si>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</si>
  <si>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</si>
  <si>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</si>
  <si>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</si>
  <si>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</si>
  <si>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</si>
  <si>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</si>
  <si>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</si>
  <si>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</si>
  <si>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</si>
  <si>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</si>
  <si>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</si>
  <si>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</si>
  <si>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</si>
  <si>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</si>
  <si>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</si>
  <si>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</si>
  <si>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</si>
  <si>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</si>
  <si>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</si>
  <si>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</si>
  <si>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</si>
  <si>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</si>
  <si>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</si>
  <si>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</si>
  <si>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</si>
  <si>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</si>
  <si>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</si>
  <si>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</si>
  <si>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</si>
  <si>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</si>
  <si>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</si>
  <si>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</si>
  <si>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</si>
  <si>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</si>
  <si>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</si>
  <si>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</si>
  <si>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</si>
  <si>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</si>
  <si>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</si>
  <si>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</si>
  <si>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</si>
  <si>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</si>
  <si>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</si>
  <si>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</si>
  <si>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</si>
  <si>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</si>
  <si>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</si>
  <si>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</si>
  <si>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</si>
  <si>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</si>
  <si>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</si>
  <si>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</si>
  <si>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</si>
  <si>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</si>
  <si>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</si>
  <si>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</si>
  <si>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</si>
  <si>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</si>
  <si>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</si>
  <si>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</si>
  <si>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</si>
  <si>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</si>
  <si>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</si>
  <si>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</si>
  <si>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</si>
  <si>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</si>
  <si>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</si>
  <si>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</si>
  <si>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</si>
  <si>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</si>
  <si>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</si>
  <si>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</si>
  <si>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</si>
  <si>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</si>
  <si>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</si>
  <si>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</si>
  <si>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</si>
  <si>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</si>
  <si>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</si>
  <si>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</si>
  <si>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</si>
  <si>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</si>
  <si>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</si>
  <si>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</si>
  <si>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</si>
  <si>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</si>
  <si>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</si>
  <si>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</si>
  <si>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</si>
  <si>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</si>
  <si>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</si>
  <si>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</si>
  <si>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</si>
  <si>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</si>
  <si>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</si>
  <si>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</si>
  <si>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</si>
  <si>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</si>
  <si>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</si>
  <si>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</si>
  <si>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</si>
  <si>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</si>
  <si>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</si>
  <si>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</si>
  <si>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</si>
  <si>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</si>
  <si>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</si>
  <si>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</si>
  <si>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</si>
  <si>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</si>
  <si>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</si>
  <si>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</si>
  <si>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</si>
  <si>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</si>
  <si>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</si>
  <si>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</si>
  <si>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</si>
  <si>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</si>
  <si>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</si>
  <si>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</si>
  <si>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</si>
  <si>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</si>
  <si>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</si>
  <si>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</si>
  <si>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</si>
  <si>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</si>
  <si>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</si>
  <si>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</si>
  <si>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</si>
  <si>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</si>
  <si>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</si>
  <si>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</si>
  <si>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</si>
  <si>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</si>
  <si>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</si>
  <si>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</si>
  <si>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</si>
  <si>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</si>
  <si>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</si>
  <si>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</si>
  <si>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</si>
  <si>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</si>
  <si>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</si>
  <si>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</si>
  <si>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</si>
  <si>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</si>
  <si>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</si>
  <si>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</si>
  <si>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</si>
  <si>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</si>
  <si>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</si>
  <si>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</si>
  <si>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</si>
  <si>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</si>
  <si>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</si>
  <si>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</si>
  <si>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</si>
  <si>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</si>
  <si>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</si>
  <si>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</si>
  <si>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</si>
  <si>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</si>
  <si>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</si>
  <si>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</si>
  <si>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</si>
  <si>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</si>
  <si>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</si>
  <si>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</si>
  <si>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</si>
  <si>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</si>
  <si>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</si>
  <si>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</si>
  <si>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</si>
  <si>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</si>
  <si>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</si>
  <si>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</si>
  <si>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</si>
  <si>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</si>
  <si>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</si>
  <si>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</si>
  <si>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</si>
  <si>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</si>
  <si>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</si>
  <si>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</si>
  <si>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</si>
  <si>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</si>
  <si>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</si>
  <si>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</si>
  <si>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</si>
  <si>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</si>
  <si>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</si>
  <si>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</si>
  <si>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</si>
  <si>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</si>
  <si>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</si>
  <si>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</si>
  <si>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</si>
  <si>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</si>
  <si>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</si>
  <si>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</si>
  <si>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</si>
  <si>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</si>
  <si>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</si>
  <si>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</si>
  <si>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</si>
  <si>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</si>
  <si>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</si>
  <si>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</si>
  <si>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</si>
  <si>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</si>
  <si>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</si>
  <si>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</si>
  <si>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</si>
  <si>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</si>
  <si>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</si>
  <si>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</si>
  <si>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</si>
  <si>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</si>
  <si>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</si>
  <si>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</si>
  <si>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</si>
  <si>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</si>
  <si>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</si>
  <si>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</si>
  <si>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</si>
  <si>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</si>
  <si>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</si>
  <si>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</si>
  <si>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</si>
  <si>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</si>
  <si>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</si>
  <si>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</si>
  <si>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</si>
  <si>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</si>
  <si>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</si>
  <si>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</si>
  <si>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</si>
  <si>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</si>
  <si>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</si>
  <si>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</si>
  <si>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</si>
  <si>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</si>
  <si>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</si>
  <si>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</si>
  <si>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</si>
  <si>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</si>
  <si>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</si>
  <si>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</si>
  <si>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</si>
  <si>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</si>
  <si>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</si>
  <si>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</si>
  <si>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</si>
  <si>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</si>
  <si>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</si>
  <si>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</si>
  <si>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</si>
  <si>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</si>
  <si>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</si>
  <si>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</si>
  <si>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</si>
  <si>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</si>
  <si>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</si>
  <si>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</si>
  <si>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</si>
  <si>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</si>
  <si>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</si>
  <si>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</si>
  <si>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</si>
  <si>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</si>
  <si>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</si>
  <si>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</si>
  <si>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</si>
  <si>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</si>
  <si>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</si>
  <si>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</si>
  <si>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</si>
  <si>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</si>
  <si>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</si>
  <si>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</si>
  <si>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</si>
  <si>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</si>
  <si>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</si>
  <si>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</si>
  <si>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</si>
  <si>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</si>
  <si>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</si>
  <si>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</si>
  <si>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</si>
  <si>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</si>
  <si>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</si>
  <si>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</si>
  <si>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</si>
  <si>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</si>
  <si>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</si>
  <si>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</si>
  <si>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</si>
  <si>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</si>
  <si>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</si>
  <si>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</si>
  <si>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</si>
  <si>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</si>
  <si>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</si>
  <si>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</si>
  <si>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</si>
  <si>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</si>
  <si>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</si>
  <si>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</si>
  <si>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</si>
  <si>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</si>
  <si>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</si>
  <si>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</si>
  <si>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</si>
  <si>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</si>
  <si>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</si>
  <si>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</si>
  <si>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</si>
  <si>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</si>
  <si>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</si>
  <si>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</si>
  <si>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</si>
  <si>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</si>
  <si>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</si>
  <si>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</si>
  <si>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</si>
  <si>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</si>
  <si>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</si>
  <si>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</si>
  <si>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</si>
  <si>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</si>
  <si>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</si>
  <si>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</si>
  <si>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</si>
  <si>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</si>
  <si>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</si>
  <si>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</si>
  <si>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</si>
  <si>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</si>
  <si>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</si>
  <si>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</si>
  <si>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</si>
  <si>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</si>
  <si>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</si>
  <si>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</si>
  <si>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</si>
  <si>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</si>
  <si>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</si>
  <si>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</si>
  <si>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</si>
  <si>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</si>
  <si>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</si>
  <si>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</si>
  <si>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</si>
  <si>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</si>
  <si>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</si>
  <si>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</si>
  <si>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</si>
  <si>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</si>
  <si>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</si>
  <si>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</si>
  <si>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</si>
  <si>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</si>
  <si>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</si>
  <si>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</si>
  <si>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1/4"</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</si>
  <si>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</si>
  <si>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</si>
  <si>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</si>
  <si>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</si>
  <si>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</si>
  <si>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</si>
  <si>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</si>
  <si>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</si>
  <si>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</si>
  <si>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</si>
  <si>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</si>
  <si>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</si>
  <si>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</si>
  <si>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</si>
  <si>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</si>
  <si>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</si>
  <si>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</si>
  <si>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</si>
  <si>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</si>
  <si>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</si>
  <si>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</si>
  <si>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</si>
  <si>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</si>
  <si>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</si>
  <si>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</si>
  <si>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</si>
  <si>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</si>
  <si>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</si>
  <si>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</si>
  <si>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</si>
  <si>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</si>
  <si>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</si>
  <si>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</si>
  <si>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</si>
  <si>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</si>
  <si>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</si>
  <si>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</si>
  <si>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</si>
  <si>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</si>
  <si>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</si>
  <si>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</si>
  <si>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</si>
  <si>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</si>
  <si>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</si>
  <si>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</si>
  <si>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</si>
  <si>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</si>
  <si>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</si>
  <si>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</si>
  <si>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</si>
  <si>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</si>
  <si>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</si>
  <si>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</si>
  <si>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</si>
  <si>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</si>
  <si>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</si>
  <si>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</si>
  <si>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</si>
  <si>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</si>
  <si>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</si>
  <si>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</si>
  <si>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</si>
  <si>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</si>
  <si>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</si>
  <si>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</si>
  <si>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</si>
  <si>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</si>
  <si>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</si>
  <si>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</si>
  <si>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</si>
  <si>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</si>
  <si>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</si>
  <si>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</si>
  <si>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</si>
  <si>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</si>
  <si>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</si>
  <si>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</si>
  <si>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</si>
  <si>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</si>
  <si>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</si>
  <si>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</si>
  <si>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</si>
  <si>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</si>
  <si>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</si>
  <si>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</si>
  <si>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</si>
  <si>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</si>
  <si>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</si>
  <si>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</si>
  <si>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</si>
  <si>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</si>
  <si>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</si>
  <si>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</si>
  <si>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</si>
  <si>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</si>
  <si>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</si>
  <si>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</si>
  <si>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</si>
  <si>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</si>
  <si>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</si>
  <si>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</si>
  <si>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</si>
  <si>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</si>
  <si>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</si>
  <si>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</si>
  <si>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</si>
  <si>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</si>
  <si>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</si>
  <si>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</si>
  <si>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</si>
  <si>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</si>
  <si>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</si>
  <si>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</si>
  <si>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</si>
  <si>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</si>
  <si>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</si>
  <si>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</si>
  <si>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</si>
  <si>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</si>
  <si>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</si>
  <si>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</si>
  <si>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</si>
  <si>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</si>
  <si>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</si>
  <si>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</si>
  <si>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</si>
  <si>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</si>
  <si>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</si>
  <si>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</si>
  <si>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</si>
  <si>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</si>
  <si>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</si>
  <si>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</si>
  <si>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</si>
  <si>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</si>
  <si>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</si>
  <si>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</si>
  <si>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</si>
  <si>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</si>
  <si>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</si>
  <si>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</si>
  <si>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</si>
  <si>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</si>
  <si>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</si>
  <si>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</si>
  <si>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</si>
  <si>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</si>
  <si>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</si>
  <si>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</si>
  <si>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</si>
  <si>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</si>
  <si>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</si>
  <si>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</si>
  <si>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</si>
  <si>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</si>
  <si>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</si>
  <si>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</si>
  <si>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</si>
  <si>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</si>
  <si>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</si>
  <si>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</si>
  <si>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</si>
  <si>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</si>
  <si>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</si>
  <si>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</si>
  <si>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</si>
  <si>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</si>
  <si>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</si>
  <si>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</si>
  <si>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</si>
  <si>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</si>
  <si>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</si>
  <si>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</si>
  <si>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</si>
  <si>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</si>
  <si>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</si>
  <si>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</si>
  <si>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</si>
  <si>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</si>
  <si>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</si>
  <si>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</si>
  <si>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</si>
  <si>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</si>
  <si>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</si>
  <si>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</si>
  <si>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</si>
  <si>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</si>
  <si>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</si>
  <si>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</si>
  <si>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</si>
  <si>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</si>
  <si>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</si>
  <si>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</si>
  <si>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</si>
  <si>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</si>
  <si>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</si>
  <si>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</si>
  <si>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</si>
  <si>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</si>
  <si>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</si>
  <si>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</si>
  <si>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</si>
  <si>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</si>
  <si>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</si>
  <si>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</si>
  <si>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</si>
  <si>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</si>
  <si>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</si>
  <si>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</si>
  <si>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</si>
  <si>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</si>
  <si>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</si>
  <si>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</si>
  <si>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</si>
  <si>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</si>
  <si>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</si>
  <si>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</si>
  <si>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</si>
  <si>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</si>
  <si>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</si>
  <si>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</si>
  <si>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</si>
  <si>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</si>
  <si>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</si>
  <si>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</si>
  <si>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</si>
  <si>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</si>
  <si>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</si>
  <si>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</si>
  <si>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</si>
  <si>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</si>
  <si>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</si>
  <si>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</si>
  <si>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</si>
  <si>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</si>
  <si>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</si>
  <si>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</si>
  <si>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</si>
  <si>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</si>
  <si>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</si>
  <si>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</si>
  <si>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</si>
  <si>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</si>
  <si>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</si>
  <si>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</si>
  <si>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</si>
  <si>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</si>
  <si>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</si>
  <si>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</si>
  <si>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</si>
  <si>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</si>
  <si>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</si>
  <si>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</si>
  <si>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</si>
  <si>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</si>
  <si>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</si>
  <si>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</si>
  <si>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</si>
  <si>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</si>
  <si>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</si>
  <si>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</si>
  <si>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</si>
  <si>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</si>
  <si>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</si>
  <si>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</si>
  <si>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</si>
  <si>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</si>
  <si>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</si>
  <si>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</si>
  <si>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</si>
  <si>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</si>
  <si>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</si>
  <si>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</si>
  <si>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</si>
  <si>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</si>
  <si>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</si>
  <si>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</si>
  <si>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</si>
  <si>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</si>
  <si>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</si>
  <si>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</si>
  <si>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</si>
  <si>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</si>
  <si>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</si>
  <si>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</si>
  <si>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</si>
  <si>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</si>
  <si>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</si>
  <si>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</si>
  <si>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</si>
  <si>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</si>
  <si>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</si>
  <si>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</si>
  <si>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</si>
  <si>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</si>
  <si>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</si>
  <si>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</si>
  <si>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</si>
  <si>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</si>
  <si>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</si>
  <si>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</si>
  <si>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</si>
  <si>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</si>
  <si>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</si>
  <si>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</si>
  <si>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</si>
  <si>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</si>
  <si>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</si>
  <si>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</si>
  <si>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</si>
  <si>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</si>
  <si>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</si>
  <si>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</si>
  <si>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</si>
  <si>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</si>
  <si>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</si>
  <si>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</si>
  <si>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</si>
  <si>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</si>
  <si>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</si>
  <si>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</si>
  <si>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</si>
  <si>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</si>
  <si>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</si>
  <si>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</si>
  <si>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</si>
  <si>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</si>
  <si>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</si>
  <si>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</si>
  <si>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</si>
  <si>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</si>
  <si>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</si>
  <si>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</si>
  <si>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</si>
  <si>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</si>
  <si>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</si>
  <si>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</si>
  <si>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</si>
  <si>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</si>
  <si>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</si>
  <si>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</si>
  <si>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</si>
  <si>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</si>
  <si>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</si>
  <si>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</si>
  <si>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</si>
  <si>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</si>
  <si>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</si>
  <si>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</si>
  <si>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</si>
  <si>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</si>
  <si>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</si>
  <si>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</si>
  <si>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</si>
  <si>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</si>
  <si>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</si>
  <si>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</si>
  <si>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</si>
  <si>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</si>
  <si>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</si>
  <si>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</si>
  <si>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</si>
  <si>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</si>
  <si>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</si>
  <si>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</si>
  <si>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</si>
  <si>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</si>
  <si>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</si>
  <si>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</si>
  <si>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</si>
  <si>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</si>
  <si>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</si>
  <si>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</si>
  <si>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</si>
  <si>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</si>
  <si>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</si>
  <si>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</si>
  <si>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</si>
  <si>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</si>
  <si>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</si>
  <si>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</si>
  <si>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</si>
  <si>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</si>
  <si>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</si>
  <si>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</si>
  <si>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</si>
  <si>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</si>
  <si>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</si>
  <si>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</si>
  <si>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</si>
  <si>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</si>
  <si>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</si>
  <si>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</si>
  <si>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</si>
  <si>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</si>
  <si>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</si>
  <si>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</si>
  <si>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</si>
  <si>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</si>
  <si>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</si>
  <si>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</si>
  <si>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</si>
  <si>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</si>
  <si>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</si>
  <si>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</si>
  <si>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</si>
  <si>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</si>
  <si>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</si>
  <si>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</si>
  <si>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</si>
  <si>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</si>
  <si>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</si>
  <si>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</si>
  <si>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</si>
  <si>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</si>
  <si>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</si>
  <si>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</si>
  <si>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</si>
  <si>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</si>
  <si>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</si>
  <si>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</si>
  <si>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</si>
  <si>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</si>
  <si>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</si>
  <si>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</si>
  <si>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</si>
  <si>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</si>
  <si>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</si>
  <si>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</si>
  <si>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</si>
  <si>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</si>
  <si>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</si>
  <si>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</si>
  <si>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</si>
  <si>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</si>
  <si>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</si>
  <si>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</si>
  <si>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</si>
  <si>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</si>
  <si>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</si>
  <si>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</si>
  <si>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</si>
  <si>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</si>
  <si>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</si>
  <si>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</si>
  <si>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</si>
  <si>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</si>
  <si>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</si>
  <si>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</si>
  <si>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</si>
  <si>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</si>
  <si>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</si>
  <si>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</si>
  <si>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</si>
  <si>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</si>
  <si>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</si>
  <si>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</si>
  <si>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</si>
  <si>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</si>
  <si>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</si>
  <si>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</si>
  <si>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</si>
  <si>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</si>
  <si>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</si>
  <si>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</si>
  <si>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</si>
  <si>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</si>
  <si>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</si>
  <si>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</si>
  <si>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</si>
  <si>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</si>
  <si>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</si>
  <si>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</si>
  <si>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</si>
  <si>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</si>
  <si>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</si>
  <si>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</si>
  <si>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</si>
  <si>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</si>
  <si>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</si>
  <si>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</si>
  <si>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</si>
  <si>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</si>
  <si>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</si>
  <si>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</si>
  <si>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</si>
  <si>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</si>
  <si>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</si>
  <si>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</si>
  <si>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</si>
  <si>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</si>
  <si>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</si>
  <si>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</si>
  <si>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</si>
  <si>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</si>
  <si>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</si>
  <si>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</si>
  <si>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</si>
  <si>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</si>
  <si>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</si>
  <si>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</si>
  <si>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</si>
  <si>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</si>
  <si>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</si>
  <si>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</si>
  <si>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</si>
  <si>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</si>
  <si>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</si>
  <si>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</si>
  <si>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</si>
  <si>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</si>
  <si>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</si>
  <si>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</si>
  <si>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</si>
  <si>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</si>
  <si>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</si>
  <si>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</si>
  <si>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</si>
  <si>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</si>
  <si>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</si>
  <si>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</si>
  <si>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</si>
  <si>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</si>
  <si>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</si>
  <si>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</si>
  <si>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</si>
  <si>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</si>
  <si>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</si>
  <si>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</si>
  <si>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</si>
  <si>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</si>
  <si>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</si>
  <si>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</si>
  <si>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</si>
  <si>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</si>
  <si>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</si>
  <si>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</si>
  <si>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</si>
  <si>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</si>
  <si>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</si>
  <si>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</si>
  <si>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</si>
  <si>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</si>
  <si>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</si>
  <si>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</si>
  <si>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</si>
  <si>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</si>
  <si>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</si>
  <si>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</si>
  <si>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</si>
  <si>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</si>
  <si>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</si>
  <si>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</si>
  <si>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</si>
  <si>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</si>
  <si>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</si>
  <si>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</si>
  <si>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</si>
  <si>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</si>
  <si>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</si>
  <si>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</si>
  <si>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</si>
  <si>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</si>
  <si>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</si>
  <si>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</si>
  <si>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</si>
  <si>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</si>
  <si>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</si>
  <si>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</si>
  <si>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</si>
  <si>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</si>
  <si>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</si>
  <si>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</si>
  <si>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</si>
  <si>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</si>
  <si>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</si>
  <si>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</si>
  <si>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</si>
  <si>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</si>
  <si>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</si>
  <si>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</si>
  <si>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</si>
  <si>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</si>
  <si>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</si>
  <si>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</si>
  <si>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</si>
  <si>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</si>
  <si>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</si>
  <si>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</si>
  <si>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</si>
  <si>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</si>
  <si>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</si>
  <si>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</si>
  <si>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</si>
  <si>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</si>
  <si>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</si>
  <si>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</si>
  <si>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</si>
  <si>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</si>
  <si>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</si>
  <si>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</si>
  <si>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</si>
  <si>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</si>
  <si>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</si>
  <si>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</si>
  <si>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</si>
  <si>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</si>
  <si>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</si>
  <si>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</si>
  <si>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</si>
  <si>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</si>
  <si>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</si>
  <si>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</si>
  <si>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</si>
  <si>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</si>
  <si>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</si>
  <si>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</si>
  <si>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</si>
  <si>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</si>
  <si>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</si>
  <si>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</si>
  <si>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</si>
  <si>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</si>
  <si>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</si>
  <si>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</si>
  <si>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</si>
  <si>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</si>
  <si>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</si>
  <si>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</si>
  <si>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</si>
  <si>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</si>
  <si>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</si>
  <si>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</si>
  <si>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</si>
  <si>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</si>
  <si>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</si>
  <si>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</si>
  <si>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</si>
  <si>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</si>
  <si>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</si>
  <si>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</si>
  <si>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</si>
  <si>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</si>
  <si>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</si>
  <si>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</si>
  <si>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</si>
  <si>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</si>
  <si>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</si>
  <si>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</si>
  <si>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</si>
  <si>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</si>
  <si>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</si>
  <si>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</si>
  <si>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</si>
  <si>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</si>
  <si>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</si>
  <si>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</si>
  <si>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</si>
  <si>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</si>
  <si>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</si>
  <si>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</si>
  <si>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</si>
  <si>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</si>
  <si>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</si>
  <si>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</si>
  <si>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</si>
  <si>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</si>
  <si>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</si>
  <si>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</si>
  <si>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</si>
  <si>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</si>
  <si>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</si>
  <si>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</si>
  <si>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</si>
  <si>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</si>
  <si>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</si>
  <si>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</si>
  <si>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</si>
  <si>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</si>
  <si>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</si>
  <si>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</si>
  <si>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</si>
  <si>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</si>
  <si>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</si>
  <si>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</si>
  <si>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</si>
  <si>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</si>
  <si>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</si>
  <si>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</si>
  <si>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</si>
  <si>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</si>
  <si>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</si>
  <si>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</si>
  <si>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</si>
  <si>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</si>
  <si>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</si>
  <si>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</si>
  <si>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</si>
  <si>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</si>
  <si>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</si>
  <si>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</si>
  <si>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</si>
  <si>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</si>
  <si>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</si>
  <si>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</si>
  <si>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</si>
  <si>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</si>
  <si>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</si>
  <si>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</si>
  <si>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</si>
  <si>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</si>
  <si>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</si>
  <si>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</si>
  <si>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</si>
  <si>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</si>
  <si>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</si>
  <si>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</si>
  <si>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</si>
  <si>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</si>
  <si>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</si>
  <si>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</si>
  <si>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</si>
  <si>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</si>
  <si>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</si>
  <si>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</si>
  <si>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</si>
  <si>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</si>
  <si>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</si>
  <si>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</si>
  <si>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</si>
  <si>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</si>
  <si>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</si>
  <si>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</si>
  <si>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</si>
  <si>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</si>
  <si>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</si>
  <si>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</si>
  <si>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</si>
  <si>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</si>
  <si>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</si>
  <si>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</si>
  <si>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</si>
  <si>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</si>
  <si>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</si>
  <si>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</si>
  <si>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</si>
  <si>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</si>
  <si>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</si>
  <si>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</si>
  <si>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</si>
  <si>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</si>
  <si>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</si>
  <si>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</si>
  <si>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</si>
  <si>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</si>
  <si>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</si>
  <si>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</si>
  <si>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</si>
  <si>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</si>
  <si>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</si>
  <si>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</si>
  <si>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</si>
  <si>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</si>
  <si>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</si>
  <si>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</si>
  <si>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</si>
  <si>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</si>
  <si>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</si>
  <si>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</si>
  <si>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</si>
  <si>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</si>
  <si>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</si>
  <si>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</si>
  <si>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</si>
  <si>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</si>
  <si>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</si>
  <si>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</si>
  <si>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</si>
  <si>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</si>
  <si>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</si>
  <si>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</si>
  <si>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</si>
  <si>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</si>
  <si>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</si>
  <si>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</si>
  <si>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</si>
  <si>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</si>
  <si>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</si>
  <si>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</si>
  <si>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</si>
  <si>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</si>
  <si>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</si>
  <si>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</si>
  <si>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</si>
  <si>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</si>
  <si>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</si>
  <si>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</si>
  <si>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</si>
  <si>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</si>
  <si>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</si>
  <si>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</si>
  <si>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</si>
  <si>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</si>
  <si>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</si>
  <si>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</si>
  <si>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</si>
  <si>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</si>
  <si>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</si>
  <si>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</si>
  <si>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</si>
  <si>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</si>
  <si>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</si>
  <si>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</si>
  <si>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</si>
  <si>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</si>
  <si>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</si>
  <si>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</si>
  <si>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</si>
  <si>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</si>
  <si>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</si>
  <si>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</si>
  <si>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</si>
  <si>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</si>
  <si>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</si>
  <si>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</si>
  <si>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</si>
  <si>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</si>
  <si>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</si>
  <si>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</si>
  <si>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</si>
  <si>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</si>
  <si>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</si>
  <si>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</si>
  <si>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</si>
  <si>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</si>
  <si>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</si>
  <si>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</si>
  <si>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</si>
  <si>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</si>
  <si>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</si>
  <si>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</si>
  <si>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</si>
  <si>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</si>
  <si>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</si>
  <si>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</si>
  <si>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</si>
  <si>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</si>
  <si>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</si>
  <si>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</si>
  <si>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</si>
  <si>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</si>
  <si>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</si>
  <si>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</si>
  <si>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</si>
  <si>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</si>
  <si>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</si>
  <si>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</si>
  <si>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</si>
  <si>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</si>
  <si>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</si>
  <si>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</si>
  <si>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</si>
  <si>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</si>
  <si>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</si>
  <si>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</si>
  <si>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</si>
  <si>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</si>
  <si>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</si>
  <si>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</si>
  <si>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</si>
  <si>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</si>
  <si>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</si>
  <si>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</si>
  <si>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</si>
  <si>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</si>
  <si>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</si>
  <si>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</si>
  <si>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</si>
  <si>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</si>
  <si>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</si>
  <si>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</si>
  <si>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</si>
  <si>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</si>
  <si>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</si>
  <si>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</si>
  <si>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</si>
  <si>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</si>
  <si>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</si>
  <si>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</si>
  <si>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</si>
  <si>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</si>
  <si>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</si>
  <si>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</si>
  <si>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</si>
  <si>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</si>
  <si>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</si>
  <si>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</si>
  <si>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</si>
  <si>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</si>
  <si>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</si>
  <si>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</si>
  <si>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</si>
  <si>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</si>
  <si>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</si>
  <si>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</si>
  <si>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</si>
  <si>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</si>
  <si>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</si>
  <si>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</si>
  <si>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</si>
  <si>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</si>
  <si>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</si>
  <si>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</si>
  <si>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</si>
  <si>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</si>
  <si>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</si>
  <si>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</si>
  <si>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</si>
  <si>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</si>
  <si>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</si>
  <si>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</si>
  <si>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</si>
  <si>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</si>
  <si>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</si>
  <si>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</si>
  <si>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</si>
  <si>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</si>
  <si>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</si>
  <si>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</si>
  <si>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</si>
  <si>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</si>
  <si>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</si>
  <si>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</si>
  <si>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</si>
  <si>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</si>
  <si>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</si>
  <si>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</si>
  <si>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</si>
  <si>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</si>
  <si>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</si>
  <si>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</si>
  <si>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</si>
  <si>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</si>
  <si>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</si>
  <si>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</si>
  <si>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</si>
  <si>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</si>
  <si>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</si>
  <si>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</si>
  <si>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</si>
  <si>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</si>
  <si>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</si>
  <si>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</si>
  <si>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</si>
  <si>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</si>
  <si>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</si>
  <si>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</si>
  <si>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</si>
  <si>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</si>
  <si>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</si>
  <si>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</si>
  <si>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</si>
  <si>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</si>
  <si>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</si>
  <si>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</si>
  <si>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</si>
  <si>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</si>
  <si>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</si>
  <si>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</si>
  <si>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</si>
  <si>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</si>
  <si>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</si>
  <si>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</si>
  <si>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</si>
  <si>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</si>
  <si>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</si>
  <si>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</si>
  <si>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</si>
  <si>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</si>
  <si>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</si>
  <si>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</si>
  <si>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</si>
  <si>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</si>
  <si>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</si>
  <si>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</si>
  <si>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</si>
  <si>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</si>
  <si>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</si>
  <si>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</si>
  <si>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</si>
  <si>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</si>
  <si>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</si>
  <si>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</si>
  <si>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</si>
  <si>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</si>
  <si>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</si>
  <si>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</si>
  <si>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</si>
  <si>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</si>
  <si>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</si>
  <si>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</si>
  <si>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</si>
  <si>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</si>
  <si>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</si>
  <si>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</si>
  <si>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</si>
  <si>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</si>
  <si>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</si>
  <si>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</si>
  <si>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</si>
  <si>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</si>
  <si>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</si>
  <si>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</si>
  <si>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</si>
  <si>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</si>
  <si>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</si>
  <si>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</si>
  <si>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</si>
  <si>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</si>
  <si>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</si>
  <si>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</si>
  <si>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</si>
  <si>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</si>
  <si>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</si>
  <si>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</si>
  <si>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</si>
  <si>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</si>
  <si>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</si>
  <si>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</si>
  <si>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</si>
  <si>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</si>
  <si>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</si>
  <si>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</si>
  <si>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</si>
  <si>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</si>
  <si>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</si>
  <si>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</si>
  <si>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</si>
  <si>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</si>
  <si>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</si>
  <si>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</si>
  <si>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</si>
  <si>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</si>
  <si>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</si>
  <si>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</si>
  <si>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</si>
  <si>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</si>
  <si>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</si>
  <si>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</si>
  <si>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</si>
  <si>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</si>
  <si>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</si>
  <si>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</si>
  <si>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</si>
  <si>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</si>
  <si>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</si>
  <si>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</si>
  <si>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</si>
  <si>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</si>
  <si>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</si>
  <si>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</si>
  <si>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</si>
  <si>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</si>
  <si>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</si>
  <si>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</si>
  <si>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</si>
  <si>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</si>
  <si>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</si>
  <si>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</si>
  <si>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</si>
  <si>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</si>
  <si>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</si>
  <si>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</si>
  <si>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</si>
  <si>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</si>
  <si>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</si>
  <si>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</si>
  <si>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</si>
  <si>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</si>
  <si>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</si>
  <si>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</si>
  <si>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</si>
  <si>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</si>
  <si>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</si>
  <si>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</si>
  <si>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</si>
  <si>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</si>
  <si>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</si>
  <si>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</si>
  <si>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</si>
  <si>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</si>
  <si>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</si>
  <si>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</si>
  <si>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</si>
  <si>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</si>
  <si>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</si>
  <si>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</si>
  <si>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</si>
  <si>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</si>
  <si>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</si>
  <si>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</si>
  <si>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</si>
  <si>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</si>
  <si>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</si>
  <si>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</si>
  <si>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</si>
  <si>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</si>
  <si>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</si>
  <si>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</si>
  <si>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</si>
  <si>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</si>
  <si>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</si>
  <si>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</si>
  <si>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</si>
  <si>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</si>
  <si>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</si>
  <si>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</si>
  <si>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</si>
  <si>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</si>
  <si>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</si>
  <si>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</si>
  <si>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</si>
  <si>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</si>
  <si>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</si>
  <si>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</si>
  <si>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</si>
  <si>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</si>
  <si>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</si>
  <si>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</si>
  <si>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</si>
  <si>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</si>
  <si>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</si>
  <si>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</si>
  <si>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</si>
  <si>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</si>
  <si>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</si>
  <si>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</si>
  <si>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</si>
  <si>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</si>
  <si>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</si>
  <si>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</si>
  <si>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</si>
  <si>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</si>
  <si>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</si>
  <si>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</si>
  <si>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</si>
  <si>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</si>
  <si>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</si>
  <si>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</si>
  <si>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</si>
  <si>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</si>
  <si>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</si>
  <si>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</si>
  <si>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</si>
  <si>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</si>
  <si>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</si>
  <si>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</si>
  <si>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</si>
  <si>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</si>
  <si>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</si>
  <si>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</si>
  <si>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</si>
  <si>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</si>
  <si>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</si>
  <si>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</si>
  <si>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</si>
  <si>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</si>
  <si>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</si>
  <si>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</si>
  <si>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</si>
  <si>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</si>
  <si>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</si>
  <si>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</si>
  <si>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</si>
  <si>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</si>
  <si>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</si>
  <si>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</si>
  <si>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</si>
  <si>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</si>
  <si>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</si>
  <si>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</si>
  <si>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</si>
  <si>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</si>
  <si>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</si>
  <si>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</si>
  <si>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</si>
  <si>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</si>
  <si>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</si>
  <si>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</si>
  <si>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</si>
  <si>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</si>
  <si>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</si>
  <si>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</si>
  <si>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</si>
  <si>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</si>
  <si>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</si>
  <si>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</si>
  <si>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</si>
  <si>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</si>
  <si>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</si>
  <si>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</si>
  <si>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</si>
  <si>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</si>
  <si>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</si>
  <si>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</si>
  <si>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</si>
  <si>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</si>
  <si>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</si>
  <si>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</si>
  <si>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</si>
  <si>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</si>
  <si>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</si>
  <si>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</si>
  <si>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</si>
  <si>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</si>
  <si>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</si>
  <si>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</si>
  <si>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</si>
  <si>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</si>
  <si>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</si>
  <si>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</si>
  <si>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</si>
  <si>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</si>
  <si>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</si>
  <si>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</si>
  <si>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</si>
  <si>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</si>
  <si>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</si>
  <si>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</si>
  <si>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</si>
  <si>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</si>
  <si>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</si>
  <si>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</si>
  <si>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</si>
  <si>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</si>
  <si>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</si>
  <si>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</si>
  <si>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</si>
  <si>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</si>
  <si>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</si>
  <si>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</si>
  <si>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</si>
  <si>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</si>
  <si>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</si>
  <si>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</si>
  <si>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</si>
  <si>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</si>
  <si>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</si>
  <si>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</si>
  <si>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</si>
  <si>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</si>
  <si>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</si>
  <si>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</si>
  <si>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</si>
  <si>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</si>
  <si>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</si>
  <si>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</si>
  <si>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</si>
  <si>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</si>
  <si>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</si>
  <si>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</si>
  <si>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</si>
  <si>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</si>
  <si>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</si>
  <si>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</si>
  <si>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</si>
  <si>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</si>
  <si>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</si>
  <si>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</si>
  <si>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</si>
  <si>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</si>
  <si>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</si>
  <si>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</si>
  <si>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</si>
  <si>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</si>
  <si>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</si>
  <si>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</si>
  <si>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</si>
  <si>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</si>
  <si>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</si>
  <si>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</si>
  <si>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</si>
  <si>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</si>
  <si>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</si>
  <si>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</si>
  <si>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</si>
  <si>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</si>
  <si>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</si>
  <si>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</si>
  <si>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</si>
  <si>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</si>
  <si>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</si>
  <si>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</si>
  <si>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</si>
  <si>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</si>
  <si>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</si>
  <si>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</si>
  <si>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</si>
  <si>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</si>
  <si>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</si>
  <si>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</si>
  <si>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</si>
  <si>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</si>
  <si>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</si>
  <si>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</si>
  <si>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</si>
  <si>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</si>
  <si>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</si>
  <si>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</si>
  <si>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</si>
  <si>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</si>
  <si>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</si>
  <si>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</si>
  <si>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</si>
  <si>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</si>
  <si>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</si>
  <si>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</si>
  <si>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</si>
  <si>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</si>
  <si>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</si>
  <si>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</si>
  <si>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</si>
  <si>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</si>
  <si>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</si>
  <si>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</si>
  <si>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</si>
  <si>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</si>
  <si>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</si>
  <si>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</si>
  <si>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</si>
  <si>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</si>
  <si>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</si>
  <si>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</si>
  <si>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</si>
  <si>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</si>
  <si>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</si>
  <si>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</si>
  <si>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</si>
  <si>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</si>
  <si>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</si>
  <si>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</si>
  <si>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</si>
  <si>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</si>
  <si>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</si>
  <si>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</si>
  <si>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</si>
  <si>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</si>
  <si>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</si>
  <si>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</si>
  <si>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</si>
  <si>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</si>
  <si>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</si>
  <si>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</si>
  <si>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</si>
  <si>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</si>
  <si>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</si>
  <si>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</si>
  <si>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</si>
  <si>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</si>
  <si>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</si>
  <si>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</si>
  <si>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</si>
  <si>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</si>
  <si>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</si>
  <si>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</si>
  <si>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</si>
  <si>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</si>
  <si>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</si>
  <si>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</si>
  <si>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</si>
  <si>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</si>
  <si>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</si>
  <si>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</si>
  <si>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</si>
  <si>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</si>
  <si>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</si>
  <si>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</si>
  <si>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</si>
  <si>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</si>
  <si>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</si>
  <si>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</si>
  <si>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</si>
  <si>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</si>
  <si>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</si>
  <si>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</si>
  <si>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</si>
  <si>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</si>
  <si>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</si>
  <si>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</si>
  <si>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</si>
  <si>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</si>
  <si>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</si>
  <si>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</si>
  <si>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</si>
  <si>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</si>
  <si>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</si>
  <si>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</si>
  <si>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</si>
  <si>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</si>
  <si>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</si>
  <si>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</si>
  <si>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</si>
  <si>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</si>
  <si>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</si>
  <si>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</si>
  <si>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</si>
  <si>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</si>
  <si>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</si>
  <si>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</si>
  <si>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</si>
  <si>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</si>
  <si>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</si>
  <si>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</si>
  <si>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</si>
  <si>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</si>
  <si>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</si>
  <si>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</si>
  <si>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</si>
  <si>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</si>
  <si>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</si>
  <si>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</si>
  <si>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</si>
  <si>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</si>
  <si>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</si>
  <si>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</si>
  <si>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</si>
  <si>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</si>
  <si>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</si>
  <si>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</si>
  <si>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</si>
  <si>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</si>
  <si>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</si>
  <si>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</si>
  <si>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</si>
  <si>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</si>
  <si>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</si>
  <si>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</si>
  <si>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</si>
  <si>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</si>
  <si>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</si>
  <si>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</si>
  <si>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</si>
  <si>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</si>
  <si>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</si>
  <si>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</si>
  <si>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</si>
  <si>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</si>
  <si>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</si>
  <si>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</si>
  <si>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</si>
  <si>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</si>
  <si>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</si>
  <si>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</si>
  <si>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</si>
  <si>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</si>
  <si>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</si>
  <si>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</si>
  <si>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</si>
  <si>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</si>
  <si>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</si>
  <si>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</si>
  <si>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</si>
  <si>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</si>
  <si>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</si>
  <si>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</si>
  <si>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</si>
  <si>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</si>
  <si>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</si>
  <si>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</si>
  <si>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</si>
  <si>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</si>
  <si>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</si>
  <si>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</si>
  <si>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</si>
  <si>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</si>
  <si>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</si>
  <si>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</si>
  <si>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</si>
  <si>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</si>
  <si>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</si>
  <si>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</si>
  <si>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</si>
  <si>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</si>
  <si>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</si>
  <si>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</si>
  <si>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</si>
  <si>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</si>
  <si>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</si>
  <si>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</si>
  <si>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</si>
  <si>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</si>
  <si>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</si>
  <si>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</si>
  <si>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</si>
  <si>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</si>
  <si>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</si>
  <si>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</si>
  <si>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</si>
  <si>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</si>
  <si>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</si>
  <si>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</si>
  <si>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</si>
  <si>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</si>
  <si>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</si>
  <si>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</si>
  <si>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</si>
  <si>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</si>
  <si>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</si>
  <si>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</si>
  <si>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</si>
  <si>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</si>
  <si>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</si>
  <si>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</si>
  <si>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</si>
  <si>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</si>
  <si>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</si>
  <si>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</si>
  <si>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</si>
  <si>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</si>
  <si>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</si>
  <si>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</si>
  <si>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</si>
  <si>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</si>
  <si>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</si>
  <si>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</si>
  <si>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</si>
  <si>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</si>
  <si>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</si>
  <si>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</si>
  <si>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</si>
  <si>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</si>
  <si>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</si>
  <si>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</si>
  <si>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</si>
  <si>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</si>
  <si>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</si>
  <si>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</si>
  <si>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</si>
  <si>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</si>
  <si>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</si>
  <si>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</si>
  <si>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</si>
  <si>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</si>
  <si>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</si>
  <si>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</si>
  <si>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</si>
  <si>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</si>
  <si>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</si>
  <si>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</si>
  <si>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</si>
  <si>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</si>
  <si>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</si>
  <si>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</si>
  <si>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</si>
  <si>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</si>
  <si>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</si>
  <si>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</si>
  <si>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</si>
  <si>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</si>
  <si>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</si>
  <si>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</si>
  <si>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</si>
  <si>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</si>
  <si>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</si>
  <si>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</si>
  <si>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</si>
  <si>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</si>
  <si>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</si>
  <si>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</si>
  <si>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</si>
  <si>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</si>
  <si>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</si>
  <si>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</si>
  <si>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</si>
  <si>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</si>
  <si>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</si>
  <si>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</si>
  <si>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</si>
  <si>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</si>
  <si>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</si>
  <si>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</si>
  <si>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</si>
  <si>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</si>
  <si>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</si>
  <si>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</si>
  <si>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</si>
  <si>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</si>
  <si>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</si>
  <si>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</si>
  <si>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</si>
  <si>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</si>
  <si>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</si>
  <si>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</si>
  <si>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</si>
  <si>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</si>
  <si>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</si>
  <si>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</si>
  <si>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</si>
  <si>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</si>
  <si>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</si>
  <si>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</si>
  <si>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</si>
  <si>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</si>
  <si>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</si>
  <si>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</si>
  <si>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</si>
  <si>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</si>
  <si>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</si>
  <si>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</si>
  <si>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</si>
  <si>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</si>
  <si>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</si>
  <si>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</si>
  <si>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</si>
  <si>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</si>
  <si>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</si>
  <si>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</si>
  <si>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</si>
  <si>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</si>
  <si>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</si>
  <si>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</si>
  <si>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</si>
  <si>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</si>
  <si>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</si>
  <si>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</si>
  <si>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</si>
  <si>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</si>
  <si>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</si>
  <si>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</si>
  <si>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</si>
  <si>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</si>
  <si>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</si>
  <si>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</si>
  <si>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</si>
  <si>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</si>
  <si>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</si>
  <si>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</si>
  <si>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</si>
  <si>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</si>
  <si>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</si>
  <si>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</si>
  <si>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</si>
  <si>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</si>
  <si>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</si>
  <si>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</si>
  <si>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</si>
  <si>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</si>
  <si>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</si>
  <si>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</si>
  <si>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</si>
  <si>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</si>
  <si>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</si>
  <si>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</si>
  <si>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</si>
  <si>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</si>
  <si>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</si>
  <si>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</si>
  <si>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</si>
  <si>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</si>
  <si>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</si>
  <si>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</si>
  <si>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</si>
  <si>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</si>
  <si>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</si>
  <si>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</si>
  <si>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</si>
  <si>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</si>
  <si>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</si>
  <si>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</si>
  <si>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</si>
  <si>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</si>
  <si>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</si>
  <si>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</si>
  <si>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</si>
  <si>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</si>
  <si>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</si>
  <si>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</si>
  <si>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</si>
  <si>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</si>
  <si>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</si>
  <si>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</si>
  <si>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</si>
  <si>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</si>
  <si>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</si>
  <si>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</si>
  <si>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</si>
  <si>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</si>
  <si>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</si>
  <si>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</si>
  <si>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</si>
  <si>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</si>
  <si>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</si>
  <si>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</si>
  <si>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</si>
  <si>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</si>
  <si>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</si>
  <si>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</si>
  <si>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</si>
  <si>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</si>
  <si>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</si>
  <si>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</si>
  <si>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</si>
  <si>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</si>
  <si>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</si>
  <si>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</si>
  <si>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</si>
  <si>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</si>
  <si>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</si>
  <si>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</si>
  <si>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</si>
  <si>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</si>
  <si>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</si>
  <si>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</si>
  <si>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</si>
  <si>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</si>
  <si>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</si>
  <si>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</si>
  <si>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</si>
  <si>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</si>
  <si>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</si>
  <si>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</si>
  <si>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</si>
  <si>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</si>
  <si>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</si>
  <si>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</si>
  <si>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</si>
  <si>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</si>
  <si>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</si>
  <si>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</si>
  <si>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</si>
  <si>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</si>
  <si>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</si>
  <si>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</si>
  <si>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</si>
  <si>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</si>
  <si>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</si>
  <si>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</si>
  <si>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</si>
  <si>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</si>
  <si>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</si>
  <si>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</si>
  <si>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</si>
  <si>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</si>
  <si>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</si>
  <si>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</si>
  <si>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</si>
  <si>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</si>
  <si>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</si>
  <si>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</si>
  <si>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</si>
  <si>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</si>
  <si>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</si>
  <si>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</si>
  <si>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</si>
  <si>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</si>
  <si>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</si>
  <si>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</si>
  <si>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</si>
  <si>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</si>
  <si>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</si>
  <si>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</si>
  <si>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</si>
  <si>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</si>
  <si>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</si>
  <si>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</si>
  <si>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</si>
  <si>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</si>
  <si>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</si>
  <si>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</si>
  <si>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</si>
  <si>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</si>
  <si>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</si>
  <si>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</si>
  <si>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</si>
  <si>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</si>
  <si>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</si>
  <si>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</si>
  <si>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</si>
  <si>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</si>
  <si>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</si>
  <si>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</si>
  <si>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</si>
  <si>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</si>
  <si>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</si>
  <si>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</si>
  <si>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</si>
  <si>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</si>
  <si>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</si>
  <si>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</si>
  <si>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</si>
  <si>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</si>
  <si>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</si>
  <si>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</si>
  <si>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</si>
  <si>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</si>
  <si>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</si>
  <si>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</si>
  <si>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</si>
  <si>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</si>
  <si>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</si>
  <si>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</si>
  <si>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</si>
  <si>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</si>
  <si>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</si>
  <si>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</si>
  <si>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</si>
  <si>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</si>
  <si>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</si>
  <si>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</si>
  <si>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</si>
  <si>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</si>
  <si>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</si>
  <si>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</si>
  <si>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</si>
  <si>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</si>
  <si>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</si>
  <si>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</si>
  <si>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</si>
  <si>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</si>
  <si>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</si>
  <si>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</si>
  <si>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</si>
  <si>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</si>
  <si>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</si>
  <si>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</si>
  <si>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</si>
  <si>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</si>
  <si>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</si>
  <si>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</si>
  <si>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</si>
  <si>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</si>
  <si>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</si>
  <si>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</si>
  <si>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</si>
  <si>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</si>
  <si>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</si>
  <si>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</si>
  <si>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</si>
  <si>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</si>
  <si>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</si>
  <si>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</si>
  <si>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</si>
  <si>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</si>
  <si>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</si>
  <si>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</si>
  <si>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</si>
  <si>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</si>
  <si>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</si>
  <si>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</si>
  <si>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</si>
  <si>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</si>
  <si>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</si>
  <si>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</si>
  <si>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</si>
  <si>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</si>
  <si>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</si>
  <si>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</si>
  <si>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</si>
  <si>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</si>
  <si>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</si>
  <si>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</si>
  <si>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</si>
  <si>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</si>
  <si>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</si>
  <si>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</si>
  <si>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</si>
  <si>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</si>
  <si>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</si>
  <si>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</si>
  <si>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</si>
  <si>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</si>
  <si>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</si>
  <si>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</si>
  <si>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</si>
  <si>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</si>
  <si>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</si>
  <si>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</si>
  <si>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</si>
  <si>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</si>
  <si>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</si>
  <si>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</si>
  <si>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</si>
  <si>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</si>
  <si>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</si>
  <si>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</si>
  <si>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</si>
  <si>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</si>
  <si>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</si>
  <si>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</si>
  <si>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</si>
  <si>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</si>
  <si>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</si>
  <si>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</si>
  <si>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</si>
  <si>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</si>
  <si>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</si>
  <si>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</si>
  <si>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</si>
  <si>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</si>
  <si>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</si>
  <si>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</si>
  <si>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</si>
  <si>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</si>
  <si>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</si>
  <si>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</si>
  <si>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</si>
  <si>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</si>
  <si>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</si>
  <si>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</si>
  <si>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</si>
  <si>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</si>
  <si>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</si>
  <si>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</si>
  <si>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</si>
  <si>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</si>
  <si>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</si>
  <si>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</si>
  <si>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</si>
  <si>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</si>
  <si>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</si>
  <si>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</si>
  <si>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</si>
  <si>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</si>
  <si>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</si>
  <si>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</si>
  <si>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</si>
  <si>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</si>
  <si>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</si>
  <si>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</si>
  <si>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</si>
  <si>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</si>
  <si>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</si>
  <si>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</si>
  <si>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</si>
  <si>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</si>
  <si>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</si>
  <si>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</si>
  <si>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</si>
  <si>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</si>
  <si>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</si>
  <si>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</si>
  <si>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</si>
  <si>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</si>
  <si>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</si>
  <si>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</si>
  <si>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</si>
  <si>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</si>
  <si>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</si>
  <si>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</si>
  <si>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</si>
  <si>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</si>
  <si>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</si>
  <si>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</si>
  <si>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</si>
  <si>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</si>
  <si>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</si>
  <si>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</si>
  <si>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</si>
  <si>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</si>
  <si>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</si>
  <si>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</si>
  <si>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</si>
  <si>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</si>
  <si>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</si>
  <si>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</si>
  <si>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</si>
  <si>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</si>
  <si>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</si>
  <si>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</si>
  <si>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</si>
  <si>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</si>
  <si>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</si>
  <si>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</si>
  <si>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</si>
  <si>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</si>
  <si>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</si>
  <si>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</si>
  <si>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</si>
  <si>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</si>
  <si>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</si>
  <si>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</si>
  <si>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</si>
  <si>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</si>
  <si>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</si>
  <si>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</si>
  <si>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</si>
  <si>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</si>
  <si>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</si>
  <si>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</si>
  <si>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</si>
  <si>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</si>
  <si>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</si>
  <si>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</si>
  <si>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</si>
  <si>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</si>
  <si>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</si>
  <si>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</si>
  <si>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</si>
  <si>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</si>
  <si>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</si>
  <si>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</si>
  <si>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</si>
  <si>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</si>
  <si>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</si>
  <si>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</si>
  <si>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</si>
  <si>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</si>
  <si>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</si>
  <si>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</si>
  <si>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</si>
  <si>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</si>
  <si>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</si>
  <si>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</si>
  <si>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</si>
  <si>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</si>
  <si>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</si>
  <si>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</si>
  <si>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</si>
  <si>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</si>
  <si>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</si>
  <si>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</si>
  <si>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</si>
  <si>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</si>
  <si>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</si>
  <si>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</si>
  <si>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</si>
  <si>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</si>
  <si>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</si>
  <si>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</si>
  <si>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</si>
  <si>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</si>
  <si>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</si>
  <si>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</si>
  <si>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</si>
  <si>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</si>
  <si>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</si>
  <si>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</si>
  <si>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</si>
  <si>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</si>
  <si>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</si>
  <si>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</si>
  <si>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</si>
  <si>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</si>
  <si>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</si>
  <si>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</si>
  <si>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</si>
  <si>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</si>
  <si>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</si>
  <si>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</si>
  <si>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</si>
  <si>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</si>
  <si>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</si>
  <si>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</si>
  <si>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</si>
  <si>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</si>
  <si>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</si>
  <si>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</si>
  <si>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</si>
  <si>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</si>
  <si>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</si>
  <si>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</si>
  <si>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</si>
  <si>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</si>
  <si>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</si>
  <si>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</si>
  <si>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</si>
  <si>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</si>
  <si>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</si>
  <si>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</si>
  <si>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</si>
  <si>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</si>
  <si>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</si>
  <si>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</si>
  <si>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</si>
  <si>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</si>
  <si>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</si>
  <si>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</si>
  <si>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</si>
  <si>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</si>
  <si>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</si>
  <si>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</si>
  <si>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</si>
  <si>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</si>
  <si>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</si>
  <si>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</si>
  <si>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</si>
  <si>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</si>
  <si>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</si>
  <si>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</si>
  <si>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</si>
  <si>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</si>
  <si>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</si>
  <si>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</si>
  <si>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</si>
  <si>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</si>
  <si>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</si>
  <si>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</si>
  <si>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</si>
  <si>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</si>
  <si>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</si>
  <si>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</si>
  <si>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</si>
  <si>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</si>
  <si>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</si>
  <si>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</si>
  <si>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</si>
  <si>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</si>
  <si>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</si>
  <si>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</si>
  <si>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</si>
  <si>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</si>
  <si>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</si>
  <si>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</si>
  <si>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</si>
  <si>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</si>
  <si>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</si>
  <si>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</si>
  <si>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</si>
  <si>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</si>
  <si>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</si>
  <si>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</si>
  <si>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</si>
  <si>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</si>
  <si>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</si>
  <si>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</si>
  <si>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</si>
  <si>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</si>
  <si>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</si>
  <si>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</si>
  <si>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</si>
  <si>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</si>
  <si>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</si>
  <si>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</si>
  <si>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</si>
  <si>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</si>
  <si>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</si>
  <si>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</si>
  <si>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</si>
  <si>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</si>
  <si>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</si>
  <si>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</si>
  <si>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</si>
  <si>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</si>
  <si>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</si>
  <si>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</si>
  <si>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</si>
  <si>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</si>
  <si>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</si>
  <si>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</si>
  <si>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</si>
  <si>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</si>
  <si>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</si>
  <si>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</si>
  <si>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</si>
  <si>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</si>
  <si>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</si>
  <si>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</si>
  <si>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</si>
  <si>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</si>
  <si>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</si>
  <si>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</si>
  <si>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</si>
  <si>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</si>
  <si>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</si>
  <si>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</si>
  <si>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</si>
  <si>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</si>
  <si>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</si>
  <si>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</si>
  <si>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</si>
  <si>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</si>
  <si>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</si>
  <si>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</si>
  <si>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</si>
  <si>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</si>
  <si>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</si>
  <si>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</si>
  <si>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</si>
  <si>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</si>
  <si>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</si>
  <si>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</si>
  <si>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</si>
  <si>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</si>
  <si>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</si>
  <si>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</si>
  <si>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</si>
  <si>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</si>
  <si>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</si>
  <si>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</si>
  <si>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</si>
  <si>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</si>
  <si>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</si>
  <si>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</si>
  <si>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</si>
  <si>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</si>
  <si>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</si>
  <si>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</si>
  <si>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</si>
  <si>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</si>
  <si>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</si>
  <si>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</si>
  <si>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</si>
  <si>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</si>
  <si>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</si>
  <si>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</si>
  <si>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</si>
  <si>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</si>
  <si>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</si>
  <si>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</si>
  <si>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</si>
  <si>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</si>
  <si>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</si>
  <si>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</si>
  <si>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</si>
  <si>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</si>
  <si>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</si>
  <si>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</si>
  <si>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</si>
  <si>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</si>
  <si>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</si>
  <si>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</si>
  <si>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</si>
  <si>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</si>
  <si>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</si>
  <si>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</si>
  <si>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</si>
  <si>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</si>
  <si>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</si>
  <si>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</si>
  <si>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</si>
  <si>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</si>
  <si>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</si>
  <si>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</si>
  <si>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</si>
  <si>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</si>
  <si>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</si>
  <si>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</si>
  <si>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</si>
  <si>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</si>
  <si>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</si>
  <si>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</si>
  <si>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</si>
  <si>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</si>
  <si>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</si>
  <si>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</si>
  <si>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</si>
  <si>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</si>
  <si>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</si>
  <si>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</si>
  <si>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</si>
  <si>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</si>
  <si>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</si>
  <si>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</si>
  <si>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</si>
  <si>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</si>
  <si>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</si>
  <si>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</si>
  <si>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</si>
  <si>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</si>
  <si>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</si>
  <si>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</si>
  <si>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</si>
  <si>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</si>
  <si>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</si>
  <si>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</si>
  <si>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</si>
  <si>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</si>
  <si>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</si>
  <si>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</si>
  <si>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</si>
  <si>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</si>
  <si>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</si>
  <si>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</si>
  <si>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</si>
  <si>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</si>
  <si>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</si>
  <si>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</si>
  <si>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</si>
  <si>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</si>
  <si>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</si>
  <si>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</si>
  <si>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</si>
  <si>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</si>
  <si>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</si>
  <si>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</si>
  <si>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</si>
  <si>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</si>
  <si>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</si>
  <si>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</si>
  <si>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</si>
  <si>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</si>
  <si>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</si>
  <si>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</si>
  <si>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</si>
  <si>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</si>
  <si>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</si>
  <si>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</si>
  <si>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</si>
  <si>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</si>
  <si>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</si>
  <si>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</si>
  <si>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</si>
  <si>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</si>
  <si>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</si>
  <si>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</si>
  <si>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</si>
  <si>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</si>
  <si>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</si>
  <si>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</si>
  <si>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</si>
  <si>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</si>
  <si>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</si>
  <si>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</si>
  <si>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</si>
  <si>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</si>
  <si>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</si>
  <si>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</si>
  <si>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</si>
  <si>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</si>
  <si>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</si>
  <si>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</si>
  <si>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</si>
  <si>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</si>
  <si>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</si>
  <si>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</si>
  <si>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</si>
  <si>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</si>
  <si>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</si>
  <si>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</si>
  <si>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</si>
  <si>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</si>
  <si>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</si>
  <si>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</si>
  <si>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</si>
  <si>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</si>
  <si>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</si>
  <si>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</si>
  <si>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</si>
  <si>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</si>
  <si>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</si>
  <si>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</si>
  <si>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</si>
  <si>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</si>
  <si>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</si>
  <si>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</si>
  <si>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</si>
  <si>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</si>
  <si>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</si>
  <si>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</si>
  <si>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</si>
  <si>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</si>
  <si>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</si>
  <si>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</si>
  <si>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</si>
  <si>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</si>
  <si>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</si>
  <si>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</si>
  <si>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</si>
  <si>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</si>
  <si>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</si>
  <si>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</si>
  <si>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</si>
  <si>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</si>
  <si>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</si>
  <si>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</si>
  <si>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</si>
  <si>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</si>
  <si>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</si>
  <si>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</si>
  <si>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</si>
  <si>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</si>
  <si>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</si>
  <si>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</si>
  <si>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</si>
  <si>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</si>
  <si>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</si>
  <si>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</si>
  <si>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</si>
  <si>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</si>
  <si>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</si>
  <si>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</si>
  <si>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</si>
  <si>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</si>
  <si>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</si>
  <si>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</si>
  <si>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</si>
  <si>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</si>
  <si>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</si>
  <si>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</si>
  <si>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</si>
  <si>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</si>
  <si>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</si>
  <si>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</si>
  <si>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</si>
  <si>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</si>
  <si>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</si>
  <si>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</si>
  <si>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</si>
  <si>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</si>
  <si>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</si>
  <si>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</si>
  <si>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</si>
  <si>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</si>
  <si>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</si>
  <si>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</si>
  <si>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</si>
  <si>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</si>
  <si>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</si>
  <si>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</si>
  <si>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</si>
  <si>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</si>
  <si>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</si>
  <si>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</si>
  <si>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</si>
  <si>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</si>
  <si>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</si>
  <si>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</si>
  <si>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</si>
  <si>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</si>
  <si>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</si>
  <si>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</si>
  <si>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</si>
  <si>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</si>
  <si>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</si>
  <si>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</si>
  <si>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</si>
  <si>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</si>
  <si>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</si>
  <si>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</si>
  <si>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</si>
  <si>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</si>
  <si>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</si>
  <si>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</si>
  <si>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</si>
  <si>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</si>
  <si>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</si>
  <si>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</si>
  <si>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</si>
  <si>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</si>
  <si>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</si>
  <si>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</si>
  <si>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</si>
  <si>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</si>
  <si>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</si>
  <si>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</si>
  <si>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</si>
  <si>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</si>
  <si>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</si>
  <si>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</si>
  <si>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</si>
  <si>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</si>
  <si>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</si>
  <si>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</si>
  <si>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</si>
  <si>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</si>
  <si>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</si>
  <si>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</si>
  <si>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</si>
  <si>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</si>
  <si>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</si>
  <si>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</si>
  <si>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</si>
  <si>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</si>
  <si>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</si>
  <si>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</si>
  <si>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</si>
  <si>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</si>
  <si>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</si>
  <si>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</si>
  <si>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</si>
  <si>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</si>
  <si>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</si>
  <si>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</si>
  <si>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</si>
  <si>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</si>
  <si>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</si>
  <si>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</si>
  <si>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</si>
  <si>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</si>
  <si>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</si>
  <si>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</si>
  <si>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</si>
  <si>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</si>
  <si>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</si>
  <si>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</si>
  <si>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</si>
  <si>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</si>
  <si>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</si>
  <si>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</si>
  <si>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</si>
  <si>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</si>
  <si>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</si>
  <si>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</si>
  <si>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</si>
  <si>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</si>
  <si>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</si>
  <si>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</si>
  <si>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</si>
  <si>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</si>
  <si>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</si>
  <si>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</si>
  <si>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</si>
  <si>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</si>
  <si>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</si>
  <si>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</si>
  <si>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</si>
  <si>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</si>
  <si>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</si>
  <si>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</si>
  <si>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</si>
  <si>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</si>
  <si>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</si>
  <si>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</si>
  <si>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</si>
  <si>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</si>
  <si>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</si>
  <si>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</si>
  <si>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</si>
  <si>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</si>
  <si>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</si>
  <si>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</si>
  <si>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</si>
  <si>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</si>
  <si>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</si>
  <si>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</si>
  <si>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</si>
  <si>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</si>
  <si>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</si>
  <si>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</si>
  <si>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</si>
  <si>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</si>
  <si>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</si>
  <si>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</si>
  <si>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</si>
  <si>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</si>
  <si>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</si>
  <si>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</si>
  <si>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</si>
  <si>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</si>
  <si>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</si>
  <si>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</si>
  <si>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</si>
  <si>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</si>
  <si>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</si>
  <si>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</si>
  <si>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</si>
  <si>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</si>
  <si>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</si>
  <si>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</si>
  <si>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</si>
  <si>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</si>
  <si>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</si>
  <si>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</si>
  <si>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</si>
  <si>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</si>
  <si>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</si>
  <si>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</si>
  <si>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</si>
  <si>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</si>
  <si>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</si>
  <si>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</si>
  <si>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</si>
  <si>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</si>
  <si>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</si>
  <si>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</si>
  <si>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</si>
  <si>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</si>
  <si>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</si>
  <si>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</si>
  <si>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</si>
  <si>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</si>
  <si>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</si>
  <si>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</si>
  <si>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</si>
  <si>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</si>
  <si>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</si>
  <si>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</si>
  <si>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</si>
  <si>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</si>
  <si>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</si>
  <si>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</si>
  <si>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</si>
  <si>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</si>
  <si>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</si>
  <si>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</si>
  <si>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</si>
  <si>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</si>
  <si>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</si>
  <si>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</si>
  <si>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</si>
  <si>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</si>
  <si>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</si>
  <si>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</si>
  <si>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</si>
  <si>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</si>
  <si>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</si>
  <si>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</si>
  <si>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</si>
  <si>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</si>
  <si>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</si>
  <si>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</si>
  <si>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</si>
  <si>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</si>
  <si>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</si>
  <si>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</si>
  <si>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</si>
  <si>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</si>
  <si>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</si>
  <si>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</si>
  <si>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</si>
  <si>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</si>
  <si>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</si>
  <si>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</si>
  <si>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</si>
  <si>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</si>
  <si>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</si>
  <si>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</si>
  <si>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</si>
  <si>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</si>
  <si>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</si>
  <si>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</si>
  <si>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</si>
  <si>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</si>
  <si>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</si>
  <si>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</si>
  <si>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</si>
  <si>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</si>
  <si>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</si>
  <si>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</si>
  <si>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</si>
  <si>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</si>
  <si>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</si>
  <si>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</si>
  <si>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</si>
  <si>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</si>
  <si>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</si>
  <si>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</si>
  <si>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</si>
  <si>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</si>
  <si>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</si>
  <si>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</si>
  <si>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</si>
  <si>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</si>
  <si>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</si>
  <si>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</si>
  <si>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</si>
  <si>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</si>
  <si>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</si>
  <si>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</si>
  <si>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</si>
  <si>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</si>
  <si>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</si>
  <si>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</si>
  <si>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</si>
  <si>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</si>
  <si>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</si>
  <si>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</si>
  <si>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</si>
  <si>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</si>
  <si>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</si>
  <si>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</si>
  <si>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</si>
  <si>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</si>
  <si>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</si>
  <si>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</si>
  <si>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</si>
  <si>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</si>
  <si>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</si>
  <si>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</si>
  <si>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</si>
  <si>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</si>
  <si>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</si>
  <si>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</si>
  <si>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</si>
  <si>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</si>
  <si>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</si>
  <si>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</si>
  <si>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</si>
  <si>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</si>
  <si>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</si>
  <si>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</si>
  <si>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</si>
  <si>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</si>
  <si>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</si>
  <si>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</si>
  <si>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</si>
  <si>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</si>
  <si>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</si>
  <si>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</si>
  <si>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</si>
  <si>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</si>
  <si>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</si>
  <si>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</si>
  <si>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</si>
  <si>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</si>
  <si>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</si>
  <si>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</si>
  <si>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</si>
  <si>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</si>
  <si>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</si>
  <si>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</si>
  <si>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</si>
  <si>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</si>
  <si>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</si>
  <si>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</si>
  <si>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</si>
  <si>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</si>
  <si>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</si>
  <si>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</si>
  <si>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</si>
  <si>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</si>
  <si>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</si>
  <si>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</si>
  <si>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</si>
  <si>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</si>
  <si>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</si>
  <si>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</si>
  <si>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</si>
  <si>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</si>
  <si>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</si>
  <si>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</si>
  <si>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</si>
  <si>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</si>
  <si>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</si>
  <si>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</si>
  <si>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</si>
  <si>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</si>
  <si>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</si>
  <si>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</si>
  <si>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</si>
  <si>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</si>
  <si>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</si>
  <si>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</si>
  <si>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</si>
  <si>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</si>
  <si>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</si>
  <si>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</si>
  <si>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</si>
  <si>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</si>
  <si>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</si>
  <si>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</si>
  <si>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</si>
  <si>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</si>
  <si>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</si>
  <si>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</si>
  <si>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</si>
  <si>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</si>
  <si>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</si>
  <si>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</si>
  <si>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</si>
  <si>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</si>
  <si>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</si>
  <si>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</si>
  <si>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</si>
  <si>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</si>
  <si>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</si>
  <si>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</si>
  <si>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</si>
  <si>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</si>
  <si>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</si>
  <si>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</si>
  <si>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</si>
  <si>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</si>
  <si>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</si>
  <si>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</si>
  <si>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</si>
  <si>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</si>
  <si>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</si>
  <si>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</si>
  <si>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</si>
  <si>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</si>
  <si>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</si>
  <si>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</si>
  <si>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</si>
  <si>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</si>
  <si>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</si>
  <si>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</si>
  <si>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</si>
  <si>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</si>
  <si>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</si>
  <si>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</si>
  <si>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</si>
  <si>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</si>
  <si>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</si>
  <si>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</si>
  <si>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</si>
  <si>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</si>
  <si>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</si>
  <si>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</si>
  <si>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</si>
  <si>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</si>
  <si>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</si>
  <si>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</si>
  <si>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</si>
  <si>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</si>
  <si>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</si>
  <si>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</si>
  <si>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</si>
  <si>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</si>
  <si>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</si>
  <si>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</si>
  <si>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</si>
  <si>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</si>
  <si>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</si>
  <si>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</si>
  <si>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</si>
  <si>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</si>
  <si>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</si>
  <si>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</si>
  <si>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</si>
  <si>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</si>
  <si>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</si>
  <si>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</si>
  <si>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</si>
  <si>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</si>
  <si>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</si>
  <si>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</si>
  <si>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</si>
  <si>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</si>
  <si>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</si>
  <si>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</si>
  <si>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</si>
  <si>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</si>
  <si>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</si>
  <si>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</si>
  <si>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</si>
  <si>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</si>
  <si>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</si>
  <si>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</si>
  <si>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</si>
  <si>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</si>
  <si>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</si>
  <si>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</si>
  <si>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</si>
  <si>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</si>
  <si>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</si>
  <si>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</si>
  <si>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</si>
  <si>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</si>
  <si>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</si>
  <si>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</si>
  <si>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</si>
  <si>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</si>
  <si>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</si>
  <si>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</si>
  <si>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</si>
  <si>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</si>
  <si>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</si>
  <si>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</si>
  <si>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</si>
  <si>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</si>
  <si>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</si>
  <si>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</si>
  <si>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</si>
  <si>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</si>
  <si>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</si>
  <si>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</si>
  <si>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</si>
  <si>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</si>
  <si>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</si>
  <si>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</si>
  <si>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</si>
  <si>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</si>
  <si>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</si>
  <si>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</si>
  <si>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</si>
  <si>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</si>
  <si>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</si>
  <si>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</si>
  <si>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</si>
  <si>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</si>
  <si>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</si>
  <si>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</si>
  <si>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</si>
  <si>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</si>
  <si>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</si>
  <si>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</si>
  <si>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</si>
  <si>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</si>
  <si>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</si>
  <si>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</si>
  <si>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</si>
  <si>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</si>
  <si>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</si>
  <si>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</si>
  <si>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</si>
  <si>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</si>
  <si>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</si>
  <si>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</si>
  <si>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</si>
  <si>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</si>
  <si>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</si>
  <si>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</si>
  <si>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</si>
  <si>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</si>
  <si>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</si>
  <si>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</si>
  <si>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</si>
  <si>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</si>
  <si>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</si>
  <si>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</si>
  <si>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</si>
  <si>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</si>
  <si>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</si>
  <si>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</si>
  <si>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</si>
  <si>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</si>
  <si>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</si>
  <si>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</si>
  <si>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</si>
  <si>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</si>
  <si>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</si>
  <si>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</si>
  <si>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</si>
  <si>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</si>
  <si>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</si>
  <si>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</si>
  <si>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</si>
  <si>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</si>
  <si>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</si>
  <si>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</si>
  <si>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</si>
  <si>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</si>
  <si>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</si>
  <si>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</si>
  <si>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</si>
  <si>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</si>
  <si>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</si>
  <si>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</si>
  <si>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</si>
  <si>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</si>
  <si>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</si>
  <si>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</si>
  <si>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</si>
  <si>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</si>
  <si>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</si>
  <si>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</si>
  <si>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</si>
  <si>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</si>
  <si>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</si>
  <si>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</si>
  <si>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</si>
  <si>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</si>
  <si>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</si>
  <si>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</si>
  <si>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</si>
  <si>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</si>
  <si>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</si>
  <si>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</si>
  <si>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</si>
  <si>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</si>
  <si>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</si>
  <si>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</si>
  <si>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</si>
  <si>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</si>
  <si>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</si>
  <si>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</si>
  <si>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</si>
  <si>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</si>
  <si>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</si>
  <si>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</si>
  <si>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</si>
  <si>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</si>
  <si>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</si>
  <si>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</si>
  <si>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</si>
  <si>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</si>
  <si>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</si>
  <si>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</si>
  <si>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</si>
  <si>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</si>
  <si>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</si>
  <si>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</si>
  <si>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</si>
  <si>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</si>
  <si>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</si>
  <si>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</si>
  <si>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</si>
  <si>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</si>
  <si>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</si>
  <si>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</si>
  <si>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</si>
  <si>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</si>
  <si>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</si>
  <si>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</si>
  <si>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</si>
  <si>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</si>
  <si>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</si>
  <si>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</si>
  <si>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</si>
  <si>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</si>
  <si>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</si>
  <si>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</si>
  <si>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</si>
  <si>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</si>
  <si>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</si>
  <si>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</si>
  <si>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</si>
  <si>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</si>
  <si>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</si>
  <si>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</si>
  <si>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</si>
  <si>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</si>
  <si>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</si>
  <si>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</si>
  <si>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</si>
  <si>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</si>
  <si>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</si>
  <si>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</si>
  <si>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</si>
  <si>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</si>
  <si>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</si>
  <si>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</si>
  <si>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</si>
  <si>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</si>
  <si>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</si>
  <si>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</si>
  <si>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</si>
  <si>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</si>
  <si>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</si>
  <si>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</si>
  <si>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</si>
  <si>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</si>
  <si>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</si>
  <si>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</si>
  <si>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</si>
  <si>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</si>
  <si>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</si>
  <si>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</si>
  <si>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</si>
  <si>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</si>
  <si>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</si>
  <si>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</si>
  <si>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</si>
  <si>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</si>
  <si>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</si>
  <si>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</si>
  <si>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</si>
  <si>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</si>
  <si>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</si>
  <si>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</si>
  <si>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</si>
  <si>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</si>
  <si>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</si>
  <si>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</si>
  <si>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</si>
  <si>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</si>
  <si>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</si>
  <si>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</si>
  <si>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</si>
  <si>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</si>
  <si>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</si>
  <si>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</si>
  <si>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</si>
  <si>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</si>
  <si>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</si>
  <si>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</si>
  <si>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</si>
  <si>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</si>
  <si>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</si>
  <si>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</si>
  <si>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</si>
  <si>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</si>
  <si>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</si>
  <si>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</si>
  <si>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</si>
  <si>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</si>
  <si>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</si>
  <si>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</si>
  <si>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</si>
  <si>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</si>
  <si>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</si>
  <si>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</si>
  <si>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</si>
  <si>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</si>
  <si>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</si>
  <si>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</si>
  <si>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</si>
  <si>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</si>
  <si>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</si>
  <si>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</si>
  <si>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</si>
  <si>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</si>
  <si>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</si>
  <si>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</si>
  <si>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</si>
  <si>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</si>
  <si>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</si>
  <si>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</si>
  <si>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</si>
  <si>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</si>
  <si>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</si>
  <si>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</si>
  <si>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</si>
  <si>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</si>
  <si>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</si>
  <si>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</si>
  <si>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</si>
  <si>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</si>
  <si>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</si>
  <si>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</si>
  <si>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</si>
  <si>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</si>
  <si>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</si>
  <si>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</si>
  <si>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</si>
  <si>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</si>
  <si>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</si>
  <si>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</si>
  <si>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</si>
  <si>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</si>
  <si>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</si>
  <si>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</si>
  <si>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</si>
  <si>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</si>
  <si>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</si>
  <si>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</si>
  <si>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</si>
  <si>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</si>
  <si>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</si>
  <si>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</si>
  <si>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</si>
  <si>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</si>
  <si>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</si>
  <si>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</si>
  <si>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</si>
  <si>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</si>
  <si>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</si>
  <si>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</si>
  <si>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</si>
  <si>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</si>
  <si>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</si>
  <si>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</si>
  <si>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</si>
  <si>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</si>
  <si>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</si>
  <si>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</si>
  <si>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</si>
  <si>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</si>
  <si>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</si>
  <si>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</si>
  <si>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</si>
  <si>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</si>
  <si>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</si>
  <si>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</si>
  <si>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</si>
  <si>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</si>
  <si>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</si>
  <si>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</si>
  <si>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</si>
  <si>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</si>
  <si>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</si>
  <si>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</si>
  <si>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</si>
  <si>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</si>
  <si>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</si>
  <si>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</si>
  <si>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</si>
  <si>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</si>
  <si>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</si>
  <si>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</si>
  <si>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</si>
  <si>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</si>
  <si>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</si>
  <si>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</si>
  <si>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</si>
  <si>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</si>
  <si>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</si>
  <si>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</si>
  <si>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</si>
  <si>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</si>
  <si>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</si>
  <si>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</si>
  <si>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</si>
  <si>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</si>
  <si>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</si>
  <si>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</si>
  <si>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</si>
  <si>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</si>
  <si>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</si>
  <si>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</si>
  <si>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</si>
  <si>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</si>
  <si>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</si>
  <si>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</si>
  <si>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</si>
  <si>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</si>
  <si>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</si>
  <si>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</si>
  <si>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</si>
  <si>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</si>
  <si>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</si>
  <si>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</si>
  <si>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</si>
  <si>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</si>
  <si>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</si>
  <si>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</si>
  <si>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</si>
  <si>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</si>
  <si>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</si>
  <si>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</si>
  <si>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</si>
  <si>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</si>
  <si>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</si>
  <si>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</si>
  <si>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</si>
  <si>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</si>
  <si>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</si>
  <si>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</si>
  <si>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</si>
  <si>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</si>
  <si>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</si>
  <si>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</si>
  <si>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</si>
  <si>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</si>
  <si>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</si>
  <si>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</si>
  <si>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</si>
  <si>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</si>
  <si>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</si>
  <si>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</si>
  <si>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</si>
  <si>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</si>
  <si>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</si>
  <si>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</si>
  <si>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</si>
  <si>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</si>
  <si>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</si>
  <si>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</si>
  <si>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</si>
  <si>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</si>
  <si>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</si>
  <si>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</si>
  <si>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</si>
  <si>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</si>
  <si>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</si>
  <si>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</si>
  <si>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</si>
  <si>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</si>
  <si>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</si>
  <si>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</si>
  <si>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</si>
  <si>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</si>
  <si>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</si>
  <si>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</si>
  <si>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</si>
  <si>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</si>
  <si>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</si>
  <si>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</si>
  <si>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</si>
  <si>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</si>
  <si>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</si>
  <si>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</si>
  <si>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</si>
  <si>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</si>
  <si>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</si>
  <si>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</si>
  <si>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</si>
  <si>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</si>
  <si>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</si>
  <si>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</si>
  <si>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</si>
  <si>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</si>
  <si>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</si>
  <si>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</si>
  <si>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</si>
  <si>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</si>
  <si>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</si>
  <si>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</si>
  <si>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</si>
  <si>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</si>
  <si>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</si>
  <si>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</si>
  <si>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</si>
  <si>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</si>
  <si>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</si>
  <si>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</si>
  <si>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</si>
  <si>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</si>
  <si>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</si>
  <si>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</si>
  <si>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</si>
  <si>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</si>
  <si>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</si>
  <si>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</si>
  <si>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</si>
  <si>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</si>
  <si>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</si>
  <si>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</si>
  <si>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</si>
  <si>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</si>
  <si>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</si>
  <si>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</si>
  <si>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</si>
  <si>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</si>
  <si>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</si>
  <si>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</si>
  <si>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</si>
  <si>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</si>
  <si>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</si>
  <si>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</si>
  <si>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</si>
  <si>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</si>
  <si>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</si>
  <si>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</si>
  <si>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</si>
  <si>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</si>
  <si>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</si>
  <si>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</si>
  <si>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</si>
  <si>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</si>
  <si>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</si>
  <si>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</si>
  <si>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</si>
  <si>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</si>
  <si>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</si>
  <si>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</si>
  <si>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</si>
  <si>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</si>
  <si>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</si>
  <si>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</si>
  <si>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</si>
  <si>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</si>
  <si>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</si>
  <si>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</si>
  <si>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</si>
  <si>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</si>
  <si>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</si>
  <si>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</si>
  <si>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</si>
  <si>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</si>
  <si>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</si>
  <si>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</si>
  <si>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</si>
  <si>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</si>
  <si>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</si>
  <si>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</si>
  <si>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</si>
  <si>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</si>
  <si>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</si>
  <si>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</si>
  <si>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</si>
  <si>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</si>
  <si>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</si>
  <si>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</si>
  <si>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</si>
  <si>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</si>
  <si>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</si>
  <si>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</si>
  <si>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</si>
  <si>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</si>
  <si>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</si>
  <si>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</si>
  <si>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</si>
  <si>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</si>
  <si>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</si>
  <si>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</si>
  <si>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</si>
  <si>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</si>
  <si>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</si>
  <si>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</si>
  <si>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</si>
  <si>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</si>
  <si>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</si>
  <si>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</si>
  <si>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</si>
  <si>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</si>
  <si>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</si>
  <si>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</si>
  <si>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</si>
  <si>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</si>
  <si>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</si>
  <si>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</si>
  <si>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</si>
  <si>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</si>
  <si>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</si>
  <si>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</si>
  <si>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</si>
  <si>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</si>
  <si>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</si>
  <si>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</si>
  <si>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</si>
  <si>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</si>
  <si>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</si>
  <si>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</si>
  <si>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</si>
  <si>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</si>
  <si>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</si>
  <si>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</si>
  <si>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</si>
  <si>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</si>
  <si>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</si>
  <si>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</si>
  <si>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</si>
  <si>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</si>
  <si>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</si>
  <si>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</si>
  <si>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</si>
  <si>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</si>
  <si>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</si>
  <si>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</si>
  <si>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</si>
  <si>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</si>
  <si>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</si>
  <si>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</si>
  <si>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</si>
  <si>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</si>
  <si>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</si>
  <si>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</si>
  <si>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</si>
  <si>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</si>
  <si>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</si>
  <si>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</si>
  <si>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</si>
  <si>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</si>
  <si>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</si>
  <si>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</si>
  <si>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</si>
  <si>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</si>
  <si>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</si>
  <si>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</si>
  <si>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</si>
  <si>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</si>
  <si>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</si>
  <si>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</si>
  <si>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</si>
  <si>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</si>
  <si>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</si>
  <si>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</si>
  <si>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</si>
  <si>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</si>
  <si>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</si>
  <si>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</si>
  <si>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</si>
  <si>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</si>
  <si>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</si>
  <si>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</si>
  <si>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</si>
  <si>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</si>
  <si>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</si>
  <si>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</si>
  <si>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</si>
  <si>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</si>
  <si>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</si>
  <si>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</si>
  <si>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</si>
  <si>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</si>
  <si>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</si>
  <si>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</si>
  <si>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</si>
  <si>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</si>
  <si>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</si>
  <si>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</si>
  <si>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</si>
  <si>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</si>
  <si>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</si>
  <si>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</si>
  <si>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</si>
  <si>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</si>
  <si>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</si>
  <si>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</si>
  <si>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</si>
  <si>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</si>
  <si>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</si>
  <si>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</si>
  <si>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</si>
  <si>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</si>
  <si>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</si>
  <si>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</si>
  <si>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</si>
  <si>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</si>
  <si>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</si>
  <si>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</si>
  <si>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</si>
  <si>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</si>
  <si>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</si>
  <si>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</si>
  <si>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</si>
  <si>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</si>
  <si>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</si>
  <si>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</si>
  <si>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</si>
  <si>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</si>
  <si>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</si>
  <si>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</si>
  <si>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</si>
  <si>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</si>
  <si>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</si>
  <si>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</si>
  <si>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</si>
  <si>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</si>
  <si>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</si>
  <si>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</si>
  <si>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</si>
  <si>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</si>
  <si>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</si>
  <si>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</si>
  <si>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</si>
  <si>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</si>
  <si>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</si>
  <si>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</si>
  <si>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</si>
  <si>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</si>
  <si>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</si>
  <si>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</si>
  <si>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</si>
  <si>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</si>
  <si>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</si>
  <si>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</si>
  <si>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</si>
  <si>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</si>
  <si>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</si>
  <si>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</si>
  <si>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</si>
  <si>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</si>
  <si>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</si>
  <si>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</si>
  <si>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</si>
  <si>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</si>
  <si>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</si>
  <si>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</si>
  <si>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</si>
  <si>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</si>
  <si>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</si>
  <si>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</si>
  <si>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</si>
  <si>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</si>
  <si>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</si>
  <si>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</si>
  <si>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</si>
  <si>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</si>
  <si>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</si>
  <si>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</si>
  <si>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</si>
  <si>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</si>
  <si>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</si>
  <si>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</si>
  <si>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</si>
  <si>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</si>
  <si>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</si>
  <si>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</si>
  <si>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</si>
  <si>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</si>
  <si>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</si>
  <si>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</si>
  <si>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</si>
  <si>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</si>
  <si>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</si>
  <si>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</si>
  <si>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</si>
  <si>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</si>
  <si>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</si>
  <si>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</si>
  <si>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</si>
  <si>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</si>
  <si>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</si>
  <si>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</si>
  <si>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</si>
  <si>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</si>
  <si>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</si>
  <si>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</si>
  <si>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</si>
  <si>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</si>
  <si>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</si>
  <si>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</si>
  <si>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</si>
  <si>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</si>
  <si>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</si>
  <si>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</si>
  <si>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</si>
  <si>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</si>
  <si>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</si>
  <si>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</si>
  <si>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</si>
  <si>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</si>
  <si>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</si>
  <si>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</si>
  <si>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</si>
  <si>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</si>
  <si>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</si>
  <si>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</si>
  <si>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</si>
  <si>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</si>
  <si>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</si>
  <si>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</si>
  <si>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</si>
  <si>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</si>
  <si>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</si>
  <si>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</si>
  <si>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</si>
  <si>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</si>
  <si>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</si>
  <si>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</si>
  <si>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</si>
  <si>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</si>
  <si>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</si>
  <si>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</si>
  <si>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</si>
  <si>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</si>
  <si>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</si>
  <si>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</si>
  <si>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</si>
  <si>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</si>
  <si>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</si>
  <si>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</si>
  <si>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</si>
  <si>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</si>
  <si>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</si>
  <si>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</si>
  <si>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</si>
  <si>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</si>
  <si>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</si>
  <si>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</si>
  <si>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</si>
  <si>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</si>
  <si>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</si>
  <si>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</si>
  <si>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</si>
  <si>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</si>
  <si>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</si>
  <si>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</si>
  <si>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</si>
  <si>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</si>
  <si>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</si>
  <si>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</si>
  <si>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</si>
  <si>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</si>
  <si>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</si>
  <si>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</si>
  <si>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</si>
  <si>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</si>
  <si>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</si>
  <si>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</si>
  <si>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</si>
  <si>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</si>
  <si>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</si>
  <si>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</si>
  <si>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</si>
  <si>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</si>
  <si>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</si>
  <si>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</si>
  <si>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</si>
  <si>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</si>
  <si>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</si>
  <si>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</si>
  <si>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</si>
  <si>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</si>
  <si>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</si>
  <si>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</si>
  <si>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</si>
  <si>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</si>
  <si>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</si>
  <si>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</si>
  <si>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</si>
  <si>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</si>
  <si>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</si>
  <si>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</si>
  <si>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</si>
  <si>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</si>
  <si>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</si>
  <si>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</si>
  <si>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</si>
  <si>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</si>
  <si>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</si>
  <si>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</si>
  <si>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</si>
  <si>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</si>
  <si>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</si>
  <si>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</si>
  <si>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</si>
  <si>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</si>
  <si>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</si>
  <si>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</si>
  <si>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</si>
  <si>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</si>
  <si>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</si>
  <si>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</si>
  <si>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</si>
  <si>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</si>
  <si>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</si>
  <si>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</si>
  <si>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</si>
  <si>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</si>
  <si>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</si>
  <si>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</si>
  <si>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</si>
  <si>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</si>
  <si>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</si>
  <si>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</si>
  <si>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</si>
  <si>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</si>
  <si>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</si>
  <si>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</si>
  <si>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</si>
  <si>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</si>
  <si>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</si>
  <si>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</si>
  <si>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</si>
  <si>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</si>
  <si>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</si>
  <si>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</si>
  <si>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</si>
  <si>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</si>
  <si>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</si>
  <si>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</si>
  <si>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</si>
  <si>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</si>
  <si>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</si>
  <si>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</si>
  <si>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</si>
  <si>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</si>
  <si>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</si>
  <si>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</si>
  <si>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</si>
  <si>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</si>
  <si>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</si>
  <si>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</si>
  <si>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</si>
  <si>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</si>
  <si>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</si>
  <si>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</si>
  <si>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</si>
  <si>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</si>
  <si>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</si>
  <si>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</si>
  <si>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</si>
  <si>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</si>
  <si>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</si>
  <si>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</si>
  <si>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</si>
  <si>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</si>
  <si>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</si>
  <si>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</si>
  <si>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</si>
  <si>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</si>
  <si>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</si>
  <si>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</si>
  <si>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</si>
  <si>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</si>
  <si>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</si>
  <si>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</si>
  <si>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</si>
  <si>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</si>
  <si>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</si>
  <si>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</si>
  <si>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</si>
  <si>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</si>
  <si>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</si>
  <si>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</si>
  <si>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</si>
  <si>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</si>
  <si>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</si>
  <si>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</si>
  <si>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</si>
  <si>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</si>
  <si>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</si>
  <si>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</si>
  <si>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</si>
  <si>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</si>
  <si>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</si>
  <si>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</si>
  <si>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</si>
  <si>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</si>
  <si>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</si>
  <si>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</si>
  <si>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</si>
  <si>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</si>
  <si>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</si>
  <si>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</si>
  <si>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</si>
  <si>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</si>
  <si>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</si>
  <si>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</si>
  <si>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</si>
  <si>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</si>
  <si>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</si>
  <si>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</si>
  <si>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</si>
  <si>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</si>
  <si>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</si>
  <si>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</si>
  <si>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</si>
  <si>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</si>
  <si>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</si>
  <si>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</si>
  <si>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</si>
  <si>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</si>
  <si>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</si>
  <si>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</si>
  <si>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</si>
  <si>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</si>
  <si>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</si>
  <si>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</si>
  <si>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</si>
  <si>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</si>
  <si>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</si>
  <si>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</si>
  <si>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</si>
  <si>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</si>
  <si>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</si>
  <si>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</si>
  <si>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</si>
  <si>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</si>
  <si>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</si>
  <si>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</si>
  <si>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</si>
  <si>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</si>
  <si>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</si>
  <si>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</si>
  <si>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</si>
  <si>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</si>
  <si>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</si>
  <si>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</si>
  <si>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</si>
  <si>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</si>
  <si>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</si>
  <si>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</si>
  <si>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</si>
  <si>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</si>
  <si>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</si>
  <si>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</si>
  <si>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</si>
  <si>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</si>
  <si>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</si>
  <si>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</si>
  <si>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</si>
  <si>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</si>
  <si>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</si>
  <si>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</si>
  <si>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</si>
  <si>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</si>
  <si>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</si>
  <si>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</si>
  <si>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</si>
  <si>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</si>
  <si>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</si>
  <si>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</si>
  <si>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</si>
  <si>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</si>
  <si>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</si>
  <si>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</si>
  <si>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</si>
  <si>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</si>
  <si>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</si>
  <si>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</si>
  <si>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</si>
  <si>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</si>
  <si>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</si>
  <si>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</si>
  <si>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</si>
  <si>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t>
  </si>
  <si>
    <t xml:space="preserve">CX    </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</si>
  <si>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</si>
  <si>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</si>
  <si>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</si>
  <si>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</si>
  <si>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</si>
  <si>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</si>
  <si>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</si>
  <si>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</si>
  <si>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</si>
  <si>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</si>
  <si>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</si>
  <si>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</si>
  <si>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</si>
  <si>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</si>
  <si>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</si>
  <si>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</si>
  <si>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</si>
  <si>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</si>
  <si>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</si>
  <si>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</si>
  <si>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</si>
  <si>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</si>
  <si>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</si>
  <si>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</si>
  <si>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</si>
  <si>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</si>
  <si>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</si>
  <si>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</si>
  <si>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</si>
  <si>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</si>
  <si>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</si>
  <si>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</si>
  <si>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</si>
  <si>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</si>
  <si>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</si>
  <si>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</si>
  <si>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</si>
  <si>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</si>
  <si>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</si>
  <si>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</si>
  <si>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</si>
  <si>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</si>
  <si>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</si>
  <si>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</si>
  <si>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</si>
  <si>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</si>
  <si>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</si>
  <si>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</si>
  <si>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</si>
  <si>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</si>
  <si>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</si>
  <si>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</si>
  <si>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</si>
  <si>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</si>
  <si>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</si>
  <si>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</si>
  <si>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</si>
  <si>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</si>
  <si>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</si>
  <si>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</si>
  <si>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</si>
  <si>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</si>
  <si>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</si>
  <si>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</si>
  <si>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</si>
  <si>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</si>
  <si>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</si>
  <si>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</si>
  <si>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</si>
  <si>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</si>
  <si>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</si>
  <si>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</si>
  <si>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</si>
  <si>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</si>
  <si>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</si>
  <si>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</si>
  <si>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</si>
  <si>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</si>
  <si>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</si>
  <si>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</si>
  <si>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</si>
  <si>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</si>
  <si>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</si>
  <si>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</si>
  <si>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</si>
  <si>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</si>
  <si>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</si>
  <si>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</si>
  <si>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</si>
  <si>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</si>
  <si>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</si>
  <si>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</si>
  <si>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</si>
  <si>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</si>
  <si>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</si>
  <si>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</si>
  <si>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</si>
  <si>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</si>
  <si>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</si>
  <si>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</si>
  <si>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</si>
  <si>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</si>
  <si>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</si>
  <si>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</si>
  <si>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</si>
  <si>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</si>
  <si>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</si>
  <si>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</si>
  <si>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</si>
  <si>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</si>
  <si>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</si>
  <si>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</si>
  <si>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</si>
  <si>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</si>
  <si>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</si>
  <si>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</si>
  <si>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</si>
  <si>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</si>
  <si>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</si>
  <si>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</si>
  <si>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</si>
  <si>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</si>
  <si>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</si>
  <si>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</si>
  <si>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</si>
  <si>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</si>
  <si>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</si>
  <si>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</si>
  <si>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</si>
  <si>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</si>
  <si>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</si>
  <si>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</si>
  <si>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</si>
  <si>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</si>
  <si>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</si>
  <si>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</si>
  <si>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</si>
  <si>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</si>
  <si>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</si>
  <si>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</si>
  <si>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</si>
  <si>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</si>
  <si>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</si>
  <si>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</si>
  <si>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</si>
  <si>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</si>
  <si>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</si>
  <si>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</si>
  <si>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</si>
  <si>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</si>
  <si>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</si>
  <si>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</si>
  <si>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</si>
  <si>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</si>
  <si>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</si>
  <si>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</si>
  <si>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</si>
  <si>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</si>
  <si>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</si>
  <si>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</si>
  <si>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</si>
  <si>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</si>
  <si>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</si>
  <si>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</si>
  <si>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</si>
  <si>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</si>
  <si>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</si>
  <si>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</si>
  <si>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</si>
  <si>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</si>
  <si>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</si>
  <si>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</si>
  <si>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</si>
  <si>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</si>
  <si>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</si>
  <si>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</si>
  <si>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</si>
  <si>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</si>
  <si>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</si>
  <si>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</si>
  <si>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</si>
  <si>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</si>
  <si>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</si>
  <si>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</si>
  <si>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</si>
  <si>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</si>
  <si>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</si>
  <si>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</si>
  <si>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</si>
  <si>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</si>
  <si>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</si>
  <si>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</si>
  <si>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</si>
  <si>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</si>
  <si>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</si>
  <si>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</si>
  <si>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</si>
  <si>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</si>
  <si>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</si>
  <si>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</si>
  <si>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</si>
  <si>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</si>
  <si>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</si>
  <si>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</si>
  <si>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</si>
  <si>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</si>
  <si>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</si>
  <si>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</si>
  <si>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</si>
  <si>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</si>
  <si>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</si>
  <si>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</si>
  <si>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</si>
  <si>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</si>
  <si>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</si>
  <si>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</si>
  <si>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</si>
  <si>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</si>
  <si>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</si>
  <si>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</si>
  <si>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</si>
  <si>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</si>
  <si>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</si>
  <si>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</si>
  <si>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</si>
  <si>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</si>
  <si>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</si>
  <si>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</si>
  <si>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</si>
  <si>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</si>
  <si>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</si>
  <si>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</si>
  <si>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</si>
  <si>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</si>
  <si>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</si>
  <si>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</si>
  <si>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</si>
  <si>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</si>
  <si>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</si>
  <si>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</si>
  <si>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</si>
  <si>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</si>
  <si>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</si>
  <si>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</si>
  <si>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</si>
  <si>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</si>
  <si>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</si>
  <si>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</si>
  <si>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</si>
  <si>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</si>
  <si>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</si>
  <si>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</si>
  <si>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</si>
  <si>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</si>
  <si>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</si>
  <si>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</si>
  <si>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</si>
  <si>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</si>
  <si>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</si>
  <si>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</si>
  <si>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</si>
  <si>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</si>
  <si>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</si>
  <si>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</si>
  <si>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</si>
  <si>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</si>
  <si>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</si>
  <si>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</si>
  <si>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</si>
  <si>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</si>
  <si>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</si>
  <si>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</si>
  <si>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</si>
  <si>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</si>
  <si>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</si>
  <si>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</si>
  <si>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</si>
  <si>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</si>
  <si>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</si>
  <si>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</si>
  <si>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</si>
  <si>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</si>
  <si>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</si>
  <si>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</si>
  <si>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</si>
  <si>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</si>
  <si>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</si>
  <si>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</si>
  <si>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</si>
  <si>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</si>
  <si>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</si>
  <si>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</si>
  <si>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</si>
  <si>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</si>
  <si>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</si>
  <si>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</si>
  <si>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</si>
  <si>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</si>
  <si>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</si>
  <si>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</si>
  <si>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</si>
  <si>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</si>
  <si>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</si>
  <si>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</si>
  <si>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</si>
  <si>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</si>
  <si>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</si>
  <si>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</si>
  <si>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</si>
  <si>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</si>
  <si>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</si>
  <si>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</si>
  <si>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</si>
  <si>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</si>
  <si>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</si>
  <si>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</si>
  <si>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</si>
  <si>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</si>
  <si>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</si>
  <si>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</si>
  <si>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</si>
  <si>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</si>
  <si>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</si>
  <si>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</si>
  <si>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</si>
  <si>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</si>
  <si>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</si>
  <si>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</si>
  <si>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</si>
  <si>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</si>
  <si>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</si>
  <si>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</si>
  <si>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</si>
  <si>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</si>
  <si>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</si>
  <si>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</si>
  <si>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</si>
  <si>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</si>
  <si>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</si>
  <si>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</si>
  <si>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</si>
  <si>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</si>
  <si>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</si>
  <si>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</si>
  <si>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</si>
  <si>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</si>
  <si>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</si>
  <si>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</si>
  <si>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</si>
  <si>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</si>
  <si>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</si>
  <si>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</si>
  <si>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</si>
  <si>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</si>
  <si>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</si>
  <si>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</si>
  <si>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</si>
  <si>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</si>
  <si>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</si>
  <si>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</si>
  <si>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</si>
  <si>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</si>
  <si>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</si>
  <si>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</si>
  <si>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</si>
  <si>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</si>
  <si>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</si>
  <si>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</si>
  <si>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</si>
  <si>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</si>
  <si>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</si>
  <si>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</si>
  <si>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</si>
  <si>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</si>
  <si>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</si>
  <si>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</si>
  <si>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</si>
  <si>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</si>
  <si>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</si>
  <si>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</si>
  <si>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</si>
  <si>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</si>
  <si>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</si>
  <si>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</si>
  <si>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</si>
  <si>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</si>
  <si>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</si>
  <si>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</si>
  <si>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</si>
  <si>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</si>
  <si>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</si>
  <si>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</si>
  <si>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</si>
  <si>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</si>
  <si>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</si>
  <si>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</si>
  <si>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</si>
  <si>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</si>
  <si>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</si>
  <si>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</si>
  <si>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</si>
  <si>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</si>
  <si>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</si>
  <si>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</si>
  <si>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</si>
  <si>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</si>
  <si>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</si>
  <si>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</si>
  <si>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</si>
  <si>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</si>
  <si>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</si>
  <si>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</si>
  <si>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</si>
  <si>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</si>
  <si>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</si>
  <si>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</si>
  <si>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</si>
  <si>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</si>
  <si>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</si>
  <si>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</si>
  <si>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</si>
  <si>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</si>
  <si>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</si>
  <si>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</si>
  <si>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</si>
  <si>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</si>
  <si>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</si>
  <si>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</si>
  <si>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</si>
  <si>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</si>
  <si>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</si>
  <si>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</si>
  <si>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</si>
  <si>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</si>
  <si>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</si>
  <si>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</si>
  <si>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</si>
  <si>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</si>
  <si>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</si>
  <si>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</si>
  <si>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</si>
  <si>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</si>
  <si>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</si>
  <si>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</si>
  <si>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</si>
  <si>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</si>
  <si>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</si>
  <si>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</si>
  <si>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</si>
  <si>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</si>
  <si>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</si>
  <si>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</si>
  <si>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</si>
  <si>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</si>
  <si>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</si>
  <si>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</si>
  <si>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</si>
  <si>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</si>
  <si>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</si>
  <si>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</si>
  <si>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</si>
  <si>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</si>
  <si>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</si>
  <si>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</si>
  <si>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</si>
  <si>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</si>
  <si>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</si>
  <si>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</si>
  <si>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</si>
  <si>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</si>
  <si>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</si>
  <si>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</si>
  <si>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</si>
  <si>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</si>
  <si>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</si>
  <si>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</si>
  <si>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</si>
  <si>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</si>
  <si>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</si>
  <si>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</si>
  <si>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</si>
  <si>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</si>
  <si>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</si>
  <si>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</si>
  <si>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</si>
  <si>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</si>
  <si>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</si>
  <si>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</si>
  <si>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</si>
  <si>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</si>
  <si>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</si>
  <si>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</si>
  <si>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</si>
  <si>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</si>
  <si>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</si>
  <si>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</si>
  <si>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</si>
  <si>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</si>
  <si>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</si>
  <si>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</si>
  <si>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</si>
  <si>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</si>
  <si>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</si>
  <si>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</si>
  <si>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</si>
  <si>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</si>
  <si>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</si>
  <si>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</si>
  <si>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</si>
  <si>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</si>
  <si>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</si>
  <si>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</si>
  <si>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</si>
  <si>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</si>
  <si>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</si>
  <si>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</si>
  <si>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</si>
  <si>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</si>
  <si>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</si>
  <si>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</si>
  <si>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</si>
  <si>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</si>
  <si>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</si>
  <si>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</si>
  <si>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</si>
  <si>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</si>
  <si>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</si>
  <si>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</si>
  <si>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</si>
  <si>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</si>
  <si>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</si>
  <si>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</si>
  <si>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</si>
  <si>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</si>
  <si>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</si>
  <si>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</si>
  <si>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</si>
  <si>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</si>
  <si>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</si>
  <si>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</si>
  <si>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</si>
  <si>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</si>
  <si>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</si>
  <si>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</si>
  <si>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</si>
  <si>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</si>
  <si>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</si>
  <si>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</si>
  <si>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</si>
  <si>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</si>
  <si>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</si>
  <si>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</si>
  <si>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</si>
  <si>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</si>
  <si>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</si>
  <si>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</si>
  <si>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</si>
  <si>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</si>
  <si>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</si>
  <si>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</si>
  <si>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</si>
  <si>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</si>
  <si>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</si>
  <si>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</si>
  <si>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</si>
  <si>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</si>
  <si>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</si>
  <si>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</si>
  <si>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</si>
  <si>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</si>
  <si>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</si>
  <si>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</si>
  <si>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</si>
  <si>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</si>
  <si>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</si>
  <si>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</si>
  <si>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</si>
  <si>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</si>
  <si>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</si>
  <si>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</si>
  <si>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</si>
  <si>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</si>
  <si>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</si>
  <si>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</si>
  <si>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</si>
  <si>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</si>
  <si>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</si>
  <si>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</si>
  <si>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</si>
  <si>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</si>
  <si>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</si>
  <si>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</si>
  <si>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</si>
  <si>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</si>
  <si>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</si>
  <si>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</si>
  <si>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</si>
  <si>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</si>
  <si>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</si>
  <si>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</si>
  <si>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</si>
  <si>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</si>
  <si>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</si>
  <si>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</si>
  <si>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</si>
  <si>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</si>
  <si>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</si>
  <si>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</si>
  <si>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</si>
  <si>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</si>
  <si>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</si>
  <si>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</si>
  <si>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</si>
  <si>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</si>
  <si>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</si>
  <si>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</si>
  <si>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</si>
  <si>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</si>
  <si>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</si>
  <si>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</si>
  <si>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</si>
  <si>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</si>
  <si>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</si>
  <si>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</si>
  <si>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</si>
  <si>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</si>
  <si>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</si>
  <si>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</si>
  <si>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</si>
  <si>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</si>
  <si>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</si>
  <si>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Serviços com BDI de 25,07%</t>
  </si>
  <si>
    <t>FUNDAÇÕES E SONDAGENS</t>
  </si>
  <si>
    <t xml:space="preserve">BANCO DE CONCRETO POLIDO BASE EM ALVENARIA REBOCADA E PINTADA - PADRÃO GOINFRA </t>
  </si>
  <si>
    <t>ACO CA-60 - 5,0 MM - (OBRAS CIVIS)</t>
  </si>
  <si>
    <t xml:space="preserve">CAIXA DE INSPEÇÃO - ESCAVAÇÃO MANUAL / REATERRO/ APILOAMENTO DO FUNDO </t>
  </si>
  <si>
    <t>CAIXA DE AREIA 60X60X80CM (MEDIDAS INTERNAS) FUNDO DE BRITA COM GRELHA METÁLICA FERRO CHATO PADRÃO GOINFRA</t>
  </si>
  <si>
    <t>JUNCAO 45 GRAUS DIAMETRO 40 MM (ESGOTO)</t>
  </si>
  <si>
    <t>ABRAÇADEIRA METALICA TIPO "D" DIAM. 3/4"</t>
  </si>
  <si>
    <t>CABO FLEXÍVEL PVC (70° C), 0,6/1 KV, 2,5 MM2</t>
  </si>
  <si>
    <t xml:space="preserve">CONDULETE METÁLICO - CAIXA COM 5 ENTRADAS </t>
  </si>
  <si>
    <t>TAMPA CEGA PARA CONDULETE METÁLICO</t>
  </si>
  <si>
    <t xml:space="preserve">CONDULETE METÁLICO - TAMPÃO DE 3/4" </t>
  </si>
  <si>
    <t>ELETRODUTO DE PVC RIGIDO DIAMETRO 3/4"</t>
  </si>
  <si>
    <t>LUVA PVC ROSQUEAVEL DIAMETRO 3/4"</t>
  </si>
  <si>
    <t>COMPACTAÇÃO MECÂNICA DE SOLO COM COMPACTADOR DE PERCUSSÃO (SAPO MECÂNICO)</t>
  </si>
  <si>
    <t>PGR/PCMSO/TREINAMENTOS - ÁREAS EDIFICADAS/COBERTAS/FECHADAS</t>
  </si>
  <si>
    <t>FERRAMENTAS ELÉTRICAS, EQUIPAMENTOS E MATERIAL DE LIMPEZA PERMANENTE DA OBRA - ÁREAS EDIFICADAS/COBERTAS/FECHADAS</t>
  </si>
  <si>
    <t>CUBA DE LOUÇA DE EMBUTIR OVAL MÉDIA (48,5 X 37,5 CM - MEDIDAS APROXIMADAS)</t>
  </si>
  <si>
    <t>Mat. c/ BDI</t>
  </si>
  <si>
    <t>Preço Unit.</t>
  </si>
  <si>
    <t>LUMINÁRIA DE EMERGÊNCIA 30 LEDS</t>
  </si>
  <si>
    <t>TOMADA HEXAGONAL 2P + T - 20A - 250V</t>
  </si>
  <si>
    <t>Administração Local</t>
  </si>
  <si>
    <t>Percentual da Administração local</t>
  </si>
  <si>
    <t>Valor Total da Obra</t>
  </si>
  <si>
    <t>ACO CA-50 - 6,3 MM (1/4") - (OBRAS CIVIS)</t>
  </si>
  <si>
    <t>ACO CA-50 - 8,0 MM (5/16") - (OBRAS CIVIS)</t>
  </si>
  <si>
    <t>ACO CA-50 - 10,0 MM (3/8") - (OBRAS CIVIS)</t>
  </si>
  <si>
    <t>ACO CA-50 - 12,5 MM (1/2") - (OBRAS CIVIS)</t>
  </si>
  <si>
    <t>ESTRUTURA METÁLICA CONVENCIONAL EM AÇO DO TIPO MR-250 / ASTM A36 COM FUNDO ANTICORROSIVO</t>
  </si>
  <si>
    <t>Orçamento Analitico</t>
  </si>
  <si>
    <t>LASTRO DE BRITA (OBRAS CIVIS)</t>
  </si>
  <si>
    <t>FORMA TABUA PINHO PARA FUNDACOES U=3V - (OBRAS CIVIS)</t>
  </si>
  <si>
    <t>LANÇAMENTO/APLICAÇÃO/ADENSAMENTO DE CONCRETO EM FUNDAÇÃO- (O.C.)</t>
  </si>
  <si>
    <t>ESTACA A TRADO DIAM.30 CM SEM FERRO</t>
  </si>
  <si>
    <t>LANÇAMENTO/APLICAÇÃO/ADENSAMENTO MANUAL DE CONCRETO - (OBRAS CIVIS)</t>
  </si>
  <si>
    <t>FORMA CHAPA DE COMPENSADO RESINADO 12MM-VIGA/PILAR U=3V - (OBRAS CIVIS)</t>
  </si>
  <si>
    <t>DISJUNTOR TRIPOLAR 40 A 50A</t>
  </si>
  <si>
    <t>LUMINÁRIA PLAFON LED QUADRADA DE SOBREPOR, 18W, 20X20 CM (MEDIDAS APROXIMADAS)</t>
  </si>
  <si>
    <t>CONECTOR TRIPOLAR EM PORCELANA PARA FIOS DE ATÉ 10MM2 (BORNES) 50A-250V (CHUVEIRO)</t>
  </si>
  <si>
    <t>ADAPTADOR SOLDÁVEL CURTO C/ BOLSA E ROSCA PARA REGISTRO 32X1"</t>
  </si>
  <si>
    <t>JOELHO 45 GRAUS DIAMETRO 100 MM (ESGOTO)</t>
  </si>
  <si>
    <t>JOELHO 90 GRAUS C/ANEL 40 MM</t>
  </si>
  <si>
    <t>JUNCAO SIMPLES DIAM. 100 X 50 MM (ESGOTO)</t>
  </si>
  <si>
    <t>JUNCAO SIMPLES DIAM. 100 X 100 MM (ESGOTO)</t>
  </si>
  <si>
    <t>PROLONGAMENTO PARA CAIXA SIFONADA 100 MM</t>
  </si>
  <si>
    <t>PROLONGAMENTO PARA CAIXA SIFONADA 150 MM</t>
  </si>
  <si>
    <t>VASO SANITÁRIO PARA PcD COM CAIXA ACOPLADA COM DUPLO ACIONAMENTO (1ª LINHA) - COMPLETO EXCLUSO O ASSENTO</t>
  </si>
  <si>
    <t>VASO SANITÁRIO COM CAIXA ACOPLADA COM DUPLO ACIONAMENTO (1ª LINHA) - COMPLETO EXCLUSO O ASSENTO</t>
  </si>
  <si>
    <t>LIGAÇÃO FLEXÍVEL PVC DIAM.1/2" (ENGATE)</t>
  </si>
  <si>
    <t>CHUVEIRO ELÉTRICO EM PVC COM BRAÇO METÁLICO</t>
  </si>
  <si>
    <t>ALVENARIA DE TIJOLO FURADO 1/2 VEZ 11,5 X 19 X 19 - ARG. ( 1 CALH:4ARML + 100 KG DE CI/M3)</t>
  </si>
  <si>
    <t>CUNHAMENTO/ALVENARIAS COM TIJOLO COMUM</t>
  </si>
  <si>
    <t>REGULARIZAÇÃO (1:3) E=2 CM</t>
  </si>
  <si>
    <t>IMPERMEABILIZACAO - ARGAMASSA SINTÉTICA SEMI-FLEXIVEL</t>
  </si>
  <si>
    <t>IMPERMEABILIZACAO-C/CIMENTO CRISTALIZANTE 3 DEMAOS</t>
  </si>
  <si>
    <t>ESQUADRIAS DE MADEIRA</t>
  </si>
  <si>
    <t>JANELA MAXIM AR EM ALUMINIO COM ACABAMENTO EM PINTURA ELETROSTÁTICA BRANCA - INCLUSO FERRAGENS (M.O.FAB.INC.MAT.)</t>
  </si>
  <si>
    <t>CPU5517</t>
  </si>
  <si>
    <t>PEITORIL EM GRANITO CINZA ANDORINHA</t>
  </si>
  <si>
    <t>FORROS</t>
  </si>
  <si>
    <t>DOBRADICA 3" X 3 1/2" CROMADA</t>
  </si>
  <si>
    <t>PINTURA LATEX ACRILICA 2 DEMAOS C/SELADOR</t>
  </si>
  <si>
    <t>EMASSAMENTO COM MASSA PVA DUAS DEMAOS</t>
  </si>
  <si>
    <t>EMASSAMENTO ACRILICO 2 DEMAOS</t>
  </si>
  <si>
    <t>APILOAMENTO</t>
  </si>
  <si>
    <t xml:space="preserve">CONDULETE DE PVC - ADAPTADOR DE SAÍDA 3/4"  </t>
  </si>
  <si>
    <t>DISJUNTOR TRIPOLAR DE 10 A 35-A</t>
  </si>
  <si>
    <t>CORPO CAIXA SIFONADA DIAM. 150 X 150 X 50</t>
  </si>
  <si>
    <t>TE 90 GRAUS SOLDAVEL DIAMETRO 40 MM</t>
  </si>
  <si>
    <t>VALVULA PARA PIA TIPO AMERICANA DIAMETRO 3.1/2" (METALICA)</t>
  </si>
  <si>
    <t>AR CONDICIONADO</t>
  </si>
  <si>
    <t>AR CONDICIONADO SPLIT INVERTER, HI-WALL (PAREDE), 9000 BTU/H, CICLO FRIO</t>
  </si>
  <si>
    <t>JOELHO 45 GRAUS SOLDAVEL 25 MM</t>
  </si>
  <si>
    <t>ACESSÓRIOS</t>
  </si>
  <si>
    <t>CUBA INOX 46X30X15CM E=0,6MM-AÇO 304 (CUBA Nº 1)</t>
  </si>
  <si>
    <t>PINTURA ESMALTE ALQUIDICO ESTRUTURA METALICA 2 DEMAOS</t>
  </si>
  <si>
    <t>CORPO DE PROVA</t>
  </si>
  <si>
    <t>ESTACAS</t>
  </si>
  <si>
    <t>ESCAVACAO MANUAL DE VALAS (SAPATAS/BLOCOS)</t>
  </si>
  <si>
    <t>CONCRETO USINADO CONVENCIONAL FCK=25 MPA COM TRANSPORTE MANUAL (O.C.)</t>
  </si>
  <si>
    <t>LANÇAMENTO/APLICAÇÃO/ADENSAMENTO DE CONCRETO USINADO BOMBEADO EM FUNDAÇÃO</t>
  </si>
  <si>
    <t>VIGAS BALDRAME</t>
  </si>
  <si>
    <t>PILARES</t>
  </si>
  <si>
    <t>ACO CA-50 - 16,0 MM (5/8") - (OBRAS CIVIS)</t>
  </si>
  <si>
    <t>QUADRO DE DISTRIBUIÇÃO DE EMBUTIR EM PVC CB 24E - 80A</t>
  </si>
  <si>
    <t>CABO UTP-4P, CAT. 6 , 24 AWG</t>
  </si>
  <si>
    <t>PATCH PANEL PADRÃO 19" CAT. 6, COM 24 PORTAS</t>
  </si>
  <si>
    <t>ELEMENTO VAZADO DE CONCRETO (MODELO TACO CHINÊS)</t>
  </si>
  <si>
    <t xml:space="preserve">: 1,00 m2    </t>
  </si>
  <si>
    <t>CONCRETO USINADO BOMBEÁVEL FCK=30 MPA (O.C.)</t>
  </si>
  <si>
    <t>CONCRETO USINADO BOMBEÁVEL FCK=25 MPA (O.C.)</t>
  </si>
  <si>
    <t>TUBO SOLDAVEL PVC MARROM DIAM. 60 MM</t>
  </si>
  <si>
    <t>JOELHO 90 GRAUS SOLDAVEL DIAMETRO 60 mm</t>
  </si>
  <si>
    <t>TE 90 GRAUS SOLDAVEL DIMETRO 60 MM</t>
  </si>
  <si>
    <t>CAIXA D'AGUA POLIETILENO 1000 LTS. COM TAMPA</t>
  </si>
  <si>
    <t>CURVA 90 GRAUS LONGA DIAM. 50 MM (ESGOTO)</t>
  </si>
  <si>
    <t>CAIXA DE GORDURA E INSPEÇÃO EM PVC/ABS 19 LITROS COM TAMPA E PORTA TAMPA E CESTO DE LIMPEZA REMOVÍVEL</t>
  </si>
  <si>
    <t>TE SANITARIO DIAMETRO 100 X 100 MM (ESGOTO)</t>
  </si>
  <si>
    <t>TERMINAL DE PRESSAO 50 MM2</t>
  </si>
  <si>
    <t>BLOCOS DE FUNDAÇÃO</t>
  </si>
  <si>
    <t>BUCHA DE REDUÇÃO SOLDAVEL LONGA 40 X 25 MM</t>
  </si>
  <si>
    <t>FORRO DE GESSO ACARTONADO PARA ÁREAS MOLHADAS, ESPESSURA DE 12,5 MM</t>
  </si>
  <si>
    <t>TABICA PARA FORRO DE GESSO</t>
  </si>
  <si>
    <t>JANELA DE CORRER EM ALUMINIO, 02 FOLHAS DE VIDRO, COM ACABAMENTO EM PINTURA ELETROSTÁTICA BRANCA - INCLUSO FERRAGENS (M.O.FAB.INC.MAT.)</t>
  </si>
  <si>
    <t>RELE FOTO ELETRICO COM BASE</t>
  </si>
  <si>
    <t>CAIXA DE PASSAGEM 50X50X80CM (MEDIDAS INTERNAS) FUNDO DE BRITA SEM TAMPA</t>
  </si>
  <si>
    <t>CONEXÕES</t>
  </si>
  <si>
    <t>ESCAVACAO MECANICA</t>
  </si>
  <si>
    <t>INTERRUPTOR SIMPLES (3 SECOES)</t>
  </si>
  <si>
    <t>GRANITINA 8MM FUNDIDA COM CONTRAPISO (1CI:3ARML) E=2CM E JUNTA PLASTICA 27MM (COM ÓXIDO DE FERRO)</t>
  </si>
  <si>
    <t>GESSO CORRIDO EM TETO</t>
  </si>
  <si>
    <t>VESTIÁRIO</t>
  </si>
  <si>
    <t>Relatório de Composição do Serviço do Orçamento</t>
  </si>
  <si>
    <t>Data orçamento</t>
  </si>
  <si>
    <t>Tabela de origem</t>
  </si>
  <si>
    <t xml:space="preserve">Unidade: un    </t>
  </si>
  <si>
    <t>Código Auxiliar</t>
  </si>
  <si>
    <t>(C) Materiais</t>
  </si>
  <si>
    <t>Valor unitário</t>
  </si>
  <si>
    <t>Consumo</t>
  </si>
  <si>
    <t>Valor total</t>
  </si>
  <si>
    <t xml:space="preserve">(C) Total: </t>
  </si>
  <si>
    <t>Custo direto total (A) + (B) + (C) + (D) + (E)</t>
  </si>
  <si>
    <t>Preço unitário total</t>
  </si>
  <si>
    <t xml:space="preserve">Descrições: </t>
  </si>
  <si>
    <t>(B) Mãos-de-obra</t>
  </si>
  <si>
    <t>Eq. Salarial</t>
  </si>
  <si>
    <t>Sal/Hora</t>
  </si>
  <si>
    <t>Encargos(%)</t>
  </si>
  <si>
    <t>Custo Horário</t>
  </si>
  <si>
    <t xml:space="preserve">0005 </t>
  </si>
  <si>
    <t>SERVENTE</t>
  </si>
  <si>
    <t xml:space="preserve">0012 </t>
  </si>
  <si>
    <t xml:space="preserve">(B) Total: </t>
  </si>
  <si>
    <t xml:space="preserve">Unidade: m     </t>
  </si>
  <si>
    <t xml:space="preserve">0004 </t>
  </si>
  <si>
    <t>(D)(E) Serviços</t>
  </si>
  <si>
    <t>Vl. unit. mão-de-obra</t>
  </si>
  <si>
    <t>Vl. unit. material</t>
  </si>
  <si>
    <t>Vl. total mão-de-obra</t>
  </si>
  <si>
    <t>Vl. total material</t>
  </si>
  <si>
    <t xml:space="preserve">CPU5983 </t>
  </si>
  <si>
    <t>ARGAMASSA TRAÇO 1:3 (EM VOLUME DE CIMENTO E AREIA MÉDIA ÚMIDA) PARA CONTRAPISO, PREPARO MANUAL.</t>
  </si>
  <si>
    <t xml:space="preserve">(D) Total mão-de-obra: </t>
  </si>
  <si>
    <t xml:space="preserve">(E) Total material: </t>
  </si>
  <si>
    <t xml:space="preserve">0011 </t>
  </si>
  <si>
    <t>ENCANADOR</t>
  </si>
  <si>
    <t xml:space="preserve">0008 </t>
  </si>
  <si>
    <t>AJUDANTE</t>
  </si>
  <si>
    <t>Serviço: CPU5983 - ARGAMASSA TRAÇO 1:3 (EM VOLUME DE CIMENTO E AREIA MÉDIA ÚMIDA) PARA CONTRAPISO, PREPARO MANUAL.</t>
  </si>
  <si>
    <t xml:space="preserve">Unidade: m3    </t>
  </si>
  <si>
    <t xml:space="preserve">0104 </t>
  </si>
  <si>
    <t xml:space="preserve">AREIA MÉDIA </t>
  </si>
  <si>
    <t xml:space="preserve">1215 </t>
  </si>
  <si>
    <t>CIMENTO PORTLAND CPII-32</t>
  </si>
  <si>
    <t>BDI: 0,00%</t>
  </si>
  <si>
    <t xml:space="preserve">0032 </t>
  </si>
  <si>
    <t xml:space="preserve">OPERADOR DE BETONEIRA </t>
  </si>
  <si>
    <t xml:space="preserve">2033 </t>
  </si>
  <si>
    <t>TIJOLO COMUM MACIÇO (4,5x9x19cm)</t>
  </si>
  <si>
    <t xml:space="preserve">051027 </t>
  </si>
  <si>
    <t xml:space="preserve">040101 </t>
  </si>
  <si>
    <t xml:space="preserve">h     </t>
  </si>
  <si>
    <t xml:space="preserve">SNP38383 </t>
  </si>
  <si>
    <t>LIXA D'AGUA EM FOLHA, COR PRETA, GRAO 100</t>
  </si>
  <si>
    <t xml:space="preserve">0025 </t>
  </si>
  <si>
    <t>OFICIAL "B"</t>
  </si>
  <si>
    <t xml:space="preserve">0010 </t>
  </si>
  <si>
    <t>CARPINTEIRO</t>
  </si>
  <si>
    <t xml:space="preserve">0006 </t>
  </si>
  <si>
    <t xml:space="preserve">1221 </t>
  </si>
  <si>
    <t>CAL HIDRATADA</t>
  </si>
  <si>
    <t xml:space="preserve">2386 </t>
  </si>
  <si>
    <t>BRITA Nº 1</t>
  </si>
  <si>
    <t xml:space="preserve">2497 </t>
  </si>
  <si>
    <t>BRITA Nº 2</t>
  </si>
  <si>
    <t xml:space="preserve">1973 </t>
  </si>
  <si>
    <t>ADITIVO IMPERMEABILIZANTE DE PEGA NORMAL PARA ARGAMASSA E CONCRETO REF.: SIKA 1 / VEDACIT (D=1,00) OU EQUIVALENTE</t>
  </si>
  <si>
    <t xml:space="preserve">2804 </t>
  </si>
  <si>
    <t>AREIA GROSSA</t>
  </si>
  <si>
    <t xml:space="preserve">1858 </t>
  </si>
  <si>
    <t>PONTALETE 3x3"</t>
  </si>
  <si>
    <t xml:space="preserve">0102 </t>
  </si>
  <si>
    <t>ARAME RECOZIDO 18 BWG</t>
  </si>
  <si>
    <t xml:space="preserve">1861 </t>
  </si>
  <si>
    <t>PREGO 18x24</t>
  </si>
  <si>
    <t xml:space="preserve">2023 </t>
  </si>
  <si>
    <t>TABUA PARA FORMA (30CM)</t>
  </si>
  <si>
    <t xml:space="preserve">2448 </t>
  </si>
  <si>
    <t>AÇO CA-60 B - 5,0 MM</t>
  </si>
  <si>
    <t xml:space="preserve">2437 </t>
  </si>
  <si>
    <t>AÇO CA-50 - 6,3 MM (1/4")</t>
  </si>
  <si>
    <t xml:space="preserve">1263 </t>
  </si>
  <si>
    <t>DESMOLDANTE PARA CONCRETO</t>
  </si>
  <si>
    <t xml:space="preserve">l     </t>
  </si>
  <si>
    <t xml:space="preserve">1968 </t>
  </si>
  <si>
    <t>SARRAFO DE MADEIRA 10 CM</t>
  </si>
  <si>
    <t xml:space="preserve">1696 </t>
  </si>
  <si>
    <t>COMPENSADO RESINADO COLA FENÓLICA 12 MM 2,20X1,10 M</t>
  </si>
  <si>
    <t xml:space="preserve">Unidade: m2    </t>
  </si>
  <si>
    <t xml:space="preserve">SNP20078 </t>
  </si>
  <si>
    <t>PASTA LUBRIFICANTE PARA TUBOS E CONEXOES COM JUNTA ELASTICA, EMBALAGEM DE *400* GR (USO EM PVC, ACO, POLIETILENO E OUTROS)</t>
  </si>
  <si>
    <t xml:space="preserve">SNP305 </t>
  </si>
  <si>
    <t xml:space="preserve">SNP4351 </t>
  </si>
  <si>
    <t xml:space="preserve">SNP36215 </t>
  </si>
  <si>
    <t xml:space="preserve">0018 </t>
  </si>
  <si>
    <t xml:space="preserve">REVESTIMENTO COM CERÂMICA </t>
  </si>
  <si>
    <t xml:space="preserve">SNP36207 </t>
  </si>
  <si>
    <t xml:space="preserve">SNP36205 </t>
  </si>
  <si>
    <t>PORTA GRELHA QUADRADO CROMADO DIAM.150 MM</t>
  </si>
  <si>
    <t>GRELHA QUADRADA ACO INOX ROTATIVO DIAM.150 MM</t>
  </si>
  <si>
    <t>Serviço: CPU5517 - PEITORIL EM GRANITO CINZA ANDORINHA</t>
  </si>
  <si>
    <t xml:space="preserve">0028 </t>
  </si>
  <si>
    <t>AZULEJISTA</t>
  </si>
  <si>
    <t xml:space="preserve">1421 </t>
  </si>
  <si>
    <t>GRANITO POLIDO PARA BANCADA 2 CM</t>
  </si>
  <si>
    <t xml:space="preserve">2692 </t>
  </si>
  <si>
    <t>ARGAMASSA DE CIMENTO COLA FLEXIVEL (EXTERIOR) - ACIII</t>
  </si>
  <si>
    <t xml:space="preserve">2690 </t>
  </si>
  <si>
    <t>ARGAMASSA DE REJUNTAMENTO</t>
  </si>
  <si>
    <t xml:space="preserve">SNP37395 </t>
  </si>
  <si>
    <t xml:space="preserve">C     </t>
  </si>
  <si>
    <t xml:space="preserve">CPU5924 </t>
  </si>
  <si>
    <t>ARGAMASSA TRAÇO 1:2:8 (EM VOLUME DE CIMENTO, CAL E AREIA MÉDIA ÚMIDA) PARA EMBOÇO/MASSA ÚNICA/ASSENTAMENTO DE ALVENARIA DE VEDAÇÃO, PREPARO MECÂNICO COM BETONEIRA 400 L. AF_08/2019</t>
  </si>
  <si>
    <t xml:space="preserve">SNP1570 </t>
  </si>
  <si>
    <t xml:space="preserve">SNP11976 </t>
  </si>
  <si>
    <t>CHUMBADOR DE ACO ZINCADO, DIAMETRO 1/4" COM PARAFUSO 1/4" X 40 MM</t>
  </si>
  <si>
    <t xml:space="preserve">SNP13246 </t>
  </si>
  <si>
    <t>PARAFUSO DE ACO ZINCADO, SEXTAVADO, COM ROSCA INTEIRA, DIAMETRO 5/16", COMPRIMENTO 3/4", COM PORCA E ARRUELA LISA LEVE</t>
  </si>
  <si>
    <t xml:space="preserve">SNP37591 </t>
  </si>
  <si>
    <t xml:space="preserve">SNP42425 </t>
  </si>
  <si>
    <t>REF.: SINAPI 103247</t>
  </si>
  <si>
    <t xml:space="preserve">SNP42422 </t>
  </si>
  <si>
    <t>REF.: SINAPI 103250</t>
  </si>
  <si>
    <t xml:space="preserve">SNP42424 </t>
  </si>
  <si>
    <t>REF.: SINAPI 103244</t>
  </si>
  <si>
    <t xml:space="preserve">CHI   </t>
  </si>
  <si>
    <t xml:space="preserve">CHP   </t>
  </si>
  <si>
    <t>Serviço: CPU5924 - ARGAMASSA TRAÇO 1:2:8 (EM VOLUME DE CIMENTO, CAL E AREIA MÉDIA ÚMIDA) PARA EMBOÇO/MASSA ÚNICA/ASSENTAMENTO DE ALVENARIA DE VEDAÇÃO, PREPARO MECÂNICO COM BETONEIRA 400 L. AF_08/2019</t>
  </si>
  <si>
    <t>REF.: SINAPI - 87292</t>
  </si>
  <si>
    <t xml:space="preserve">H689 </t>
  </si>
  <si>
    <t>FITA VEDAROSCA 18 MM</t>
  </si>
  <si>
    <t xml:space="preserve">Unidade: Kg    </t>
  </si>
  <si>
    <t xml:space="preserve">Unidade: CHI   </t>
  </si>
  <si>
    <t xml:space="preserve">Unidade: CHP   </t>
  </si>
  <si>
    <t xml:space="preserve">3390 </t>
  </si>
  <si>
    <t>PARAFUSO P/BUCHA S-10</t>
  </si>
  <si>
    <t xml:space="preserve">SNP39660 </t>
  </si>
  <si>
    <t>TUBO DE COBRE FLEXIVEL, D = 1/2", E = 0,79 MM, PARA AR-CONDICIONADO/ INSTALACOES GAS RESIDENCIAIS E COMERCIAIS</t>
  </si>
  <si>
    <t xml:space="preserve">SNP39662 </t>
  </si>
  <si>
    <t>TUBO DE COBRE FLEXIVEL, D = 1/4", E = 0,79 MM, PARA AR-CONDICIONADO/ INSTALACOES GAS RESIDENCIAIS E COMERCIAIS</t>
  </si>
  <si>
    <t xml:space="preserve">SNP39738 </t>
  </si>
  <si>
    <t>TUBO DE BORRACHA ELASTOMERICA FLEXIVEL, PRETA, PARA ISOLAMENTO TERMICO DE TUBULACAO, DN 1/4" (6 MM), E= 9 MM, COEFICIENTE DE CONDUTIVIDADE TERMICA 0,036W/MK, VAPOR DE AGUA MAIOR OU IGUAL A 10.000</t>
  </si>
  <si>
    <t xml:space="preserve">SNP39664 </t>
  </si>
  <si>
    <t>TUBO DE COBRE FLEXIVEL, D = 3/8", E = 0,79 MM, PARA AR-CONDICIONADO/ INSTALACOES GAS RESIDENCIAIS E COMERCIAIS</t>
  </si>
  <si>
    <t xml:space="preserve">SNP39741 </t>
  </si>
  <si>
    <t>TUBO DE BORRACHA ELASTOMERICA FLEXIVEL, PRETA, PARA ISOLAMENTO TERMICO DE TUBULACAO, DN 3/8" (10 MM), E= 19 MM, COEFICIENTE DE CONDUTIVIDADE TERMICA 0,036W/MK, VAPOR DE AGUA MAIOR OU IGUAL A 10.000</t>
  </si>
  <si>
    <t xml:space="preserve">SNP39017 </t>
  </si>
  <si>
    <t xml:space="preserve">SNP1872 </t>
  </si>
  <si>
    <t xml:space="preserve">SNP39431 </t>
  </si>
  <si>
    <t xml:space="preserve">SNP39419 </t>
  </si>
  <si>
    <t xml:space="preserve">SNP39422 </t>
  </si>
  <si>
    <t xml:space="preserve">SNP37586 </t>
  </si>
  <si>
    <t>LUMINÁRIA DE SOBREPOR USO AO TEMPO (TARTARUGA) - BASE E-27</t>
  </si>
  <si>
    <t xml:space="preserve">0015 </t>
  </si>
  <si>
    <t>MONTADOR DE ESTRUTURA METALICA</t>
  </si>
  <si>
    <t xml:space="preserve">1225 </t>
  </si>
  <si>
    <t>CONJUNTO VEDAÇÃO (ARRUELA E BUCHA) PARA TELHA FIBROCIMENTO</t>
  </si>
  <si>
    <t xml:space="preserve">2291 </t>
  </si>
  <si>
    <t>PINO RETO COM PORCA (5X16 300 MM)</t>
  </si>
  <si>
    <t xml:space="preserve">H112 </t>
  </si>
  <si>
    <t>ADESIVO PLASTICO - FRASCO 850 G</t>
  </si>
  <si>
    <t xml:space="preserve">H214 </t>
  </si>
  <si>
    <t>SOLUCAO LIMPADORA 1000 CM3 (FRASCO PLASTICO)</t>
  </si>
  <si>
    <t xml:space="preserve">SNP2692 </t>
  </si>
  <si>
    <t xml:space="preserve">SNP4517 </t>
  </si>
  <si>
    <t xml:space="preserve">SNP5679 </t>
  </si>
  <si>
    <t>RETROESCAVADEIRA SOBRE RODAS COM CARREGADEIRA, TRAÇÃO 4X4, POTÊNCIA LÍQ. 88 HP, CAÇAMBA CARREG. CAP. MÍN. 1 M3, CAÇAMBA RETRO CAP. 0,26 M3, PESO OPERACIONAL MÍN. 6.674 KG, PROFUNDIDADE ESCAVAÇÃO MÁX. 4,37 M - CHI DIURNO. AF_06/2014</t>
  </si>
  <si>
    <t xml:space="preserve">SNP5678 </t>
  </si>
  <si>
    <t>RETROESCAVADEIRA SOBRE RODAS COM CARREGADEIRA, TRAÇÃO 4X4, POTÊNCIA LÍQ. 88 HP, CAÇAMBA CARREG. CAP. MÍN. 1 M3, CAÇAMBA RETRO CAP. 0,26 M3, PESO OPERACIONAL MÍN. 6.674 KG, PROFUNDIDADE ESCAVAÇÃO MÁX. 4,37 M - CHP DIURNO. AF_06/2014</t>
  </si>
  <si>
    <t xml:space="preserve">1672 </t>
  </si>
  <si>
    <t>LIXA PARA FERRO Nº 100</t>
  </si>
  <si>
    <t xml:space="preserve">1334 </t>
  </si>
  <si>
    <t>DISCO DE CORTE DIAM. 5/8"- 10"</t>
  </si>
  <si>
    <t xml:space="preserve">1264 </t>
  </si>
  <si>
    <t>DISCO DE DESBASTE 7/8" PARA CONCRETO/FERRO (1/4" X 7")</t>
  </si>
  <si>
    <t xml:space="preserve">2246 </t>
  </si>
  <si>
    <t>ELETRODO 2.5 OK</t>
  </si>
  <si>
    <t xml:space="preserve">2417 </t>
  </si>
  <si>
    <t>MASSA PLASTICA</t>
  </si>
  <si>
    <t>CONSIDERAÇÕES DO ORÇAMENTO</t>
  </si>
  <si>
    <t xml:space="preserve">SNP91529 </t>
  </si>
  <si>
    <t>COMPACTADOR DE SOLOS DE PERCUSSÃO (SOQUETE) COM MOTOR A GASOLINA 4 TEMPOS, POTÊNCIA 4 CV - DEPRECIAÇÃO. AF_08/2015</t>
  </si>
  <si>
    <t xml:space="preserve">SNP91530 </t>
  </si>
  <si>
    <t>COMPACTADOR DE SOLOS DE PERCUSSÃO (SOQUETE) COM MOTOR A GASOLINA 4 TEMPOS, POTÊNCIA 4 CV - JUROS. AF_08/2015</t>
  </si>
  <si>
    <t xml:space="preserve">SNP91532 </t>
  </si>
  <si>
    <t>COMPACTADOR DE SOLOS DE PERCUSSÃO (SOQUETE) COM MOTOR A GASOLINA 4 TEMPOS, POTÊNCIA 4 CV - MATERIAIS NA OPERAÇÃO. AF_08/2015</t>
  </si>
  <si>
    <t xml:space="preserve">SNP91531 </t>
  </si>
  <si>
    <t>COMPACTADOR DE SOLOS DE PERCUSSÃO (SOQUETE) COM MOTOR A GASOLINA 4 TEMPOS, POTÊNCIA 4 CV - MANUTENÇÃO. AF_08/2015</t>
  </si>
  <si>
    <t xml:space="preserve">2387 </t>
  </si>
  <si>
    <t>BRITA Nº 0</t>
  </si>
  <si>
    <t>COMPACTADOR DE SOLOS DE PERCUSSÃO (SOQUETE) COM MOTOR A GASOLINA 4 TEMPOS, POTÊNCIA 4 CV - CHI DIURNO</t>
  </si>
  <si>
    <t>COMPACTADOR DE SOLOS DE PERCUSSÃO (SOQUETE) COM MOTOR A GASOLINA 4 TEMPOS, POTÊNCIA 4 CV - CHP DIURNO</t>
  </si>
  <si>
    <t xml:space="preserve">SNP88858 </t>
  </si>
  <si>
    <t>RETROESCAVADEIRA SOBRE RODAS COM CARREGADEIRA, TRAÇÃO 4X4, POTÊNCIA LÍQ. 88 HP, CAÇAMBA CARREG. CAP. MÍN. 1 M3, CAÇAMBA RETRO CAP. 0,26 M3, PESO OPERACIONAL MÍN. 6.674 KG, PROFUNDIDADE ESCAVAÇÃO MÁX. 4,37 M - JUROS. AF_06/2014</t>
  </si>
  <si>
    <t xml:space="preserve">SNP88857 </t>
  </si>
  <si>
    <t>RETROESCAVADEIRA SOBRE RODAS COM CARREGADEIRA, TRAÇÃO 4X4, POTÊNCIA LÍQ. 88 HP, CAÇAMBA CARREG. CAP. MÍN. 1 M3, CAÇAMBA RETRO CAP. 0,26 M3, PESO OPERACIONAL MÍN. 6.674 KG, PROFUNDIDADE ESCAVAÇÃO MÁX. 4,37 M - DEPRECIAÇÃO. AF_06/2014</t>
  </si>
  <si>
    <t xml:space="preserve">SNP5664 </t>
  </si>
  <si>
    <t>RETROESCAVADEIRA SOBRE RODAS COM CARREGADEIRA, TRAÇÃO 4X4, POTÊNCIA LÍQ. 88 HP, CAÇAMBA CARREG. CAP. MÍN. 1 M3, CAÇAMBA RETRO CAP. 0,26 M3, PESO OPERACIONAL MÍN. 6.674 KG, PROFUNDIDADE ESCAVAÇÃO MÁX. 4,37 M - MANUTENÇÃO. AF_06/2014</t>
  </si>
  <si>
    <t xml:space="preserve">SNP53786 </t>
  </si>
  <si>
    <t>RETROESCAVADEIRA SOBRE RODAS COM CARREGADEIRA, TRAÇÃO 4X4, POTÊNCIA LÍQ. 88 HP, CAÇAMBA CARREG. CAP. MÍN. 1 M3, CAÇAMBA RETRO CAP. 0,26 M3, PESO OPERACIONAL MÍN. 6.674 KG, PROFUNDIDADE ESCAVAÇÃO MÁX. 4,37 M - MATERIAIS NA OPERAÇÃO. AF_06/2014</t>
  </si>
  <si>
    <t xml:space="preserve">052014 </t>
  </si>
  <si>
    <t xml:space="preserve">SNP1358 </t>
  </si>
  <si>
    <t>CHAPA/PAINEL DE MADEIRA COMPENSADA RESINADA (MADEIRITE RESINADO ROSA) PARA FORMA DE CONCRETO, DE 2200 X 1100 MM, E = 17 MM</t>
  </si>
  <si>
    <t>PREGO 15x15</t>
  </si>
  <si>
    <t xml:space="preserve">051029 </t>
  </si>
  <si>
    <t xml:space="preserve">PREPARO COM BETONEIRA E TRANSPORTE MANUAL DE CONCRETO FCK=30 MPA </t>
  </si>
  <si>
    <t xml:space="preserve">SNP43682 </t>
  </si>
  <si>
    <t>CHAPA/PAINEL DE MADEIRA COMPENSADA RESINADA (MADEIRITE RESINADO ROSA) PARA FORMA DE CONCRETO, DE 2200 X 1100 MM, E = 6 MM</t>
  </si>
  <si>
    <t xml:space="preserve">SNP39014 </t>
  </si>
  <si>
    <t xml:space="preserve">SNP43677 </t>
  </si>
  <si>
    <t>CHAPA/PAINEL DE MADEIRA COMPENSADA RESINADA (MADEIRITE RESINADO ROSA) PARA FORMA DE CONCRETO, DE 2200 X 1100 MM, E = 20 MM</t>
  </si>
  <si>
    <t xml:space="preserve">060518 </t>
  </si>
  <si>
    <t xml:space="preserve">1860 </t>
  </si>
  <si>
    <t>INSTALAÇÕES HIDRO-SANITÁRIAS</t>
  </si>
  <si>
    <t>INSTALAÇÕES ESPECIAIS</t>
  </si>
  <si>
    <t>ALVENARIA AUTO-PORTANTE</t>
  </si>
  <si>
    <t>ISOLAMENTO TÉRMICO E ACÚSTICO</t>
  </si>
  <si>
    <t>ESTRUTURA DE MADEIRA</t>
  </si>
  <si>
    <t>ESQUADRIAS DE MADEIRAS</t>
  </si>
  <si>
    <t>MARCENARIA</t>
  </si>
  <si>
    <t>: OC-GEMOC - GERÊNCIA DE CONTROLE DE MEDIÇÃO, ORÇAMENTO E CADASTRO DE OBRAS CIVIS</t>
  </si>
  <si>
    <t>Data Orçamento : 01/10/2025</t>
  </si>
  <si>
    <t>: CENTRO AQUÁTICO DO AUTÓDROMO</t>
  </si>
  <si>
    <t xml:space="preserve">: 138,83 m2    </t>
  </si>
  <si>
    <t>Data Base : 01/10/2025</t>
  </si>
  <si>
    <t>LOCAÇÃO DA OBRA, EXECUÇÃO DE GABARITO SEM REAPROVEITAMENTO, INCLUSO PINTURA (FACE INTERNA DO RIPÃO 15CM) E PIQUETE COM TESTEMUNHA</t>
  </si>
  <si>
    <t>CPU5625</t>
  </si>
  <si>
    <t>ESTACA ESCAVADA MECANICAMENTE, SEM FLUIDO ESTABILIZANTE, COM 40CM DE DIÂMETRO, EXCLUSO CONCRETO E ARMADURA</t>
  </si>
  <si>
    <t>APILOAMENTO (BLOCOS/SAPATAS)</t>
  </si>
  <si>
    <t>REATERRO COM APILOAMENTO MANUAL (BLOCOS/SAPATAS)</t>
  </si>
  <si>
    <t>PREPARO COM BETONEIRA E TRANSPORTE MANUAL DE CONCRETO PARA LASTRO  - (O.C.)</t>
  </si>
  <si>
    <t>CONCRETO USINADO CONVENCIONAL FCK=20  MPA COM TRANSPORTE MANUAL (O.C .)</t>
  </si>
  <si>
    <t>FORMA DE TABUA CINTA BALDRAME U=8 VEZES</t>
  </si>
  <si>
    <t>FORMA CHAPA DE COMPENSADO PLASTIFICADO 12MM-U=5V - (OBRAS CIVIS)</t>
  </si>
  <si>
    <t>CONCRETO USINADO CONVENCIONAL FCK=25 MPA COM TRANSPORTE MANUAL - (O.C.)</t>
  </si>
  <si>
    <t>LANÇAMENTO/APLICAÇÃO/ADENSAMENTO DE CONCRETO EM ESTRUTURA - (O.C.)</t>
  </si>
  <si>
    <t>CPU5928</t>
  </si>
  <si>
    <t>LAJE PRÉ-FABRICADA TRELIÇADA PARA PISO OU COBERTURA, INTEREIXO 38CM, H=12CM, EL. ENCHIMENTO EM EOS H=8CM, INCLUSIVE ESCORAMENTO EM MADEIRA</t>
  </si>
  <si>
    <t>CPU5930</t>
  </si>
  <si>
    <t>LAJE PRÉ-FABRICADA TRELIÇADA PARA PISO OU COBERTURA, INTEREIXO 38CM, H=16CM, EL. ENCHIMENTO EM EPS H=12CM, INCLUSIVE ESCORAMENTO EM MADEIRA</t>
  </si>
  <si>
    <t>CPU5591</t>
  </si>
  <si>
    <t>CAIXA 4'' X 2'' EM PVC</t>
  </si>
  <si>
    <t>CPU5627</t>
  </si>
  <si>
    <t>CAIXA 4'' X 4'' EM PVC</t>
  </si>
  <si>
    <t>CPU5592</t>
  </si>
  <si>
    <t>CAIXA OCTOGONAL 3'' X 3'' EM PVC</t>
  </si>
  <si>
    <t>CPU5593</t>
  </si>
  <si>
    <t>BARRA DE AÇO GALVANIZADA REBAR 3/8'' X 3M</t>
  </si>
  <si>
    <t>CABO DE COBRE NU 16 MM2 (6,94 M/KG)</t>
  </si>
  <si>
    <t>ATERRAMENTO - SOLDA EXOTÉRMICA - CARTUCHO 90 G</t>
  </si>
  <si>
    <t>CABO FLEXÍVEL, PVC (70° C), 450/750 V, 2,5 MM2</t>
  </si>
  <si>
    <t>CABO FLEXÍVEL, PVC (70° C), 450/750 V, 4 MM2</t>
  </si>
  <si>
    <t>CPU5595</t>
  </si>
  <si>
    <t>CAIXA DE PASSAGEM ALVENARIA DE PISO 500X500X500 MM</t>
  </si>
  <si>
    <t>CAIXA DE PASSAGEM -  TAMPA EM CONCRETO ARMADO 25 MPA E=5CM</t>
  </si>
  <si>
    <t>INTERRUPTOR SIMPLES 1 SEÇÃO E 1 TOMADA HEXAGONAL 2P + T - 10A CONJUGADOS</t>
  </si>
  <si>
    <t>TOMADA LOGICA RJ-45 TIPO KEYSTONE JACK, CAT. 6</t>
  </si>
  <si>
    <t>TOMADA HEXAGONAL DUPLA 2P + T - 10A - 250V</t>
  </si>
  <si>
    <t>CPU5596</t>
  </si>
  <si>
    <t>INTERRUPTOR PARALELO DUPLO (2 SECOES) E 1 INTERRUPTOR SIMPLES CONJUGADOS</t>
  </si>
  <si>
    <t>TAMPA CEGA PLÁSTICA 4"X2" COM FURO CENTRAL (PARA TV/SOM...)</t>
  </si>
  <si>
    <t>CPU5601</t>
  </si>
  <si>
    <t>INTERRUPTOR PARALELO DUPLO (2 SEÇÕES) E 1 TOMADA HEXAGONAL 2P + T - 10A CONJUGADOS</t>
  </si>
  <si>
    <t>CPU5602</t>
  </si>
  <si>
    <t>TOMADA HEXAGONAL DUPLA 2P + T - 20A - 250V</t>
  </si>
  <si>
    <t>CPU5603</t>
  </si>
  <si>
    <t>TOMADA HEXAGONAL TRIPLA 2P + T - 20A - 250V</t>
  </si>
  <si>
    <t>TOMADA HEXAGONAL 2P + T - 10A - 250V</t>
  </si>
  <si>
    <t>DISPOSITIVO DE PROTEÇÃO CONTRA SURTOS (D.P.S.) 275V DE 90KA</t>
  </si>
  <si>
    <t>CPU5604</t>
  </si>
  <si>
    <t>ELETRODUTO FLEXÍVEL CORRUGADO, PEAD 1.1/4"</t>
  </si>
  <si>
    <t>CPU5629</t>
  </si>
  <si>
    <t>ELETRODUTO FLEXÍVEL CORRUGADO, PEAD 2"</t>
  </si>
  <si>
    <t>LUMINÁRIA TIPO ARANDELA DE USO EXTERNO - BASE E-27</t>
  </si>
  <si>
    <t>LÂMPADA BULBO LED, BASE E27, BIVOLT 17/20 W, 1500 A 1900 LUMENS, LUZ BRANCA</t>
  </si>
  <si>
    <t>CPU5605</t>
  </si>
  <si>
    <t>LUMINÁRIA PLAFON LED QUADRADO DE SOBREPOR - CORPO METÁLICO - 25W</t>
  </si>
  <si>
    <t>CPU5610</t>
  </si>
  <si>
    <t>REFLETOR LED COR BRANCA DE SOBREPOR - 50W</t>
  </si>
  <si>
    <t>ORGANIZADOR DE CABOS (GUIA) PARA RACK 19" 1U</t>
  </si>
  <si>
    <t>CAIXA DE PASSAGEM METÁLICA DE EMBUTIR 30X30X12 CM</t>
  </si>
  <si>
    <t>CPU5631</t>
  </si>
  <si>
    <t>SWITCH (10/100) BASE TX/POE, 24 PORTAS</t>
  </si>
  <si>
    <t>CPU5637</t>
  </si>
  <si>
    <t>BANDEJA PARA RACK 19''</t>
  </si>
  <si>
    <t>CPU5651</t>
  </si>
  <si>
    <t>RACK PADRÃO 19'' - PORTA ACRÍLICO - 5U X 570MM</t>
  </si>
  <si>
    <t>REGISTRO DE GAVETA C/CANOPLA DIAMETRO 3/4"</t>
  </si>
  <si>
    <t>SIFAO PARA PIA 1.1/2" X 2" PVC</t>
  </si>
  <si>
    <t>SIFAO PARA LAVATORIO PVC DIAM.1"X1.1/2"</t>
  </si>
  <si>
    <t>CPU5659</t>
  </si>
  <si>
    <t>CPU5614</t>
  </si>
  <si>
    <t>CPU5615</t>
  </si>
  <si>
    <t>CARENAGEM /TAMPA, EM PLASTICO, COR BRANCA, UTILIZADO EM KIT CHASSI METALICO PARA INSTAL. HIDRAULICA DE CUBA SIMPLES SEM MAQUINA DE LAVAR ROUPA, *355* X *670* MM (L X H) (COM FUROS E DEMAIS ENCAIXES)</t>
  </si>
  <si>
    <t>JOELHO 90 GRAUS SOLDAVEL DIAMETRO 40 mm (1.1/4")</t>
  </si>
  <si>
    <t>JOELHO DE REDUCAO 90 GRAUS SOLDÁVEL COM BUCHA LATAO 25X1/2"</t>
  </si>
  <si>
    <t>TE REDUCAO 90 GRAUS SOLDAVEL 40 X 32 mm</t>
  </si>
  <si>
    <t>CURVA 90 GRAUS SOLDAVEL DIAMETRO 32 MM</t>
  </si>
  <si>
    <t>BUCHA DE REDUCAO LONGA 50 X 40 MM - (ESGOTO)</t>
  </si>
  <si>
    <t>CURVA 90 GRAUS CURTA DIAM. 40 MM (ESGOTO)</t>
  </si>
  <si>
    <t>CURVA 90 GRAUS CURTA DIAM. 50 MM (ESGOTO)</t>
  </si>
  <si>
    <t>CURVA 90 GRAUS CURTA DIAM. 100 MM (ESGOTO)</t>
  </si>
  <si>
    <t>TE SANITARIO DIAMETRO 50 X 50 MM (ESGOTO)</t>
  </si>
  <si>
    <t>ADAPTADOR SOLDÁVEL COM FLANGES LIVRES PARA CAIXA D'ÁGUA 25X3/4"</t>
  </si>
  <si>
    <t>ADAPTADOR SOLDÁVEL COM FLANGES LIVRES PARA CAIXA D'ÁGUA 32X1"</t>
  </si>
  <si>
    <t>ADAPTADOR SOLDÁVEL COM FLANGES LIVRES PARA CAIXA D'ÁGUA 40X1.1/4"</t>
  </si>
  <si>
    <t>CPU5533</t>
  </si>
  <si>
    <t>ANEL DE BORRACHA PARA TUBO PVC SANITARIO D = 50MM</t>
  </si>
  <si>
    <t>CPU5535</t>
  </si>
  <si>
    <t>ANEL DE BORRACHA PARA TUBO PVC SANITARIO D = 100MM</t>
  </si>
  <si>
    <t>CPU5616</t>
  </si>
  <si>
    <t>TERMINAL DE VENTILAÇÃO, 50MM, SÉRIE NORMAL, ESGOTO PREDIAL</t>
  </si>
  <si>
    <t>GRELHA PADRÃO GOINFRA DE FERRO CHATO COM BERÇO ( ESPAÇAMENTO ENTRE EIXOS = 2 CM)</t>
  </si>
  <si>
    <t>CAIXA DE PASSAGEM 40X40X80CM (MEDIDAS INTERNAS) SEM TAMPA</t>
  </si>
  <si>
    <t>CPU5617</t>
  </si>
  <si>
    <t>CANALETA DE CONCRETO SIMPLES, TIPO MEIA CANA, DIÂMETRO DE 30CM, PARA ÁGUA PLUVIAL</t>
  </si>
  <si>
    <t>TUBO SOLDAVEL PVC MARROM DIAM. 40 MM</t>
  </si>
  <si>
    <t>TUBO LEVE PVC RIGIDO DIAMETRO 150 MM</t>
  </si>
  <si>
    <t>VÁLVULA PVC DE 1" P/MICTÓRIO TIPO COCHO</t>
  </si>
  <si>
    <t>CPU5512</t>
  </si>
  <si>
    <t>TORNEIRA DE MESA ACESSÍVEL PARA LAVATÓRIO</t>
  </si>
  <si>
    <t>TE 90 GRAUS DIAMETRO 40 MM - ESGOTO</t>
  </si>
  <si>
    <t>LUVA SOLDAVEL C/ROSCA DIAMETRO 40 X 1.1/4"</t>
  </si>
  <si>
    <t>CPU5638</t>
  </si>
  <si>
    <t>CPU5640</t>
  </si>
  <si>
    <t>CPU5641</t>
  </si>
  <si>
    <t>CPU5642</t>
  </si>
  <si>
    <t>TUBO EM COBRE FLEXÍVEL, DN 1/4", COM ISOLAMENTO, INSTALADO EM RAMAL DE ALIMENTAÇÃO DE AR CONDICIONADO COM CONDENSADORA INDIVIDUAL</t>
  </si>
  <si>
    <t>CPU5643</t>
  </si>
  <si>
    <t>TUBO EM COBRE FLEXÍVEL, DN 3/8", COM ISOLAMENTO, INSTALADO EM RAMAL DE ALIMENTAÇÃO DE AR CONDICIONADO COM CONDENSADORA INDIVIDUAL</t>
  </si>
  <si>
    <t>CPU5644</t>
  </si>
  <si>
    <t>TUBO EM COBRE FLEXÍVEL, DN 1/2", COM ISOLAMENTO, INSTALADO EM RAMAL DE ALIMENTAÇÃO DE AR CONDICIONADO COM CONDENSADORA INDIVIDUAL</t>
  </si>
  <si>
    <t>CPU5646</t>
  </si>
  <si>
    <t>TUBO EM COBRE FLEXÍVEL, DN 5/8", COM ISOLAMENTO, INSTALADO EM RAMAL DE ALIMENTAÇÃO DE AR CONDICIONADO COM CONDENSADORA INDIVIDUAL</t>
  </si>
  <si>
    <t>RUFO DE CHAPA GALVANIZADA Nº 26</t>
  </si>
  <si>
    <t>CPU5510</t>
  </si>
  <si>
    <t>PORTA DE ABRIR DE MADEIRA 1,00M X 2,10M, REVESTIDA DE LAMINADO MELAMÍNICO, COM CHAPA EM AÇO INOX NA PARTE INFERIOR E BARRA DE APOIO</t>
  </si>
  <si>
    <t>CPU5586</t>
  </si>
  <si>
    <t>JANELA TIPO GUILHOTINA EM ALUMÍNIO COM ACABAMENTO EM PINTURA ELETROSTÁTICA BRANCA - INCLUSO FERRAGENS</t>
  </si>
  <si>
    <t>CPU5652</t>
  </si>
  <si>
    <t>FECHAMENTO METÁLICO 3,01M X 2,90M COM PORTÃO DE ABRIR 1,10M X 2,90M</t>
  </si>
  <si>
    <t>VIDRO LISO 4 MM - COLOCADO</t>
  </si>
  <si>
    <t>VIDRO LISO 6 MM - COLOCADO</t>
  </si>
  <si>
    <t>VIDRO MINI-BOREAL - COLOCADO</t>
  </si>
  <si>
    <t>CHAPISCO ROLADO - (1COLA:10CI:30 ARML)</t>
  </si>
  <si>
    <t>MOLDURA TIPO "U" INVERTIDO EM ARGAMASSA COM 2CM DE ESPESSURA TIPO PINGADEIRA EM MURO/PLATIBANDA ( A PARTE VERTICAL DESCE 2,5CM)</t>
  </si>
  <si>
    <t>CPU5581</t>
  </si>
  <si>
    <t>GRANILITE PARA ÁREA EXTERNA COM CONTRAPISO</t>
  </si>
  <si>
    <t>CPU5582</t>
  </si>
  <si>
    <t>PISO PORCELANATO 60X60CM, ACABAMENTO ACETINADO, ASSENTADO EM ÁREAS MENORES QUE 5M²</t>
  </si>
  <si>
    <t>CPU5583</t>
  </si>
  <si>
    <t>RODAPÉ EM GRANITO CINZA ANDORINHA, H=10CM</t>
  </si>
  <si>
    <t>FECHADURA TIPO ALAVANCA REF.: LAFONTE 6236 B/8766 - B19 IMAB OU EQUIV.</t>
  </si>
  <si>
    <t>CPU5521</t>
  </si>
  <si>
    <t xml:space="preserve"> BARRA DE APOIO EM AÇO INOX - 70 CM</t>
  </si>
  <si>
    <t>PINTURA TEXTURIZADA C/SELADOR ACRILICO</t>
  </si>
  <si>
    <t>PINTURA COM SELADOR ACRILICO</t>
  </si>
  <si>
    <t>CPU5558</t>
  </si>
  <si>
    <t>SUPORTE MÃO FRANCESA EM AÇO, ABAS IGUAIS 30 CM, CAPACIDADE MINIMA 60 KG, BRANCO - FORNECIMENTO E INSTALAÇÃO</t>
  </si>
  <si>
    <t>LETRA CAIXA CHAPA GALVANIZADA PINTADA COLOCADA</t>
  </si>
  <si>
    <t>CPU5623</t>
  </si>
  <si>
    <t>PLACA FOTOLUMINESCENTE PARA SINALIZAÇÃO DE EMERGÊNCIA, TIPO "S12", DIMENSÃO (316X158)MM, INCLUSIVE FIXAÇÃO</t>
  </si>
  <si>
    <t>CPU5624</t>
  </si>
  <si>
    <t xml:space="preserve"> PLACA FOTOLUMINESCENTE DE SINALIZACAO DE EMERGÊNCIA, PARA EQUIPAMENTOS DE COMBATE A INCENDIO E ALARME, TIPO "E5", EM PVC ANTICHAMA, DIMENSOES (179X179)MM.</t>
  </si>
  <si>
    <t>CPU5966</t>
  </si>
  <si>
    <t>BEBEDOURO INDUSTRIAL DE COLUNA EM AÇO INOX POLIDO, 50L, COM DUAS TORNEIRAS</t>
  </si>
  <si>
    <t xml:space="preserve">: 1.771,38 m2    </t>
  </si>
  <si>
    <t>CPU5505</t>
  </si>
  <si>
    <t>ARRASAMENTO MECANICO DE ESTACA DE CONCRETO ARMADO, DIAMETROS DE ATÉ 40 CM</t>
  </si>
  <si>
    <t>LASTRO DE CONCRETO REGULARIZADO SEM IMPERMEAB. 1:3:6 ESP= 5CM (BASE)</t>
  </si>
  <si>
    <t>TAXA DE BOMBEAMENTO CONCRETO MÍNIMO - 10 M3 (O.C.)</t>
  </si>
  <si>
    <t>VIGAS INCLINADAS (ALAVANCA)</t>
  </si>
  <si>
    <t xml:space="preserve">IMPERMEABILIZACAO VIGAS BALDRAMES COM ADITIVO IMPERMEABILIZANTE PARA ARGAMASSAS E CONCRETO SIMPLES E=2,0 CM </t>
  </si>
  <si>
    <t>VIGAS TRAVAMENTO (ALAVANCA)</t>
  </si>
  <si>
    <t>LAJE DE FUNDAÇÃO (RADIER)</t>
  </si>
  <si>
    <t>CPU5921</t>
  </si>
  <si>
    <t>CAMADA SEPARADORA PARA EXECUÇÃO DE RADIER, PISO DE CONCRETO OU LAJE SOBRE SOLO, EM LONA PLÁSTICA</t>
  </si>
  <si>
    <t>CPU5528</t>
  </si>
  <si>
    <t>CONCRETO USINADO BOMBEÁVEL FCK= 25 MPA (O.C) COM ADITIVO CRISTALIZANTE</t>
  </si>
  <si>
    <t>CONTROLE TECNOLÓGICO</t>
  </si>
  <si>
    <t>LANÇAMENTO/APLICAÇÃO/ADENSAMENTO DE CONCRETO USINADO BOMBEADO EM ESTRUTURA - (O.C.)</t>
  </si>
  <si>
    <t>TAXA DE BOMBEAMENTO CONCRETO-MÍNIMO  10 M3 - (O.C.)</t>
  </si>
  <si>
    <t>VIGAS RESPALDO</t>
  </si>
  <si>
    <t>PAREDE DE CONTENÇÃO EM CONCRETO ARMADO</t>
  </si>
  <si>
    <t>PAREDE DE BLOCOS DE CONCRETO (ESTRUTURA DENTRO DAS PAREDES)</t>
  </si>
  <si>
    <t>LAJE SUPERIOR</t>
  </si>
  <si>
    <t>VERGAS/CONTRAVERGAS</t>
  </si>
  <si>
    <t>DISJUNTOR TRIPOLAR DE 300 A 350-A</t>
  </si>
  <si>
    <t>QUADRO DE DISTRIBUIÇÃO DE EMBUTIR METÁLICO CB-44E - 150A</t>
  </si>
  <si>
    <t xml:space="preserve">CAIXA PARA QUADRO DE COMANDO METÁLICA DE SOBREPOR 80X60X25 CM </t>
  </si>
  <si>
    <t>ISOLADOR EPOXI 60X30 (BUJAO)</t>
  </si>
  <si>
    <t>BARRA DE COBRE 2" X 1/8" (1,3905 KG/M)</t>
  </si>
  <si>
    <t>CHAVE DE PARTIDA DE MOTOR TRIFÁSICO C/RELE FALTA DE FASE 7 1/2CV</t>
  </si>
  <si>
    <t>CONTATOR TRIPOLAR - 25A, 500V NOMINAL, 220V COMANDO, CATEGORIA AC-3.</t>
  </si>
  <si>
    <t>CABO FLEXÍVEL PVC (70° C), 0,6/1 KV, 4 MM2</t>
  </si>
  <si>
    <t>CABO FLEXÍVEL PVC (70° C), 0,6/1 KV, 6 MM2</t>
  </si>
  <si>
    <t>CABO DE COBRE NU 10 MM2 (11,11 M/KG)</t>
  </si>
  <si>
    <t>ELETRODUTO DE PVC RIGIDO DIAMETRO 1.1/2"</t>
  </si>
  <si>
    <t>ELETRODUTO DE PVC RIGIDO DIAMETRO 2.1/2"</t>
  </si>
  <si>
    <t>ELETRODUTO DE PVC RIGIDO DIAMETRO 4"</t>
  </si>
  <si>
    <t>CURVA DE 90 GRAUS DE PVC RIGIDO DIAM. 3/4"</t>
  </si>
  <si>
    <t>CURVA DE 90 GRAUS DE PVC RIGIDO DIAM. 1"</t>
  </si>
  <si>
    <t>CURVA DE 90 GRAUS DE PVC RIGIDO DIAM. 1.1/2"</t>
  </si>
  <si>
    <t>CURVA DE 90 GRAUS DE PVC RIGIDO DIAM. 2.1/2"</t>
  </si>
  <si>
    <t>LUVA PVC ROSQUEAVEL DIAMETRO 1"</t>
  </si>
  <si>
    <t>LUVA PVC ROSQUEAVEL DIAMETRO 1.1/2"</t>
  </si>
  <si>
    <t>LUVA PVC ROSQUEAVEL DIAMETRO 2.1/2"</t>
  </si>
  <si>
    <t>ABRAÇADEIRA METALICA TIPO "D" DIAM. 1.1/2"</t>
  </si>
  <si>
    <t>ABRAÇADEIRA METALICA TIPO "D" DIAM. 2.1/2"</t>
  </si>
  <si>
    <t>TAMPA PARA CONDULETE METÁLICO PARA 2 INTERRUPTORES</t>
  </si>
  <si>
    <t>INTERRUPTOR 2 SEÇÕES (LINHA X OU EQUIVALENTE)</t>
  </si>
  <si>
    <t>LUMINÁRIA TIPO ARANDELA DE USO EXTERNO BLINDADA COM GRADE ( GRANDE ) - BASE E-27</t>
  </si>
  <si>
    <t>CPU5545</t>
  </si>
  <si>
    <t>TORRE EM AÇO INOX COM BOTÃO DE EMERGÊNCIA PARA PISCINA</t>
  </si>
  <si>
    <t>CPU5995</t>
  </si>
  <si>
    <t>CAIXA DE EQUIPOTENCIAL 40X40X15 COM BARRAMENTO PARA NEUTRO</t>
  </si>
  <si>
    <t>CPU5546</t>
  </si>
  <si>
    <t>CAIXA DE INSPEÇÃO PARA ATERRAMENTO, CIRCULAR, EM POLIETILENO, DIÂMETRO INTERNO = 0,3 M. AF_12/2020</t>
  </si>
  <si>
    <t>CONECTOR TIPO PARAFUSO FENDIDO 50 MM2</t>
  </si>
  <si>
    <t>CONECTOR TIPO PARAFUSO FENDIDO 16 MM2</t>
  </si>
  <si>
    <t>CONECTOR TIPO PARAFUSO FENDIDO 10 MM2</t>
  </si>
  <si>
    <t>ATERRAMENTO - SOLDA EXOTÉRMICA - CARTUCHO 115 G</t>
  </si>
  <si>
    <t>CPU6112</t>
  </si>
  <si>
    <t>RASGO EM CONCRETO PARA PASSAGEM DE TUBULAÇÃO DIÂM. 1/2" a 1"</t>
  </si>
  <si>
    <t>CPU6113</t>
  </si>
  <si>
    <t>ENCHIMENTO DE RASGO EM ALVENARIA E CONCRETO PARA PASSAGEM DE TUBULAÇÃO DIÂM. 1/2" a 1"</t>
  </si>
  <si>
    <t>CPU6114</t>
  </si>
  <si>
    <t>RASGO EM CONCRETO PARA PASSAGEM DE TUBULAÇÃO DIÂM. 2 1/2" a 4"</t>
  </si>
  <si>
    <t>CPU6115</t>
  </si>
  <si>
    <t>ENCHIMENTO DE RASGO EM ALVENARIA E CONCRETO PARA PASSAGEM DE TUBULAÇÃO DIÂM. 2 1/2" a 4"</t>
  </si>
  <si>
    <t>HIDRÁULICA</t>
  </si>
  <si>
    <t>CPU5565</t>
  </si>
  <si>
    <t xml:space="preserve">BOMBA - BMS-750 PF6 - 7,5 CV - TRIFÁSICA - FORNECIMENTO </t>
  </si>
  <si>
    <t>CPU6085</t>
  </si>
  <si>
    <t>BOMBA - BMS-750 PF6 - 7,5 CV - TRIFÁSICA - INSTALAÇÃO</t>
  </si>
  <si>
    <t>CPU6004</t>
  </si>
  <si>
    <t>BOMBA DE CALOR FT-240 OU EQUIVALENTE - FORNECIMENTO</t>
  </si>
  <si>
    <t>CPU6084</t>
  </si>
  <si>
    <t>BOMBA DE CALOR FT-240 OU EQUIVALENTE - INSTALAÇÃO</t>
  </si>
  <si>
    <t>CPU5998</t>
  </si>
  <si>
    <t>BOMBA DOSADORA DE CLORO - 5L/H - 5 BAR</t>
  </si>
  <si>
    <t>CPU5548</t>
  </si>
  <si>
    <t>FILTRO DE AREIA COM ELEMENTO FILTRANTE - VAZÃO 96 M³/H - 72SR10 - FORNECIMENTO</t>
  </si>
  <si>
    <t>CPU6083</t>
  </si>
  <si>
    <t xml:space="preserve">FILTRO DE AREIA COM ELEMENTO FILTRANTE - VAZÃO 96 M³/H - 72SR10 - INSTALAÇÃO </t>
  </si>
  <si>
    <t>CPU5550</t>
  </si>
  <si>
    <t>DISPOSITIVO DE RETORNO 1 1/2" PARA PISCINA EM ALVENARIA</t>
  </si>
  <si>
    <t>CPU5553</t>
  </si>
  <si>
    <t>DISPOSITIVO DE ASPIRAÇÃO 1 1/2" PARA PISCINA EM ALVENARIA</t>
  </si>
  <si>
    <t>CPU5569</t>
  </si>
  <si>
    <t>RALO/DRENO DE FUNDO ANTI TURBILHÃO D= 50 MM - FORNECIMENTO E INSTALAÇÃO</t>
  </si>
  <si>
    <t>REGISTRO DE ESFERA METAL DIAMETRO 3/4"</t>
  </si>
  <si>
    <t>REGISTRO DE ESFERA METAL DIAMETRO 1.1/2"</t>
  </si>
  <si>
    <t>REGISTRO DE ESFERA METAL DIAMETRO 4"</t>
  </si>
  <si>
    <t>CPU5571</t>
  </si>
  <si>
    <t>VÁLVULA GLOBO FLANGEADA D= 100 MM</t>
  </si>
  <si>
    <t>CPU5580</t>
  </si>
  <si>
    <t>VÁLVULA GLOBO FLANGEADA D= 150 MM</t>
  </si>
  <si>
    <t>CPU5578</t>
  </si>
  <si>
    <t>VÁLVULA DE GAVETA FLANGEADA COM CUNHA D= 100 MM</t>
  </si>
  <si>
    <t>CPU5576</t>
  </si>
  <si>
    <t>VÁLVULA DE GAVETA FLANGEADA COM CUNHA D= 150 MM</t>
  </si>
  <si>
    <t>CPU5585</t>
  </si>
  <si>
    <t>VÁLVULA DE GAVETA FLANGEADA COM CUNHA D= 200 MM</t>
  </si>
  <si>
    <t>CPU5965</t>
  </si>
  <si>
    <t>ADAPTADOR DE FLANGE DE FERRO D= 100 MM - FORNECIMENTO E INSTALAÇÃO</t>
  </si>
  <si>
    <t>BUCHA DE REDUCAO SOLDAVEL LONGA 60 X 50 mm</t>
  </si>
  <si>
    <t>BUCHA DE REDUCAO SOLDAVEL CURTA 75 X 60 mm</t>
  </si>
  <si>
    <t>BUCHA DE REDUCAO SOLDAVEL CURTA 85 X 75 mm</t>
  </si>
  <si>
    <t>BUCHA DE REDUCAO SOLDAVEL CURTA 110 X 85 mm</t>
  </si>
  <si>
    <t>CPU5589</t>
  </si>
  <si>
    <t>BUCHA REDUÇÃO PVC ROSC. D=2"X1" (60X32mm)</t>
  </si>
  <si>
    <t>CPU5600</t>
  </si>
  <si>
    <t>FLANGE CEGO DE FERRO D= 200 MM</t>
  </si>
  <si>
    <t>CPU5613</t>
  </si>
  <si>
    <t>FLANGE EM FERRO D= 100 MM</t>
  </si>
  <si>
    <t>CPU5622</t>
  </si>
  <si>
    <t>FLANGE EM FERRO D= 150 MM</t>
  </si>
  <si>
    <t>CPU5628</t>
  </si>
  <si>
    <t>FLANGE EM FERRO D= 200 MM</t>
  </si>
  <si>
    <t>JOELHO 90 GRAUS SOLDAVEL DIAMETRO 85 mm</t>
  </si>
  <si>
    <t>JOELHO 90 GRAUS SOLDAVEL DIAMETRO 110 mm (MARROM)</t>
  </si>
  <si>
    <t>CPU5632</t>
  </si>
  <si>
    <t>CURVA COM FLANGES EM FERRO D= 100 MM</t>
  </si>
  <si>
    <t>CPU5649</t>
  </si>
  <si>
    <t>CURVA COM FLANGES EM FERRO D= 150 MM</t>
  </si>
  <si>
    <t>CPU5655</t>
  </si>
  <si>
    <t>CURVA COM FLANGES EM FERRO D= 200 MM</t>
  </si>
  <si>
    <t>CPU5657</t>
  </si>
  <si>
    <t>REDUÇÃO FLANGEADA EM FERRO D= 150 X 100 MM</t>
  </si>
  <si>
    <t>CPU5870</t>
  </si>
  <si>
    <t>REDUÇÃO FLANGEADA EM FERRO D= 200 X 100 MM</t>
  </si>
  <si>
    <t>CPU5658</t>
  </si>
  <si>
    <t>TE DE REDUCAO 90 GRAUS SOLDAVEL 75 X 60 MM</t>
  </si>
  <si>
    <t>TE DE REDUCAO 90 GRAUS SOLDAVEL 85 X 60 MM</t>
  </si>
  <si>
    <t>TE DE REDUCAO 90 GRAUS SOLDAVEL 110 X 60 MM</t>
  </si>
  <si>
    <t>CPU5664</t>
  </si>
  <si>
    <t>TÊ DE REDUÇÃO FLANGEADO EM FERRO D= 200X100 MM</t>
  </si>
  <si>
    <t>CPU5669</t>
  </si>
  <si>
    <t>TÊ DE REDUÇÃO FLANGEADO EM FERRO D= 200X150 MM</t>
  </si>
  <si>
    <t>CPU5671</t>
  </si>
  <si>
    <t>TÊ COM FLANGES EM FERRO D= 100 MM</t>
  </si>
  <si>
    <t>CPU5673</t>
  </si>
  <si>
    <t>TÊ COM FLANGES EM FERRO D= 150 MM</t>
  </si>
  <si>
    <t>CAP PVC SOLDAVEL DIAMETRO 110 mm</t>
  </si>
  <si>
    <t>TE 90 GRAUS SOLDAVEL DIAMETRO 110 MM</t>
  </si>
  <si>
    <t>TUBULAÇÕES</t>
  </si>
  <si>
    <t>TUBO SOLDAVEL PVC MARROM DIAM. 85 MM</t>
  </si>
  <si>
    <t>TUBO SOLDAVEL PVC MARROM DIAM. 110 MM</t>
  </si>
  <si>
    <t>CPU5679</t>
  </si>
  <si>
    <t>TUBO DE FERRO FLANGEADO D= 100 MM - FORNECIMENTO E INSTALAÇÃO.</t>
  </si>
  <si>
    <t>CPU5683</t>
  </si>
  <si>
    <t>TUBO DE FERRO FLANGEADO D= 150 MM - FORNECIMENTO E INSTALAÇÃO</t>
  </si>
  <si>
    <t>CPU5686</t>
  </si>
  <si>
    <t>TUBO DE FERRO FLANGEADO D= 200 MM - FORNECIMENTO E INSTALAÇÃO</t>
  </si>
  <si>
    <t>PLUVIAL/DRENAGEM/ESGOTO</t>
  </si>
  <si>
    <t>CAIXA DE AREIA COM TAMPA DE CONCRETO</t>
  </si>
  <si>
    <t>CPU5689</t>
  </si>
  <si>
    <t>CAIXA DE AREIA 40X40X240CM (MEDIDAS INTERNAS), FUNDO DE BRITA, SEM TAMPA</t>
  </si>
  <si>
    <t>CPU5694</t>
  </si>
  <si>
    <t>CAIXA DE AREIA 40X40X330CM (MEDIDAS INTERNAS), FUNDO DE BRITA, SEM TAMPA</t>
  </si>
  <si>
    <t>CAIXA DE PASSAGEM COM TAMPA DE CONCRETO</t>
  </si>
  <si>
    <t xml:space="preserve">CAIXA DE PASSAGEM - ESCAVAÇÃO MANUAL / REATERRO/ APILOAMENTO DO FUNDO </t>
  </si>
  <si>
    <t xml:space="preserve">CAIXA DE PASSAGEM -  ALVENARIA DE 1/2 VEZ COM REVESTIMENTO INTERNO EM REBOCO PAULISTA A-14 </t>
  </si>
  <si>
    <t>CAIXA DE PASSAGEM - LASTRO DE BRITA PARA O FUNDO</t>
  </si>
  <si>
    <t>MURO DE ARRIMO</t>
  </si>
  <si>
    <t>CPU5697</t>
  </si>
  <si>
    <t>DRENO EM MURO DE CONTENÇÃO, COM 3 TUBOS DE PVC CORRUGADO PERFURADO, ENCHIMENTO COM BRITA, ENVOLVIDO COM MANTA GEOTÊXTIL</t>
  </si>
  <si>
    <t>POÇO DE INFILTRAÇÃO</t>
  </si>
  <si>
    <t>CPU5714</t>
  </si>
  <si>
    <t>ACRÉSCIMO PARA POÇO DE VISITA CIRCULAR, ANEL EM CONCRETO ARMADO PERFURADO, DIÂMETRO INTERNO = 1,2 M</t>
  </si>
  <si>
    <t>CPU5717</t>
  </si>
  <si>
    <t>CAMADA DE ELEMENTO DRENANTE, LARGURA MENOR QUE 1,5 M, COM CAMADA DE BRITA, LANÇAMENTO MANUAL</t>
  </si>
  <si>
    <t>CPU5759</t>
  </si>
  <si>
    <t>TAMPA CIRCULAR PARA ESGOTO E DRENAGEM, EM CONCRETO PRÉ-MOLDADO, DIÂMETRO INTERNO = 1,20 M E ALTURA = 0,10 M</t>
  </si>
  <si>
    <t>CPU5739</t>
  </si>
  <si>
    <t>RALO LINEAR COM GRELHA 90CM</t>
  </si>
  <si>
    <t>CPU5758</t>
  </si>
  <si>
    <t>CPU5761</t>
  </si>
  <si>
    <t>ANEL DE BORRACHA PARA TUBO PVC SANITARIO D = 150MM</t>
  </si>
  <si>
    <t>CPU5763</t>
  </si>
  <si>
    <t>CPU5772</t>
  </si>
  <si>
    <t>CURVA 45° LONGA EM PVC RÍGIDO SOLDÁVEL, DIÂM = 50MM</t>
  </si>
  <si>
    <t>CURVA 90 GRAUS LONGA DIAM. 100 MM (ESGOTO)</t>
  </si>
  <si>
    <t>CPU5775</t>
  </si>
  <si>
    <t>CURVA 90° LONGA EM PVC RÍGIDO SOLDÁVEL, DIÂM = 150MM</t>
  </si>
  <si>
    <t>SOLUCAO LIMPADORA 1000 CM3</t>
  </si>
  <si>
    <t>CPU5922</t>
  </si>
  <si>
    <t>ALVENARIA DE VEDAÇÃO DE BLOCOS VAZADOS DE CONCRETO DE 19X19X39 CM (ESPESSURA 19 CM) E ARGAMASSA DE ASSENTAMENTO COM PREPARO EM BETONEIRA.</t>
  </si>
  <si>
    <t>PAREDES</t>
  </si>
  <si>
    <t>PISCINA</t>
  </si>
  <si>
    <t>CPU5968</t>
  </si>
  <si>
    <t>IMPERMEABILIZAÇÃO DE SUPERFÍCIE COM ARGAMASSA POLIMÉRICA / MEMBRANA ACRÍLICA, 3 DEMÃOS</t>
  </si>
  <si>
    <t>FOSSO/CIRCULAÇÃO</t>
  </si>
  <si>
    <t>CPU5897</t>
  </si>
  <si>
    <t>IMPERMEABILIZAÇÃO DE SUPERFÍCIE COM MANTA ASFÁLTICA, UMA CAMADA, INCLUSIVE APLICAÇÃO DE PRIMER ASFÁLTICO, E=4MM.</t>
  </si>
  <si>
    <t>CPU5981</t>
  </si>
  <si>
    <t>PROTEÇÃO MECÂNICA DE SUPERFICIE HORIZONTAL COM ARGAMASSA DE CIMENTO E AREIA, TRAÇO 1:3, E=4,5CM</t>
  </si>
  <si>
    <t>JUNTA DE CONCRETAGEM</t>
  </si>
  <si>
    <t>CPU5970</t>
  </si>
  <si>
    <t>PERFIL HIDROEXPANSIVO PARA JUNTA DE CONCRETAGEM, PENEBAR SW-55 TIPO A (E=19MM) OU SIMILAR</t>
  </si>
  <si>
    <t>PISO</t>
  </si>
  <si>
    <t>CPU5974</t>
  </si>
  <si>
    <t>REGULARIZAÇÃO (1:3) E= 6 CM</t>
  </si>
  <si>
    <t>JUNTA DE DE DILATAÇÃO</t>
  </si>
  <si>
    <t>CPU5977</t>
  </si>
  <si>
    <t>TRATAMENTO DE JUNTA DE DILATAÇÃO, COM TARUGO DE POLIETILENO E ADITIVO SELANTE RESISTENTE A CLORO E IMTEMPERISMO</t>
  </si>
  <si>
    <t>CPU5979</t>
  </si>
  <si>
    <t>REGULARIZAÇÃO (1:3) E= 4 CM</t>
  </si>
  <si>
    <t>CASA DE MÁQUINAS</t>
  </si>
  <si>
    <t>MASTIQUE A BASE DE POLIURETANO COM PRÉVIO PREPARO E TRATAMENTO DA SUPERFÍCIE</t>
  </si>
  <si>
    <t xml:space="preserve">CM3   </t>
  </si>
  <si>
    <t>BORDA DA PISCINA</t>
  </si>
  <si>
    <t>ESCADA DE ACESSO (EXTERNO)</t>
  </si>
  <si>
    <t>CPU5982</t>
  </si>
  <si>
    <t>PROTEÇÃO MECÂNICA DE SUPERFICIE HORIZONTAL COM ARGAMASSA DE CIMENTO E AREIA, TRAÇO 1:3, E=3CM</t>
  </si>
  <si>
    <t>CPU5985</t>
  </si>
  <si>
    <t>IMPERMEABILIZAÇÃO DE SUPERFÍCIE COM MEMBRANA DE POLÍMERO ACRÍLICO COM CIMENTO E FIBRAS COM POLVILHAMENTO DE AREIA SOBRE A ÚLTIMA CAMADA</t>
  </si>
  <si>
    <t>LAJE SUSPENSA (CASA DE MÁQUINAS)</t>
  </si>
  <si>
    <t>CPU5746</t>
  </si>
  <si>
    <t>PORTA VENEZIANA EM ALUMINIO, 2 FOLHAS, COR BRANCA</t>
  </si>
  <si>
    <t>GUARDA CORPO EM TUBO INDUSTRIAL DE 2" COM MONTANTES SECUNDÁRIOS DE 1" (SEM CORRIMÃO)</t>
  </si>
  <si>
    <t>CORRIMÃO DUPLO EM TUBO INDUSTRIAL DE 1.1/2" FIXADO EM PAREDE</t>
  </si>
  <si>
    <t>CORRIMÃO DUPLO EM TUBO INDUSTRIAL DE 1.1/2" FIXADO EM PISO COM MONTANTES VERTICAIS DE 2"</t>
  </si>
  <si>
    <t>CPU5742</t>
  </si>
  <si>
    <t>REVESTIMENTO CERÂMICO PLACA EXTRUDADA AZUL COBALTO, GAIL, 24 X 11,6 CM, APLICADO COM ARGAMASSA INDUSTRIALIZADA AC-III, REJUNTADO, EXCLUSIVE REGULARIZAÇÃO DE BASE OU EMBOÇO.</t>
  </si>
  <si>
    <t>CPU5741</t>
  </si>
  <si>
    <t>REVESTIMENTO CERÂMICO PLACA EXTRUDADA AZUL CELESTE, GAIL, 24 X 11,6 CM, APLICADO COM ARGAMASSA INDUSTRIALIZADA AC-III, REJUNTADO, EXCLUSIVE REGULARIZAÇÃO DE BASE OU EMBOÇO</t>
  </si>
  <si>
    <t>CPU5737</t>
  </si>
  <si>
    <t>REVESTIMENTO CERÂMICO PLACA ANTIDERRAPANTE CINZA CLARO, CANALETADA, GAIL, 24 X 11,6 CM, APLICADO COM ARGAMASSA INDUSTRIALIZADA AC-III, REJUNTADO, EXCLUSIVE REGULARIZAÇÃO DE BASE OU EMBOÇO.</t>
  </si>
  <si>
    <t>CPU5993</t>
  </si>
  <si>
    <t>REVESTIMENTO CERÂMICO BORDA ANTIDERRAPANTE CINZA CLARO, PARA CANALETA, GAIL, 24 X 11,6 CM, APLICADO COM ARGAMASSA INDUSTRIALIZADA AC-III, REJUNTADO, EXCLUSIVE REGULARIZAÇÃO DE BASE OU EMBOÇO</t>
  </si>
  <si>
    <t>DOBRADICA 3" x 3 1/2" FERRO POLIDO</t>
  </si>
  <si>
    <t>PAREDE</t>
  </si>
  <si>
    <t>PINTURA LATEX ACRILICA 3 DEMAOS C/SELADOR</t>
  </si>
  <si>
    <t>TETO</t>
  </si>
  <si>
    <t>GUARDA CORPO E CORRIMÕES</t>
  </si>
  <si>
    <t>PINTURA TINTA ESMALTE PARA ESQUADRIAS DE FERRO C  FUNDO ANTICORROSIVO</t>
  </si>
  <si>
    <t>COBOGÓ</t>
  </si>
  <si>
    <t>LAJE SUSPENSA CASA DE MÁQUINAS</t>
  </si>
  <si>
    <t>CPU5733</t>
  </si>
  <si>
    <t>CALHA COM GRELHA DN 130 12 TON. (13X50 CM)</t>
  </si>
  <si>
    <t>CPU5730</t>
  </si>
  <si>
    <t>GRELHA DE FERRO FUNDIDO SIMPLES COM REQUADRO, L=500 MM, ASSENTADA COM ARGAMASSA 1 : 3 CIMENTO: AREIA - FORNECIMENTO E INSTALAÇÃO.</t>
  </si>
  <si>
    <t>CPU5724</t>
  </si>
  <si>
    <t>ESCADA P/ PISCINA EM AÇO INOX 1.1/2" COM 5 DEGRAUS (TIPO MARINHEIRO)</t>
  </si>
  <si>
    <t>CPU5990</t>
  </si>
  <si>
    <t>BLOCO DE PARTIDA EM INOX - FORNECIMENTO E INSTALAÇÃO</t>
  </si>
  <si>
    <t>CPU5718</t>
  </si>
  <si>
    <t>RAIA ANTI-MAROLA OLÍMPICA (50 M) MONTADA COM CABO DE AÇO, INCLUSO ACESSÓRIOS - FORNECIMENTO E INSTALAÇÃO</t>
  </si>
  <si>
    <t xml:space="preserve">: 63,50 m2    </t>
  </si>
  <si>
    <t xml:space="preserve">ESTACAS </t>
  </si>
  <si>
    <t>VIGAS COBERTURA E BORD</t>
  </si>
  <si>
    <t>VIGAS PLATIBANDA</t>
  </si>
  <si>
    <t>VIGAS CX D´ÁGUA</t>
  </si>
  <si>
    <t>LAJES TRELIÇADAS</t>
  </si>
  <si>
    <t>LAJE PRÉ-FABRICADA TRELIÇADA PARA PISO OU COBERTURA, INTEREIXO 38CM, H=12CM, EL. ENCHIMENTO EM EPS H=8CM, INCLUSIVE ESCORAMENTO EM MADEIRA</t>
  </si>
  <si>
    <t>ATERRAMENTO - SOLDA EXOTÉRMICA - CARTUCHO 32 G</t>
  </si>
  <si>
    <t xml:space="preserve">TAMPA PARA CONDULETE DE PVC PARA 1 INTERRUPTOR </t>
  </si>
  <si>
    <t>TAMPA PARA CONDULETE DE PVC PARA 2 INTERRUPTORES</t>
  </si>
  <si>
    <t>INTERRUPTOR DIFERENCIAL RESIDUAL (D.R.) BIPOLAR DE 25A-30mA</t>
  </si>
  <si>
    <t>INTERRUPTOR DIFERENCIAL RESIDUAL (D.R.) BIPOLAR DE 40A-30mA</t>
  </si>
  <si>
    <t>ELETRODUTO PVC FLEXÍVEL - MANGUEIRA CORRUGADA REFORÇADA - DIAM. 40MM</t>
  </si>
  <si>
    <t>QUADRO DE DISTRIBUIÇÃO DE EMBUTIR EM PVC CB 36E - 80A</t>
  </si>
  <si>
    <t>RASGO E ENCHIMENTO DE ALVENARIA</t>
  </si>
  <si>
    <t>LOUÇAS, METAIS E ACESSÓRIOS</t>
  </si>
  <si>
    <t>CPU5508</t>
  </si>
  <si>
    <t>BANCO ARTICULADO, EM ACO INOX, PARA PCD, FIXADO NA PAREDE - FORNECIMENTO E INSTALAÇÃO.</t>
  </si>
  <si>
    <t>CHUVEIRO PVC COM BRACO DE PVC (DUCHA FRIA)</t>
  </si>
  <si>
    <t>LAVATÓRIO MÉDIO SEM COLUNA - MEDIDAS APROXIMADAS 360X460X180 MM (C x L x A)</t>
  </si>
  <si>
    <t>CPU5556</t>
  </si>
  <si>
    <t xml:space="preserve">VALVULA PARA LAVATORIO PVC </t>
  </si>
  <si>
    <t>CPU5540</t>
  </si>
  <si>
    <t>REGISTRO DE ESFERA, PVC, COM VOLANTE, VS, SOLDAVEL, 25 MM</t>
  </si>
  <si>
    <t>CPU5541</t>
  </si>
  <si>
    <t>REGISTRO DE ESFERA, PVC, COM VOLANTE, VS, SOLDAVEL, 32 MM</t>
  </si>
  <si>
    <t>CPU5542</t>
  </si>
  <si>
    <t>REGISTRO DE ESFERA, PVC, COM VOLANTE, VS, SOLDAVEL, 40 MM</t>
  </si>
  <si>
    <t>REGISTRO DE GAVETA C/CANOPLA DIAMETRO 1"</t>
  </si>
  <si>
    <t>TORNEIRA BOIA DIAMETRO 1.1/4" - 32 MM</t>
  </si>
  <si>
    <t>CPU5544</t>
  </si>
  <si>
    <t>CANALETA MEIA CANA PRÉ-MOLDADA DE CONCRETO (D = 20 CM) - FORNECIMENTO E INSTALAÇÃO</t>
  </si>
  <si>
    <t>CAIXA DE INSPEÇÃO - ALVENARIA DE 1/2 VEZ COM REVESTIMENTO INTERNO EM REBOCO PAULISTA A-14 (COM ADIÇÃO DE IMPERMEABILIZANTE)</t>
  </si>
  <si>
    <t>CPU5557</t>
  </si>
  <si>
    <t xml:space="preserve"> TAMPA RALO FOFO 300 X 300 MM COM REQUADRO </t>
  </si>
  <si>
    <t>CORPO CAIXA SIFONADA DIAM. 100 X 100 X 50</t>
  </si>
  <si>
    <t>GRELHA QUADRADA ACO INOX ROTATIVO DIAM.100 MM</t>
  </si>
  <si>
    <t>PORTA GRELHA QUADRADO PARA GRELHA QUADRADA DIAM. 100 MM</t>
  </si>
  <si>
    <t>CPU5524</t>
  </si>
  <si>
    <t>ANEL DE BORRACHA PARA TUBO PVC SANITARIO D = 40MM</t>
  </si>
  <si>
    <t>BUCHA DE REDUÇÃO SOLDAVEL CURTA 40 X 32 MM</t>
  </si>
  <si>
    <t>CURVA 90 GRAUS SOLDAVEL DIAMETRO 40 MM</t>
  </si>
  <si>
    <t>JOELHO 45 GRAUS SOLDAVEL 32 MM</t>
  </si>
  <si>
    <t>LUVA DE REDUÇÃO SOLDAVEL COM BUCHA DE LATAO 25 X 3/4" (AZUL)</t>
  </si>
  <si>
    <t>CPU5537</t>
  </si>
  <si>
    <t>TE DE REDUCAO 90 GRAUS SOLDAVEL 40X25 MM</t>
  </si>
  <si>
    <t>TERMINAL DE VENTILACAO DIAMETRO 50 MM (ESGOTO)</t>
  </si>
  <si>
    <t>CPU5560</t>
  </si>
  <si>
    <t>SHAFT DE GESSO ACARTONADO PARA AREAS MOLHADAS</t>
  </si>
  <si>
    <t>PISOS</t>
  </si>
  <si>
    <t>CPU5996</t>
  </si>
  <si>
    <t>PISO PORCELANATO 60X60CM, ACABAMENTO ACETINADO, ASSENTADO EM ÁREA MAIOR QUE 10 M²</t>
  </si>
  <si>
    <t>CPU5520</t>
  </si>
  <si>
    <t>RODAPÉ DE CERÂMICA COM ARGAMASSA COLANTE</t>
  </si>
  <si>
    <t>FECHADURA TIPO LIVRE OCUPADO PARA SANITÁRIO REF.: (819 IMAB/719 LA FONTE) OU EQUIV.</t>
  </si>
  <si>
    <t>FECHO FIO REDONDO 4" ZINCADO PARAFUSADO</t>
  </si>
  <si>
    <t>CPU5522</t>
  </si>
  <si>
    <t>BARRA DE APOIO EM "L", EM ACO INOX POLIDO 70 X 70 CM,</t>
  </si>
  <si>
    <t>CPU5523</t>
  </si>
  <si>
    <t>CHAPA DE MADEIRA PARA BASE DA CX D´ ÁGUA</t>
  </si>
  <si>
    <t>FACHADA SUPERIOR DO PÓRTICO</t>
  </si>
  <si>
    <t>CPU5563</t>
  </si>
  <si>
    <t>TINTA ELASTOMÉRICA EM 3 DEMÃOS</t>
  </si>
  <si>
    <t>ESTRUTURA METÁLICA COBERTURA</t>
  </si>
  <si>
    <t>LIMPEZA MECÂNICA DE TERRENO</t>
  </si>
  <si>
    <t>DEMOLIÇÃO MANUAL DE REVESTIMENTO COM ARGAMASSA COM TRANSPORTE ATÉ CAÇAMBA E CARGA</t>
  </si>
  <si>
    <t>DEMOLIÇÃO MANUAL DE PISO CIMENTICIO SOBRE LASTRO DE CONCRETO COM TRANSPORTE ATE CAÇAMBA E CARGA</t>
  </si>
  <si>
    <t>LOCAÇÃO DE CONTAINER SEM REVESTIMENTO INTERNO PARA ALMOXARIFADO / DEPÓSITO 6,00 X 2,40 M, INCLUSIVE MOBILIÁRIO (EXCLUSO MOBILIZAÇÃO / DESMOBILIZAÇÃO)</t>
  </si>
  <si>
    <t>LOCAÇÃO DE CONTAINER COM REVESTIMENTO INTERNO, PARA ESCRITÓRIO SEM SANITÁRIOS 6,00 X 2,40 M, INCLUSIVE APARELHO DE AR CONDICIONADO E MOBILIÁRIO (EXCLUSO MOBILIZAÇÃO / DESMOBILIZAÇÃO)</t>
  </si>
  <si>
    <t>LOCAÇÃO DE CONTAINER SANITÁRIO MISTO 6,00 X 2,40 M, COM 3 VASOS, 6 CHUVEIROS, LAVATÓRIO E MICTÓRIO (EXCLUSO MOBILIZAÇÃO / DESMOBILIZAÇÃO)</t>
  </si>
  <si>
    <t>LIGAÇÃO PROVISÓRIA DE ÁGUA (INCLUSO RETIRADA DO ESGOTO SANITÁRIO) - PD. GOINFRA</t>
  </si>
  <si>
    <t>LIGAÇÃO PROVISÓRIA LUZ E FORÇA - PD. GOINFRA</t>
  </si>
  <si>
    <t>LOCAÇÃO DE PRAÇA, QUADRA, IMPLANTAÇÃO, UTILIZANDO CAVALETE, INCLUSO PIQUETE COM TESTEMUNHA</t>
  </si>
  <si>
    <t>TRANSPORTE DE ENTULHO CAÇAMBA ESTACIONÁRIA SEM CARGA</t>
  </si>
  <si>
    <t>TRANSPORTE DE ENTULHO EM CAÇAMBA ESTACIONÁRIA  INCLUSO A CARGA MANUAL</t>
  </si>
  <si>
    <t>ESCAVAÇAO MANUAL DE VALAS PROF. 1 A 2 M</t>
  </si>
  <si>
    <t>TRANSPORTE DE MATERIAL ESCAVADO M3.KM</t>
  </si>
  <si>
    <t xml:space="preserve">m3km  </t>
  </si>
  <si>
    <t>COMPACTAÇÃO MECÂNICA COM CONTROLE DA UMIDADE (95% PN)</t>
  </si>
  <si>
    <t>TRANSPORTE COM LÂMINA ATE 100 M - (OBRAS CIVIS)</t>
  </si>
  <si>
    <t>FORNECIMENTO DE SOLO PARA ATERRO - EXCLUSO TRANSPORTE PARA OBRA</t>
  </si>
  <si>
    <t>REATERRO COM APILOAMENTO MECÂNICO</t>
  </si>
  <si>
    <t>TRAÇO DE CONCRETO</t>
  </si>
  <si>
    <t>ESTACA A TRADO DIAM.25 CM SEM FERRO</t>
  </si>
  <si>
    <t>PREPARO COM BETONEIRA E TRANSPORTE MANUAL DE CONCRETO FCK=25 MPA</t>
  </si>
  <si>
    <t>LANÇAMENTO/APLICAÇÃO/ADENSAMENTO MANUAL DE CONCRETO - (O.C.)</t>
  </si>
  <si>
    <t>ARQUIBANCADA</t>
  </si>
  <si>
    <t>CPU13145</t>
  </si>
  <si>
    <t>ESTACA ESCAVADA MECANICAMENTE, SEM FLUIDO ESTABILIZANTE, COM 30CM DE DIÂMETRO, EXCLUSIVE MOBILIZAÇÃO E DESMOBILIZAÇÃO.</t>
  </si>
  <si>
    <t>CPU13146</t>
  </si>
  <si>
    <t>ARRASAMENTO DE ESTACA DE CONCRETO ARMADO, ATÉ 40CM DE DIÂMETRO</t>
  </si>
  <si>
    <t>BLOCOS</t>
  </si>
  <si>
    <t>PORTAL DE ENTRADA/SAÍDA</t>
  </si>
  <si>
    <t>FORMA DE TABUA CINTA/PILAR SOBRE/ENTRE ALVENARIA U=8 VEZES</t>
  </si>
  <si>
    <t xml:space="preserve">PREPARO COM BETONEIRA E TRANSPORTE MANUAL DE CONCRETO FCK=25 MPA </t>
  </si>
  <si>
    <t>BALDRAMES</t>
  </si>
  <si>
    <t>PREPARO COM BETONEIRA E TRANSPORTE MANUAL DE CONCRETO PARA LASTRO - (O.C.)</t>
  </si>
  <si>
    <t>PILARES, VIGAS E LAJES</t>
  </si>
  <si>
    <t>FORMA CHAPA DE COMPENSADO RESINADO 12MM-VIGA/PILAR U=4V - (OBRAS CIVIS)</t>
  </si>
  <si>
    <t>CABO FLEXÍVEL EPR/XLPE (90°C), 0,6/1 KV, 150 MM2</t>
  </si>
  <si>
    <t>CABO FLEXÍVEL EPR/XLPE (90°C), 0,6/1 KV, 120 MM2</t>
  </si>
  <si>
    <t>CABO FLEXÍVEL EPR/XLPE (90°C), 0,6/1 KV - 70 MM2</t>
  </si>
  <si>
    <t>CABO FLEXÍVEL EPR/XLPE (90°C), 0,6/1 KV - 35 MM2</t>
  </si>
  <si>
    <t>CABO FLEXÍVEL EPR/XLPE (90°C), 0,6/1 KV, 25MM2</t>
  </si>
  <si>
    <t>CABO FLEXÍVEL EPR/XLPE (90°C), 0,6/1 KV, 16 MM2</t>
  </si>
  <si>
    <t>CABO FLEXÍVEL EPR/XLPE (90°C), 0,6/1 KV - 10MM2</t>
  </si>
  <si>
    <t>CPU13213</t>
  </si>
  <si>
    <t>CABO DE COBRE FLEXÍVEL ISOLADO, 4 MM², ANTI-CHAMA 0,6/1,0 KV, PARA CIRCUITOS TERMINAIS - FORNECIMENTO E INSTALAÇÃO. AF_03/2023</t>
  </si>
  <si>
    <t>CABO ISOLADO PP 3 X 2,5 MM2</t>
  </si>
  <si>
    <t>CABO TELEFONICO CTP-APL-50 DE 10 PARES (USO EXTERNO)</t>
  </si>
  <si>
    <t>CAIXA DISTRIBUIÇÃO TELEFÔNICA DE EMBUTIR 40X40X12 CM</t>
  </si>
  <si>
    <t>CPU5790</t>
  </si>
  <si>
    <t>ELETRODUTO PVC FLEXÍVEL - MANGUEIRA CORRUGADA PEAD - DIAM 32MM (1")</t>
  </si>
  <si>
    <t>CPU6009</t>
  </si>
  <si>
    <t>DUTO CORRUGADO FLEXÍVEL EM PEAD 4'', TIPO KANAFLEX OU SIMILAR, LANÇADO DIRETAMENTE NO SOLO, EXCLUSO ESCAVAÇÃO E REATERRO</t>
  </si>
  <si>
    <t>ELETRODUTO PVC FLEXÍVEL - MANGUEIRA CORRUGADA REFORÇADA - DIAM. 75MM</t>
  </si>
  <si>
    <t>CPU5794</t>
  </si>
  <si>
    <t>ELETRODUTO PVC FLEXÍVEL - MANGUEIRA CORRUGADA PEAD - DIAM 63MM (2")</t>
  </si>
  <si>
    <t>CPU5792</t>
  </si>
  <si>
    <t>ELETRODUTO PVC FLEXÍVEL - MANGUEIRA CORRUGADA PEAD - DIAM 50MM (1.1/2")</t>
  </si>
  <si>
    <t>CPU6037</t>
  </si>
  <si>
    <t>DUTO CORRUGADO FLEXÍVEL EM PEAD 1.1/4'', TIPO KANAFLEX OU SIMILAR, LANÇADO DIRETAMENTE NO SOLO, EXCLUSO ESCAVAÇÃO E REATERRO</t>
  </si>
  <si>
    <t>ELETRODUTO PVC FLEXÍVEL - MANGUEIRA CORRUGADA LEVE - DIAM. 32MM</t>
  </si>
  <si>
    <t xml:space="preserve">ELETRODUTO EM AÇO GALVANIZADO A FOGO DIÂMETRO 3/4" - PESADO </t>
  </si>
  <si>
    <t xml:space="preserve">ELETRODUTO EM AÇO GALVANIZADO A FOGO DIÂMETRO 1" - PESADO </t>
  </si>
  <si>
    <t xml:space="preserve">ELETRODUTO EM AÇO GALVANIZADO A FOGO DIÂMETRO 2" - PESADO </t>
  </si>
  <si>
    <t xml:space="preserve">ELETRODUTO EM AÇO GALVANIZADO A FOGO DIÂMETRO 4" - PESADO </t>
  </si>
  <si>
    <t>ABRAÇADEIRA METALICA TIPO "D" DIAM. 2"</t>
  </si>
  <si>
    <t>ABRAÇADEIRA METALICA TIPO "D" DIAM. 4"</t>
  </si>
  <si>
    <t>LUVA EM AÇO GALVANIZADO DIÂMETRO 3/4"</t>
  </si>
  <si>
    <t>LUVA  EM AÇO GALVANIZADO DIÂMETRO 1"</t>
  </si>
  <si>
    <t>LUVA EM AÇO GALVANIZADO DIÂMETRO 2"</t>
  </si>
  <si>
    <t>LUVA EM AÇO GALVANIZADO DIÂMETRO 4"</t>
  </si>
  <si>
    <t>FITA ISOLANTE, ROLO DE 20,00 M</t>
  </si>
  <si>
    <t>CAIXA DE PASSAGEM 80X80X110 CM (MEDIDAS INTERNAS) FUNDO DE BRITA SEM TAMPA</t>
  </si>
  <si>
    <t>CAIXA DE PASSAGEM 40X40X50CM (MEDIDAS INTERNAS) FUNDO DE BRITA SEM TAMPA</t>
  </si>
  <si>
    <t>CAIXA DE PASSAGEM METÁLICA DE EMBUTIR 20X20X10 CM</t>
  </si>
  <si>
    <t>CPU5795</t>
  </si>
  <si>
    <t>CAIXA DE INSPEÇÃO PARA ATERRAMENTO, CIRCULAR, EM POLIETILENO, COM TAMPA, DIAM. INTERNO 0,3M</t>
  </si>
  <si>
    <t xml:space="preserve">CAIXA PARA QUADRO DE COMANDO METÁLICA DE SOBREPOR 60X60X20 CM </t>
  </si>
  <si>
    <t>BARRA DE COBRE 2" X 3/16"  (2,0865 KG/M)</t>
  </si>
  <si>
    <t>POSTE SIMPLES,CÔNICO CONTÍNUO, CIRCULAR, RETO, COM DIÂMETRO NOMINAL DE 60MM NA EXTREMIDADE, GALVANIZADO A FOGO, Hútil= 12 M - ENGASTADO EM CONCRETO COM FCK = 13,5 MPA</t>
  </si>
  <si>
    <t>CPU6039</t>
  </si>
  <si>
    <t>REFLETOR INDUSTRIAL, 800W, 70.000 LÚMENS, BIVOLT, IP66, COM ALÇA DE ALUMÍNIO, ÂNGULO 120°. LED OSRAM 2835, BRANCO FRIO, 6500K</t>
  </si>
  <si>
    <t>CINTA DE ACO GALVANIZADO DIAM.220 MM</t>
  </si>
  <si>
    <t>CPU6074</t>
  </si>
  <si>
    <t>SUPORTE CRUZETA PARA 02 REFLETORES EM POSTE</t>
  </si>
  <si>
    <t>CPU5804</t>
  </si>
  <si>
    <t>POSTE EM AÇO CARBONO, PARA ILUMINAÇÃO PÚBLICA, CÔNICO, CONTÍNUO, RETO, H=8M, DIAM. 148MM (BASE) E DIAM. 60MM (TOPO)</t>
  </si>
  <si>
    <t>CPU5805</t>
  </si>
  <si>
    <t>BRAÇO PARA ILUMINAÇÃO PÚBLICA, EM TUBO DE AÇO GALVANIZADO, COMP. 1,50M, PARA FIXAÇÃO EM POSTE METÁLICO</t>
  </si>
  <si>
    <t>CPU5807</t>
  </si>
  <si>
    <t>RELÉ FOTOELÉTRICO PARA COMANDO DE ILUMINAÇÃO EXTERNA 1000W</t>
  </si>
  <si>
    <t>CPU5810</t>
  </si>
  <si>
    <t>LUMINÁRIA LED PARA ILUMINAÇÃO PÚBLICA, DE 138W ATÉ 180W</t>
  </si>
  <si>
    <t>CPU6038</t>
  </si>
  <si>
    <t>DISJUNTOR TERMOMAGNÉTICO TRIPOLAR DE 450 A 600A, 35kA</t>
  </si>
  <si>
    <t>CPU13202</t>
  </si>
  <si>
    <t xml:space="preserve">FORNECIMENTO DE TERMINAL ELÉTRICO PINO AGULHA PRÉ ISOLADO LIGA DE COBRE 0,5mm A 6,0mm </t>
  </si>
  <si>
    <t>CPU13203</t>
  </si>
  <si>
    <t>FORNECIMENTO DE TERMINAL ELÉTRICO OLHAL PRÉ ISOLADO 2,5mm A 6,0mm</t>
  </si>
  <si>
    <t>SUBESTAÇÃO</t>
  </si>
  <si>
    <t>ARAME GALVANIZADO 12 BWG</t>
  </si>
  <si>
    <t>BRAÇO C AÇO GALVANIZADO , CONFORME NTD-17</t>
  </si>
  <si>
    <t>ARRUELA QUADRADA EM ACO GALVANIZADO 3X38X38MM FURO 18MM</t>
  </si>
  <si>
    <t>BUCHA E ARRUELA METALICA Ø 4"</t>
  </si>
  <si>
    <t>CABECOTE DE LIGA DE ALUMINIO DIAM. 4"</t>
  </si>
  <si>
    <t>CAIXA METÁLICA PARA TRANSFORMADOR DE CORRENTE 580X500X216MM - ATÉ 200A</t>
  </si>
  <si>
    <t>CANTONEIRA AUXILIAR PARA BRAÇO TIPO C</t>
  </si>
  <si>
    <t>CINTA DE ACO GALVANIZADO DIAM.230MM</t>
  </si>
  <si>
    <t>CURVA DE 90 GRAUS DE PVC RIGIDO DIAM. 4"</t>
  </si>
  <si>
    <t>CURVA DE 90 GRAUS AÇO GALVANIZADO DIÂMETRO 4"</t>
  </si>
  <si>
    <t>CPU6040</t>
  </si>
  <si>
    <t>CAIXA METÁLICA 500X700X200MM</t>
  </si>
  <si>
    <t>FITA DE AUTO FUSAO, ROLO E 10,00 MM</t>
  </si>
  <si>
    <t>GRAMPO DE ANCORAGEM POLIMÉRICO</t>
  </si>
  <si>
    <t>ISOLADOR DE ANCORAGEM POLIMÉRICO 15KV</t>
  </si>
  <si>
    <t>LAÇO PREFORMADO DE DISTRIBUICAO</t>
  </si>
  <si>
    <t>LUVA PVC ROSQUEAVEL DIAMETRO 4"</t>
  </si>
  <si>
    <t>MASSA EPOXI CAIXA DE 250 G</t>
  </si>
  <si>
    <t>MURETA DE MEDIÇÃO EM ALVENARIA 1 1/2 V.(35CM) REBOCADA, C/ PINTURA ACRÍLICA E LAJE EM CONCRETO 20MPA MALHA 8.0MM CADA 10CM REVESTIDA C/ARGAMASSA 1:3 C/ IMPERMEABILIZANTE</t>
  </si>
  <si>
    <t>NIPLE METALICO Fo.Zo. DIAMETRO 1"</t>
  </si>
  <si>
    <t>NIPLE METALICO Fo.Zo. DIAMETRO 4"</t>
  </si>
  <si>
    <t>CPU6041</t>
  </si>
  <si>
    <t>PARA RAIOS BAIXA TENSÃO 280V, 40kA</t>
  </si>
  <si>
    <t>PARA RAIOS DISTRIBUIDOR POLIMÉRICO ÓXIDO DE ZINCO S/CENTELHADOR C/ DESLIGAMENTO AUTOMÁTICO 15KV,10KA</t>
  </si>
  <si>
    <t>POSTE - FUNDAÇÃO EM CONCRETO SIMPLES DA BASE DOS POSTES 11/600 PARA TRAFO ( DIAM. 1000MM)</t>
  </si>
  <si>
    <t>CPU6042</t>
  </si>
  <si>
    <t>POSTE DE CONCRETO SC 11/1000</t>
  </si>
  <si>
    <t>POSTE/TRAFO - CAMINHÃO MUNCK 12 TON. (MÍNIMO 4H/DIA)</t>
  </si>
  <si>
    <t>PREPARO COM BETONEIRA E TRANSPORTE MANUAL  DE CONCRETO FCK=15 MPA - (O.C.)</t>
  </si>
  <si>
    <t>CPU6043</t>
  </si>
  <si>
    <t>QUADRO DE DISTRIBUIÇÃO DE EMBUTIR METÁLICO CB-70e - 500a C/ TAMPA PROTEÇÃO ACRÍLICO</t>
  </si>
  <si>
    <t>SAPATILHA DE AÇO GALVANIZADO PARA POSTE COM TRANSFORMADOR</t>
  </si>
  <si>
    <t>SUPORTE PARA TRANSFORMADOR EM POSTE DE CONCRETO CIRCULAR</t>
  </si>
  <si>
    <t>TERMINAL DE PRESSAO 16 MM2</t>
  </si>
  <si>
    <t>TERMINAL DE PRESSAO 150 MM2</t>
  </si>
  <si>
    <t>TRANSFORMADOR DE CORRENTE RELAÇÃO 600:5 A</t>
  </si>
  <si>
    <t>CPU6044</t>
  </si>
  <si>
    <t>TRANSFORMADOR DE DISTRIBUIÇÃO, 300 KVA, TRIFÁSICO, 60 HZ, CLASSE 15 KV, IMERSO EM ÓLEO MINERAL, INSTALAÇÃO EM POSTE (NÃO INCLUSO SUPORTE) - FORNECIMENTO E INSTALAÇÃO</t>
  </si>
  <si>
    <t>CABO DE COBRE NU 35 MM2 (3,24 M/KG)</t>
  </si>
  <si>
    <t>ABRAÇADEIRA METALICA TIPO "U" DIAM. 3/4"</t>
  </si>
  <si>
    <t>CPU6045</t>
  </si>
  <si>
    <t>CONECTOR EM LATÃO TIPO MINIGAR PARA CABOS 16-50MM² (SPDA)</t>
  </si>
  <si>
    <t>CPU6046</t>
  </si>
  <si>
    <t>FIXADOR UNIVERSAL ESTANHADO PARA CABOS 16 A 70MM²</t>
  </si>
  <si>
    <t>CPU6047</t>
  </si>
  <si>
    <t>PARA RAIOS TIPO FRANKLIN 350MM, LATÃO CROMADO, PARA DESCIDA 1 CABO, C/ SUPORTE E CONECTORES PARA CABO TERRA, INCLUSIVE MASTRO AÇO GALV. 3M X 1.1/2'' E 3M X 2'', BASE E SINALIZADOR DUPLO</t>
  </si>
  <si>
    <t>CPU6048</t>
  </si>
  <si>
    <t>CAPTOR TIPO FRANKLIN PARA SPDA</t>
  </si>
  <si>
    <t>CPU5854</t>
  </si>
  <si>
    <t>CAIXA ENTERRADA EM CONCRETO PRÉ-MOLDADO, DIMENSÕES INTERNAS: 0,6X0,6X0,5 M</t>
  </si>
  <si>
    <t>TAMPA EM CONCRETO ARMADO 25 MPA E=5CM PARA A CAIXA DE PASSAGEM 60X60CM</t>
  </si>
  <si>
    <t>CPU5813</t>
  </si>
  <si>
    <t>CURVA LONGA 45 GRAUS, 100MM, COM ANEL</t>
  </si>
  <si>
    <t>CPU5809</t>
  </si>
  <si>
    <t>TANQUE SÉPTICO CIRCULAR, EM CONCRETO PRÉ-MOLDADO, DIAM. INT. 1,20M, ALT. INT. 2,50M</t>
  </si>
  <si>
    <t>CPU5840</t>
  </si>
  <si>
    <t>CPU5848</t>
  </si>
  <si>
    <t>CAIXA ENTERRADA EM CONCRETO PRÉ-MOLDADO, COM FUNDO DE BRITA, DIMENSÕES INTERNAS: 0,6X0,6X0,5 M</t>
  </si>
  <si>
    <t>CPU5850</t>
  </si>
  <si>
    <t>RALO SECO LINEAR PVC SANITÁRIO COM GRELHA EM ALUMÍNIO</t>
  </si>
  <si>
    <t>CPU5851</t>
  </si>
  <si>
    <t>CURVA LONGA 45 GRAUS, 50MM, COM ANEL</t>
  </si>
  <si>
    <t>CPU5852</t>
  </si>
  <si>
    <t>CURVA LONGA 90 GRAUS, 100MM, COM ANEL</t>
  </si>
  <si>
    <t>CPU5853</t>
  </si>
  <si>
    <t>CURVA LONGA 90 GRAUS, 150MM, COM ANEL</t>
  </si>
  <si>
    <t>REDUCAO EXCENTRICA 100 X 50 MM (ESGOTO)</t>
  </si>
  <si>
    <t>CPU13164</t>
  </si>
  <si>
    <t>CANALETA DE CONCRETO SIMPLES MEIA CANA, DIÂMETRO DE 40CM, PARA ÁGUA PLUVIAL</t>
  </si>
  <si>
    <t>CPU13168</t>
  </si>
  <si>
    <t>FORNECIMENTO E ASSENTAMENTO DE CANALETA DE CONCRETO ARMADO COM GRELHA (0,50 X 0,40)M</t>
  </si>
  <si>
    <t>CAIXA DE PASSAGEM 80X80X130CM (MEDIDAS INTERNAS) FUNDO DE BRITA SEM TAMPA</t>
  </si>
  <si>
    <t>TUBO DE CONCRETO SIMPLES DIAMETRO 400 MM - PS1=16 KN/M ( ÁGUAS PLUVIAIS) - CAVA 65X100CM</t>
  </si>
  <si>
    <t>CPU13174</t>
  </si>
  <si>
    <t>POÇO DE INFILTRAÇÃO DIAM. 1,00M, ALT. 2,50M, COM TAMPA DE CONCRETO E GRELHA 50X50CM</t>
  </si>
  <si>
    <t>CPU13175</t>
  </si>
  <si>
    <t>ENTRADA D'ÁGUA - EDA 02 (AC/BC)</t>
  </si>
  <si>
    <t>CPU13182</t>
  </si>
  <si>
    <t>DESCIDA D'ÁGUA DE ATERROS TIPO RÁPIDO - DAR 02 (AC/BC)</t>
  </si>
  <si>
    <t>CPU13183</t>
  </si>
  <si>
    <t>DISSIPADOR DE ENERGIA - DED 01 (AC/BC)</t>
  </si>
  <si>
    <t>ALVENARIA DE TIJOLO COMUM 1/2 VEZ - ARGAMASSA (1CI : 2CH : 8ARML)</t>
  </si>
  <si>
    <t>ALVENARIA DE TIJOLO FURADO 1/2 VEZ 9X14X29 - 6 FUROS -  ARG. (1CALH:4ARML+100KG DE CI/M3)</t>
  </si>
  <si>
    <t>MANTA ASFÁLTICA TIPO III - B ( 3 MM)</t>
  </si>
  <si>
    <t>PROTECAO MECANICA (1:3) E=2 CM</t>
  </si>
  <si>
    <t>CPU13148</t>
  </si>
  <si>
    <t>COBERTURA COM TELHA METÁLICA TRAPEZOIDAL, PRÉ-PINTADA, DE 0,65MM DE ESPESSURA</t>
  </si>
  <si>
    <t>CPU5900</t>
  </si>
  <si>
    <t>PORTÃO DE GIRO EM GRADIL, 02 FOLHAS, 4,17M POR 2,03M (PT 01)</t>
  </si>
  <si>
    <t>CPU5902</t>
  </si>
  <si>
    <t>PORTÃO DE GIRO EM GRADIL, 01 FOLHA, 1,70M POR 2,03M (PT 02)</t>
  </si>
  <si>
    <t>CPU5903</t>
  </si>
  <si>
    <t>PORTÃO DE GIRO EM GRADIL, 02 FOLHAS, 5,28M POR 2,03M (PT 03)</t>
  </si>
  <si>
    <t>CPU13151</t>
  </si>
  <si>
    <t>GUARDA CORPO TIPO B (ALÇA) EM TUBO INDUSTRIAL D=2'' #2,25MM, FIXADO NO PISO COM PLACA METÁLICA 80x80mm #4,75MM</t>
  </si>
  <si>
    <t>CHAPISCO COMUM</t>
  </si>
  <si>
    <t>REBOCO (1 CALH:4 ARFC+100kgCI/M3)</t>
  </si>
  <si>
    <t xml:space="preserve">REGULARIZAÇAO DE PISO/LAJE/ BASE PARA TINTA EPÓXI (1:3) e=2 CM </t>
  </si>
  <si>
    <t>PISO EM CONCRETO DESEMPENADO ESPESSURA = 7 CM  1:2,5:3,5</t>
  </si>
  <si>
    <t>PISO DE LADRILHO HIDRÁULICO COLORIDO MODELO TÁTIL ( ALERTA OU DIRECIONAL) SEM LASTRO</t>
  </si>
  <si>
    <t>CPU5768</t>
  </si>
  <si>
    <t>PISO EM CONCRETO DESEMPENADO, ESPESSURA 10CM</t>
  </si>
  <si>
    <t>CPU5770</t>
  </si>
  <si>
    <t>PAVIMENTO INTERTRAVADO ESPESSURA DE 8CM E FCK = 35 MPA</t>
  </si>
  <si>
    <t>ENCARREGADO - (OBRAS CIVIS)</t>
  </si>
  <si>
    <t>VIGIA DE OBRAS - (NOTURNO  E NO SÁBADO/DOMINGO DIURNO) - O.C.</t>
  </si>
  <si>
    <t>CAIAÇAO 2 DEMAOS EM POSTE/ VIGAS E MEIO FIO(OC)</t>
  </si>
  <si>
    <t>PINTURA EPOXI 3 DEMÃOS</t>
  </si>
  <si>
    <t>PINTURA TINTA POLIESPORTIVA - 2 DEMÃOS (PISOS E CIMENTADOS)</t>
  </si>
  <si>
    <t>DEMARCAÇÃO DE QUADRA/VAGAS COM TINTA POLIESPORTIVA</t>
  </si>
  <si>
    <t>PINTURA COM TINTA EPÓXI MASTIC DUPLA FUNÇÃO - 120 MÍCRONS - 1 DEMAO</t>
  </si>
  <si>
    <t>PLANTIO GRAMA BATATAIS PLACA C/ M.O. IRRIG.P/CAMPO FUTEBOL (ADUBO/ROLO/ETC) (OC) A&lt;11.000M2</t>
  </si>
  <si>
    <t>GRADE PROTEÇÃO 50X50CM EM CAIBRO COM H=1,70M E RIPAS ESPAÇADAS EM 17CM - PARA MUDA DE ÁRVORE</t>
  </si>
  <si>
    <t>ABERTURA DE CAVA 80X80X80CM C/ ADUBAÇÃO E PLANTIO DE ARBUSTO, ÁRVORE OU PALMEIRA C/ H=0,70 A 2,00M - EXCLUSO O CUSTO DE AQUISIÇÃO DA MUDA</t>
  </si>
  <si>
    <t>GRADIL EM AÇO GALVANIZADO, ELETROSOLDADO, COM PINTURA ELETROSTÁTICA EM POLIÉSTER, MALHA 5X20 CM; FIO 5,0 MM, L=2,50 M E H = 2,03 M - NYLOFOR OU EQUIVALENTE</t>
  </si>
  <si>
    <t xml:space="preserve">MEIO FIO PD. GOINFRA EM CONC. PRÉ MOLD. RETO/CURVO (9v12X30X100CM), FC28=20MPA COM ARGAM.(1CI:3ARMLC) P/ARREMATE DO REJUNT. - INCLUSO ESCAV./APILOAM./REATERRO E CONC.FC28= 10MPA P/ ASSENTAM. E CHUMBAMENTO </t>
  </si>
  <si>
    <t xml:space="preserve">MEIO FIO PD. GOINFRA EM CONC. PRÉ MOLD. RETO/CURVO (9v12X25X100CM), C/ SARJETA ( 13X10v12CM)FC28=20MPA COM ARGAM.(1CI:3ARMLC) P/ARREMATE DO REJUNT. - INCLUSO ESCAV./APILOAM./REATERRO E CONC.FC28= 10MPA P/ ASSENTAM. E CHUMBAMENTO </t>
  </si>
  <si>
    <t>CPU5905</t>
  </si>
  <si>
    <t>BANCO DE MADEIRA E FERRO PARA JARDIM</t>
  </si>
  <si>
    <t>CPU5909</t>
  </si>
  <si>
    <t>CONJUNTO DE 03 LIXEIRAS 100L BASCULANTE COM ESTRUTURA EM METAL (COLETA SELETIVA)</t>
  </si>
  <si>
    <t>CPU5911</t>
  </si>
  <si>
    <t>BICICLETÁRIO MODULAR</t>
  </si>
  <si>
    <t>CPU5913</t>
  </si>
  <si>
    <t>SINALIZAÇÃO - ESTACIONAMENTO REGULAMENTADO - EXCLUSIVO PARA PESSOA COM DEFICIÊNCIA - PLACA 40X60CM</t>
  </si>
  <si>
    <t>CPU5914</t>
  </si>
  <si>
    <t>SINALIZAÇÃO - ESTACIONAMENTO REGULAMENTADO - MOTOS - PLACA 40X60CM</t>
  </si>
  <si>
    <t>CPU5915</t>
  </si>
  <si>
    <t>SINALIZAÇÃO - VELOCIDADE MÁXIMA PERMITIDA 10KM/H - PLACA 50CM</t>
  </si>
  <si>
    <t>CPU5916</t>
  </si>
  <si>
    <t>SINALIZAÇÃO - VIRE A ESQUERDA OU DIREITA + SAÍDA - PLACA 50CM + PLACA 50X20CM</t>
  </si>
  <si>
    <t>CPU5957</t>
  </si>
  <si>
    <t>MUDA DE ARBUSTO FLORÍFERO, H=50 A 70CM - FORNECIMENTO</t>
  </si>
  <si>
    <t>CPU5959</t>
  </si>
  <si>
    <t>MUDA DE ARBUSTO FOLHAGEM, H=50 A 70CM</t>
  </si>
  <si>
    <t>CPU5960</t>
  </si>
  <si>
    <t>MUDA DE ÁRVORE ORNAMENTAL, H=100CM</t>
  </si>
  <si>
    <t>CPU13311</t>
  </si>
  <si>
    <t>CADEIRA FIXA PARA ARQUIBANCADA EM POLIPROPILENO COM BRAÇOS, ASSENTO BASCULANTE E BASE EM AÇO PARA FIXAÇÃO, COR CINZA CLARO</t>
  </si>
  <si>
    <t>CPU13312</t>
  </si>
  <si>
    <t>CADEIRA FIXA PARA ARQUIBANCADA EM POLIPROPILENO COM BRAÇOS, ASSENTO BASCULANTE E BASE EM AÇO PARA FIXAÇÃO, COR CINZA CLARO, PARA PESSOAS OBESAS</t>
  </si>
  <si>
    <t>Serviços com BDI de 20,86%</t>
  </si>
  <si>
    <t>Obra:</t>
  </si>
  <si>
    <t xml:space="preserve">End.: </t>
  </si>
  <si>
    <t>Avenida Ayrton Senna, Alphaville Araguaia, Goiânia-GO</t>
  </si>
  <si>
    <r>
      <rPr>
        <b/>
        <sz val="11"/>
        <color theme="1"/>
        <rFont val="Calibri"/>
        <family val="2"/>
        <scheme val="minor"/>
      </rPr>
      <t>Tabelas:</t>
    </r>
    <r>
      <rPr>
        <sz val="11"/>
        <color theme="1"/>
        <rFont val="Calibri"/>
        <family val="2"/>
        <scheme val="minor"/>
      </rPr>
      <t xml:space="preserve"> </t>
    </r>
  </si>
  <si>
    <t>GOINFRA - T322 - OUTUBRO/2025 - SEM DESONERAÇÃO</t>
  </si>
  <si>
    <t>CRONOGRAMA FÍSICO-FINANCEIRO</t>
  </si>
  <si>
    <t>DESCRIÇÃO</t>
  </si>
  <si>
    <t>MÊS 1</t>
  </si>
  <si>
    <t>MÊS 2</t>
  </si>
  <si>
    <t>MÊS 3</t>
  </si>
  <si>
    <t>MÊS 4</t>
  </si>
  <si>
    <t>MÊS 5</t>
  </si>
  <si>
    <t>MÊS 6</t>
  </si>
  <si>
    <t>MÊS 7</t>
  </si>
  <si>
    <t>MÊS 8</t>
  </si>
  <si>
    <t>A</t>
  </si>
  <si>
    <t>INST. ELÉT./TELEFÔNICA/ CABEAMENTO ESTRUTURADO</t>
  </si>
  <si>
    <t>B</t>
  </si>
  <si>
    <t>BLOCO ADMINISTRATIVO</t>
  </si>
  <si>
    <t>C</t>
  </si>
  <si>
    <t>D</t>
  </si>
  <si>
    <t>TOTAL:</t>
  </si>
  <si>
    <t>TOTAL ACUMULADO:</t>
  </si>
  <si>
    <t>EVENTOGRAMA</t>
  </si>
  <si>
    <t>: 01/10/2025</t>
  </si>
  <si>
    <t>: 322 - TABELA DE CUSTOS DE OBRAS CIVIS - T322 - OUTUBRO/2025 - SEM DESONERAÇÃO</t>
  </si>
  <si>
    <t xml:space="preserve">MAT6073 </t>
  </si>
  <si>
    <t>CERÂMICA 240X116MM, ESPESSURA 9MM, GAIL, LINHA DECK PISCINA, PLACA EXTRUDADA, REF. 1009 OU SIMILAR</t>
  </si>
  <si>
    <t xml:space="preserve">SNP43425 </t>
  </si>
  <si>
    <t>ANEL EM CONCRETO ARMADO, PERFURADO, PARA FOSSAS SEPTICAS E SUMIDOUROS, SEM FUNDO, DIAMETRO INTERNO DE 1,20 M E ALTURA DE 0,50 M</t>
  </si>
  <si>
    <t xml:space="preserve">CPU5799 </t>
  </si>
  <si>
    <t>ARGAMASSA TRAÇO 1:3 (EM VOLUME DE CIMENTO E AREIA MÉDIA ÚMIDA), PREPARO MECÂNICO COM BETONEIRA 400 L</t>
  </si>
  <si>
    <t xml:space="preserve">060180 </t>
  </si>
  <si>
    <t>FORMA CHAPA DE COMPENSADO RESINADO 6 MM U=3V (PARA PLACAS/TAMPAS E DIVISÓRIAS PRÉ-MOLDADAS EM CONCRETO)</t>
  </si>
  <si>
    <t xml:space="preserve">051017 </t>
  </si>
  <si>
    <t>PREPARO COM BETONEIRA E TRANSPORTE MANUAL DE CONCRETO FCK=20 MPA - (O.C.)</t>
  </si>
  <si>
    <t xml:space="preserve">051026 </t>
  </si>
  <si>
    <t xml:space="preserve">CPU5841 </t>
  </si>
  <si>
    <t xml:space="preserve">CPU5842 </t>
  </si>
  <si>
    <t>"RETROESCAVADEIRA SOBRE RODAS COM CARREGADEIRA, TRAÇÃO 4X4,POTÊNCIA LÍQ. 88 HP, CAÇAMBA CARREG. CAP. MÍN. 1 M3, CAÇAMBA RETRO CAP. 0,26 M3, PESO OPERACIONAL MÍN. 6.674 KG, PROFUNDIDADE ESCAVAÇÃO MÁX. 4,37 M - CHI DIURNO. AF_06/2014"</t>
  </si>
  <si>
    <t xml:space="preserve">220107 </t>
  </si>
  <si>
    <t>LASTRO DE BRITA PARA PISO - (OBRAS CIVIS)</t>
  </si>
  <si>
    <t>REF.: SINAPI 98052</t>
  </si>
  <si>
    <t>Serviço: CPU5842 - "RETROESCAVADEIRA SOBRE RODAS COM CARREGADEIRA, TRAÇÃO 4X4,POTÊNCIA LÍQ. 88 HP, CAÇAMBA CARREG. CAP. MÍN. 1 M3, CAÇAMBA RETRO CAP. 0,26 M3, PESO OPERACIONAL MÍN. 6.674 KG, PROFUNDIDADE ESCAVAÇÃO MÁX. 4,37 M - CHI DIURNO. AF_06/2014"</t>
  </si>
  <si>
    <t>REF.: 5679 - SINAPI</t>
  </si>
  <si>
    <t>Serviço: CPU13166 - AÇO CA-50 D=6,3 A 12,5MM, INCLUSIVE CORTE, DOBRA, MONTAGEM E COLOCAÇÃO DE FERRAGENS NAS FORMAS, PARA SUPERESTRUTURAS E FUNDAÇÕES</t>
  </si>
  <si>
    <t xml:space="preserve">SNP39315 </t>
  </si>
  <si>
    <t>REF.: ORSE 140</t>
  </si>
  <si>
    <t>Serviço: CPU5702 - ARGAMASSA TRAÇO 1:3 (EM VOLUME DE CIMENTO E AREIA MÉDIA ÚMIDA) COM ADIÇÃO DE IMPERMEABILIZANTE, PREPARO MECÂNICO COM BETONEIRA 400 L</t>
  </si>
  <si>
    <t>REF.: SINAPI 100475</t>
  </si>
  <si>
    <t>Serviço: CPU5799 - ARGAMASSA TRAÇO 1:3 (EM VOLUME DE CIMENTO E AREIA MÉDIA ÚMIDA), PREPARO MECÂNICO COM BETONEIRA 400 L</t>
  </si>
  <si>
    <t>REF.: SINAPI 88628</t>
  </si>
  <si>
    <t>Serviço: CPU13165 - ARGAMASSA TRAÇO 1:3, PREPARO MANUAL</t>
  </si>
  <si>
    <t>REF.: SINAPI 88629</t>
  </si>
  <si>
    <t>Serviço: CPU13146 - ARRASAMENTO DE ESTACA DE CONCRETO ARMADO, ATÉ 40CM DE DIÂMETRO</t>
  </si>
  <si>
    <t>REF.: SINAPI 95601</t>
  </si>
  <si>
    <t>Serviço: CPU5905 - BANCO DE MADEIRA E FERRO PARA JARDIM</t>
  </si>
  <si>
    <t xml:space="preserve">MAT5904 </t>
  </si>
  <si>
    <t>REF.: ORSE 2411</t>
  </si>
  <si>
    <t>Serviço: CPU5911 - BICICLETÁRIO MODULAR</t>
  </si>
  <si>
    <t xml:space="preserve">MAT5910 </t>
  </si>
  <si>
    <t xml:space="preserve">SNP11964 </t>
  </si>
  <si>
    <t>PARAFUSO DE ACO ZINCADO, TIPO CHUMBADOR PARABOLT, DIAMETRO 3/8", COMPRIMENTO 75 MM</t>
  </si>
  <si>
    <t>Serviço: CPU5805 - BRAÇO PARA ILUMINAÇÃO PÚBLICA, EM TUBO DE AÇO GALVANIZADO, COMP. 1,50M, PARA FIXAÇÃO EM POSTE METÁLICO</t>
  </si>
  <si>
    <t xml:space="preserve">SNP2512 </t>
  </si>
  <si>
    <t xml:space="preserve">CPU5839 </t>
  </si>
  <si>
    <t>GUINDAUTO HIDRÁULICO, CAPACIDADE MÁXIMA DE CARGA 6200 KG, MOMENTO MÁXIMO DE CARGA 11,7 TM, ALCANCE MÁXIMO HORIZONTAL 9,70 M, INCLUSIVE CAMINHÃO TOCO PBT 16.000 KG, POTÊNCIA DE 189 CV - CHP DIURNO. AF_06/2014</t>
  </si>
  <si>
    <t>REF.: SINAPI 101637</t>
  </si>
  <si>
    <t>Serviço: CPU13213 - CABO DE COBRE FLEXÍVEL ISOLADO, 4 MM², ANTI-CHAMA 0,6/1,0 KV, PARA CIRCUITOS TERMINAIS - FORNECIMENTO E INSTALAÇÃO. AF_03/2023</t>
  </si>
  <si>
    <t xml:space="preserve">3321 </t>
  </si>
  <si>
    <t>FITA ISOLANTE, ROLO DE 5,00 M</t>
  </si>
  <si>
    <t xml:space="preserve">SNP1021 </t>
  </si>
  <si>
    <t>REF.: 91929 SINAPI</t>
  </si>
  <si>
    <t>Serviço: CPU13311 - CADEIRA FIXA PARA ARQUIBANCADA EM POLIPROPILENO COM BRAÇOS, ASSENTO BASCULANTE E BASE EM AÇO PARA FIXAÇÃO, COR CINZA CLARO</t>
  </si>
  <si>
    <t xml:space="preserve">MAT13308 </t>
  </si>
  <si>
    <t xml:space="preserve">070393 </t>
  </si>
  <si>
    <t>BUCHA DE NYLON S-10</t>
  </si>
  <si>
    <t xml:space="preserve">071863 </t>
  </si>
  <si>
    <t>REF.: GOINFRA 180344</t>
  </si>
  <si>
    <t>Serviço: CPU13312 - CADEIRA FIXA PARA ARQUIBANCADA EM POLIPROPILENO COM BRAÇOS, ASSENTO BASCULANTE E BASE EM AÇO PARA FIXAÇÃO, COR CINZA CLARO, PARA PESSOAS OBESAS</t>
  </si>
  <si>
    <t xml:space="preserve">MAT13310 </t>
  </si>
  <si>
    <t>Serviço: CPU5795 - CAIXA DE INSPEÇÃO PARA ATERRAMENTO, CIRCULAR, EM POLIETILENO, COM TAMPA, DIAM. INTERNO 0,3M</t>
  </si>
  <si>
    <t xml:space="preserve">SNP34643 </t>
  </si>
  <si>
    <t>CAIXA DE INSPECAO PARA ATERRAMENTO E PARA RAIOS, EM POLIPROPILENO, DIAMETRO = 300 MM X ALTURA = 400 MM (INCLUIDA TAMPA SEM ESCOTILHA)</t>
  </si>
  <si>
    <t>REF.: SINAPI 98111</t>
  </si>
  <si>
    <t>Serviço: CPU5848 - CAIXA ENTERRADA EM CONCRETO PRÉ-MOLDADO, COM FUNDO DE BRITA, DIMENSÕES INTERNAS: 0,6X0,6X0,5 M</t>
  </si>
  <si>
    <t xml:space="preserve">SNP43431 </t>
  </si>
  <si>
    <t xml:space="preserve">CPU5726 </t>
  </si>
  <si>
    <t>PEÇA RETANGULAR PRÉ-MOLDADA, VOLUME DE CONCRETO DE 30 A 100 LITROS, TAXA DE AÇO APROXIMADA DE 30KG/M³. AF_03/2024</t>
  </si>
  <si>
    <t xml:space="preserve">CPU5845 </t>
  </si>
  <si>
    <t>PREPARO DE FUNDO DE VALA COM LARGURA MENOR QUE 1,5M, COM CAMADA DE BRITA, LANÇAMENTO MANUAL</t>
  </si>
  <si>
    <t xml:space="preserve">CPU5846 </t>
  </si>
  <si>
    <t>RETROESCAVADEIRA SOBRE RODAS COM CARREGADEIRA, TRAÇÃO 4X4, POTÊNCIA LÍQ. 88 HP, CAÇAMBA CARREG. CAP. MÍN. 1 M3, CAÇAMBA RETRO CAP. 0,26 M3, PESO OPERACIONAL MÍN. 6.674 KG, PROFUNDIDADE ESCAVAÇÃO MÁX. 4,37 M</t>
  </si>
  <si>
    <t xml:space="preserve">CPU5847 </t>
  </si>
  <si>
    <t>REF.: SINAPI 97883</t>
  </si>
  <si>
    <t>Serviço: CPU5854 - CAIXA ENTERRADA EM CONCRETO PRÉ-MOLDADO, DIMENSÕES INTERNAS: 0,6X0,6X0,5 M</t>
  </si>
  <si>
    <t xml:space="preserve">SNP43436 </t>
  </si>
  <si>
    <t>Serviço: CPU6040 - CAIXA METÁLICA 500X700X200MM</t>
  </si>
  <si>
    <t xml:space="preserve">MAT6016 </t>
  </si>
  <si>
    <t>REF.: ORSE 3840</t>
  </si>
  <si>
    <t>Serviço: CPU5941 - CAMINHÃO BASCULANTE 6 M3 TOCO, PESO BRUTO TOTAL 16.000 KG, CARGA ÚTIL MÁXIMA 11.130 KG, DISTÂNCIA ENTRE EIXOS 5,36 M, POTÊNCIA 185 CV, INCLUSIVE CAÇAMBA METÁLICA - CHI DIURNO</t>
  </si>
  <si>
    <t xml:space="preserve">SNP91402 </t>
  </si>
  <si>
    <t>CAMINHÃO BASCULANTE 6 M3 TOCO, PESO BRUTO TOTAL 16.000 KG, CARGA ÚTIL MÁXIMA 11.130 KG, DISTÂNCIA ENTRE EIXOS 5,36 M, POTÊNCIA 185 CV, INCLUSIVE CAÇAMBA METÁLICA - IMPOSTOS E SEGUROS. AF_06/2014</t>
  </si>
  <si>
    <t xml:space="preserve">SNP7059 </t>
  </si>
  <si>
    <t>CAMINHÃO BASCULANTE 6 M3 TOCO, PESO BRUTO TOTAL 16.000 KG, CARGA ÚTIL MÁXIMA 11.130 KG, DISTÂNCIA ENTRE EIXOS 5,36 M, POTÊNCIA 185 CV, INCLUSIVE CAÇAMBA METÁLICA - JUROS. AF_06/2014</t>
  </si>
  <si>
    <t xml:space="preserve">SNP7058 </t>
  </si>
  <si>
    <t>CAMINHÃO BASCULANTE 6 M3 TOCO, PESO BRUTO TOTAL 16.000 KG, CARGA ÚTIL MÁXIMA 11.130 KG, DISTÂNCIA ENTRE EIXOS 5,36 M, POTÊNCIA 185 CV, INCLUSIVE CAÇAMBA METÁLICA - DEPRECIAÇÃO. AF_06/2014</t>
  </si>
  <si>
    <t>REF.: SINAPI 67827</t>
  </si>
  <si>
    <t>Serviço: CPU5942 - CAMINHÃO BASCULANTE 6 M3 TOCO, PESO BRUTO TOTAL 16.000 KG, CARGA ÚTIL MÁXIMA 11.130 KG, DISTÂNCIA ENTRE EIXOS 5,36 M, POTÊNCIA 185 CV, INCLUSIVE CAÇAMBA METÁLICA - CHP DIURNO.</t>
  </si>
  <si>
    <t xml:space="preserve">SNP7060 </t>
  </si>
  <si>
    <t>CAMINHÃO BASCULANTE 6 M3 TOCO, PESO BRUTO TOTAL 16.000 KG, CARGA ÚTIL MÁXIMA 11.130 KG, DISTÂNCIA ENTRE EIXOS 5,36 M, POTÊNCIA 185 CV, INCLUSIVE CAÇAMBA METÁLICA - MANUTENÇÃO. AF_06/2014</t>
  </si>
  <si>
    <t xml:space="preserve">SNP7061 </t>
  </si>
  <si>
    <t>CAMINHÃO BASCULANTE 6 M3 TOCO, PESO BRUTO TOTAL 16.000 KG, CARGA ÚTIL MÁXIMA 11.130 KG, DISTÂNCIA ENTRE EIXOS 5,36 M, POTÊNCIA 185 CV, INCLUSIVE CAÇAMBA METÁLICA - MATERIAIS NA OPERAÇÃO. AF_06/2014</t>
  </si>
  <si>
    <t xml:space="preserve">REF.: SINAPI 67826 </t>
  </si>
  <si>
    <t>Serviço: CPU13164 - CANALETA DE CONCRETO SIMPLES MEIA CANA, DIÂMETRO DE 40CM, PARA ÁGUA PLUVIAL</t>
  </si>
  <si>
    <t xml:space="preserve">SNP10542 </t>
  </si>
  <si>
    <t xml:space="preserve">CPU13165 </t>
  </si>
  <si>
    <t>ARGAMASSA TRAÇO 1:3, PREPARO MANUAL</t>
  </si>
  <si>
    <t>REF.: SINAPI 102991</t>
  </si>
  <si>
    <t>Serviço: CPU6048 - CAPTOR TIPO FRANKLIN PARA SPDA</t>
  </si>
  <si>
    <t xml:space="preserve">MAT6035 </t>
  </si>
  <si>
    <t>REF.: SINAPI 96989</t>
  </si>
  <si>
    <t>Serviço: CPU5944 - CARGA, MANOBRA E DESCARGA DE SOLOS E MATERIAIS GRANULARES EM CAMINHÃO BASCULANTE 6 M³ - CARGA COM PÁ CARREGADEIRA (CAÇAMBA DE 1,7 A 2,8 M³ / 128 HP) E DESCARGA LIVRE (UNIDADE: M3). AF_07/2020</t>
  </si>
  <si>
    <t xml:space="preserve">CPU5941 </t>
  </si>
  <si>
    <t>CAMINHÃO BASCULANTE 6 M3 TOCO, PESO BRUTO TOTAL 16.000 KG, CARGA ÚTIL MÁXIMA 11.130 KG, DISTÂNCIA ENTRE EIXOS 5,36 M, POTÊNCIA 185 CV, INCLUSIVE CAÇAMBA METÁLICA - CHI DIURNO</t>
  </si>
  <si>
    <t xml:space="preserve">CPU5942 </t>
  </si>
  <si>
    <t>CAMINHÃO BASCULANTE 6 M3 TOCO, PESO BRUTO TOTAL 16.000 KG, CARGA ÚTIL MÁXIMA 11.130 KG, DISTÂNCIA ENTRE EIXOS 5,36 M, POTÊNCIA 185 CV, INCLUSIVE CAÇAMBA METÁLICA - CHP DIURNO.</t>
  </si>
  <si>
    <t xml:space="preserve">CPU5946 </t>
  </si>
  <si>
    <t>PÁ CARREGADEIRA SOBRE RODAS, POTÊNCIA LÍQUIDA 128 HP, CAPACIDADE DA CAÇAMBA 1,7 A 2,8 M3, PESO OPERACIONAL 11632 KG - CHI DIURNO. AF_06/2014</t>
  </si>
  <si>
    <t xml:space="preserve">CPU5947 </t>
  </si>
  <si>
    <t>PÁ CARREGADEIRA SOBRE RODAS, POTÊNCIA LÍQUIDA 128 HP, CAPACIDADE DA CAÇAMBA 1,7 A 2,8 M3, PESO OPERACIONAL 11632 KG - CHP DIURNO.</t>
  </si>
  <si>
    <t xml:space="preserve">REF.: SINAPI 100973 </t>
  </si>
  <si>
    <t>Serviço: CPU13148 - COBERTURA COM TELHA METÁLICA TRAPEZOIDAL, PRÉ-PINTADA, DE 0,65MM DE ESPESSURA</t>
  </si>
  <si>
    <t xml:space="preserve">MAT13147 </t>
  </si>
  <si>
    <t>TELHA EM AÇO GALVALUME, SIMPLES, TRAPEZOIDAL, PRÉ-PINTADA, TP40 - 0,65MM, KINGSPAN - ISOESTE OU SIMILAR</t>
  </si>
  <si>
    <t>REF.: GOINFRA 160966</t>
  </si>
  <si>
    <t>Serviço: CPU5843 - COMPACTADOR DE SOLOS DE PERCUSSÃO (SOQUETE) COM MOTOR A GASOLINA 4 TEMPOS, POTÊNCIA 4 CV</t>
  </si>
  <si>
    <t>REF.: 91533 - SINAPI</t>
  </si>
  <si>
    <t>Serviço: CPU5844 - COMPACTADOR DE SOLOS DE PERCUSSÃO (SOQUETE) COM MOTOR A GASOLINA 4 TEMPOS, POTÊNCIA 4 CV</t>
  </si>
  <si>
    <t>REF.: 91534 - SINAPI</t>
  </si>
  <si>
    <t>Serviço: CPU6045 - CONECTOR EM LATÃO TIPO MINIGAR PARA CABOS 16-50MM² (SPDA)</t>
  </si>
  <si>
    <t xml:space="preserve">MAT6021 </t>
  </si>
  <si>
    <t>REF.: ORSE 10694</t>
  </si>
  <si>
    <t>Serviço: CPU5909 - CONJUNTO DE 03 LIXEIRAS 100L BASCULANTE COM ESTRUTURA EM METAL (COLETA SELETIVA)</t>
  </si>
  <si>
    <t xml:space="preserve">MAT5908 </t>
  </si>
  <si>
    <t xml:space="preserve">051015 </t>
  </si>
  <si>
    <t>REF.: ORSE 9368</t>
  </si>
  <si>
    <t>Serviço: CPU5813 - CURVA LONGA 45 GRAUS, 100MM, COM ANEL</t>
  </si>
  <si>
    <t xml:space="preserve">SNP1858 </t>
  </si>
  <si>
    <t>CURVA LONGA PVC, PB, JE, 45 GRAUS, DN 100 MM, PARA REDE COLETORA ESGOTO</t>
  </si>
  <si>
    <t xml:space="preserve">SNP303 </t>
  </si>
  <si>
    <t>REF.: SINAPI 104063</t>
  </si>
  <si>
    <t>Serviço: CPU5851 - CURVA LONGA 45 GRAUS, 50MM, COM ANEL</t>
  </si>
  <si>
    <t xml:space="preserve">SNP296 </t>
  </si>
  <si>
    <t>ANEL BORRACHA PARA TUBO ESGOTO PREDIAL, DN 50 MM (NBR 5688)</t>
  </si>
  <si>
    <t xml:space="preserve">SNP1958 </t>
  </si>
  <si>
    <t>CURVA DE PVC 90 GRAUS, SOLDAVEL, 40 MM, COR MARROM, PARA AGUA FRIA PREDIAL</t>
  </si>
  <si>
    <t>REF.: SINAPI 89735</t>
  </si>
  <si>
    <t>Serviço: CPU5852 - CURVA LONGA 90 GRAUS, 100MM, COM ANEL</t>
  </si>
  <si>
    <t xml:space="preserve">SNP301 </t>
  </si>
  <si>
    <t xml:space="preserve">081737 </t>
  </si>
  <si>
    <t>REF.: SINAPI 89750</t>
  </si>
  <si>
    <t>Serviço: CPU5853 - CURVA LONGA 90 GRAUS, 150MM, COM ANEL</t>
  </si>
  <si>
    <t xml:space="preserve">SNP1865 </t>
  </si>
  <si>
    <t>CURVA LONGA PVC, PB, JE, 90 GRAUS, DN 150 MM, PARA REDE COLETORA ESGOTO</t>
  </si>
  <si>
    <t>REF.: SINAPI 104064</t>
  </si>
  <si>
    <t>Serviço: CPU13182 - DESCIDA D'ÁGUA DE ATERROS TIPO RÁPIDO - DAR 02 (AC/BC)</t>
  </si>
  <si>
    <t xml:space="preserve">040103 </t>
  </si>
  <si>
    <t xml:space="preserve">060505 </t>
  </si>
  <si>
    <t>PREPARO COM BETONEIRA E TRANSPORTE MANUAL DE CONCRETO FCK=15 MPA - (O.C.)</t>
  </si>
  <si>
    <t xml:space="preserve">060202 </t>
  </si>
  <si>
    <t>FORMA TABUA COM REAPROVEITAMENTO 2 VEZES - (OBRAS CIVIS)</t>
  </si>
  <si>
    <t xml:space="preserve">041013 </t>
  </si>
  <si>
    <t>REF.: GOINFRA RODOVIÁRIA 41414</t>
  </si>
  <si>
    <t>Serviço: CPU6038 - DISJUNTOR TERMOMAGNÉTICO TRIPOLAR DE 450 A 600A, 35kA</t>
  </si>
  <si>
    <t xml:space="preserve">MAT6012 </t>
  </si>
  <si>
    <t>DISJUNTOR TERMOMAGNÉTICO AJUSTÁVEL, TRIPOLAR DE 450 A 600 A, CAPACIDADE DE INTERRUPÇÃO DE 35 KA.</t>
  </si>
  <si>
    <t>REF.: ORSE 11772</t>
  </si>
  <si>
    <t>Serviço: CPU13183 - DISSIPADOR DE ENERGIA - DED 01 (AC/BC)</t>
  </si>
  <si>
    <t>REF.: GOINFRA RODOVIARIA 41350</t>
  </si>
  <si>
    <t>Serviço: CPU6037 - DUTO CORRUGADO FLEXÍVEL EM PEAD 1.1/4'', TIPO KANAFLEX OU SIMILAR, LANÇADO DIRETAMENTE NO SOLO, EXCLUSO ESCAVAÇÃO E REATERRO</t>
  </si>
  <si>
    <t xml:space="preserve">MAT6011 </t>
  </si>
  <si>
    <t>ELETRODUTO/DUTO PEAD FLEXIVEL EM PEAD 1.1/4'', TIPO KANAFLEX OU SIMILAR</t>
  </si>
  <si>
    <t>REF.: ORSE 03770</t>
  </si>
  <si>
    <t>Serviço: CPU6009 - DUTO CORRUGADO FLEXÍVEL EM PEAD 4'', TIPO KANAFLEX OU SIMILAR, LANÇADO DIRETAMENTE NO SOLO, EXCLUSO ESCAVAÇÃO E REATERRO</t>
  </si>
  <si>
    <t xml:space="preserve">MAT6010 </t>
  </si>
  <si>
    <t>ELETRODUTO/DUTO PEAD FLEXIVEL EM PEAD 4'', TIPO KANAFLEX OU SIMILAR</t>
  </si>
  <si>
    <t>REF.: ORSE 07150</t>
  </si>
  <si>
    <t>Serviço: CPU5790 - ELETRODUTO PVC FLEXÍVEL - MANGUEIRA CORRUGADA PEAD - DIAM 32MM (1")</t>
  </si>
  <si>
    <t xml:space="preserve">SNP40401 </t>
  </si>
  <si>
    <t>ELETRODUTO FLEXIVEL PLANO EM PEAD, COR PRETA E LARANJA, DIAMETRO 32 MM</t>
  </si>
  <si>
    <t>REF.: GOINFRA 71195</t>
  </si>
  <si>
    <t>Serviço: CPU5792 - ELETRODUTO PVC FLEXÍVEL - MANGUEIRA CORRUGADA PEAD - DIAM 50MM (1.1/2")</t>
  </si>
  <si>
    <t xml:space="preserve">SNP39246 </t>
  </si>
  <si>
    <t>ELETRODUTO/DUTO PEAD FLEXIVEL PAREDE SIMPLES, CORRUGACAO HELICOIDAL, COR PRETA, SEM ROSCA, DE 1 1/2", CRC 680 N, PARA CABEAMENTO SUBTERRANEO (NBR 15715)</t>
  </si>
  <si>
    <t>REF.: GOINFRA 71197</t>
  </si>
  <si>
    <t>Serviço: CPU5794 - ELETRODUTO PVC FLEXÍVEL - MANGUEIRA CORRUGADA PEAD - DIAM 63MM (2")</t>
  </si>
  <si>
    <t xml:space="preserve">SNP2446 </t>
  </si>
  <si>
    <t>ELETRODUTO/DUTO PEAD FLEXIVEL PAREDE SIMPLES, CORRUGACAO HELICOIDAL, COR PRETA, SEM ROSCA, DE 2", CRC 680 N, PARA CABEAMENTO SUBTERRANEO (NBR 15715)</t>
  </si>
  <si>
    <t>Serviço: CPU13175 - ENTRADA D'ÁGUA - EDA 02 (AC/BC)</t>
  </si>
  <si>
    <t>REF.: 41386 GOINFRA RODOVIÁRIA</t>
  </si>
  <si>
    <t>Serviço: CPU13145 - ESTACA ESCAVADA MECANICAMENTE, SEM FLUIDO ESTABILIZANTE, COM 30CM DE DIÂMETRO, EXCLUSIVE MOBILIZAÇÃO E DESMOBILIZAÇÃO.</t>
  </si>
  <si>
    <t xml:space="preserve">CPU5944 </t>
  </si>
  <si>
    <t>CARGA, MANOBRA E DESCARGA DE SOLOS E MATERIAIS GRANULARES EM CAMINHÃO BASCULANTE 6 M³ - CARGA COM PÁ CARREGADEIRA (CAÇAMBA DE 1,7 A 2,8 M³ / 128 HP) E DESCARGA LIVRE (UNIDADE: M3). AF_07/2020</t>
  </si>
  <si>
    <t xml:space="preserve">SNP90681 </t>
  </si>
  <si>
    <t>PERFURATRIZ HIDRÁULICA SOBRE CAMINHÃO COM TRADO CURTO ACOPLADO, PROFUNDIDADE MÁXIMA DE 20 M, DIÂMETRO MÁXIMO DE 1500 MM, POTÊNCIA INSTALADA DE 137 HP, MESA ROTATIVA COM TORQUE MÁXIMO DE 30 KNM - CHI DIURNO. AF_06/2015</t>
  </si>
  <si>
    <t xml:space="preserve">SNP90680 </t>
  </si>
  <si>
    <t>PERFURATRIZ HIDRÁULICA SOBRE CAMINHÃO COM TRADO CURTO ACOPLADO, PROFUNDIDADE MÁXIMA DE 20 M, DIÂMETRO MÁXIMO DE 1500 MM, POTÊNCIA INSTALADA DE 137 HP, MESA ROTATIVA COM TORQUE MÁXIMO DE 30 KNM - CHP DIURNO. AF_06/2015</t>
  </si>
  <si>
    <t xml:space="preserve">REF.: SINAPI 100896 E 100897_x000D_
</t>
  </si>
  <si>
    <t>Serviço: CPU5625 - ESTACA ESCAVADA MECANICAMENTE, SEM FLUIDO ESTABILIZANTE, COM 40CM DE DIÂMETRO, EXCLUSO CONCRETO E ARMADURA</t>
  </si>
  <si>
    <t xml:space="preserve">CPU5939 </t>
  </si>
  <si>
    <t>PERFURATRIZ HIDRÁULICA SOBRE CAMINHÃO COM TRADO CURTO ACOPLADO, PROFUNDIDADE MÁXIMA DE 20 M, DIÂMETRO MÁXIMO DE 1500 MM, POTÊNCIA INSTALADA DE 137 HP, MESA ROTATIVA COM TORQUE MÁXIMO DE 30 KNM - CHI DIURNO</t>
  </si>
  <si>
    <t xml:space="preserve">CPU5940 </t>
  </si>
  <si>
    <t xml:space="preserve">CPU5943 </t>
  </si>
  <si>
    <t>TRANSPORTE COM CAMINHÃO BASCULANTE DE 6 M³, EM VIA URBANA EM REVESTIMENTO PRIMÁRIO (UNIDADE: M3XKM). AF_07/2020</t>
  </si>
  <si>
    <t xml:space="preserve">M3XKM </t>
  </si>
  <si>
    <t xml:space="preserve">REF.: SINAPI 100897_x000D_
</t>
  </si>
  <si>
    <t>Serviço: CPU6046 - FIXADOR UNIVERSAL ESTANHADO PARA CABOS 16 A 70MM²</t>
  </si>
  <si>
    <t xml:space="preserve">MAT6022 </t>
  </si>
  <si>
    <t>REF.: ORSE 10729</t>
  </si>
  <si>
    <t>Serviço: CPU13203 - FORNECIMENTO DE TERMINAL ELÉTRICO OLHAL PRÉ ISOLADO 2,5mm A 6,0mm</t>
  </si>
  <si>
    <t xml:space="preserve">MAT13198 </t>
  </si>
  <si>
    <t>TERMINAL ELÉTRICO OLHAL PRÉ ISOLADO 2,5mm A 6,0mm</t>
  </si>
  <si>
    <t xml:space="preserve">Serviço: CPU13202 - FORNECIMENTO DE TERMINAL ELÉTRICO PINO AGULHA PRÉ ISOLADO LIGA DE COBRE 0,5mm A 6,0mm </t>
  </si>
  <si>
    <t xml:space="preserve">MAT13197 </t>
  </si>
  <si>
    <t>TERMINAL ELÉTRICO PINO AGULHA PRÉ ISOLADO LIGA DE COBRE 0,5mm A 6,0mm</t>
  </si>
  <si>
    <t>Serviço: CPU13168 - FORNECIMENTO E ASSENTAMENTO DE CANALETA DE CONCRETO ARMADO COM GRELHA (0,50 X 0,40)M</t>
  </si>
  <si>
    <t xml:space="preserve">MAT13167 </t>
  </si>
  <si>
    <t>CANALETA DE CONCRETO ARMADO COM GRELHA (0,50 X 0,40M)</t>
  </si>
  <si>
    <t xml:space="preserve">051024 </t>
  </si>
  <si>
    <t xml:space="preserve">CPU13166 </t>
  </si>
  <si>
    <t>AÇO CA-50 D=6,3 A 12,5MM, INCLUSIVE CORTE, DOBRA, MONTAGEM E COLOCAÇÃO DE FERRAGENS NAS FORMAS, PARA SUPERESTRUTURAS E FUNDAÇÕES</t>
  </si>
  <si>
    <t xml:space="preserve">040902 </t>
  </si>
  <si>
    <t>REATERRO COM APILOAMENTO</t>
  </si>
  <si>
    <t xml:space="preserve">060203 </t>
  </si>
  <si>
    <t>FORMA CHAPA DE COMPENSADO RESINADO 12 MM U=3 V (OBRAS CIVIS)</t>
  </si>
  <si>
    <t>REF.: ORSE 3267</t>
  </si>
  <si>
    <t>Serviço: CPU13151 - GUARDA CORPO TIPO B (ALÇA) EM TUBO INDUSTRIAL D=2'' #2,25MM, FIXADO NO PISO COM PLACA METÁLICA 80x80mm #4,75MM</t>
  </si>
  <si>
    <t xml:space="preserve">2376 </t>
  </si>
  <si>
    <t>TUBO INDUSTRIAL 2" CHAPA 13 (2,25 MM)</t>
  </si>
  <si>
    <t xml:space="preserve">2795 </t>
  </si>
  <si>
    <t>PARABOLT 6,3MMX82,5MM</t>
  </si>
  <si>
    <t xml:space="preserve">5054 </t>
  </si>
  <si>
    <t>FABRICAÇÃO / MONTAGEM</t>
  </si>
  <si>
    <t xml:space="preserve">SNP1319 </t>
  </si>
  <si>
    <t>CHAPA DE ACO FINA A QUENTE BITOLA MSG 3/16", E = 4,75 MM (38,00 KG/M2)</t>
  </si>
  <si>
    <t xml:space="preserve">REF.: GOINFRA 180344_x000D_
</t>
  </si>
  <si>
    <t>Serviço: CPU5674 - GUINDAUTO HIDRÁULICO, CAPACIDADE MÁXIMA DE CARGA 6200 KG, MOMENTO MÁXIMO DE CARGA 11,7 TM, ALCANCE MÁXIMO HORIZONTAL 9,70 M, INCLUSIVE CAMINHÃO TOCO PBT 16.000 KG, POTÊNCIA DE 189 CV - CHP DIURNO. AF_06/2014</t>
  </si>
  <si>
    <t xml:space="preserve">SNP89259 </t>
  </si>
  <si>
    <t>GUINDAUTO HIDRÁULICO, CAPACIDADE MÁXIMA DE CARGA 6200 KG, MOMENTO MÁXIMO DE CARGA 11,7 TM, ALCANCE MÁXIMO HORIZONTAL 9,70 M, INCLUSIVE CAMINHÃO TOCO PBT 16.000 KG, POTÊNCIA DE 189 CV - DEPRECIAÇÃO. AF_06/2014</t>
  </si>
  <si>
    <t xml:space="preserve">SNP91466 </t>
  </si>
  <si>
    <t>GUINDAUTO HIDRÁULICO, CAPACIDADE MÁXIMA DE CARGA 6200 KG, MOMENTO MÁXIMO DE CARGA 11,7 TM, ALCANCE MÁXIMO HORIZONTAL 9,70 M, INCLUSIVE CAMINHÃO TOCO PBT 16.000 KG, POTÊNCIA DE 189 CV - IMPOSTOS E SEGUROS. AF_08/2015</t>
  </si>
  <si>
    <t xml:space="preserve">SNP89260 </t>
  </si>
  <si>
    <t>GUINDAUTO HIDRÁULICO, CAPACIDADE MÁXIMA DE CARGA 6200 KG, MOMENTO MÁXIMO DE CARGA 11,7 TM, ALCANCE MÁXIMO HORIZONTAL 9,70 M, INCLUSIVE CAMINHÃO TOCO PBT 16.000 KG, POTÊNCIA DE 189 CV - JUROS. AF_06/2014</t>
  </si>
  <si>
    <t xml:space="preserve">SNP89262 </t>
  </si>
  <si>
    <t>GUINDAUTO HIDRÁULICO, CAPACIDADE MÁXIMA DE CARGA 6200 KG, MOMENTO MÁXIMO DE CARGA 11,7 TM, ALCANCE MÁXIMO HORIZONTAL 9,70 M, INCLUSIVE CAMINHÃO TOCO PBT 16.000 KG, POTÊNCIA DE 189 CV - MANUTENÇÃO. AF_06/2014</t>
  </si>
  <si>
    <t xml:space="preserve">SNP91467 </t>
  </si>
  <si>
    <t>GUINDAUTO HIDRÁULICO, CAPACIDADE MÁXIMA DE CARGA 6200 KG, MOMENTO MÁXIMO DE CARGA 11,7 TM, ALCANCE MÁXIMO HORIZONTAL 9,70 M, INCLUSIVE CAMINHÃO TOCO PBT 16.000 KG, POTÊNCIA DE 189 CV - MATERIAIS NA OPERAÇÃO. AF_08/2015</t>
  </si>
  <si>
    <t>REF.: SINAPI 5928</t>
  </si>
  <si>
    <t>Serviço: CPU5839 - GUINDAUTO HIDRÁULICO, CAPACIDADE MÁXIMA DE CARGA 6200 KG, MOMENTO MÁXIMO DE CARGA 11,7 TM, ALCANCE MÁXIMO HORIZONTAL 9,70 M, INCLUSIVE CAMINHÃO TOCO PBT 16.000 KG, POTÊNCIA DE 189 CV - CHP DIURNO. AF_06/2014</t>
  </si>
  <si>
    <t>Ref.: 5928 - SINAPI</t>
  </si>
  <si>
    <t>Serviço: CPU5810 - LUMINÁRIA LED PARA ILUMINAÇÃO PÚBLICA, DE 138W ATÉ 180W</t>
  </si>
  <si>
    <t xml:space="preserve">SNP42247 </t>
  </si>
  <si>
    <t>REF.: SINAPI 101658</t>
  </si>
  <si>
    <t>Serviço: CPU5957 - MUDA DE ARBUSTO FLORÍFERO, H=50 A 70CM - FORNECIMENTO</t>
  </si>
  <si>
    <t xml:space="preserve">SNP10826 </t>
  </si>
  <si>
    <t>REF.: 98509 SINAPI (USADO SOMENTE A MUDA, A PREPARAÇÃO E PLANTIO É ADICIONADO A PARTE)</t>
  </si>
  <si>
    <t>Serviço: CPU5959 - MUDA DE ARBUSTO FOLHAGEM, H=50 A 70CM</t>
  </si>
  <si>
    <t xml:space="preserve">SNP365 </t>
  </si>
  <si>
    <t>Serviço: CPU5960 - MUDA DE ÁRVORE ORNAMENTAL, H=100CM</t>
  </si>
  <si>
    <t xml:space="preserve">SNP358 </t>
  </si>
  <si>
    <t>MUDA DE ARVORE ORNAMENTAL, OITI/AROEIRA SALSA/ANGICO/IPE/JACARANDA OU EQUIVALENTE DA REGIAO, H= *1* M</t>
  </si>
  <si>
    <t>REF.: 98510 SINAPI (USADO SOMENTE A MUDA, A PREPARAÇÃO E PLANTIO É ADICIONADO A PARTE)</t>
  </si>
  <si>
    <t>Serviço: CPU5946 - PÁ CARREGADEIRA SOBRE RODAS, POTÊNCIA LÍQUIDA 128 HP, CAPACIDADE DA CAÇAMBA 1,7 A 2,8 M3, PESO OPERACIONAL 11632 KG - CHI DIURNO. AF_06/2014</t>
  </si>
  <si>
    <t xml:space="preserve">SNP89129 </t>
  </si>
  <si>
    <t>PÁ CARREGADEIRA SOBRE RODAS, POTÊNCIA LÍQUIDA 128 HP, CAPACIDADE DA CAÇAMBA 1,7 A 2,8 M3, PESO OPERACIONAL 11632 KG - JUROS. AF_06/2014</t>
  </si>
  <si>
    <t xml:space="preserve">SNP89128 </t>
  </si>
  <si>
    <t>PÁ CARREGADEIRA SOBRE RODAS, POTÊNCIA LÍQUIDA 128 HP, CAPACIDADE DA CAÇAMBA 1,7 A 2,8 M3, PESO OPERACIONAL 11632 KG - DEPRECIAÇÃO. AF_06/2014</t>
  </si>
  <si>
    <t xml:space="preserve">REF.: SINAPI 5942 </t>
  </si>
  <si>
    <t>Serviço: CPU5947 - PÁ CARREGADEIRA SOBRE RODAS, POTÊNCIA LÍQUIDA 128 HP, CAPACIDADE DA CAÇAMBA 1,7 A 2,8 M3, PESO OPERACIONAL 11632 KG - CHP DIURNO.</t>
  </si>
  <si>
    <t xml:space="preserve">SNP53857 </t>
  </si>
  <si>
    <t>PÁ CARREGADEIRA SOBRE RODAS, POTÊNCIA LÍQUIDA 128 HP, CAPACIDADE DA CAÇAMBA 1,7 A 2,8 M3, PESO OPERACIONAL 11632 KG - MANUTENÇÃO. AF_06/2014</t>
  </si>
  <si>
    <t xml:space="preserve">SNP53858 </t>
  </si>
  <si>
    <t>PÁ CARREGADEIRA SOBRE RODAS, POTÊNCIA LÍQUIDA 128 HP, CAPACIDADE DA CAÇAMBA 1,7 A 2,8 M3, PESO OPERACIONAL 11632 KG - MATERIAIS NA OPERAÇÃO. AF_06/2014</t>
  </si>
  <si>
    <t>REF.: SINAPI 5940</t>
  </si>
  <si>
    <t>Serviço: CPU6041 - PARA RAIOS BAIXA TENSÃO 280V, 40kA</t>
  </si>
  <si>
    <t xml:space="preserve">MAT6017 </t>
  </si>
  <si>
    <t>REF.: ORSE 9041</t>
  </si>
  <si>
    <t>Serviço: CPU6047 - PARA RAIOS TIPO FRANKLIN 350MM, LATÃO CROMADO, PARA DESCIDA 1 CABO, C/ SUPORTE E CONECTORES PARA CABO TERRA, INCLUSIVE MASTRO AÇO GALV. 3M X 1.1/2'' E 3M X 2'', BASE E SINALIZADOR DUPLO</t>
  </si>
  <si>
    <t xml:space="preserve">MAT6023 </t>
  </si>
  <si>
    <t>PARAFUSO DE FIXAÇÃO COM BUCHA PLÁSTICA 8MM</t>
  </si>
  <si>
    <t xml:space="preserve">MAT6024 </t>
  </si>
  <si>
    <t>ABRAÇADEIRA GUIA REFORÇADO 1 DESCIDA PARA MASTRO 1.1/2'', INCLUSIVE PARAFUSO SEXTAVADO, REF. TEL-340</t>
  </si>
  <si>
    <t xml:space="preserve">MAT6025 </t>
  </si>
  <si>
    <t>ABRAÇADEIRA GUIA SIMPLES 1 DESCIDA PARA MASTRO 1.1/2'', INCLUSIVE PARAFUSO SEXTAVADO, REF. TEL-320</t>
  </si>
  <si>
    <t xml:space="preserve">MAT6026 </t>
  </si>
  <si>
    <t>ABRAÇADEIRA GUIA SIMPLES 1 DESCIDA PARA MASTRO 2'', INCLUSIVE PARAFUSO SEXTAVADO, REF. TEL-330</t>
  </si>
  <si>
    <t xml:space="preserve">MAT6027 </t>
  </si>
  <si>
    <t>TUBO AÇO GALVANIZADO COM COSTURA, CLASSE MÉDIA, DN 2'', E=3,65MM, PESO 5,10 KG/M (NBR 5580)</t>
  </si>
  <si>
    <t xml:space="preserve">MAT6028 </t>
  </si>
  <si>
    <t>TUBO AÇO GALVANIZADO COM COSTURA, CLASSE MÉDIA, DN 1.1/2'', E=3,25MM, PESO 3,61 KG/M (NBR 5580)</t>
  </si>
  <si>
    <t xml:space="preserve">MAT6029 </t>
  </si>
  <si>
    <t>PÁRA-RAIO TIPO FRANKLIN 350MM, LATÃO CROMADO, DESCIDA 1 CABO (OU SIMILAR)</t>
  </si>
  <si>
    <t xml:space="preserve">MAT6030 </t>
  </si>
  <si>
    <t>ABRAÇADEIRA GUIA REFORÇADA 1 DESCIDA PARA MASTRO 2'', INCLUSIVE PARAFUSO SEXTAVADO, REF. TEL-350</t>
  </si>
  <si>
    <t xml:space="preserve">MAT6031 </t>
  </si>
  <si>
    <t>CONJUNTO DE ESTAIS 2'' PARA MASTRO D=2'' (PÁRA-RAIOS)</t>
  </si>
  <si>
    <t xml:space="preserve">MAT6032 </t>
  </si>
  <si>
    <t>SINALIZADOR DUPLO C/ CÉLULA PARA MASTRO (PÁRA-RAIOS)</t>
  </si>
  <si>
    <t xml:space="preserve">MAT6033 </t>
  </si>
  <si>
    <t>BASE PARA MASTRO DE PÁRA-RAIOS DIÂMETRO NOMINAL 2''</t>
  </si>
  <si>
    <t xml:space="preserve">MAT6034 </t>
  </si>
  <si>
    <t>CONECTOR SPLIT BOLT PARA CABO DE COBRE NÚ 35MM²</t>
  </si>
  <si>
    <t>REF.: ORSE 12993</t>
  </si>
  <si>
    <t>Serviço: CPU13173 - PEÇA CIRCULAR PRÉ-MOLDADA, VOLUME DE CONCRETO DE 10 A 30L, TAXA DE FIBRA DE POLIPROPILENO APROX. 6KG/M³</t>
  </si>
  <si>
    <t xml:space="preserve">051030 </t>
  </si>
  <si>
    <t>REF.: SINAPI 97738</t>
  </si>
  <si>
    <t>Serviço: CPU13171 - PEÇA CIRCULAR PRÉ-MOLDADA, VOLUME DE CONCRETO DE 30 A 100L, TAXA DEA ÇO APROX. 30KG/M³</t>
  </si>
  <si>
    <t xml:space="preserve">052012 </t>
  </si>
  <si>
    <t>ACO CA-60 - 4,2 MM - (OBRAS CIVIS)</t>
  </si>
  <si>
    <t>REF.: SINAPI 97739</t>
  </si>
  <si>
    <t>Serviço: CPU5726 - PEÇA RETANGULAR PRÉ-MOLDADA, VOLUME DE CONCRETO DE 30 A 100 LITROS, TAXA DE AÇO APROXIMADA DE 30KG/M³. AF_03/2024</t>
  </si>
  <si>
    <t xml:space="preserve">060801 </t>
  </si>
  <si>
    <t xml:space="preserve">060312 </t>
  </si>
  <si>
    <t>REF.: SINAPI 97735</t>
  </si>
  <si>
    <t>Serviço: CPU5939 - PERFURATRIZ HIDRÁULICA SOBRE CAMINHÃO COM TRADO CURTO ACOPLADO, PROFUNDIDADE MÁXIMA DE 20 M, DIÂMETRO MÁXIMO DE 1500 MM, POTÊNCIA INSTALADA DE 137 HP, MESA ROTATIVA COM TORQUE MÁXIMO DE 30 KNM - CHI DIURNO</t>
  </si>
  <si>
    <t xml:space="preserve">SNP91021 </t>
  </si>
  <si>
    <t>PERFURATRIZ HIDRÁULICA SOBRE CAMINHÃO COM TRADO CURTO ACOPLADO, PROFUNDIDADE MÁXIMA DE 20 M, DIÂMETRO MÁXIMO DE 1500 MM, POTÊNCIA INSTALADA DE 137 HP, MESA ROTATIVA COM TORQUE MÁXIMO DE 30 KNM - IMPOSTOS E SEGUROS. AF_06/2015</t>
  </si>
  <si>
    <t xml:space="preserve">SNP90677 </t>
  </si>
  <si>
    <t>PERFURATRIZ HIDRÁULICA SOBRE CAMINHÃO COM TRADO CURTO ACOPLADO, PROFUNDIDADE MÁXIMA DE 20 M, DIÂMETRO MÁXIMO DE 1500 MM, POTÊNCIA INSTALADA DE 137 HP, MESA ROTATIVA COM TORQUE MÁXIMO DE 30 KNM - JUROS. AF_06/2015</t>
  </si>
  <si>
    <t xml:space="preserve">SNP90676 </t>
  </si>
  <si>
    <t>PERFURATRIZ HIDRÁULICA SOBRE CAMINHÃO COM TRADO CURTO ACOPLADO, PROFUNDIDADE MÁXIMA DE 20 M, DIÂMETRO MÁXIMO DE 1500 MM, POTÊNCIA INSTALADA DE 137 HP, MESA ROTATIVA COM TORQUE MÁXIMO DE 30 KNM - DEPRECIAÇÃO. AF_06/2015</t>
  </si>
  <si>
    <t xml:space="preserve">REF.: SINAPI 90681 </t>
  </si>
  <si>
    <t>Serviço: CPU5940 - PERFURATRIZ HIDRÁULICA SOBRE CAMINHÃO COM TRADO CURTO ACOPLADO, PROFUNDIDADE MÁXIMA DE 20 M, DIÂMETRO MÁXIMO DE 1500 MM, POTÊNCIA INSTALADA DE 137 HP, MESA ROTATIVA COM TORQUE MÁXIMO DE 30 KNM - CHP DIURNO. AF_06/2015</t>
  </si>
  <si>
    <t xml:space="preserve">SNP90678 </t>
  </si>
  <si>
    <t>PERFURATRIZ HIDRÁULICA SOBRE CAMINHÃO COM TRADO CURTO ACOPLADO, PROFUNDIDADE MÁXIMA DE 20 M, DIÂMETRO MÁXIMO DE 1500 MM, POTÊNCIA INSTALADA DE 137 HP, MESA ROTATIVA COM TORQUE MÁXIMO DE 30 KNM - MANUTENÇÃO. AF_06/2015</t>
  </si>
  <si>
    <t xml:space="preserve">SNP90679 </t>
  </si>
  <si>
    <t>PERFURATRIZ HIDRÁULICA SOBRE CAMINHÃO COM TRADO CURTO ACOPLADO, PROFUNDIDADE MÁXIMA DE 20 M, DIÂMETRO MÁXIMO DE 1500 MM, POTÊNCIA INSTALADA DE 137 HP, MESA ROTATIVA COM TORQUE MÁXIMO DE 30 KNM - MATERIAIS NA OPERAÇÃO. AF_06/2015</t>
  </si>
  <si>
    <t>REF.: SINAPI 90680</t>
  </si>
  <si>
    <t>Serviço: CPU5768 - PISO EM CONCRETO DESEMPENADO, ESPESSURA 10CM</t>
  </si>
  <si>
    <t xml:space="preserve">1967 </t>
  </si>
  <si>
    <t>RIPAO DE MADEIRA 15 CM</t>
  </si>
  <si>
    <t>Serviço: CPU13174 - POÇO DE INFILTRAÇÃO DIAM. 1,00M, ALT. 2,50M, COM TAMPA DE CONCRETO E GRELHA 50X50CM</t>
  </si>
  <si>
    <t xml:space="preserve">SNP41638 </t>
  </si>
  <si>
    <t xml:space="preserve">070634 </t>
  </si>
  <si>
    <t xml:space="preserve">CPU13170 </t>
  </si>
  <si>
    <t>PREPARO DE FUNDO DE VALA COM LARGURA MENOR QUE 1,5M, COM CAMADA DE BRIT, LANÇAMENTO MECANIZADO</t>
  </si>
  <si>
    <t xml:space="preserve">CPU13171 </t>
  </si>
  <si>
    <t>PEÇA CIRCULAR PRÉ-MOLDADA, VOLUME DE CONCRETO DE 30 A 100L, TAXA DEA ÇO APROX. 30KG/M³</t>
  </si>
  <si>
    <t xml:space="preserve">CPU13173 </t>
  </si>
  <si>
    <t>PEÇA CIRCULAR PRÉ-MOLDADA, VOLUME DE CONCRETO DE 10 A 30L, TAXA DE FIBRA DE POLIPROPILENO APROX. 6KG/M³</t>
  </si>
  <si>
    <t xml:space="preserve">180324 </t>
  </si>
  <si>
    <t>Serviço: CPU5902 - PORTÃO DE GIRO EM GRADIL, 01 FOLHA, 1,70M POR 2,03M (PT 02)</t>
  </si>
  <si>
    <t xml:space="preserve">MAT5899 </t>
  </si>
  <si>
    <t>PORTÃO DE ABRIR EM GRADIL NYLOFOR 3D, PINTADO NAS CORES VERDE, BRANCO OU AZUL, BELGO OU SIMILAR, INCLUSIVE FERRAGENS E ACESSÓRIOS</t>
  </si>
  <si>
    <t>REF.: ORSE 13764</t>
  </si>
  <si>
    <t>Serviço: CPU5900 - PORTÃO DE GIRO EM GRADIL, 02 FOLHAS, 4,17M POR 2,03M (PT 01)</t>
  </si>
  <si>
    <t>Serviço: CPU5903 - PORTÃO DE GIRO EM GRADIL, 02 FOLHAS, 5,28M POR 2,03M (PT 03)</t>
  </si>
  <si>
    <t>Serviço: CPU6042 - POSTE DE CONCRETO SC 11/1000</t>
  </si>
  <si>
    <t xml:space="preserve">MAT6018 </t>
  </si>
  <si>
    <t>REF.: GOINFRA 72061</t>
  </si>
  <si>
    <t>Serviço: CPU5804 - POSTE EM AÇO CARBONO, PARA ILUMINAÇÃO PÚBLICA, CÔNICO, CONTÍNUO, RETO, H=8M, DIAM. 148MM (BASE) E DIAM. 60MM (TOPO)</t>
  </si>
  <si>
    <t xml:space="preserve">MAT5800 </t>
  </si>
  <si>
    <t>REF.: GOINFRA 71991</t>
  </si>
  <si>
    <t>Serviço: CPU13170 - PREPARO DE FUNDO DE VALA COM LARGURA MENOR QUE 1,5M, COM CAMADA DE BRIT, LANÇAMENTO MECANIZADO</t>
  </si>
  <si>
    <t xml:space="preserve">SNP91534 </t>
  </si>
  <si>
    <t>COMPACTADOR DE SOLOS DE PERCUSSÃO (SOQUETE) COM MOTOR A GASOLINA 4 TEMPOS, POTÊNCIA 4 CV - CHI DIURNO. AF_08/2015</t>
  </si>
  <si>
    <t xml:space="preserve">SNP91533 </t>
  </si>
  <si>
    <t>COMPACTADOR DE SOLOS DE PERCUSSÃO (SOQUETE) COM MOTOR A GASOLINA 4 TEMPOS, POTÊNCIA 4 CV - CHP DIURNO. AF_08/2015</t>
  </si>
  <si>
    <t>REF.: SINAPI 101623</t>
  </si>
  <si>
    <t>Serviço: CPU5845 - PREPARO DE FUNDO DE VALA COM LARGURA MENOR QUE 1,5M, COM CAMADA DE BRITA, LANÇAMENTO MANUAL</t>
  </si>
  <si>
    <t xml:space="preserve">CPU5843 </t>
  </si>
  <si>
    <t>COMPACTADOR DE SOLOS DE PERCUSSÃO (SOQUETE) COM MOTOR A GASOLINA 4 TEMPOS, POTÊNCIA 4 CV</t>
  </si>
  <si>
    <t xml:space="preserve">CPU5844 </t>
  </si>
  <si>
    <t>REF.: SINAPI 101619</t>
  </si>
  <si>
    <t>Serviço: CPU6043 - QUADRO DE DISTRIBUIÇÃO DE EMBUTIR METÁLICO CB-70e - 500a C/ TAMPA PROTEÇÃO ACRÍLICO</t>
  </si>
  <si>
    <t xml:space="preserve">MAT6019 </t>
  </si>
  <si>
    <t>QUADRO DE DISTRIBUIÇÃO DE EMBUTIR EM CHAPA DE AÇO, PARA ATÉ 70 DISJUNTORES COM BARRAMENTO, PADRÃO DIN, CEMAR OU SIMILAR.</t>
  </si>
  <si>
    <t>REF.: GOINFRA 72206</t>
  </si>
  <si>
    <t>Serviço: CPU5850 - RALO SECO LINEAR PVC SANITÁRIO COM GRELHA EM ALUMÍNIO</t>
  </si>
  <si>
    <t xml:space="preserve">MAT5849 </t>
  </si>
  <si>
    <t>RALO SECO LINEAR PVC SANITÁRIO D=90CM COM GRELHA EM ALUMÍNIO</t>
  </si>
  <si>
    <t>REF.: ORSE 12897</t>
  </si>
  <si>
    <t>Serviço: CPU6039 - REFLETOR INDUSTRIAL, 800W, 70.000 LÚMENS, BIVOLT, IP66, COM ALÇA DE ALUMÍNIO, ÂNGULO 120°. LED OSRAM 2835, BRANCO FRIO, 6500K</t>
  </si>
  <si>
    <t xml:space="preserve">MAT6013 </t>
  </si>
  <si>
    <t>REF.: ORSE 11625</t>
  </si>
  <si>
    <t>Serviço: CPU5807 - RELÉ FOTOELÉTRICO PARA COMANDO DE ILUMINAÇÃO EXTERNA 1000W</t>
  </si>
  <si>
    <t xml:space="preserve">SNP2510 </t>
  </si>
  <si>
    <t>REF.: SINAPI 101632</t>
  </si>
  <si>
    <t>Serviço: CPU5846 - RETROESCAVADEIRA SOBRE RODAS COM CARREGADEIRA, TRAÇÃO 4X4, POTÊNCIA LÍQ. 88 HP, CAÇAMBA CARREG. CAP. MÍN. 1 M3, CAÇAMBA RETRO CAP. 0,26 M3, PESO OPERACIONAL MÍN. 6.674 KG, PROFUNDIDADE ESCAVAÇÃO MÁX. 4,37 M</t>
  </si>
  <si>
    <t>REF.: 5678 - SINAPI</t>
  </si>
  <si>
    <t>Serviço: CPU5847 - RETROESCAVADEIRA SOBRE RODAS COM CARREGADEIRA, TRAÇÃO 4X4, POTÊNCIA LÍQ. 88 HP, CAÇAMBA CARREG. CAP. MÍN. 1 M3, CAÇAMBA RETRO CAP. 0,26 M3, PESO OPERACIONAL MÍN. 6.674 KG, PROFUNDIDADE ESCAVAÇÃO MÁX. 4,37 M</t>
  </si>
  <si>
    <t>Serviço: CPU5841 - RETROESCAVADEIRA SOBRE RODAS COM CARREGADEIRA, TRAÇÃO 4X4, POTÊNCIA LÍQ. 88 HP, CAÇAMBA CARREG. CAP. MÍN. 1 M3, CAÇAMBA RETRO CAP. 0,26 M3, PESO OPERACIONAL MÍN. 6.674 KG, PROFUNDIDADE ESCAVAÇÃO MÁX. 4,37 M - CHP DIURNO. AF_06/2014</t>
  </si>
  <si>
    <t>Ref.: 5678 - SINAPI</t>
  </si>
  <si>
    <t>Serviço: CPU5913 - SINALIZAÇÃO - ESTACIONAMENTO REGULAMENTADO - EXCLUSIVO PARA PESSOA COM DEFICIÊNCIA - PLACA 40X60CM</t>
  </si>
  <si>
    <t xml:space="preserve">SNP555 </t>
  </si>
  <si>
    <t>BARRA DE ACO CHATO, RETANGULAR, 25,4 MM X 6,35 MM (L X E), 1,2265 KG/M</t>
  </si>
  <si>
    <t xml:space="preserve">SNP34723 </t>
  </si>
  <si>
    <t xml:space="preserve">H682 </t>
  </si>
  <si>
    <t>TUBO FERRO GALVANIZADO 2"</t>
  </si>
  <si>
    <t>REF.: ORSE 7319</t>
  </si>
  <si>
    <t>Serviço: CPU5914 - SINALIZAÇÃO - ESTACIONAMENTO REGULAMENTADO - MOTOS - PLACA 40X60CM</t>
  </si>
  <si>
    <t>Serviço: CPU5915 - SINALIZAÇÃO - VELOCIDADE MÁXIMA PERMITIDA 10KM/H - PLACA 50CM</t>
  </si>
  <si>
    <t>Serviço: CPU5916 - SINALIZAÇÃO - VIRE A ESQUERDA OU DIREITA + SAÍDA - PLACA 50CM + PLACA 50X20CM</t>
  </si>
  <si>
    <t>Serviço: CPU6074 - SUPORTE CRUZETA PARA 02 REFLETORES EM POSTE</t>
  </si>
  <si>
    <t xml:space="preserve">150204 </t>
  </si>
  <si>
    <t>Serviço: CPU5809 - TANQUE SÉPTICO CIRCULAR, EM CONCRETO PRÉ-MOLDADO, DIAM. INT. 1,20M, ALT. INT. 2,50M</t>
  </si>
  <si>
    <t xml:space="preserve">SNP12551 </t>
  </si>
  <si>
    <t xml:space="preserve">CPU5702 </t>
  </si>
  <si>
    <t>ARGAMASSA TRAÇO 1:3 (EM VOLUME DE CIMENTO E AREIA MÉDIA ÚMIDA) COM ADIÇÃO DE IMPERMEABILIZANTE, PREPARO MECÂNICO COM BETONEIRA 400 L</t>
  </si>
  <si>
    <t>Serviço: CPU6044 - TRANSFORMADOR DE DISTRIBUIÇÃO, 300 KVA, TRIFÁSICO, 60 HZ, CLASSE 15 KV, IMERSO EM ÓLEO MINERAL, INSTALAÇÃO EM POSTE (NÃO INCLUSO SUPORTE) - FORNECIMENTO E INSTALAÇÃO</t>
  </si>
  <si>
    <t xml:space="preserve">MAT6020 </t>
  </si>
  <si>
    <t xml:space="preserve">CPU5674 </t>
  </si>
  <si>
    <t>REF.: SINAPI 102108</t>
  </si>
  <si>
    <t>Serviço: CPU5943 - TRANSPORTE COM CAMINHÃO BASCULANTE DE 6 M³, EM VIA URBANA EM REVESTIMENTO PRIMÁRIO (UNIDADE: M3XKM). AF_07/2020</t>
  </si>
  <si>
    <t xml:space="preserve">Unidade: M3XKM </t>
  </si>
  <si>
    <t xml:space="preserve">REF.: SINAPI 97913 </t>
  </si>
  <si>
    <t>Serviço: CPU5521 -  BARRA DE APOIO EM AÇO INOX - 70 CM</t>
  </si>
  <si>
    <t>REF.: GOINFRA 230176, SINAPI 100867</t>
  </si>
  <si>
    <t xml:space="preserve">Serviço: CPU5557 -  TAMPA RALO FOFO 300 X 300 MM COM REQUADRO </t>
  </si>
  <si>
    <t xml:space="preserve">SNP21061 </t>
  </si>
  <si>
    <t xml:space="preserve">REF.: ORSE 1706_x000D_
</t>
  </si>
  <si>
    <t>Serviço: CPU5535 - ANEL DE BORRACHA PARA TUBO PVC SANITARIO D = 100MM</t>
  </si>
  <si>
    <t xml:space="preserve">REF.:  ORSE 3404_x000D_
</t>
  </si>
  <si>
    <t>Serviço: CPU5524 - ANEL DE BORRACHA PARA TUBO PVC SANITARIO D = 40MM</t>
  </si>
  <si>
    <t xml:space="preserve">MAT5525 </t>
  </si>
  <si>
    <t>ANEL DE BORRACHA PARA TUBO PVC 40MM (1 1/2´)</t>
  </si>
  <si>
    <t>REF.:  ORSE 3404</t>
  </si>
  <si>
    <t>Serviço: CPU5533 - ANEL DE BORRACHA PARA TUBO PVC SANITARIO D = 50MM</t>
  </si>
  <si>
    <t>Serviço: CPU5543 - ARGAMASSA TRAÇO 1:3 (EM VOLUME DE CIMENTO E AREIA MÉDIA ÚMIDA), PREPARO MANUAL</t>
  </si>
  <si>
    <t xml:space="preserve">REF.:  SINAPI 88629_x000D_
</t>
  </si>
  <si>
    <t>Serviço: CPU5505 - ARRASAMENTO MECANICO DE ESTACA DE CONCRETO ARMADO, DIAMETROS DE ATÉ 40 CM</t>
  </si>
  <si>
    <t>Serviço: CPU5508 - BANCO ARTICULADO, EM ACO INOX, PARA PCD, FIXADO NA PAREDE - FORNECIMENTO E INSTALAÇÃO.</t>
  </si>
  <si>
    <t>REF.: SINAPI 100875</t>
  </si>
  <si>
    <t>Serviço: CPU5522 - BARRA DE APOIO EM "L", EM ACO INOX POLIDO 70 X 70 CM,</t>
  </si>
  <si>
    <t>REF.: SINAPI 100863</t>
  </si>
  <si>
    <t>Serviço: CPU5591 - CAIXA 4'' X 2'' EM PVC</t>
  </si>
  <si>
    <t xml:space="preserve">REF.: GOINFRA 70691_x000D_
</t>
  </si>
  <si>
    <t>Serviço: CPU5592 - CAIXA OCTOGONAL 3'' X 3'' EM PVC</t>
  </si>
  <si>
    <t xml:space="preserve">SNP1871 </t>
  </si>
  <si>
    <t xml:space="preserve">REF.: GOINFRA 70681_x000D_
</t>
  </si>
  <si>
    <t>Serviço: CPU5544 - CANALETA MEIA CANA PRÉ-MOLDADA DE CONCRETO (D = 20 CM) - FORNECIMENTO E INSTALAÇÃO</t>
  </si>
  <si>
    <t xml:space="preserve">SNP13115 </t>
  </si>
  <si>
    <t xml:space="preserve">CPU5543 </t>
  </si>
  <si>
    <t>ARGAMASSA TRAÇO 1:3 (EM VOLUME DE CIMENTO E AREIA MÉDIA ÚMIDA), PREPARO MANUAL</t>
  </si>
  <si>
    <t xml:space="preserve">REF.:  SINAPI 102989_x000D_
</t>
  </si>
  <si>
    <t>Serviço: CPU5523 - CHAPA DE MADEIRA PARA BASE DA CX D´ ÁGUA</t>
  </si>
  <si>
    <t xml:space="preserve">1862 </t>
  </si>
  <si>
    <t>PREGO 19x27</t>
  </si>
  <si>
    <t xml:space="preserve">SNP34745 </t>
  </si>
  <si>
    <t>COMPENSADO NAVAL - CHAPA/PAINEL EM MADEIRA COMPENSADA PRENSADA, DE 2200 X 1600 MM, E = 25 MM</t>
  </si>
  <si>
    <t xml:space="preserve">1218 </t>
  </si>
  <si>
    <t>CAIBRO 5x6 CM</t>
  </si>
  <si>
    <t>REF.: GOINFRA 220912</t>
  </si>
  <si>
    <t>Serviço: CPU5928 - LAJE PRÉ-FABRICADA TRELIÇADA PARA PISO OU COBERTURA, INTEREIXO 38CM, H=12CM, EL. ENCHIMENTO EM EPS H=8CM, INCLUSIVE ESCORAMENTO EM MADEIRA</t>
  </si>
  <si>
    <t xml:space="preserve">1863 </t>
  </si>
  <si>
    <t>PREGO 18x30</t>
  </si>
  <si>
    <t xml:space="preserve">MAT5927 </t>
  </si>
  <si>
    <t>LAJE PRÉ-FABRICADA TRELIÇADA PARA PISO OU COBERTURA, INTEREIXO 38CM, H=12CM, EL. ENCHIMENTO EM EOS H=8CM</t>
  </si>
  <si>
    <t xml:space="preserve">SNP4512 </t>
  </si>
  <si>
    <t xml:space="preserve">SNP10567 </t>
  </si>
  <si>
    <t xml:space="preserve">REF.: ORSE 7393_x000D_
</t>
  </si>
  <si>
    <t>REF.: GOINFRA 220920</t>
  </si>
  <si>
    <t>Serviço: CPU5996 - PISO PORCELANATO 60X60CM, ACABAMENTO ACETINADO, ASSENTADO EM ÁREA MAIOR QUE 10 M²</t>
  </si>
  <si>
    <t xml:space="preserve">SNP45190 </t>
  </si>
  <si>
    <t>PISO EM PORCELANATO, RETIFICADO, LISO, MONOCOLOR, ACETINADO OU POLIDO, FORMATO MAIOR QUE 2500 ATE 6400 CM2</t>
  </si>
  <si>
    <t>REF.: SINAPI 8726</t>
  </si>
  <si>
    <t>Serviço: CPU5510 - PORTA DE ABRIR DE MADEIRA 1,00M X 2,10M, REVESTIDA DE LAMINADO MELAMÍNICO, COM CHAPA EM AÇO INOX NA PARTE INFERIOR E BARRA DE APOIO</t>
  </si>
  <si>
    <t xml:space="preserve">H705 </t>
  </si>
  <si>
    <t>BARRA DE APOIO EM AÇO INOX - 40 CM COM PARAFUSOS E BUCHAS PARA FIXAÇÃO</t>
  </si>
  <si>
    <t xml:space="preserve">SNP12759 </t>
  </si>
  <si>
    <t xml:space="preserve">1168 </t>
  </si>
  <si>
    <t>PORTAL DE MADEIRA</t>
  </si>
  <si>
    <t xml:space="preserve">Jg    </t>
  </si>
  <si>
    <t xml:space="preserve">2456 </t>
  </si>
  <si>
    <t>PORTA LISA 100 X 210 CM DURADOR / COSTELO/FUCK</t>
  </si>
  <si>
    <t xml:space="preserve">1865 </t>
  </si>
  <si>
    <t>PREGO 22x48</t>
  </si>
  <si>
    <t xml:space="preserve">0106 </t>
  </si>
  <si>
    <t>ALIZAR DE MADEIRA (MEIA CANA)</t>
  </si>
  <si>
    <t xml:space="preserve">1243 </t>
  </si>
  <si>
    <t>COLA FÓRMICA (1L = 0,83KG)</t>
  </si>
  <si>
    <t xml:space="preserve">1391 </t>
  </si>
  <si>
    <t>FORMICA LISA (3,08 X 1,25 )</t>
  </si>
  <si>
    <t xml:space="preserve">REF.: GOINFRA 170111, 170117, 230174_x000D_
</t>
  </si>
  <si>
    <t>Serviço: CPU5540 - REGISTRO DE ESFERA, PVC, COM VOLANTE, VS, SOLDAVEL, 25 MM</t>
  </si>
  <si>
    <t xml:space="preserve">SNP11674 </t>
  </si>
  <si>
    <t xml:space="preserve">REF.:  GOINFRA 80977_x000D_
</t>
  </si>
  <si>
    <t>Serviço: CPU5541 - REGISTRO DE ESFERA, PVC, COM VOLANTE, VS, SOLDAVEL, 32 MM</t>
  </si>
  <si>
    <t xml:space="preserve">SNP11675 </t>
  </si>
  <si>
    <t>Serviço: CPU5542 - REGISTRO DE ESFERA, PVC, COM VOLANTE, VS, SOLDAVEL, 40 MM</t>
  </si>
  <si>
    <t xml:space="preserve">SNP11676 </t>
  </si>
  <si>
    <t>Serviço: CPU5520 - RODAPÉ DE CERÂMICA COM ARGAMASSA COLANTE</t>
  </si>
  <si>
    <t xml:space="preserve">2390 </t>
  </si>
  <si>
    <t>ARGAMASSA DE CIMENTO COLANTE - ACII</t>
  </si>
  <si>
    <t xml:space="preserve">SNP1292 </t>
  </si>
  <si>
    <t>PISO EM CERAMICA ESMALTADA, COR LISA, PEI MAIOR OU IGUAL A 4, FORMATO MAIOR QUE 2025 CM2</t>
  </si>
  <si>
    <t>REF.: GOINFRA 220312</t>
  </si>
  <si>
    <t>Serviço: CPU5560 - SHAFT DE GESSO ACARTONADO PARA AREAS MOLHADAS</t>
  </si>
  <si>
    <t xml:space="preserve">2967 </t>
  </si>
  <si>
    <t>FITA DE PAPEL REFORÇADA COM LAMINA DE METAL PARA CANTOS DE DRYWALL</t>
  </si>
  <si>
    <t xml:space="preserve">2968 </t>
  </si>
  <si>
    <t>MASSA DE REJUNTE EM PÓ PARA DRYWALL (C/ ADIÇÃO DE ÁGUA)</t>
  </si>
  <si>
    <t xml:space="preserve">2969 </t>
  </si>
  <si>
    <t>PARAFUSO DRYWALL 25MM, CABEÇA TROMBETA E PONTA AGULHA (TA)</t>
  </si>
  <si>
    <t xml:space="preserve">2970 </t>
  </si>
  <si>
    <t>PARAFUSO DRYWALL 4,2 X 13MM, ZINCADO, CABEÇA LENTILHA E PONTA BROCA (LB)</t>
  </si>
  <si>
    <t xml:space="preserve">2978 </t>
  </si>
  <si>
    <t>CHAPA DE GESSO ACARTONADO, RESISTENTE A UMIDADE, E=12,5 MM, 1200X2400MM</t>
  </si>
  <si>
    <t xml:space="preserve">REF.:  SINAPI 96360_x000D_
</t>
  </si>
  <si>
    <t>Serviço: CPU5558 - SUPORTE MÃO FRANCESA EM AÇO, ABAS IGUAIS 30 CM, CAPACIDADE MINIMA 60 KG, BRANCO - FORNECIMENTO E INSTALAÇÃO</t>
  </si>
  <si>
    <t xml:space="preserve">SNP37590 </t>
  </si>
  <si>
    <t xml:space="preserve">3067 </t>
  </si>
  <si>
    <t xml:space="preserve">REF.:  SINAPI 100861_x000D_
</t>
  </si>
  <si>
    <t>Serviço: CPU5537 - TE DE REDUCAO 90 GRAUS SOLDAVEL 40X25 MM</t>
  </si>
  <si>
    <t xml:space="preserve">MAT5536 </t>
  </si>
  <si>
    <t>REF.:  GOINFRA 81423</t>
  </si>
  <si>
    <t>Serviço: CPU5563 - TINTA ELASTOMÉRICA EM 3 DEMÃOS</t>
  </si>
  <si>
    <t xml:space="preserve">MAT5562 </t>
  </si>
  <si>
    <t>TINTA EMBORRACHADA BRANCA</t>
  </si>
  <si>
    <t xml:space="preserve">REF.:  ORSE 4941_x000D_
</t>
  </si>
  <si>
    <t>Serviço: CPU5512 - TORNEIRA DE MESA ACESSÍVEL PARA LAVATÓRIO</t>
  </si>
  <si>
    <t xml:space="preserve">MAT5511 </t>
  </si>
  <si>
    <t>TORNEIRA P/ LAVAT., DE MESA, BICA ALTA, LINHA LINK CONFORTO, REF 1196 C.Lnk DECA OU SIMILAR</t>
  </si>
  <si>
    <t xml:space="preserve">REF.: GOINFRA 80570_x000D_
</t>
  </si>
  <si>
    <t xml:space="preserve">Serviço: CPU5556 - VALVULA PARA LAVATORIO PVC </t>
  </si>
  <si>
    <t xml:space="preserve">H261 </t>
  </si>
  <si>
    <t>VALVULA PARA LAVATORIO PVC 1"</t>
  </si>
  <si>
    <t xml:space="preserve">REF.:  GOINFRA 080580_x000D_
</t>
  </si>
  <si>
    <t xml:space="preserve">REF.: GOINFRA 230176, SINAPI 100867_x000D_
</t>
  </si>
  <si>
    <t>Serviço: CPU5624 -  PLACA FOTOLUMINESCENTE DE SINALIZACAO DE EMERGÊNCIA, PARA EQUIPAMENTOS DE COMBATE A INCENDIO E ALARME, TIPO "E5", EM PVC ANTICHAMA, DIMENSOES (179X179)MM.</t>
  </si>
  <si>
    <t xml:space="preserve">SNP37556 </t>
  </si>
  <si>
    <t>REF.: ORSE 12137</t>
  </si>
  <si>
    <t xml:space="preserve">3081 </t>
  </si>
  <si>
    <t>BUCHA PARA TIJOLO FURADO S-10</t>
  </si>
  <si>
    <t>Serviço: CPU5638 - AR CONDICIONADO SPLIT INVERTER, HI-WALL (PAREDE), 9000 BTU/H, CICLO FRIO</t>
  </si>
  <si>
    <t>REF.:  SINAPI 88629</t>
  </si>
  <si>
    <t>Serviço: CPU5637 - BANDEJA PARA RACK 19''</t>
  </si>
  <si>
    <t xml:space="preserve">MAT5634 </t>
  </si>
  <si>
    <t>BANDEJA PARA RACK 19" DESLIZANTE, PERFURADA, 400 MM DE PROFUNDIDADE.</t>
  </si>
  <si>
    <t xml:space="preserve">REF.: ORSE 11417_x000D_
</t>
  </si>
  <si>
    <t>Serviço: CPU5593 - BARRA DE AÇO GALVANIZADA REBAR 3/8'' X 3M</t>
  </si>
  <si>
    <t xml:space="preserve">MAT5594 </t>
  </si>
  <si>
    <t>REF.: ORSE 10908</t>
  </si>
  <si>
    <t>Serviço: CPU5966 - BEBEDOURO INDUSTRIAL DE COLUNA EM AÇO INOX POLIDO, 50L, COM DUAS TORNEIRAS</t>
  </si>
  <si>
    <t xml:space="preserve">MAT5967 </t>
  </si>
  <si>
    <t>REF.: ORSE 0802</t>
  </si>
  <si>
    <t>REF.: GOINFRA 70691</t>
  </si>
  <si>
    <t>Serviço: CPU5627 - CAIXA 4'' X 4'' EM PVC</t>
  </si>
  <si>
    <t xml:space="preserve">SNP1873 </t>
  </si>
  <si>
    <t>REF.: GOINFRA 70692</t>
  </si>
  <si>
    <t>Serviço: CPU5595 - CAIXA DE PASSAGEM ALVENARIA DE PISO 500X500X500 MM</t>
  </si>
  <si>
    <t xml:space="preserve">070633 </t>
  </si>
  <si>
    <t xml:space="preserve">070635 </t>
  </si>
  <si>
    <t xml:space="preserve">070637 </t>
  </si>
  <si>
    <t>REF.: GOINFRA 70633,70634 E 70635</t>
  </si>
  <si>
    <t>REF.: GOINFRA 70681</t>
  </si>
  <si>
    <t xml:space="preserve">REF.: SINAPI 67827 </t>
  </si>
  <si>
    <t>REF.: SINAPI 67826</t>
  </si>
  <si>
    <t>Serviço: CPU5617 - CANALETA DE CONCRETO SIMPLES, TIPO MEIA CANA, DIÂMETRO DE 30CM, PARA ÁGUA PLUVIAL</t>
  </si>
  <si>
    <t xml:space="preserve">SNP10541 </t>
  </si>
  <si>
    <t>REF.: SINAPI 102990</t>
  </si>
  <si>
    <t>Serviço: CPU5615 - CARENAGEM /TAMPA, EM PLASTICO, COR BRANCA, UTILIZADO EM KIT CHASSI METALICO PARA INSTAL. HIDRAULICA DE CUBA SIMPLES SEM MAQUINA DE LAVAR ROUPA, *355* X *670* MM (L X H) (COM FUROS E DEMAIS ENCAIXES)</t>
  </si>
  <si>
    <t xml:space="preserve">SNP39359 </t>
  </si>
  <si>
    <t>REF.: 96804 - SINAPI</t>
  </si>
  <si>
    <t>Serviço: CPU5604 - ELETRODUTO FLEXÍVEL CORRUGADO, PEAD 1.1/4"</t>
  </si>
  <si>
    <t xml:space="preserve">SNP40402 </t>
  </si>
  <si>
    <t>ELETRODUTO FLEXIVEL PLANO EM PEAD, COR PRETA E LARANJA, DIAMETRO 40 MM</t>
  </si>
  <si>
    <t>REF.: GOINFRA 71196</t>
  </si>
  <si>
    <t>Serviço: CPU5629 - ELETRODUTO FLEXÍVEL CORRUGADO, PEAD 2"</t>
  </si>
  <si>
    <t>REF.: GOINFRA 71198</t>
  </si>
  <si>
    <t xml:space="preserve">051036 </t>
  </si>
  <si>
    <t xml:space="preserve">052007 </t>
  </si>
  <si>
    <t>REF.: SINAPI 100897</t>
  </si>
  <si>
    <t>Serviço: CPU5652 - FECHAMENTO METÁLICO 3,01M X 2,90M COM PORTÃO DE ABRIR 1,10M X 2,90M</t>
  </si>
  <si>
    <t xml:space="preserve">MAT5653 </t>
  </si>
  <si>
    <t>GRADE EM METALON 50 × 30 × 1,25 MM, H = 1,65 M</t>
  </si>
  <si>
    <t xml:space="preserve">230201 </t>
  </si>
  <si>
    <t xml:space="preserve">230101 </t>
  </si>
  <si>
    <t>FECHADURA TIPO ALAVANCA REF.: LAFONTE 6236 E/8766- E17 IMAB OU EQUIV.</t>
  </si>
  <si>
    <t xml:space="preserve">261009 </t>
  </si>
  <si>
    <t>FUNDO PRIMER PARA ESTRUTURA METALICA (2 DEMAOS)</t>
  </si>
  <si>
    <t xml:space="preserve">261609 </t>
  </si>
  <si>
    <t>REF.: ORSE 13870</t>
  </si>
  <si>
    <t>Serviço: CPU5581 - GRANILITE PARA ÁREA EXTERNA COM CONTRAPISO</t>
  </si>
  <si>
    <t xml:space="preserve">SNP40652 </t>
  </si>
  <si>
    <t>REF.: GOINFRA 221101</t>
  </si>
  <si>
    <t>Serviço: CPU5596 - INTERRUPTOR PARALELO DUPLO (2 SECOES) E 1 INTERRUPTOR SIMPLES CONJUGADOS</t>
  </si>
  <si>
    <t xml:space="preserve">SNP38099 </t>
  </si>
  <si>
    <t xml:space="preserve">SNP38113 </t>
  </si>
  <si>
    <t xml:space="preserve">SNP38112 </t>
  </si>
  <si>
    <t xml:space="preserve">SNP38094 </t>
  </si>
  <si>
    <t>REF.: GOINFRA 71442</t>
  </si>
  <si>
    <t>Serviço: CPU5601 - INTERRUPTOR PARALELO DUPLO (2 SEÇÕES) E 1 TOMADA HEXAGONAL 2P + T - 10A CONJUGADOS</t>
  </si>
  <si>
    <t xml:space="preserve">SNP38101 </t>
  </si>
  <si>
    <t>TOMADA 2P+T 10A, 250V (APENAS MODULO)</t>
  </si>
  <si>
    <t xml:space="preserve">REF.: GOINFRA 71442_x000D_
</t>
  </si>
  <si>
    <t>Serviço: CPU5586 - JANELA TIPO GUILHOTINA EM ALUMÍNIO COM ACABAMENTO EM PINTURA ELETROSTÁTICA BRANCA - INCLUSO FERRAGENS</t>
  </si>
  <si>
    <t xml:space="preserve">MAT5587 </t>
  </si>
  <si>
    <t>JANELA EM ALUMÍNIO, COR N/P/B, MOLDURA VIDRO, TIPO GUILHOTINHA, EXCLUSO VIDRO</t>
  </si>
  <si>
    <t>REF.: GOINFRA 180120</t>
  </si>
  <si>
    <t>Serviço: CPU5928 - LAJE PRÉ-FABRICADA TRELIÇADA PARA PISO OU COBERTURA, INTEREIXO 38CM, H=12CM, EL. ENCHIMENTO EM EOS H=8CM, INCLUSIVE ESCORAMENTO EM MADEIRA</t>
  </si>
  <si>
    <t>REF.: ORSE 7393</t>
  </si>
  <si>
    <t>Serviço: CPU5930 - LAJE PRÉ-FABRICADA TRELIÇADA PARA PISO OU COBERTURA, INTEREIXO 38CM, H=16CM, EL. ENCHIMENTO EM EPS H=12CM, INCLUSIVE ESCORAMENTO EM MADEIRA</t>
  </si>
  <si>
    <t xml:space="preserve">MAT5929 </t>
  </si>
  <si>
    <t>LAJE PRÉ-FABRICADA TRELIÇADA PARA PISO OU COBERTURA, INTEREIXO 38CM, H=16CM, EL. ENCHIMENTO EM EPS H=12CM</t>
  </si>
  <si>
    <t>REF.: ORSE 7823</t>
  </si>
  <si>
    <t>Serviço: CPU5605 - LUMINÁRIA PLAFON LED QUADRADO DE SOBREPOR - CORPO METÁLICO - 25W</t>
  </si>
  <si>
    <t xml:space="preserve">MAT5607 </t>
  </si>
  <si>
    <t>LUMINÁRIA PLAFON DE SOBREPOR EM LED 29,5 × 29,5 CM, 24 W, 4000 K, BIVOLT, AVANT OU SIMILAR.</t>
  </si>
  <si>
    <t>REF.: SINAPI 5942</t>
  </si>
  <si>
    <t xml:space="preserve">REF.: SINAPI 90680 </t>
  </si>
  <si>
    <t>Serviço: CPU5582 - PISO PORCELANATO 60X60CM, ACABAMENTO ACETINADO, ASSENTADO EM ÁREAS MENORES QUE 5M²</t>
  </si>
  <si>
    <t>REF.: SINAPI 87261</t>
  </si>
  <si>
    <t>Serviço: CPU5623 - PLACA FOTOLUMINESCENTE PARA SINALIZAÇÃO DE EMERGÊNCIA, TIPO "S12", DIMENSÃO (316X158)MM, INCLUSIVE FIXAÇÃO</t>
  </si>
  <si>
    <t xml:space="preserve">SNP37558 </t>
  </si>
  <si>
    <t>REF.: ORSE 12887</t>
  </si>
  <si>
    <t>Serviço: CPU5651 - RACK PADRÃO 19'' - PORTA ACRÍLICO - 5U X 570MM</t>
  </si>
  <si>
    <t xml:space="preserve">MAT5650 </t>
  </si>
  <si>
    <t>MINI RACK DE PAREDE 19'' X 5U X 570MM</t>
  </si>
  <si>
    <t>REF.: ORSE 8439</t>
  </si>
  <si>
    <t>Serviço: CPU5610 - REFLETOR LED COR BRANCA DE SOBREPOR - 50W</t>
  </si>
  <si>
    <t xml:space="preserve">MAT5611 </t>
  </si>
  <si>
    <t>PARAFUSO METAL 2 1/2" × 12 P / BUCHA S-10.</t>
  </si>
  <si>
    <t xml:space="preserve">MAT5612 </t>
  </si>
  <si>
    <t>REFLETOR SLIM LED 50W DE POTÊNCIA, BRANCO FRIO, 6500 K, AUTOVOLT, MARCA G-LIGHT OU SIMILAR.</t>
  </si>
  <si>
    <t>REF.: ORSE 12807</t>
  </si>
  <si>
    <t>Serviço: CPU5659 - REGISTRO DE ESFERA, PVC, COM VOLANTE, VS, SOLDAVEL, DN 25 MM, COM CORPO DIVIDIDO</t>
  </si>
  <si>
    <t xml:space="preserve">H111 </t>
  </si>
  <si>
    <t>ADESIVO PLASTICO - BISNAGA 75 G</t>
  </si>
  <si>
    <t>REF.: SINAPI 94489</t>
  </si>
  <si>
    <t>Serviço: CPU5614 - REGISTRO DE ESFERA, PVC, COM VOLANTE, VS, SOLDAVEL, DN 32 MM, COM CORPO DIVIDIDO</t>
  </si>
  <si>
    <t>REF.: SINAPI 94490</t>
  </si>
  <si>
    <t>Serviço: CPU5583 - RODAPÉ EM GRANITO CINZA ANDORINHA, H=10CM</t>
  </si>
  <si>
    <t>REF.: GOINFRA 220917</t>
  </si>
  <si>
    <t>Serviço: CPU5631 - SWITCH (10/100) BASE TX/POE, 24 PORTAS</t>
  </si>
  <si>
    <t xml:space="preserve">MAT5630 </t>
  </si>
  <si>
    <t>SWITCH 24 PORTAS 10/100 Mbps + 2 PORTAS 10/100/1000 BASE-T, GERAL.</t>
  </si>
  <si>
    <t>REF.: ORSE 10726</t>
  </si>
  <si>
    <t>Serviço: CPU5616 - TERMINAL DE VENTILAÇÃO, 50MM, SÉRIE NORMAL, ESGOTO PREDIAL</t>
  </si>
  <si>
    <t xml:space="preserve">H410 </t>
  </si>
  <si>
    <t>TERMINAL DE VENTILACAO DIAMETRO 50 mm - (ESGOTO)</t>
  </si>
  <si>
    <t>REF.: SINAPI 104348</t>
  </si>
  <si>
    <t>Serviço: CPU5602 - TOMADA HEXAGONAL DUPLA 2P + T - 20A - 250V</t>
  </si>
  <si>
    <t xml:space="preserve">SNP38102 </t>
  </si>
  <si>
    <t>TOMADA 2P+T 20A, 250V (APENAS MODULO)</t>
  </si>
  <si>
    <t xml:space="preserve">SNP38093 </t>
  </si>
  <si>
    <t>REF.: GOINFRA 72579</t>
  </si>
  <si>
    <t>Serviço: CPU5603 - TOMADA HEXAGONAL TRIPLA 2P + T - 20A - 250V</t>
  </si>
  <si>
    <t>REF.: GOINFRA 80570</t>
  </si>
  <si>
    <t>Serviço: CPU5644 - TUBO EM COBRE FLEXÍVEL, DN 1/2", COM ISOLAMENTO, INSTALADO EM RAMAL DE ALIMENTAÇÃO DE AR CONDICIONADO COM CONDENSADORA INDIVIDUAL</t>
  </si>
  <si>
    <t>REF.: SINAPI 97329</t>
  </si>
  <si>
    <t>Serviço: CPU5642 - TUBO EM COBRE FLEXÍVEL, DN 1/4", COM ISOLAMENTO, INSTALADO EM RAMAL DE ALIMENTAÇÃO DE AR CONDICIONADO COM CONDENSADORA INDIVIDUAL</t>
  </si>
  <si>
    <t>REF.: SINAPI 97327</t>
  </si>
  <si>
    <t>Serviço: CPU5643 - TUBO EM COBRE FLEXÍVEL, DN 3/8", COM ISOLAMENTO, INSTALADO EM RAMAL DE ALIMENTAÇÃO DE AR CONDICIONADO COM CONDENSADORA INDIVIDUAL</t>
  </si>
  <si>
    <t>REF.: SINAPI 97328</t>
  </si>
  <si>
    <t>Serviço: CPU5646 - TUBO EM COBRE FLEXÍVEL, DN 5/8", COM ISOLAMENTO, INSTALADO EM RAMAL DE ALIMENTAÇÃO DE AR CONDICIONADO COM CONDENSADORA INDIVIDUAL</t>
  </si>
  <si>
    <t xml:space="preserve">SNP39665 </t>
  </si>
  <si>
    <t>TUBO DE COBRE FLEXIVEL, D = 5/8", E = 0,79 MM, PARA AR-CONDICIONADO/ INSTALACOES GAS RESIDENCIAIS E COMERCIAIS</t>
  </si>
  <si>
    <t xml:space="preserve">SNP39853 </t>
  </si>
  <si>
    <t>REF.: SINAPI 97330</t>
  </si>
  <si>
    <t>Serviço: CPU5712 -  RETROESCAVADEIRA SOBRE RODAS COM CARREGADEIRA, TRAÇÃO 4X4, POTÊNCIA LÍQ. 88 HP, CAÇAMBA CARREG. CAP. MÍN. 1 M3, CAÇAMBA RETRO CAP. 0,26 M3, PESO OPERACIONAL MÍN. 6.674 KG, PROFUNDIDADE ESCAVAÇÃO MÁX. 4,37 M - CHP DIURNO</t>
  </si>
  <si>
    <t>REF.: 003-CP-AUX (SINAPI 5678)</t>
  </si>
  <si>
    <t>Serviço: CPU5714 - ACRÉSCIMO PARA POÇO DE VISITA CIRCULAR, ANEL EM CONCRETO ARMADO PERFURADO, DIÂMETRO INTERNO = 1,2 M</t>
  </si>
  <si>
    <t xml:space="preserve">MAT5698 </t>
  </si>
  <si>
    <t xml:space="preserve">CPU5712 </t>
  </si>
  <si>
    <t xml:space="preserve"> RETROESCAVADEIRA SOBRE RODAS COM CARREGADEIRA, TRAÇÃO 4X4, POTÊNCIA LÍQ. 88 HP, CAÇAMBA CARREG. CAP. MÍN. 1 M3, CAÇAMBA RETRO CAP. 0,26 M3, PESO OPERACIONAL MÍN. 6.674 KG, PROFUNDIDADE ESCAVAÇÃO MÁX. 4,37 M - CHP DIURNO</t>
  </si>
  <si>
    <t xml:space="preserve">CPU5713 </t>
  </si>
  <si>
    <t>RETROESCAVADEIRA SOBRE RODAS COM CARREGADEIRA, TRAÇÃO 4X4, POTÊNCIA LÍQ. 88 HP, CAÇAMBA CARREG. CAP. MÍN. 1 M3, CAÇAMBA RETRO CAP. 0,26 M3, PESO OPERACIONAL MÍN. 6.674 KG, PROFUNDIDADE ESCAVAÇÃO MÁX. 4,37 M - CHI DIURNO</t>
  </si>
  <si>
    <t>REF.: SINAPI 97987</t>
  </si>
  <si>
    <t>Serviço: CPU5965 - ADAPTADOR DE FLANGE DE FERRO D= 100 MM - FORNECIMENTO E INSTALAÇÃO</t>
  </si>
  <si>
    <t xml:space="preserve">MAT5964 </t>
  </si>
  <si>
    <t>ADAPTADOR DE FLANGE DE GRANDE DE TOLERÂNCIA "ULTRA QUICK", EM FERRO FUNDIDO, DN 100MM</t>
  </si>
  <si>
    <t>REF.: ORSE 5914</t>
  </si>
  <si>
    <t>Serviço: CPU5922 - ALVENARIA DE VEDAÇÃO DE BLOCOS VAZADOS DE CONCRETO DE 19X19X39 CM (ESPESSURA 19 CM) E ARGAMASSA DE ASSENTAMENTO COM PREPARO EM BETONEIRA.</t>
  </si>
  <si>
    <t xml:space="preserve">SNP654 </t>
  </si>
  <si>
    <t xml:space="preserve">SNP34548 </t>
  </si>
  <si>
    <t>TELA DE ACO SOLDADA GALVANIZADA/ZINCADA PARA ALVENARIA, FIO D = *1,20 A 1,70* MM, MALHA 15 X 15 MM, (C X L) *50 X 17,5* CM</t>
  </si>
  <si>
    <t>REF.: SINAPI 103320</t>
  </si>
  <si>
    <t>Serviço: CPU5758 - ANEL DE BORRACHA PARA TUBO PVC SANITARIO D = 100MM</t>
  </si>
  <si>
    <t xml:space="preserve">MAT5755 </t>
  </si>
  <si>
    <t>REF.:  ORSE 1212</t>
  </si>
  <si>
    <t>Serviço: CPU5761 - ANEL DE BORRACHA PARA TUBO PVC SANITARIO D = 150MM</t>
  </si>
  <si>
    <t xml:space="preserve">MAT5760 </t>
  </si>
  <si>
    <t>REF.: ORSE 1212</t>
  </si>
  <si>
    <t>Serviço: CPU5763 - ANEL DE BORRACHA PARA TUBO PVC SANITARIO D = 50MM</t>
  </si>
  <si>
    <t xml:space="preserve">MAT5762 </t>
  </si>
  <si>
    <t>REF.: ORSE 3404</t>
  </si>
  <si>
    <t>REF.: 001-CP-AUX (SINAPI 100475)</t>
  </si>
  <si>
    <t>REF.: SINAPI 87372</t>
  </si>
  <si>
    <t>Serviço: CPU5990 - BLOCO DE PARTIDA EM INOX - FORNECIMENTO E INSTALAÇÃO</t>
  </si>
  <si>
    <t xml:space="preserve">MAT5989 </t>
  </si>
  <si>
    <t>BLOCO DE PARTIDA EM INOX</t>
  </si>
  <si>
    <t>REF.: SINAPI 103304</t>
  </si>
  <si>
    <t xml:space="preserve">Serviço: CPU5565 - BOMBA - BMS-750 PF6 - 7,5 CV - TRIFÁSICA - FORNECIMENTO </t>
  </si>
  <si>
    <t xml:space="preserve">MAT5999 </t>
  </si>
  <si>
    <t>BOMBA - BMS-750 PF6 - 7,5 CV - TRIFÁSICA</t>
  </si>
  <si>
    <t xml:space="preserve">SNP11267 </t>
  </si>
  <si>
    <t xml:space="preserve">3816 </t>
  </si>
  <si>
    <t>PORCA SEXTAVADA D = 1/4"</t>
  </si>
  <si>
    <t xml:space="preserve">3811 </t>
  </si>
  <si>
    <t>VERGALHÃO ROSCA TOTAL D=1/4"</t>
  </si>
  <si>
    <t>REF.: ORSE 102121</t>
  </si>
  <si>
    <t>Serviço: CPU6085 - BOMBA - BMS-750 PF6 - 7,5 CV - TRIFÁSICA - INSTALAÇÃO</t>
  </si>
  <si>
    <t>REF. ORSE 102121</t>
  </si>
  <si>
    <t>Serviço: CPU6004 - BOMBA DE CALOR FT-240 OU EQUIVALENTE - FORNECIMENTO</t>
  </si>
  <si>
    <t xml:space="preserve">MAT6003 </t>
  </si>
  <si>
    <t>BOMBA DE CALOR FT-240 OU EQUIVALENTE</t>
  </si>
  <si>
    <t>REF.: SBC 190850</t>
  </si>
  <si>
    <t>Serviço: CPU6084 - BOMBA DE CALOR FT-240 OU EQUIVALENTE - INSTALAÇÃO</t>
  </si>
  <si>
    <t>REF. SBC 190850</t>
  </si>
  <si>
    <t>Serviço: CPU5998 - BOMBA DOSADORA DE CLORO - 5L/H - 5 BAR</t>
  </si>
  <si>
    <t xml:space="preserve">MAT5997 </t>
  </si>
  <si>
    <t>BOMBA DOSADORA DE CLORO - 5 L/H - 5 BAR</t>
  </si>
  <si>
    <t>REF. ORSE 8722</t>
  </si>
  <si>
    <t>Serviço: CPU5589 - BUCHA REDUÇÃO PVC ROSC. D=2"X1" (60X32mm)</t>
  </si>
  <si>
    <t xml:space="preserve">MAT5588 </t>
  </si>
  <si>
    <t>BUCHA REDUÇÃO PVC ROSCAVEL DE 2"X1"</t>
  </si>
  <si>
    <t>REF.: SEINFRA C0503</t>
  </si>
  <si>
    <t>Serviço: CPU5689 - CAIXA DE AREIA 40X40X240CM (MEDIDAS INTERNAS), FUNDO DE BRITA, SEM TAMPA</t>
  </si>
  <si>
    <t>REF.: GOINFRA 81824</t>
  </si>
  <si>
    <t>Serviço: CPU5694 - CAIXA DE AREIA 40X40X330CM (MEDIDAS INTERNAS), FUNDO DE BRITA, SEM TAMPA</t>
  </si>
  <si>
    <t>Serviço: CPU5995 - CAIXA DE EQUIPOTENCIAL 40X40X15 COM BARRAMENTO PARA NEUTRO</t>
  </si>
  <si>
    <t xml:space="preserve">MAT5994 </t>
  </si>
  <si>
    <t>CAIXA DE EQUIPOTENCIALIZAÇÃO 40X40X15, COM BARRAMENTO PARA NEUTRO</t>
  </si>
  <si>
    <t>REF.: SEINFRA C4835 + ORSE 10423</t>
  </si>
  <si>
    <t>Serviço: CPU5546 - CAIXA DE INSPEÇÃO PARA ATERRAMENTO, CIRCULAR, EM POLIETILENO, DIÂMETRO INTERNO = 0,3 M. AF_12/2020</t>
  </si>
  <si>
    <t xml:space="preserve">081833 </t>
  </si>
  <si>
    <t>Serviço: CPU5733 - CALHA COM GRELHA DN 130 12 TON. (13X50 CM)</t>
  </si>
  <si>
    <t xml:space="preserve">MAT5731 </t>
  </si>
  <si>
    <t>CALHA DE PISO REFORÇADO 13X50 CM</t>
  </si>
  <si>
    <t xml:space="preserve">MAT5732 </t>
  </si>
  <si>
    <t>GRELHA PARA CALHA DE PISO DN 130 (13X50 CM) 12 TON</t>
  </si>
  <si>
    <t xml:space="preserve">REF.:  ORSE 4957_x000D_
</t>
  </si>
  <si>
    <t>Serviço: CPU5717 - CAMADA DE ELEMENTO DRENANTE, LARGURA MENOR QUE 1,5 M, COM CAMADA DE BRITA, LANÇAMENTO MANUAL</t>
  </si>
  <si>
    <t xml:space="preserve">CPU5715 </t>
  </si>
  <si>
    <t xml:space="preserve">CPU5716 </t>
  </si>
  <si>
    <t>Serviço: CPU5921 - CAMADA SEPARADORA PARA EXECUÇÃO DE RADIER, PISO DE CONCRETO OU LAJE SOBRE SOLO, EM LONA PLÁSTICA</t>
  </si>
  <si>
    <t xml:space="preserve">2748 </t>
  </si>
  <si>
    <t>LONA PLASTICA PRETA</t>
  </si>
  <si>
    <t>REF.:  SINAPI 97087</t>
  </si>
  <si>
    <t>Serviço: CPU5716 - COMPACTADOR DE SOLOS DE PERCUSSÃO (SOQUETE) COM MOTOR A GASOLINA 4 TEMPOS, POTÊNCIA 4 CV - CHI DIURNO</t>
  </si>
  <si>
    <t>REF.: 005-CP-AUX (SINAPI 91534)</t>
  </si>
  <si>
    <t>Serviço: CPU5715 - COMPACTADOR DE SOLOS DE PERCUSSÃO (SOQUETE) COM MOTOR A GASOLINA 4 TEMPOS, POTÊNCIA 4 CV - CHP DIURNO</t>
  </si>
  <si>
    <t>REF.: 006-CP-AUX (SINAPI 91533)</t>
  </si>
  <si>
    <t>Serviço: CPU5528 - CONCRETO USINADO BOMBEÁVEL FCK= 25 MPA (O.C) COM ADITIVO CRISTALIZANTE</t>
  </si>
  <si>
    <t xml:space="preserve">MAT5527 </t>
  </si>
  <si>
    <t>ADITIVO PARA IMPERMEABILIZAÇÃO POR CRISTALIZAÇÃO, PENETRON ADMIX OU SIMILAR</t>
  </si>
  <si>
    <t xml:space="preserve">2666 </t>
  </si>
  <si>
    <t>CONCRETO USINADO BOMBEÁVEL FCK=25 MPA</t>
  </si>
  <si>
    <t>REF.: GOINFRA 051036 + EMBASA 09.01.72</t>
  </si>
  <si>
    <t>Serviço: CPU5772 - CURVA 45° LONGA EM PVC RÍGIDO SOLDÁVEL, DIÂM = 50MM</t>
  </si>
  <si>
    <t xml:space="preserve">MAT5771 </t>
  </si>
  <si>
    <t>CURVA 90° LONGA EM PVC RÍGIDO SOLDÁVEL, DIÂM = 50MM</t>
  </si>
  <si>
    <t>REF.:  ORSE 1543</t>
  </si>
  <si>
    <t>Serviço: CPU5775 - CURVA 90° LONGA EM PVC RÍGIDO SOLDÁVEL, DIÂM = 150MM</t>
  </si>
  <si>
    <t xml:space="preserve">MAT5774 </t>
  </si>
  <si>
    <t>CURVA 90° LONGA PVC RIGIDO P/ESGOTO, D= 150MM</t>
  </si>
  <si>
    <t>REF.: SINAPI 10696</t>
  </si>
  <si>
    <t>Serviço: CPU5632 - CURVA COM FLANGES EM FERRO D= 100 MM</t>
  </si>
  <si>
    <t xml:space="preserve">MAT5633 </t>
  </si>
  <si>
    <t>ARRUELA DE BORRACHA NATURAL OU SINTETICA, PN-10, DIAMETRO NOMINAL DE 100MM</t>
  </si>
  <si>
    <t xml:space="preserve">MAT5636 </t>
  </si>
  <si>
    <t>CURVA DE FERRO FUNDIDO, 90O, FF, PN-10, DIAMETRO NOMINAL DE 100MM</t>
  </si>
  <si>
    <t xml:space="preserve">MAT5639 </t>
  </si>
  <si>
    <t>PARAFUSO DE ACO GALVANIZADO COM PORCA, PARA TUBO DE FERRO FUNDIDO FLANGEADO, MEDINDO: (16X80)MM</t>
  </si>
  <si>
    <t>REF.: SCO DR 10.15.0206</t>
  </si>
  <si>
    <t>Serviço: CPU5649 - CURVA COM FLANGES EM FERRO D= 150 MM</t>
  </si>
  <si>
    <t xml:space="preserve">MAT5645 </t>
  </si>
  <si>
    <t>ARRUELA DE BORRACHA NATURAL OU SINTETICA, PN-10, DIAMETRO NOMINAL DE 150MM</t>
  </si>
  <si>
    <t xml:space="preserve">MAT5647 </t>
  </si>
  <si>
    <t>CURVA DE FERRO FUNDIDO, 90O, FF, PN-10, DIAMETRO NOMINAL DE 150MM</t>
  </si>
  <si>
    <t>PARAFUSO DE ACO GALVANIZADO COM PORCA, PARA TUBO DE FERRO FUNDIDO FLANGEADO, MEDINDO: (20X90)MM</t>
  </si>
  <si>
    <t>REF.: SCO DR 10.15.0209</t>
  </si>
  <si>
    <t>Serviço: CPU5655 - CURVA COM FLANGES EM FERRO D= 200 MM</t>
  </si>
  <si>
    <t xml:space="preserve">MAT5597 </t>
  </si>
  <si>
    <t>ARRUELA DE BORRACHA NATURAL OU SINTETICA, PN-10, DIAMETRO NOMINAL DE 200MM</t>
  </si>
  <si>
    <t xml:space="preserve">MAT5599 </t>
  </si>
  <si>
    <t xml:space="preserve">MAT5654 </t>
  </si>
  <si>
    <t>CURVA DE FERRO FUNDIDO, 90O, FF, PN-10, DIAMETRO NOMINAL DE 200MM</t>
  </si>
  <si>
    <t>REF.: SCO DR 10.15.0212</t>
  </si>
  <si>
    <t>Serviço: CPU5553 - DISPOSITIVO DE ASPIRAÇÃO 1 1/2" PARA PISCINA EM ALVENARIA</t>
  </si>
  <si>
    <t xml:space="preserve">MAT5555 </t>
  </si>
  <si>
    <t>DISPOSITIVO DE ASPIRAÇÃO 1 1/2" PARA PISCINA EM ALVENARIA, CORPO EM INOX, ACABAMENTO FRONTAL EM INOX.</t>
  </si>
  <si>
    <t>REF.: ORSE 13706</t>
  </si>
  <si>
    <t>Serviço: CPU5550 - DISPOSITIVO DE RETORNO 1 1/2" PARA PISCINA EM ALVENARIA</t>
  </si>
  <si>
    <t xml:space="preserve">MAT5549 </t>
  </si>
  <si>
    <t>DISPOSITIVO DE RETORNO 1 1/2" PARA PISCINA EM ALVENARIA, CORPO EM INOX, ACABAMENTO FRONTAL EM INOX.</t>
  </si>
  <si>
    <t>REF.: ORSE 13705</t>
  </si>
  <si>
    <t>Serviço: CPU5697 - DRENO EM MURO DE CONTENÇÃO, COM 3 TUBOS DE PVC CORRUGADO PERFURADO, ENCHIMENTO COM BRITA, ENVOLVIDO COM MANTA GEOTÊXTIL</t>
  </si>
  <si>
    <t xml:space="preserve">MAT5695 </t>
  </si>
  <si>
    <t xml:space="preserve">MAT5696 </t>
  </si>
  <si>
    <t>REF.: SINAPI 102723</t>
  </si>
  <si>
    <t>Serviço: CPU6113 - ENCHIMENTO DE RASGO EM ALVENARIA E CONCRETO PARA PASSAGEM DE TUBULAÇÃO DIÂM. 1/2" a 1"</t>
  </si>
  <si>
    <t>REF. ORSE 2483</t>
  </si>
  <si>
    <t>Serviço: CPU6115 - ENCHIMENTO DE RASGO EM ALVENARIA E CONCRETO PARA PASSAGEM DE TUBULAÇÃO DIÂM. 2 1/2" a 4"</t>
  </si>
  <si>
    <t>REF. ORSE 2485</t>
  </si>
  <si>
    <t>Serviço: CPU5724 - ESCADA P/ PISCINA EM AÇO INOX 1.1/2" COM 5 DEGRAUS (TIPO MARINHEIRO)</t>
  </si>
  <si>
    <t xml:space="preserve">MAT5725 </t>
  </si>
  <si>
    <t>ESCADA PARA PISCINA EM AÇO INOX 1 1/2", COM 5 DEGRAUS</t>
  </si>
  <si>
    <t xml:space="preserve">REF.:  ORSE 13710_x000D_
</t>
  </si>
  <si>
    <t>Serviço: CPU5548 - FILTRO DE AREIA COM ELEMENTO FILTRANTE - VAZÃO 96 M³/H - 72SR10 - FORNECIMENTO</t>
  </si>
  <si>
    <t xml:space="preserve">MAT6000 </t>
  </si>
  <si>
    <t>FILTRO DE AREIA COM ELEMENTO FILTRANTE - VAZÃO 96 M³/H - 72SR10</t>
  </si>
  <si>
    <t xml:space="preserve">REF.: CPOS/CDHU 43.12.500_x000D_
</t>
  </si>
  <si>
    <t xml:space="preserve">Serviço: CPU6083 - FILTRO DE AREIA COM ELEMENTO FILTRANTE - VAZÃO 96 M³/H - 72SR10 - INSTALAÇÃO </t>
  </si>
  <si>
    <t>REF. CPOS/CDHU 43.12.500</t>
  </si>
  <si>
    <t>Serviço: CPU5600 - FLANGE CEGO DE FERRO D= 200 MM</t>
  </si>
  <si>
    <t xml:space="preserve">MAT5598 </t>
  </si>
  <si>
    <t>FLANGE CEGO DE FERRO FUNDIDO DUCTIL, PN-10, DIAMETRO NOMINAL DE 200MM</t>
  </si>
  <si>
    <t>REF.: SCO DR 10.15.0459</t>
  </si>
  <si>
    <t>Serviço: CPU5613 - FLANGE EM FERRO D= 100 MM</t>
  </si>
  <si>
    <t xml:space="preserve">MAT5606 </t>
  </si>
  <si>
    <t>ARRUELA DE BORRACHA PARA FLANGE, DIÂMETRO 100MM</t>
  </si>
  <si>
    <t xml:space="preserve">MAT5608 </t>
  </si>
  <si>
    <t>FLANGE AVULSO EM FERRO FUNDIDO CLASSE PN-10, DN= 100MM, REF. BARBARA OU EQUIVALENTE</t>
  </si>
  <si>
    <t xml:space="preserve">MAT5609 </t>
  </si>
  <si>
    <t>PARAFUSO COM ARRUELA EM AÇO GALVANIZADO, PARA FLANGE S16/80</t>
  </si>
  <si>
    <t>REF.: CPOS/CDHU 46.18.100</t>
  </si>
  <si>
    <t>Serviço: CPU5622 - FLANGE EM FERRO D= 150 MM</t>
  </si>
  <si>
    <t xml:space="preserve">MAT5573 </t>
  </si>
  <si>
    <t>PARAFUSO COM PORCA E ARRUELA EM AÇO GALVANIZADO S20/90</t>
  </si>
  <si>
    <t>ARRUELA DE BORRACHA PARA FLANGE, DIÂMETRO 150MM</t>
  </si>
  <si>
    <t xml:space="preserve">MAT5621 </t>
  </si>
  <si>
    <t>FLANGE AVULSO EM FERRO FUNDIDO CLASSE PN-10, DN= 150MM, REF. BARBARÁ OU EQUIVALENTE</t>
  </si>
  <si>
    <t>REF.: CPOS/CDHU 46.18.110</t>
  </si>
  <si>
    <t>Serviço: CPU5628 - FLANGE EM FERRO D= 200 MM</t>
  </si>
  <si>
    <t xml:space="preserve">MAT5572 </t>
  </si>
  <si>
    <t>ARRUELA DE BORRACHA PARA FLANGE, DIÂMETRO 200MM</t>
  </si>
  <si>
    <t xml:space="preserve">MAT5626 </t>
  </si>
  <si>
    <t>FLANGE AVULSO EM FERRO FUNDIDO CLASSE PN-10, DN= 200MM, REF. BARBARA OU EQUIVALENTE</t>
  </si>
  <si>
    <t>REF.: CPOS/CDHU 46.18.120</t>
  </si>
  <si>
    <t>Serviço: CPU5730 - GRELHA DE FERRO FUNDIDO SIMPLES COM REQUADRO, L=500 MM, ASSENTADA COM ARGAMASSA 1 : 3 CIMENTO: AREIA - FORNECIMENTO E INSTALAÇÃO.</t>
  </si>
  <si>
    <t xml:space="preserve">MAT5729 </t>
  </si>
  <si>
    <t>GRELHA FOFO SIMPLES COM REQUADRO, CARGA MAXIMA 12,5 T, *300 X 1000* MM, E= *15* MM, AREA ESTACIONAMENTO CARRO PASSEIO</t>
  </si>
  <si>
    <t xml:space="preserve">REF.: SINAPI 103003_x000D_
</t>
  </si>
  <si>
    <t>Serviço: CPU5675 - GUINDAUTO HIDRÁULICO, CAPACIDADE MÁXIMA DE CARGA 6200 KG, MOMENTO MÁXIMO DE CARGA 11,7 TM, ALCANCE MÁXIMO HORIZONTAL 9,70 M, INCLUSIVE CAMINHÃO TOCO PBT 16.000 KG, POTÊNCIA DE 189 CV - CHI DIURNO. AF_06/2014</t>
  </si>
  <si>
    <t>REF.: 016-CP AUX (SINAPI 5930)</t>
  </si>
  <si>
    <t>REF.: 017-CP AUX (SINAPI 5928)</t>
  </si>
  <si>
    <t>Serviço: CPU5968 - IMPERMEABILIZAÇÃO DE SUPERFÍCIE COM ARGAMASSA POLIMÉRICA / MEMBRANA ACRÍLICA, 3 DEMÃOS</t>
  </si>
  <si>
    <t xml:space="preserve">SNP135 </t>
  </si>
  <si>
    <t>ARGAMASSA POLIMERICA IMPERMEABILIZANTE SEMIFLEXIVEL, BICOMPONENTE, A BASE DE CIMENTO E ADITIVOS</t>
  </si>
  <si>
    <t>REF.: SINAPI 98555</t>
  </si>
  <si>
    <t>Serviço: CPU5897 - IMPERMEABILIZAÇÃO DE SUPERFÍCIE COM MANTA ASFÁLTICA, UMA CAMADA, INCLUSIVE APLICAÇÃO DE PRIMER ASFÁLTICO, E=4MM.</t>
  </si>
  <si>
    <t xml:space="preserve">2974 </t>
  </si>
  <si>
    <t>PRIMER PARA MANTA ASFÁLTICA</t>
  </si>
  <si>
    <t xml:space="preserve">2975 </t>
  </si>
  <si>
    <t>GÁS DE COZINHA - GLP</t>
  </si>
  <si>
    <t xml:space="preserve">SNP4015 </t>
  </si>
  <si>
    <t xml:space="preserve">REF.: SINAPI 98546_x000D_
</t>
  </si>
  <si>
    <t>Serviço: CPU5985 - IMPERMEABILIZAÇÃO DE SUPERFÍCIE COM MEMBRANA DE POLÍMERO ACRÍLICO COM CIMENTO E FIBRAS COM POLVILHAMENTO DE AREIA SOBRE A ÚLTIMA CAMADA</t>
  </si>
  <si>
    <t xml:space="preserve">MAT5986 </t>
  </si>
  <si>
    <t>MEMBRANA DE POLÍMERO ACRÍLICO COM CIMENTO E FIBRAS</t>
  </si>
  <si>
    <t>REF. SINAPI 98555 + GOINFRA 270234</t>
  </si>
  <si>
    <t xml:space="preserve">060802 </t>
  </si>
  <si>
    <t>REF.: 013-CP-AUX (SINAPI 97735)</t>
  </si>
  <si>
    <t>Serviço: CPU5970 - PERFIL HIDROEXPANSIVO PARA JUNTA DE CONCRETAGEM, PENEBAR SW-55 TIPO A (E=19MM) OU SIMILAR</t>
  </si>
  <si>
    <t xml:space="preserve">MAT5971 </t>
  </si>
  <si>
    <t>FITA HIDROEXPANSIVA PARA JUNTA DE CONCRETAGEM, PENEBAR SW-55 TIPO A (E=19MM) OU SIMILAR</t>
  </si>
  <si>
    <t xml:space="preserve">MAT5972 </t>
  </si>
  <si>
    <t>PRIMER A BASE DE EMULSÃO ACRÍLICA, PENEBAR SW PRIMER OU SIMILAR</t>
  </si>
  <si>
    <t>REF.: EMBASA 09.20.18</t>
  </si>
  <si>
    <t>Serviço: CPU5746 - PORTA VENEZIANA EM ALUMINIO, 2 FOLHAS, COR BRANCA</t>
  </si>
  <si>
    <t xml:space="preserve">MAT5745 </t>
  </si>
  <si>
    <t>PORTA TIPO VENEZIANA DE ABRIR EM ALUMÍNIO, COR BRANCA, COM PINTURA ELETROSTÁTICA A PÓ; REF. SASAZAKI, EBEL, BRIMAK OU EQUIVALENTE, LINHA COMERCIAL.</t>
  </si>
  <si>
    <t xml:space="preserve">REF.:  CPOS/CDHU 25.02.211_x000D_
</t>
  </si>
  <si>
    <t>Serviço: CPU5982 - PROTEÇÃO MECÂNICA DE SUPERFICIE HORIZONTAL COM ARGAMASSA DE CIMENTO E AREIA, TRAÇO 1:3, E=3CM</t>
  </si>
  <si>
    <t>REF.:  SINAPI 98565</t>
  </si>
  <si>
    <t>Serviço: CPU5981 - PROTEÇÃO MECÂNICA DE SUPERFICIE HORIZONTAL COM ARGAMASSA DE CIMENTO E AREIA, TRAÇO 1:3, E=4,5CM</t>
  </si>
  <si>
    <t xml:space="preserve">SNP38365 </t>
  </si>
  <si>
    <t>REF.: SINAPI 98565</t>
  </si>
  <si>
    <t>Serviço: CPU5718 - RAIA ANTI-MAROLA OLÍMPICA (50 M) MONTADA COM CABO DE AÇO, INCLUSO ACESSÓRIOS - FORNECIMENTO E INSTALAÇÃO</t>
  </si>
  <si>
    <t xml:space="preserve">MAT5719 </t>
  </si>
  <si>
    <t>CANOPLA INTERNA PARA PRENDER RAIA EM AÇO INOX</t>
  </si>
  <si>
    <t xml:space="preserve">MAT5720 </t>
  </si>
  <si>
    <t>ESTICADOR PARA RAIA INOX</t>
  </si>
  <si>
    <t xml:space="preserve">MAT5721 </t>
  </si>
  <si>
    <t>GANCHO EM AÇO INOX</t>
  </si>
  <si>
    <t xml:space="preserve">MAT5722 </t>
  </si>
  <si>
    <t>PRESILHA (GRAMPO E SAPATILHA/ANILHA) EM AÇO INOX</t>
  </si>
  <si>
    <t xml:space="preserve">MAT5723 </t>
  </si>
  <si>
    <t>RAIA ANTI MAROLA OLÍMPICA COM CABO DE AÇO</t>
  </si>
  <si>
    <t xml:space="preserve">REF.: SINAPI 103304_x000D_
</t>
  </si>
  <si>
    <t>Serviço: CPU5739 - RALO LINEAR COM GRELHA 90CM</t>
  </si>
  <si>
    <t xml:space="preserve">MAT5743 </t>
  </si>
  <si>
    <t>RALO SECO LINEAR PVC SANITÁRIO D=90 COM GRELHA ALUMÍNIO</t>
  </si>
  <si>
    <t>Serviço: CPU5569 - RALO/DRENO DE FUNDO ANTI TURBILHÃO D= 50 MM - FORNECIMENTO E INSTALAÇÃO</t>
  </si>
  <si>
    <t xml:space="preserve">MAT5568 </t>
  </si>
  <si>
    <t>RALO/DRENO DE FUNDO ANTI TURBILHÃO D= 50 MM</t>
  </si>
  <si>
    <t>REF.: ORSE 13450</t>
  </si>
  <si>
    <t>Serviço: CPU6112 - RASGO EM CONCRETO PARA PASSAGEM DE TUBULAÇÃO DIÂM. 1/2" a 1"</t>
  </si>
  <si>
    <t>REF.: ORSE 2479</t>
  </si>
  <si>
    <t>Serviço: CPU6114 - RASGO EM CONCRETO PARA PASSAGEM DE TUBULAÇÃO DIÂM. 2 1/2" a 4"</t>
  </si>
  <si>
    <t>REF. ORSE 2480</t>
  </si>
  <si>
    <t>Serviço: CPU5657 - REDUÇÃO FLANGEADA EM FERRO D= 150 X 100 MM</t>
  </si>
  <si>
    <t xml:space="preserve">MAT5656 </t>
  </si>
  <si>
    <t>REDUCAO DE FERRO FUNDIDO, FF, PN-10, DIAMETRO NOMINAL DE (150X100)MM</t>
  </si>
  <si>
    <t>REF.: SCO DR 10.15.0709</t>
  </si>
  <si>
    <t>Serviço: CPU5870 - REDUÇÃO FLANGEADA EM FERRO D= 200 X 100 MM</t>
  </si>
  <si>
    <t xml:space="preserve">MAT5869 </t>
  </si>
  <si>
    <t>REDUCAO DE FERRO FUNDIDO, FF, PN-10, DIAMETRO NOMINAL DE (200X100)MM</t>
  </si>
  <si>
    <t xml:space="preserve">REF.:  SCO DR 10.15.0712_x000D_
</t>
  </si>
  <si>
    <t>Serviço: CPU5979 - REGULARIZAÇÃO (1:3) E= 4 CM</t>
  </si>
  <si>
    <t>REF.: GOINFRA 120101</t>
  </si>
  <si>
    <t>Serviço: CPU5974 - REGULARIZAÇÃO (1:3) E= 6 CM</t>
  </si>
  <si>
    <t>Serviço: CPU5713 - RETROESCAVADEIRA SOBRE RODAS COM CARREGADEIRA, TRAÇÃO 4X4, POTÊNCIA LÍQ. 88 HP, CAÇAMBA CARREG. CAP. MÍN. 1 M3, CAÇAMBA RETRO CAP. 0,26 M3, PESO OPERACIONAL MÍN. 6.674 KG, PROFUNDIDADE ESCAVAÇÃO MÁX. 4,37 M - CHI DIURNO</t>
  </si>
  <si>
    <t>REF.: 002-CP-AUX (SINAPI 5679)</t>
  </si>
  <si>
    <t>Serviço: CPU5993 - REVESTIMENTO CERÂMICO BORDA ANTIDERRAPANTE CINZA CLARO, PARA CANALETA, GAIL, 24 X 11,6 CM, APLICADO COM ARGAMASSA INDUSTRIALIZADA AC-III, REJUNTADO, EXCLUSIVE REGULARIZAÇÃO DE BASE OU EMBOÇO</t>
  </si>
  <si>
    <t xml:space="preserve">MAT5736 </t>
  </si>
  <si>
    <t>REJUNTE ACRÍLICO PARA REVESTIMENTOS CERÂMICOS</t>
  </si>
  <si>
    <t xml:space="preserve">MAT5992 </t>
  </si>
  <si>
    <t>CERAMICA 24 X 11,6 CM. E= 9MM, GAIL, LINHA SPORT, ACABAMENTO REF 5720 (BORDA PARA CANALETA ANTIDERRAPANTE)</t>
  </si>
  <si>
    <t>REF.: ORSE 9115</t>
  </si>
  <si>
    <t>Serviço: CPU5737 - REVESTIMENTO CERÂMICO PLACA ANTIDERRAPANTE CINZA CLARO, CANALETADA, GAIL, 24 X 11,6 CM, APLICADO COM ARGAMASSA INDUSTRIALIZADA AC-III, REJUNTADO, EXCLUSIVE REGULARIZAÇÃO DE BASE OU EMBOÇO.</t>
  </si>
  <si>
    <t xml:space="preserve">MAT5734 </t>
  </si>
  <si>
    <t>Cerâmica 24 x 11,6 cm, e= 9mm, Gail, linha sport, acabamento, ref. 3109 (placa antiderrapante canaletada) ou  similar</t>
  </si>
  <si>
    <t xml:space="preserve">REF.:  ORSE 9116_x000D_
</t>
  </si>
  <si>
    <t>Serviço: CPU5741 - REVESTIMENTO CERÂMICO PLACA EXTRUDADA AZUL CELESTE, GAIL, 24 X 11,6 CM, APLICADO COM ARGAMASSA INDUSTRIALIZADA AC-III, REJUNTADO, EXCLUSIVE REGULARIZAÇÃO DE BASE OU EMBOÇO</t>
  </si>
  <si>
    <t xml:space="preserve">MAT5740 </t>
  </si>
  <si>
    <t>CERÂMICA 24 × 11,6 CM, E = 9 MM, GAIL, LINHA SPORT, PLACA EXTRUDADA, REF. 1009 OU SIMILAR.</t>
  </si>
  <si>
    <t xml:space="preserve">REF.:  ORSE 9117_x000D_
</t>
  </si>
  <si>
    <t>Serviço: CPU5742 - REVESTIMENTO CERÂMICO PLACA EXTRUDADA AZUL COBALTO, GAIL, 24 X 11,6 CM, APLICADO COM ARGAMASSA INDUSTRIALIZADA AC-III, REJUNTADO, EXCLUSIVE REGULARIZAÇÃO DE BASE OU EMBOÇO.</t>
  </si>
  <si>
    <t>Serviço: CPU5759 - TAMPA CIRCULAR PARA ESGOTO E DRENAGEM, EM CONCRETO PRÉ-MOLDADO, DIÂMETRO INTERNO = 1,20 M E ALTURA = 0,10 M</t>
  </si>
  <si>
    <t>REF.: SINAPI 98115</t>
  </si>
  <si>
    <t>Serviço: CPU5671 - TÊ COM FLANGES EM FERRO D= 100 MM</t>
  </si>
  <si>
    <t xml:space="preserve">MAT5670 </t>
  </si>
  <si>
    <t>TE EM FERRO FUNDIDO COM FLANGES, CLASSE PN-10, DN=100MM COM DERIVAÇÃO 100X80MM, REF. BARBARÁ OU EQUIVALENTE</t>
  </si>
  <si>
    <t>REF.: CPOS/CDHU 46.18.420</t>
  </si>
  <si>
    <t>Serviço: CPU5673 - TÊ COM FLANGES EM FERRO D= 150 MM</t>
  </si>
  <si>
    <t xml:space="preserve">MAT5575 </t>
  </si>
  <si>
    <t xml:space="preserve">MAT5672 </t>
  </si>
  <si>
    <t>TE EM FERRO FUNDIDO COM FLANGES, CLASSE PN-10, DN= 150MM COM DERIVAÇÃO 150X150MM, REF. BARBARÁ OU EQUIVALENTE</t>
  </si>
  <si>
    <t>REF.: CPOS/CDHU 46.18.430</t>
  </si>
  <si>
    <t>Serviço: CPU5658 - TE DE REDUCAO 90 GRAUS SOLDAVEL 75 X 60 MM</t>
  </si>
  <si>
    <t xml:space="preserve">MAT5660 </t>
  </si>
  <si>
    <t>ADESIVO PVC EM FRASCO DE 850 GRAMAS</t>
  </si>
  <si>
    <t xml:space="preserve">MAT5661 </t>
  </si>
  <si>
    <t>SOLUCAO LIMPADORA PVC</t>
  </si>
  <si>
    <t xml:space="preserve">MAT5662 </t>
  </si>
  <si>
    <t>TE 90° REDUCAO PVC RIGIDO SOLDAVEL, MARROM,  D=  75 X 60MM</t>
  </si>
  <si>
    <t>REF.: ORSE 1184</t>
  </si>
  <si>
    <t>Serviço: CPU5664 - TÊ DE REDUÇÃO FLANGEADO EM FERRO D= 200X100 MM</t>
  </si>
  <si>
    <t xml:space="preserve">MAT5663 </t>
  </si>
  <si>
    <t>TE DE REDUCAO DE FERRO FUNDIDO, FFF, PN-10, DIAMETRO NOMINAL DE (200X100)MM</t>
  </si>
  <si>
    <t>REF.: SCO DR 10.15.0924</t>
  </si>
  <si>
    <t>Serviço: CPU5669 - TÊ DE REDUÇÃO FLANGEADO EM FERRO D= 200X150 MM</t>
  </si>
  <si>
    <t xml:space="preserve">MAT5668 </t>
  </si>
  <si>
    <t>TE DE REDUCAO DE FERRO FUNDIDO, FFF, PN-25, DIAMETRO NOMINAL DE (200X150)MM</t>
  </si>
  <si>
    <t>REF.: SCO DR 10.15.0925</t>
  </si>
  <si>
    <t>Serviço: CPU5545 - TORRE EM AÇO INOX COM BOTÃO DE EMERGÊNCIA PARA PISCINA</t>
  </si>
  <si>
    <t xml:space="preserve">MAT5564 </t>
  </si>
  <si>
    <t>TORRE EM AÇO INOX COM BOTAO DE EMERGÊNCIA PARA PISCINA</t>
  </si>
  <si>
    <t>REF.: ORSE 12015</t>
  </si>
  <si>
    <t>Serviço: CPU5977 - TRATAMENTO DE JUNTA DE DILATAÇÃO, COM TARUGO DE POLIETILENO E ADITIVO SELANTE RESISTENTE A CLORO E IMTEMPERISMO</t>
  </si>
  <si>
    <t xml:space="preserve">MAT5975 </t>
  </si>
  <si>
    <t>ADITIVO SELANTE PREMIUM DE ALTA PERFORMANCE E RESISTÊNCIA A CLORO E IMTEMPERISMO (260ML)</t>
  </si>
  <si>
    <t xml:space="preserve">MAT5976 </t>
  </si>
  <si>
    <t>TARUGO DELIMITADOR DE PROFUNDIDADE EM ESPUMA DE POLIETILENO DE BAIXA DENSIDADE 20 MM, CINZA</t>
  </si>
  <si>
    <t>REF.: SINAPI 98575</t>
  </si>
  <si>
    <t>Serviço: CPU5679 - TUBO DE FERRO FLANGEADO D= 100 MM - FORNECIMENTO E INSTALAÇÃO.</t>
  </si>
  <si>
    <t xml:space="preserve">MAT5676 </t>
  </si>
  <si>
    <t>ARRUELA DE BORRACHA PARA JUNTA C/ FLANGE PN 10, D=100MM</t>
  </si>
  <si>
    <t xml:space="preserve">MAT5677 </t>
  </si>
  <si>
    <t>PARAFUSO E PORCA PARA JUNTA C/ FLANGE D X L = 16 X  80MM</t>
  </si>
  <si>
    <t xml:space="preserve">MAT5678 </t>
  </si>
  <si>
    <t>TUBO EM FOFO, C/ FLANGES PN 10 / 16, D=  100MM, L=1,00M</t>
  </si>
  <si>
    <t xml:space="preserve">CPU5675 </t>
  </si>
  <si>
    <t>GUINDAUTO HIDRÁULICO, CAPACIDADE MÁXIMA DE CARGA 6200 KG, MOMENTO MÁXIMO DE CARGA 11,7 TM, ALCANCE MÁXIMO HORIZONTAL 9,70 M, INCLUSIVE CAMINHÃO TOCO PBT 16.000 KG, POTÊNCIA DE 189 CV - CHI DIURNO. AF_06/2014</t>
  </si>
  <si>
    <t>REF.: SINAPI 103090 + ORSE 6537</t>
  </si>
  <si>
    <t>Serviço: CPU5683 - TUBO DE FERRO FLANGEADO D= 150 MM - FORNECIMENTO E INSTALAÇÃO</t>
  </si>
  <si>
    <t xml:space="preserve">MAT5680 </t>
  </si>
  <si>
    <t>TUBO EM FOFO, C/ FLANGES PN 10 / 16, D=  150MM, L=1,00M</t>
  </si>
  <si>
    <t xml:space="preserve">MAT5681 </t>
  </si>
  <si>
    <t>ARRUELA DE BORRACHA PARA JUNTA C/ FLANGE PN 10, D=  150MM</t>
  </si>
  <si>
    <t xml:space="preserve">MAT5682 </t>
  </si>
  <si>
    <t>PARAFUSO E PORCA PARA JUNTA C/ FLANGE D X L = 20 X  90MM</t>
  </si>
  <si>
    <t>REF.: SINAPI 103091 + ORSE 6538</t>
  </si>
  <si>
    <t>Serviço: CPU5686 - TUBO DE FERRO FLANGEADO D= 200 MM - FORNECIMENTO E INSTALAÇÃO</t>
  </si>
  <si>
    <t xml:space="preserve">MAT5684 </t>
  </si>
  <si>
    <t>TUBO EM FOFO, C/ FLANGES PN 10, D=  200MM, L=1,00M</t>
  </si>
  <si>
    <t xml:space="preserve">MAT5685 </t>
  </si>
  <si>
    <t>ARRUELA DE BORRACHA PARA JUNTA C/ FLANGE PN 10, D=  200MM</t>
  </si>
  <si>
    <t>REF.: SINAPI 103092 + ORSE 6539</t>
  </si>
  <si>
    <t>Serviço: CPU5578 - VÁLVULA DE GAVETA FLANGEADA COM CUNHA D= 100 MM</t>
  </si>
  <si>
    <t xml:space="preserve">MAT5577 </t>
  </si>
  <si>
    <t>VÁLVULA DE GAVETA EM FERRO DÚCTIL COM FLANGE, CLASSE PN-10, DN= 100 MM, COM CORPO CURTO E VOLANTE, REF. BARBARÁ OU EQUIVALENTE</t>
  </si>
  <si>
    <t>REF.: CPOS/CDHU 47.12.320</t>
  </si>
  <si>
    <t>Serviço: CPU5576 - VÁLVULA DE GAVETA FLANGEADA COM CUNHA D= 150 MM</t>
  </si>
  <si>
    <t xml:space="preserve">MAT5579 </t>
  </si>
  <si>
    <t>VÁLVULA DE GAVETA EM FERRO DÚCTIL COM FLANGE, CLASSE PN-10, DN= 150 MM, COM CORPO CURTO E VOLANTE, REF. BARBARÁ OU EQUIVALENTE</t>
  </si>
  <si>
    <t>REF.: CPOS/CDHU 47.12.330</t>
  </si>
  <si>
    <t>Serviço: CPU5585 - VÁLVULA DE GAVETA FLANGEADA COM CUNHA D= 200 MM</t>
  </si>
  <si>
    <t xml:space="preserve">MAT5584 </t>
  </si>
  <si>
    <t>VÁLVULA DE GAVETA EM FERRO DÚCTIL COM FLANGE, CLASSE PN-10, DN= 200 MM, COM CORPO CURTO E VOLANTE, REF. BARBARÁ OU EQUIVALENTE</t>
  </si>
  <si>
    <t>REF.: CPOS/CDHU 47.12.040</t>
  </si>
  <si>
    <t>Serviço: CPU5571 - VÁLVULA GLOBO FLANGEADA D= 100 MM</t>
  </si>
  <si>
    <t xml:space="preserve">MAT5570 </t>
  </si>
  <si>
    <t>Serviço: CPU5580 - VÁLVULA GLOBO FLANGEADA D= 150 MM</t>
  </si>
  <si>
    <t xml:space="preserve">MAT5574 </t>
  </si>
  <si>
    <t>CPOS/CDHU 47.12.330</t>
  </si>
  <si>
    <r>
      <t xml:space="preserve">REF:  </t>
    </r>
    <r>
      <rPr>
        <sz val="12"/>
        <rFont val="Calibri"/>
        <family val="2"/>
      </rPr>
      <t>TABELA DE CUSTOS DE OBRAS CIVIS GOINFRA - T322 - OUTUBRO/2025 - SEM DESONERAÇÃO</t>
    </r>
  </si>
  <si>
    <t>OBRA: CONSTRUÇÃO DO CENTRO AQUÁTICO AUTODROMO DE GOIÂNIA</t>
  </si>
  <si>
    <t>PISCINA E CASA DE MÁQUINAS</t>
  </si>
  <si>
    <t>ADMINISTRAÇÃO</t>
  </si>
  <si>
    <t xml:space="preserve">2 - Informamos que o percentual de administração local inserido no custo direto deste orçamento, não ultrapassou o valor de 8,87% (3º quartil), recomendado pelo Egrégio T.C.U. no acórdão 2622/2013. </t>
  </si>
  <si>
    <t>GOIÂNIA</t>
  </si>
  <si>
    <t>08 MESES</t>
  </si>
  <si>
    <t>ANA CAROLINA FERREIRA GONZAGA</t>
  </si>
  <si>
    <t>Engenheira Civil - CREA GO 10115 D-GO</t>
  </si>
  <si>
    <t>CONTRUÇÃO DO CENTRO AQUÁTICO AUTÓDROMO - REVISÃO DO ORÇAMENTO</t>
  </si>
  <si>
    <t>OBRA: CONSTRUÇÃO CENTRO AQUÁTICO AUTÓDROMO DE GOIÂNIA</t>
  </si>
  <si>
    <t>REF:  TABELA DE CUSTOS DE OBRAS CIVIS GOINFRA -T322 - OUT/2025 - SEM DESONERAÇÃO</t>
  </si>
  <si>
    <t>CURVA ABC DE SERVIÇOS</t>
  </si>
  <si>
    <t>COD AUXILIAR</t>
  </si>
  <si>
    <t>SERVIÇO</t>
  </si>
  <si>
    <t>QNT</t>
  </si>
  <si>
    <t>UNITÁRIO</t>
  </si>
  <si>
    <t>TOTAL</t>
  </si>
  <si>
    <t>%</t>
  </si>
  <si>
    <t>% ACUMULADO</t>
  </si>
  <si>
    <t>CLASSIFICAÇÃO</t>
  </si>
  <si>
    <t>CURVA ABC DE INSUMOS</t>
  </si>
  <si>
    <t>COD. AUXILIAR</t>
  </si>
  <si>
    <t>QUANTIDADE</t>
  </si>
  <si>
    <t>MAT6003</t>
  </si>
  <si>
    <t>MAT6000</t>
  </si>
  <si>
    <t>ESTRUTURA METALICA MR250 / ASTM A36  - COTAÇÃO (FABRICAÇÃO E MONTAGEM)</t>
  </si>
  <si>
    <t>PAVIMENTO INTERTRAVADO ESPESSURA DE 8CM FCK=35MPA (PAVER)</t>
  </si>
  <si>
    <t>MAT13147</t>
  </si>
  <si>
    <t>MAT5999</t>
  </si>
  <si>
    <t>AÇO CA-50 10,0 MM (3/8")</t>
  </si>
  <si>
    <t>AÇO CA-50 - 8,0 MM (5/16")</t>
  </si>
  <si>
    <t>MAT5740</t>
  </si>
  <si>
    <t>MAT6073</t>
  </si>
  <si>
    <t>MAT5736</t>
  </si>
  <si>
    <t>ENGENHEIRO</t>
  </si>
  <si>
    <t>FORNECIMENTO DE SOLO PARA ATERRO</t>
  </si>
  <si>
    <t>AÇO CA-50 12,5 MM (1/2")</t>
  </si>
  <si>
    <t>MAT5989</t>
  </si>
  <si>
    <t>VIGIA DE OBRA NOTURNO-SÁBADO/DOMINGO DIURNO (SALÁRIO X 1,5864)</t>
  </si>
  <si>
    <t>PAINEL PARA GRADIL METÁLICO EM ARAME GALVANIZADO A FOGO, ELETROSOLDADO E REVESTIDO COM PINTURA ELETROSTÁTICA EM PÓLIESTER, MALHA 5X20 CM, FIO 5,0MM, L=2,50 M, H=2,03 M</t>
  </si>
  <si>
    <t>AÇO CA-50 - 16,0 MM (5/8")</t>
  </si>
  <si>
    <t>ENCARREGADO</t>
  </si>
  <si>
    <t>CONCRETO USINADO BOMBEÁVEL FCK=30 MPA</t>
  </si>
  <si>
    <t>APONTARIFE</t>
  </si>
  <si>
    <t>MAT13308</t>
  </si>
  <si>
    <t>MAT5723</t>
  </si>
  <si>
    <t>MAT5800</t>
  </si>
  <si>
    <t>MAT5734</t>
  </si>
  <si>
    <t>TRANSPORTE DE MATERIAL ESCAVADO EM CAMINHÃO BASCULANTE (M3XKM) (O. RODOV.)</t>
  </si>
  <si>
    <t>GRAMA PLACA BATATAIS PARA CAMPO DE FUTEBOL (PREPARO/PLANTIO C/IRRIGAÇÃO/ROLO/ADUBO)</t>
  </si>
  <si>
    <t>TRANSPORTE DE ENTULHO EM CACAMBA ESTACIONARIA</t>
  </si>
  <si>
    <t>MAT6020</t>
  </si>
  <si>
    <t>MAT13310</t>
  </si>
  <si>
    <t>SNP4015</t>
  </si>
  <si>
    <t>MAT5899</t>
  </si>
  <si>
    <t>CONCRETO USINADO CONVENCIONAL FCK=25 MPA</t>
  </si>
  <si>
    <t>TAXA DE BOMBEAMENTO</t>
  </si>
  <si>
    <t>CABO FLEXÍVEL EPR/XLPE (90°C), 0,6/1 KV, 10 MM2</t>
  </si>
  <si>
    <t>H242</t>
  </si>
  <si>
    <t>SNP654</t>
  </si>
  <si>
    <t xml:space="preserve">POSTE EM AÇO GALVANIZADO COM PINTURA ELETROSTÁTICA PARA GRADIL METÁLICO, 40X60 MM, H=2,60 M </t>
  </si>
  <si>
    <t>COMPACTACAO MECANICA COM CONTROLE DA UMIDADE (95% PN) - (O.RODOV.)</t>
  </si>
  <si>
    <t>MAT5678</t>
  </si>
  <si>
    <t>ESCORA ROLIÇA (TIPO EUCALIPTO)</t>
  </si>
  <si>
    <t>MAT5732</t>
  </si>
  <si>
    <t>TIJOLO FURADO 11,5X19X19 CM</t>
  </si>
  <si>
    <t>H550</t>
  </si>
  <si>
    <t>TUBO DE CONCRETO SIMPLES DIAMETRO 400 MM - PS1 = 16KN/M - ÁGUAS PLUVIAIS</t>
  </si>
  <si>
    <t>MAT5574</t>
  </si>
  <si>
    <t>MAT5527</t>
  </si>
  <si>
    <t>MAT5731</t>
  </si>
  <si>
    <t>MAT5680</t>
  </si>
  <si>
    <t>SNP42247</t>
  </si>
  <si>
    <t>MAT5549</t>
  </si>
  <si>
    <t>MAT5570</t>
  </si>
  <si>
    <t>TINTA LATEX ACRILICA - SEMI BRILHO</t>
  </si>
  <si>
    <t>MAT5992</t>
  </si>
  <si>
    <t>SNP10542</t>
  </si>
  <si>
    <t>MAT5668</t>
  </si>
  <si>
    <t>HASTE COPPERWELD  5/8" X 3,00 M COM CONECTOR</t>
  </si>
  <si>
    <t>PORTA DE ABRIR EM ALUMÍNIO COM ACABAMENTO EM PINTURA ELETROSTÁTICA BRANCA - 01 FOLHA EM VENEZIANA</t>
  </si>
  <si>
    <t>SNP135</t>
  </si>
  <si>
    <t>MAT5663</t>
  </si>
  <si>
    <t>MAT5584</t>
  </si>
  <si>
    <t xml:space="preserve">PISO DE LADRILHO HIDRÁULICO COLORIDO MODELO TÁTIL ( ALERTA OU DIRECIONAL) </t>
  </si>
  <si>
    <t>TINTA DUPLA FUNÇÃO EPOXI MASTIC</t>
  </si>
  <si>
    <t>CONCRETO USINADO CONVENCIONAL FCK=20 MPA</t>
  </si>
  <si>
    <t>MAT5579</t>
  </si>
  <si>
    <t>CABO DE COBRE NU 35 MM2</t>
  </si>
  <si>
    <t>MAT5684</t>
  </si>
  <si>
    <t>CONSUMO DE ÁGUA (CATEGORIA PÚBLICA)**</t>
  </si>
  <si>
    <t>CABO DE COBRE NU 50 MM2</t>
  </si>
  <si>
    <t>MAT5621</t>
  </si>
  <si>
    <t>MAT6013</t>
  </si>
  <si>
    <t>MAT5568</t>
  </si>
  <si>
    <t>TINTA TEXTURIZADA</t>
  </si>
  <si>
    <t>ELEMENTO VAZADO DE CONCRETO - TIPO TACO CHINÊS</t>
  </si>
  <si>
    <t>H162</t>
  </si>
  <si>
    <t>JOELHO 90 GRAUS SOLDAVEL DIAMETRO 110 MM</t>
  </si>
  <si>
    <t>H247</t>
  </si>
  <si>
    <t>MAT5929</t>
  </si>
  <si>
    <t>MAT5904</t>
  </si>
  <si>
    <t>CONSUMO DE ESGOTO (CATEGORIA PÚBLICA)**</t>
  </si>
  <si>
    <t>MAT5626</t>
  </si>
  <si>
    <t>SNP365</t>
  </si>
  <si>
    <t>PGR/PCMSO/TREINAMENTOS/VISITAS (COMP. AUXILIAR)</t>
  </si>
  <si>
    <t>TUBO INDUSTRIAL REDONDO 1" CHAPA 13 (2,25 MM)</t>
  </si>
  <si>
    <t>MAT5608</t>
  </si>
  <si>
    <t>MAT5573</t>
  </si>
  <si>
    <t>H422</t>
  </si>
  <si>
    <t>TUBO LEVE PVC RIGIDO DIAM. 150 MM</t>
  </si>
  <si>
    <t xml:space="preserve">POSTE SIMPLES CÔNICO CONTÍNUO, CIRCULAR, RETO, COM DIÂMETRO NOMINAL DE 60MM NA EXTREMIDADE, GALVANIZADO A FOGO, Hútil=12 M - ENGASTADO </t>
  </si>
  <si>
    <t>MAT6012</t>
  </si>
  <si>
    <t>TINTA EPOXI COM CATALISADOR</t>
  </si>
  <si>
    <t>MAT5964</t>
  </si>
  <si>
    <t>TERRA VEGETAL</t>
  </si>
  <si>
    <t>JANELA MAXIM AR EM ALUMÍNIO COM ACABAMENTO EM PINTURA ELETROSTÁTICA BRANCA</t>
  </si>
  <si>
    <t>MAT5654</t>
  </si>
  <si>
    <t>H570</t>
  </si>
  <si>
    <t>REGISTRO DE ESFERA DIAM.4" (METAL)</t>
  </si>
  <si>
    <t>MAT5698</t>
  </si>
  <si>
    <t>ENERGIA ELETRICA KWH (B3-DEMAIS CLASSES)</t>
  </si>
  <si>
    <t xml:space="preserve">kwh   </t>
  </si>
  <si>
    <t>MAT5725</t>
  </si>
  <si>
    <t>H245</t>
  </si>
  <si>
    <t>MAT5975</t>
  </si>
  <si>
    <t>MAT5695</t>
  </si>
  <si>
    <t>COLA BRANCA (1L = 1,2 KG)</t>
  </si>
  <si>
    <t>MAT5719</t>
  </si>
  <si>
    <t>MAT5555</t>
  </si>
  <si>
    <t>CERÂMICA 30X40 (DIMENSÃO APROXIMADA) - REVESTIMENTO DE PAREDE</t>
  </si>
  <si>
    <t>SNP40652</t>
  </si>
  <si>
    <t>SNP41638</t>
  </si>
  <si>
    <t>H524</t>
  </si>
  <si>
    <t>TE REDUCAO 90 GRAUS SOLDAVEL 110 X 60 MM</t>
  </si>
  <si>
    <t>PISO FUNDIDO DE GRANITINA 8MM (INCLUSO EXECUÇÃO COM JUNTA 27 MM, GRANILHA, POLIMENTOS, ESTUCAMENTO E APLICAÇÃO DE CERA)</t>
  </si>
  <si>
    <t>LETRA CAIXA CHAPA GALVANIZADA PINTADA COLOCADA (ALT.LETRAXNUMERO LETRAS)</t>
  </si>
  <si>
    <t>MAT5971</t>
  </si>
  <si>
    <t>MAT6035</t>
  </si>
  <si>
    <t>MAT13167</t>
  </si>
  <si>
    <t>JANELA DE CORRER EM ALUMÍNIO COM ACABAMENTO EM PINTURA ELETROSTÁTICA BRANCA - 02 FOLHAS DE VIDRO</t>
  </si>
  <si>
    <t>RIPA DE MADEIRA 5x1</t>
  </si>
  <si>
    <t>TINTA PARA PISO (POLIESPORTIVA)</t>
  </si>
  <si>
    <t>FERRAMENTAS ELÉTRICAS/EQUIPAMENTOS E MATERIAL DE LIMPEZA PERMANENTE (COMPOSIÇÃO AUXILIAR)</t>
  </si>
  <si>
    <t>MAT6032</t>
  </si>
  <si>
    <t>H246</t>
  </si>
  <si>
    <t>H562</t>
  </si>
  <si>
    <t>REGISTRO DE ESFERA DIAM. 1.1/2" (METAL)</t>
  </si>
  <si>
    <t>MAT5599</t>
  </si>
  <si>
    <t>MAT5577</t>
  </si>
  <si>
    <t>SELADOR ACRILICO</t>
  </si>
  <si>
    <t>VIGOTA DE MADEIRA 6x12</t>
  </si>
  <si>
    <t>MAT5696</t>
  </si>
  <si>
    <t>SNP42425</t>
  </si>
  <si>
    <t>MAT5647</t>
  </si>
  <si>
    <t>ESCAVACAO MECANICA (O. RODOV.)</t>
  </si>
  <si>
    <t>SNP45190</t>
  </si>
  <si>
    <t>SNP90680</t>
  </si>
  <si>
    <t>SNP90676</t>
  </si>
  <si>
    <t>MAT5927</t>
  </si>
  <si>
    <t>CABO FLEXÍVEL PVC (70° C), 0,6/1 KV, SINTENAX 6 MM2</t>
  </si>
  <si>
    <t>H712</t>
  </si>
  <si>
    <t>VASO SANITÁRIO PARA PcD COM CAIXA ACOPLADA COM DUPLO ACIONAMENTO</t>
  </si>
  <si>
    <t>COMPENSADO PLASTIFICADO 12 MM 2,20X1,10 M</t>
  </si>
  <si>
    <t>H244</t>
  </si>
  <si>
    <t>APLICADOR DE EPOXI</t>
  </si>
  <si>
    <t>MAT5729</t>
  </si>
  <si>
    <t>SNP42422</t>
  </si>
  <si>
    <t>SNP90681</t>
  </si>
  <si>
    <t>SNP91467</t>
  </si>
  <si>
    <t>SNP43425</t>
  </si>
  <si>
    <t>FIXADOR EM POLIAMIDA, COM CAPS PLÁSTICO E PARAFUSO EM AÇO INOX CABEÇA SEXTAVADA M6 X 40 MM PARA GRADIL METÁLICO</t>
  </si>
  <si>
    <t>MAT5910</t>
  </si>
  <si>
    <t>SNP10826</t>
  </si>
  <si>
    <t>CABO FLEXÍVEL PVC (70° C), 0,6/1 KV, SINTENAX 4 MM2</t>
  </si>
  <si>
    <t>H284</t>
  </si>
  <si>
    <t>MAT5997</t>
  </si>
  <si>
    <t>MAT6018</t>
  </si>
  <si>
    <t>LIMPEZA MECANICA DO TERRENO (O. RODOV.)</t>
  </si>
  <si>
    <t>MAT5672</t>
  </si>
  <si>
    <t>CABO FLEXÍVEL EPR/XLPE (90°C), 0,6/1 KV, 35 MM2</t>
  </si>
  <si>
    <t>MAT5743</t>
  </si>
  <si>
    <t>H225</t>
  </si>
  <si>
    <t>TE 90 GRAUS SOLDAVEL DIAMETRO 60 MM</t>
  </si>
  <si>
    <t>MAT5653</t>
  </si>
  <si>
    <t>SNP358</t>
  </si>
  <si>
    <t>ARGAMASSA IMPERMEABILIZANTE SEMI-FLEXÍVEL BICOMPONENTE (VIAPLUS 1000/SIKA TOP 107 OU EQUIVALENTE)</t>
  </si>
  <si>
    <t>MAT5967</t>
  </si>
  <si>
    <t>MAT5636</t>
  </si>
  <si>
    <t>TRANSPORTE C/ LAMINA ATE 100 M (O. RODOV.)</t>
  </si>
  <si>
    <t>PLACA DE OBRA PLOTADA NA CHAPA 26 (0,50 MM)</t>
  </si>
  <si>
    <t>OXIDO DE FERRO</t>
  </si>
  <si>
    <t>TINTA ADMIRAL ESMALTE SUMARE / REKOMAR FBR RENNER - (AMARELO/AZUL/VERDE) OU EQUIVALENTE</t>
  </si>
  <si>
    <t>MAT5511</t>
  </si>
  <si>
    <t>SNP43431</t>
  </si>
  <si>
    <t>MAT6019</t>
  </si>
  <si>
    <t>SNP90678</t>
  </si>
  <si>
    <t>H132</t>
  </si>
  <si>
    <t>BUCHA DE REDUÇÃO SOLDAVEL LONGA 60 X 50 MM</t>
  </si>
  <si>
    <t>SNP34723</t>
  </si>
  <si>
    <t>SNP34643</t>
  </si>
  <si>
    <t>SNP42424</t>
  </si>
  <si>
    <t>SNP10567</t>
  </si>
  <si>
    <t>MAT5682</t>
  </si>
  <si>
    <t>MAT5869</t>
  </si>
  <si>
    <t xml:space="preserve">TIJOLO FURADO 9X14X29 CM 6 FUROS </t>
  </si>
  <si>
    <t>CHAVE TRIPOLAR TIPO PACCO 40A</t>
  </si>
  <si>
    <t>ZARCAO/CROMATO DE ZINCO</t>
  </si>
  <si>
    <t>CONTATOR TRIPOLAR - 25A, 500V NOMINAL, COMANDO 220V, CATEGORIA AC-3.</t>
  </si>
  <si>
    <t>VIDRO LISO 4 MM - CORTADO E COLOCADO</t>
  </si>
  <si>
    <t>MAT5745</t>
  </si>
  <si>
    <t>MAT5677</t>
  </si>
  <si>
    <t>SNP43436</t>
  </si>
  <si>
    <t>H219</t>
  </si>
  <si>
    <t>SNP38365</t>
  </si>
  <si>
    <t>H676</t>
  </si>
  <si>
    <t>CAIXA D'ÁGUA POLIETILENO 1000 LTS. COM TAMPA</t>
  </si>
  <si>
    <t>H682</t>
  </si>
  <si>
    <t>CABO FLEXÍVEL EPR/XLPE (90°C), 0,6/1 KV, 70 MM2</t>
  </si>
  <si>
    <t>RELE DE FALTA DE FASE 380 V - 60 HZ</t>
  </si>
  <si>
    <t>SNP2512</t>
  </si>
  <si>
    <t>MAT6021</t>
  </si>
  <si>
    <t>MAT5564</t>
  </si>
  <si>
    <t>IMPERMEABILIZANTE PARA RESERVATÓRIO D'ÁGUA REF.: K11+KZ OU EQUIVALENTE</t>
  </si>
  <si>
    <t>H513</t>
  </si>
  <si>
    <t xml:space="preserve">VASO SANITARIO COM CAIXA ACOPLADA COM DUPLO ACIONAMENTO </t>
  </si>
  <si>
    <t>MASSA CORRIDA ACRILICA</t>
  </si>
  <si>
    <t>VIDRO MINI BOREAL - CORTADO E COLOCADO</t>
  </si>
  <si>
    <t>MAT5639</t>
  </si>
  <si>
    <t>ELETRODUTO PVC FLEXÍVEL (MANGUEIRA CORRUGADA LEVE) DIAM. 32MM</t>
  </si>
  <si>
    <t>MAT6016</t>
  </si>
  <si>
    <t>SNP1021</t>
  </si>
  <si>
    <t>MAT6011</t>
  </si>
  <si>
    <t>SNP90679</t>
  </si>
  <si>
    <t>MAT5720</t>
  </si>
  <si>
    <t>CHAPA DE AÇO DOBRADA Nº 11 (3,00 MM)</t>
  </si>
  <si>
    <t>MAT6027</t>
  </si>
  <si>
    <t>FIO ISOLADO 750 V, PIRASTIC 10 MM2</t>
  </si>
  <si>
    <t>GASOLINA</t>
  </si>
  <si>
    <t>MAT5607</t>
  </si>
  <si>
    <t>MAT5630</t>
  </si>
  <si>
    <t>CONDULETE METÁLICO - CAIXA COM 5 ENTRADAS</t>
  </si>
  <si>
    <t>H200</t>
  </si>
  <si>
    <t xml:space="preserve">REGISTRO DE GAVETA C/CANOPLA DIAM.3/4" </t>
  </si>
  <si>
    <t>DISPOSITIVO DE PROTEÇÃO CONTRA SURTOS(DPS) 275V DE 8 A 40KA</t>
  </si>
  <si>
    <t>SNP90677</t>
  </si>
  <si>
    <t>PLANO DE TELEFONIA/INTERNET</t>
  </si>
  <si>
    <t>MAT5670</t>
  </si>
  <si>
    <t>CONTATOR TRIPOLAR - 12A, 500V NOMINAL, COMANDO 220V, CATEGORIA AC-3.</t>
  </si>
  <si>
    <t>MAT5662</t>
  </si>
  <si>
    <t>H286</t>
  </si>
  <si>
    <t>ARAME GALVANIZADO Nº 14 BWG</t>
  </si>
  <si>
    <t>SNP34745</t>
  </si>
  <si>
    <t>GESSO EM PÓ</t>
  </si>
  <si>
    <t>TINTA ESMALTE</t>
  </si>
  <si>
    <t>MAT5908</t>
  </si>
  <si>
    <t>MAT5656</t>
  </si>
  <si>
    <t>SNP12759</t>
  </si>
  <si>
    <t>RELE DE SOBRECORRENTE 1-16A</t>
  </si>
  <si>
    <t>CURVA DE 90 GRAUS AÇO GALVANIZADO DIAM. 4"</t>
  </si>
  <si>
    <t>DILUENTE PARA EPOXI</t>
  </si>
  <si>
    <t>LOCAÇÃO DE CAMINHAO MUNCK 12 TON. ( MÍNIMO 4 HORAS)</t>
  </si>
  <si>
    <t>SNP2510</t>
  </si>
  <si>
    <t>AREIA FINA</t>
  </si>
  <si>
    <t>H523</t>
  </si>
  <si>
    <t>TE REDUCAO 90 GRAUS SOLDAVEL 85 X 60 MM</t>
  </si>
  <si>
    <t>H168</t>
  </si>
  <si>
    <t>JOELHO 90 GRAUS SOLDAVEL DIAMETRO 60 MM</t>
  </si>
  <si>
    <t>SNP89262</t>
  </si>
  <si>
    <t>H705</t>
  </si>
  <si>
    <t>ELETRODUTO PVC FLEXÍVEL (MANGUEIRA CORRUGADA REFORÇADA) DIAM.75MM</t>
  </si>
  <si>
    <t>MAT6029</t>
  </si>
  <si>
    <t>MAT6028</t>
  </si>
  <si>
    <t>MAT5609</t>
  </si>
  <si>
    <t>H586</t>
  </si>
  <si>
    <t>ASSENTO EM POLIPROPILENO E INJETADO DE ALTA DURABILIDADE COM SISTEMA DE FECHAMENTO SUAVE (TIPO SLOW CLOSE OU EQUIVALENTE) PARA VASO SANITÁRIO</t>
  </si>
  <si>
    <t>CABO DE COBRE NU 16 MM2</t>
  </si>
  <si>
    <t>H709</t>
  </si>
  <si>
    <t>SNP40401</t>
  </si>
  <si>
    <t>SNP36215</t>
  </si>
  <si>
    <t>SNP34548</t>
  </si>
  <si>
    <t>MAT6031</t>
  </si>
  <si>
    <t>CABO UTP-4P, CAT.6, 24 AWG</t>
  </si>
  <si>
    <t>MANTA ASFÁLTICA TIPO III-B 3MM</t>
  </si>
  <si>
    <t>ELETRODUTO PVC FLEXÍVEL (MANGUEIRA CORRUGADA LEVE) DIAM. 25MM</t>
  </si>
  <si>
    <t>H706</t>
  </si>
  <si>
    <t>BARRA DE APOIO EM AÇO INOX - 80 CM COM PARAFUSOS E BUCHAS PARA FIXAÇÃO</t>
  </si>
  <si>
    <t>CHAPA GALVANIZADA 40 CM (Nº 26)</t>
  </si>
  <si>
    <t>LUVA EM AÇO GALVANIZADO A FOGO DIAMETRO 1"</t>
  </si>
  <si>
    <t>LUMINÁRIA PLAFON LED QUADRADO DE SOBREPOR, CORPO METÁLICO, POTÊNCIA MÍNIMA DE 18W, FLUXO LUMINOSO IGUAL OU SUPERIOR A 1200 LUMENS, TCC DE 4000K, IP20, VIDA ÚTIL MÍN.: 25.000 H, MEDIDAS APROXIMADAS DE 20x20 CM</t>
  </si>
  <si>
    <t>MAT5994</t>
  </si>
  <si>
    <t>MAT5986</t>
  </si>
  <si>
    <t>MAT5650</t>
  </si>
  <si>
    <t>H209</t>
  </si>
  <si>
    <t>REGISTRO DE PRESSAO C/CANOPLA DIAM. 3/4"</t>
  </si>
  <si>
    <t>PATCH PANEL PADRAO 19" CAT. 6, C/24 PORTAS</t>
  </si>
  <si>
    <t>SNP36205</t>
  </si>
  <si>
    <t>TABICA PARA FORRO DE GESSO (INSTALAÇÃO INCLUSA)</t>
  </si>
  <si>
    <t>SNP39660</t>
  </si>
  <si>
    <t>MAT5562</t>
  </si>
  <si>
    <t>MAT5849</t>
  </si>
  <si>
    <t>MAT5598</t>
  </si>
  <si>
    <t>MAT6010</t>
  </si>
  <si>
    <t>PARA RAIOS DISTRIBUIDOR POLIMÉRICO ÓXIDO DE ZINCO S/CENTELHADOR C/ DESLIGAMENTO AUTOMÁTICO 15KV 10KA</t>
  </si>
  <si>
    <t>H248</t>
  </si>
  <si>
    <t>SNP4351</t>
  </si>
  <si>
    <t>H170</t>
  </si>
  <si>
    <t>JOELHO 90 GRAUS SOLDAVEL DIAMETRO 85 MM</t>
  </si>
  <si>
    <t>SNP39662</t>
  </si>
  <si>
    <t>LUVA EM AÇO GALVANIZADO A FOGO DIAMETRO 4"</t>
  </si>
  <si>
    <t>H127</t>
  </si>
  <si>
    <t>BUCHA DE REDUÇÃO SOLDAVEL CURTA DIAMETRO 110 X 85 MM</t>
  </si>
  <si>
    <t>TOMADA LOGICA RJ-45 TIPO KEYSTONE JACK, CAT. 6 (SUPORTE+MÓDULO+ESPELHO)</t>
  </si>
  <si>
    <t>SNP10541</t>
  </si>
  <si>
    <t>CAIXA DE PASSAGEM METALICA DE EMBUTIR 20X20X10 CM</t>
  </si>
  <si>
    <t>SNP89259</t>
  </si>
  <si>
    <t>DISPOSITIVO DE PROTEÇÃO CONTRA SURTOS (DPS) 275V 90 KA</t>
  </si>
  <si>
    <t>H249</t>
  </si>
  <si>
    <t>LIXA PARA PAREDE Nº 100</t>
  </si>
  <si>
    <t>PERFIL CANALETA, FORMATO C (MODELO F530), EM AÇO ZINCADO, E=0,5MM, 46 X 18 (L X H)</t>
  </si>
  <si>
    <t>MAT6022</t>
  </si>
  <si>
    <t>FERRO CANTONEIRA 1/8" X 7/8"</t>
  </si>
  <si>
    <t>INTERRUPTOR DIFERENCIAL RESIDUAL (DR) BIPOLAR DE 40A-30mA</t>
  </si>
  <si>
    <t>H148</t>
  </si>
  <si>
    <t>MASSA CORRIDA PVA</t>
  </si>
  <si>
    <t>COMPACTADOR MECÂNICO DE SOLO DE PERCUSSÃO (SOQUETE) À GASOLINA - 4,5 HP</t>
  </si>
  <si>
    <t>CINTA DE AÇO GALVANIZADO DIÂMETRO 220 MM</t>
  </si>
  <si>
    <t>MAT5587</t>
  </si>
  <si>
    <t>CAIXA PARA QUADRO DE COMANDO METÁLICA DE SOBREPOR 60X60X20 CM</t>
  </si>
  <si>
    <t>SNP91021</t>
  </si>
  <si>
    <t>MAT6034</t>
  </si>
  <si>
    <t>BOTOEIRA "LIGA-DESLIGA" PARA INSTALAÇÃO EM PORTA DE QUADRO</t>
  </si>
  <si>
    <t>FERRO CANTONEIRA 1/8" X 3/4"</t>
  </si>
  <si>
    <t>CABO TELEFONICO CTP-APL-50 10 PARES (USO EXTERNO)</t>
  </si>
  <si>
    <t>CALHEIRO</t>
  </si>
  <si>
    <t>FIO ISOLADO 750 V, PIRASTIC 2,5 MM2</t>
  </si>
  <si>
    <t>NIPLE METALICO Fo.Zo. DIAM.4"</t>
  </si>
  <si>
    <t>TRANSFORMADOR DE CORRENTE RELAÇÃO 600:5</t>
  </si>
  <si>
    <t>H344</t>
  </si>
  <si>
    <t>CURVA 90 GRAUS LONGA DIAMETRO 100 mm  (ESGOTO)</t>
  </si>
  <si>
    <t>VIDRO LISO 6 MM - CORTADO E COLOCADO</t>
  </si>
  <si>
    <t>BASE DZ DE 25A A 63A</t>
  </si>
  <si>
    <t>H368</t>
  </si>
  <si>
    <t>GRELHA QUADRADA ACO INOX ROTATIVA 150 mm (ESGOTO)</t>
  </si>
  <si>
    <t>DETERGENTE AMONIACAL (D=1,01 KG/L)</t>
  </si>
  <si>
    <t>H145</t>
  </si>
  <si>
    <t>CHUVEIRO ELETRICO EM PVC (3 TEMPERATURAS)</t>
  </si>
  <si>
    <t>LUVA EM AÇO GALVANIZADO A FOGO DIAMETRO 3/4"</t>
  </si>
  <si>
    <t>MAT6033</t>
  </si>
  <si>
    <t>MAT5722</t>
  </si>
  <si>
    <t>H349</t>
  </si>
  <si>
    <t>CURVA 90 GRAUS CURTA DIAMETRO 100 mm (ESGOTO)</t>
  </si>
  <si>
    <t>H185</t>
  </si>
  <si>
    <t>MICTORIO DE LOUCA SIFONADO</t>
  </si>
  <si>
    <t>CAIXA METÁLICA PARA TRANSFORMADOR DE CORRENTE 500X580X216MM - ATÉ 200A</t>
  </si>
  <si>
    <t>CABO DE COBRE NU 10 MM2</t>
  </si>
  <si>
    <t>FECHADURA TIPO ALAVANCA 6236 B LA FONTE/8766 B-19 IMAB OU EQUIVALENTE</t>
  </si>
  <si>
    <t>EXTINTOR DE PÓ ABC (6 KG) -  CAPACIDADE EXTINTORA 3A 20 BC COM PRESILHA/SETA E SUPORTE</t>
  </si>
  <si>
    <t>SNP36207</t>
  </si>
  <si>
    <t>SNP21061</t>
  </si>
  <si>
    <t>MAT5597</t>
  </si>
  <si>
    <t>DILUENTE AGUARRÁS</t>
  </si>
  <si>
    <t>H287</t>
  </si>
  <si>
    <t>CAP PVC SOLDAVEL 110 MM</t>
  </si>
  <si>
    <t>TAMPA PLÁSTICA PARA POSTE DE GRADIL METÁLICO</t>
  </si>
  <si>
    <t>SNP2446</t>
  </si>
  <si>
    <t>H714</t>
  </si>
  <si>
    <t>SNP37590</t>
  </si>
  <si>
    <t>SNP12551</t>
  </si>
  <si>
    <t>ABRAÇADEIRA METALICA TIPO "D" DIÂMETRO 3/4"</t>
  </si>
  <si>
    <t>MAT5634</t>
  </si>
  <si>
    <t>MAT5676</t>
  </si>
  <si>
    <t>QUADRO DE DISTRIBUICAO DE EMBUTIR EM PVC CB 24E - 80A</t>
  </si>
  <si>
    <t>SNP1358</t>
  </si>
  <si>
    <t>ISOLADOR DE ANCORAGEM POLIMÉRICO 15 KV</t>
  </si>
  <si>
    <t>H670</t>
  </si>
  <si>
    <t xml:space="preserve">CAIXA DE GORDURA E INSPEÇÃO 19 LITROS EM PVC/ABS COM TAMPA E PORTA TAMPA E CESTO DE LIMPEZA REMOVÍVEL </t>
  </si>
  <si>
    <t>MAT5572</t>
  </si>
  <si>
    <t>H224</t>
  </si>
  <si>
    <t>SNP39664</t>
  </si>
  <si>
    <t>H167</t>
  </si>
  <si>
    <t>JOELHO 90 GRAUS SOLDAVEL DIAMETRO 50 MM</t>
  </si>
  <si>
    <t>H336</t>
  </si>
  <si>
    <t>CORPO CAIXA SIFONADA 150 X 150 X 50 MM</t>
  </si>
  <si>
    <t>SNP39665</t>
  </si>
  <si>
    <t>MAT13198</t>
  </si>
  <si>
    <t>SNP5678</t>
  </si>
  <si>
    <t>CHAPA GALVANIZADA 60 CM (Nº 26)</t>
  </si>
  <si>
    <t>ADUBO MINERAL NPK 10/10/10</t>
  </si>
  <si>
    <t>AÇO CA-60 - 4,2 MM</t>
  </si>
  <si>
    <t>SNP7061</t>
  </si>
  <si>
    <t>SNP5679</t>
  </si>
  <si>
    <t>SNP39741</t>
  </si>
  <si>
    <t>CARTUCHO PARA SOLDA EXOTÉRMICA 115 G</t>
  </si>
  <si>
    <t>TOMADA HEXAGONAL DUPLA 2P + T - 10A - 250V (SUPORTE+MÓDULOS+ESPELHO)</t>
  </si>
  <si>
    <t>SNP88857</t>
  </si>
  <si>
    <t>SNP296</t>
  </si>
  <si>
    <t>ABRAÇADEIRA METÁLICA TIPO "D" DIÂMETRO 1"</t>
  </si>
  <si>
    <t>H572</t>
  </si>
  <si>
    <t>CHAVE TRIPOLAR TIPO PACCO 63A</t>
  </si>
  <si>
    <t>H179</t>
  </si>
  <si>
    <t>LIGACAO FLEXIVEL METÁLICO DIAMETRO 1/2" (ENGATE)</t>
  </si>
  <si>
    <t>H475</t>
  </si>
  <si>
    <t>TORNEIRA BOIA DIAMETRO 1.1/4"  (32 MM)</t>
  </si>
  <si>
    <t>MAT5681</t>
  </si>
  <si>
    <t>FECHADURA PARA SANITARIO LIVRE/OCUPADO REF.: 819 IMAB /719 LAFONTE OU EQUIVALENTE</t>
  </si>
  <si>
    <t>COMPACTADOR DE PLACA VIBRATÓRIA A GASOLINA POTÊNCIA 3HP</t>
  </si>
  <si>
    <t>DILUENTE NR 938 SUMARE/ DILUENTE NR410 RENNER  OU EQUIVALENTE</t>
  </si>
  <si>
    <t>H665</t>
  </si>
  <si>
    <t>KIT CAVALETE (D=25MM P/ HIDRÔMETROS 1,5 M3; 3 M3 E 5 M3) +  CAIXA PADRÃO "A" DA SANEAGO</t>
  </si>
  <si>
    <t>MAT5721</t>
  </si>
  <si>
    <t>SNP89260</t>
  </si>
  <si>
    <t>BRAÇO C EM AÇO GALVANIZADO, CONFORME NTD-17</t>
  </si>
  <si>
    <t>INTERRUPTOR PARA QUADRO DE COMANDO</t>
  </si>
  <si>
    <t>SNP4512</t>
  </si>
  <si>
    <t>PARAFUSO DE AJUSTE TIPO DZ ATE 63A</t>
  </si>
  <si>
    <t>H243</t>
  </si>
  <si>
    <t>TOMADA HEXAGONAL 2P + T - 20A - 250V (SUPORTE+MÓDULO+ESPELHO)</t>
  </si>
  <si>
    <t>SNP301</t>
  </si>
  <si>
    <t>INTERRUPTOR DIFERENCIAL RESIDUAL (DR) BIPOLAR DE 25A-30MA</t>
  </si>
  <si>
    <t>CHAPA PERFILADA 3/16"</t>
  </si>
  <si>
    <t>HASTE COPPERWELD  5/8" X 2,40 M COM CONECTOR</t>
  </si>
  <si>
    <t>TAMPA TIPO DZ ATE 63A</t>
  </si>
  <si>
    <t>H214</t>
  </si>
  <si>
    <t>SNP37395</t>
  </si>
  <si>
    <t>H112</t>
  </si>
  <si>
    <t>H147</t>
  </si>
  <si>
    <t>CONJUNTO DE FIXAÇÃO COM BUCHA PLÁSTICA 10MM PARA VASO SANITÁRIO</t>
  </si>
  <si>
    <t>SNP11964</t>
  </si>
  <si>
    <t>SNP11675</t>
  </si>
  <si>
    <t>MAT6017</t>
  </si>
  <si>
    <t>TOMADA HEXAGONAL 2P + T - 10A - 250V (SUPORTE+MÓDULO+ESPELHO)</t>
  </si>
  <si>
    <t>CAIXA DE DISTRIBUICAO TELEFONICA DE EMBUTIR 40X40X12 CM</t>
  </si>
  <si>
    <t>ÁCIDO MURIÁTICO (D=1,2 KG/L)</t>
  </si>
  <si>
    <t>H117</t>
  </si>
  <si>
    <t>BRAÇO METÁLICO PARA CHUVEIRO 30 CM</t>
  </si>
  <si>
    <t>H399</t>
  </si>
  <si>
    <t>PORTA GRELHA QUADRADO CROMADO DIAM. 150 mm (ESGOTO)</t>
  </si>
  <si>
    <t>SNP1865</t>
  </si>
  <si>
    <t>MAT5685</t>
  </si>
  <si>
    <t>SNP37591</t>
  </si>
  <si>
    <t>TUBO INDUSTRIAL 1.1/2" CHAPA 13 (2,25 MM)</t>
  </si>
  <si>
    <t>SNP53786</t>
  </si>
  <si>
    <t>H173</t>
  </si>
  <si>
    <t>H553</t>
  </si>
  <si>
    <t>CUBA INOX 46X30X15CM E=0,6MM-AÇO 304 (CUBA Nº1)</t>
  </si>
  <si>
    <t>H285</t>
  </si>
  <si>
    <t>CANTONEIRA AUXILIAR PARA BRAÇO C</t>
  </si>
  <si>
    <t>MAT5976</t>
  </si>
  <si>
    <t>MAT6026</t>
  </si>
  <si>
    <t>MAT5606</t>
  </si>
  <si>
    <t>MAT5645</t>
  </si>
  <si>
    <t>H342</t>
  </si>
  <si>
    <t>CURVA 90 GRAUS LONGA DIAMETRO 50 mm (ESGOTO)</t>
  </si>
  <si>
    <t>LUVA EM AÇO GALVANIZADO A FOGO DIAMETRO 2"</t>
  </si>
  <si>
    <t>SNP7060</t>
  </si>
  <si>
    <t>H125</t>
  </si>
  <si>
    <t>BUCHA DE REDUÇÃO SOLDAVEL CURTA DIAM. 75 X 60 MM</t>
  </si>
  <si>
    <t>RELE DE SOBRECORRENTE 16 - 36A</t>
  </si>
  <si>
    <t>CINTA DE AÇO GALVANIZADO DIÂMETRO 230 MM</t>
  </si>
  <si>
    <t>H196</t>
  </si>
  <si>
    <t>REGISTRO DE GAVETA C/CANOPLA DIAM. 1"</t>
  </si>
  <si>
    <t>SNP7058</t>
  </si>
  <si>
    <t>FECHADURA TIPO ALAVANCA 6236 E LAFONTE /8766 E-17 IMAB OU EQUIVALENTE</t>
  </si>
  <si>
    <t>INTERRUPTOR SIMPLES 1 SEÇÃO E 1 TOMADA HEXAGONAL 2P + T - 10A CONJUGADOS - (SUPORTE+MÓDULOS+ESPELHO)</t>
  </si>
  <si>
    <t>FUNDO PRIMER ADMIRAL CINZA 581 SUMARÉ / REKOMAR PRB 502 CINZA RENNER OU EQUIVALENTE</t>
  </si>
  <si>
    <t>SNP39738</t>
  </si>
  <si>
    <t>TINTA LATEX ACRÍLICA 2ª LINHA/ECONÔMICA</t>
  </si>
  <si>
    <t>CAL PARA PINTURA</t>
  </si>
  <si>
    <t xml:space="preserve">ADAPTADOR DE SAÍDA 3/4" PARA CONDULETE DE PVC  </t>
  </si>
  <si>
    <t>MAT5575</t>
  </si>
  <si>
    <t>SNP13115</t>
  </si>
  <si>
    <t>SNP39315</t>
  </si>
  <si>
    <t>H696</t>
  </si>
  <si>
    <t>TORNEIRA DE MESA PARA PIA DIAMETRO 1/2 - BICA MÓVEL</t>
  </si>
  <si>
    <t>H126</t>
  </si>
  <si>
    <t>BUCHA DE REDUÇÃO SOLDAVEL CURTA DIAM. 85 X 75 MM</t>
  </si>
  <si>
    <t>H484</t>
  </si>
  <si>
    <t>TORNEIRA DE JARDIM DIAMETRO 1/2 E 3/4" COM BICO</t>
  </si>
  <si>
    <t>SNP39359</t>
  </si>
  <si>
    <t>SNP1858</t>
  </si>
  <si>
    <t>MAT5633</t>
  </si>
  <si>
    <t>FITA DE AUTO FUSAO, ROLO DE 10,00 M</t>
  </si>
  <si>
    <t>H519</t>
  </si>
  <si>
    <t>ADAPTADOR SOLDÁVEL COM FLANGES LIVRES PARA CAIXA D'ÁGUA 40X1.1/4</t>
  </si>
  <si>
    <t>H392</t>
  </si>
  <si>
    <t>MAT5774</t>
  </si>
  <si>
    <t>SNP1872</t>
  </si>
  <si>
    <t>H578</t>
  </si>
  <si>
    <t>SIFAO PARA LAVATORIO DIAMETRO 1" X 1.1/2" - PVC</t>
  </si>
  <si>
    <t>H390</t>
  </si>
  <si>
    <t>LUVA SIMPLES DIAMETRO 50 mm (ESGOTO)</t>
  </si>
  <si>
    <t>H177</t>
  </si>
  <si>
    <t>SNP1319</t>
  </si>
  <si>
    <t>CABO FLEXÍVEL PVC (70° C), 0,6/1 KV, SINTENAX 2,5 MM2</t>
  </si>
  <si>
    <t>H273</t>
  </si>
  <si>
    <t>CHUVEIRO DE PVC COM BRAÇO DE PVC (DUCHA FRIA)</t>
  </si>
  <si>
    <t>SNP5664</t>
  </si>
  <si>
    <t>SNP38102</t>
  </si>
  <si>
    <t>ABRAÇADEIRA METÁLICA TIPO "D" DIÂMETRO 2.1/2"</t>
  </si>
  <si>
    <t>H366</t>
  </si>
  <si>
    <t>GRELHA QUADRADA ACO INOX ROTATIVA 100 mm (ESGOTO)</t>
  </si>
  <si>
    <t>H347</t>
  </si>
  <si>
    <t>CURVA 90 GRAUS CURTA DIAMETRO 50 mm (ESGOTO)</t>
  </si>
  <si>
    <t>SOQUETE INDUSTRIAL 1570 PARA USO AO TEMPO</t>
  </si>
  <si>
    <t>SNP89128</t>
  </si>
  <si>
    <t>H558</t>
  </si>
  <si>
    <t>REGISTRO DE ESFERA DIAM.3/4" (METAL)</t>
  </si>
  <si>
    <t>ARAME GALVANIZADO Nº 12 BWG</t>
  </si>
  <si>
    <t>MAT13197</t>
  </si>
  <si>
    <t>ABRAÇADEIRA METALICA TIPO "D" DIÂMETRO 4"</t>
  </si>
  <si>
    <t>SNP43677</t>
  </si>
  <si>
    <t>CAIXA DE PASSAGEM METALICA DE EMBUTIR 40X40X15 CM</t>
  </si>
  <si>
    <t>H258</t>
  </si>
  <si>
    <t>VALVULA 1" PARA MICTORIO TIPO COCHO (PVC)</t>
  </si>
  <si>
    <t>SNP555</t>
  </si>
  <si>
    <t>SNP91466</t>
  </si>
  <si>
    <t>MAT6024</t>
  </si>
  <si>
    <t>MAT6030</t>
  </si>
  <si>
    <t>VIBRADOR 2 HP COM MANGOTE 32MM E MANGUEIRA DE 5M ( MANUTENÇÃO E DEPRECIAÇÃO DO EQUIPAMENTO) - PREÇO DO EQUIPAMENTO NOVO DIVIDIDO POR 1.000</t>
  </si>
  <si>
    <t>SNP11676</t>
  </si>
  <si>
    <t>H386</t>
  </si>
  <si>
    <t>JUNCAO SIMPLES DIAMETRO 100 X 50 MM - (ESGOTO)</t>
  </si>
  <si>
    <t>DOBRADIÇA CROMADA 3 1/2 x 3"</t>
  </si>
  <si>
    <t>SNP1871</t>
  </si>
  <si>
    <t>H381</t>
  </si>
  <si>
    <t>JOELHO 45 GRAUS DIAMETRO 50 mm (ESGOTO)</t>
  </si>
  <si>
    <t>PARAFUSO 12,5 X 130 C/PORCA E ARRUELA</t>
  </si>
  <si>
    <t>SNP39017</t>
  </si>
  <si>
    <t>H377</t>
  </si>
  <si>
    <t>JOELHO 90 GRAUS DIAMETRO 100 mm (ESGOTO)</t>
  </si>
  <si>
    <t>MAT6025</t>
  </si>
  <si>
    <t>FUSIVEL DZ RETARDADO DE 35A A 63A</t>
  </si>
  <si>
    <t>H334</t>
  </si>
  <si>
    <t>CORPO CAIXA SIFONADA 100 X 100 X 50 MM</t>
  </si>
  <si>
    <t>SNP39853</t>
  </si>
  <si>
    <t>CABO FLEXÍVEL, PVC (70° C), 450/750 V, 16 MM2</t>
  </si>
  <si>
    <t>H410</t>
  </si>
  <si>
    <t>H518</t>
  </si>
  <si>
    <t>SNP88858</t>
  </si>
  <si>
    <t>H181</t>
  </si>
  <si>
    <t>ANEL DE VEDAÇÃO PARA VASO SANITÁRIO</t>
  </si>
  <si>
    <t>H689</t>
  </si>
  <si>
    <t>COMPENSADO RESINADO COLA FENÓLICA 6 MM 2,20X1,10 M</t>
  </si>
  <si>
    <t>INTERRUPTOR SIMPLES (1 SECAO) - (SUPORTE+MÓDULO+ESPELHO)</t>
  </si>
  <si>
    <t>MAT5612</t>
  </si>
  <si>
    <t>H346</t>
  </si>
  <si>
    <t>CURVA 90 GRAUS CURTA DIAMETRO 40 mm (ESGOTO)</t>
  </si>
  <si>
    <t>LAÇO PREFORMADO DE DISTRIBUIÇÃO</t>
  </si>
  <si>
    <t>SNP11267</t>
  </si>
  <si>
    <t>H182</t>
  </si>
  <si>
    <t>LUVA DE REDUÇÃO SOLDAVEL COM BUCHA DE LATAO 25 X 3/4"</t>
  </si>
  <si>
    <t>ABRAÇADEIRA METALICA TIPO "U" DIÂMETRO 3/4"</t>
  </si>
  <si>
    <t>H442</t>
  </si>
  <si>
    <t>H400</t>
  </si>
  <si>
    <t>PORTA GRELHA QUADRADA PARA GRELHA QUADRADA CROMADA 100 MM (ESGOTO)</t>
  </si>
  <si>
    <t>PENDURAL REGULADOR, EM AÇO GALVANIZADO, PARA PERFIL CANALETA MODELO F530</t>
  </si>
  <si>
    <t>CALCÁRIO</t>
  </si>
  <si>
    <t>SNP1292</t>
  </si>
  <si>
    <t>SNP39246</t>
  </si>
  <si>
    <t>MASSA EPOXI CAIXA DE 250G</t>
  </si>
  <si>
    <t>H379</t>
  </si>
  <si>
    <t>JOELHO 45 GRAUS DIAMETRO 100 mm  - (ESGOTO)</t>
  </si>
  <si>
    <t>SNP37558</t>
  </si>
  <si>
    <t>SNP7059</t>
  </si>
  <si>
    <t>MAT5755</t>
  </si>
  <si>
    <t>CAIXA DE PASSAGEM METALICA DE EMBUTIR 30X30X12 CM</t>
  </si>
  <si>
    <t>H250</t>
  </si>
  <si>
    <t>SNP39422</t>
  </si>
  <si>
    <t>MOLDE DE GRAFITE PARA CONEXÃO EXOTÉRMICA</t>
  </si>
  <si>
    <t>LÂMPADA BULBO LED, BASE E27, BIVOLT 12/15 W, 1000 A 1400 LUMENS, LUZ BRANCA</t>
  </si>
  <si>
    <t>H320</t>
  </si>
  <si>
    <t>LUVA SOLDAVEL 32 MM</t>
  </si>
  <si>
    <t>DOBRADIÇA FERRO POLIDO 3.1/2 x 3" COM PARAFUSO</t>
  </si>
  <si>
    <t>H384</t>
  </si>
  <si>
    <t>JUNCAO SIMPLES DIAMETRO 100 X 100 mm (ESGOTO)</t>
  </si>
  <si>
    <t>H309</t>
  </si>
  <si>
    <t>LUVA SOLDAVEL COM ROSCA 40 X 1.1/4"</t>
  </si>
  <si>
    <t>SNP1570</t>
  </si>
  <si>
    <t>MAT5762</t>
  </si>
  <si>
    <t>H262</t>
  </si>
  <si>
    <t>SNP53857</t>
  </si>
  <si>
    <t>CHAPA PERFILADA Nº 14</t>
  </si>
  <si>
    <t>H371</t>
  </si>
  <si>
    <t>JOELHO 90 GRAUS DIAMETRO 50 mm (ESGOTO)</t>
  </si>
  <si>
    <t>H164</t>
  </si>
  <si>
    <t>SNP53858</t>
  </si>
  <si>
    <t>H394</t>
  </si>
  <si>
    <t>JOELHO 45 GRAUS DIAMETRO 40 mm - (ESGOTO)</t>
  </si>
  <si>
    <t>MAT5594</t>
  </si>
  <si>
    <t>SABAO EM PO</t>
  </si>
  <si>
    <t>H229</t>
  </si>
  <si>
    <t>TE DE REDUCAO 90 GRAUS SOLDAVEL 32 X 25 MM</t>
  </si>
  <si>
    <t>SNP40402</t>
  </si>
  <si>
    <t>H265</t>
  </si>
  <si>
    <t>PARAFUSO DE FIXACAO PARA LAVATORIO COM BUCHA PLASTICA 8 MM</t>
  </si>
  <si>
    <t xml:space="preserve">PR    </t>
  </si>
  <si>
    <t>SNP11674</t>
  </si>
  <si>
    <t>H418</t>
  </si>
  <si>
    <t>TE SANITARIO DIAMETRO 50 X 50 mm - (ESGOTO)</t>
  </si>
  <si>
    <t>MAT5972</t>
  </si>
  <si>
    <t>MAT5661</t>
  </si>
  <si>
    <t>H230</t>
  </si>
  <si>
    <t>TE DE REDUCAO 90 GRAUS SOLDAVEL 40 X 32 MM</t>
  </si>
  <si>
    <t>H223</t>
  </si>
  <si>
    <t>H178</t>
  </si>
  <si>
    <t>LIGACAO FLEXIVEL (ENGATE) PVC 1/2"</t>
  </si>
  <si>
    <t>H411</t>
  </si>
  <si>
    <t>TE SANITARIO DIAMETRO 100 X 100 mm - (ESGOTO)</t>
  </si>
  <si>
    <t>H261</t>
  </si>
  <si>
    <t>H325</t>
  </si>
  <si>
    <t>SNP38113</t>
  </si>
  <si>
    <t>H101</t>
  </si>
  <si>
    <t>ADAPTADOR SOLDÁVEL CURTO COM BOLSA E ROSCA PARA REGISTRO 25X3/4"</t>
  </si>
  <si>
    <t>H222</t>
  </si>
  <si>
    <t>H251</t>
  </si>
  <si>
    <t>H387</t>
  </si>
  <si>
    <t>ORGANIZADOR DE CABOS (GUIA) 19" 1U</t>
  </si>
  <si>
    <t>SNP11976</t>
  </si>
  <si>
    <t>SNP37556</t>
  </si>
  <si>
    <t>SNP1958</t>
  </si>
  <si>
    <t>TAMPÃO DE 3/4" PARA CONDULETE METÁLICO</t>
  </si>
  <si>
    <t>ABRAÇADEIRA METÁLICA TIPO "D" DIÂMETRO 2"</t>
  </si>
  <si>
    <t>SNP89129</t>
  </si>
  <si>
    <t>H221</t>
  </si>
  <si>
    <t>QUADRO DE DISTRIBUICAO DE EMBUTIR EM PVC CB 12E - 80A</t>
  </si>
  <si>
    <t>H166</t>
  </si>
  <si>
    <t>JOELHO 90 GRAUS SOLDAVEL DIAMETRO 40 MM</t>
  </si>
  <si>
    <t>MAT5536</t>
  </si>
  <si>
    <t>PARAFUSO 8x110 MM</t>
  </si>
  <si>
    <t>MAT5660</t>
  </si>
  <si>
    <t>MAT6023</t>
  </si>
  <si>
    <t>CARTUCHO PARA SOLDA EXOTÉRMICA 32 G</t>
  </si>
  <si>
    <t>H559</t>
  </si>
  <si>
    <t>REGISTRO DE ESFERA DIAM. 1" (METAL)</t>
  </si>
  <si>
    <t>SNP20078</t>
  </si>
  <si>
    <t>CADEADO SIMPLES EM LATÃO Nº 20</t>
  </si>
  <si>
    <t>COMPRESSOR DE 1,5HP-70L-140LB COM PISTOLA DE RESERVATÓRIO SUPERIOR E MANGUEIRA (MANUTENÇÃO E DEPRECIAÇÃO DO EQUIPAMENTO) - PREÇO DO EQUIPAMENTO NOVO DIVIDIDO POR 1.000</t>
  </si>
  <si>
    <t>INTERRUPTOR DE SOBREPOR 2 SEÇÕES (SISTEMA X OU EQUIVALENTE) - CONJUNTO</t>
  </si>
  <si>
    <t>SNP91402</t>
  </si>
  <si>
    <t>ELETRODUTO PVC FLEXÍVEL (MANGUEIRA CORRUGADA REFORÇADA) DIAM. 40MM</t>
  </si>
  <si>
    <t>H130</t>
  </si>
  <si>
    <t>INTERRUPTOR SIMPLES (3 SECOES) - (SUPORTE+MÓDULOS+ESPELHO)</t>
  </si>
  <si>
    <t>ABRAÇADEIRA METÁLICA TIPO "D" DIÂMETRO 1.1/2"</t>
  </si>
  <si>
    <t>ARRUELA QUADRADA DE AÇO GALVANIZADO 3X38X38 MM FURO 18</t>
  </si>
  <si>
    <t>PARAFUSO DIAM.3/8" - 10 CM</t>
  </si>
  <si>
    <t>H158</t>
  </si>
  <si>
    <t>JOELHO 90 GRAUS SOLD.C/BUCHA LATAO DIAM. 25 X 3/4"</t>
  </si>
  <si>
    <t>NIPLE METALICO Fo.Zo. DIAM.1"</t>
  </si>
  <si>
    <t>ARAME GALVANIZADO Nº 10 BWG</t>
  </si>
  <si>
    <t>CARTUCHO PARA SOLDA EXOTÉRMICA 90 G</t>
  </si>
  <si>
    <t>H536</t>
  </si>
  <si>
    <t>SIFAO PARA PIA 1.1/2" X 2" - PVC</t>
  </si>
  <si>
    <t>SNP39419</t>
  </si>
  <si>
    <t>MESA VIBRATÓRIA DE 2X1M, MOTOR DE 1,5CV 2 POLOS COM 3.500 RPM, COM REGULAGEM DA VIBRAÇÃO. (MANUTENÇÃO E DEPRECIAÇÃO DO EQUIPAMENTO) - PREÇO DO EQUIPAMENTO NOVO DIVIDIDO POR 1000</t>
  </si>
  <si>
    <t>MAT5588</t>
  </si>
  <si>
    <t>H155</t>
  </si>
  <si>
    <t>JOELHO 45 GRAUS SOLDÁVEL DIAM. 25 MM</t>
  </si>
  <si>
    <t>TIJOLO FURADO 9x19x19 CM</t>
  </si>
  <si>
    <t>ISOLADOR ROLDANA PVC GRANDE (103)</t>
  </si>
  <si>
    <t>MAT5760</t>
  </si>
  <si>
    <t>SNP38094</t>
  </si>
  <si>
    <t>MAT5771</t>
  </si>
  <si>
    <t>H165</t>
  </si>
  <si>
    <t>JOELHO 90 GRAUS SOLDAVEL DIAMETRO 32 MM</t>
  </si>
  <si>
    <t>SNP305</t>
  </si>
  <si>
    <t>MAT5525</t>
  </si>
  <si>
    <t>SNP4517</t>
  </si>
  <si>
    <t>H156</t>
  </si>
  <si>
    <t>JOELHO 45 GRUAS SOLDÁVEL DIAM. 32 MM</t>
  </si>
  <si>
    <t>H319</t>
  </si>
  <si>
    <t>LUVA SOLDAVEL 25 MM</t>
  </si>
  <si>
    <t>CHAPA DE EMENDA PARA MADEIRAMENTO</t>
  </si>
  <si>
    <t>FECHO FIO REDONDO 4" ZINCADO C/PARAFUSO REF.: SOPRANO OU EQUIVALENTE</t>
  </si>
  <si>
    <t>H517</t>
  </si>
  <si>
    <t>SNP38099</t>
  </si>
  <si>
    <t>SNP43682</t>
  </si>
  <si>
    <t>FITA CREPE 19MM</t>
  </si>
  <si>
    <t>SNP303</t>
  </si>
  <si>
    <t>H396</t>
  </si>
  <si>
    <t>REDUCAO EXCENTRICA 100 X 50 MM - (ESGOTO)</t>
  </si>
  <si>
    <t>SNP13246</t>
  </si>
  <si>
    <t>SNP38101</t>
  </si>
  <si>
    <t>SNP38112</t>
  </si>
  <si>
    <t xml:space="preserve">PARAFUSO AUTO BROCANTE 4,2 X 19MM </t>
  </si>
  <si>
    <t>H111</t>
  </si>
  <si>
    <t>H102</t>
  </si>
  <si>
    <t>ADAPTADOR SOLDÁVEL CURTO COM BOLSA E ROSCA PARA REGISTRO 32X1"</t>
  </si>
  <si>
    <t>SNP1873</t>
  </si>
  <si>
    <t>POLIMENTO DE PISO GRANITINA/CONCRETO/ASSOALHO (COM POLITRIZ) - COMP. AUXILIAR**</t>
  </si>
  <si>
    <t>FERRO REDONDO 1/2" (CHEIO)</t>
  </si>
  <si>
    <t>H134</t>
  </si>
  <si>
    <t>BUCHA DE REDUÇÃO SOLDAVEL CURTA 32 X 25 MM</t>
  </si>
  <si>
    <t>H345</t>
  </si>
  <si>
    <t>BUCHA DE REDUÇÃO LONGA 50 X 40 mm - (ESGOTO)</t>
  </si>
  <si>
    <t>SNP37586</t>
  </si>
  <si>
    <t>SNP39014</t>
  </si>
  <si>
    <t>H417</t>
  </si>
  <si>
    <t>TE 90 GRAUS DIAMETRO 40 MM - (ESGOTO)</t>
  </si>
  <si>
    <t>PARAFUSO COM BUCHA S-8</t>
  </si>
  <si>
    <t>H374</t>
  </si>
  <si>
    <t>JUNCAO 45 GRAUS DIAMETRO 40 mm (ESGOTO)</t>
  </si>
  <si>
    <t>MAT5611</t>
  </si>
  <si>
    <t>TINTA GRAFITE</t>
  </si>
  <si>
    <t>CHAPA DE AÇO DOBRADA Nº 13 (2,25 MM)</t>
  </si>
  <si>
    <t>SNP38093</t>
  </si>
  <si>
    <t>H128</t>
  </si>
  <si>
    <t>BUCHA DE REDUÇÃO SOLDAVEL CURTA DIAM. 40 X 32 MM</t>
  </si>
  <si>
    <t>SNP91533</t>
  </si>
  <si>
    <t>H444</t>
  </si>
  <si>
    <t>JOELHO DE REDUÇÃO 90 GRAUS SOLDAVEL DIAM. 32 MM X 25 MM</t>
  </si>
  <si>
    <t>CAIXA METALICA RETANGULAR 4"X2"X2"</t>
  </si>
  <si>
    <t>SNP39431</t>
  </si>
  <si>
    <t>SNP91532</t>
  </si>
  <si>
    <t>SNP91534</t>
  </si>
  <si>
    <t>FERRO CHATO 3/16" X 3/4"</t>
  </si>
  <si>
    <t>SNP91529</t>
  </si>
  <si>
    <t>SNP91531</t>
  </si>
  <si>
    <t>SNP2692</t>
  </si>
  <si>
    <t>SNP38383</t>
  </si>
  <si>
    <t>SNP91530</t>
  </si>
  <si>
    <t>SELANTE ELASTICO REF.: SIKAFLEX-1A PLUS, VEDAFLEX OU EQUIVALENTE</t>
  </si>
  <si>
    <t xml:space="preserve">cm3   </t>
  </si>
  <si>
    <t>: 202500036002769-21/2025</t>
  </si>
  <si>
    <t>: IMPLANTAÇÃO - T322 - OUTUBRO/2025 - SEM DESONERAÇÃO - REV01</t>
  </si>
  <si>
    <t>MOBILIZAÇÃO DE CONTAINER</t>
  </si>
  <si>
    <t xml:space="preserve">UNXKM </t>
  </si>
  <si>
    <t xml:space="preserve">DESMOBILIZAÇÃO DE CONTAINER </t>
  </si>
  <si>
    <t xml:space="preserve">CARGA, MANOBRA E DESCARGA DE CONTAINER </t>
  </si>
  <si>
    <t>SUMIDOURO CIRCULAR, EM CONCRETO PRÉ-MOLDADO, DIAM. INT. 1,20M, ALT. INT. 2,50M</t>
  </si>
  <si>
    <t>CONTRAPISO E PISO CERÂMICO MINERALE ONIX GAIL 240x116MM, ASSENTADO COM A PAGINAÇÃO EM ESCAMA DE PEIXE</t>
  </si>
  <si>
    <t>27/01/2026 - 15:25</t>
  </si>
  <si>
    <t>: 202500036002769-19/2025</t>
  </si>
  <si>
    <t>: PISCINA E CASA DE MÁQUINAS - T322 - OUTUBRO/2025 - SEM DESONERAÇÃO - REV01</t>
  </si>
  <si>
    <t>: 202500036002769-20/2025</t>
  </si>
  <si>
    <t>: ADMINISTRAÇÃO - T322 - OUTUBRO/2025 - SEM DESONERAÇÃO - REV01</t>
  </si>
  <si>
    <t>AR CONDICIONADO SPLIT INVERTER, HI-WALL (PAREDE), 12000 BTU/H, CICLO FRIO</t>
  </si>
  <si>
    <t>AR CONDICIONADO SPLIT INVERTER, HI-WALL (PAREDE), 18000 BTU/H, CICLO FRIO</t>
  </si>
  <si>
    <t>27/01/2026 - 15:59</t>
  </si>
  <si>
    <t>: 202500036002769-18/2025</t>
  </si>
  <si>
    <t>: VESTIÁRIO - T322 - OUTUBRO/2025 - SEM DESONERAÇÃO - REV01</t>
  </si>
  <si>
    <t xml:space="preserve">REF.: GOINFRA 220102 e 220104_x000D_
</t>
  </si>
  <si>
    <t>Serviço: CPU5770 - CONTRAPISO E PISO CERÂMICO MINERALE ONIX GAIL 240x116MM, ASSENTADO COM A PAGINAÇÃO EM ESCAMA DE PEIXE</t>
  </si>
  <si>
    <t xml:space="preserve">REF.: GOINFRA 220311_x000D_
</t>
  </si>
  <si>
    <t xml:space="preserve">REF.: GOINFRA 71198_x000D_
</t>
  </si>
  <si>
    <t>Serviço: CPU5840 - SUMIDOURO CIRCULAR, EM CONCRETO PRÉ-MOLDADO, DIAM. INT. 1,20M, ALT. INT. 2,50M</t>
  </si>
  <si>
    <t>REF.: GOINFRA 071111</t>
  </si>
  <si>
    <t>27/01/2026 - 16:06</t>
  </si>
  <si>
    <t>Serviço: CPU13858 - FORNECIMENTO E INSTALAÇÃO DE TELA AÇO SOLDADA NERVURADA CA-60, Q-92, MALHA 15X15CM, FERRO 4,2MM (1,48 KG/M²), PAINEL 2,45X6,0M, TELCON OU SIMILAR</t>
  </si>
  <si>
    <t xml:space="preserve">SNP21141 </t>
  </si>
  <si>
    <t>TELA DE ACO SOLDADA NERVURADA, CA-60, Q-92, (1,48 KG/M2), DIAMETRO DO FIO = 4,2 MM, LARGURA = 2,45 X 60 M DE COMPRIMENTO, ESPACAMENTO DA MALHA = 15 X 15 CM</t>
  </si>
  <si>
    <t>REF.: ORSE 3637</t>
  </si>
  <si>
    <t xml:space="preserve">REF.: GOINFRA 71648_x000D_
</t>
  </si>
  <si>
    <t>Serviço: CPU5640 - AR CONDICIONADO SPLIT INVERTER, HI-WALL (PAREDE), 12000 BTU/H, CICLO FRIO</t>
  </si>
  <si>
    <t>Serviço: CPU5641 - AR CONDICIONADO SPLIT INVERTER, HI-WALL (PAREDE), 18000 BTU/H, CICLO FRIO</t>
  </si>
  <si>
    <t xml:space="preserve">MAT13862 </t>
  </si>
  <si>
    <t>MADEIRA MISTA SERRADA (BARROTE) 6 X 6CM ? 0,0036 M³/M (ANGELIM, LOURO)</t>
  </si>
  <si>
    <t xml:space="preserve">CPU13858 </t>
  </si>
  <si>
    <t>FORNECIMENTO E INSTALAÇÃO DE TELA AÇO SOLDADA NERVURADA CA-60, Q-92, MALHA 15X15CM, FERRO 4,2MM (1,48 KG/M²), PAINEL 2,45X6,0M, TELCON OU SIMILAR</t>
  </si>
  <si>
    <t xml:space="preserve">2066 </t>
  </si>
  <si>
    <t>TABUA DE 30 CM APARELHADA</t>
  </si>
  <si>
    <t>Goiânia/Go, 27 de janeiro de 2025.</t>
  </si>
  <si>
    <t>CAMINHÃO MUNCK - HORA PRODUTIVA</t>
  </si>
  <si>
    <t xml:space="preserve">VHP   </t>
  </si>
  <si>
    <t>SNP21141</t>
  </si>
  <si>
    <t>MAT13862</t>
  </si>
  <si>
    <t>Na composição CPU5897 (IMPERMEABILIZAÇÃO DE SUPERFÍCIE COM MANTA ASFÁLTICA, UMA CAMADA, INCLUSIVE APLICAÇÃO DE PRIMER ASFÁLTICO, E=4MM.), adotou-se o quantitativo apurado conforme levantamento constante na memória de cálculo anexa.</t>
  </si>
  <si>
    <t>A composição 220050 (LASTRO DE CONCRETO REGULARIZADO SEM IMPERMEAB. 1:3:6 ESP= 5CM (BASE) foi considerada para o serviço de lastro a ser executado sob o piso cerâmico do deck, para tanto adotou-se o quantitativo do piso cerâmico informado na prancha 01/06 do projeto de arquitetura. Além desse serviço foi considerado sob blocos de fundação, vigas baldrames e de travamento, e sob radier da piscina, conforme memórias de cálculo.</t>
  </si>
  <si>
    <t>Na composição CPU5968 (IMPERMEABILIZAÇÃO DE SUPERFÍCIE COM ARGAMASSA POLIMÉRICA / MEMBRANA ACRÍLICA, EM 3 DEMÃOS), adotou-se o quantitativo apurado conforme levantamento constante na memória de cálculo anexa.</t>
  </si>
  <si>
    <t>Na composição CPU14306 (ESTABILIZAÇÃO DE BRITA GRADUADA – BGS), com referência à composição 40607 da GOINFRA – Rodoviária, está vinculada a composição 47100 (USINAGEM DE BRITA GRADUADA – BGS – SVA), a qual contempla os equipamentos 30007 – Carregadeira de Pneus CAT 950H ou equivalente e 30016 – Usina Misturadora de Solo com capacidade de 300 t/h. Para a formação da composição, foi adotado o valor informado, sendo a mobilização e desmobilização dos referidos equipamentos calculadas de forma segregada, em item específico.</t>
  </si>
  <si>
    <t>Para a composição 270105 (PLANTIO DE GRAMA BATATAIS PLACA C/ M.O. IRRIG), adotou-se o quantitativo informado na prancha 01/06 do projeto de arquitetura.</t>
  </si>
  <si>
    <t>Para o cálculo do BDI, foi considerada a alíquota do ISS do Município de Goiânia, conforme disposto na Seção III, página 75, do arquivo anexo intitulado “Alíquota ISS – Goiânia”.</t>
  </si>
  <si>
    <t>Não foram considerados custos com barracão de obras nem com transporte de materiais no orçamento, tendo em vista que a obra será executada na capital do Estado, no município de Goiânia. Consideramos o aluguel de contâineres e calculado a mobilização/desmobilização e transporte.</t>
  </si>
  <si>
    <t>Para o cálculo da CPU14343 (MOBILIZAÇÃO/DESMOBILIZAÇÃO), foram considerados os equipamentos necessários aos serviços de movimentação de terra e execução da pavimentação, a saber: caminhão basculante 10 m³, caminhão munck (guindauto), caminhão-tanque 10.000 L, carregadeira de pneus, motoniveladora, rolo compactador de pneus, rolo liso vibratório, rolo pé de carneiro, trator de pneus, trator de esteira com lâmina, usina misturadora de solo e vibroacabadora.</t>
  </si>
  <si>
    <t>30/01/2026 - 10:37</t>
  </si>
  <si>
    <t>CPU14343</t>
  </si>
  <si>
    <t>MOBILIZAÇÃO / DESMOBILIZAÇÃO - CONFORME DEMONSTRATIVO</t>
  </si>
  <si>
    <t>CPU14306</t>
  </si>
  <si>
    <t>ESTABILIZAÇÃO BRITA GRADUADA - BGS</t>
  </si>
  <si>
    <t>29/01/2026 - 09:14</t>
  </si>
  <si>
    <t>30/01/2026 - 14:34</t>
  </si>
  <si>
    <t>30/01/2026 - 10:38</t>
  </si>
  <si>
    <t>Serviço: CPU14306 - ESTABILIZAÇÃO BRITA GRADUADA - BGS</t>
  </si>
  <si>
    <t>Custo informado total (A) + (B) + (C) + (D) + (E)</t>
  </si>
  <si>
    <t>REF.: 40607 GOINFRA RODOVIÁRIA</t>
  </si>
  <si>
    <t>Serviço: CPU14343 - MOBILIZAÇÃO / DESMOBILIZAÇÃO - CONFORME DEMONSTRATIVO</t>
  </si>
  <si>
    <t>FEITO O CÁLCULO DE MOBILIZAÇÃO / DESMOBILIZAÇÃO - CONFORME DEMONSTRATIVO EM ANEXO - TABELA 319 - SEM DESONERAÇÃO</t>
  </si>
  <si>
    <t>DATA: 30/01/2026</t>
  </si>
  <si>
    <r>
      <t xml:space="preserve">EMPRESA: </t>
    </r>
    <r>
      <rPr>
        <b/>
        <sz val="10"/>
        <color theme="1"/>
        <rFont val="Calibri"/>
        <family val="2"/>
        <scheme val="minor"/>
      </rPr>
      <t>MME SERVICOS E MONTAGEM INDUSTRIAL LTDA</t>
    </r>
  </si>
  <si>
    <r>
      <t xml:space="preserve">CNPJ:          </t>
    </r>
    <r>
      <rPr>
        <b/>
        <sz val="10"/>
        <color theme="1"/>
        <rFont val="Calibri"/>
        <family val="2"/>
        <scheme val="minor"/>
      </rPr>
      <t>30.915.678/0001-65</t>
    </r>
  </si>
  <si>
    <t>Uberlândia/MG, 03 de março de 2026.</t>
  </si>
  <si>
    <t>RESPONSÁVEL LEGAL</t>
  </si>
  <si>
    <t>Elton Douglas Vitorino de França</t>
  </si>
  <si>
    <t>Sócio-Administrador</t>
  </si>
  <si>
    <t>RG: MG-20.819.002  SSP/MG   CPF nº: 081.496.484-29</t>
  </si>
  <si>
    <t>m2</t>
  </si>
  <si>
    <t xml:space="preserve"> m2    </t>
  </si>
  <si>
    <t>BDI</t>
  </si>
  <si>
    <t xml:space="preserve">BDI: </t>
  </si>
  <si>
    <t>,</t>
  </si>
  <si>
    <t>]</t>
  </si>
  <si>
    <t>MME SERVICOS E MONTAGEM INDUSTRIAL LTDA</t>
  </si>
  <si>
    <t>CNPJ:  30.915.678/0001-65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</si>
</sst>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0.000"/>
    <numFmt numFmtId="165" formatCode="000000"/>
    <numFmt numFmtId="166" formatCode="#0.00"/>
    <numFmt numFmtId="167" formatCode="#0.000"/>
    <numFmt numFmtId="168" formatCode="##0.00"/>
    <numFmt numFmtId="169" formatCode="##0.000"/>
    <numFmt numFmtId="170" formatCode="##,##0.00"/>
    <numFmt numFmtId="171" formatCode="#,##0.000"/>
    <numFmt numFmtId="172" formatCode="###,##0.00"/>
    <numFmt numFmtId="173" formatCode="#,###,##0.00"/>
    <numFmt numFmtId="174" formatCode="[$-416]General"/>
    <numFmt numFmtId="175" formatCode="[$-416]0%"/>
    <numFmt numFmtId="176" formatCode="[$R$-416]\ #,##0.00;[Red]\-[$R$-416]\ #,##0.00"/>
    <numFmt numFmtId="177" formatCode="_-* #,##0.00_-;\-* #,##0.00_-;_-* \-??_-;_-@_-"/>
    <numFmt numFmtId="178" formatCode="&quot;R$&quot;\ #,##0.00"/>
    <numFmt numFmtId="179" formatCode="dd/mm/yy"/>
    <numFmt numFmtId="180" formatCode="\ * #,##0.00\ ;\ * \(#,##0.00\);\ * \-#\ ;\ @\ "/>
    <numFmt numFmtId="181" formatCode="0.0000000"/>
    <numFmt numFmtId="182" formatCode="#0.0000000"/>
    <numFmt numFmtId="183" formatCode="##0.0000000"/>
    <numFmt numFmtId="184" formatCode="##,##0.000"/>
    <numFmt numFmtId="185" formatCode="0.000%"/>
  </numFmts>
  <fonts count="63"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font>
    <font>
      <b/>
      <sz val="10"/>
      <name val="Calibri"/>
      <family val="2"/>
    </font>
    <font>
      <sz val="10"/>
      <name val="Calibri"/>
      <family val="2"/>
    </font>
    <font>
      <b/>
      <sz val="11"/>
      <name val="Arial"/>
      <family val="2"/>
    </font>
    <font>
      <vertAlign val="superscript"/>
      <sz val="14"/>
      <name val="Arial"/>
      <family val="2"/>
    </font>
    <font>
      <b/>
      <sz val="14"/>
      <name val="Arial"/>
      <family val="2"/>
    </font>
    <font>
      <b/>
      <vertAlign val="superscript"/>
      <sz val="14"/>
      <name val="Arial"/>
      <family val="2"/>
    </font>
    <font>
      <b/>
      <sz val="12"/>
      <color theme="0"/>
      <name val="Arial"/>
      <family val="2"/>
    </font>
    <font>
      <sz val="11"/>
      <name val="Arial"/>
      <family val="2"/>
    </font>
    <font>
      <b/>
      <sz val="11"/>
      <color theme="1"/>
      <name val="Calibri"/>
      <family val="2"/>
      <scheme val="minor"/>
    </font>
    <font>
      <sz val="10.5"/>
      <name val="Arial"/>
      <family val="2"/>
    </font>
    <font>
      <b/>
      <sz val="12"/>
      <name val="Arial"/>
      <family val="2"/>
    </font>
    <font>
      <sz val="11"/>
      <color theme="1"/>
      <name val="Arial"/>
      <family val="2"/>
    </font>
    <font>
      <i/>
      <sz val="11"/>
      <color theme="1"/>
      <name val="Arial"/>
      <family val="2"/>
    </font>
    <font>
      <b/>
      <sz val="12"/>
      <color theme="1"/>
      <name val="Calibri"/>
      <family val="2"/>
      <scheme val="minor"/>
    </font>
    <font>
      <i/>
      <sz val="11"/>
      <color theme="1" tint="0.499984740745262"/>
      <name val="Calibri"/>
      <family val="2"/>
    </font>
    <font>
      <i/>
      <u/>
      <sz val="11"/>
      <color theme="1" tint="0.499984740745262"/>
      <name val="Calibri"/>
      <family val="2"/>
    </font>
    <font>
      <sz val="7"/>
      <color indexed="8"/>
      <name val="Arial"/>
      <family val="2"/>
    </font>
    <font>
      <sz val="10"/>
      <color rgb="FF000000"/>
      <name val="Arial"/>
      <family val="2"/>
      <charset val="1"/>
    </font>
    <font>
      <sz val="9"/>
      <color indexed="8"/>
      <name val="Calibri"/>
      <family val="2"/>
      <scheme val="minor"/>
    </font>
    <font>
      <b/>
      <sz val="16"/>
      <name val="Calibri"/>
      <family val="2"/>
    </font>
    <font>
      <b/>
      <sz val="20"/>
      <name val="Calibri"/>
      <family val="2"/>
    </font>
    <font>
      <b/>
      <sz val="12"/>
      <name val="Calibri"/>
      <family val="2"/>
    </font>
    <font>
      <sz val="12"/>
      <name val="Calibri"/>
      <family val="2"/>
    </font>
    <font>
      <b/>
      <sz val="12"/>
      <color rgb="FFFF0000"/>
      <name val="Calibri"/>
      <family val="2"/>
    </font>
    <font>
      <sz val="12"/>
      <name val="Arial"/>
      <family val="2"/>
    </font>
    <font>
      <sz val="12"/>
      <name val="Calibri"/>
      <family val="2"/>
      <scheme val="minor"/>
    </font>
    <font>
      <b/>
      <sz val="12"/>
      <name val="Calibri"/>
      <family val="2"/>
      <scheme val="minor"/>
    </font>
    <font>
      <sz val="10"/>
      <name val="Arial"/>
      <family val="2"/>
    </font>
    <font>
      <sz val="10"/>
      <name val="Arial"/>
      <family val="2"/>
    </font>
    <font>
      <sz val="8"/>
      <color indexed="8"/>
      <name val="Arial"/>
      <family val="2"/>
    </font>
    <font>
      <sz val="7"/>
      <color indexed="8"/>
      <name val="Arial"/>
      <family val="2"/>
    </font>
    <font>
      <sz val="7"/>
      <color indexed="63"/>
      <name val="Arial"/>
      <family val="2"/>
    </font>
    <font>
      <b/>
      <sz val="7"/>
      <color indexed="8"/>
      <name val="Arial"/>
      <family val="2"/>
    </font>
    <font>
      <b/>
      <sz val="8"/>
      <color indexed="8"/>
      <name val="Arial"/>
      <family val="2"/>
    </font>
    <font>
      <b/>
      <sz val="14"/>
      <color theme="1"/>
      <name val="Calibri"/>
      <family val="2"/>
      <scheme val="minor"/>
    </font>
    <font>
      <sz val="11"/>
      <color rgb="FF000000"/>
      <name val="Calibri"/>
      <family val="2"/>
      <scheme val="minor"/>
    </font>
    <font>
      <sz val="8"/>
      <color indexed="8"/>
      <name val="Arial"/>
    </font>
    <font>
      <sz val="7"/>
      <color indexed="8"/>
      <name val="Arial"/>
    </font>
    <font>
      <sz val="7"/>
      <color indexed="63"/>
      <name val="Arial"/>
    </font>
    <font>
      <b/>
      <sz val="7"/>
      <color indexed="8"/>
      <name val="Arial"/>
    </font>
    <font>
      <sz val="10"/>
      <color indexed="8"/>
      <name val="Arial"/>
    </font>
    <font>
      <sz val="9"/>
      <color indexed="8"/>
      <name val="Arial"/>
    </font>
    <font>
      <b/>
      <sz val="8"/>
      <color indexed="8"/>
      <name val="Arial"/>
    </font>
    <font>
      <sz val="7"/>
      <color indexed="8"/>
      <name val="Aptos Narrow"/>
      <family val="2"/>
    </font>
    <font>
      <sz val="10"/>
      <color theme="1"/>
      <name val="Aptos Narrow"/>
      <family val="2"/>
    </font>
    <font>
      <b/>
      <sz val="11"/>
      <color theme="1"/>
      <name val="Arial Narrow"/>
      <family val="2"/>
    </font>
    <font>
      <b/>
      <sz val="10"/>
      <color theme="1"/>
      <name val="Arial Narrow"/>
      <family val="2"/>
    </font>
    <font>
      <b/>
      <sz val="10"/>
      <color theme="1"/>
      <name val="Aptos Narrow"/>
      <family val="2"/>
    </font>
    <font>
      <sz val="11"/>
      <name val="Calibri"/>
      <family val="2"/>
      <scheme val="minor"/>
    </font>
    <font>
      <sz val="9"/>
      <name val="Arial"/>
      <family val="2"/>
    </font>
    <font>
      <sz val="8"/>
      <name val="Arial"/>
      <family val="2"/>
    </font>
    <font>
      <b/>
      <sz val="8"/>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14999847407452621"/>
        <bgColor indexed="31"/>
      </patternFill>
    </fill>
    <fill>
      <patternFill patternType="solid">
        <fgColor theme="0"/>
        <bgColor indexed="34"/>
      </patternFill>
    </fill>
    <fill>
      <patternFill patternType="solid">
        <fgColor indexed="9"/>
        <bgColor indexed="64"/>
      </patternFill>
    </fill>
    <fill>
      <patternFill patternType="solid">
        <fgColor rgb="FFD7E4BD"/>
        <bgColor rgb="FFC3D69B"/>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92D050"/>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8"/>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hair">
        <color indexed="8"/>
      </top>
      <bottom/>
      <diagonal/>
    </border>
    <border>
      <left style="hair">
        <color indexed="8"/>
      </left>
      <right/>
      <top/>
      <bottom/>
      <diagonal/>
    </border>
    <border>
      <left/>
      <right style="hair">
        <color indexed="8"/>
      </right>
      <top/>
      <bottom/>
      <diagonal/>
    </border>
    <border>
      <left style="thin">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hair">
        <color indexed="8"/>
      </left>
      <right/>
      <top style="hair">
        <color indexed="8"/>
      </top>
      <bottom/>
      <diagonal/>
    </border>
    <border>
      <left/>
      <right style="hair">
        <color indexed="8"/>
      </right>
      <top style="hair">
        <color indexed="8"/>
      </top>
      <bottom/>
      <diagonal/>
    </border>
  </borders>
  <cellStyleXfs count="2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pplyNumberFormat="0" applyFont="0" applyFill="0" applyBorder="0" applyAlignment="0" applyProtection="0"/>
    <xf numFmtId="174" fontId="28" fillId="0" borderId="0"/>
    <xf numFmtId="177" fontId="28" fillId="0" borderId="0" applyBorder="0" applyProtection="0"/>
    <xf numFmtId="175" fontId="28" fillId="0" borderId="0" applyBorder="0" applyProtection="0"/>
    <xf numFmtId="180" fontId="7" fillId="0" borderId="0" applyBorder="0" applyProtection="0"/>
    <xf numFmtId="44" fontId="1" fillId="0" borderId="0" applyFont="0" applyFill="0" applyBorder="0" applyAlignment="0" applyProtection="0"/>
    <xf numFmtId="0" fontId="38" fillId="0" borderId="0" applyNumberFormat="0" applyFont="0" applyFill="0" applyBorder="0" applyAlignment="0" applyProtection="0"/>
    <xf numFmtId="0" fontId="39" fillId="0" borderId="0" applyNumberFormat="0" applyFont="0" applyFill="0" applyBorder="0" applyAlignment="0" applyProtection="0"/>
    <xf numFmtId="44" fontId="28" fillId="0" borderId="0" applyFont="0" applyFill="0" applyBorder="0" applyAlignment="0" applyProtection="0"/>
  </cellStyleXfs>
  <cellXfs count="866">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vertical="center"/>
    </xf>
    <xf numFmtId="10" fontId="5" fillId="0" borderId="0" xfId="0" applyNumberFormat="1" applyFont="1" applyAlignment="1">
      <alignment horizontal="left" vertical="center"/>
    </xf>
    <xf numFmtId="0" fontId="2" fillId="0" borderId="0" xfId="0" applyFont="1" applyAlignment="1">
      <alignment vertical="center"/>
    </xf>
    <xf numFmtId="0" fontId="4" fillId="0" borderId="3" xfId="0" applyFont="1" applyBorder="1" applyAlignment="1">
      <alignment horizontal="left" vertical="center"/>
    </xf>
    <xf numFmtId="0" fontId="2" fillId="0" borderId="0" xfId="0" applyFont="1"/>
    <xf numFmtId="0" fontId="2" fillId="0" borderId="0" xfId="1" applyNumberFormat="1" applyFont="1" applyBorder="1" applyAlignment="1">
      <alignment horizontal="right" vertical="center"/>
    </xf>
    <xf numFmtId="0" fontId="2" fillId="0" borderId="0" xfId="1" applyNumberFormat="1" applyFont="1" applyBorder="1" applyAlignment="1">
      <alignment horizontal="center" vertical="center"/>
    </xf>
    <xf numFmtId="0" fontId="3" fillId="0" borderId="0" xfId="1" applyNumberFormat="1" applyFont="1" applyBorder="1" applyAlignment="1">
      <alignment horizontal="right" vertical="center"/>
    </xf>
    <xf numFmtId="0" fontId="2" fillId="0" borderId="0" xfId="1" applyNumberFormat="1" applyFont="1" applyBorder="1" applyAlignment="1">
      <alignment horizontal="left" vertical="center"/>
    </xf>
    <xf numFmtId="0" fontId="9" fillId="0" borderId="1" xfId="3" applyFont="1" applyBorder="1" applyAlignment="1">
      <alignment horizontal="center"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3" applyFont="1" applyAlignment="1">
      <alignment vertical="center" wrapText="1"/>
    </xf>
    <xf numFmtId="0" fontId="6" fillId="0" borderId="0" xfId="3" applyFont="1" applyAlignment="1">
      <alignment horizontal="center" vertical="center"/>
    </xf>
    <xf numFmtId="43" fontId="6" fillId="0" borderId="0" xfId="1" applyFont="1" applyAlignment="1">
      <alignment horizontal="right"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10" fillId="0" borderId="0" xfId="0" applyFont="1"/>
    <xf numFmtId="0" fontId="12" fillId="0" borderId="0" xfId="3" applyFont="1"/>
    <xf numFmtId="0" fontId="12" fillId="0" borderId="0" xfId="3" applyFont="1" applyAlignment="1">
      <alignment horizontal="center"/>
    </xf>
    <xf numFmtId="10" fontId="10" fillId="0" borderId="0" xfId="4" applyNumberFormat="1" applyFont="1" applyBorder="1" applyAlignment="1">
      <alignment horizontal="center"/>
    </xf>
    <xf numFmtId="17" fontId="2" fillId="0" borderId="0" xfId="1" quotePrefix="1" applyNumberFormat="1" applyFont="1" applyBorder="1" applyAlignment="1">
      <alignment horizontal="left" vertical="center"/>
    </xf>
    <xf numFmtId="10" fontId="2" fillId="0" borderId="0" xfId="2" applyNumberFormat="1" applyFont="1" applyBorder="1" applyAlignment="1">
      <alignment horizontal="left" vertical="center"/>
    </xf>
    <xf numFmtId="43" fontId="6" fillId="0" borderId="1" xfId="1" applyFont="1" applyBorder="1" applyAlignment="1">
      <alignment horizontal="right" vertical="center" wrapText="1"/>
    </xf>
    <xf numFmtId="0" fontId="3" fillId="0" borderId="0" xfId="0" applyFont="1"/>
    <xf numFmtId="0" fontId="6" fillId="0" borderId="1" xfId="3" applyFont="1" applyBorder="1" applyAlignment="1">
      <alignment horizontal="center" vertical="center"/>
    </xf>
    <xf numFmtId="0" fontId="3" fillId="0" borderId="0" xfId="0" applyFont="1" applyAlignment="1">
      <alignment horizontal="center" vertical="center"/>
    </xf>
    <xf numFmtId="0" fontId="2" fillId="3" borderId="0" xfId="0" applyFont="1" applyFill="1"/>
    <xf numFmtId="0" fontId="5" fillId="0" borderId="0" xfId="0" applyFont="1" applyAlignment="1">
      <alignment horizontal="left" vertical="center"/>
    </xf>
    <xf numFmtId="0" fontId="13" fillId="0" borderId="7" xfId="0" applyFont="1" applyBorder="1" applyAlignment="1">
      <alignment vertical="center"/>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1" fillId="4" borderId="0" xfId="3" applyFont="1" applyFill="1" applyAlignment="1">
      <alignment horizontal="center"/>
    </xf>
    <xf numFmtId="0" fontId="13" fillId="5" borderId="8" xfId="0"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justify"/>
    </xf>
    <xf numFmtId="0" fontId="13" fillId="7" borderId="6" xfId="0" applyFont="1" applyFill="1" applyBorder="1" applyAlignment="1">
      <alignment horizontal="center" vertical="center"/>
    </xf>
    <xf numFmtId="0" fontId="13" fillId="7" borderId="6" xfId="0" applyFont="1" applyFill="1" applyBorder="1" applyAlignment="1">
      <alignment horizontal="center" vertical="center" wrapText="1"/>
    </xf>
    <xf numFmtId="0" fontId="18"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19" fillId="0" borderId="0" xfId="0" applyFont="1" applyAlignment="1">
      <alignment horizontal="center" vertical="center"/>
    </xf>
    <xf numFmtId="0" fontId="0" fillId="0" borderId="0" xfId="0" applyAlignment="1">
      <alignment horizontal="center" vertical="center"/>
    </xf>
    <xf numFmtId="0" fontId="10" fillId="0" borderId="3" xfId="0" applyFont="1" applyBorder="1"/>
    <xf numFmtId="10" fontId="13" fillId="5" borderId="9" xfId="0" applyNumberFormat="1" applyFont="1" applyFill="1" applyBorder="1" applyAlignment="1">
      <alignment horizontal="center" vertical="center"/>
    </xf>
    <xf numFmtId="10" fontId="13" fillId="6" borderId="9" xfId="0" applyNumberFormat="1" applyFont="1" applyFill="1" applyBorder="1" applyAlignment="1" applyProtection="1">
      <alignment horizontal="center" vertical="center"/>
      <protection locked="0"/>
    </xf>
    <xf numFmtId="10" fontId="13" fillId="5" borderId="10" xfId="0" applyNumberFormat="1" applyFont="1" applyFill="1" applyBorder="1" applyAlignment="1">
      <alignment horizontal="center" vertical="center"/>
    </xf>
    <xf numFmtId="10" fontId="13" fillId="6" borderId="9" xfId="0" applyNumberFormat="1" applyFont="1" applyFill="1" applyBorder="1" applyAlignment="1">
      <alignment horizontal="center" vertical="center"/>
    </xf>
    <xf numFmtId="10" fontId="0" fillId="0" borderId="0" xfId="2" applyNumberFormat="1" applyFont="1"/>
    <xf numFmtId="168" fontId="27" fillId="9" borderId="0" xfId="0" applyNumberFormat="1" applyFont="1" applyFill="1" applyAlignment="1">
      <alignment vertical="center" wrapText="1"/>
    </xf>
    <xf numFmtId="166" fontId="27" fillId="9" borderId="0" xfId="0" applyNumberFormat="1" applyFont="1" applyFill="1" applyAlignment="1">
      <alignment vertical="center" wrapText="1"/>
    </xf>
    <xf numFmtId="10" fontId="29" fillId="9" borderId="0" xfId="2" applyNumberFormat="1" applyFont="1" applyFill="1" applyBorder="1" applyAlignment="1">
      <alignment horizontal="center" vertical="center" wrapText="1"/>
    </xf>
    <xf numFmtId="4" fontId="32" fillId="10" borderId="6" xfId="3" applyNumberFormat="1" applyFont="1" applyFill="1" applyBorder="1" applyAlignment="1">
      <alignment horizontal="center" vertical="center"/>
    </xf>
    <xf numFmtId="0" fontId="33" fillId="0" borderId="6" xfId="3" applyFont="1" applyBorder="1" applyAlignment="1">
      <alignment horizontal="center" vertical="center"/>
    </xf>
    <xf numFmtId="0" fontId="33" fillId="0" borderId="6" xfId="3" applyFont="1" applyBorder="1" applyAlignment="1">
      <alignment horizontal="left" vertical="center"/>
    </xf>
    <xf numFmtId="10" fontId="33" fillId="0" borderId="6" xfId="3" applyNumberFormat="1" applyFont="1" applyBorder="1" applyAlignment="1">
      <alignment horizontal="center" vertical="center"/>
    </xf>
    <xf numFmtId="176" fontId="33" fillId="0" borderId="6" xfId="3" applyNumberFormat="1" applyFont="1" applyBorder="1" applyAlignment="1">
      <alignment horizontal="center" vertical="center"/>
    </xf>
    <xf numFmtId="4" fontId="33" fillId="0" borderId="6" xfId="22" applyNumberFormat="1" applyFont="1" applyBorder="1" applyAlignment="1" applyProtection="1">
      <alignment horizontal="center" vertical="center"/>
    </xf>
    <xf numFmtId="10" fontId="32" fillId="0" borderId="6" xfId="3" applyNumberFormat="1" applyFont="1" applyBorder="1" applyAlignment="1">
      <alignment horizontal="center" vertical="center"/>
    </xf>
    <xf numFmtId="176" fontId="32" fillId="2" borderId="6" xfId="3" applyNumberFormat="1" applyFont="1" applyFill="1" applyBorder="1" applyAlignment="1">
      <alignment horizontal="center" vertical="center"/>
    </xf>
    <xf numFmtId="10" fontId="0" fillId="0" borderId="0" xfId="0" applyNumberFormat="1"/>
    <xf numFmtId="44" fontId="0" fillId="0" borderId="0" xfId="23" applyFont="1"/>
    <xf numFmtId="0" fontId="33" fillId="0" borderId="0" xfId="3" applyFont="1" applyAlignment="1">
      <alignment horizontal="center" vertical="center"/>
    </xf>
    <xf numFmtId="0" fontId="35" fillId="0" borderId="0" xfId="3" applyFont="1"/>
    <xf numFmtId="176" fontId="0" fillId="0" borderId="0" xfId="0" applyNumberFormat="1"/>
    <xf numFmtId="0" fontId="32" fillId="0" borderId="22" xfId="3" applyFont="1" applyBorder="1" applyAlignment="1">
      <alignment vertical="center"/>
    </xf>
    <xf numFmtId="0" fontId="32" fillId="0" borderId="3" xfId="3" applyFont="1" applyBorder="1" applyAlignment="1">
      <alignment vertical="center"/>
    </xf>
    <xf numFmtId="0" fontId="32" fillId="0" borderId="3" xfId="3" applyFont="1" applyBorder="1" applyAlignment="1">
      <alignment horizontal="center" vertical="center"/>
    </xf>
    <xf numFmtId="0" fontId="35" fillId="0" borderId="5" xfId="3" applyFont="1" applyBorder="1" applyAlignment="1">
      <alignment horizontal="center"/>
    </xf>
    <xf numFmtId="0" fontId="33" fillId="0" borderId="3" xfId="3" applyFont="1" applyBorder="1" applyAlignment="1">
      <alignment horizontal="center" vertical="center"/>
    </xf>
    <xf numFmtId="4" fontId="33" fillId="0" borderId="3" xfId="3" applyNumberFormat="1" applyFont="1" applyBorder="1" applyAlignment="1">
      <alignment horizontal="center" vertical="center"/>
    </xf>
    <xf numFmtId="0" fontId="0" fillId="4" borderId="0" xfId="0" applyFill="1" applyAlignment="1">
      <alignment horizontal="left" vertical="center" wrapText="1"/>
    </xf>
    <xf numFmtId="0" fontId="0" fillId="4" borderId="0" xfId="0" applyFill="1" applyAlignment="1">
      <alignment horizontal="right" vertical="center" wrapText="1"/>
    </xf>
    <xf numFmtId="44" fontId="0" fillId="4" borderId="0" xfId="23" applyFont="1" applyFill="1" applyAlignment="1">
      <alignment horizontal="left" vertical="center" wrapText="1"/>
    </xf>
    <xf numFmtId="0" fontId="0" fillId="0" borderId="0" xfId="0" applyAlignment="1">
      <alignment horizontal="right"/>
    </xf>
    <xf numFmtId="10" fontId="19" fillId="4" borderId="6" xfId="2" applyNumberFormat="1" applyFont="1" applyFill="1" applyBorder="1" applyAlignment="1">
      <alignment horizontal="center" vertical="center" wrapText="1"/>
    </xf>
    <xf numFmtId="176" fontId="0" fillId="0" borderId="0" xfId="23" applyNumberFormat="1" applyFont="1"/>
    <xf numFmtId="0" fontId="2" fillId="0" borderId="0" xfId="0" applyFont="1" applyAlignment="1">
      <alignment horizontal="left" vertical="center" wrapText="1"/>
    </xf>
    <xf numFmtId="0" fontId="4" fillId="0" borderId="3" xfId="0" applyFont="1" applyBorder="1" applyAlignment="1">
      <alignment horizontal="center" vertical="center"/>
    </xf>
    <xf numFmtId="0" fontId="0" fillId="4" borderId="0" xfId="0" applyFill="1"/>
    <xf numFmtId="44" fontId="2" fillId="0" borderId="0" xfId="0" applyNumberFormat="1" applyFont="1" applyAlignment="1">
      <alignment vertical="center"/>
    </xf>
    <xf numFmtId="0" fontId="40" fillId="4" borderId="0" xfId="0" applyFont="1" applyFill="1" applyAlignment="1">
      <alignment horizontal="left" vertical="top" wrapText="1"/>
    </xf>
    <xf numFmtId="0" fontId="43" fillId="4" borderId="14" xfId="0" applyFont="1" applyFill="1" applyBorder="1" applyAlignment="1">
      <alignment horizontal="center" vertical="top" wrapText="1"/>
    </xf>
    <xf numFmtId="0" fontId="43" fillId="4" borderId="14" xfId="0" applyFont="1" applyFill="1" applyBorder="1" applyAlignment="1">
      <alignment horizontal="right" vertical="top" wrapText="1"/>
    </xf>
    <xf numFmtId="0" fontId="41" fillId="4" borderId="14" xfId="0" applyFont="1" applyFill="1" applyBorder="1" applyAlignment="1">
      <alignment horizontal="center" vertical="top" wrapText="1"/>
    </xf>
    <xf numFmtId="2" fontId="41" fillId="4" borderId="14" xfId="0" applyNumberFormat="1" applyFont="1" applyFill="1" applyBorder="1" applyAlignment="1">
      <alignment horizontal="right" vertical="top" wrapText="1"/>
    </xf>
    <xf numFmtId="168" fontId="41" fillId="4" borderId="14" xfId="0" applyNumberFormat="1" applyFont="1" applyFill="1" applyBorder="1" applyAlignment="1">
      <alignment horizontal="right" vertical="top" wrapText="1"/>
    </xf>
    <xf numFmtId="4" fontId="41" fillId="4" borderId="14" xfId="0" applyNumberFormat="1" applyFont="1" applyFill="1" applyBorder="1" applyAlignment="1">
      <alignment horizontal="right" vertical="top" wrapText="1"/>
    </xf>
    <xf numFmtId="166" fontId="41" fillId="4" borderId="14" xfId="0" applyNumberFormat="1" applyFont="1" applyFill="1" applyBorder="1" applyAlignment="1">
      <alignment horizontal="right" vertical="top" wrapText="1"/>
    </xf>
    <xf numFmtId="170" fontId="41" fillId="4" borderId="14" xfId="0" applyNumberFormat="1" applyFont="1" applyFill="1" applyBorder="1" applyAlignment="1">
      <alignment horizontal="right" vertical="top" wrapText="1"/>
    </xf>
    <xf numFmtId="172" fontId="41" fillId="4" borderId="14" xfId="0" applyNumberFormat="1" applyFont="1" applyFill="1" applyBorder="1" applyAlignment="1">
      <alignment horizontal="right" vertical="top" wrapText="1"/>
    </xf>
    <xf numFmtId="173" fontId="41" fillId="4" borderId="14" xfId="0" applyNumberFormat="1" applyFont="1" applyFill="1" applyBorder="1" applyAlignment="1">
      <alignment horizontal="right" vertical="top" wrapText="1"/>
    </xf>
    <xf numFmtId="44" fontId="0" fillId="0" borderId="0" xfId="2" applyNumberFormat="1" applyFont="1"/>
    <xf numFmtId="178" fontId="0" fillId="0" borderId="0" xfId="0" applyNumberFormat="1" applyAlignment="1">
      <alignment horizontal="right" vertical="center"/>
    </xf>
    <xf numFmtId="0" fontId="19" fillId="0" borderId="0" xfId="0" applyFont="1"/>
    <xf numFmtId="178" fontId="19" fillId="0" borderId="17" xfId="0" applyNumberFormat="1" applyFont="1" applyBorder="1" applyAlignment="1">
      <alignment horizontal="center" vertical="center"/>
    </xf>
    <xf numFmtId="0" fontId="19" fillId="0" borderId="17" xfId="0" applyFont="1" applyBorder="1" applyAlignment="1">
      <alignment horizontal="center" vertical="center"/>
    </xf>
    <xf numFmtId="0" fontId="19" fillId="12" borderId="16" xfId="0" applyFont="1" applyFill="1" applyBorder="1" applyAlignment="1">
      <alignment horizontal="center" vertical="center"/>
    </xf>
    <xf numFmtId="0" fontId="19" fillId="12" borderId="16" xfId="0" applyFont="1" applyFill="1" applyBorder="1" applyAlignment="1">
      <alignment horizontal="center"/>
    </xf>
    <xf numFmtId="178" fontId="19" fillId="12" borderId="16" xfId="0" applyNumberFormat="1" applyFont="1" applyFill="1" applyBorder="1" applyAlignment="1">
      <alignment horizontal="right" vertical="center"/>
    </xf>
    <xf numFmtId="0" fontId="19" fillId="12" borderId="6" xfId="0" applyFont="1" applyFill="1" applyBorder="1" applyAlignment="1">
      <alignment horizontal="center" vertical="center"/>
    </xf>
    <xf numFmtId="178" fontId="2" fillId="0" borderId="22" xfId="0" applyNumberFormat="1" applyFont="1" applyBorder="1"/>
    <xf numFmtId="178" fontId="2" fillId="0" borderId="17" xfId="0" applyNumberFormat="1" applyFont="1" applyBorder="1"/>
    <xf numFmtId="178" fontId="2" fillId="0" borderId="3" xfId="0" applyNumberFormat="1" applyFont="1" applyBorder="1"/>
    <xf numFmtId="178" fontId="0" fillId="0" borderId="0" xfId="0" applyNumberFormat="1"/>
    <xf numFmtId="0" fontId="2" fillId="13" borderId="27" xfId="0" applyFont="1" applyFill="1" applyBorder="1"/>
    <xf numFmtId="0" fontId="2" fillId="13" borderId="19" xfId="0" applyFont="1" applyFill="1" applyBorder="1"/>
    <xf numFmtId="0" fontId="2" fillId="13" borderId="0" xfId="0" applyFont="1" applyFill="1"/>
    <xf numFmtId="10" fontId="2" fillId="0" borderId="4" xfId="2" applyNumberFormat="1" applyFont="1" applyBorder="1"/>
    <xf numFmtId="10" fontId="2" fillId="0" borderId="20" xfId="2" applyNumberFormat="1" applyFont="1" applyBorder="1"/>
    <xf numFmtId="10" fontId="2" fillId="0" borderId="1" xfId="2" applyNumberFormat="1" applyFont="1" applyBorder="1"/>
    <xf numFmtId="178" fontId="2" fillId="0" borderId="0" xfId="0" applyNumberFormat="1" applyFont="1"/>
    <xf numFmtId="178" fontId="2" fillId="0" borderId="19" xfId="0" applyNumberFormat="1" applyFont="1" applyBorder="1"/>
    <xf numFmtId="10" fontId="2" fillId="0" borderId="0" xfId="2" applyNumberFormat="1" applyFont="1"/>
    <xf numFmtId="10" fontId="2" fillId="0" borderId="19" xfId="2" applyNumberFormat="1" applyFont="1" applyBorder="1"/>
    <xf numFmtId="0" fontId="2" fillId="0" borderId="19" xfId="0" applyFont="1" applyBorder="1"/>
    <xf numFmtId="10" fontId="2" fillId="0" borderId="1" xfId="2" applyNumberFormat="1" applyFont="1" applyFill="1" applyBorder="1"/>
    <xf numFmtId="10" fontId="2" fillId="0" borderId="20" xfId="2" applyNumberFormat="1" applyFont="1" applyFill="1" applyBorder="1"/>
    <xf numFmtId="10" fontId="2" fillId="0" borderId="0" xfId="2" applyNumberFormat="1" applyFont="1" applyFill="1"/>
    <xf numFmtId="10" fontId="2" fillId="0" borderId="19" xfId="2" applyNumberFormat="1" applyFont="1" applyFill="1" applyBorder="1"/>
    <xf numFmtId="0" fontId="2" fillId="0" borderId="27" xfId="0" applyFont="1" applyBorder="1"/>
    <xf numFmtId="10" fontId="2" fillId="0" borderId="4" xfId="2" applyNumberFormat="1" applyFont="1" applyFill="1" applyBorder="1"/>
    <xf numFmtId="10" fontId="2" fillId="0" borderId="0" xfId="2" applyNumberFormat="1" applyFont="1" applyFill="1" applyBorder="1"/>
    <xf numFmtId="10" fontId="2" fillId="0" borderId="0" xfId="2" applyNumberFormat="1" applyFont="1" applyBorder="1"/>
    <xf numFmtId="10" fontId="2" fillId="0" borderId="22" xfId="2" applyNumberFormat="1" applyFont="1" applyFill="1" applyBorder="1"/>
    <xf numFmtId="10" fontId="2" fillId="0" borderId="17" xfId="2" applyNumberFormat="1" applyFont="1" applyFill="1" applyBorder="1"/>
    <xf numFmtId="10" fontId="2" fillId="0" borderId="3" xfId="2" applyNumberFormat="1" applyFont="1" applyBorder="1"/>
    <xf numFmtId="10" fontId="2" fillId="0" borderId="17" xfId="2" applyNumberFormat="1" applyFont="1" applyBorder="1"/>
    <xf numFmtId="10" fontId="2" fillId="0" borderId="3" xfId="2" applyNumberFormat="1" applyFont="1" applyFill="1" applyBorder="1"/>
    <xf numFmtId="10" fontId="2" fillId="0" borderId="27" xfId="2" applyNumberFormat="1" applyFont="1" applyFill="1" applyBorder="1"/>
    <xf numFmtId="10" fontId="2" fillId="0" borderId="21" xfId="2" applyNumberFormat="1" applyFont="1" applyBorder="1"/>
    <xf numFmtId="0" fontId="3" fillId="12" borderId="6" xfId="0" applyFont="1" applyFill="1" applyBorder="1" applyAlignment="1">
      <alignment horizontal="center" vertical="center"/>
    </xf>
    <xf numFmtId="0" fontId="3" fillId="12" borderId="6" xfId="0" applyFont="1" applyFill="1" applyBorder="1"/>
    <xf numFmtId="178" fontId="2" fillId="12" borderId="6" xfId="0" applyNumberFormat="1" applyFont="1" applyFill="1" applyBorder="1" applyAlignment="1">
      <alignment horizontal="right" vertical="center"/>
    </xf>
    <xf numFmtId="0" fontId="2" fillId="12" borderId="0" xfId="0" applyFont="1" applyFill="1"/>
    <xf numFmtId="0" fontId="2" fillId="12" borderId="19" xfId="0" applyFont="1" applyFill="1" applyBorder="1"/>
    <xf numFmtId="0" fontId="2" fillId="0" borderId="22" xfId="0" applyFont="1" applyBorder="1"/>
    <xf numFmtId="0" fontId="2" fillId="0" borderId="17" xfId="0" applyFont="1" applyBorder="1"/>
    <xf numFmtId="0" fontId="2" fillId="0" borderId="3" xfId="0" applyFont="1" applyBorder="1"/>
    <xf numFmtId="0" fontId="2" fillId="0" borderId="4" xfId="0" applyFont="1" applyBorder="1"/>
    <xf numFmtId="0" fontId="2" fillId="0" borderId="20" xfId="0" applyFont="1" applyBorder="1"/>
    <xf numFmtId="0" fontId="2" fillId="0" borderId="1" xfId="0" applyFont="1" applyBorder="1"/>
    <xf numFmtId="178" fontId="5" fillId="0" borderId="6" xfId="0" applyNumberFormat="1" applyFont="1" applyBorder="1"/>
    <xf numFmtId="0" fontId="3" fillId="0" borderId="27" xfId="0" applyFont="1" applyBorder="1" applyAlignment="1">
      <alignment horizontal="right" vertical="center"/>
    </xf>
    <xf numFmtId="10" fontId="5" fillId="0" borderId="6" xfId="2" applyNumberFormat="1" applyFont="1" applyBorder="1"/>
    <xf numFmtId="178" fontId="5" fillId="0" borderId="6" xfId="2" applyNumberFormat="1" applyFont="1" applyBorder="1"/>
    <xf numFmtId="0" fontId="19" fillId="12" borderId="16" xfId="0" applyFont="1" applyFill="1" applyBorder="1" applyAlignment="1">
      <alignment vertical="center"/>
    </xf>
    <xf numFmtId="0" fontId="19" fillId="12" borderId="2" xfId="0" applyFont="1" applyFill="1" applyBorder="1" applyAlignment="1">
      <alignment vertical="center"/>
    </xf>
    <xf numFmtId="0" fontId="19" fillId="12" borderId="18" xfId="0" applyFont="1" applyFill="1" applyBorder="1" applyAlignment="1">
      <alignment vertical="center"/>
    </xf>
    <xf numFmtId="178" fontId="0" fillId="0" borderId="27" xfId="0" applyNumberFormat="1" applyBorder="1"/>
    <xf numFmtId="178" fontId="0" fillId="0" borderId="19" xfId="0" applyNumberFormat="1" applyBorder="1"/>
    <xf numFmtId="0" fontId="0" fillId="13" borderId="27" xfId="0" applyFill="1" applyBorder="1"/>
    <xf numFmtId="0" fontId="0" fillId="13" borderId="19" xfId="0" applyFill="1" applyBorder="1"/>
    <xf numFmtId="0" fontId="0" fillId="13" borderId="0" xfId="0" applyFill="1"/>
    <xf numFmtId="10" fontId="0" fillId="0" borderId="4" xfId="2" applyNumberFormat="1" applyFont="1" applyBorder="1"/>
    <xf numFmtId="10" fontId="0" fillId="0" borderId="20" xfId="2" applyNumberFormat="1" applyFont="1" applyBorder="1"/>
    <xf numFmtId="10" fontId="0" fillId="0" borderId="1" xfId="2" applyNumberFormat="1" applyFont="1" applyBorder="1"/>
    <xf numFmtId="178" fontId="0" fillId="0" borderId="22" xfId="0" applyNumberFormat="1" applyBorder="1"/>
    <xf numFmtId="178" fontId="0" fillId="0" borderId="17" xfId="0" applyNumberFormat="1" applyBorder="1"/>
    <xf numFmtId="178" fontId="0" fillId="0" borderId="3" xfId="0" applyNumberFormat="1" applyBorder="1"/>
    <xf numFmtId="0" fontId="0" fillId="0" borderId="19" xfId="0" applyBorder="1"/>
    <xf numFmtId="0" fontId="0" fillId="0" borderId="27" xfId="0" applyBorder="1"/>
    <xf numFmtId="10" fontId="0" fillId="0" borderId="0" xfId="2" applyNumberFormat="1" applyFont="1" applyBorder="1"/>
    <xf numFmtId="10" fontId="0" fillId="0" borderId="19" xfId="2" applyNumberFormat="1" applyFont="1" applyBorder="1"/>
    <xf numFmtId="10" fontId="0" fillId="0" borderId="22" xfId="2" applyNumberFormat="1" applyFont="1" applyBorder="1"/>
    <xf numFmtId="10" fontId="0" fillId="0" borderId="17" xfId="2" applyNumberFormat="1" applyFont="1" applyBorder="1"/>
    <xf numFmtId="10" fontId="0" fillId="0" borderId="3" xfId="2" applyNumberFormat="1" applyFont="1" applyBorder="1"/>
    <xf numFmtId="10" fontId="0" fillId="0" borderId="27" xfId="2" applyNumberFormat="1" applyFont="1" applyBorder="1"/>
    <xf numFmtId="0" fontId="0" fillId="11" borderId="0" xfId="0" applyFill="1"/>
    <xf numFmtId="0" fontId="0" fillId="12" borderId="16" xfId="0" applyFill="1" applyBorder="1"/>
    <xf numFmtId="0" fontId="0" fillId="12" borderId="2" xfId="0" applyFill="1" applyBorder="1"/>
    <xf numFmtId="0" fontId="0" fillId="12" borderId="18" xfId="0" applyFill="1" applyBorder="1"/>
    <xf numFmtId="0" fontId="0" fillId="0" borderId="22" xfId="0" applyBorder="1"/>
    <xf numFmtId="0" fontId="0" fillId="0" borderId="17" xfId="0" applyBorder="1"/>
    <xf numFmtId="0" fontId="0" fillId="0" borderId="3" xfId="0" applyBorder="1"/>
    <xf numFmtId="0" fontId="3" fillId="0" borderId="0" xfId="0" applyFont="1" applyAlignment="1">
      <alignment horizont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178" fontId="8" fillId="3" borderId="0" xfId="0" applyNumberFormat="1" applyFont="1" applyFill="1" applyAlignment="1">
      <alignment horizontal="center" vertical="center"/>
    </xf>
    <xf numFmtId="0" fontId="29" fillId="9" borderId="0" xfId="0" applyFont="1" applyFill="1" applyAlignment="1">
      <alignment horizontal="left" vertical="center"/>
    </xf>
    <xf numFmtId="178" fontId="29" fillId="9" borderId="0" xfId="0" applyNumberFormat="1" applyFont="1" applyFill="1" applyAlignment="1">
      <alignment horizontal="center" vertical="center" wrapText="1"/>
    </xf>
    <xf numFmtId="0" fontId="29" fillId="9" borderId="0" xfId="0" applyFont="1" applyFill="1" applyAlignment="1">
      <alignment horizontal="left" vertical="center" wrapText="1"/>
    </xf>
    <xf numFmtId="0" fontId="0" fillId="0" borderId="6" xfId="0" applyBorder="1" applyAlignment="1">
      <alignment horizontal="center" vertical="center"/>
    </xf>
    <xf numFmtId="0" fontId="0" fillId="0" borderId="0" xfId="0" applyAlignment="1">
      <alignment horizontal="left" wrapText="1"/>
    </xf>
    <xf numFmtId="165" fontId="0" fillId="0" borderId="29" xfId="0" applyNumberFormat="1"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2" fontId="0" fillId="0" borderId="30" xfId="0" applyNumberFormat="1" applyBorder="1" applyAlignment="1">
      <alignment horizontal="center" vertical="center"/>
    </xf>
    <xf numFmtId="44" fontId="0" fillId="0" borderId="30" xfId="23" applyFont="1" applyBorder="1" applyAlignment="1">
      <alignment horizontal="center" vertical="center"/>
    </xf>
    <xf numFmtId="185" fontId="0" fillId="0" borderId="30" xfId="2" applyNumberFormat="1" applyFont="1" applyBorder="1" applyAlignment="1">
      <alignment horizontal="center" vertical="center"/>
    </xf>
    <xf numFmtId="185" fontId="0" fillId="4" borderId="30" xfId="2" applyNumberFormat="1" applyFont="1" applyFill="1" applyBorder="1" applyAlignment="1">
      <alignment horizontal="center" vertical="center"/>
    </xf>
    <xf numFmtId="44" fontId="0" fillId="0" borderId="31" xfId="23" applyFont="1" applyBorder="1" applyAlignment="1">
      <alignment horizontal="center" vertical="center"/>
    </xf>
    <xf numFmtId="165" fontId="0" fillId="0" borderId="32" xfId="0" applyNumberFormat="1" applyBorder="1" applyAlignment="1">
      <alignment horizontal="center" vertical="center"/>
    </xf>
    <xf numFmtId="0" fontId="0" fillId="0" borderId="0" xfId="0" applyAlignment="1">
      <alignment horizontal="left" vertical="center" wrapText="1"/>
    </xf>
    <xf numFmtId="2" fontId="0" fillId="0" borderId="0" xfId="0" applyNumberFormat="1" applyAlignment="1">
      <alignment horizontal="center" vertical="center"/>
    </xf>
    <xf numFmtId="44" fontId="0" fillId="0" borderId="0" xfId="23" applyFont="1" applyBorder="1" applyAlignment="1">
      <alignment horizontal="center" vertical="center"/>
    </xf>
    <xf numFmtId="185" fontId="0" fillId="0" borderId="0" xfId="2" applyNumberFormat="1" applyFont="1" applyBorder="1" applyAlignment="1">
      <alignment horizontal="center" vertical="center"/>
    </xf>
    <xf numFmtId="185" fontId="0" fillId="4" borderId="0" xfId="2" applyNumberFormat="1" applyFont="1" applyFill="1" applyBorder="1" applyAlignment="1">
      <alignment horizontal="center" vertical="center"/>
    </xf>
    <xf numFmtId="44" fontId="0" fillId="0" borderId="33" xfId="23" applyFont="1" applyBorder="1" applyAlignment="1">
      <alignment horizontal="center" vertical="center"/>
    </xf>
    <xf numFmtId="0" fontId="19" fillId="4" borderId="0" xfId="0" applyFont="1" applyFill="1" applyAlignment="1">
      <alignment horizontal="center" vertical="center"/>
    </xf>
    <xf numFmtId="44" fontId="0" fillId="0" borderId="6" xfId="23" applyFont="1" applyBorder="1" applyAlignment="1">
      <alignment horizontal="center" vertical="center"/>
    </xf>
    <xf numFmtId="185" fontId="0" fillId="0" borderId="6" xfId="2" applyNumberFormat="1" applyFont="1" applyBorder="1" applyAlignment="1">
      <alignment horizontal="center" vertical="center"/>
    </xf>
    <xf numFmtId="185" fontId="0" fillId="0" borderId="6" xfId="0" applyNumberFormat="1" applyBorder="1" applyAlignment="1">
      <alignment horizontal="center" vertical="center"/>
    </xf>
    <xf numFmtId="0" fontId="46" fillId="0" borderId="6" xfId="0" applyFont="1" applyBorder="1" applyAlignment="1">
      <alignment horizontal="center" vertical="center"/>
    </xf>
    <xf numFmtId="9" fontId="46" fillId="0" borderId="6" xfId="0" applyNumberFormat="1" applyFont="1" applyBorder="1" applyAlignment="1">
      <alignment horizontal="center" vertical="center"/>
    </xf>
    <xf numFmtId="165" fontId="0" fillId="0" borderId="0" xfId="0" applyNumberFormat="1" applyAlignment="1">
      <alignment horizontal="center" vertical="center"/>
    </xf>
    <xf numFmtId="44" fontId="0" fillId="0" borderId="0" xfId="23" applyFont="1" applyAlignment="1">
      <alignment horizontal="center" vertical="center"/>
    </xf>
    <xf numFmtId="0" fontId="0" fillId="0" borderId="30" xfId="0" applyBorder="1" applyAlignment="1">
      <alignment horizontal="left" wrapText="1"/>
    </xf>
    <xf numFmtId="10" fontId="0" fillId="0" borderId="30" xfId="2" applyNumberFormat="1" applyFont="1" applyBorder="1" applyAlignment="1">
      <alignment horizontal="center" vertical="center"/>
    </xf>
    <xf numFmtId="0" fontId="0" fillId="4" borderId="31" xfId="0" applyFill="1" applyBorder="1" applyAlignment="1">
      <alignment horizontal="center" vertical="center"/>
    </xf>
    <xf numFmtId="10" fontId="0" fillId="0" borderId="0" xfId="2" applyNumberFormat="1" applyFont="1" applyBorder="1" applyAlignment="1">
      <alignment horizontal="center" vertical="center"/>
    </xf>
    <xf numFmtId="0" fontId="0" fillId="4" borderId="33" xfId="0" applyFill="1" applyBorder="1" applyAlignment="1">
      <alignment horizontal="center" vertical="center"/>
    </xf>
    <xf numFmtId="0" fontId="0" fillId="0" borderId="0" xfId="0" applyAlignment="1">
      <alignment wrapText="1"/>
    </xf>
    <xf numFmtId="178" fontId="2" fillId="0" borderId="6" xfId="0" applyNumberFormat="1" applyFont="1" applyBorder="1" applyAlignment="1">
      <alignment horizontal="right" vertical="center"/>
    </xf>
    <xf numFmtId="178" fontId="2" fillId="0" borderId="0" xfId="0" applyNumberFormat="1" applyFont="1" applyAlignment="1">
      <alignment vertical="center"/>
    </xf>
    <xf numFmtId="0" fontId="2" fillId="0" borderId="22" xfId="0" applyFont="1" applyBorder="1" applyAlignment="1">
      <alignment horizontal="center" vertical="center"/>
    </xf>
    <xf numFmtId="0" fontId="2" fillId="0" borderId="3" xfId="0" applyFont="1" applyBorder="1" applyAlignment="1">
      <alignment horizontal="left" vertical="center"/>
    </xf>
    <xf numFmtId="178" fontId="2" fillId="0" borderId="4" xfId="2" applyNumberFormat="1" applyFont="1" applyFill="1" applyBorder="1"/>
    <xf numFmtId="165" fontId="19" fillId="15" borderId="6" xfId="0" applyNumberFormat="1" applyFont="1" applyFill="1" applyBorder="1" applyAlignment="1">
      <alignment horizontal="center" vertical="center"/>
    </xf>
    <xf numFmtId="0" fontId="19" fillId="15" borderId="6" xfId="0" applyFont="1" applyFill="1" applyBorder="1" applyAlignment="1">
      <alignment horizontal="left" vertical="center" wrapText="1"/>
    </xf>
    <xf numFmtId="0" fontId="19" fillId="15" borderId="6" xfId="0" applyFont="1" applyFill="1" applyBorder="1" applyAlignment="1">
      <alignment horizontal="center" vertical="center"/>
    </xf>
    <xf numFmtId="2" fontId="19" fillId="15" borderId="6" xfId="0" applyNumberFormat="1" applyFont="1" applyFill="1" applyBorder="1" applyAlignment="1">
      <alignment horizontal="center" vertical="center"/>
    </xf>
    <xf numFmtId="44" fontId="19" fillId="15" borderId="6" xfId="23" applyFont="1" applyFill="1" applyBorder="1" applyAlignment="1">
      <alignment horizontal="center" vertical="center"/>
    </xf>
    <xf numFmtId="185" fontId="19" fillId="15" borderId="6" xfId="2" applyNumberFormat="1" applyFont="1" applyFill="1" applyBorder="1" applyAlignment="1">
      <alignment horizontal="center" vertical="center"/>
    </xf>
    <xf numFmtId="185" fontId="0" fillId="0" borderId="0" xfId="0" applyNumberFormat="1" applyAlignment="1">
      <alignment horizontal="center" vertical="center"/>
    </xf>
    <xf numFmtId="0" fontId="0" fillId="0" borderId="0" xfId="0" applyAlignment="1">
      <alignment horizontal="left"/>
    </xf>
    <xf numFmtId="170" fontId="0" fillId="4" borderId="0" xfId="0" applyNumberFormat="1" applyFill="1"/>
    <xf numFmtId="4" fontId="0" fillId="4" borderId="0" xfId="0" applyNumberFormat="1" applyFill="1"/>
    <xf numFmtId="0" fontId="47" fillId="4" borderId="0" xfId="0" applyFont="1" applyFill="1" applyAlignment="1">
      <alignment horizontal="left" vertical="top" wrapText="1"/>
    </xf>
    <xf numFmtId="0" fontId="50" fillId="4" borderId="14" xfId="0" applyFont="1" applyFill="1" applyBorder="1" applyAlignment="1">
      <alignment horizontal="center" vertical="top" wrapText="1"/>
    </xf>
    <xf numFmtId="0" fontId="50" fillId="4" borderId="14" xfId="0" applyFont="1" applyFill="1" applyBorder="1" applyAlignment="1">
      <alignment horizontal="right" vertical="top" wrapText="1"/>
    </xf>
    <xf numFmtId="0" fontId="48" fillId="4" borderId="14" xfId="0" applyFont="1" applyFill="1" applyBorder="1" applyAlignment="1">
      <alignment horizontal="center" vertical="top" wrapText="1"/>
    </xf>
    <xf numFmtId="2" fontId="48" fillId="4" borderId="14" xfId="0" applyNumberFormat="1" applyFont="1" applyFill="1" applyBorder="1" applyAlignment="1">
      <alignment horizontal="right" vertical="top" wrapText="1"/>
    </xf>
    <xf numFmtId="4" fontId="48" fillId="4" borderId="14" xfId="0" applyNumberFormat="1" applyFont="1" applyFill="1" applyBorder="1" applyAlignment="1">
      <alignment horizontal="right" vertical="top" wrapText="1"/>
    </xf>
    <xf numFmtId="170" fontId="48" fillId="4" borderId="14" xfId="0" applyNumberFormat="1" applyFont="1" applyFill="1" applyBorder="1" applyAlignment="1">
      <alignment horizontal="right" vertical="top" wrapText="1"/>
    </xf>
    <xf numFmtId="168" fontId="48" fillId="4" borderId="14" xfId="0" applyNumberFormat="1" applyFont="1" applyFill="1" applyBorder="1" applyAlignment="1">
      <alignment horizontal="right" vertical="top" wrapText="1"/>
    </xf>
    <xf numFmtId="166" fontId="48" fillId="4" borderId="14" xfId="0" applyNumberFormat="1" applyFont="1" applyFill="1" applyBorder="1" applyAlignment="1">
      <alignment horizontal="right" vertical="top" wrapText="1"/>
    </xf>
    <xf numFmtId="172" fontId="48" fillId="4" borderId="14" xfId="0" applyNumberFormat="1" applyFont="1" applyFill="1" applyBorder="1" applyAlignment="1">
      <alignment horizontal="right" vertical="top" wrapText="1"/>
    </xf>
    <xf numFmtId="173" fontId="48" fillId="4" borderId="14" xfId="0" applyNumberFormat="1" applyFont="1" applyFill="1" applyBorder="1" applyAlignment="1">
      <alignment horizontal="right" vertical="top" wrapText="1"/>
    </xf>
    <xf numFmtId="0" fontId="19" fillId="12" borderId="16" xfId="0" applyFont="1" applyFill="1" applyBorder="1" applyAlignment="1">
      <alignment horizontal="left"/>
    </xf>
    <xf numFmtId="0" fontId="53" fillId="4" borderId="14" xfId="0" applyFont="1" applyFill="1" applyBorder="1" applyAlignment="1">
      <alignment horizontal="right" vertical="top" wrapText="1"/>
    </xf>
    <xf numFmtId="2" fontId="47" fillId="4" borderId="14" xfId="0" applyNumberFormat="1" applyFont="1" applyFill="1" applyBorder="1" applyAlignment="1">
      <alignment horizontal="right" vertical="top" wrapText="1"/>
    </xf>
    <xf numFmtId="166" fontId="47" fillId="4" borderId="14" xfId="0" applyNumberFormat="1" applyFont="1" applyFill="1" applyBorder="1" applyAlignment="1">
      <alignment horizontal="right" vertical="top" wrapText="1"/>
    </xf>
    <xf numFmtId="168" fontId="47" fillId="4" borderId="14" xfId="0" applyNumberFormat="1" applyFont="1" applyFill="1" applyBorder="1" applyAlignment="1">
      <alignment horizontal="right" vertical="top" wrapText="1"/>
    </xf>
    <xf numFmtId="0" fontId="0" fillId="0" borderId="6" xfId="0" applyBorder="1" applyAlignment="1">
      <alignment wrapText="1"/>
    </xf>
    <xf numFmtId="165" fontId="0" fillId="0" borderId="6" xfId="0" applyNumberFormat="1" applyBorder="1" applyAlignment="1">
      <alignment horizontal="center" vertical="center"/>
    </xf>
    <xf numFmtId="2" fontId="0" fillId="0" borderId="6" xfId="0" applyNumberFormat="1" applyBorder="1" applyAlignment="1">
      <alignment horizontal="center" vertical="center"/>
    </xf>
    <xf numFmtId="44" fontId="32" fillId="10" borderId="6" xfId="23" applyFont="1" applyFill="1" applyBorder="1" applyAlignment="1">
      <alignment horizontal="center" vertical="center"/>
    </xf>
    <xf numFmtId="0" fontId="2" fillId="0" borderId="3" xfId="0" applyFont="1" applyBorder="1" applyAlignment="1">
      <alignment vertical="center"/>
    </xf>
    <xf numFmtId="168" fontId="54" fillId="9" borderId="0" xfId="0" applyNumberFormat="1" applyFont="1" applyFill="1" applyAlignment="1">
      <alignment vertical="center" wrapText="1"/>
    </xf>
    <xf numFmtId="0" fontId="55" fillId="0" borderId="0" xfId="0" applyFont="1" applyAlignment="1">
      <alignment vertical="center"/>
    </xf>
    <xf numFmtId="178" fontId="8" fillId="3" borderId="1" xfId="0" applyNumberFormat="1" applyFont="1" applyFill="1" applyBorder="1" applyAlignment="1">
      <alignment horizontal="center" vertical="center"/>
    </xf>
    <xf numFmtId="9" fontId="8" fillId="3" borderId="1" xfId="2" applyFont="1" applyFill="1" applyBorder="1" applyAlignment="1">
      <alignment horizontal="center" vertical="center"/>
    </xf>
    <xf numFmtId="9" fontId="2" fillId="0" borderId="0" xfId="2" applyFont="1" applyAlignment="1">
      <alignment vertical="center"/>
    </xf>
    <xf numFmtId="10" fontId="2" fillId="0" borderId="0" xfId="0" applyNumberFormat="1" applyFont="1" applyAlignment="1">
      <alignment vertical="center"/>
    </xf>
    <xf numFmtId="43" fontId="2" fillId="0" borderId="0" xfId="1" applyFont="1" applyAlignment="1">
      <alignment vertical="center"/>
    </xf>
    <xf numFmtId="0" fontId="3" fillId="0" borderId="1" xfId="0" applyFont="1" applyBorder="1"/>
    <xf numFmtId="0" fontId="56" fillId="0" borderId="0" xfId="0" applyFont="1" applyAlignment="1">
      <alignment horizontal="center" vertical="center"/>
    </xf>
    <xf numFmtId="0" fontId="2" fillId="0" borderId="0" xfId="0" applyFont="1" applyAlignment="1">
      <alignment horizontal="center"/>
    </xf>
    <xf numFmtId="0" fontId="57" fillId="0" borderId="0" xfId="0" applyFont="1" applyAlignment="1">
      <alignment horizontal="center" vertical="center"/>
    </xf>
    <xf numFmtId="0" fontId="2" fillId="0" borderId="1" xfId="0" applyFont="1" applyBorder="1" applyAlignment="1">
      <alignment vertical="center"/>
    </xf>
    <xf numFmtId="2" fontId="48" fillId="4" borderId="15" xfId="0" applyNumberFormat="1" applyFont="1" applyFill="1" applyBorder="1" applyAlignment="1">
      <alignment vertical="top" wrapText="1"/>
    </xf>
    <xf numFmtId="0" fontId="48" fillId="4" borderId="0" xfId="0" applyFont="1" applyFill="1" applyAlignment="1">
      <alignment vertical="top" wrapText="1"/>
    </xf>
    <xf numFmtId="0" fontId="41" fillId="4" borderId="0" xfId="0" applyFont="1" applyFill="1" applyAlignment="1">
      <alignment vertical="top" wrapText="1"/>
    </xf>
    <xf numFmtId="4" fontId="41" fillId="4" borderId="0" xfId="0" applyNumberFormat="1" applyFont="1" applyFill="1" applyAlignment="1">
      <alignment vertical="top" wrapText="1"/>
    </xf>
    <xf numFmtId="9" fontId="0" fillId="4" borderId="0" xfId="2" applyFont="1" applyFill="1"/>
    <xf numFmtId="9" fontId="0" fillId="4" borderId="0" xfId="0" applyNumberFormat="1" applyFill="1"/>
    <xf numFmtId="0" fontId="53" fillId="4" borderId="15" xfId="0" applyFont="1" applyFill="1" applyBorder="1" applyAlignment="1">
      <alignment vertical="top" wrapText="1"/>
    </xf>
    <xf numFmtId="10" fontId="53" fillId="4" borderId="13" xfId="0" applyNumberFormat="1" applyFont="1" applyFill="1" applyBorder="1" applyAlignment="1">
      <alignment horizontal="center" vertical="top" wrapText="1"/>
    </xf>
    <xf numFmtId="0" fontId="59" fillId="4" borderId="0" xfId="0" applyFont="1" applyFill="1"/>
    <xf numFmtId="0" fontId="62" fillId="4" borderId="14" xfId="0" applyFont="1" applyFill="1" applyBorder="1" applyAlignment="1">
      <alignment horizontal="right" vertical="top" wrapText="1"/>
    </xf>
    <xf numFmtId="2" fontId="61" fillId="4" borderId="14" xfId="0" applyNumberFormat="1" applyFont="1" applyFill="1" applyBorder="1" applyAlignment="1">
      <alignment horizontal="right" vertical="top" wrapText="1"/>
    </xf>
    <xf numFmtId="0" fontId="61" fillId="4" borderId="0" xfId="0" applyFont="1" applyFill="1" applyAlignment="1">
      <alignment vertical="top" wrapText="1"/>
    </xf>
    <xf numFmtId="0" fontId="19" fillId="4" borderId="1" xfId="0" applyFont="1" applyFill="1" applyBorder="1" applyAlignment="1">
      <alignment vertical="center"/>
    </xf>
    <xf numFmtId="0" fontId="19" fillId="4" borderId="0" xfId="0" applyFont="1" applyFill="1" applyAlignment="1">
      <alignment vertical="center"/>
    </xf>
    <xf numFmtId="0" fontId="45" fillId="14" borderId="2" xfId="0" applyFont="1" applyFill="1" applyBorder="1" applyAlignment="1">
      <alignment vertical="center"/>
    </xf>
    <xf numFmtId="0" fontId="45" fillId="14" borderId="18" xfId="0" applyFont="1" applyFill="1" applyBorder="1" applyAlignment="1">
      <alignment vertical="center"/>
    </xf>
    <xf numFmtId="0" fontId="0" fillId="0" borderId="6" xfId="0" applyBorder="1"/>
    <xf numFmtId="44" fontId="0" fillId="0" borderId="18" xfId="23" applyFont="1" applyBorder="1" applyAlignment="1">
      <alignment horizontal="center" vertical="center"/>
    </xf>
    <xf numFmtId="165" fontId="19" fillId="15" borderId="17" xfId="0" applyNumberFormat="1" applyFont="1" applyFill="1" applyBorder="1" applyAlignment="1">
      <alignment horizontal="center" vertical="center"/>
    </xf>
    <xf numFmtId="0" fontId="19" fillId="15" borderId="17" xfId="0" applyFont="1" applyFill="1" applyBorder="1" applyAlignment="1">
      <alignment horizontal="left" vertical="center" wrapText="1"/>
    </xf>
    <xf numFmtId="0" fontId="19" fillId="15" borderId="17" xfId="0" applyFont="1" applyFill="1" applyBorder="1" applyAlignment="1">
      <alignment horizontal="center" vertical="center"/>
    </xf>
    <xf numFmtId="2" fontId="19" fillId="15" borderId="17" xfId="0" applyNumberFormat="1" applyFont="1" applyFill="1" applyBorder="1" applyAlignment="1">
      <alignment horizontal="center" vertical="center"/>
    </xf>
    <xf numFmtId="44" fontId="19" fillId="15" borderId="17" xfId="23" applyFont="1" applyFill="1" applyBorder="1" applyAlignment="1">
      <alignment horizontal="center" vertical="center"/>
    </xf>
    <xf numFmtId="44" fontId="0" fillId="0" borderId="23" xfId="23" applyFont="1" applyBorder="1" applyAlignment="1">
      <alignment horizontal="center" vertical="center"/>
    </xf>
    <xf numFmtId="185" fontId="0" fillId="0" borderId="17" xfId="0" applyNumberFormat="1" applyBorder="1" applyAlignment="1">
      <alignment horizontal="center" vertical="center"/>
    </xf>
    <xf numFmtId="0" fontId="0" fillId="0" borderId="17" xfId="0" applyBorder="1" applyAlignment="1">
      <alignment horizontal="center" vertical="center"/>
    </xf>
    <xf numFmtId="0" fontId="19" fillId="0" borderId="6" xfId="0" applyFont="1" applyBorder="1"/>
    <xf numFmtId="0" fontId="19" fillId="4" borderId="32" xfId="0" applyFont="1" applyFill="1" applyBorder="1" applyAlignment="1">
      <alignment horizontal="center" vertical="center"/>
    </xf>
    <xf numFmtId="0" fontId="19" fillId="4" borderId="34" xfId="0" applyFont="1" applyFill="1" applyBorder="1" applyAlignment="1">
      <alignment horizontal="center" vertical="center"/>
    </xf>
    <xf numFmtId="0" fontId="19" fillId="0" borderId="6" xfId="0" applyFont="1" applyBorder="1" applyAlignment="1">
      <alignment horizontal="center" vertical="center"/>
    </xf>
    <xf numFmtId="170" fontId="47" fillId="4" borderId="12" xfId="0" applyNumberFormat="1" applyFont="1" applyFill="1" applyBorder="1" applyAlignment="1">
      <alignment horizontal="right" vertical="top" wrapText="1"/>
    </xf>
    <xf numFmtId="0" fontId="41" fillId="11" borderId="14" xfId="0" applyFont="1" applyFill="1" applyBorder="1" applyAlignment="1">
      <alignment horizontal="center" vertical="top" wrapText="1"/>
    </xf>
    <xf numFmtId="2" fontId="41" fillId="11" borderId="14" xfId="0" applyNumberFormat="1" applyFont="1" applyFill="1" applyBorder="1" applyAlignment="1">
      <alignment horizontal="right" vertical="top" wrapText="1"/>
    </xf>
    <xf numFmtId="166" fontId="41" fillId="11" borderId="14" xfId="0" applyNumberFormat="1" applyFont="1" applyFill="1" applyBorder="1" applyAlignment="1">
      <alignment horizontal="right" vertical="top" wrapText="1"/>
    </xf>
    <xf numFmtId="4" fontId="48" fillId="11" borderId="14" xfId="0" applyNumberFormat="1" applyFont="1" applyFill="1" applyBorder="1" applyAlignment="1">
      <alignment horizontal="right" vertical="top" wrapText="1"/>
    </xf>
    <xf numFmtId="10" fontId="53" fillId="0" borderId="13" xfId="0" applyNumberFormat="1" applyFont="1" applyBorder="1" applyAlignment="1">
      <alignment horizontal="center" vertical="top" wrapText="1"/>
    </xf>
    <xf numFmtId="166" fontId="40" fillId="0" borderId="12" xfId="0" applyNumberFormat="1" applyFont="1" applyBorder="1" applyAlignment="1">
      <alignment horizontal="right" vertical="top" wrapText="1"/>
    </xf>
    <xf numFmtId="166" fontId="40" fillId="0" borderId="13" xfId="0" applyNumberFormat="1" applyFont="1" applyBorder="1" applyAlignment="1">
      <alignment horizontal="right" vertical="top" wrapText="1"/>
    </xf>
    <xf numFmtId="166" fontId="40" fillId="0" borderId="15" xfId="0" applyNumberFormat="1" applyFont="1" applyBorder="1" applyAlignment="1">
      <alignment horizontal="right" vertical="top" wrapText="1"/>
    </xf>
    <xf numFmtId="0" fontId="53" fillId="0" borderId="14" xfId="0" applyFont="1" applyBorder="1" applyAlignment="1">
      <alignment horizontal="right" vertical="top" wrapText="1"/>
    </xf>
    <xf numFmtId="168" fontId="40" fillId="0" borderId="12" xfId="0" applyNumberFormat="1" applyFont="1" applyBorder="1" applyAlignment="1">
      <alignment horizontal="right" vertical="top" wrapText="1"/>
    </xf>
    <xf numFmtId="168" fontId="40" fillId="0" borderId="15" xfId="0" applyNumberFormat="1" applyFont="1" applyBorder="1" applyAlignment="1">
      <alignment horizontal="right" vertical="top" wrapText="1"/>
    </xf>
    <xf numFmtId="168" fontId="40" fillId="0" borderId="13" xfId="0" applyNumberFormat="1" applyFont="1" applyBorder="1" applyAlignment="1">
      <alignment horizontal="right" vertical="top" wrapText="1"/>
    </xf>
    <xf numFmtId="166" fontId="40" fillId="0" borderId="14" xfId="0" applyNumberFormat="1" applyFont="1" applyBorder="1" applyAlignment="1">
      <alignment horizontal="right" vertical="top" wrapText="1"/>
    </xf>
    <xf numFmtId="0" fontId="53" fillId="0" borderId="15" xfId="0" applyFont="1" applyBorder="1" applyAlignment="1">
      <alignment vertical="top" wrapText="1"/>
    </xf>
    <xf numFmtId="166" fontId="40" fillId="0" borderId="12" xfId="0" applyNumberFormat="1" applyFont="1" applyBorder="1" applyAlignment="1">
      <alignment horizontal="center" vertical="top" wrapText="1"/>
    </xf>
    <xf numFmtId="166" fontId="40" fillId="0" borderId="13" xfId="0" applyNumberFormat="1" applyFont="1" applyBorder="1" applyAlignment="1">
      <alignment horizontal="center" vertical="top" wrapText="1"/>
    </xf>
    <xf numFmtId="166" fontId="40" fillId="0" borderId="15" xfId="0" applyNumberFormat="1" applyFont="1" applyBorder="1" applyAlignment="1">
      <alignment horizontal="center" vertical="top" wrapText="1"/>
    </xf>
    <xf numFmtId="0" fontId="62" fillId="0" borderId="14" xfId="0" applyFont="1" applyBorder="1" applyAlignment="1">
      <alignment horizontal="right" vertical="top" wrapText="1"/>
    </xf>
    <xf numFmtId="0" fontId="59" fillId="0" borderId="0" xfId="0" applyFont="1"/>
    <xf numFmtId="0" fontId="61" fillId="0" borderId="0" xfId="0" applyFont="1" applyAlignment="1">
      <alignment vertical="top" wrapText="1"/>
    </xf>
    <xf numFmtId="0" fontId="2" fillId="0" borderId="0" xfId="0" applyFont="1" applyAlignment="1">
      <alignment horizontal="left"/>
    </xf>
    <xf numFmtId="0" fontId="3" fillId="0" borderId="1" xfId="0" applyFont="1" applyBorder="1" applyAlignment="1">
      <alignment horizontal="center"/>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3" fillId="0" borderId="28" xfId="0" applyFont="1" applyBorder="1" applyAlignment="1">
      <alignment horizontal="center" vertical="center"/>
    </xf>
    <xf numFmtId="0" fontId="5"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8" fillId="3" borderId="0" xfId="0" applyFont="1" applyFill="1" applyAlignment="1">
      <alignment horizontal="left" vertical="center"/>
    </xf>
    <xf numFmtId="0" fontId="8" fillId="3" borderId="0" xfId="0" applyFont="1" applyFill="1" applyAlignment="1">
      <alignment horizontal="right" vertical="center"/>
    </xf>
    <xf numFmtId="0" fontId="58" fillId="0" borderId="3" xfId="0" applyFont="1" applyBorder="1" applyAlignment="1">
      <alignment horizontal="center" vertical="center"/>
    </xf>
    <xf numFmtId="0" fontId="55" fillId="0" borderId="0" xfId="0" applyFont="1" applyAlignment="1">
      <alignment horizontal="center" vertical="center"/>
    </xf>
    <xf numFmtId="0" fontId="55" fillId="0" borderId="0" xfId="0" applyFont="1" applyAlignment="1">
      <alignment horizontal="center"/>
    </xf>
    <xf numFmtId="166" fontId="48" fillId="4" borderId="12" xfId="0" applyNumberFormat="1" applyFont="1" applyFill="1" applyBorder="1" applyAlignment="1">
      <alignment horizontal="right" vertical="top" wrapText="1"/>
    </xf>
    <xf numFmtId="166" fontId="48" fillId="4" borderId="13" xfId="0" applyNumberFormat="1" applyFont="1" applyFill="1" applyBorder="1" applyAlignment="1">
      <alignment horizontal="right" vertical="top" wrapText="1"/>
    </xf>
    <xf numFmtId="2" fontId="48" fillId="4" borderId="12" xfId="0" applyNumberFormat="1" applyFont="1" applyFill="1" applyBorder="1" applyAlignment="1">
      <alignment horizontal="right" vertical="top" wrapText="1"/>
    </xf>
    <xf numFmtId="2" fontId="48" fillId="4" borderId="13" xfId="0" applyNumberFormat="1" applyFont="1" applyFill="1" applyBorder="1" applyAlignment="1">
      <alignment horizontal="right" vertical="top" wrapText="1"/>
    </xf>
    <xf numFmtId="170" fontId="48" fillId="4" borderId="12" xfId="0" applyNumberFormat="1" applyFont="1" applyFill="1" applyBorder="1" applyAlignment="1">
      <alignment horizontal="right" vertical="top" wrapText="1"/>
    </xf>
    <xf numFmtId="170" fontId="48" fillId="4" borderId="13" xfId="0" applyNumberFormat="1" applyFont="1" applyFill="1" applyBorder="1" applyAlignment="1">
      <alignment horizontal="right" vertical="top" wrapText="1"/>
    </xf>
    <xf numFmtId="4" fontId="48" fillId="4" borderId="12" xfId="0" applyNumberFormat="1" applyFont="1" applyFill="1" applyBorder="1" applyAlignment="1">
      <alignment horizontal="right" vertical="top" wrapText="1"/>
    </xf>
    <xf numFmtId="4" fontId="48" fillId="4" borderId="13" xfId="0" applyNumberFormat="1" applyFont="1" applyFill="1" applyBorder="1" applyAlignment="1">
      <alignment horizontal="right" vertical="top" wrapText="1"/>
    </xf>
    <xf numFmtId="168" fontId="48" fillId="4" borderId="12" xfId="0" applyNumberFormat="1" applyFont="1" applyFill="1" applyBorder="1" applyAlignment="1">
      <alignment horizontal="right" vertical="top" wrapText="1"/>
    </xf>
    <xf numFmtId="168" fontId="48" fillId="4" borderId="13" xfId="0" applyNumberFormat="1" applyFont="1" applyFill="1" applyBorder="1" applyAlignment="1">
      <alignment horizontal="right" vertical="top" wrapText="1"/>
    </xf>
    <xf numFmtId="165" fontId="48" fillId="4" borderId="12" xfId="0" applyNumberFormat="1" applyFont="1" applyFill="1" applyBorder="1" applyAlignment="1">
      <alignment horizontal="left" vertical="top" wrapText="1"/>
    </xf>
    <xf numFmtId="165" fontId="48" fillId="4" borderId="13" xfId="0" applyNumberFormat="1" applyFont="1" applyFill="1" applyBorder="1" applyAlignment="1">
      <alignment horizontal="left" vertical="top" wrapText="1"/>
    </xf>
    <xf numFmtId="0" fontId="48" fillId="4" borderId="12" xfId="0" applyFont="1" applyFill="1" applyBorder="1" applyAlignment="1">
      <alignment horizontal="left" vertical="top" wrapText="1"/>
    </xf>
    <xf numFmtId="0" fontId="48" fillId="4" borderId="13" xfId="0" applyFont="1" applyFill="1" applyBorder="1" applyAlignment="1">
      <alignment horizontal="left" vertical="top" wrapText="1"/>
    </xf>
    <xf numFmtId="10" fontId="48" fillId="4" borderId="12" xfId="2" applyNumberFormat="1" applyFont="1" applyFill="1" applyBorder="1" applyAlignment="1">
      <alignment horizontal="right" vertical="top" wrapText="1"/>
    </xf>
    <xf numFmtId="10" fontId="48" fillId="4" borderId="15" xfId="2" applyNumberFormat="1" applyFont="1" applyFill="1" applyBorder="1" applyAlignment="1">
      <alignment horizontal="right" vertical="top" wrapText="1"/>
    </xf>
    <xf numFmtId="10" fontId="48" fillId="4" borderId="13" xfId="2" applyNumberFormat="1" applyFont="1" applyFill="1" applyBorder="1" applyAlignment="1">
      <alignment horizontal="right" vertical="top" wrapText="1"/>
    </xf>
    <xf numFmtId="164" fontId="48" fillId="4" borderId="12" xfId="0" applyNumberFormat="1" applyFont="1" applyFill="1" applyBorder="1" applyAlignment="1">
      <alignment horizontal="right" vertical="top" wrapText="1"/>
    </xf>
    <xf numFmtId="164" fontId="48" fillId="4" borderId="13" xfId="0" applyNumberFormat="1" applyFont="1" applyFill="1" applyBorder="1" applyAlignment="1">
      <alignment horizontal="right" vertical="top" wrapText="1"/>
    </xf>
    <xf numFmtId="2" fontId="48" fillId="4" borderId="15" xfId="0" applyNumberFormat="1" applyFont="1" applyFill="1" applyBorder="1" applyAlignment="1">
      <alignment horizontal="right" vertical="top" wrapText="1"/>
    </xf>
    <xf numFmtId="167" fontId="48" fillId="4" borderId="12" xfId="0" applyNumberFormat="1" applyFont="1" applyFill="1" applyBorder="1" applyAlignment="1">
      <alignment horizontal="right" vertical="top" wrapText="1"/>
    </xf>
    <xf numFmtId="167" fontId="48" fillId="4" borderId="13" xfId="0" applyNumberFormat="1" applyFont="1" applyFill="1" applyBorder="1" applyAlignment="1">
      <alignment horizontal="right" vertical="top" wrapText="1"/>
    </xf>
    <xf numFmtId="169" fontId="48" fillId="4" borderId="12" xfId="0" applyNumberFormat="1" applyFont="1" applyFill="1" applyBorder="1" applyAlignment="1">
      <alignment horizontal="right" vertical="top" wrapText="1"/>
    </xf>
    <xf numFmtId="169" fontId="48" fillId="4" borderId="13" xfId="0" applyNumberFormat="1" applyFont="1" applyFill="1" applyBorder="1" applyAlignment="1">
      <alignment horizontal="right" vertical="top" wrapText="1"/>
    </xf>
    <xf numFmtId="0" fontId="50" fillId="4" borderId="12" xfId="0" applyFont="1" applyFill="1" applyBorder="1" applyAlignment="1">
      <alignment horizontal="left" vertical="top" wrapText="1"/>
    </xf>
    <xf numFmtId="0" fontId="50" fillId="4" borderId="13" xfId="0" applyFont="1" applyFill="1" applyBorder="1" applyAlignment="1">
      <alignment horizontal="left" vertical="top" wrapText="1"/>
    </xf>
    <xf numFmtId="0" fontId="50" fillId="4" borderId="15" xfId="0" applyFont="1" applyFill="1" applyBorder="1" applyAlignment="1">
      <alignment horizontal="left" vertical="top" wrapText="1"/>
    </xf>
    <xf numFmtId="171" fontId="48" fillId="4" borderId="12" xfId="0" applyNumberFormat="1" applyFont="1" applyFill="1" applyBorder="1" applyAlignment="1">
      <alignment horizontal="right" vertical="top" wrapText="1"/>
    </xf>
    <xf numFmtId="171" fontId="48" fillId="4" borderId="13" xfId="0" applyNumberFormat="1" applyFont="1" applyFill="1" applyBorder="1" applyAlignment="1">
      <alignment horizontal="right" vertical="top" wrapText="1"/>
    </xf>
    <xf numFmtId="0" fontId="50" fillId="4" borderId="12" xfId="0" applyFont="1" applyFill="1" applyBorder="1" applyAlignment="1">
      <alignment horizontal="right" vertical="top" wrapText="1"/>
    </xf>
    <xf numFmtId="0" fontId="50" fillId="4" borderId="13" xfId="0" applyFont="1" applyFill="1" applyBorder="1" applyAlignment="1">
      <alignment horizontal="right" vertical="top" wrapText="1"/>
    </xf>
    <xf numFmtId="0" fontId="50" fillId="4" borderId="15" xfId="0" applyFont="1" applyFill="1" applyBorder="1" applyAlignment="1">
      <alignment horizontal="right" vertical="top" wrapText="1"/>
    </xf>
    <xf numFmtId="0" fontId="47" fillId="4" borderId="0" xfId="0" applyFont="1" applyFill="1" applyAlignment="1">
      <alignment horizontal="left" vertical="top" wrapText="1"/>
    </xf>
    <xf numFmtId="0" fontId="48" fillId="4" borderId="0" xfId="0" applyFont="1" applyFill="1" applyAlignment="1">
      <alignment horizontal="right" vertical="top" wrapText="1"/>
    </xf>
    <xf numFmtId="184" fontId="48" fillId="4" borderId="12" xfId="0" applyNumberFormat="1" applyFont="1" applyFill="1" applyBorder="1" applyAlignment="1">
      <alignment horizontal="right" vertical="top" wrapText="1"/>
    </xf>
    <xf numFmtId="184" fontId="48" fillId="4" borderId="13" xfId="0" applyNumberFormat="1" applyFont="1" applyFill="1" applyBorder="1" applyAlignment="1">
      <alignment horizontal="right" vertical="top" wrapText="1"/>
    </xf>
    <xf numFmtId="0" fontId="48" fillId="4" borderId="0" xfId="0" applyFont="1" applyFill="1" applyAlignment="1">
      <alignment horizontal="left" vertical="top" wrapText="1"/>
    </xf>
    <xf numFmtId="0" fontId="49" fillId="4" borderId="11" xfId="0" applyFont="1" applyFill="1" applyBorder="1" applyAlignment="1">
      <alignment horizontal="center" vertical="top" wrapText="1"/>
    </xf>
    <xf numFmtId="0" fontId="47" fillId="4" borderId="11" xfId="0" applyFont="1" applyFill="1" applyBorder="1" applyAlignment="1">
      <alignment horizontal="left" vertical="top" wrapText="1"/>
    </xf>
    <xf numFmtId="0" fontId="47" fillId="4" borderId="0" xfId="0" applyFont="1" applyFill="1" applyAlignment="1">
      <alignment horizontal="right" vertical="top" wrapText="1"/>
    </xf>
    <xf numFmtId="0" fontId="47" fillId="4" borderId="11" xfId="0" applyFont="1" applyFill="1" applyBorder="1" applyAlignment="1">
      <alignment horizontal="right" vertical="top" wrapText="1"/>
    </xf>
    <xf numFmtId="172" fontId="48" fillId="4" borderId="25" xfId="0" applyNumberFormat="1" applyFont="1" applyFill="1" applyBorder="1" applyAlignment="1">
      <alignment horizontal="right" vertical="center" wrapText="1"/>
    </xf>
    <xf numFmtId="172" fontId="48" fillId="4" borderId="0" xfId="0" applyNumberFormat="1" applyFont="1" applyFill="1" applyAlignment="1">
      <alignment horizontal="right" vertical="center" wrapText="1"/>
    </xf>
    <xf numFmtId="172" fontId="48" fillId="4" borderId="26" xfId="0" applyNumberFormat="1" applyFont="1" applyFill="1" applyBorder="1" applyAlignment="1">
      <alignment horizontal="right" vertical="center" wrapText="1"/>
    </xf>
    <xf numFmtId="0" fontId="48" fillId="4" borderId="25" xfId="0" applyFont="1" applyFill="1" applyBorder="1" applyAlignment="1">
      <alignment horizontal="left" vertical="center" wrapText="1"/>
    </xf>
    <xf numFmtId="0" fontId="48" fillId="4" borderId="0" xfId="0" applyFont="1" applyFill="1" applyAlignment="1">
      <alignment horizontal="left" vertical="center" wrapText="1"/>
    </xf>
    <xf numFmtId="0" fontId="48" fillId="4" borderId="26" xfId="0" applyFont="1" applyFill="1" applyBorder="1" applyAlignment="1">
      <alignment horizontal="left" vertical="center" wrapText="1"/>
    </xf>
    <xf numFmtId="0" fontId="48" fillId="4" borderId="15" xfId="0" applyFont="1" applyFill="1" applyBorder="1" applyAlignment="1">
      <alignment horizontal="left" vertical="top" wrapText="1"/>
    </xf>
    <xf numFmtId="173" fontId="48" fillId="4" borderId="12" xfId="0" applyNumberFormat="1" applyFont="1" applyFill="1" applyBorder="1" applyAlignment="1">
      <alignment horizontal="right" vertical="top" wrapText="1"/>
    </xf>
    <xf numFmtId="173" fontId="48" fillId="4" borderId="15" xfId="0" applyNumberFormat="1" applyFont="1" applyFill="1" applyBorder="1" applyAlignment="1">
      <alignment horizontal="right" vertical="top" wrapText="1"/>
    </xf>
    <xf numFmtId="173" fontId="48" fillId="4" borderId="13" xfId="0" applyNumberFormat="1" applyFont="1" applyFill="1" applyBorder="1" applyAlignment="1">
      <alignment horizontal="right" vertical="top" wrapText="1"/>
    </xf>
    <xf numFmtId="170" fontId="48" fillId="4" borderId="25" xfId="0" applyNumberFormat="1" applyFont="1" applyFill="1" applyBorder="1" applyAlignment="1">
      <alignment horizontal="right" vertical="center" wrapText="1"/>
    </xf>
    <xf numFmtId="170" fontId="48" fillId="4" borderId="0" xfId="0" applyNumberFormat="1" applyFont="1" applyFill="1" applyAlignment="1">
      <alignment horizontal="right" vertical="center" wrapText="1"/>
    </xf>
    <xf numFmtId="170" fontId="48" fillId="4" borderId="26" xfId="0" applyNumberFormat="1" applyFont="1" applyFill="1" applyBorder="1" applyAlignment="1">
      <alignment horizontal="right" vertical="center" wrapText="1"/>
    </xf>
    <xf numFmtId="0" fontId="47" fillId="4" borderId="24" xfId="0" applyFont="1" applyFill="1" applyBorder="1" applyAlignment="1">
      <alignment horizontal="left" vertical="top" wrapText="1"/>
    </xf>
    <xf numFmtId="0" fontId="47" fillId="4" borderId="24" xfId="0" applyFont="1" applyFill="1" applyBorder="1" applyAlignment="1">
      <alignment horizontal="right" vertical="top" wrapText="1"/>
    </xf>
    <xf numFmtId="2" fontId="41" fillId="4" borderId="12" xfId="0" applyNumberFormat="1" applyFont="1" applyFill="1" applyBorder="1" applyAlignment="1">
      <alignment horizontal="right" vertical="top" wrapText="1"/>
    </xf>
    <xf numFmtId="2" fontId="41" fillId="4" borderId="13" xfId="0" applyNumberFormat="1" applyFont="1" applyFill="1" applyBorder="1" applyAlignment="1">
      <alignment horizontal="right" vertical="top" wrapText="1"/>
    </xf>
    <xf numFmtId="166" fontId="41" fillId="4" borderId="12" xfId="0" applyNumberFormat="1" applyFont="1" applyFill="1" applyBorder="1" applyAlignment="1">
      <alignment horizontal="right" vertical="top" wrapText="1"/>
    </xf>
    <xf numFmtId="166" fontId="41" fillId="4" borderId="13" xfId="0" applyNumberFormat="1" applyFont="1" applyFill="1" applyBorder="1" applyAlignment="1">
      <alignment horizontal="right" vertical="top" wrapText="1"/>
    </xf>
    <xf numFmtId="168" fontId="41" fillId="4" borderId="12" xfId="0" applyNumberFormat="1" applyFont="1" applyFill="1" applyBorder="1" applyAlignment="1">
      <alignment horizontal="right" vertical="top" wrapText="1"/>
    </xf>
    <xf numFmtId="168" fontId="41" fillId="4" borderId="13" xfId="0" applyNumberFormat="1" applyFont="1" applyFill="1" applyBorder="1" applyAlignment="1">
      <alignment horizontal="right" vertical="top" wrapText="1"/>
    </xf>
    <xf numFmtId="4" fontId="41" fillId="4" borderId="12" xfId="0" applyNumberFormat="1" applyFont="1" applyFill="1" applyBorder="1" applyAlignment="1">
      <alignment horizontal="right" vertical="top" wrapText="1"/>
    </xf>
    <xf numFmtId="4" fontId="41" fillId="4" borderId="13" xfId="0" applyNumberFormat="1" applyFont="1" applyFill="1" applyBorder="1" applyAlignment="1">
      <alignment horizontal="right" vertical="top" wrapText="1"/>
    </xf>
    <xf numFmtId="0" fontId="43" fillId="4" borderId="12" xfId="0" applyFont="1" applyFill="1" applyBorder="1" applyAlignment="1">
      <alignment horizontal="left" vertical="top" wrapText="1"/>
    </xf>
    <xf numFmtId="0" fontId="43" fillId="4" borderId="13" xfId="0" applyFont="1" applyFill="1" applyBorder="1" applyAlignment="1">
      <alignment horizontal="left" vertical="top" wrapText="1"/>
    </xf>
    <xf numFmtId="0" fontId="43" fillId="4" borderId="15" xfId="0" applyFont="1" applyFill="1" applyBorder="1" applyAlignment="1">
      <alignment horizontal="left" vertical="top" wrapText="1"/>
    </xf>
    <xf numFmtId="0" fontId="41" fillId="4" borderId="12" xfId="0" applyFont="1" applyFill="1" applyBorder="1" applyAlignment="1">
      <alignment horizontal="left" vertical="top" wrapText="1"/>
    </xf>
    <xf numFmtId="0" fontId="41" fillId="4" borderId="13" xfId="0" applyFont="1" applyFill="1" applyBorder="1" applyAlignment="1">
      <alignment horizontal="left" vertical="top" wrapText="1"/>
    </xf>
    <xf numFmtId="164" fontId="41" fillId="4" borderId="12" xfId="0" applyNumberFormat="1" applyFont="1" applyFill="1" applyBorder="1" applyAlignment="1">
      <alignment horizontal="right" vertical="top" wrapText="1"/>
    </xf>
    <xf numFmtId="164" fontId="41" fillId="4" borderId="13" xfId="0" applyNumberFormat="1" applyFont="1" applyFill="1" applyBorder="1" applyAlignment="1">
      <alignment horizontal="right" vertical="top" wrapText="1"/>
    </xf>
    <xf numFmtId="2" fontId="48" fillId="4" borderId="12" xfId="0" applyNumberFormat="1" applyFont="1" applyFill="1" applyBorder="1" applyAlignment="1">
      <alignment horizontal="center" vertical="top" wrapText="1"/>
    </xf>
    <xf numFmtId="2" fontId="48" fillId="4" borderId="15" xfId="0" applyNumberFormat="1" applyFont="1" applyFill="1" applyBorder="1" applyAlignment="1">
      <alignment horizontal="center" vertical="top" wrapText="1"/>
    </xf>
    <xf numFmtId="2" fontId="48" fillId="4" borderId="13" xfId="0" applyNumberFormat="1" applyFont="1" applyFill="1" applyBorder="1" applyAlignment="1">
      <alignment horizontal="center" vertical="top" wrapText="1"/>
    </xf>
    <xf numFmtId="0" fontId="40" fillId="4" borderId="0" xfId="0" applyFont="1" applyFill="1" applyAlignment="1">
      <alignment horizontal="left" vertical="top" wrapText="1"/>
    </xf>
    <xf numFmtId="0" fontId="41" fillId="4" borderId="0" xfId="0" applyFont="1" applyFill="1" applyAlignment="1">
      <alignment horizontal="right" vertical="top" wrapText="1"/>
    </xf>
    <xf numFmtId="0" fontId="43" fillId="4" borderId="12" xfId="0" applyFont="1" applyFill="1" applyBorder="1" applyAlignment="1">
      <alignment horizontal="right" vertical="top" wrapText="1"/>
    </xf>
    <xf numFmtId="0" fontId="43" fillId="4" borderId="15" xfId="0" applyFont="1" applyFill="1" applyBorder="1" applyAlignment="1">
      <alignment horizontal="right" vertical="top" wrapText="1"/>
    </xf>
    <xf numFmtId="0" fontId="43" fillId="4" borderId="13" xfId="0" applyFont="1" applyFill="1" applyBorder="1" applyAlignment="1">
      <alignment horizontal="right" vertical="top" wrapText="1"/>
    </xf>
    <xf numFmtId="165" fontId="41" fillId="4" borderId="12" xfId="0" applyNumberFormat="1" applyFont="1" applyFill="1" applyBorder="1" applyAlignment="1">
      <alignment horizontal="left" vertical="top" wrapText="1"/>
    </xf>
    <xf numFmtId="165" fontId="41" fillId="4" borderId="13" xfId="0" applyNumberFormat="1" applyFont="1" applyFill="1" applyBorder="1" applyAlignment="1">
      <alignment horizontal="left" vertical="top" wrapText="1"/>
    </xf>
    <xf numFmtId="167" fontId="41" fillId="4" borderId="12" xfId="0" applyNumberFormat="1" applyFont="1" applyFill="1" applyBorder="1" applyAlignment="1">
      <alignment horizontal="right" vertical="top" wrapText="1"/>
    </xf>
    <xf numFmtId="167" fontId="41" fillId="4" borderId="13" xfId="0" applyNumberFormat="1" applyFont="1" applyFill="1" applyBorder="1" applyAlignment="1">
      <alignment horizontal="right" vertical="top" wrapText="1"/>
    </xf>
    <xf numFmtId="169" fontId="41" fillId="4" borderId="12" xfId="0" applyNumberFormat="1" applyFont="1" applyFill="1" applyBorder="1" applyAlignment="1">
      <alignment horizontal="right" vertical="top" wrapText="1"/>
    </xf>
    <xf numFmtId="169" fontId="41" fillId="4" borderId="13" xfId="0" applyNumberFormat="1" applyFont="1" applyFill="1" applyBorder="1" applyAlignment="1">
      <alignment horizontal="right" vertical="top" wrapText="1"/>
    </xf>
    <xf numFmtId="0" fontId="41" fillId="4" borderId="0" xfId="0" applyFont="1" applyFill="1" applyAlignment="1">
      <alignment horizontal="left" vertical="top" wrapText="1"/>
    </xf>
    <xf numFmtId="0" fontId="42" fillId="4" borderId="11" xfId="0" applyFont="1" applyFill="1" applyBorder="1" applyAlignment="1">
      <alignment horizontal="center" vertical="top" wrapText="1"/>
    </xf>
    <xf numFmtId="0" fontId="40" fillId="4" borderId="11" xfId="0" applyFont="1" applyFill="1" applyBorder="1" applyAlignment="1">
      <alignment horizontal="left" vertical="top" wrapText="1"/>
    </xf>
    <xf numFmtId="0" fontId="40" fillId="4" borderId="0" xfId="0" applyFont="1" applyFill="1" applyAlignment="1">
      <alignment horizontal="right" vertical="top" wrapText="1"/>
    </xf>
    <xf numFmtId="0" fontId="40" fillId="4" borderId="11" xfId="0" applyFont="1" applyFill="1" applyBorder="1" applyAlignment="1">
      <alignment horizontal="right" vertical="top" wrapText="1"/>
    </xf>
    <xf numFmtId="0" fontId="41" fillId="4" borderId="15" xfId="0" applyFont="1" applyFill="1" applyBorder="1" applyAlignment="1">
      <alignment horizontal="left" vertical="top" wrapText="1"/>
    </xf>
    <xf numFmtId="172" fontId="41" fillId="4" borderId="12" xfId="0" applyNumberFormat="1" applyFont="1" applyFill="1" applyBorder="1" applyAlignment="1">
      <alignment horizontal="right" vertical="top" wrapText="1"/>
    </xf>
    <xf numFmtId="172" fontId="41" fillId="4" borderId="15" xfId="0" applyNumberFormat="1" applyFont="1" applyFill="1" applyBorder="1" applyAlignment="1">
      <alignment horizontal="right" vertical="top" wrapText="1"/>
    </xf>
    <xf numFmtId="172" fontId="41" fillId="4" borderId="13" xfId="0" applyNumberFormat="1" applyFont="1" applyFill="1" applyBorder="1" applyAlignment="1">
      <alignment horizontal="right" vertical="top" wrapText="1"/>
    </xf>
    <xf numFmtId="0" fontId="41" fillId="4" borderId="25" xfId="0" applyFont="1" applyFill="1" applyBorder="1" applyAlignment="1">
      <alignment horizontal="left" vertical="center" wrapText="1"/>
    </xf>
    <xf numFmtId="0" fontId="41" fillId="4" borderId="0" xfId="0" applyFont="1" applyFill="1" applyAlignment="1">
      <alignment horizontal="left" vertical="center" wrapText="1"/>
    </xf>
    <xf numFmtId="0" fontId="41" fillId="4" borderId="26" xfId="0" applyFont="1" applyFill="1" applyBorder="1" applyAlignment="1">
      <alignment horizontal="left" vertical="center" wrapText="1"/>
    </xf>
    <xf numFmtId="168" fontId="41" fillId="4" borderId="25" xfId="0" applyNumberFormat="1" applyFont="1" applyFill="1" applyBorder="1" applyAlignment="1">
      <alignment horizontal="right" vertical="center" wrapText="1"/>
    </xf>
    <xf numFmtId="168" fontId="41" fillId="4" borderId="0" xfId="0" applyNumberFormat="1" applyFont="1" applyFill="1" applyAlignment="1">
      <alignment horizontal="right" vertical="center" wrapText="1"/>
    </xf>
    <xf numFmtId="168" fontId="41" fillId="4" borderId="26" xfId="0" applyNumberFormat="1" applyFont="1" applyFill="1" applyBorder="1" applyAlignment="1">
      <alignment horizontal="right" vertical="center" wrapText="1"/>
    </xf>
    <xf numFmtId="170" fontId="41" fillId="4" borderId="25" xfId="0" applyNumberFormat="1" applyFont="1" applyFill="1" applyBorder="1" applyAlignment="1">
      <alignment horizontal="right" vertical="center" wrapText="1"/>
    </xf>
    <xf numFmtId="170" fontId="41" fillId="4" borderId="0" xfId="0" applyNumberFormat="1" applyFont="1" applyFill="1" applyAlignment="1">
      <alignment horizontal="right" vertical="center" wrapText="1"/>
    </xf>
    <xf numFmtId="170" fontId="41" fillId="4" borderId="26" xfId="0" applyNumberFormat="1" applyFont="1" applyFill="1" applyBorder="1" applyAlignment="1">
      <alignment horizontal="right" vertical="center" wrapText="1"/>
    </xf>
    <xf numFmtId="4" fontId="41" fillId="4" borderId="25" xfId="0" applyNumberFormat="1" applyFont="1" applyFill="1" applyBorder="1" applyAlignment="1">
      <alignment horizontal="right" vertical="center" wrapText="1"/>
    </xf>
    <xf numFmtId="4" fontId="41" fillId="4" borderId="0" xfId="0" applyNumberFormat="1" applyFont="1" applyFill="1" applyAlignment="1">
      <alignment horizontal="right" vertical="center" wrapText="1"/>
    </xf>
    <xf numFmtId="4" fontId="41" fillId="4" borderId="26" xfId="0" applyNumberFormat="1" applyFont="1" applyFill="1" applyBorder="1" applyAlignment="1">
      <alignment horizontal="right" vertical="center" wrapText="1"/>
    </xf>
    <xf numFmtId="166" fontId="41" fillId="4" borderId="25" xfId="0" applyNumberFormat="1" applyFont="1" applyFill="1" applyBorder="1" applyAlignment="1">
      <alignment horizontal="right" vertical="center" wrapText="1"/>
    </xf>
    <xf numFmtId="166" fontId="41" fillId="4" borderId="0" xfId="0" applyNumberFormat="1" applyFont="1" applyFill="1" applyAlignment="1">
      <alignment horizontal="right" vertical="center" wrapText="1"/>
    </xf>
    <xf numFmtId="166" fontId="41" fillId="4" borderId="26" xfId="0" applyNumberFormat="1" applyFont="1" applyFill="1" applyBorder="1" applyAlignment="1">
      <alignment horizontal="right" vertical="center" wrapText="1"/>
    </xf>
    <xf numFmtId="4" fontId="41" fillId="4" borderId="15" xfId="0" applyNumberFormat="1" applyFont="1" applyFill="1" applyBorder="1" applyAlignment="1">
      <alignment horizontal="right" vertical="top" wrapText="1"/>
    </xf>
    <xf numFmtId="0" fontId="40" fillId="4" borderId="24" xfId="0" applyFont="1" applyFill="1" applyBorder="1" applyAlignment="1">
      <alignment horizontal="left" vertical="top" wrapText="1"/>
    </xf>
    <xf numFmtId="0" fontId="40" fillId="4" borderId="24" xfId="0" applyFont="1" applyFill="1" applyBorder="1" applyAlignment="1">
      <alignment horizontal="right" vertical="top" wrapText="1"/>
    </xf>
    <xf numFmtId="173" fontId="41" fillId="4" borderId="12" xfId="0" applyNumberFormat="1" applyFont="1" applyFill="1" applyBorder="1" applyAlignment="1">
      <alignment horizontal="right" vertical="top" wrapText="1"/>
    </xf>
    <xf numFmtId="173" fontId="41" fillId="4" borderId="15" xfId="0" applyNumberFormat="1" applyFont="1" applyFill="1" applyBorder="1" applyAlignment="1">
      <alignment horizontal="right" vertical="top" wrapText="1"/>
    </xf>
    <xf numFmtId="173" fontId="41" fillId="4" borderId="13" xfId="0" applyNumberFormat="1" applyFont="1" applyFill="1" applyBorder="1" applyAlignment="1">
      <alignment horizontal="right" vertical="top" wrapText="1"/>
    </xf>
    <xf numFmtId="171" fontId="41" fillId="4" borderId="12" xfId="0" applyNumberFormat="1" applyFont="1" applyFill="1" applyBorder="1" applyAlignment="1">
      <alignment horizontal="right" vertical="top" wrapText="1"/>
    </xf>
    <xf numFmtId="171" fontId="41" fillId="4" borderId="13" xfId="0" applyNumberFormat="1" applyFont="1" applyFill="1" applyBorder="1" applyAlignment="1">
      <alignment horizontal="right" vertical="top" wrapText="1"/>
    </xf>
    <xf numFmtId="2" fontId="48" fillId="11" borderId="12" xfId="0" applyNumberFormat="1" applyFont="1" applyFill="1" applyBorder="1" applyAlignment="1">
      <alignment horizontal="right" vertical="top" wrapText="1"/>
    </xf>
    <xf numFmtId="2" fontId="48" fillId="11" borderId="15" xfId="0" applyNumberFormat="1" applyFont="1" applyFill="1" applyBorder="1" applyAlignment="1">
      <alignment horizontal="right" vertical="top" wrapText="1"/>
    </xf>
    <xf numFmtId="2" fontId="48" fillId="11" borderId="13" xfId="0" applyNumberFormat="1" applyFont="1" applyFill="1" applyBorder="1" applyAlignment="1">
      <alignment horizontal="right" vertical="top" wrapText="1"/>
    </xf>
    <xf numFmtId="2" fontId="48" fillId="11" borderId="12" xfId="0" applyNumberFormat="1" applyFont="1" applyFill="1" applyBorder="1" applyAlignment="1">
      <alignment horizontal="center" vertical="top" wrapText="1"/>
    </xf>
    <xf numFmtId="2" fontId="48" fillId="11" borderId="15" xfId="0" applyNumberFormat="1" applyFont="1" applyFill="1" applyBorder="1" applyAlignment="1">
      <alignment horizontal="center" vertical="top" wrapText="1"/>
    </xf>
    <xf numFmtId="2" fontId="48" fillId="11" borderId="13" xfId="0" applyNumberFormat="1" applyFont="1" applyFill="1" applyBorder="1" applyAlignment="1">
      <alignment horizontal="center" vertical="top" wrapText="1"/>
    </xf>
    <xf numFmtId="0" fontId="41" fillId="11" borderId="12" xfId="0" applyFont="1" applyFill="1" applyBorder="1" applyAlignment="1">
      <alignment horizontal="left" vertical="top" wrapText="1"/>
    </xf>
    <xf numFmtId="0" fontId="41" fillId="11" borderId="13" xfId="0" applyFont="1" applyFill="1" applyBorder="1" applyAlignment="1">
      <alignment horizontal="left" vertical="top" wrapText="1"/>
    </xf>
    <xf numFmtId="10" fontId="48" fillId="11" borderId="12" xfId="2" applyNumberFormat="1" applyFont="1" applyFill="1" applyBorder="1" applyAlignment="1">
      <alignment horizontal="right" vertical="top" wrapText="1"/>
    </xf>
    <xf numFmtId="10" fontId="48" fillId="11" borderId="15" xfId="2" applyNumberFormat="1" applyFont="1" applyFill="1" applyBorder="1" applyAlignment="1">
      <alignment horizontal="right" vertical="top" wrapText="1"/>
    </xf>
    <xf numFmtId="10" fontId="48" fillId="11" borderId="13" xfId="2" applyNumberFormat="1" applyFont="1" applyFill="1" applyBorder="1" applyAlignment="1">
      <alignment horizontal="right" vertical="top" wrapText="1"/>
    </xf>
    <xf numFmtId="164" fontId="41" fillId="11" borderId="12" xfId="0" applyNumberFormat="1" applyFont="1" applyFill="1" applyBorder="1" applyAlignment="1">
      <alignment horizontal="right" vertical="top" wrapText="1"/>
    </xf>
    <xf numFmtId="164" fontId="41" fillId="11" borderId="13" xfId="0" applyNumberFormat="1" applyFont="1" applyFill="1" applyBorder="1" applyAlignment="1">
      <alignment horizontal="right" vertical="top" wrapText="1"/>
    </xf>
    <xf numFmtId="2" fontId="41" fillId="11" borderId="12" xfId="0" applyNumberFormat="1" applyFont="1" applyFill="1" applyBorder="1" applyAlignment="1">
      <alignment horizontal="right" vertical="top" wrapText="1"/>
    </xf>
    <xf numFmtId="2" fontId="41" fillId="11" borderId="13" xfId="0" applyNumberFormat="1" applyFont="1" applyFill="1" applyBorder="1" applyAlignment="1">
      <alignment horizontal="right" vertical="top" wrapText="1"/>
    </xf>
    <xf numFmtId="167" fontId="41" fillId="11" borderId="12" xfId="0" applyNumberFormat="1" applyFont="1" applyFill="1" applyBorder="1" applyAlignment="1">
      <alignment horizontal="right" vertical="top" wrapText="1"/>
    </xf>
    <xf numFmtId="167" fontId="41" fillId="11" borderId="13" xfId="0" applyNumberFormat="1" applyFont="1" applyFill="1" applyBorder="1" applyAlignment="1">
      <alignment horizontal="right" vertical="top" wrapText="1"/>
    </xf>
    <xf numFmtId="0" fontId="41" fillId="4" borderId="6" xfId="0" applyFont="1" applyFill="1" applyBorder="1" applyAlignment="1">
      <alignment horizontal="left" vertical="center" wrapText="1"/>
    </xf>
    <xf numFmtId="172" fontId="41" fillId="4" borderId="6" xfId="0" applyNumberFormat="1" applyFont="1" applyFill="1" applyBorder="1" applyAlignment="1">
      <alignment horizontal="right" vertical="center" wrapText="1"/>
    </xf>
    <xf numFmtId="2" fontId="41" fillId="4" borderId="6" xfId="0" applyNumberFormat="1" applyFont="1" applyFill="1" applyBorder="1" applyAlignment="1">
      <alignment horizontal="right" vertical="center" wrapText="1"/>
    </xf>
    <xf numFmtId="170" fontId="41" fillId="4" borderId="6" xfId="0" applyNumberFormat="1" applyFont="1" applyFill="1" applyBorder="1" applyAlignment="1">
      <alignment horizontal="right" vertical="center" wrapText="1"/>
    </xf>
    <xf numFmtId="173" fontId="41" fillId="4" borderId="6" xfId="0" applyNumberFormat="1" applyFont="1" applyFill="1" applyBorder="1" applyAlignment="1">
      <alignment horizontal="right" vertical="center" wrapText="1"/>
    </xf>
    <xf numFmtId="0" fontId="43" fillId="4" borderId="35" xfId="0" applyFont="1" applyFill="1" applyBorder="1" applyAlignment="1">
      <alignment horizontal="left" vertical="top" wrapText="1"/>
    </xf>
    <xf numFmtId="0" fontId="43" fillId="4" borderId="24" xfId="0" applyFont="1" applyFill="1" applyBorder="1" applyAlignment="1">
      <alignment horizontal="left" vertical="top" wrapText="1"/>
    </xf>
    <xf numFmtId="0" fontId="43" fillId="4" borderId="36" xfId="0" applyFont="1" applyFill="1" applyBorder="1" applyAlignment="1">
      <alignment horizontal="left" vertical="top" wrapText="1"/>
    </xf>
    <xf numFmtId="0" fontId="43" fillId="4" borderId="35" xfId="0" applyFont="1" applyFill="1" applyBorder="1" applyAlignment="1">
      <alignment horizontal="right" vertical="top" wrapText="1"/>
    </xf>
    <xf numFmtId="0" fontId="43" fillId="4" borderId="24" xfId="0" applyFont="1" applyFill="1" applyBorder="1" applyAlignment="1">
      <alignment horizontal="right" vertical="top" wrapText="1"/>
    </xf>
    <xf numFmtId="0" fontId="43" fillId="4" borderId="36" xfId="0" applyFont="1" applyFill="1" applyBorder="1" applyAlignment="1">
      <alignment horizontal="right" vertical="top" wrapText="1"/>
    </xf>
    <xf numFmtId="168" fontId="41" fillId="4" borderId="6" xfId="0" applyNumberFormat="1" applyFont="1" applyFill="1" applyBorder="1" applyAlignment="1">
      <alignment horizontal="right" vertical="center" wrapText="1"/>
    </xf>
    <xf numFmtId="2" fontId="41" fillId="4" borderId="15" xfId="0" applyNumberFormat="1" applyFont="1" applyFill="1" applyBorder="1" applyAlignment="1">
      <alignment horizontal="right" vertical="top" wrapText="1"/>
    </xf>
    <xf numFmtId="4" fontId="41" fillId="4" borderId="6" xfId="0" applyNumberFormat="1" applyFont="1" applyFill="1" applyBorder="1" applyAlignment="1">
      <alignment horizontal="right" vertical="center" wrapText="1"/>
    </xf>
    <xf numFmtId="0" fontId="41" fillId="4" borderId="6" xfId="0" applyFont="1" applyFill="1" applyBorder="1" applyAlignment="1">
      <alignment horizontal="left" vertical="top" wrapText="1"/>
    </xf>
    <xf numFmtId="173" fontId="41" fillId="4" borderId="6" xfId="0" applyNumberFormat="1" applyFont="1" applyFill="1" applyBorder="1" applyAlignment="1">
      <alignment horizontal="right" vertical="top" wrapText="1"/>
    </xf>
    <xf numFmtId="4" fontId="41" fillId="4" borderId="6" xfId="0" applyNumberFormat="1" applyFont="1" applyFill="1" applyBorder="1" applyAlignment="1">
      <alignment horizontal="right" vertical="top" wrapText="1"/>
    </xf>
    <xf numFmtId="2" fontId="48" fillId="4" borderId="25" xfId="0" applyNumberFormat="1" applyFont="1" applyFill="1" applyBorder="1" applyAlignment="1">
      <alignment horizontal="right" vertical="center" wrapText="1"/>
    </xf>
    <xf numFmtId="2" fontId="48" fillId="4" borderId="0" xfId="0" applyNumberFormat="1" applyFont="1" applyFill="1" applyAlignment="1">
      <alignment horizontal="right" vertical="center" wrapText="1"/>
    </xf>
    <xf numFmtId="2" fontId="48" fillId="4" borderId="26" xfId="0" applyNumberFormat="1" applyFont="1" applyFill="1" applyBorder="1" applyAlignment="1">
      <alignment horizontal="right" vertical="center" wrapText="1"/>
    </xf>
    <xf numFmtId="172" fontId="48" fillId="4" borderId="12" xfId="0" applyNumberFormat="1" applyFont="1" applyFill="1" applyBorder="1" applyAlignment="1">
      <alignment horizontal="right" vertical="top" wrapText="1"/>
    </xf>
    <xf numFmtId="172" fontId="48" fillId="4" borderId="15" xfId="0" applyNumberFormat="1" applyFont="1" applyFill="1" applyBorder="1" applyAlignment="1">
      <alignment horizontal="right" vertical="top" wrapText="1"/>
    </xf>
    <xf numFmtId="172" fontId="48" fillId="4" borderId="13" xfId="0" applyNumberFormat="1" applyFont="1" applyFill="1" applyBorder="1" applyAlignment="1">
      <alignment horizontal="right" vertical="top" wrapText="1"/>
    </xf>
    <xf numFmtId="166" fontId="48" fillId="4" borderId="15" xfId="0" applyNumberFormat="1" applyFont="1" applyFill="1" applyBorder="1" applyAlignment="1">
      <alignment horizontal="right" vertical="top" wrapText="1"/>
    </xf>
    <xf numFmtId="168" fontId="48" fillId="4" borderId="25" xfId="0" applyNumberFormat="1" applyFont="1" applyFill="1" applyBorder="1" applyAlignment="1">
      <alignment horizontal="right" vertical="center" wrapText="1"/>
    </xf>
    <xf numFmtId="168" fontId="48" fillId="4" borderId="0" xfId="0" applyNumberFormat="1" applyFont="1" applyFill="1" applyAlignment="1">
      <alignment horizontal="right" vertical="center" wrapText="1"/>
    </xf>
    <xf numFmtId="168" fontId="48" fillId="4" borderId="26" xfId="0" applyNumberFormat="1" applyFont="1" applyFill="1" applyBorder="1" applyAlignment="1">
      <alignment horizontal="right" vertical="center" wrapText="1"/>
    </xf>
    <xf numFmtId="4" fontId="48" fillId="4" borderId="25" xfId="0" applyNumberFormat="1" applyFont="1" applyFill="1" applyBorder="1" applyAlignment="1">
      <alignment horizontal="right" vertical="center" wrapText="1"/>
    </xf>
    <xf numFmtId="4" fontId="48" fillId="4" borderId="0" xfId="0" applyNumberFormat="1" applyFont="1" applyFill="1" applyAlignment="1">
      <alignment horizontal="right" vertical="center" wrapText="1"/>
    </xf>
    <xf numFmtId="4" fontId="48" fillId="4" borderId="26" xfId="0" applyNumberFormat="1" applyFont="1" applyFill="1" applyBorder="1" applyAlignment="1">
      <alignment horizontal="right" vertical="center" wrapText="1"/>
    </xf>
    <xf numFmtId="4" fontId="48" fillId="4" borderId="15" xfId="0" applyNumberFormat="1" applyFont="1" applyFill="1" applyBorder="1" applyAlignment="1">
      <alignment horizontal="right" vertical="top" wrapText="1"/>
    </xf>
    <xf numFmtId="0" fontId="0" fillId="0" borderId="6" xfId="0" applyBorder="1" applyAlignment="1">
      <alignment horizontal="center" vertical="center"/>
    </xf>
    <xf numFmtId="0" fontId="0" fillId="0" borderId="6" xfId="0" applyBorder="1" applyAlignment="1">
      <alignment horizontal="left" vertical="center"/>
    </xf>
    <xf numFmtId="0" fontId="19" fillId="0" borderId="27"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9" fillId="2" borderId="16" xfId="0" applyFont="1" applyFill="1" applyBorder="1" applyAlignment="1">
      <alignment horizontal="center"/>
    </xf>
    <xf numFmtId="0" fontId="19" fillId="2" borderId="2" xfId="0" applyFont="1" applyFill="1" applyBorder="1" applyAlignment="1">
      <alignment horizontal="center"/>
    </xf>
    <xf numFmtId="0" fontId="19" fillId="2" borderId="18" xfId="0" applyFont="1" applyFill="1" applyBorder="1" applyAlignment="1">
      <alignment horizontal="center"/>
    </xf>
    <xf numFmtId="0" fontId="19" fillId="0" borderId="20" xfId="0" applyFont="1" applyBorder="1" applyAlignment="1">
      <alignment horizontal="center"/>
    </xf>
    <xf numFmtId="0" fontId="2" fillId="0" borderId="6" xfId="0" applyFont="1" applyBorder="1" applyAlignment="1">
      <alignment horizontal="center" vertical="center"/>
    </xf>
    <xf numFmtId="0" fontId="2" fillId="0" borderId="6" xfId="0" applyFont="1" applyBorder="1" applyAlignment="1">
      <alignment horizontal="left" vertical="center"/>
    </xf>
    <xf numFmtId="178" fontId="2" fillId="0" borderId="6" xfId="0" applyNumberFormat="1" applyFont="1" applyBorder="1" applyAlignment="1">
      <alignment horizontal="right" vertical="center"/>
    </xf>
    <xf numFmtId="0" fontId="2" fillId="0" borderId="6" xfId="0" applyFont="1" applyBorder="1" applyAlignment="1">
      <alignment horizontal="left" vertical="center" wrapText="1"/>
    </xf>
    <xf numFmtId="0" fontId="19" fillId="0" borderId="16" xfId="0" applyFont="1" applyBorder="1" applyAlignment="1">
      <alignment horizontal="center"/>
    </xf>
    <xf numFmtId="0" fontId="19" fillId="0" borderId="18" xfId="0" applyFont="1" applyBorder="1" applyAlignment="1">
      <alignment horizontal="center"/>
    </xf>
    <xf numFmtId="0" fontId="3" fillId="0" borderId="22" xfId="0" applyFont="1" applyBorder="1" applyAlignment="1">
      <alignment horizontal="right" vertical="center"/>
    </xf>
    <xf numFmtId="0" fontId="3" fillId="0" borderId="3" xfId="0" applyFont="1" applyBorder="1" applyAlignment="1">
      <alignment horizontal="right" vertical="center"/>
    </xf>
    <xf numFmtId="0" fontId="3" fillId="0" borderId="27" xfId="0" applyFont="1" applyBorder="1" applyAlignment="1">
      <alignment horizontal="right" vertical="center"/>
    </xf>
    <xf numFmtId="0" fontId="3" fillId="0" borderId="0" xfId="0" applyFont="1" applyAlignment="1">
      <alignment horizontal="right" vertical="center"/>
    </xf>
    <xf numFmtId="178" fontId="3" fillId="0" borderId="6" xfId="0" applyNumberFormat="1" applyFont="1" applyBorder="1" applyAlignment="1">
      <alignment horizontal="center" vertical="center"/>
    </xf>
    <xf numFmtId="0" fontId="3" fillId="0" borderId="4" xfId="0" applyFont="1" applyBorder="1" applyAlignment="1">
      <alignment horizontal="right" vertical="center"/>
    </xf>
    <xf numFmtId="0" fontId="3" fillId="0" borderId="1" xfId="0" applyFont="1" applyBorder="1" applyAlignment="1">
      <alignment horizontal="right" vertical="center"/>
    </xf>
    <xf numFmtId="0" fontId="51" fillId="4" borderId="0" xfId="0" applyFont="1" applyFill="1" applyAlignment="1">
      <alignment horizontal="left" vertical="center" wrapText="1"/>
    </xf>
    <xf numFmtId="0" fontId="47" fillId="4" borderId="12" xfId="0" applyFont="1" applyFill="1" applyBorder="1" applyAlignment="1">
      <alignment horizontal="left" vertical="top" wrapText="1"/>
    </xf>
    <xf numFmtId="0" fontId="47" fillId="4" borderId="15" xfId="0" applyFont="1" applyFill="1" applyBorder="1" applyAlignment="1">
      <alignment horizontal="left" vertical="top" wrapText="1"/>
    </xf>
    <xf numFmtId="0" fontId="47" fillId="4" borderId="13" xfId="0" applyFont="1" applyFill="1" applyBorder="1" applyAlignment="1">
      <alignment horizontal="left" vertical="top" wrapText="1"/>
    </xf>
    <xf numFmtId="0" fontId="47" fillId="4" borderId="12" xfId="0" applyFont="1" applyFill="1" applyBorder="1" applyAlignment="1">
      <alignment horizontal="center" vertical="top" wrapText="1"/>
    </xf>
    <xf numFmtId="0" fontId="47" fillId="4" borderId="13" xfId="0" applyFont="1" applyFill="1" applyBorder="1" applyAlignment="1">
      <alignment horizontal="center" vertical="top" wrapText="1"/>
    </xf>
    <xf numFmtId="166" fontId="47" fillId="4" borderId="12" xfId="0" applyNumberFormat="1" applyFont="1" applyFill="1" applyBorder="1" applyAlignment="1">
      <alignment horizontal="right" vertical="top" wrapText="1"/>
    </xf>
    <xf numFmtId="166" fontId="47" fillId="4" borderId="15" xfId="0" applyNumberFormat="1" applyFont="1" applyFill="1" applyBorder="1" applyAlignment="1">
      <alignment horizontal="right" vertical="top" wrapText="1"/>
    </xf>
    <xf numFmtId="166" fontId="47" fillId="4" borderId="13" xfId="0" applyNumberFormat="1" applyFont="1" applyFill="1" applyBorder="1" applyAlignment="1">
      <alignment horizontal="right" vertical="top" wrapText="1"/>
    </xf>
    <xf numFmtId="168" fontId="47" fillId="4" borderId="12" xfId="0" applyNumberFormat="1" applyFont="1" applyFill="1" applyBorder="1" applyAlignment="1">
      <alignment horizontal="right" vertical="top" wrapText="1"/>
    </xf>
    <xf numFmtId="168" fontId="47" fillId="4" borderId="15" xfId="0" applyNumberFormat="1" applyFont="1" applyFill="1" applyBorder="1" applyAlignment="1">
      <alignment horizontal="right" vertical="top" wrapText="1"/>
    </xf>
    <xf numFmtId="168" fontId="47" fillId="4" borderId="13" xfId="0" applyNumberFormat="1" applyFont="1" applyFill="1" applyBorder="1" applyAlignment="1">
      <alignment horizontal="right" vertical="top" wrapText="1"/>
    </xf>
    <xf numFmtId="181" fontId="47" fillId="4" borderId="12" xfId="0" applyNumberFormat="1" applyFont="1" applyFill="1" applyBorder="1" applyAlignment="1">
      <alignment horizontal="right" vertical="top" wrapText="1"/>
    </xf>
    <xf numFmtId="181" fontId="47" fillId="4" borderId="15" xfId="0" applyNumberFormat="1" applyFont="1" applyFill="1" applyBorder="1" applyAlignment="1">
      <alignment horizontal="right" vertical="top" wrapText="1"/>
    </xf>
    <xf numFmtId="181" fontId="47" fillId="4" borderId="13" xfId="0" applyNumberFormat="1" applyFont="1" applyFill="1" applyBorder="1" applyAlignment="1">
      <alignment horizontal="right" vertical="top" wrapText="1"/>
    </xf>
    <xf numFmtId="2" fontId="47" fillId="4" borderId="12" xfId="0" applyNumberFormat="1" applyFont="1" applyFill="1" applyBorder="1" applyAlignment="1">
      <alignment horizontal="right" vertical="top" wrapText="1"/>
    </xf>
    <xf numFmtId="2" fontId="47" fillId="4" borderId="15" xfId="0" applyNumberFormat="1" applyFont="1" applyFill="1" applyBorder="1" applyAlignment="1">
      <alignment horizontal="right" vertical="top" wrapText="1"/>
    </xf>
    <xf numFmtId="2" fontId="47" fillId="4" borderId="13" xfId="0" applyNumberFormat="1" applyFont="1" applyFill="1" applyBorder="1" applyAlignment="1">
      <alignment horizontal="right" vertical="top" wrapText="1"/>
    </xf>
    <xf numFmtId="0" fontId="53" fillId="4" borderId="0" xfId="0" applyFont="1" applyFill="1" applyAlignment="1">
      <alignment horizontal="right" vertical="top" wrapText="1"/>
    </xf>
    <xf numFmtId="0" fontId="53" fillId="4" borderId="12" xfId="0" applyFont="1" applyFill="1" applyBorder="1" applyAlignment="1">
      <alignment horizontal="right" vertical="top" wrapText="1"/>
    </xf>
    <xf numFmtId="0" fontId="53" fillId="4" borderId="15" xfId="0" applyFont="1" applyFill="1" applyBorder="1" applyAlignment="1">
      <alignment horizontal="right" vertical="top" wrapText="1"/>
    </xf>
    <xf numFmtId="0" fontId="53" fillId="4" borderId="13" xfId="0" applyFont="1" applyFill="1" applyBorder="1" applyAlignment="1">
      <alignment horizontal="right" vertical="top" wrapText="1"/>
    </xf>
    <xf numFmtId="2" fontId="53" fillId="4" borderId="12" xfId="0" applyNumberFormat="1" applyFont="1" applyFill="1" applyBorder="1" applyAlignment="1">
      <alignment horizontal="right" vertical="top" wrapText="1"/>
    </xf>
    <xf numFmtId="2" fontId="53" fillId="4" borderId="15" xfId="0" applyNumberFormat="1" applyFont="1" applyFill="1" applyBorder="1" applyAlignment="1">
      <alignment horizontal="right" vertical="top" wrapText="1"/>
    </xf>
    <xf numFmtId="2" fontId="53" fillId="4" borderId="13" xfId="0" applyNumberFormat="1" applyFont="1" applyFill="1" applyBorder="1" applyAlignment="1">
      <alignment horizontal="right" vertical="top" wrapText="1"/>
    </xf>
    <xf numFmtId="0" fontId="53" fillId="0" borderId="12" xfId="0" applyFont="1" applyBorder="1" applyAlignment="1">
      <alignment horizontal="right" vertical="top" wrapText="1"/>
    </xf>
    <xf numFmtId="0" fontId="53" fillId="0" borderId="15" xfId="0" applyFont="1" applyBorder="1" applyAlignment="1">
      <alignment horizontal="right" vertical="top" wrapText="1"/>
    </xf>
    <xf numFmtId="0" fontId="53" fillId="0" borderId="13" xfId="0" applyFont="1" applyBorder="1" applyAlignment="1">
      <alignment horizontal="right" vertical="top" wrapText="1"/>
    </xf>
    <xf numFmtId="166" fontId="53" fillId="0" borderId="12" xfId="0" applyNumberFormat="1" applyFont="1" applyBorder="1" applyAlignment="1">
      <alignment horizontal="right" vertical="top" wrapText="1"/>
    </xf>
    <xf numFmtId="166" fontId="53" fillId="0" borderId="15" xfId="0" applyNumberFormat="1" applyFont="1" applyBorder="1" applyAlignment="1">
      <alignment horizontal="right" vertical="top" wrapText="1"/>
    </xf>
    <xf numFmtId="166" fontId="53" fillId="0" borderId="13" xfId="0" applyNumberFormat="1" applyFont="1" applyBorder="1" applyAlignment="1">
      <alignment horizontal="right" vertical="top" wrapText="1"/>
    </xf>
    <xf numFmtId="0" fontId="53" fillId="4" borderId="12" xfId="0" applyFont="1" applyFill="1" applyBorder="1" applyAlignment="1">
      <alignment horizontal="left" vertical="top" wrapText="1"/>
    </xf>
    <xf numFmtId="0" fontId="53" fillId="4" borderId="15" xfId="0" applyFont="1" applyFill="1" applyBorder="1" applyAlignment="1">
      <alignment horizontal="left" vertical="top" wrapText="1"/>
    </xf>
    <xf numFmtId="0" fontId="53" fillId="4" borderId="13" xfId="0" applyFont="1" applyFill="1" applyBorder="1" applyAlignment="1">
      <alignment horizontal="left" vertical="top" wrapText="1"/>
    </xf>
    <xf numFmtId="0" fontId="53" fillId="4" borderId="12" xfId="0" applyFont="1" applyFill="1" applyBorder="1" applyAlignment="1">
      <alignment horizontal="center" vertical="top" wrapText="1"/>
    </xf>
    <xf numFmtId="0" fontId="53" fillId="4" borderId="13" xfId="0" applyFont="1" applyFill="1" applyBorder="1" applyAlignment="1">
      <alignment horizontal="center" vertical="top" wrapText="1"/>
    </xf>
    <xf numFmtId="170" fontId="53" fillId="4" borderId="12" xfId="0" applyNumberFormat="1" applyFont="1" applyFill="1" applyBorder="1" applyAlignment="1">
      <alignment horizontal="right" vertical="top" wrapText="1"/>
    </xf>
    <xf numFmtId="170" fontId="53" fillId="4" borderId="15" xfId="0" applyNumberFormat="1" applyFont="1" applyFill="1" applyBorder="1" applyAlignment="1">
      <alignment horizontal="right" vertical="top" wrapText="1"/>
    </xf>
    <xf numFmtId="170" fontId="53" fillId="4" borderId="13" xfId="0" applyNumberFormat="1" applyFont="1" applyFill="1" applyBorder="1" applyAlignment="1">
      <alignment horizontal="right" vertical="top" wrapText="1"/>
    </xf>
    <xf numFmtId="0" fontId="44" fillId="0" borderId="12" xfId="0" applyFont="1" applyBorder="1" applyAlignment="1">
      <alignment horizontal="right" vertical="top" wrapText="1"/>
    </xf>
    <xf numFmtId="0" fontId="44" fillId="0" borderId="15" xfId="0" applyFont="1" applyBorder="1" applyAlignment="1">
      <alignment horizontal="right" vertical="top" wrapText="1"/>
    </xf>
    <xf numFmtId="10" fontId="53" fillId="0" borderId="15" xfId="0" applyNumberFormat="1" applyFont="1" applyBorder="1" applyAlignment="1">
      <alignment horizontal="center" vertical="top" wrapText="1"/>
    </xf>
    <xf numFmtId="10" fontId="53" fillId="0" borderId="13" xfId="0" applyNumberFormat="1" applyFont="1" applyBorder="1" applyAlignment="1">
      <alignment horizontal="center" vertical="top" wrapText="1"/>
    </xf>
    <xf numFmtId="0" fontId="53" fillId="4" borderId="15" xfId="0" applyFont="1" applyFill="1" applyBorder="1" applyAlignment="1">
      <alignment horizontal="center" vertical="top" wrapText="1"/>
    </xf>
    <xf numFmtId="0" fontId="47" fillId="4" borderId="15" xfId="0" applyFont="1" applyFill="1" applyBorder="1" applyAlignment="1">
      <alignment horizontal="center" vertical="top" wrapText="1"/>
    </xf>
    <xf numFmtId="170" fontId="47" fillId="4" borderId="12" xfId="0" applyNumberFormat="1" applyFont="1" applyFill="1" applyBorder="1" applyAlignment="1">
      <alignment horizontal="right" vertical="top" wrapText="1"/>
    </xf>
    <xf numFmtId="170" fontId="47" fillId="4" borderId="13" xfId="0" applyNumberFormat="1" applyFont="1" applyFill="1" applyBorder="1" applyAlignment="1">
      <alignment horizontal="right" vertical="top" wrapText="1"/>
    </xf>
    <xf numFmtId="170" fontId="47" fillId="4" borderId="15" xfId="0" applyNumberFormat="1" applyFont="1" applyFill="1" applyBorder="1" applyAlignment="1">
      <alignment horizontal="right" vertical="top" wrapText="1"/>
    </xf>
    <xf numFmtId="170" fontId="47" fillId="4" borderId="15" xfId="0" applyNumberFormat="1" applyFont="1" applyFill="1" applyBorder="1" applyAlignment="1">
      <alignment horizontal="center" vertical="top" wrapText="1"/>
    </xf>
    <xf numFmtId="170" fontId="47" fillId="4" borderId="13" xfId="0" applyNumberFormat="1" applyFont="1" applyFill="1" applyBorder="1" applyAlignment="1">
      <alignment horizontal="center" vertical="top" wrapText="1"/>
    </xf>
    <xf numFmtId="182" fontId="47" fillId="4" borderId="12" xfId="0" applyNumberFormat="1" applyFont="1" applyFill="1" applyBorder="1" applyAlignment="1">
      <alignment horizontal="right" vertical="top" wrapText="1"/>
    </xf>
    <xf numFmtId="182" fontId="47" fillId="4" borderId="15" xfId="0" applyNumberFormat="1" applyFont="1" applyFill="1" applyBorder="1" applyAlignment="1">
      <alignment horizontal="right" vertical="top" wrapText="1"/>
    </xf>
    <xf numFmtId="182" fontId="47" fillId="4" borderId="13" xfId="0" applyNumberFormat="1" applyFont="1" applyFill="1" applyBorder="1" applyAlignment="1">
      <alignment horizontal="right" vertical="top" wrapText="1"/>
    </xf>
    <xf numFmtId="4" fontId="53" fillId="4" borderId="12" xfId="0" applyNumberFormat="1" applyFont="1" applyFill="1" applyBorder="1" applyAlignment="1">
      <alignment horizontal="right" vertical="top" wrapText="1"/>
    </xf>
    <xf numFmtId="4" fontId="53" fillId="4" borderId="15" xfId="0" applyNumberFormat="1" applyFont="1" applyFill="1" applyBorder="1" applyAlignment="1">
      <alignment horizontal="right" vertical="top" wrapText="1"/>
    </xf>
    <xf numFmtId="4" fontId="53" fillId="4" borderId="13" xfId="0" applyNumberFormat="1" applyFont="1" applyFill="1" applyBorder="1" applyAlignment="1">
      <alignment horizontal="right" vertical="top" wrapText="1"/>
    </xf>
    <xf numFmtId="164" fontId="47" fillId="4" borderId="12" xfId="0" applyNumberFormat="1" applyFont="1" applyFill="1" applyBorder="1" applyAlignment="1">
      <alignment horizontal="right" vertical="top" wrapText="1"/>
    </xf>
    <xf numFmtId="164" fontId="47" fillId="4" borderId="15" xfId="0" applyNumberFormat="1" applyFont="1" applyFill="1" applyBorder="1" applyAlignment="1">
      <alignment horizontal="right" vertical="top" wrapText="1"/>
    </xf>
    <xf numFmtId="164" fontId="47" fillId="4" borderId="13" xfId="0" applyNumberFormat="1" applyFont="1" applyFill="1" applyBorder="1" applyAlignment="1">
      <alignment horizontal="right" vertical="top" wrapText="1"/>
    </xf>
    <xf numFmtId="4" fontId="47" fillId="4" borderId="12" xfId="0" applyNumberFormat="1" applyFont="1" applyFill="1" applyBorder="1" applyAlignment="1">
      <alignment horizontal="right" vertical="top" wrapText="1"/>
    </xf>
    <xf numFmtId="4" fontId="47" fillId="4" borderId="15" xfId="0" applyNumberFormat="1" applyFont="1" applyFill="1" applyBorder="1" applyAlignment="1">
      <alignment horizontal="right" vertical="top" wrapText="1"/>
    </xf>
    <xf numFmtId="4" fontId="47" fillId="4" borderId="13" xfId="0" applyNumberFormat="1" applyFont="1" applyFill="1" applyBorder="1" applyAlignment="1">
      <alignment horizontal="right" vertical="top" wrapText="1"/>
    </xf>
    <xf numFmtId="168" fontId="53" fillId="4" borderId="12" xfId="0" applyNumberFormat="1" applyFont="1" applyFill="1" applyBorder="1" applyAlignment="1">
      <alignment horizontal="right" vertical="top" wrapText="1"/>
    </xf>
    <xf numFmtId="168" fontId="53" fillId="4" borderId="15" xfId="0" applyNumberFormat="1" applyFont="1" applyFill="1" applyBorder="1" applyAlignment="1">
      <alignment horizontal="right" vertical="top" wrapText="1"/>
    </xf>
    <xf numFmtId="168" fontId="53" fillId="4" borderId="13" xfId="0" applyNumberFormat="1" applyFont="1" applyFill="1" applyBorder="1" applyAlignment="1">
      <alignment horizontal="right" vertical="top" wrapText="1"/>
    </xf>
    <xf numFmtId="0" fontId="53" fillId="4" borderId="24" xfId="0" applyFont="1" applyFill="1" applyBorder="1" applyAlignment="1">
      <alignment horizontal="right" vertical="top" wrapText="1"/>
    </xf>
    <xf numFmtId="0" fontId="53" fillId="4" borderId="36" xfId="0" applyFont="1" applyFill="1" applyBorder="1" applyAlignment="1">
      <alignment horizontal="right" vertical="top" wrapText="1"/>
    </xf>
    <xf numFmtId="0" fontId="53" fillId="0" borderId="12" xfId="0" applyFont="1" applyBorder="1" applyAlignment="1">
      <alignment horizontal="left" vertical="top" wrapText="1"/>
    </xf>
    <xf numFmtId="0" fontId="53" fillId="0" borderId="15" xfId="0" applyFont="1" applyBorder="1" applyAlignment="1">
      <alignment horizontal="left" vertical="top" wrapText="1"/>
    </xf>
    <xf numFmtId="0" fontId="53" fillId="0" borderId="13" xfId="0" applyFont="1" applyBorder="1" applyAlignment="1">
      <alignment horizontal="left" vertical="top" wrapText="1"/>
    </xf>
    <xf numFmtId="166" fontId="53" fillId="4" borderId="12" xfId="0" applyNumberFormat="1" applyFont="1" applyFill="1" applyBorder="1" applyAlignment="1">
      <alignment horizontal="right" vertical="top" wrapText="1"/>
    </xf>
    <xf numFmtId="166" fontId="53" fillId="4" borderId="15" xfId="0" applyNumberFormat="1" applyFont="1" applyFill="1" applyBorder="1" applyAlignment="1">
      <alignment horizontal="right" vertical="top" wrapText="1"/>
    </xf>
    <xf numFmtId="166" fontId="53" fillId="4" borderId="13" xfId="0" applyNumberFormat="1" applyFont="1" applyFill="1" applyBorder="1" applyAlignment="1">
      <alignment horizontal="right" vertical="top" wrapText="1"/>
    </xf>
    <xf numFmtId="0" fontId="53" fillId="11" borderId="12" xfId="0" applyFont="1" applyFill="1" applyBorder="1" applyAlignment="1">
      <alignment horizontal="right" vertical="top" wrapText="1"/>
    </xf>
    <xf numFmtId="0" fontId="53" fillId="11" borderId="15" xfId="0" applyFont="1" applyFill="1" applyBorder="1" applyAlignment="1">
      <alignment horizontal="right" vertical="top" wrapText="1"/>
    </xf>
    <xf numFmtId="0" fontId="53" fillId="11" borderId="13" xfId="0" applyFont="1" applyFill="1" applyBorder="1" applyAlignment="1">
      <alignment horizontal="right" vertical="top" wrapText="1"/>
    </xf>
    <xf numFmtId="166" fontId="53" fillId="11" borderId="12" xfId="0" applyNumberFormat="1" applyFont="1" applyFill="1" applyBorder="1" applyAlignment="1">
      <alignment horizontal="right" vertical="top" wrapText="1"/>
    </xf>
    <xf numFmtId="166" fontId="53" fillId="11" borderId="15" xfId="0" applyNumberFormat="1" applyFont="1" applyFill="1" applyBorder="1" applyAlignment="1">
      <alignment horizontal="right" vertical="top" wrapText="1"/>
    </xf>
    <xf numFmtId="166" fontId="53" fillId="11" borderId="13" xfId="0" applyNumberFormat="1" applyFont="1" applyFill="1" applyBorder="1" applyAlignment="1">
      <alignment horizontal="right" vertical="top" wrapText="1"/>
    </xf>
    <xf numFmtId="0" fontId="44" fillId="4" borderId="12" xfId="0" applyFont="1" applyFill="1" applyBorder="1" applyAlignment="1">
      <alignment horizontal="right" vertical="top" wrapText="1"/>
    </xf>
    <xf numFmtId="0" fontId="44" fillId="4" borderId="15" xfId="0" applyFont="1" applyFill="1" applyBorder="1" applyAlignment="1">
      <alignment horizontal="right" vertical="top" wrapText="1"/>
    </xf>
    <xf numFmtId="10" fontId="53" fillId="4" borderId="15" xfId="0" applyNumberFormat="1" applyFont="1" applyFill="1" applyBorder="1" applyAlignment="1">
      <alignment horizontal="center" vertical="top" wrapText="1"/>
    </xf>
    <xf numFmtId="10" fontId="53" fillId="4" borderId="13" xfId="0" applyNumberFormat="1" applyFont="1" applyFill="1" applyBorder="1" applyAlignment="1">
      <alignment horizontal="center" vertical="top" wrapText="1"/>
    </xf>
    <xf numFmtId="10" fontId="53" fillId="4" borderId="15" xfId="2" applyNumberFormat="1" applyFont="1" applyFill="1" applyBorder="1" applyAlignment="1">
      <alignment horizontal="center" vertical="top" wrapText="1"/>
    </xf>
    <xf numFmtId="10" fontId="53" fillId="4" borderId="13" xfId="2" applyNumberFormat="1" applyFont="1" applyFill="1" applyBorder="1" applyAlignment="1">
      <alignment horizontal="center" vertical="top" wrapText="1"/>
    </xf>
    <xf numFmtId="183" fontId="47" fillId="4" borderId="12" xfId="0" applyNumberFormat="1" applyFont="1" applyFill="1" applyBorder="1" applyAlignment="1">
      <alignment horizontal="right" vertical="top" wrapText="1"/>
    </xf>
    <xf numFmtId="183" fontId="47" fillId="4" borderId="15" xfId="0" applyNumberFormat="1" applyFont="1" applyFill="1" applyBorder="1" applyAlignment="1">
      <alignment horizontal="right" vertical="top" wrapText="1"/>
    </xf>
    <xf numFmtId="183" fontId="47" fillId="4" borderId="13" xfId="0" applyNumberFormat="1" applyFont="1" applyFill="1" applyBorder="1" applyAlignment="1">
      <alignment horizontal="right" vertical="top" wrapText="1"/>
    </xf>
    <xf numFmtId="168" fontId="40" fillId="0" borderId="12" xfId="0" applyNumberFormat="1" applyFont="1" applyBorder="1" applyAlignment="1">
      <alignment horizontal="right" vertical="top" wrapText="1"/>
    </xf>
    <xf numFmtId="168" fontId="40" fillId="0" borderId="15" xfId="0" applyNumberFormat="1" applyFont="1" applyBorder="1" applyAlignment="1">
      <alignment horizontal="right" vertical="top" wrapText="1"/>
    </xf>
    <xf numFmtId="168" fontId="40" fillId="0" borderId="13" xfId="0" applyNumberFormat="1" applyFont="1" applyBorder="1" applyAlignment="1">
      <alignment horizontal="right" vertical="top" wrapText="1"/>
    </xf>
    <xf numFmtId="181" fontId="47" fillId="0" borderId="12" xfId="0" applyNumberFormat="1" applyFont="1" applyBorder="1" applyAlignment="1">
      <alignment horizontal="right" vertical="top" wrapText="1"/>
    </xf>
    <xf numFmtId="181" fontId="47" fillId="0" borderId="15" xfId="0" applyNumberFormat="1" applyFont="1" applyBorder="1" applyAlignment="1">
      <alignment horizontal="right" vertical="top" wrapText="1"/>
    </xf>
    <xf numFmtId="181" fontId="47" fillId="0" borderId="13" xfId="0" applyNumberFormat="1" applyFont="1" applyBorder="1" applyAlignment="1">
      <alignment horizontal="right" vertical="top" wrapText="1"/>
    </xf>
    <xf numFmtId="2" fontId="40" fillId="0" borderId="12" xfId="0" applyNumberFormat="1" applyFont="1" applyBorder="1" applyAlignment="1">
      <alignment horizontal="right" vertical="top" wrapText="1"/>
    </xf>
    <xf numFmtId="2" fontId="40" fillId="0" borderId="15" xfId="0" applyNumberFormat="1" applyFont="1" applyBorder="1" applyAlignment="1">
      <alignment horizontal="right" vertical="top" wrapText="1"/>
    </xf>
    <xf numFmtId="2" fontId="40" fillId="0" borderId="13" xfId="0" applyNumberFormat="1" applyFont="1" applyBorder="1" applyAlignment="1">
      <alignment horizontal="right" vertical="top" wrapText="1"/>
    </xf>
    <xf numFmtId="166" fontId="47" fillId="0" borderId="12" xfId="0" applyNumberFormat="1" applyFont="1" applyBorder="1" applyAlignment="1">
      <alignment horizontal="right" vertical="top" wrapText="1"/>
    </xf>
    <xf numFmtId="166" fontId="47" fillId="0" borderId="15" xfId="0" applyNumberFormat="1" applyFont="1" applyBorder="1" applyAlignment="1">
      <alignment horizontal="right" vertical="top" wrapText="1"/>
    </xf>
    <xf numFmtId="166" fontId="47" fillId="0" borderId="13" xfId="0" applyNumberFormat="1" applyFont="1" applyBorder="1" applyAlignment="1">
      <alignment horizontal="right" vertical="top" wrapText="1"/>
    </xf>
    <xf numFmtId="168" fontId="47" fillId="0" borderId="12" xfId="0" applyNumberFormat="1" applyFont="1" applyBorder="1" applyAlignment="1">
      <alignment horizontal="right" vertical="top" wrapText="1"/>
    </xf>
    <xf numFmtId="168" fontId="47" fillId="0" borderId="15" xfId="0" applyNumberFormat="1" applyFont="1" applyBorder="1" applyAlignment="1">
      <alignment horizontal="right" vertical="top" wrapText="1"/>
    </xf>
    <xf numFmtId="168" fontId="47" fillId="0" borderId="13" xfId="0" applyNumberFormat="1" applyFont="1" applyBorder="1" applyAlignment="1">
      <alignment horizontal="right" vertical="top" wrapText="1"/>
    </xf>
    <xf numFmtId="166" fontId="40" fillId="0" borderId="12" xfId="0" applyNumberFormat="1" applyFont="1" applyBorder="1" applyAlignment="1">
      <alignment horizontal="right" vertical="top" wrapText="1"/>
    </xf>
    <xf numFmtId="166" fontId="40" fillId="0" borderId="15" xfId="0" applyNumberFormat="1" applyFont="1" applyBorder="1" applyAlignment="1">
      <alignment horizontal="right" vertical="top" wrapText="1"/>
    </xf>
    <xf numFmtId="166" fontId="40" fillId="0" borderId="13" xfId="0" applyNumberFormat="1" applyFont="1" applyBorder="1" applyAlignment="1">
      <alignment horizontal="right" vertical="top" wrapText="1"/>
    </xf>
    <xf numFmtId="2" fontId="47" fillId="0" borderId="12" xfId="0" applyNumberFormat="1" applyFont="1" applyBorder="1" applyAlignment="1">
      <alignment horizontal="right" vertical="top" wrapText="1"/>
    </xf>
    <xf numFmtId="2" fontId="47" fillId="0" borderId="15" xfId="0" applyNumberFormat="1" applyFont="1" applyBorder="1" applyAlignment="1">
      <alignment horizontal="right" vertical="top" wrapText="1"/>
    </xf>
    <xf numFmtId="2" fontId="47" fillId="0" borderId="13" xfId="0" applyNumberFormat="1" applyFont="1" applyBorder="1" applyAlignment="1">
      <alignment horizontal="right" vertical="top" wrapText="1"/>
    </xf>
    <xf numFmtId="2" fontId="53" fillId="0" borderId="12" xfId="0" applyNumberFormat="1" applyFont="1" applyBorder="1" applyAlignment="1">
      <alignment horizontal="right" vertical="top" wrapText="1"/>
    </xf>
    <xf numFmtId="2" fontId="53" fillId="0" borderId="15" xfId="0" applyNumberFormat="1" applyFont="1" applyBorder="1" applyAlignment="1">
      <alignment horizontal="right" vertical="top" wrapText="1"/>
    </xf>
    <xf numFmtId="2" fontId="53" fillId="0" borderId="13" xfId="0" applyNumberFormat="1" applyFont="1" applyBorder="1" applyAlignment="1">
      <alignment horizontal="right" vertical="top" wrapText="1"/>
    </xf>
    <xf numFmtId="168" fontId="53" fillId="0" borderId="12" xfId="0" applyNumberFormat="1" applyFont="1" applyBorder="1" applyAlignment="1">
      <alignment horizontal="right" vertical="top" wrapText="1"/>
    </xf>
    <xf numFmtId="168" fontId="53" fillId="0" borderId="15" xfId="0" applyNumberFormat="1" applyFont="1" applyBorder="1" applyAlignment="1">
      <alignment horizontal="right" vertical="top" wrapText="1"/>
    </xf>
    <xf numFmtId="168" fontId="53" fillId="0" borderId="13" xfId="0" applyNumberFormat="1" applyFont="1" applyBorder="1" applyAlignment="1">
      <alignment horizontal="right" vertical="top" wrapText="1"/>
    </xf>
    <xf numFmtId="10" fontId="53" fillId="0" borderId="15" xfId="2" applyNumberFormat="1" applyFont="1" applyFill="1" applyBorder="1" applyAlignment="1">
      <alignment horizontal="center" vertical="top" wrapText="1"/>
    </xf>
    <xf numFmtId="10" fontId="53" fillId="0" borderId="13" xfId="2" applyNumberFormat="1" applyFont="1" applyFill="1" applyBorder="1" applyAlignment="1">
      <alignment horizontal="center" vertical="top" wrapText="1"/>
    </xf>
    <xf numFmtId="0" fontId="47" fillId="0" borderId="0" xfId="0" applyFont="1" applyAlignment="1">
      <alignment horizontal="left" vertical="top" wrapText="1"/>
    </xf>
    <xf numFmtId="0" fontId="51" fillId="4" borderId="0" xfId="0" applyFont="1" applyFill="1" applyAlignment="1">
      <alignment horizontal="left" vertical="top" wrapText="1"/>
    </xf>
    <xf numFmtId="0" fontId="51" fillId="4" borderId="11" xfId="0" applyFont="1" applyFill="1" applyBorder="1" applyAlignment="1">
      <alignment horizontal="left" vertical="top" wrapText="1"/>
    </xf>
    <xf numFmtId="0" fontId="51" fillId="0" borderId="0" xfId="0" applyFont="1" applyAlignment="1">
      <alignment horizontal="right" vertical="top" wrapText="1"/>
    </xf>
    <xf numFmtId="0" fontId="51" fillId="0" borderId="11" xfId="0" applyFont="1" applyBorder="1" applyAlignment="1">
      <alignment horizontal="right" vertical="top" wrapText="1"/>
    </xf>
    <xf numFmtId="0" fontId="52" fillId="4" borderId="0" xfId="0" applyFont="1" applyFill="1" applyAlignment="1">
      <alignment horizontal="right" vertical="top" wrapText="1"/>
    </xf>
    <xf numFmtId="0" fontId="52" fillId="4" borderId="0" xfId="0" applyFont="1" applyFill="1" applyAlignment="1">
      <alignment horizontal="left" vertical="top" wrapText="1"/>
    </xf>
    <xf numFmtId="0" fontId="52" fillId="0" borderId="0" xfId="0" applyFont="1" applyAlignment="1">
      <alignment horizontal="right" vertical="top" wrapText="1"/>
    </xf>
    <xf numFmtId="0" fontId="52" fillId="0" borderId="0" xfId="0" applyFont="1" applyAlignment="1">
      <alignment horizontal="left" vertical="top" wrapText="1"/>
    </xf>
    <xf numFmtId="0" fontId="53" fillId="0" borderId="12" xfId="0" applyFont="1" applyBorder="1" applyAlignment="1">
      <alignment horizontal="center" vertical="top" wrapText="1"/>
    </xf>
    <xf numFmtId="0" fontId="53" fillId="0" borderId="15" xfId="0" applyFont="1" applyBorder="1" applyAlignment="1">
      <alignment horizontal="center" vertical="top" wrapText="1"/>
    </xf>
    <xf numFmtId="0" fontId="53" fillId="0" borderId="13" xfId="0" applyFont="1" applyBorder="1" applyAlignment="1">
      <alignment horizontal="center" vertical="top" wrapText="1"/>
    </xf>
    <xf numFmtId="0" fontId="47" fillId="0" borderId="12" xfId="0" applyFont="1" applyBorder="1" applyAlignment="1">
      <alignment horizontal="center" vertical="top" wrapText="1"/>
    </xf>
    <xf numFmtId="0" fontId="47" fillId="0" borderId="15" xfId="0" applyFont="1" applyBorder="1" applyAlignment="1">
      <alignment horizontal="center" vertical="top" wrapText="1"/>
    </xf>
    <xf numFmtId="0" fontId="47" fillId="0" borderId="13" xfId="0" applyFont="1" applyBorder="1" applyAlignment="1">
      <alignment horizontal="center" vertical="top" wrapText="1"/>
    </xf>
    <xf numFmtId="183" fontId="47" fillId="0" borderId="12" xfId="0" applyNumberFormat="1" applyFont="1" applyBorder="1" applyAlignment="1">
      <alignment horizontal="right" vertical="top" wrapText="1"/>
    </xf>
    <xf numFmtId="183" fontId="47" fillId="0" borderId="15" xfId="0" applyNumberFormat="1" applyFont="1" applyBorder="1" applyAlignment="1">
      <alignment horizontal="right" vertical="top" wrapText="1"/>
    </xf>
    <xf numFmtId="183" fontId="47" fillId="0" borderId="13" xfId="0" applyNumberFormat="1" applyFont="1" applyBorder="1" applyAlignment="1">
      <alignment horizontal="right" vertical="top" wrapText="1"/>
    </xf>
    <xf numFmtId="4" fontId="40" fillId="0" borderId="12" xfId="0" applyNumberFormat="1" applyFont="1" applyBorder="1" applyAlignment="1">
      <alignment horizontal="right" vertical="top" wrapText="1"/>
    </xf>
    <xf numFmtId="4" fontId="40" fillId="0" borderId="13" xfId="0" applyNumberFormat="1" applyFont="1" applyBorder="1" applyAlignment="1">
      <alignment horizontal="right" vertical="top" wrapText="1"/>
    </xf>
    <xf numFmtId="4" fontId="47" fillId="0" borderId="12" xfId="0" applyNumberFormat="1" applyFont="1" applyBorder="1" applyAlignment="1">
      <alignment horizontal="right" vertical="top" wrapText="1"/>
    </xf>
    <xf numFmtId="4" fontId="47" fillId="0" borderId="15" xfId="0" applyNumberFormat="1" applyFont="1" applyBorder="1" applyAlignment="1">
      <alignment horizontal="right" vertical="top" wrapText="1"/>
    </xf>
    <xf numFmtId="4" fontId="47" fillId="0" borderId="13" xfId="0" applyNumberFormat="1" applyFont="1" applyBorder="1" applyAlignment="1">
      <alignment horizontal="right" vertical="top" wrapText="1"/>
    </xf>
    <xf numFmtId="168" fontId="40" fillId="0" borderId="12" xfId="0" applyNumberFormat="1" applyFont="1" applyBorder="1" applyAlignment="1">
      <alignment horizontal="center" vertical="top" wrapText="1"/>
    </xf>
    <xf numFmtId="168" fontId="40" fillId="0" borderId="15" xfId="0" applyNumberFormat="1" applyFont="1" applyBorder="1" applyAlignment="1">
      <alignment horizontal="center" vertical="top" wrapText="1"/>
    </xf>
    <xf numFmtId="168" fontId="40" fillId="0" borderId="13" xfId="0" applyNumberFormat="1" applyFont="1" applyBorder="1" applyAlignment="1">
      <alignment horizontal="center" vertical="top" wrapText="1"/>
    </xf>
    <xf numFmtId="182" fontId="47" fillId="0" borderId="12" xfId="0" applyNumberFormat="1" applyFont="1" applyBorder="1" applyAlignment="1">
      <alignment horizontal="right" vertical="top" wrapText="1"/>
    </xf>
    <xf numFmtId="182" fontId="47" fillId="0" borderId="15" xfId="0" applyNumberFormat="1" applyFont="1" applyBorder="1" applyAlignment="1">
      <alignment horizontal="right" vertical="top" wrapText="1"/>
    </xf>
    <xf numFmtId="182" fontId="47" fillId="0" borderId="13" xfId="0" applyNumberFormat="1" applyFont="1" applyBorder="1" applyAlignment="1">
      <alignment horizontal="right" vertical="top" wrapText="1"/>
    </xf>
    <xf numFmtId="4" fontId="53" fillId="0" borderId="12" xfId="0" applyNumberFormat="1" applyFont="1" applyBorder="1" applyAlignment="1">
      <alignment horizontal="right" vertical="top" wrapText="1"/>
    </xf>
    <xf numFmtId="4" fontId="53" fillId="0" borderId="15" xfId="0" applyNumberFormat="1" applyFont="1" applyBorder="1" applyAlignment="1">
      <alignment horizontal="right" vertical="top" wrapText="1"/>
    </xf>
    <xf numFmtId="4" fontId="53" fillId="0" borderId="13" xfId="0" applyNumberFormat="1" applyFont="1" applyBorder="1" applyAlignment="1">
      <alignment horizontal="right" vertical="top" wrapText="1"/>
    </xf>
    <xf numFmtId="170" fontId="53" fillId="0" borderId="12" xfId="0" applyNumberFormat="1" applyFont="1" applyBorder="1" applyAlignment="1">
      <alignment horizontal="right" vertical="top" wrapText="1"/>
    </xf>
    <xf numFmtId="170" fontId="53" fillId="0" borderId="15" xfId="0" applyNumberFormat="1" applyFont="1" applyBorder="1" applyAlignment="1">
      <alignment horizontal="right" vertical="top" wrapText="1"/>
    </xf>
    <xf numFmtId="170" fontId="53" fillId="0" borderId="13" xfId="0" applyNumberFormat="1" applyFont="1" applyBorder="1" applyAlignment="1">
      <alignment horizontal="right" vertical="top" wrapText="1"/>
    </xf>
    <xf numFmtId="0" fontId="47" fillId="0" borderId="24" xfId="0" applyFont="1" applyBorder="1" applyAlignment="1">
      <alignment horizontal="right" vertical="top" wrapText="1"/>
    </xf>
    <xf numFmtId="166" fontId="40" fillId="0" borderId="12" xfId="0" applyNumberFormat="1" applyFont="1" applyBorder="1" applyAlignment="1">
      <alignment horizontal="center" vertical="top" wrapText="1"/>
    </xf>
    <xf numFmtId="166" fontId="40" fillId="0" borderId="13" xfId="0" applyNumberFormat="1" applyFont="1" applyBorder="1" applyAlignment="1">
      <alignment horizontal="center" vertical="top" wrapText="1"/>
    </xf>
    <xf numFmtId="166" fontId="40" fillId="0" borderId="15" xfId="0" applyNumberFormat="1" applyFont="1" applyBorder="1" applyAlignment="1">
      <alignment horizontal="center" vertical="top" wrapText="1"/>
    </xf>
    <xf numFmtId="170" fontId="47" fillId="0" borderId="12" xfId="0" applyNumberFormat="1" applyFont="1" applyBorder="1" applyAlignment="1">
      <alignment horizontal="right" vertical="top" wrapText="1"/>
    </xf>
    <xf numFmtId="170" fontId="47" fillId="0" borderId="15" xfId="0" applyNumberFormat="1" applyFont="1" applyBorder="1" applyAlignment="1">
      <alignment horizontal="right" vertical="top" wrapText="1"/>
    </xf>
    <xf numFmtId="170" fontId="47" fillId="0" borderId="13" xfId="0" applyNumberFormat="1" applyFont="1" applyBorder="1" applyAlignment="1">
      <alignment horizontal="right" vertical="top" wrapText="1"/>
    </xf>
    <xf numFmtId="0" fontId="62" fillId="4" borderId="12" xfId="0" applyFont="1" applyFill="1" applyBorder="1" applyAlignment="1">
      <alignment horizontal="right" vertical="top" wrapText="1"/>
    </xf>
    <xf numFmtId="0" fontId="62" fillId="4" borderId="15" xfId="0" applyFont="1" applyFill="1" applyBorder="1" applyAlignment="1">
      <alignment horizontal="right" vertical="top" wrapText="1"/>
    </xf>
    <xf numFmtId="10" fontId="62" fillId="4" borderId="15" xfId="0" applyNumberFormat="1" applyFont="1" applyFill="1" applyBorder="1" applyAlignment="1">
      <alignment horizontal="center" vertical="top" wrapText="1"/>
    </xf>
    <xf numFmtId="10" fontId="62" fillId="4" borderId="13" xfId="0" applyNumberFormat="1" applyFont="1" applyFill="1" applyBorder="1" applyAlignment="1">
      <alignment horizontal="center" vertical="top" wrapText="1"/>
    </xf>
    <xf numFmtId="166" fontId="62" fillId="4" borderId="12" xfId="0" applyNumberFormat="1" applyFont="1" applyFill="1" applyBorder="1" applyAlignment="1">
      <alignment horizontal="right" vertical="top" wrapText="1"/>
    </xf>
    <xf numFmtId="166" fontId="62" fillId="4" borderId="15" xfId="0" applyNumberFormat="1" applyFont="1" applyFill="1" applyBorder="1" applyAlignment="1">
      <alignment horizontal="right" vertical="top" wrapText="1"/>
    </xf>
    <xf numFmtId="166" fontId="62" fillId="4" borderId="13" xfId="0" applyNumberFormat="1" applyFont="1" applyFill="1" applyBorder="1" applyAlignment="1">
      <alignment horizontal="right" vertical="top" wrapText="1"/>
    </xf>
    <xf numFmtId="0" fontId="62" fillId="4" borderId="13" xfId="0" applyFont="1" applyFill="1" applyBorder="1" applyAlignment="1">
      <alignment horizontal="right" vertical="top" wrapText="1"/>
    </xf>
    <xf numFmtId="168" fontId="62" fillId="4" borderId="12" xfId="0" applyNumberFormat="1" applyFont="1" applyFill="1" applyBorder="1" applyAlignment="1">
      <alignment horizontal="right" vertical="top" wrapText="1"/>
    </xf>
    <xf numFmtId="168" fontId="62" fillId="4" borderId="15" xfId="0" applyNumberFormat="1" applyFont="1" applyFill="1" applyBorder="1" applyAlignment="1">
      <alignment horizontal="right" vertical="top" wrapText="1"/>
    </xf>
    <xf numFmtId="168" fontId="62" fillId="4" borderId="13" xfId="0" applyNumberFormat="1" applyFont="1" applyFill="1" applyBorder="1" applyAlignment="1">
      <alignment horizontal="right" vertical="top" wrapText="1"/>
    </xf>
    <xf numFmtId="0" fontId="61" fillId="4" borderId="0" xfId="0" applyFont="1" applyFill="1" applyAlignment="1">
      <alignment horizontal="left" vertical="top" wrapText="1"/>
    </xf>
    <xf numFmtId="0" fontId="7" fillId="4" borderId="0" xfId="0" applyFont="1" applyFill="1" applyAlignment="1">
      <alignment horizontal="left" vertical="center" wrapText="1"/>
    </xf>
    <xf numFmtId="0" fontId="61" fillId="4" borderId="24" xfId="0" applyFont="1" applyFill="1" applyBorder="1" applyAlignment="1">
      <alignment horizontal="left" vertical="top" wrapText="1"/>
    </xf>
    <xf numFmtId="0" fontId="61" fillId="4" borderId="24" xfId="0" applyFont="1" applyFill="1" applyBorder="1" applyAlignment="1">
      <alignment horizontal="right" vertical="top" wrapText="1"/>
    </xf>
    <xf numFmtId="0" fontId="61" fillId="4" borderId="12" xfId="0" applyFont="1" applyFill="1" applyBorder="1" applyAlignment="1">
      <alignment horizontal="left" vertical="top" wrapText="1"/>
    </xf>
    <xf numFmtId="0" fontId="61" fillId="4" borderId="15" xfId="0" applyFont="1" applyFill="1" applyBorder="1" applyAlignment="1">
      <alignment horizontal="left" vertical="top" wrapText="1"/>
    </xf>
    <xf numFmtId="0" fontId="61" fillId="4" borderId="13" xfId="0" applyFont="1" applyFill="1" applyBorder="1" applyAlignment="1">
      <alignment horizontal="left" vertical="top" wrapText="1"/>
    </xf>
    <xf numFmtId="0" fontId="61" fillId="4" borderId="12" xfId="0" applyFont="1" applyFill="1" applyBorder="1" applyAlignment="1">
      <alignment horizontal="center" vertical="top" wrapText="1"/>
    </xf>
    <xf numFmtId="0" fontId="61" fillId="4" borderId="15" xfId="0" applyFont="1" applyFill="1" applyBorder="1" applyAlignment="1">
      <alignment horizontal="center" vertical="top" wrapText="1"/>
    </xf>
    <xf numFmtId="0" fontId="61" fillId="4" borderId="13" xfId="0" applyFont="1" applyFill="1" applyBorder="1" applyAlignment="1">
      <alignment horizontal="center" vertical="top" wrapText="1"/>
    </xf>
    <xf numFmtId="2" fontId="61" fillId="4" borderId="12" xfId="0" applyNumberFormat="1" applyFont="1" applyFill="1" applyBorder="1" applyAlignment="1">
      <alignment horizontal="right" vertical="top" wrapText="1"/>
    </xf>
    <xf numFmtId="2" fontId="61" fillId="4" borderId="15" xfId="0" applyNumberFormat="1" applyFont="1" applyFill="1" applyBorder="1" applyAlignment="1">
      <alignment horizontal="right" vertical="top" wrapText="1"/>
    </xf>
    <xf numFmtId="2" fontId="61" fillId="4" borderId="13" xfId="0" applyNumberFormat="1" applyFont="1" applyFill="1" applyBorder="1" applyAlignment="1">
      <alignment horizontal="right" vertical="top" wrapText="1"/>
    </xf>
    <xf numFmtId="181" fontId="61" fillId="4" borderId="12" xfId="0" applyNumberFormat="1" applyFont="1" applyFill="1" applyBorder="1" applyAlignment="1">
      <alignment horizontal="right" vertical="top" wrapText="1"/>
    </xf>
    <xf numFmtId="181" fontId="61" fillId="4" borderId="15" xfId="0" applyNumberFormat="1" applyFont="1" applyFill="1" applyBorder="1" applyAlignment="1">
      <alignment horizontal="right" vertical="top" wrapText="1"/>
    </xf>
    <xf numFmtId="181" fontId="61" fillId="4" borderId="13" xfId="0" applyNumberFormat="1" applyFont="1" applyFill="1" applyBorder="1" applyAlignment="1">
      <alignment horizontal="right" vertical="top" wrapText="1"/>
    </xf>
    <xf numFmtId="166" fontId="61" fillId="4" borderId="12" xfId="0" applyNumberFormat="1" applyFont="1" applyFill="1" applyBorder="1" applyAlignment="1">
      <alignment horizontal="right" vertical="top" wrapText="1"/>
    </xf>
    <xf numFmtId="166" fontId="61" fillId="4" borderId="15" xfId="0" applyNumberFormat="1" applyFont="1" applyFill="1" applyBorder="1" applyAlignment="1">
      <alignment horizontal="right" vertical="top" wrapText="1"/>
    </xf>
    <xf numFmtId="166" fontId="61" fillId="4" borderId="13" xfId="0" applyNumberFormat="1" applyFont="1" applyFill="1" applyBorder="1" applyAlignment="1">
      <alignment horizontal="right" vertical="top" wrapText="1"/>
    </xf>
    <xf numFmtId="0" fontId="62" fillId="4" borderId="0" xfId="0" applyFont="1" applyFill="1" applyAlignment="1">
      <alignment horizontal="right" vertical="top" wrapText="1"/>
    </xf>
    <xf numFmtId="168" fontId="61" fillId="4" borderId="12" xfId="0" applyNumberFormat="1" applyFont="1" applyFill="1" applyBorder="1" applyAlignment="1">
      <alignment horizontal="right" vertical="top" wrapText="1"/>
    </xf>
    <xf numFmtId="168" fontId="61" fillId="4" borderId="15" xfId="0" applyNumberFormat="1" applyFont="1" applyFill="1" applyBorder="1" applyAlignment="1">
      <alignment horizontal="right" vertical="top" wrapText="1"/>
    </xf>
    <xf numFmtId="168" fontId="61" fillId="4" borderId="13" xfId="0" applyNumberFormat="1" applyFont="1" applyFill="1" applyBorder="1" applyAlignment="1">
      <alignment horizontal="right" vertical="top" wrapText="1"/>
    </xf>
    <xf numFmtId="0" fontId="62" fillId="4" borderId="12" xfId="0" applyFont="1" applyFill="1" applyBorder="1" applyAlignment="1">
      <alignment horizontal="left" vertical="top" wrapText="1"/>
    </xf>
    <xf numFmtId="0" fontId="62" fillId="4" borderId="15" xfId="0" applyFont="1" applyFill="1" applyBorder="1" applyAlignment="1">
      <alignment horizontal="left" vertical="top" wrapText="1"/>
    </xf>
    <xf numFmtId="0" fontId="62" fillId="4" borderId="13" xfId="0" applyFont="1" applyFill="1" applyBorder="1" applyAlignment="1">
      <alignment horizontal="left" vertical="top" wrapText="1"/>
    </xf>
    <xf numFmtId="0" fontId="62" fillId="4" borderId="12" xfId="0" applyFont="1" applyFill="1" applyBorder="1" applyAlignment="1">
      <alignment horizontal="center" vertical="top" wrapText="1"/>
    </xf>
    <xf numFmtId="0" fontId="62" fillId="4" borderId="15" xfId="0" applyFont="1" applyFill="1" applyBorder="1" applyAlignment="1">
      <alignment horizontal="center" vertical="top" wrapText="1"/>
    </xf>
    <xf numFmtId="0" fontId="62" fillId="4" borderId="13" xfId="0" applyFont="1" applyFill="1" applyBorder="1" applyAlignment="1">
      <alignment horizontal="center" vertical="top" wrapText="1"/>
    </xf>
    <xf numFmtId="2" fontId="62" fillId="4" borderId="12" xfId="0" applyNumberFormat="1" applyFont="1" applyFill="1" applyBorder="1" applyAlignment="1">
      <alignment horizontal="right" vertical="top" wrapText="1"/>
    </xf>
    <xf numFmtId="2" fontId="62" fillId="4" borderId="15" xfId="0" applyNumberFormat="1" applyFont="1" applyFill="1" applyBorder="1" applyAlignment="1">
      <alignment horizontal="right" vertical="top" wrapText="1"/>
    </xf>
    <xf numFmtId="2" fontId="62" fillId="4" borderId="13" xfId="0" applyNumberFormat="1" applyFont="1" applyFill="1" applyBorder="1" applyAlignment="1">
      <alignment horizontal="right" vertical="top" wrapText="1"/>
    </xf>
    <xf numFmtId="0" fontId="61" fillId="4" borderId="11" xfId="0" applyFont="1" applyFill="1" applyBorder="1" applyAlignment="1">
      <alignment horizontal="left" vertical="top" wrapText="1"/>
    </xf>
    <xf numFmtId="182" fontId="61" fillId="4" borderId="12" xfId="0" applyNumberFormat="1" applyFont="1" applyFill="1" applyBorder="1" applyAlignment="1">
      <alignment horizontal="right" vertical="top" wrapText="1"/>
    </xf>
    <xf numFmtId="182" fontId="61" fillId="4" borderId="15" xfId="0" applyNumberFormat="1" applyFont="1" applyFill="1" applyBorder="1" applyAlignment="1">
      <alignment horizontal="right" vertical="top" wrapText="1"/>
    </xf>
    <xf numFmtId="182" fontId="61" fillId="4" borderId="13" xfId="0" applyNumberFormat="1" applyFont="1" applyFill="1" applyBorder="1" applyAlignment="1">
      <alignment horizontal="right" vertical="top" wrapText="1"/>
    </xf>
    <xf numFmtId="183" fontId="61" fillId="4" borderId="12" xfId="0" applyNumberFormat="1" applyFont="1" applyFill="1" applyBorder="1" applyAlignment="1">
      <alignment horizontal="right" vertical="top" wrapText="1"/>
    </xf>
    <xf numFmtId="183" fontId="61" fillId="4" borderId="15" xfId="0" applyNumberFormat="1" applyFont="1" applyFill="1" applyBorder="1" applyAlignment="1">
      <alignment horizontal="right" vertical="top" wrapText="1"/>
    </xf>
    <xf numFmtId="183" fontId="61" fillId="4" borderId="13" xfId="0" applyNumberFormat="1" applyFont="1" applyFill="1" applyBorder="1" applyAlignment="1">
      <alignment horizontal="right" vertical="top" wrapText="1"/>
    </xf>
    <xf numFmtId="4" fontId="61" fillId="4" borderId="12" xfId="0" applyNumberFormat="1" applyFont="1" applyFill="1" applyBorder="1" applyAlignment="1">
      <alignment horizontal="right" vertical="top" wrapText="1"/>
    </xf>
    <xf numFmtId="4" fontId="61" fillId="4" borderId="15" xfId="0" applyNumberFormat="1" applyFont="1" applyFill="1" applyBorder="1" applyAlignment="1">
      <alignment horizontal="right" vertical="top" wrapText="1"/>
    </xf>
    <xf numFmtId="4" fontId="61" fillId="4" borderId="13" xfId="0" applyNumberFormat="1" applyFont="1" applyFill="1" applyBorder="1" applyAlignment="1">
      <alignment horizontal="right" vertical="top" wrapText="1"/>
    </xf>
    <xf numFmtId="4" fontId="62" fillId="4" borderId="12" xfId="0" applyNumberFormat="1" applyFont="1" applyFill="1" applyBorder="1" applyAlignment="1">
      <alignment horizontal="right" vertical="top" wrapText="1"/>
    </xf>
    <xf numFmtId="4" fontId="62" fillId="4" borderId="15" xfId="0" applyNumberFormat="1" applyFont="1" applyFill="1" applyBorder="1" applyAlignment="1">
      <alignment horizontal="right" vertical="top" wrapText="1"/>
    </xf>
    <xf numFmtId="4" fontId="62" fillId="4" borderId="13" xfId="0" applyNumberFormat="1" applyFont="1" applyFill="1" applyBorder="1" applyAlignment="1">
      <alignment horizontal="right" vertical="top" wrapText="1"/>
    </xf>
    <xf numFmtId="168" fontId="62" fillId="0" borderId="12" xfId="0" applyNumberFormat="1" applyFont="1" applyBorder="1" applyAlignment="1">
      <alignment horizontal="right" vertical="top" wrapText="1"/>
    </xf>
    <xf numFmtId="168" fontId="62" fillId="0" borderId="15" xfId="0" applyNumberFormat="1" applyFont="1" applyBorder="1" applyAlignment="1">
      <alignment horizontal="right" vertical="top" wrapText="1"/>
    </xf>
    <xf numFmtId="168" fontId="62" fillId="0" borderId="13" xfId="0" applyNumberFormat="1" applyFont="1" applyBorder="1" applyAlignment="1">
      <alignment horizontal="right" vertical="top" wrapText="1"/>
    </xf>
    <xf numFmtId="0" fontId="61" fillId="0" borderId="24" xfId="0" applyFont="1" applyBorder="1" applyAlignment="1">
      <alignment horizontal="right" vertical="top" wrapText="1"/>
    </xf>
    <xf numFmtId="168" fontId="61" fillId="0" borderId="12" xfId="0" applyNumberFormat="1" applyFont="1" applyBorder="1" applyAlignment="1">
      <alignment horizontal="right" vertical="top" wrapText="1"/>
    </xf>
    <xf numFmtId="168" fontId="61" fillId="0" borderId="15" xfId="0" applyNumberFormat="1" applyFont="1" applyBorder="1" applyAlignment="1">
      <alignment horizontal="right" vertical="top" wrapText="1"/>
    </xf>
    <xf numFmtId="168" fontId="61" fillId="0" borderId="13" xfId="0" applyNumberFormat="1" applyFont="1" applyBorder="1" applyAlignment="1">
      <alignment horizontal="right" vertical="top" wrapText="1"/>
    </xf>
    <xf numFmtId="10" fontId="62" fillId="0" borderId="15" xfId="0" applyNumberFormat="1" applyFont="1" applyBorder="1" applyAlignment="1">
      <alignment horizontal="center" vertical="top" wrapText="1"/>
    </xf>
    <xf numFmtId="10" fontId="62" fillId="0" borderId="13" xfId="0" applyNumberFormat="1" applyFont="1" applyBorder="1" applyAlignment="1">
      <alignment horizontal="center" vertical="top" wrapText="1"/>
    </xf>
    <xf numFmtId="166" fontId="62" fillId="0" borderId="12" xfId="0" applyNumberFormat="1" applyFont="1" applyBorder="1" applyAlignment="1">
      <alignment horizontal="right" vertical="top" wrapText="1"/>
    </xf>
    <xf numFmtId="166" fontId="62" fillId="0" borderId="15" xfId="0" applyNumberFormat="1" applyFont="1" applyBorder="1" applyAlignment="1">
      <alignment horizontal="right" vertical="top" wrapText="1"/>
    </xf>
    <xf numFmtId="166" fontId="62" fillId="0" borderId="13" xfId="0" applyNumberFormat="1" applyFont="1" applyBorder="1" applyAlignment="1">
      <alignment horizontal="right" vertical="top" wrapText="1"/>
    </xf>
    <xf numFmtId="0" fontId="61" fillId="0" borderId="12" xfId="0" applyFont="1" applyBorder="1" applyAlignment="1">
      <alignment horizontal="center" vertical="top" wrapText="1"/>
    </xf>
    <xf numFmtId="0" fontId="61" fillId="0" borderId="15" xfId="0" applyFont="1" applyBorder="1" applyAlignment="1">
      <alignment horizontal="center" vertical="top" wrapText="1"/>
    </xf>
    <xf numFmtId="0" fontId="61" fillId="0" borderId="13" xfId="0" applyFont="1" applyBorder="1" applyAlignment="1">
      <alignment horizontal="center" vertical="top" wrapText="1"/>
    </xf>
    <xf numFmtId="181" fontId="61" fillId="0" borderId="12" xfId="0" applyNumberFormat="1" applyFont="1" applyBorder="1" applyAlignment="1">
      <alignment horizontal="right" vertical="top" wrapText="1"/>
    </xf>
    <xf numFmtId="181" fontId="61" fillId="0" borderId="15" xfId="0" applyNumberFormat="1" applyFont="1" applyBorder="1" applyAlignment="1">
      <alignment horizontal="right" vertical="top" wrapText="1"/>
    </xf>
    <xf numFmtId="181" fontId="61" fillId="0" borderId="13" xfId="0" applyNumberFormat="1" applyFont="1" applyBorder="1" applyAlignment="1">
      <alignment horizontal="right" vertical="top" wrapText="1"/>
    </xf>
    <xf numFmtId="166" fontId="61" fillId="0" borderId="12" xfId="0" applyNumberFormat="1" applyFont="1" applyBorder="1" applyAlignment="1">
      <alignment horizontal="right" vertical="top" wrapText="1"/>
    </xf>
    <xf numFmtId="166" fontId="61" fillId="0" borderId="15" xfId="0" applyNumberFormat="1" applyFont="1" applyBorder="1" applyAlignment="1">
      <alignment horizontal="right" vertical="top" wrapText="1"/>
    </xf>
    <xf numFmtId="166" fontId="61" fillId="0" borderId="13" xfId="0" applyNumberFormat="1" applyFont="1" applyBorder="1" applyAlignment="1">
      <alignment horizontal="right" vertical="top" wrapText="1"/>
    </xf>
    <xf numFmtId="0" fontId="62" fillId="0" borderId="12" xfId="0" applyFont="1" applyBorder="1" applyAlignment="1">
      <alignment horizontal="center" vertical="top" wrapText="1"/>
    </xf>
    <xf numFmtId="0" fontId="62" fillId="0" borderId="15" xfId="0" applyFont="1" applyBorder="1" applyAlignment="1">
      <alignment horizontal="center" vertical="top" wrapText="1"/>
    </xf>
    <xf numFmtId="0" fontId="62" fillId="0" borderId="13" xfId="0" applyFont="1" applyBorder="1" applyAlignment="1">
      <alignment horizontal="center" vertical="top" wrapText="1"/>
    </xf>
    <xf numFmtId="0" fontId="62" fillId="0" borderId="12" xfId="0" applyFont="1" applyBorder="1" applyAlignment="1">
      <alignment horizontal="right" vertical="top" wrapText="1"/>
    </xf>
    <xf numFmtId="0" fontId="62" fillId="0" borderId="15" xfId="0" applyFont="1" applyBorder="1" applyAlignment="1">
      <alignment horizontal="right" vertical="top" wrapText="1"/>
    </xf>
    <xf numFmtId="0" fontId="62" fillId="0" borderId="13" xfId="0" applyFont="1" applyBorder="1" applyAlignment="1">
      <alignment horizontal="right" vertical="top" wrapText="1"/>
    </xf>
    <xf numFmtId="0" fontId="61" fillId="0" borderId="0" xfId="0" applyFont="1" applyAlignment="1">
      <alignment horizontal="left" vertical="top" wrapText="1"/>
    </xf>
    <xf numFmtId="2" fontId="61" fillId="0" borderId="12" xfId="0" applyNumberFormat="1" applyFont="1" applyBorder="1" applyAlignment="1">
      <alignment horizontal="right" vertical="top" wrapText="1"/>
    </xf>
    <xf numFmtId="2" fontId="61" fillId="0" borderId="15" xfId="0" applyNumberFormat="1" applyFont="1" applyBorder="1" applyAlignment="1">
      <alignment horizontal="right" vertical="top" wrapText="1"/>
    </xf>
    <xf numFmtId="2" fontId="61" fillId="0" borderId="13" xfId="0" applyNumberFormat="1" applyFont="1" applyBorder="1" applyAlignment="1">
      <alignment horizontal="right" vertical="top" wrapText="1"/>
    </xf>
    <xf numFmtId="2" fontId="62" fillId="0" borderId="12" xfId="0" applyNumberFormat="1" applyFont="1" applyBorder="1" applyAlignment="1">
      <alignment horizontal="right" vertical="top" wrapText="1"/>
    </xf>
    <xf numFmtId="2" fontId="62" fillId="0" borderId="15" xfId="0" applyNumberFormat="1" applyFont="1" applyBorder="1" applyAlignment="1">
      <alignment horizontal="right" vertical="top" wrapText="1"/>
    </xf>
    <xf numFmtId="2" fontId="62" fillId="0" borderId="13" xfId="0" applyNumberFormat="1" applyFont="1" applyBorder="1" applyAlignment="1">
      <alignment horizontal="right" vertical="top" wrapText="1"/>
    </xf>
    <xf numFmtId="182" fontId="61" fillId="0" borderId="12" xfId="0" applyNumberFormat="1" applyFont="1" applyBorder="1" applyAlignment="1">
      <alignment horizontal="right" vertical="top" wrapText="1"/>
    </xf>
    <xf numFmtId="182" fontId="61" fillId="0" borderId="15" xfId="0" applyNumberFormat="1" applyFont="1" applyBorder="1" applyAlignment="1">
      <alignment horizontal="right" vertical="top" wrapText="1"/>
    </xf>
    <xf numFmtId="182" fontId="61" fillId="0" borderId="13" xfId="0" applyNumberFormat="1" applyFont="1" applyBorder="1" applyAlignment="1">
      <alignment horizontal="right" vertical="top" wrapText="1"/>
    </xf>
    <xf numFmtId="183" fontId="61" fillId="0" borderId="12" xfId="0" applyNumberFormat="1" applyFont="1" applyBorder="1" applyAlignment="1">
      <alignment horizontal="right" vertical="top" wrapText="1"/>
    </xf>
    <xf numFmtId="183" fontId="61" fillId="0" borderId="15" xfId="0" applyNumberFormat="1" applyFont="1" applyBorder="1" applyAlignment="1">
      <alignment horizontal="right" vertical="top" wrapText="1"/>
    </xf>
    <xf numFmtId="183" fontId="61" fillId="0" borderId="13" xfId="0" applyNumberFormat="1" applyFont="1" applyBorder="1" applyAlignment="1">
      <alignment horizontal="right" vertical="top" wrapText="1"/>
    </xf>
    <xf numFmtId="4" fontId="61" fillId="0" borderId="12" xfId="0" applyNumberFormat="1" applyFont="1" applyBorder="1" applyAlignment="1">
      <alignment horizontal="right" vertical="top" wrapText="1"/>
    </xf>
    <xf numFmtId="4" fontId="61" fillId="0" borderId="15" xfId="0" applyNumberFormat="1" applyFont="1" applyBorder="1" applyAlignment="1">
      <alignment horizontal="right" vertical="top" wrapText="1"/>
    </xf>
    <xf numFmtId="4" fontId="61" fillId="0" borderId="13" xfId="0" applyNumberFormat="1" applyFont="1" applyBorder="1" applyAlignment="1">
      <alignment horizontal="right" vertical="top" wrapText="1"/>
    </xf>
    <xf numFmtId="4" fontId="62" fillId="0" borderId="12" xfId="0" applyNumberFormat="1" applyFont="1" applyBorder="1" applyAlignment="1">
      <alignment horizontal="right" vertical="top" wrapText="1"/>
    </xf>
    <xf numFmtId="4" fontId="62" fillId="0" borderId="15" xfId="0" applyNumberFormat="1" applyFont="1" applyBorder="1" applyAlignment="1">
      <alignment horizontal="right" vertical="top" wrapText="1"/>
    </xf>
    <xf numFmtId="4" fontId="62" fillId="0" borderId="13" xfId="0" applyNumberFormat="1" applyFont="1" applyBorder="1" applyAlignment="1">
      <alignment horizontal="righ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0" borderId="0" xfId="0" applyFont="1" applyAlignment="1">
      <alignment horizontal="right" vertical="top" wrapText="1"/>
    </xf>
    <xf numFmtId="0" fontId="7" fillId="0" borderId="11" xfId="0" applyFont="1" applyBorder="1" applyAlignment="1">
      <alignment horizontal="right" vertical="top" wrapText="1"/>
    </xf>
    <xf numFmtId="0" fontId="60" fillId="4" borderId="0" xfId="0" applyFont="1" applyFill="1" applyAlignment="1">
      <alignment horizontal="right" vertical="top" wrapText="1"/>
    </xf>
    <xf numFmtId="0" fontId="60" fillId="4" borderId="0" xfId="0" applyFont="1" applyFill="1" applyAlignment="1">
      <alignment horizontal="left" vertical="top" wrapText="1"/>
    </xf>
    <xf numFmtId="0" fontId="60" fillId="0" borderId="0" xfId="0" applyFont="1" applyAlignment="1">
      <alignment horizontal="right" vertical="top" wrapText="1"/>
    </xf>
    <xf numFmtId="0" fontId="60" fillId="0" borderId="0" xfId="0" applyFont="1" applyAlignment="1">
      <alignment horizontal="left" vertical="top" wrapText="1"/>
    </xf>
    <xf numFmtId="170" fontId="61" fillId="4" borderId="12" xfId="0" applyNumberFormat="1" applyFont="1" applyFill="1" applyBorder="1" applyAlignment="1">
      <alignment horizontal="right" vertical="top" wrapText="1"/>
    </xf>
    <xf numFmtId="170" fontId="61" fillId="4" borderId="15" xfId="0" applyNumberFormat="1" applyFont="1" applyFill="1" applyBorder="1" applyAlignment="1">
      <alignment horizontal="right" vertical="top" wrapText="1"/>
    </xf>
    <xf numFmtId="170" fontId="61" fillId="4" borderId="13" xfId="0" applyNumberFormat="1" applyFont="1" applyFill="1" applyBorder="1" applyAlignment="1">
      <alignment horizontal="right" vertical="top" wrapText="1"/>
    </xf>
    <xf numFmtId="170" fontId="62" fillId="4" borderId="12" xfId="0" applyNumberFormat="1" applyFont="1" applyFill="1" applyBorder="1" applyAlignment="1">
      <alignment horizontal="right" vertical="top" wrapText="1"/>
    </xf>
    <xf numFmtId="170" fontId="62" fillId="4" borderId="15" xfId="0" applyNumberFormat="1" applyFont="1" applyFill="1" applyBorder="1" applyAlignment="1">
      <alignment horizontal="right" vertical="top" wrapText="1"/>
    </xf>
    <xf numFmtId="170" fontId="62" fillId="4" borderId="13" xfId="0" applyNumberFormat="1" applyFont="1" applyFill="1" applyBorder="1" applyAlignment="1">
      <alignment horizontal="right" vertical="top" wrapText="1"/>
    </xf>
    <xf numFmtId="172" fontId="61" fillId="4" borderId="12" xfId="0" applyNumberFormat="1" applyFont="1" applyFill="1" applyBorder="1" applyAlignment="1">
      <alignment horizontal="right" vertical="top" wrapText="1"/>
    </xf>
    <xf numFmtId="172" fontId="61" fillId="4" borderId="13" xfId="0" applyNumberFormat="1" applyFont="1" applyFill="1" applyBorder="1" applyAlignment="1">
      <alignment horizontal="right" vertical="top" wrapText="1"/>
    </xf>
    <xf numFmtId="172" fontId="61" fillId="4" borderId="15" xfId="0" applyNumberFormat="1" applyFont="1" applyFill="1" applyBorder="1" applyAlignment="1">
      <alignment horizontal="right" vertical="top" wrapText="1"/>
    </xf>
    <xf numFmtId="172" fontId="62" fillId="4" borderId="12" xfId="0" applyNumberFormat="1" applyFont="1" applyFill="1" applyBorder="1" applyAlignment="1">
      <alignment horizontal="right" vertical="top" wrapText="1"/>
    </xf>
    <xf numFmtId="172" fontId="62" fillId="4" borderId="15" xfId="0" applyNumberFormat="1" applyFont="1" applyFill="1" applyBorder="1" applyAlignment="1">
      <alignment horizontal="right" vertical="top" wrapText="1"/>
    </xf>
    <xf numFmtId="172" fontId="62" fillId="4" borderId="13" xfId="0" applyNumberFormat="1" applyFont="1" applyFill="1" applyBorder="1" applyAlignment="1">
      <alignment horizontal="right" vertical="top" wrapText="1"/>
    </xf>
    <xf numFmtId="170" fontId="61" fillId="0" borderId="12" xfId="0" applyNumberFormat="1" applyFont="1" applyBorder="1" applyAlignment="1">
      <alignment horizontal="right" vertical="top" wrapText="1"/>
    </xf>
    <xf numFmtId="170" fontId="61" fillId="0" borderId="15" xfId="0" applyNumberFormat="1" applyFont="1" applyBorder="1" applyAlignment="1">
      <alignment horizontal="right" vertical="top" wrapText="1"/>
    </xf>
    <xf numFmtId="170" fontId="61" fillId="0" borderId="13" xfId="0" applyNumberFormat="1" applyFont="1" applyBorder="1" applyAlignment="1">
      <alignment horizontal="right" vertical="top" wrapText="1"/>
    </xf>
    <xf numFmtId="170" fontId="62" fillId="0" borderId="12" xfId="0" applyNumberFormat="1" applyFont="1" applyBorder="1" applyAlignment="1">
      <alignment horizontal="right" vertical="top" wrapText="1"/>
    </xf>
    <xf numFmtId="170" fontId="62" fillId="0" borderId="15" xfId="0" applyNumberFormat="1" applyFont="1" applyBorder="1" applyAlignment="1">
      <alignment horizontal="right" vertical="top" wrapText="1"/>
    </xf>
    <xf numFmtId="170" fontId="62" fillId="0" borderId="13" xfId="0" applyNumberFormat="1" applyFont="1" applyBorder="1" applyAlignment="1">
      <alignment horizontal="right" vertical="top" wrapText="1"/>
    </xf>
    <xf numFmtId="0" fontId="62" fillId="4" borderId="24" xfId="0" applyFont="1" applyFill="1" applyBorder="1" applyAlignment="1">
      <alignment horizontal="right" vertical="top" wrapText="1"/>
    </xf>
    <xf numFmtId="0" fontId="62" fillId="4" borderId="36" xfId="0" applyFont="1" applyFill="1" applyBorder="1" applyAlignment="1">
      <alignment horizontal="right" vertical="top" wrapText="1"/>
    </xf>
    <xf numFmtId="172" fontId="61" fillId="0" borderId="12" xfId="0" applyNumberFormat="1" applyFont="1" applyBorder="1" applyAlignment="1">
      <alignment horizontal="right" vertical="top" wrapText="1"/>
    </xf>
    <xf numFmtId="172" fontId="61" fillId="0" borderId="15" xfId="0" applyNumberFormat="1" applyFont="1" applyBorder="1" applyAlignment="1">
      <alignment horizontal="right" vertical="top" wrapText="1"/>
    </xf>
    <xf numFmtId="172" fontId="61" fillId="0" borderId="13" xfId="0" applyNumberFormat="1" applyFont="1" applyBorder="1" applyAlignment="1">
      <alignment horizontal="right" vertical="top" wrapText="1"/>
    </xf>
    <xf numFmtId="172" fontId="62" fillId="0" borderId="12" xfId="0" applyNumberFormat="1" applyFont="1" applyBorder="1" applyAlignment="1">
      <alignment horizontal="right" vertical="top" wrapText="1"/>
    </xf>
    <xf numFmtId="172" fontId="62" fillId="0" borderId="15" xfId="0" applyNumberFormat="1" applyFont="1" applyBorder="1" applyAlignment="1">
      <alignment horizontal="right" vertical="top" wrapText="1"/>
    </xf>
    <xf numFmtId="172" fontId="62" fillId="0" borderId="13" xfId="0" applyNumberFormat="1" applyFont="1" applyBorder="1" applyAlignment="1">
      <alignment horizontal="right" vertical="top" wrapText="1"/>
    </xf>
    <xf numFmtId="0" fontId="18" fillId="0" borderId="0" xfId="0" applyFont="1" applyAlignment="1">
      <alignment horizontal="left" vertical="center" wrapText="1"/>
    </xf>
    <xf numFmtId="0" fontId="18" fillId="0" borderId="0" xfId="0" applyFont="1" applyAlignment="1">
      <alignment horizontal="left" vertical="center"/>
    </xf>
    <xf numFmtId="0" fontId="22" fillId="0" borderId="0" xfId="0" applyFont="1" applyAlignment="1">
      <alignment horizontal="left" vertical="center" wrapText="1"/>
    </xf>
    <xf numFmtId="0" fontId="24" fillId="0" borderId="0" xfId="0" applyFont="1" applyAlignment="1">
      <alignment horizontal="center" vertical="center"/>
    </xf>
    <xf numFmtId="0" fontId="25" fillId="0" borderId="1" xfId="0" applyFont="1" applyBorder="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right" vertical="center"/>
    </xf>
    <xf numFmtId="0" fontId="18" fillId="8" borderId="0" xfId="0" applyFont="1" applyFill="1" applyAlignment="1">
      <alignment horizontal="left" vertical="center" wrapText="1"/>
    </xf>
    <xf numFmtId="0" fontId="22" fillId="0" borderId="0" xfId="3" applyFont="1" applyAlignment="1">
      <alignment horizontal="left" vertical="center" wrapText="1"/>
    </xf>
    <xf numFmtId="0" fontId="22" fillId="0" borderId="0" xfId="0" applyFont="1" applyAlignment="1">
      <alignment horizontal="left" vertical="center"/>
    </xf>
    <xf numFmtId="0" fontId="17" fillId="3" borderId="6" xfId="0" applyFont="1" applyFill="1" applyBorder="1" applyAlignment="1">
      <alignment horizontal="left" vertical="center"/>
    </xf>
    <xf numFmtId="0" fontId="17" fillId="3" borderId="6" xfId="3" applyFont="1" applyFill="1" applyBorder="1" applyAlignment="1">
      <alignment horizontal="center"/>
    </xf>
    <xf numFmtId="0" fontId="11" fillId="4" borderId="0" xfId="3" applyFont="1" applyFill="1" applyAlignment="1">
      <alignment horizontal="center"/>
    </xf>
    <xf numFmtId="0" fontId="45" fillId="14" borderId="16" xfId="0" applyFont="1" applyFill="1" applyBorder="1" applyAlignment="1">
      <alignment horizontal="left" vertical="center"/>
    </xf>
    <xf numFmtId="0" fontId="45" fillId="14" borderId="2" xfId="0" applyFont="1" applyFill="1" applyBorder="1" applyAlignment="1">
      <alignment horizontal="left" vertical="center"/>
    </xf>
    <xf numFmtId="0" fontId="19" fillId="4" borderId="32" xfId="0" applyFont="1" applyFill="1" applyBorder="1" applyAlignment="1">
      <alignment horizontal="left" vertical="center"/>
    </xf>
    <xf numFmtId="0" fontId="19" fillId="4" borderId="0" xfId="0" applyFont="1" applyFill="1" applyAlignment="1">
      <alignment horizontal="left" vertical="center"/>
    </xf>
    <xf numFmtId="0" fontId="45" fillId="14" borderId="6" xfId="0" applyFont="1" applyFill="1" applyBorder="1" applyAlignment="1">
      <alignment horizontal="center"/>
    </xf>
    <xf numFmtId="164" fontId="45" fillId="14" borderId="6" xfId="0" applyNumberFormat="1" applyFont="1" applyFill="1" applyBorder="1" applyAlignment="1">
      <alignment horizontal="center"/>
    </xf>
    <xf numFmtId="10" fontId="34" fillId="0" borderId="6" xfId="3" applyNumberFormat="1" applyFont="1" applyBorder="1" applyAlignment="1">
      <alignment horizontal="center" vertical="center"/>
    </xf>
    <xf numFmtId="0" fontId="32" fillId="0" borderId="16" xfId="3" applyFont="1" applyBorder="1" applyAlignment="1">
      <alignment horizontal="center" vertical="center"/>
    </xf>
    <xf numFmtId="0" fontId="32" fillId="0" borderId="2" xfId="3" applyFont="1" applyBorder="1" applyAlignment="1">
      <alignment horizontal="center" vertical="center"/>
    </xf>
    <xf numFmtId="0" fontId="32" fillId="0" borderId="18" xfId="3" applyFont="1" applyBorder="1" applyAlignment="1">
      <alignment horizontal="center" vertical="center"/>
    </xf>
    <xf numFmtId="0" fontId="32" fillId="10" borderId="17" xfId="3" applyFont="1" applyFill="1" applyBorder="1" applyAlignment="1">
      <alignment horizontal="center" vertical="center"/>
    </xf>
    <xf numFmtId="0" fontId="32" fillId="10" borderId="6" xfId="3" applyFont="1" applyFill="1" applyBorder="1" applyAlignment="1">
      <alignment horizontal="center" vertical="center"/>
    </xf>
    <xf numFmtId="4" fontId="32" fillId="10" borderId="6" xfId="3" applyNumberFormat="1" applyFont="1" applyFill="1" applyBorder="1" applyAlignment="1">
      <alignment horizontal="center" vertical="center"/>
    </xf>
    <xf numFmtId="4" fontId="32" fillId="10" borderId="17" xfId="3" applyNumberFormat="1" applyFont="1" applyFill="1" applyBorder="1" applyAlignment="1">
      <alignment horizontal="center" vertical="center"/>
    </xf>
    <xf numFmtId="4" fontId="32" fillId="10" borderId="20" xfId="3" applyNumberFormat="1" applyFont="1" applyFill="1" applyBorder="1" applyAlignment="1">
      <alignment horizontal="center" vertical="center"/>
    </xf>
    <xf numFmtId="4" fontId="32" fillId="10" borderId="16" xfId="3" applyNumberFormat="1" applyFont="1" applyFill="1" applyBorder="1" applyAlignment="1">
      <alignment horizontal="center" vertical="center"/>
    </xf>
    <xf numFmtId="4" fontId="32" fillId="10" borderId="18" xfId="3" applyNumberFormat="1" applyFont="1" applyFill="1" applyBorder="1" applyAlignment="1">
      <alignment horizontal="center" vertical="center"/>
    </xf>
    <xf numFmtId="4" fontId="32" fillId="10" borderId="4" xfId="3" applyNumberFormat="1" applyFont="1" applyFill="1" applyBorder="1" applyAlignment="1">
      <alignment horizontal="center" vertical="center"/>
    </xf>
    <xf numFmtId="4" fontId="32" fillId="10" borderId="21" xfId="3" applyNumberFormat="1" applyFont="1" applyFill="1" applyBorder="1" applyAlignment="1">
      <alignment horizontal="center" vertical="center"/>
    </xf>
    <xf numFmtId="179" fontId="32" fillId="0" borderId="22" xfId="3" applyNumberFormat="1" applyFont="1" applyBorder="1" applyAlignment="1">
      <alignment horizontal="center" vertical="center"/>
    </xf>
    <xf numFmtId="179" fontId="32" fillId="0" borderId="23" xfId="3" applyNumberFormat="1" applyFont="1" applyBorder="1" applyAlignment="1">
      <alignment horizontal="center" vertical="center"/>
    </xf>
    <xf numFmtId="179" fontId="32" fillId="0" borderId="4" xfId="3" applyNumberFormat="1" applyFont="1" applyBorder="1" applyAlignment="1">
      <alignment horizontal="center" vertical="center"/>
    </xf>
    <xf numFmtId="179" fontId="32" fillId="0" borderId="21" xfId="3" applyNumberFormat="1" applyFont="1" applyBorder="1" applyAlignment="1">
      <alignment horizontal="center" vertical="center"/>
    </xf>
    <xf numFmtId="0" fontId="30" fillId="0" borderId="16" xfId="3" applyFont="1" applyBorder="1" applyAlignment="1">
      <alignment horizontal="center" vertical="center"/>
    </xf>
    <xf numFmtId="0" fontId="30" fillId="0" borderId="2" xfId="3" applyFont="1" applyBorder="1" applyAlignment="1">
      <alignment horizontal="center" vertical="center"/>
    </xf>
    <xf numFmtId="0" fontId="30" fillId="0" borderId="18" xfId="3" applyFont="1" applyBorder="1" applyAlignment="1">
      <alignment horizontal="center" vertical="center"/>
    </xf>
    <xf numFmtId="0" fontId="31" fillId="0" borderId="6" xfId="3" applyFont="1" applyBorder="1" applyAlignment="1">
      <alignment horizontal="center" vertical="center"/>
    </xf>
    <xf numFmtId="0" fontId="32" fillId="0" borderId="22" xfId="3" applyFont="1" applyBorder="1" applyAlignment="1">
      <alignment horizontal="center" vertical="center" wrapText="1"/>
    </xf>
    <xf numFmtId="0" fontId="32" fillId="0" borderId="23" xfId="3" applyFont="1" applyBorder="1" applyAlignment="1">
      <alignment horizontal="center" vertical="center" wrapText="1"/>
    </xf>
    <xf numFmtId="0" fontId="32" fillId="0" borderId="4" xfId="3" applyFont="1" applyBorder="1" applyAlignment="1">
      <alignment horizontal="center" vertical="center" wrapText="1"/>
    </xf>
    <xf numFmtId="0" fontId="32" fillId="0" borderId="21" xfId="3" applyFont="1" applyBorder="1" applyAlignment="1">
      <alignment horizontal="center" vertical="center" wrapText="1"/>
    </xf>
    <xf numFmtId="0" fontId="32" fillId="0" borderId="6" xfId="3" applyFont="1" applyBorder="1" applyAlignment="1">
      <alignment horizontal="left" vertical="center" wrapText="1"/>
    </xf>
    <xf numFmtId="0" fontId="32" fillId="0" borderId="16" xfId="3" applyFont="1" applyBorder="1" applyAlignment="1">
      <alignment horizontal="left" vertical="center"/>
    </xf>
    <xf numFmtId="0" fontId="32" fillId="0" borderId="2" xfId="3" applyFont="1" applyBorder="1" applyAlignment="1">
      <alignment horizontal="left" vertical="center"/>
    </xf>
    <xf numFmtId="0" fontId="32" fillId="0" borderId="18" xfId="3" applyFont="1" applyBorder="1" applyAlignment="1">
      <alignment horizontal="left" vertical="center"/>
    </xf>
    <xf numFmtId="0" fontId="0" fillId="4" borderId="0" xfId="0" applyFill="1" applyAlignment="1">
      <alignment horizontal="left" vertical="center" wrapText="1"/>
    </xf>
    <xf numFmtId="0" fontId="0" fillId="0" borderId="0" xfId="0" applyAlignment="1">
      <alignment horizontal="left" wrapText="1"/>
    </xf>
    <xf numFmtId="0" fontId="36" fillId="0" borderId="0" xfId="3" applyFont="1" applyAlignment="1">
      <alignment vertical="center" wrapText="1"/>
    </xf>
  </cellXfs>
  <cellStyles count="27">
    <cellStyle name="Moeda" xfId="23" builtinId="4"/>
    <cellStyle name="Moeda 2" xfId="13" xr:uid="{E8492693-2448-446A-9C2C-B82B497D40DC}"/>
    <cellStyle name="Moeda 3" xfId="26" xr:uid="{1EBF305E-D454-4EDB-B3D1-44D8E72FA307}"/>
    <cellStyle name="Normal" xfId="0" builtinId="0"/>
    <cellStyle name="Normal 2" xfId="3" xr:uid="{00000000-0005-0000-0000-000002000000}"/>
    <cellStyle name="Normal 3" xfId="18" xr:uid="{3F650962-AA03-42E1-9CC6-2504C63B184B}"/>
    <cellStyle name="Normal 4" xfId="19" xr:uid="{3A4FEEF4-0584-4516-927B-E6E64383A1FB}"/>
    <cellStyle name="Normal 5" xfId="24" xr:uid="{B624D8F8-7669-489E-AA82-5B1A5785B124}"/>
    <cellStyle name="Normal 6" xfId="25" xr:uid="{E5276F4F-E231-48FD-AAF1-2F37A9C4A47E}"/>
    <cellStyle name="Normal 8" xfId="16" xr:uid="{FB4646F2-8667-48E0-83E3-99331F9CA2B8}"/>
    <cellStyle name="Porcentagem" xfId="2" builtinId="5"/>
    <cellStyle name="Porcentagem 2" xfId="7" xr:uid="{15BFAD40-BB97-4AB0-8DA8-A013D53E1C2C}"/>
    <cellStyle name="Porcentagem 2 2" xfId="4" xr:uid="{00000000-0005-0000-0000-000004000000}"/>
    <cellStyle name="Porcentagem 3" xfId="21" xr:uid="{7032A01D-9A32-4580-BA8D-94CC9D9EF817}"/>
    <cellStyle name="Vírgula" xfId="1" builtinId="3"/>
    <cellStyle name="Vírgula 2" xfId="6" xr:uid="{4107322C-04D8-41B2-B563-908547128E77}"/>
    <cellStyle name="Vírgula 2 2" xfId="14" xr:uid="{237C3D1C-3969-4357-A92E-851C946F8E0A}"/>
    <cellStyle name="Vírgula 2 3" xfId="22" xr:uid="{EC00A67E-1D05-4C34-9EAA-06B72AAFDF00}"/>
    <cellStyle name="Vírgula 3" xfId="5" xr:uid="{00000000-0005-0000-0000-000006000000}"/>
    <cellStyle name="Vírgula 3 2" xfId="8" xr:uid="{5779A8A8-0EBB-480D-8C8E-2D466DDEEB46}"/>
    <cellStyle name="Vírgula 3 2 2" xfId="15" xr:uid="{A8099F39-E486-4C0D-AB65-9658447133B9}"/>
    <cellStyle name="Vírgula 3 3" xfId="10" xr:uid="{1616BF62-9243-46F3-83C6-7063BA8E3B70}"/>
    <cellStyle name="Vírgula 3 4" xfId="12" xr:uid="{A78CB88E-4E13-4CAC-B410-4BE139FF96EF}"/>
    <cellStyle name="Vírgula 4" xfId="9" xr:uid="{A8D7492D-A145-4649-8261-68DAAB531FC0}"/>
    <cellStyle name="Vírgula 5" xfId="11" xr:uid="{114E3803-67AF-48AC-8A3E-5A088FE34FC4}"/>
    <cellStyle name="Vírgula 6" xfId="20" xr:uid="{5BCD66B2-72EA-473A-B763-1BBFDE5FD879}"/>
    <cellStyle name="Vírgula 7" xfId="17" xr:uid="{0D53C116-FA67-4235-B52E-A87DBEABFF9B}"/>
  </cellStyles>
  <dxfs count="15">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4.jpeg"/><Relationship Id="rId7" Type="http://schemas.openxmlformats.org/officeDocument/2006/relationships/image" Target="../media/image18.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5" Type="http://schemas.openxmlformats.org/officeDocument/2006/relationships/image" Target="../media/image16.jpeg"/><Relationship Id="rId4" Type="http://schemas.openxmlformats.org/officeDocument/2006/relationships/image" Target="../media/image1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5" Type="http://schemas.openxmlformats.org/officeDocument/2006/relationships/image" Target="../media/image22.jpeg"/><Relationship Id="rId4"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15.jpeg"/><Relationship Id="rId1" Type="http://schemas.openxmlformats.org/officeDocument/2006/relationships/image" Target="../media/image19.jpeg"/><Relationship Id="rId6" Type="http://schemas.openxmlformats.org/officeDocument/2006/relationships/image" Target="../media/image7.jpeg"/><Relationship Id="rId5" Type="http://schemas.openxmlformats.org/officeDocument/2006/relationships/image" Target="../media/image24.jpeg"/><Relationship Id="rId4" Type="http://schemas.openxmlformats.org/officeDocument/2006/relationships/image" Target="../media/image2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6.png"/></Relationships>
</file>

<file path=xl/drawings/_rels/drawing9.xml.rels><?xml version="1.0" encoding="UTF-8" standalone="yes"?>
<Relationships xmlns="http://schemas.openxmlformats.org/package/2006/relationships"><Relationship Id="rId8" Type="http://schemas.openxmlformats.org/officeDocument/2006/relationships/image" Target="../media/image34.jpeg"/><Relationship Id="rId3" Type="http://schemas.openxmlformats.org/officeDocument/2006/relationships/image" Target="../media/image29.jpeg"/><Relationship Id="rId7" Type="http://schemas.openxmlformats.org/officeDocument/2006/relationships/image" Target="../media/image33.jpeg"/><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2.jpeg"/><Relationship Id="rId5" Type="http://schemas.openxmlformats.org/officeDocument/2006/relationships/image" Target="../media/image31.jpeg"/><Relationship Id="rId4" Type="http://schemas.openxmlformats.org/officeDocument/2006/relationships/image" Target="../media/image30.jpeg"/><Relationship Id="rId9" Type="http://schemas.openxmlformats.org/officeDocument/2006/relationships/image" Target="../media/image3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6" Type="http://schemas.openxmlformats.org/officeDocument/2006/relationships/image" Target="../media/image35.jpeg"/><Relationship Id="rId5" Type="http://schemas.openxmlformats.org/officeDocument/2006/relationships/image" Target="../media/image40.jpeg"/><Relationship Id="rId4" Type="http://schemas.openxmlformats.org/officeDocument/2006/relationships/image" Target="../media/image3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39.jpeg"/><Relationship Id="rId1" Type="http://schemas.openxmlformats.org/officeDocument/2006/relationships/image" Target="../media/image41.jpeg"/><Relationship Id="rId6" Type="http://schemas.openxmlformats.org/officeDocument/2006/relationships/image" Target="../media/image34.jpeg"/><Relationship Id="rId5" Type="http://schemas.openxmlformats.org/officeDocument/2006/relationships/image" Target="../media/image44.jpeg"/><Relationship Id="rId4" Type="http://schemas.openxmlformats.org/officeDocument/2006/relationships/image" Target="../media/image4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2.jpeg"/><Relationship Id="rId1" Type="http://schemas.openxmlformats.org/officeDocument/2006/relationships/image" Target="../media/image45.jpeg"/><Relationship Id="rId5" Type="http://schemas.openxmlformats.org/officeDocument/2006/relationships/image" Target="../media/image40.jpeg"/><Relationship Id="rId4" Type="http://schemas.openxmlformats.org/officeDocument/2006/relationships/image" Target="../media/image4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4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1</xdr:row>
      <xdr:rowOff>95250</xdr:rowOff>
    </xdr:from>
    <xdr:to>
      <xdr:col>0</xdr:col>
      <xdr:colOff>1353069</xdr:colOff>
      <xdr:row>4</xdr:row>
      <xdr:rowOff>20494</xdr:rowOff>
    </xdr:to>
    <xdr:pic>
      <xdr:nvPicPr>
        <xdr:cNvPr id="3" name="Imagem 2" descr="Logotipo, nome da empresa&#10;&#10;O conteúdo gerado por IA pode estar incorreto.">
          <a:extLst>
            <a:ext uri="{FF2B5EF4-FFF2-40B4-BE49-F238E27FC236}">
              <a16:creationId xmlns:a16="http://schemas.microsoft.com/office/drawing/2014/main" id="{474C3A93-3E69-480B-84A1-F6911C8226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266700"/>
          <a:ext cx="1006359" cy="426259"/>
        </a:xfrm>
        <a:prstGeom prst="rect">
          <a:avLst/>
        </a:prstGeom>
      </xdr:spPr>
    </xdr:pic>
    <xdr:clientData/>
  </xdr:twoCellAnchor>
  <xdr:twoCellAnchor editAs="oneCell">
    <xdr:from>
      <xdr:col>5</xdr:col>
      <xdr:colOff>190500</xdr:colOff>
      <xdr:row>1</xdr:row>
      <xdr:rowOff>76200</xdr:rowOff>
    </xdr:from>
    <xdr:to>
      <xdr:col>8</xdr:col>
      <xdr:colOff>742524</xdr:colOff>
      <xdr:row>4</xdr:row>
      <xdr:rowOff>134389</xdr:rowOff>
    </xdr:to>
    <xdr:pic>
      <xdr:nvPicPr>
        <xdr:cNvPr id="4" name="Imagem 3">
          <a:extLst>
            <a:ext uri="{FF2B5EF4-FFF2-40B4-BE49-F238E27FC236}">
              <a16:creationId xmlns:a16="http://schemas.microsoft.com/office/drawing/2014/main" id="{E6DF16C0-0DE2-4156-A692-AB59644BEE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05350" y="247650"/>
          <a:ext cx="2441784" cy="5687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47771</xdr:colOff>
      <xdr:row>0</xdr:row>
      <xdr:rowOff>46159</xdr:rowOff>
    </xdr:from>
    <xdr:to>
      <xdr:col>1</xdr:col>
      <xdr:colOff>227135</xdr:colOff>
      <xdr:row>1</xdr:row>
      <xdr:rowOff>206123</xdr:rowOff>
    </xdr:to>
    <xdr:pic>
      <xdr:nvPicPr>
        <xdr:cNvPr id="3" name="Imagem 2" descr="Logotipo, nome da empresa&#10;&#10;O conteúdo gerado por IA pode estar incorreto.">
          <a:extLst>
            <a:ext uri="{FF2B5EF4-FFF2-40B4-BE49-F238E27FC236}">
              <a16:creationId xmlns:a16="http://schemas.microsoft.com/office/drawing/2014/main" id="{B8DEE524-0A9E-4183-BDE1-EDB58C066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771" y="46159"/>
          <a:ext cx="816806" cy="332293"/>
        </a:xfrm>
        <a:prstGeom prst="rect">
          <a:avLst/>
        </a:prstGeom>
      </xdr:spPr>
    </xdr:pic>
    <xdr:clientData/>
  </xdr:twoCellAnchor>
  <xdr:twoCellAnchor editAs="oneCell">
    <xdr:from>
      <xdr:col>3</xdr:col>
      <xdr:colOff>71656</xdr:colOff>
      <xdr:row>0</xdr:row>
      <xdr:rowOff>29309</xdr:rowOff>
    </xdr:from>
    <xdr:to>
      <xdr:col>5</xdr:col>
      <xdr:colOff>40151</xdr:colOff>
      <xdr:row>2</xdr:row>
      <xdr:rowOff>19038</xdr:rowOff>
    </xdr:to>
    <xdr:pic>
      <xdr:nvPicPr>
        <xdr:cNvPr id="4" name="Imagem 3">
          <a:extLst>
            <a:ext uri="{FF2B5EF4-FFF2-40B4-BE49-F238E27FC236}">
              <a16:creationId xmlns:a16="http://schemas.microsoft.com/office/drawing/2014/main" id="{6E572417-8FB7-4DCB-BC58-CAEE8E0A7C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42444" y="29309"/>
          <a:ext cx="2239842" cy="440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20955</xdr:rowOff>
    </xdr:to>
    <xdr:pic>
      <xdr:nvPicPr>
        <xdr:cNvPr id="2" name="Picture 1">
          <a:extLst>
            <a:ext uri="{FF2B5EF4-FFF2-40B4-BE49-F238E27FC236}">
              <a16:creationId xmlns:a16="http://schemas.microsoft.com/office/drawing/2014/main" id="{CD87131D-5BC5-4136-8BF3-FCB749629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3AC45A84-7158-4593-BE3E-46A802176A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36351F70-F240-4635-9CD9-726681BDF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38D5AFB-DAF1-48BF-909F-4605028F7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19526</xdr:colOff>
      <xdr:row>3</xdr:row>
      <xdr:rowOff>17145</xdr:rowOff>
    </xdr:to>
    <xdr:pic>
      <xdr:nvPicPr>
        <xdr:cNvPr id="6" name="Picture 1">
          <a:extLst>
            <a:ext uri="{FF2B5EF4-FFF2-40B4-BE49-F238E27FC236}">
              <a16:creationId xmlns:a16="http://schemas.microsoft.com/office/drawing/2014/main" id="{C1CA5651-681E-4DC1-A03C-EBE7603903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1905</xdr:colOff>
      <xdr:row>3</xdr:row>
      <xdr:rowOff>17145</xdr:rowOff>
    </xdr:to>
    <xdr:pic>
      <xdr:nvPicPr>
        <xdr:cNvPr id="7" name="Picture 1">
          <a:extLst>
            <a:ext uri="{FF2B5EF4-FFF2-40B4-BE49-F238E27FC236}">
              <a16:creationId xmlns:a16="http://schemas.microsoft.com/office/drawing/2014/main" id="{F2B35EDE-1EA2-453F-8EF7-59987F11500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16799</xdr:colOff>
      <xdr:row>3</xdr:row>
      <xdr:rowOff>20955</xdr:rowOff>
    </xdr:to>
    <xdr:pic>
      <xdr:nvPicPr>
        <xdr:cNvPr id="2" name="Picture 1">
          <a:extLst>
            <a:ext uri="{FF2B5EF4-FFF2-40B4-BE49-F238E27FC236}">
              <a16:creationId xmlns:a16="http://schemas.microsoft.com/office/drawing/2014/main" id="{F1059B88-ABB2-4CF1-952D-480FBB679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B3AB4906-0B2A-4583-ACED-6F7403B111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F73A73E6-486B-4505-B915-0CFC9168335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0EF26435-D0BB-49A8-9807-597157390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15716</xdr:colOff>
      <xdr:row>3</xdr:row>
      <xdr:rowOff>20955</xdr:rowOff>
    </xdr:to>
    <xdr:pic>
      <xdr:nvPicPr>
        <xdr:cNvPr id="6" name="Picture 1">
          <a:extLst>
            <a:ext uri="{FF2B5EF4-FFF2-40B4-BE49-F238E27FC236}">
              <a16:creationId xmlns:a16="http://schemas.microsoft.com/office/drawing/2014/main" id="{3436B4A6-3D24-49C6-9FEE-A70964F48FB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11906</xdr:colOff>
      <xdr:row>3</xdr:row>
      <xdr:rowOff>17145</xdr:rowOff>
    </xdr:to>
    <xdr:pic>
      <xdr:nvPicPr>
        <xdr:cNvPr id="7" name="Picture 1">
          <a:extLst>
            <a:ext uri="{FF2B5EF4-FFF2-40B4-BE49-F238E27FC236}">
              <a16:creationId xmlns:a16="http://schemas.microsoft.com/office/drawing/2014/main" id="{5E01CE2E-40D8-4F26-8C5F-5C9E2F0D2F7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17145</xdr:rowOff>
    </xdr:to>
    <xdr:pic>
      <xdr:nvPicPr>
        <xdr:cNvPr id="8" name="Picture 1">
          <a:extLst>
            <a:ext uri="{FF2B5EF4-FFF2-40B4-BE49-F238E27FC236}">
              <a16:creationId xmlns:a16="http://schemas.microsoft.com/office/drawing/2014/main" id="{97766552-B96A-4D05-987D-224AD0EB572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B5C981D2-60DE-44BB-9784-48DC54814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8555FDEE-A077-4ADB-B0CA-2F3FB9FA6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DF130E6F-BE20-4ED4-A06B-E112D406C21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AA65CC13-692E-4C2A-8AA7-7578189AD8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E610EC6A-C27E-48FD-86A2-98353F346AE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41696545-7C13-4357-8444-797F82CE129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033ADB6C-BE6A-42F6-877A-0F9CF0278A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BDBF1E3F-4EC2-4AED-A630-8723E8B3C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8E901ED7-6BCA-415D-A541-2B3E7DC257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A8B975E-162F-4F66-BB88-3161632D88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64FB0E22-C69E-4D9D-9DC2-1CCAC456E7C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55039732-4D0D-492A-8043-DD80C764A8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1379</xdr:colOff>
      <xdr:row>3</xdr:row>
      <xdr:rowOff>13335</xdr:rowOff>
    </xdr:to>
    <xdr:pic>
      <xdr:nvPicPr>
        <xdr:cNvPr id="8" name="Picture 1">
          <a:extLst>
            <a:ext uri="{FF2B5EF4-FFF2-40B4-BE49-F238E27FC236}">
              <a16:creationId xmlns:a16="http://schemas.microsoft.com/office/drawing/2014/main" id="{59A815D2-9D35-4203-96FD-85B12B83297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348539</xdr:colOff>
      <xdr:row>0</xdr:row>
      <xdr:rowOff>0</xdr:rowOff>
    </xdr:from>
    <xdr:to>
      <xdr:col>19</xdr:col>
      <xdr:colOff>134987</xdr:colOff>
      <xdr:row>5</xdr:row>
      <xdr:rowOff>54988</xdr:rowOff>
    </xdr:to>
    <xdr:pic>
      <xdr:nvPicPr>
        <xdr:cNvPr id="2" name="Imagem 1">
          <a:extLst>
            <a:ext uri="{FF2B5EF4-FFF2-40B4-BE49-F238E27FC236}">
              <a16:creationId xmlns:a16="http://schemas.microsoft.com/office/drawing/2014/main" id="{316BD9DF-69A1-4247-AF5B-0FA2B430C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72994" y="0"/>
          <a:ext cx="3896745" cy="9382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721552</xdr:colOff>
      <xdr:row>0</xdr:row>
      <xdr:rowOff>0</xdr:rowOff>
    </xdr:from>
    <xdr:to>
      <xdr:col>8</xdr:col>
      <xdr:colOff>783167</xdr:colOff>
      <xdr:row>5</xdr:row>
      <xdr:rowOff>58798</xdr:rowOff>
    </xdr:to>
    <xdr:pic>
      <xdr:nvPicPr>
        <xdr:cNvPr id="2" name="Imagem 1">
          <a:extLst>
            <a:ext uri="{FF2B5EF4-FFF2-40B4-BE49-F238E27FC236}">
              <a16:creationId xmlns:a16="http://schemas.microsoft.com/office/drawing/2014/main" id="{C5C25C0A-EAF4-4CDA-B862-C46CBCC34B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6135" y="0"/>
          <a:ext cx="3935115" cy="9575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B3BD8CE-BF02-4B50-9C35-9EBF31F68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E387BB07-CD90-4937-80E3-D1DF6B4C34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4" name="Picture 1">
          <a:extLst>
            <a:ext uri="{FF2B5EF4-FFF2-40B4-BE49-F238E27FC236}">
              <a16:creationId xmlns:a16="http://schemas.microsoft.com/office/drawing/2014/main" id="{EA38D315-22EA-40BA-94B9-F0132D45DB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E69371D7-966E-4D16-912C-12969FF9B5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6" name="Picture 1">
          <a:extLst>
            <a:ext uri="{FF2B5EF4-FFF2-40B4-BE49-F238E27FC236}">
              <a16:creationId xmlns:a16="http://schemas.microsoft.com/office/drawing/2014/main" id="{3E1464F6-D749-4296-86A1-B7F013532E1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19050</xdr:colOff>
      <xdr:row>3</xdr:row>
      <xdr:rowOff>2930</xdr:rowOff>
    </xdr:to>
    <xdr:pic>
      <xdr:nvPicPr>
        <xdr:cNvPr id="7" name="Picture 1">
          <a:extLst>
            <a:ext uri="{FF2B5EF4-FFF2-40B4-BE49-F238E27FC236}">
              <a16:creationId xmlns:a16="http://schemas.microsoft.com/office/drawing/2014/main" id="{47B11677-B57D-4CF4-9E14-427CCD18867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8" name="Picture 1">
          <a:extLst>
            <a:ext uri="{FF2B5EF4-FFF2-40B4-BE49-F238E27FC236}">
              <a16:creationId xmlns:a16="http://schemas.microsoft.com/office/drawing/2014/main" id="{4577C635-62BD-4852-AE69-A09F03CA72E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9" name="Picture 1">
          <a:extLst>
            <a:ext uri="{FF2B5EF4-FFF2-40B4-BE49-F238E27FC236}">
              <a16:creationId xmlns:a16="http://schemas.microsoft.com/office/drawing/2014/main" id="{2D315F14-1757-4652-9342-6A52741AA70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10" name="Picture 1">
          <a:extLst>
            <a:ext uri="{FF2B5EF4-FFF2-40B4-BE49-F238E27FC236}">
              <a16:creationId xmlns:a16="http://schemas.microsoft.com/office/drawing/2014/main" id="{06FC3683-3BA3-45C2-B89F-69E16F4E260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D428C70-F57A-4FBB-B275-D042036DC0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3" name="Picture 1">
          <a:extLst>
            <a:ext uri="{FF2B5EF4-FFF2-40B4-BE49-F238E27FC236}">
              <a16:creationId xmlns:a16="http://schemas.microsoft.com/office/drawing/2014/main" id="{B279F454-46F4-4F79-8671-972096BCD7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4" name="Picture 1">
          <a:extLst>
            <a:ext uri="{FF2B5EF4-FFF2-40B4-BE49-F238E27FC236}">
              <a16:creationId xmlns:a16="http://schemas.microsoft.com/office/drawing/2014/main" id="{D5172931-6D1A-4FE8-B93F-00A05A073E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86B55710-14B3-4D37-840E-B9FE84587A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7FFFAC53-596F-4F25-9189-2DDBDCA79E7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7" name="Picture 1">
          <a:extLst>
            <a:ext uri="{FF2B5EF4-FFF2-40B4-BE49-F238E27FC236}">
              <a16:creationId xmlns:a16="http://schemas.microsoft.com/office/drawing/2014/main" id="{8CD6B034-D149-4B55-B5D8-2ACCC95EC5D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009A6150-A2F5-4D44-B1A4-AAF6A9BA47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8FB9424F-8BDB-45C2-90B3-6A960017EA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4" name="Picture 1">
          <a:extLst>
            <a:ext uri="{FF2B5EF4-FFF2-40B4-BE49-F238E27FC236}">
              <a16:creationId xmlns:a16="http://schemas.microsoft.com/office/drawing/2014/main" id="{CE52E8F1-DE65-4CCB-AF43-6724008576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0</xdr:rowOff>
    </xdr:to>
    <xdr:pic>
      <xdr:nvPicPr>
        <xdr:cNvPr id="5" name="Picture 1">
          <a:extLst>
            <a:ext uri="{FF2B5EF4-FFF2-40B4-BE49-F238E27FC236}">
              <a16:creationId xmlns:a16="http://schemas.microsoft.com/office/drawing/2014/main" id="{32A66EAC-6387-469B-B71E-8BFCC71ADF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86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B9FBD70A-52F9-4BAF-B3E3-14E8B9F163A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9525</xdr:colOff>
      <xdr:row>2</xdr:row>
      <xdr:rowOff>160020</xdr:rowOff>
    </xdr:to>
    <xdr:pic>
      <xdr:nvPicPr>
        <xdr:cNvPr id="7" name="Picture 1">
          <a:extLst>
            <a:ext uri="{FF2B5EF4-FFF2-40B4-BE49-F238E27FC236}">
              <a16:creationId xmlns:a16="http://schemas.microsoft.com/office/drawing/2014/main" id="{A563B690-A69A-4FB3-8BBD-E056580ABF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0"/>
          <a:ext cx="38290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B6D49D83-0C16-48CC-9FF4-A992072141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85756B05-6281-486D-BD47-0A975CF4B2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4" name="Picture 1">
          <a:extLst>
            <a:ext uri="{FF2B5EF4-FFF2-40B4-BE49-F238E27FC236}">
              <a16:creationId xmlns:a16="http://schemas.microsoft.com/office/drawing/2014/main" id="{BDAED3D0-BF7F-4795-AC69-750A62497F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5" name="Picture 1">
          <a:extLst>
            <a:ext uri="{FF2B5EF4-FFF2-40B4-BE49-F238E27FC236}">
              <a16:creationId xmlns:a16="http://schemas.microsoft.com/office/drawing/2014/main" id="{667EC2C5-7209-45EB-A589-6FB057B077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6" name="Picture 1">
          <a:extLst>
            <a:ext uri="{FF2B5EF4-FFF2-40B4-BE49-F238E27FC236}">
              <a16:creationId xmlns:a16="http://schemas.microsoft.com/office/drawing/2014/main" id="{124B5C10-6667-467C-ADBA-C40CE31BFB9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2905"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1043940</xdr:colOff>
      <xdr:row>18</xdr:row>
      <xdr:rowOff>76200</xdr:rowOff>
    </xdr:from>
    <xdr:to>
      <xdr:col>1</xdr:col>
      <xdr:colOff>563880</xdr:colOff>
      <xdr:row>21</xdr:row>
      <xdr:rowOff>38100</xdr:rowOff>
    </xdr:to>
    <xdr:pic>
      <xdr:nvPicPr>
        <xdr:cNvPr id="3" name="Figuras 2">
          <a:extLst>
            <a:ext uri="{FF2B5EF4-FFF2-40B4-BE49-F238E27FC236}">
              <a16:creationId xmlns:a16="http://schemas.microsoft.com/office/drawing/2014/main" id="{5254941A-C4FD-40C1-9CA6-265BFAB80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6762750"/>
          <a:ext cx="23241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1590674</xdr:colOff>
      <xdr:row>30</xdr:row>
      <xdr:rowOff>19050</xdr:rowOff>
    </xdr:from>
    <xdr:to>
      <xdr:col>4</xdr:col>
      <xdr:colOff>123824</xdr:colOff>
      <xdr:row>36</xdr:row>
      <xdr:rowOff>23877</xdr:rowOff>
    </xdr:to>
    <xdr:pic>
      <xdr:nvPicPr>
        <xdr:cNvPr id="2" name="Figuras 3">
          <a:extLst>
            <a:ext uri="{FF2B5EF4-FFF2-40B4-BE49-F238E27FC236}">
              <a16:creationId xmlns:a16="http://schemas.microsoft.com/office/drawing/2014/main" id="{36A5A38F-701E-4296-980B-7BF4EF540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0674" y="7905750"/>
          <a:ext cx="4295775" cy="103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478156</xdr:colOff>
      <xdr:row>7</xdr:row>
      <xdr:rowOff>73328</xdr:rowOff>
    </xdr:to>
    <xdr:pic>
      <xdr:nvPicPr>
        <xdr:cNvPr id="2" name="Imagem 1">
          <a:extLst>
            <a:ext uri="{FF2B5EF4-FFF2-40B4-BE49-F238E27FC236}">
              <a16:creationId xmlns:a16="http://schemas.microsoft.com/office/drawing/2014/main" id="{07F31762-B76F-4480-A6E1-540310CBE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4015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3" name="Imagem 2">
          <a:extLst>
            <a:ext uri="{FF2B5EF4-FFF2-40B4-BE49-F238E27FC236}">
              <a16:creationId xmlns:a16="http://schemas.microsoft.com/office/drawing/2014/main" id="{723D2F6C-8DB9-4658-A557-CD423B4CF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4" name="Imagem 3">
          <a:extLst>
            <a:ext uri="{FF2B5EF4-FFF2-40B4-BE49-F238E27FC236}">
              <a16:creationId xmlns:a16="http://schemas.microsoft.com/office/drawing/2014/main" id="{BF76A2C2-9A24-403F-BDC9-39F16886E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73328</xdr:rowOff>
    </xdr:to>
    <xdr:pic>
      <xdr:nvPicPr>
        <xdr:cNvPr id="5" name="Imagem 4">
          <a:extLst>
            <a:ext uri="{FF2B5EF4-FFF2-40B4-BE49-F238E27FC236}">
              <a16:creationId xmlns:a16="http://schemas.microsoft.com/office/drawing/2014/main" id="{53A30F75-F462-4591-9743-F6C2D36A5E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twoCellAnchor editAs="oneCell">
    <xdr:from>
      <xdr:col>1</xdr:col>
      <xdr:colOff>3256463</xdr:colOff>
      <xdr:row>0</xdr:row>
      <xdr:rowOff>0</xdr:rowOff>
    </xdr:from>
    <xdr:to>
      <xdr:col>3</xdr:col>
      <xdr:colOff>481966</xdr:colOff>
      <xdr:row>7</xdr:row>
      <xdr:rowOff>56183</xdr:rowOff>
    </xdr:to>
    <xdr:pic>
      <xdr:nvPicPr>
        <xdr:cNvPr id="6" name="Imagem 5">
          <a:extLst>
            <a:ext uri="{FF2B5EF4-FFF2-40B4-BE49-F238E27FC236}">
              <a16:creationId xmlns:a16="http://schemas.microsoft.com/office/drawing/2014/main" id="{6C3ACFE0-9AC6-4E8D-887C-7CAB2DFAB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481966</xdr:colOff>
      <xdr:row>7</xdr:row>
      <xdr:rowOff>73328</xdr:rowOff>
    </xdr:to>
    <xdr:pic>
      <xdr:nvPicPr>
        <xdr:cNvPr id="7" name="Imagem 6">
          <a:extLst>
            <a:ext uri="{FF2B5EF4-FFF2-40B4-BE49-F238E27FC236}">
              <a16:creationId xmlns:a16="http://schemas.microsoft.com/office/drawing/2014/main" id="{A208025C-E1E3-4A88-AFB5-D426D34019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740219</xdr:colOff>
      <xdr:row>7</xdr:row>
      <xdr:rowOff>59993</xdr:rowOff>
    </xdr:to>
    <xdr:pic>
      <xdr:nvPicPr>
        <xdr:cNvPr id="2" name="Imagem 1">
          <a:extLst>
            <a:ext uri="{FF2B5EF4-FFF2-40B4-BE49-F238E27FC236}">
              <a16:creationId xmlns:a16="http://schemas.microsoft.com/office/drawing/2014/main" id="{BB99A215-0424-40E8-9387-CCAFC23E4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03" y="0"/>
          <a:ext cx="5427606" cy="1338248"/>
        </a:xfrm>
        <a:prstGeom prst="rect">
          <a:avLst/>
        </a:prstGeom>
      </xdr:spPr>
    </xdr:pic>
    <xdr:clientData/>
  </xdr:twoCellAnchor>
  <xdr:twoCellAnchor editAs="oneCell">
    <xdr:from>
      <xdr:col>1</xdr:col>
      <xdr:colOff>3256463</xdr:colOff>
      <xdr:row>0</xdr:row>
      <xdr:rowOff>0</xdr:rowOff>
    </xdr:from>
    <xdr:to>
      <xdr:col>3</xdr:col>
      <xdr:colOff>744029</xdr:colOff>
      <xdr:row>7</xdr:row>
      <xdr:rowOff>59993</xdr:rowOff>
    </xdr:to>
    <xdr:pic>
      <xdr:nvPicPr>
        <xdr:cNvPr id="3" name="Imagem 2">
          <a:extLst>
            <a:ext uri="{FF2B5EF4-FFF2-40B4-BE49-F238E27FC236}">
              <a16:creationId xmlns:a16="http://schemas.microsoft.com/office/drawing/2014/main" id="{A3AC1804-C8CB-4AFD-B275-BE5B08E89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4" name="Imagem 3">
          <a:extLst>
            <a:ext uri="{FF2B5EF4-FFF2-40B4-BE49-F238E27FC236}">
              <a16:creationId xmlns:a16="http://schemas.microsoft.com/office/drawing/2014/main" id="{CC3068CE-2565-47C7-8DDF-A05A262525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5" name="Imagem 4">
          <a:extLst>
            <a:ext uri="{FF2B5EF4-FFF2-40B4-BE49-F238E27FC236}">
              <a16:creationId xmlns:a16="http://schemas.microsoft.com/office/drawing/2014/main" id="{8FEACC9D-D3E2-43B1-8A43-76B85A9BAF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824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2331721</xdr:colOff>
      <xdr:row>2</xdr:row>
      <xdr:rowOff>60960</xdr:rowOff>
    </xdr:from>
    <xdr:to>
      <xdr:col>6</xdr:col>
      <xdr:colOff>817245</xdr:colOff>
      <xdr:row>3</xdr:row>
      <xdr:rowOff>130781</xdr:rowOff>
    </xdr:to>
    <xdr:pic>
      <xdr:nvPicPr>
        <xdr:cNvPr id="2" name="Imagem 1">
          <a:extLst>
            <a:ext uri="{FF2B5EF4-FFF2-40B4-BE49-F238E27FC236}">
              <a16:creationId xmlns:a16="http://schemas.microsoft.com/office/drawing/2014/main" id="{723A71D9-DC74-4CFD-B03D-EA961DFB47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5954" cy="136522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3" name="Imagem 2">
          <a:extLst>
            <a:ext uri="{FF2B5EF4-FFF2-40B4-BE49-F238E27FC236}">
              <a16:creationId xmlns:a16="http://schemas.microsoft.com/office/drawing/2014/main" id="{28391C24-1D82-43FA-BDC2-149DBC1B5B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4" name="Imagem 3">
          <a:extLst>
            <a:ext uri="{FF2B5EF4-FFF2-40B4-BE49-F238E27FC236}">
              <a16:creationId xmlns:a16="http://schemas.microsoft.com/office/drawing/2014/main" id="{F9B1DD3C-2ED5-4CC8-B96C-1C9CC0911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5" name="Imagem 4">
          <a:extLst>
            <a:ext uri="{FF2B5EF4-FFF2-40B4-BE49-F238E27FC236}">
              <a16:creationId xmlns:a16="http://schemas.microsoft.com/office/drawing/2014/main" id="{ACF3A0B5-020A-4070-9A6A-6164B4237B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6" name="Imagem 5">
          <a:extLst>
            <a:ext uri="{FF2B5EF4-FFF2-40B4-BE49-F238E27FC236}">
              <a16:creationId xmlns:a16="http://schemas.microsoft.com/office/drawing/2014/main" id="{CF0A8AF3-5B6F-4239-B639-E5CBDFB4E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showGridLines="0" tabSelected="1" view="pageBreakPreview" zoomScaleNormal="100" zoomScaleSheetLayoutView="100" workbookViewId="0">
      <selection activeCell="A37" sqref="A37:A38"/>
    </sheetView>
  </sheetViews>
  <sheetFormatPr defaultColWidth="9.109375" defaultRowHeight="13.8" x14ac:dyDescent="0.3"/>
  <cols>
    <col min="1" max="1" width="29.109375" style="9" customWidth="1"/>
    <col min="2" max="8" width="9.109375" style="9"/>
    <col min="9" max="9" width="11.44140625" style="9" customWidth="1"/>
    <col min="10" max="16384" width="9.109375" style="9"/>
  </cols>
  <sheetData>
    <row r="1" spans="1:9" x14ac:dyDescent="0.3">
      <c r="A1" s="32"/>
      <c r="B1" s="32"/>
      <c r="C1" s="32"/>
      <c r="D1" s="32"/>
      <c r="E1" s="32"/>
      <c r="F1" s="32"/>
      <c r="G1" s="32"/>
      <c r="H1" s="32"/>
      <c r="I1" s="32"/>
    </row>
    <row r="6" spans="1:9" x14ac:dyDescent="0.3">
      <c r="A6" s="145" t="s">
        <v>8246</v>
      </c>
      <c r="B6" s="145"/>
      <c r="C6" s="145"/>
      <c r="D6" s="145"/>
      <c r="E6" s="145"/>
      <c r="F6" s="145"/>
      <c r="G6" s="145"/>
      <c r="H6" s="145"/>
      <c r="I6" s="145"/>
    </row>
    <row r="7" spans="1:9" x14ac:dyDescent="0.3">
      <c r="A7" s="319" t="s">
        <v>8247</v>
      </c>
      <c r="B7" s="319"/>
      <c r="C7" s="319"/>
      <c r="D7" s="319"/>
    </row>
    <row r="9" spans="1:9" x14ac:dyDescent="0.3">
      <c r="A9" s="320" t="s">
        <v>0</v>
      </c>
      <c r="B9" s="320"/>
      <c r="C9" s="320"/>
      <c r="D9" s="320"/>
      <c r="E9" s="320"/>
      <c r="F9" s="320"/>
      <c r="G9" s="320"/>
      <c r="H9" s="320"/>
      <c r="I9" s="320"/>
    </row>
    <row r="10" spans="1:9" x14ac:dyDescent="0.3">
      <c r="A10" s="3" t="s">
        <v>1</v>
      </c>
      <c r="B10" s="321" t="s">
        <v>7466</v>
      </c>
      <c r="C10" s="321"/>
      <c r="D10" s="321"/>
      <c r="E10" s="321"/>
      <c r="F10" s="321"/>
      <c r="G10" s="321"/>
      <c r="H10" s="321"/>
      <c r="I10" s="321"/>
    </row>
    <row r="11" spans="1:9" x14ac:dyDescent="0.3">
      <c r="A11" s="3" t="s">
        <v>2</v>
      </c>
      <c r="B11" s="1" t="s">
        <v>3</v>
      </c>
      <c r="C11" s="2"/>
      <c r="D11" s="1"/>
    </row>
    <row r="12" spans="1:9" x14ac:dyDescent="0.3">
      <c r="A12" s="3" t="s">
        <v>4</v>
      </c>
      <c r="B12" s="1" t="s">
        <v>7462</v>
      </c>
      <c r="C12" s="2"/>
      <c r="D12" s="1"/>
    </row>
    <row r="13" spans="1:9" ht="29.4" customHeight="1" x14ac:dyDescent="0.3">
      <c r="A13" s="3" t="s">
        <v>5</v>
      </c>
      <c r="B13" s="322" t="s">
        <v>6459</v>
      </c>
      <c r="C13" s="322"/>
      <c r="D13" s="322"/>
      <c r="E13" s="322"/>
      <c r="F13" s="322"/>
      <c r="G13" s="322"/>
      <c r="H13" s="322"/>
      <c r="I13" s="322"/>
    </row>
    <row r="19" spans="1:9" x14ac:dyDescent="0.3">
      <c r="A19" s="320" t="s">
        <v>6</v>
      </c>
      <c r="B19" s="320"/>
      <c r="C19" s="320"/>
      <c r="D19" s="320"/>
      <c r="E19" s="320"/>
      <c r="F19" s="320"/>
      <c r="G19" s="320"/>
      <c r="H19" s="320"/>
      <c r="I19" s="320"/>
    </row>
    <row r="20" spans="1:9" x14ac:dyDescent="0.3">
      <c r="A20" s="3" t="s">
        <v>7</v>
      </c>
      <c r="B20" s="27">
        <f>'BDI - Aliquota ISSQN - 5,0%'!M10</f>
        <v>0.25073803960591179</v>
      </c>
      <c r="C20" s="10"/>
      <c r="G20" s="3" t="s">
        <v>8</v>
      </c>
      <c r="H20" s="26">
        <v>45931</v>
      </c>
    </row>
    <row r="21" spans="1:9" x14ac:dyDescent="0.3">
      <c r="A21" s="3" t="s">
        <v>9</v>
      </c>
      <c r="B21" s="27">
        <f>'BDI - Aliquota ISSQN - 5,0%'!M14</f>
        <v>0.20861372663382616</v>
      </c>
      <c r="C21" s="10"/>
      <c r="G21" s="3" t="s">
        <v>10</v>
      </c>
      <c r="H21" s="13" t="s">
        <v>7463</v>
      </c>
    </row>
    <row r="22" spans="1:9" x14ac:dyDescent="0.3">
      <c r="A22" s="12" t="s">
        <v>11</v>
      </c>
      <c r="B22" s="13" t="s">
        <v>12</v>
      </c>
      <c r="C22" s="10"/>
      <c r="D22" s="10"/>
      <c r="E22" s="11"/>
      <c r="G22" s="3" t="s">
        <v>13</v>
      </c>
      <c r="H22" s="13" t="s">
        <v>14</v>
      </c>
    </row>
    <row r="23" spans="1:9" x14ac:dyDescent="0.3">
      <c r="A23" s="12" t="s">
        <v>15</v>
      </c>
      <c r="B23" s="13">
        <v>3</v>
      </c>
    </row>
    <row r="24" spans="1:9" x14ac:dyDescent="0.3">
      <c r="A24" s="148"/>
      <c r="B24" s="148"/>
      <c r="C24" s="148"/>
      <c r="D24" s="148"/>
      <c r="E24" s="148"/>
      <c r="F24" s="148"/>
      <c r="G24" s="148"/>
      <c r="H24" s="148"/>
      <c r="I24" s="148"/>
    </row>
    <row r="28" spans="1:9" x14ac:dyDescent="0.3">
      <c r="A28" s="182"/>
      <c r="B28" s="182"/>
      <c r="C28" s="182"/>
      <c r="D28" s="182"/>
      <c r="E28" s="182"/>
      <c r="F28" s="182"/>
      <c r="G28" s="182"/>
      <c r="H28" s="182"/>
      <c r="I28" s="182"/>
    </row>
    <row r="29" spans="1:9" x14ac:dyDescent="0.3">
      <c r="A29" s="182" t="s">
        <v>8248</v>
      </c>
      <c r="B29" s="182"/>
      <c r="C29" s="182"/>
      <c r="D29" s="182"/>
      <c r="E29" s="182"/>
      <c r="F29" s="182"/>
      <c r="G29" s="182"/>
      <c r="H29" s="182"/>
      <c r="I29" s="182"/>
    </row>
    <row r="30" spans="1:9" x14ac:dyDescent="0.3">
      <c r="A30" s="182"/>
      <c r="B30" s="182"/>
      <c r="C30" s="182"/>
      <c r="D30" s="182"/>
      <c r="E30" s="182"/>
      <c r="F30" s="182"/>
      <c r="G30" s="182"/>
      <c r="H30" s="182"/>
      <c r="I30" s="182"/>
    </row>
    <row r="31" spans="1:9" x14ac:dyDescent="0.3">
      <c r="A31" s="182"/>
      <c r="B31" s="182"/>
      <c r="C31" s="182"/>
      <c r="D31" s="182"/>
      <c r="E31" s="182"/>
      <c r="F31" s="182"/>
      <c r="G31" s="182"/>
      <c r="H31" s="182"/>
      <c r="I31" s="182"/>
    </row>
    <row r="32" spans="1:9" x14ac:dyDescent="0.3">
      <c r="A32" s="263" t="s">
        <v>8249</v>
      </c>
      <c r="B32" s="263"/>
      <c r="C32" s="263"/>
      <c r="D32" s="263"/>
      <c r="E32" s="263"/>
      <c r="F32" s="263"/>
      <c r="G32" s="263"/>
      <c r="H32" s="263"/>
      <c r="I32" s="263"/>
    </row>
    <row r="33" spans="1:9" x14ac:dyDescent="0.3">
      <c r="A33" s="182"/>
      <c r="B33" s="182"/>
      <c r="C33" s="182"/>
      <c r="D33" s="182"/>
      <c r="E33" s="182"/>
      <c r="F33" s="182"/>
      <c r="G33" s="182"/>
      <c r="H33" s="182"/>
      <c r="I33" s="182"/>
    </row>
    <row r="34" spans="1:9" x14ac:dyDescent="0.3">
      <c r="A34" s="182"/>
      <c r="B34" s="182"/>
      <c r="C34" s="182"/>
      <c r="D34" s="182"/>
      <c r="E34" s="182"/>
      <c r="F34" s="182"/>
      <c r="G34" s="182"/>
      <c r="H34" s="182"/>
      <c r="I34" s="182"/>
    </row>
    <row r="35" spans="1:9" x14ac:dyDescent="0.3">
      <c r="A35" s="182"/>
      <c r="B35" s="182"/>
      <c r="C35" s="182"/>
      <c r="D35" s="182"/>
      <c r="E35" s="182"/>
      <c r="F35" s="182"/>
      <c r="G35" s="182"/>
      <c r="H35" s="182"/>
      <c r="I35" s="182"/>
    </row>
    <row r="37" spans="1:9" x14ac:dyDescent="0.3">
      <c r="A37" s="9" t="s">
        <v>8259</v>
      </c>
    </row>
    <row r="38" spans="1:9" x14ac:dyDescent="0.3">
      <c r="A38" s="9" t="s">
        <v>8260</v>
      </c>
    </row>
    <row r="39" spans="1:9" x14ac:dyDescent="0.3">
      <c r="A39" s="264" t="s">
        <v>8250</v>
      </c>
      <c r="B39" s="31"/>
      <c r="E39" s="29"/>
      <c r="F39" s="31"/>
      <c r="G39" s="31"/>
    </row>
    <row r="40" spans="1:9" x14ac:dyDescent="0.3">
      <c r="A40" s="265" t="s">
        <v>8251</v>
      </c>
      <c r="B40" s="2"/>
      <c r="F40" s="2"/>
      <c r="G40" s="2"/>
    </row>
    <row r="41" spans="1:9" x14ac:dyDescent="0.3">
      <c r="A41" s="265" t="s">
        <v>8252</v>
      </c>
      <c r="B41" s="2"/>
      <c r="G41" s="2"/>
    </row>
    <row r="44" spans="1:9" x14ac:dyDescent="0.3">
      <c r="A44" s="2"/>
    </row>
    <row r="45" spans="1:9" x14ac:dyDescent="0.3">
      <c r="A45" s="31"/>
      <c r="B45" s="29"/>
      <c r="C45" s="29"/>
      <c r="E45" s="29"/>
      <c r="F45" s="29"/>
      <c r="G45" s="31"/>
      <c r="H45" s="29"/>
      <c r="I45" s="29"/>
    </row>
    <row r="46" spans="1:9" x14ac:dyDescent="0.3">
      <c r="A46" s="2"/>
      <c r="G46" s="2"/>
    </row>
    <row r="47" spans="1:9" x14ac:dyDescent="0.3">
      <c r="A47" s="2"/>
      <c r="G47" s="2"/>
    </row>
    <row r="56" spans="6:9" x14ac:dyDescent="0.3">
      <c r="F56" s="29"/>
      <c r="G56" s="29"/>
      <c r="H56" s="29"/>
      <c r="I56" s="29"/>
    </row>
  </sheetData>
  <mergeCells count="5">
    <mergeCell ref="A7:D7"/>
    <mergeCell ref="A9:I9"/>
    <mergeCell ref="A19:I19"/>
    <mergeCell ref="B10:I10"/>
    <mergeCell ref="B13:I13"/>
  </mergeCells>
  <printOptions horizontalCentered="1"/>
  <pageMargins left="0.39370078740157483" right="0.39370078740157483" top="1.1811023622047245" bottom="0.59055118110236227" header="0.51181102362204722" footer="0.31496062992125984"/>
  <pageSetup paperSize="9" scale="91"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3CD6-B2E5-4DD2-A39A-5F6D92CF7A2B}">
  <dimension ref="A6:I36"/>
  <sheetViews>
    <sheetView showGridLines="0" view="pageBreakPreview" topLeftCell="A19" zoomScaleNormal="100" zoomScaleSheetLayoutView="100" workbookViewId="0">
      <selection activeCell="H23" sqref="H23"/>
    </sheetView>
  </sheetViews>
  <sheetFormatPr defaultColWidth="9.33203125" defaultRowHeight="13.8" x14ac:dyDescent="0.3"/>
  <cols>
    <col min="1" max="1" width="9.33203125" style="2"/>
    <col min="2" max="2" width="26" style="7" customWidth="1"/>
    <col min="3" max="3" width="23.6640625" style="7" customWidth="1"/>
    <col min="4" max="4" width="21.5546875" style="7" customWidth="1"/>
    <col min="5" max="5" width="17.6640625" style="7" customWidth="1"/>
    <col min="6" max="6" width="15.5546875" style="7" bestFit="1" customWidth="1"/>
    <col min="7" max="16384" width="9.33203125" style="7"/>
  </cols>
  <sheetData>
    <row r="6" spans="1:5" x14ac:dyDescent="0.3">
      <c r="A6" s="85" t="s">
        <v>1</v>
      </c>
      <c r="B6" s="324" t="str">
        <f>CAPA!B10</f>
        <v>CONTRUÇÃO DO CENTRO AQUÁTICO AUTÓDROMO - REVISÃO DO ORÇAMENTO</v>
      </c>
      <c r="C6" s="324"/>
      <c r="D6" s="324"/>
      <c r="E6" s="324"/>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33"/>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thickBot="1" x14ac:dyDescent="0.35">
      <c r="A15" s="323" t="s">
        <v>5722</v>
      </c>
      <c r="B15" s="323"/>
      <c r="C15" s="323"/>
      <c r="D15" s="323"/>
      <c r="E15" s="323"/>
    </row>
    <row r="16" spans="1:5" ht="13.95" customHeight="1" x14ac:dyDescent="0.3">
      <c r="A16" s="31"/>
      <c r="B16" s="31"/>
      <c r="C16" s="31"/>
      <c r="D16" s="31"/>
      <c r="E16" s="31"/>
    </row>
    <row r="17" spans="1:9" ht="36" customHeight="1" x14ac:dyDescent="0.3">
      <c r="A17" s="2">
        <v>1</v>
      </c>
      <c r="B17" s="327" t="s">
        <v>8229</v>
      </c>
      <c r="C17" s="327"/>
      <c r="D17" s="327"/>
      <c r="E17" s="327"/>
    </row>
    <row r="18" spans="1:9" ht="42.6" customHeight="1" x14ac:dyDescent="0.3">
      <c r="A18" s="2">
        <v>2</v>
      </c>
      <c r="B18" s="327" t="s">
        <v>8230</v>
      </c>
      <c r="C18" s="327"/>
      <c r="D18" s="327"/>
      <c r="E18" s="327"/>
    </row>
    <row r="19" spans="1:9" ht="49.2" customHeight="1" x14ac:dyDescent="0.3">
      <c r="A19" s="2">
        <v>3</v>
      </c>
      <c r="B19" s="327" t="s">
        <v>8226</v>
      </c>
      <c r="C19" s="327"/>
      <c r="D19" s="327"/>
      <c r="E19" s="327"/>
    </row>
    <row r="20" spans="1:9" ht="64.5" customHeight="1" x14ac:dyDescent="0.3">
      <c r="A20" s="2">
        <v>4</v>
      </c>
      <c r="B20" s="327" t="s">
        <v>8225</v>
      </c>
      <c r="C20" s="327"/>
      <c r="D20" s="327"/>
      <c r="E20" s="327"/>
    </row>
    <row r="21" spans="1:9" ht="36.6" customHeight="1" x14ac:dyDescent="0.3">
      <c r="A21" s="2">
        <v>5</v>
      </c>
      <c r="B21" s="327" t="s">
        <v>8228</v>
      </c>
      <c r="C21" s="327"/>
      <c r="D21" s="327"/>
      <c r="E21" s="327"/>
    </row>
    <row r="22" spans="1:9" ht="42" customHeight="1" x14ac:dyDescent="0.3">
      <c r="A22" s="2">
        <v>6</v>
      </c>
      <c r="B22" s="327" t="s">
        <v>8224</v>
      </c>
      <c r="C22" s="327"/>
      <c r="D22" s="327"/>
      <c r="E22" s="327"/>
    </row>
    <row r="23" spans="1:9" ht="70.2" customHeight="1" x14ac:dyDescent="0.3">
      <c r="A23" s="2">
        <v>7</v>
      </c>
      <c r="B23" s="327" t="s">
        <v>8231</v>
      </c>
      <c r="C23" s="327"/>
      <c r="D23" s="327"/>
      <c r="E23" s="327"/>
    </row>
    <row r="24" spans="1:9" ht="70.2" customHeight="1" x14ac:dyDescent="0.3">
      <c r="A24" s="2">
        <v>8</v>
      </c>
      <c r="B24" s="327" t="s">
        <v>8227</v>
      </c>
      <c r="C24" s="327"/>
      <c r="D24" s="327"/>
      <c r="E24" s="327"/>
    </row>
    <row r="25" spans="1:9" x14ac:dyDescent="0.3">
      <c r="B25" s="84"/>
      <c r="C25" s="56"/>
    </row>
    <row r="26" spans="1:9" x14ac:dyDescent="0.3">
      <c r="B26" s="84"/>
      <c r="C26" s="56"/>
    </row>
    <row r="27" spans="1:9" x14ac:dyDescent="0.3">
      <c r="B27" s="84"/>
      <c r="C27" s="56"/>
    </row>
    <row r="28" spans="1:9" x14ac:dyDescent="0.3">
      <c r="B28" s="84"/>
      <c r="C28" s="56"/>
    </row>
    <row r="29" spans="1:9" x14ac:dyDescent="0.3">
      <c r="B29" s="84"/>
      <c r="C29" s="56"/>
    </row>
    <row r="30" spans="1:9" ht="14.4" customHeight="1" x14ac:dyDescent="0.3">
      <c r="A30" s="9"/>
      <c r="B30" s="31" t="s">
        <v>16</v>
      </c>
      <c r="C30" s="9"/>
      <c r="D30" s="31" t="s">
        <v>7464</v>
      </c>
      <c r="E30" s="9"/>
      <c r="F30" s="9"/>
      <c r="H30" s="9"/>
      <c r="I30" s="9"/>
    </row>
    <row r="31" spans="1:9" ht="14.4" customHeight="1" x14ac:dyDescent="0.3">
      <c r="A31" s="9"/>
      <c r="B31" s="2" t="s">
        <v>17</v>
      </c>
      <c r="C31" s="9"/>
      <c r="D31" s="2" t="s">
        <v>7465</v>
      </c>
      <c r="E31" s="9"/>
      <c r="F31" s="9"/>
      <c r="H31" s="9"/>
      <c r="I31" s="9"/>
    </row>
    <row r="32" spans="1:9" ht="14.4" customHeight="1" x14ac:dyDescent="0.3">
      <c r="A32" s="9"/>
      <c r="B32" s="2" t="s">
        <v>18</v>
      </c>
      <c r="C32" s="9"/>
      <c r="D32" s="2" t="s">
        <v>18</v>
      </c>
      <c r="E32" s="9"/>
      <c r="F32" s="9"/>
      <c r="H32" s="9"/>
      <c r="I32" s="9"/>
    </row>
    <row r="33" spans="1:5" ht="14.7" customHeight="1" x14ac:dyDescent="0.3">
      <c r="A33" s="325"/>
      <c r="B33" s="325"/>
      <c r="C33" s="325"/>
      <c r="D33" s="325"/>
      <c r="E33" s="325"/>
    </row>
    <row r="34" spans="1:5" ht="14.7" customHeight="1" x14ac:dyDescent="0.3">
      <c r="A34" s="326"/>
      <c r="B34" s="326"/>
      <c r="C34" s="326"/>
      <c r="D34" s="326"/>
      <c r="E34" s="326"/>
    </row>
    <row r="35" spans="1:5" ht="14.7" customHeight="1" x14ac:dyDescent="0.3">
      <c r="A35" s="326"/>
      <c r="B35" s="326"/>
      <c r="C35" s="326"/>
      <c r="D35" s="326"/>
      <c r="E35" s="326"/>
    </row>
    <row r="36" spans="1:5" x14ac:dyDescent="0.3">
      <c r="C36" s="57"/>
    </row>
  </sheetData>
  <mergeCells count="13">
    <mergeCell ref="A15:E15"/>
    <mergeCell ref="B6:E6"/>
    <mergeCell ref="A33:E33"/>
    <mergeCell ref="A34:E34"/>
    <mergeCell ref="A35:E35"/>
    <mergeCell ref="B17:E17"/>
    <mergeCell ref="B18:E18"/>
    <mergeCell ref="B19:E19"/>
    <mergeCell ref="B20:E20"/>
    <mergeCell ref="B21:E21"/>
    <mergeCell ref="B22:E22"/>
    <mergeCell ref="B23:E23"/>
    <mergeCell ref="B24:E24"/>
  </mergeCells>
  <pageMargins left="0.511811024" right="0.511811024" top="1.1599999999999999" bottom="0.78740157499999996" header="0.31496062000000002" footer="0.31496062000000002"/>
  <pageSetup paperSize="9" scale="94"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822C-E25A-4B8E-95F7-75F7020780C1}">
  <dimension ref="A2:G55"/>
  <sheetViews>
    <sheetView showGridLines="0" view="pageBreakPreview" topLeftCell="A41" zoomScale="150" zoomScaleNormal="130" zoomScaleSheetLayoutView="150" zoomScalePageLayoutView="115" workbookViewId="0">
      <selection activeCell="D57" sqref="D57"/>
    </sheetView>
  </sheetViews>
  <sheetFormatPr defaultColWidth="9.33203125" defaultRowHeight="13.8" x14ac:dyDescent="0.3"/>
  <cols>
    <col min="1" max="1" width="9.33203125" style="7"/>
    <col min="2" max="2" width="28.109375" style="7" customWidth="1"/>
    <col min="3" max="3" width="16.109375" style="7" customWidth="1"/>
    <col min="4" max="4" width="15.6640625" style="7" customWidth="1"/>
    <col min="5" max="5" width="17.33203125" style="7" customWidth="1"/>
    <col min="6" max="6" width="16.109375" style="7" bestFit="1" customWidth="1"/>
    <col min="7" max="7" width="16.33203125" style="7" bestFit="1" customWidth="1"/>
    <col min="8" max="16384" width="9.33203125" style="7"/>
  </cols>
  <sheetData>
    <row r="2" spans="1:5" ht="21.6" customHeight="1" x14ac:dyDescent="0.3"/>
    <row r="3" spans="1:5" x14ac:dyDescent="0.3">
      <c r="A3" s="145" t="s">
        <v>8246</v>
      </c>
      <c r="B3" s="145"/>
      <c r="C3" s="145"/>
      <c r="D3" s="145"/>
      <c r="E3" s="255"/>
    </row>
    <row r="4" spans="1:5" x14ac:dyDescent="0.3">
      <c r="A4" s="319" t="s">
        <v>8247</v>
      </c>
      <c r="B4" s="319"/>
      <c r="C4" s="319"/>
      <c r="D4" s="319"/>
    </row>
    <row r="6" spans="1:5" x14ac:dyDescent="0.3">
      <c r="A6" s="8" t="s">
        <v>1</v>
      </c>
      <c r="B6" s="324" t="str">
        <f>CAPA!B10</f>
        <v>CONTRUÇÃO DO CENTRO AQUÁTICO AUTÓDROMO - REVISÃO DO ORÇAMENTO</v>
      </c>
      <c r="C6" s="324"/>
      <c r="D6" s="324"/>
      <c r="E6" s="324"/>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5"/>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x14ac:dyDescent="0.3">
      <c r="A15" s="325" t="s">
        <v>20</v>
      </c>
      <c r="B15" s="325"/>
      <c r="C15" s="325"/>
      <c r="D15" s="325"/>
      <c r="E15" s="325"/>
    </row>
    <row r="16" spans="1:5" customFormat="1" ht="27.6" x14ac:dyDescent="0.3">
      <c r="A16" s="328" t="s">
        <v>21</v>
      </c>
      <c r="B16" s="328"/>
      <c r="C16" s="183" t="s">
        <v>22</v>
      </c>
      <c r="D16" s="184" t="s">
        <v>23</v>
      </c>
      <c r="E16" s="184" t="s">
        <v>24</v>
      </c>
    </row>
    <row r="17" spans="1:7" customFormat="1" ht="12.45" customHeight="1" x14ac:dyDescent="0.3">
      <c r="A17" s="186" t="s">
        <v>25</v>
      </c>
      <c r="B17" s="186"/>
      <c r="C17" s="58">
        <f t="shared" ref="C17:C38" si="0">D17/$D$43</f>
        <v>1.4868993084528286E-2</v>
      </c>
      <c r="D17" s="187">
        <f>IMPLANTAÇÃO!AA39+VESTIÁRIO!AA23+'PISCINA E CASA DE MAQUINAS'!AA23+ADMINISTRAÇÃO!AA23</f>
        <v>106229.29</v>
      </c>
      <c r="E17" s="187">
        <f>IMPLANTAÇÃO!AB39+VESTIÁRIO!AB23+'PISCINA E CASA DE MAQUINAS'!AB23+ADMINISTRAÇÃO!AB23</f>
        <v>132732.88</v>
      </c>
      <c r="F17" s="99"/>
      <c r="G17" s="99"/>
    </row>
    <row r="18" spans="1:7" customFormat="1" ht="12.45" customHeight="1" x14ac:dyDescent="0.3">
      <c r="A18" s="186" t="s">
        <v>120</v>
      </c>
      <c r="B18" s="186"/>
      <c r="C18" s="58">
        <f t="shared" si="0"/>
        <v>5.9509640901619061E-3</v>
      </c>
      <c r="D18" s="187">
        <f>IMPLANTAÇÃO!AA51</f>
        <v>42515.770000000004</v>
      </c>
      <c r="E18" s="187">
        <f>IMPLANTAÇÃO!AB51</f>
        <v>53170.66</v>
      </c>
      <c r="F18" s="99"/>
    </row>
    <row r="19" spans="1:7" customFormat="1" ht="12.45" customHeight="1" x14ac:dyDescent="0.3">
      <c r="A19" s="186" t="s">
        <v>27</v>
      </c>
      <c r="B19" s="186"/>
      <c r="C19" s="58">
        <f t="shared" si="0"/>
        <v>1.5722694266957066E-2</v>
      </c>
      <c r="D19" s="187">
        <f>IMPLANTAÇÃO!AA64</f>
        <v>112328.43</v>
      </c>
      <c r="E19" s="187">
        <f>IMPLANTAÇÃO!AB64</f>
        <v>140386.46</v>
      </c>
      <c r="F19" s="99"/>
    </row>
    <row r="20" spans="1:7" customFormat="1" ht="12.45" customHeight="1" x14ac:dyDescent="0.3">
      <c r="A20" s="186" t="s">
        <v>5432</v>
      </c>
      <c r="B20" s="186"/>
      <c r="C20" s="58">
        <f t="shared" si="0"/>
        <v>0.11009374477799763</v>
      </c>
      <c r="D20" s="187">
        <f>IMPLANTAÇÃO!AA122+VESTIÁRIO!AA62+'PISCINA E CASA DE MAQUINAS'!AA92+ADMINISTRAÇÃO!AA44</f>
        <v>786548.24000000011</v>
      </c>
      <c r="E20" s="187">
        <f>IMPLANTAÇÃO!AB122+VESTIÁRIO!AB62+'PISCINA E CASA DE MAQUINAS'!AB92+ADMINISTRAÇÃO!AB44</f>
        <v>983353.75000000023</v>
      </c>
      <c r="F20" s="99"/>
    </row>
    <row r="21" spans="1:7" customFormat="1" ht="12.45" customHeight="1" x14ac:dyDescent="0.3">
      <c r="A21" s="186" t="s">
        <v>28</v>
      </c>
      <c r="B21" s="186"/>
      <c r="C21" s="58">
        <f t="shared" si="0"/>
        <v>0.13650038657470864</v>
      </c>
      <c r="D21" s="187">
        <f>IMPLANTAÇÃO!AA185+VESTIÁRIO!AA104+'PISCINA E CASA DE MAQUINAS'!AA136+ADMINISTRAÇÃO!AA65</f>
        <v>975206.53000000026</v>
      </c>
      <c r="E21" s="187">
        <f>IMPLANTAÇÃO!AB185+VESTIÁRIO!AB104+'PISCINA E CASA DE MAQUINAS'!AB136+ADMINISTRAÇÃO!AB65</f>
        <v>1219168.9500000002</v>
      </c>
      <c r="F21" s="99"/>
    </row>
    <row r="22" spans="1:7" customFormat="1" ht="14.4" x14ac:dyDescent="0.3">
      <c r="A22" s="186" t="s">
        <v>30</v>
      </c>
      <c r="B22" s="188"/>
      <c r="C22" s="58">
        <f t="shared" si="0"/>
        <v>7.3253539323056241E-2</v>
      </c>
      <c r="D22" s="187">
        <f>IMPLANTAÇÃO!AA312+VESTIÁRIO!AA140+'PISCINA E CASA DE MAQUINAS'!AA197+ADMINISTRAÇÃO!AA117</f>
        <v>523348.91999999987</v>
      </c>
      <c r="E22" s="187">
        <f>IMPLANTAÇÃO!AB312+VESTIÁRIO!AB140+'PISCINA E CASA DE MAQUINAS'!AB197+ADMINISTRAÇÃO!AB117</f>
        <v>654366.75999999989</v>
      </c>
      <c r="F22" s="99"/>
    </row>
    <row r="23" spans="1:7" customFormat="1" ht="12.45" customHeight="1" x14ac:dyDescent="0.3">
      <c r="A23" s="186" t="s">
        <v>5756</v>
      </c>
      <c r="B23" s="186"/>
      <c r="C23" s="58">
        <f t="shared" si="0"/>
        <v>0.22297815772588239</v>
      </c>
      <c r="D23" s="187">
        <f>IMPLANTAÇÃO!AA348+VESTIÁRIO!AA239+'PISCINA E CASA DE MAQUINAS'!AA305+ADMINISTRAÇÃO!AA201</f>
        <v>1593033.9899999998</v>
      </c>
      <c r="E23" s="187">
        <f>IMPLANTAÇÃO!AB348+VESTIÁRIO!AB239+'PISCINA E CASA DE MAQUINAS'!AB305+ADMINISTRAÇÃO!AB201</f>
        <v>1948519.5500000012</v>
      </c>
      <c r="F23" s="99"/>
    </row>
    <row r="24" spans="1:7" customFormat="1" ht="12.45" customHeight="1" x14ac:dyDescent="0.3">
      <c r="A24" s="186" t="s">
        <v>5757</v>
      </c>
      <c r="B24" s="186"/>
      <c r="C24" s="58">
        <f t="shared" si="0"/>
        <v>1.5241582615924353E-3</v>
      </c>
      <c r="D24" s="187">
        <f>ADMINISTRAÇÃO!AA215</f>
        <v>10889.12</v>
      </c>
      <c r="E24" s="187">
        <f>ADMINISTRAÇÃO!AB215</f>
        <v>13618.419999999998</v>
      </c>
      <c r="F24" s="99"/>
    </row>
    <row r="25" spans="1:7" customFormat="1" ht="12.45" customHeight="1" x14ac:dyDescent="0.3">
      <c r="A25" s="186" t="s">
        <v>32</v>
      </c>
      <c r="B25" s="186"/>
      <c r="C25" s="58">
        <f t="shared" si="0"/>
        <v>1.8909335481249769E-2</v>
      </c>
      <c r="D25" s="187">
        <f>IMPLANTAÇÃO!AA362+VESTIÁRIO!AA249+'PISCINA E CASA DE MAQUINAS'!AA313+ADMINISTRAÇÃO!AA224</f>
        <v>135094.91</v>
      </c>
      <c r="E25" s="187">
        <f>IMPLANTAÇÃO!AB362+VESTIÁRIO!AB249+'PISCINA E CASA DE MAQUINAS'!AB313+ADMINISTRAÇÃO!AB224</f>
        <v>168938.7</v>
      </c>
      <c r="F25" s="99"/>
    </row>
    <row r="26" spans="1:7" customFormat="1" ht="12.45" hidden="1" customHeight="1" x14ac:dyDescent="0.3">
      <c r="A26" s="186" t="s">
        <v>5758</v>
      </c>
      <c r="B26" s="186"/>
      <c r="C26" s="58">
        <f t="shared" si="0"/>
        <v>0</v>
      </c>
      <c r="D26" s="187">
        <f>SUMIFS(IMPLANTAÇÃO!N:N,IMPLANTAÇÃO!A:A,'PLANILHA RESUMO'!A26)
+SUMIFS(VESTIÁRIO!N:N,VESTIÁRIO!A:A,'PLANILHA RESUMO'!A26)
+SUMIFS('PISCINA E CASA DE MAQUINAS'!N:N,'PISCINA E CASA DE MAQUINAS'!A:A,'PLANILHA RESUMO'!A26)
+SUMIFS(ADMINISTRAÇÃO!N:N,ADMINISTRAÇÃO!A:A,'PLANILHA RESUMO'!A26)</f>
        <v>0</v>
      </c>
      <c r="E26" s="187">
        <f>SUMIFS(IMPLANTAÇÃO!T:T,IMPLANTAÇÃO!A:A,'PLANILHA RESUMO'!A26)
+SUMIFS(VESTIÁRIO!T:T,VESTIÁRIO!A:A,'PLANILHA RESUMO'!A26)
+SUMIFS('PISCINA E CASA DE MAQUINAS'!T:T,'PISCINA E CASA DE MAQUINAS'!A:A,'PLANILHA RESUMO'!A26)
+SUMIFS(ADMINISTRAÇÃO!T:T,ADMINISTRAÇÃO!A:A,'PLANILHA RESUMO'!A26)</f>
        <v>0</v>
      </c>
      <c r="F26" s="99"/>
    </row>
    <row r="27" spans="1:7" customFormat="1" ht="12.45" customHeight="1" x14ac:dyDescent="0.3">
      <c r="A27" s="186" t="s">
        <v>34</v>
      </c>
      <c r="B27" s="186"/>
      <c r="C27" s="58">
        <f t="shared" si="0"/>
        <v>3.888195034455165E-2</v>
      </c>
      <c r="D27" s="187">
        <f>IMPLANTAÇÃO!AA376+VESTIÁRIO!AA259+'PISCINA E CASA DE MAQUINAS'!AA354+ADMINISTRAÇÃO!AA231</f>
        <v>277786.26</v>
      </c>
      <c r="E27" s="187">
        <f>IMPLANTAÇÃO!AB376+VESTIÁRIO!AB259+'PISCINA E CASA DE MAQUINAS'!AB354+ADMINISTRAÇÃO!AB231</f>
        <v>347368.6</v>
      </c>
      <c r="F27" s="99"/>
    </row>
    <row r="28" spans="1:7" customFormat="1" ht="12.45" hidden="1" customHeight="1" x14ac:dyDescent="0.3">
      <c r="A28" s="186" t="s">
        <v>5759</v>
      </c>
      <c r="B28" s="186"/>
      <c r="C28" s="58">
        <f t="shared" si="0"/>
        <v>0</v>
      </c>
      <c r="D28" s="187">
        <f>SUMIFS(IMPLANTAÇÃO!N:N,IMPLANTAÇÃO!A:A,'PLANILHA RESUMO'!A28)
+SUMIFS(VESTIÁRIO!N:N,VESTIÁRIO!A:A,'PLANILHA RESUMO'!A28)
+SUMIFS('PISCINA E CASA DE MAQUINAS'!N:N,'PISCINA E CASA DE MAQUINAS'!A:A,'PLANILHA RESUMO'!A28)
+SUMIFS(ADMINISTRAÇÃO!N:N,ADMINISTRAÇÃO!A:A,'PLANILHA RESUMO'!A28)</f>
        <v>0</v>
      </c>
      <c r="E28" s="187">
        <f>SUMIFS(IMPLANTAÇÃO!T:T,IMPLANTAÇÃO!A:A,'PLANILHA RESUMO'!A28)
+SUMIFS(VESTIÁRIO!T:T,VESTIÁRIO!A:A,'PLANILHA RESUMO'!A28)
+SUMIFS('PISCINA E CASA DE MAQUINAS'!T:T,'PISCINA E CASA DE MAQUINAS'!A:A,'PLANILHA RESUMO'!A28)
+SUMIFS(ADMINISTRAÇÃO!T:T,ADMINISTRAÇÃO!A:A,'PLANILHA RESUMO'!A28)</f>
        <v>0</v>
      </c>
      <c r="F28" s="99"/>
    </row>
    <row r="29" spans="1:7" customFormat="1" ht="12.45" hidden="1" customHeight="1" x14ac:dyDescent="0.3">
      <c r="A29" s="186" t="s">
        <v>5760</v>
      </c>
      <c r="B29" s="186"/>
      <c r="C29" s="58">
        <f t="shared" si="0"/>
        <v>0</v>
      </c>
      <c r="D29" s="187">
        <f>SUMIFS(IMPLANTAÇÃO!N:N,IMPLANTAÇÃO!A:A,'PLANILHA RESUMO'!A29)
+SUMIFS(VESTIÁRIO!N:N,VESTIÁRIO!A:A,'PLANILHA RESUMO'!A29)
+SUMIFS('PISCINA E CASA DE MAQUINAS'!N:N,'PISCINA E CASA DE MAQUINAS'!A:A,'PLANILHA RESUMO'!A29)
+SUMIFS(ADMINISTRAÇÃO!N:N,ADMINISTRAÇÃO!A:A,'PLANILHA RESUMO'!A29)</f>
        <v>0</v>
      </c>
      <c r="E29" s="187">
        <f>SUMIFS(IMPLANTAÇÃO!T:T,IMPLANTAÇÃO!A:A,'PLANILHA RESUMO'!A29)
+SUMIFS(VESTIÁRIO!T:T,VESTIÁRIO!A:A,'PLANILHA RESUMO'!A29)
+SUMIFS('PISCINA E CASA DE MAQUINAS'!T:T,'PISCINA E CASA DE MAQUINAS'!A:A,'PLANILHA RESUMO'!A29)
+SUMIFS(ADMINISTRAÇÃO!T:T,ADMINISTRAÇÃO!A:A,'PLANILHA RESUMO'!A29)</f>
        <v>0</v>
      </c>
      <c r="F29" s="99"/>
    </row>
    <row r="30" spans="1:7" customFormat="1" ht="12.45" customHeight="1" x14ac:dyDescent="0.3">
      <c r="A30" s="186" t="s">
        <v>29</v>
      </c>
      <c r="B30" s="186"/>
      <c r="C30" s="58">
        <f t="shared" si="0"/>
        <v>4.9577967551827445E-2</v>
      </c>
      <c r="D30" s="187">
        <f>SUMIFS(IMPLANTAÇÃO!N:N,IMPLANTAÇÃO!A:A,'PLANILHA RESUMO'!A30)
+SUMIFS(VESTIÁRIO!N:N,VESTIÁRIO!A:A,'PLANILHA RESUMO'!A30)
+SUMIFS('PISCINA E CASA DE MAQUINAS'!N:N,'PISCINA E CASA DE MAQUINAS'!A:A,'PLANILHA RESUMO'!A30)
+SUMIFS(ADMINISTRAÇÃO!N:N,ADMINISTRAÇÃO!A:A,'PLANILHA RESUMO'!A30)</f>
        <v>354202.35</v>
      </c>
      <c r="E30" s="187">
        <f>SUMIFS(IMPLANTAÇÃO!T:T,IMPLANTAÇÃO!A:A,'PLANILHA RESUMO'!A30)
+SUMIFS(VESTIÁRIO!T:T,VESTIÁRIO!A:A,'PLANILHA RESUMO'!A30)
+SUMIFS('PISCINA E CASA DE MAQUINAS'!T:T,'PISCINA E CASA DE MAQUINAS'!A:A,'PLANILHA RESUMO'!A30)
+SUMIFS(ADMINISTRAÇÃO!T:T,ADMINISTRAÇÃO!A:A,'PLANILHA RESUMO'!A30)</f>
        <v>442872.11999999994</v>
      </c>
      <c r="F30" s="99"/>
    </row>
    <row r="31" spans="1:7" customFormat="1" ht="12.45" customHeight="1" x14ac:dyDescent="0.3">
      <c r="A31" s="186" t="s">
        <v>160</v>
      </c>
      <c r="B31" s="186"/>
      <c r="C31" s="58">
        <f t="shared" si="0"/>
        <v>2.3838303161507368E-2</v>
      </c>
      <c r="D31" s="187">
        <f>IMPLANTAÇÃO!AA392+VESTIÁRIO!AA274+ADMINISTRAÇÃO!AA246</f>
        <v>170309.18</v>
      </c>
      <c r="E31" s="187">
        <f>IMPLANTAÇÃO!AB392+VESTIÁRIO!AB274+ADMINISTRAÇÃO!AB246</f>
        <v>212999.96</v>
      </c>
      <c r="F31" s="99"/>
    </row>
    <row r="32" spans="1:7" customFormat="1" ht="12.45" customHeight="1" x14ac:dyDescent="0.3">
      <c r="A32" s="186" t="s">
        <v>5761</v>
      </c>
      <c r="B32" s="186"/>
      <c r="C32" s="58">
        <f t="shared" si="0"/>
        <v>7.005059991497198E-4</v>
      </c>
      <c r="D32" s="187">
        <f>VESTIÁRIO!AA281+ADMINISTRAÇÃO!AA253</f>
        <v>5004.66</v>
      </c>
      <c r="E32" s="187">
        <f>VESTIÁRIO!AB281+ADMINISTRAÇÃO!AB253</f>
        <v>6259.2899999999991</v>
      </c>
      <c r="F32" s="99"/>
    </row>
    <row r="33" spans="1:7" customFormat="1" ht="12.45" customHeight="1" x14ac:dyDescent="0.3">
      <c r="A33" s="186" t="s">
        <v>35</v>
      </c>
      <c r="B33" s="186"/>
      <c r="C33" s="58">
        <f t="shared" si="0"/>
        <v>1.3927236305102892E-2</v>
      </c>
      <c r="D33" s="187">
        <f>IMPLANTAÇÃO!AA405+VESTIÁRIO!AA289+'PISCINA E CASA DE MAQUINAS'!AA364+ADMINISTRAÇÃO!AA264</f>
        <v>99501.050000000017</v>
      </c>
      <c r="E33" s="187">
        <f>IMPLANTAÇÃO!AB405+VESTIÁRIO!AB289+'PISCINA E CASA DE MAQUINAS'!AB364+ADMINISTRAÇÃO!AB264</f>
        <v>124444.55</v>
      </c>
      <c r="F33" s="99"/>
    </row>
    <row r="34" spans="1:7" customFormat="1" ht="12.45" customHeight="1" x14ac:dyDescent="0.3">
      <c r="A34" s="186" t="s">
        <v>40</v>
      </c>
      <c r="B34" s="186"/>
      <c r="C34" s="58">
        <f t="shared" si="0"/>
        <v>4.2477202562004967E-4</v>
      </c>
      <c r="D34" s="187">
        <f>VESTIÁRIO!AA296+ADMINISTRAÇÃO!AA273</f>
        <v>3034.7200000000003</v>
      </c>
      <c r="E34" s="187">
        <f>VESTIÁRIO!AB296+ADMINISTRAÇÃO!AB273</f>
        <v>3795.42</v>
      </c>
      <c r="F34" s="99"/>
    </row>
    <row r="35" spans="1:7" customFormat="1" ht="12.45" customHeight="1" x14ac:dyDescent="0.3">
      <c r="A35" s="186" t="s">
        <v>33</v>
      </c>
      <c r="B35" s="186"/>
      <c r="C35" s="58">
        <f t="shared" si="0"/>
        <v>2.1880934037952608E-2</v>
      </c>
      <c r="D35" s="187">
        <f>IMPLANTAÇÃO!AA421+VESTIÁRIO!AA309+'PISCINA E CASA DE MAQUINAS'!AA373+ADMINISTRAÇÃO!AA284</f>
        <v>156325.04999999999</v>
      </c>
      <c r="E35" s="187">
        <f>IMPLANTAÇÃO!AB421+VESTIÁRIO!AB309+'PISCINA E CASA DE MAQUINAS'!AB373+ADMINISTRAÇÃO!AB284</f>
        <v>195463.28999999998</v>
      </c>
      <c r="F35" s="99"/>
    </row>
    <row r="36" spans="1:7" customFormat="1" ht="12.45" customHeight="1" x14ac:dyDescent="0.3">
      <c r="A36" s="186" t="s">
        <v>5491</v>
      </c>
      <c r="B36" s="186"/>
      <c r="C36" s="58">
        <f t="shared" si="0"/>
        <v>8.8531357565988216E-4</v>
      </c>
      <c r="D36" s="187">
        <f>VESTIÁRIO!AA316+ADMINISTRAÇÃO!AA293</f>
        <v>6324.99</v>
      </c>
      <c r="E36" s="187">
        <f>VESTIÁRIO!AB316+ADMINISTRAÇÃO!AB293</f>
        <v>7909.0199999999995</v>
      </c>
      <c r="F36" s="99"/>
    </row>
    <row r="37" spans="1:7" customFormat="1" ht="12.45" customHeight="1" x14ac:dyDescent="0.3">
      <c r="A37" s="186" t="s">
        <v>36</v>
      </c>
      <c r="B37" s="186"/>
      <c r="C37" s="58">
        <f t="shared" si="0"/>
        <v>0.12397409648165401</v>
      </c>
      <c r="D37" s="187">
        <f>IMPLANTAÇÃO!AA439+VESTIÁRIO!AA328+'PISCINA E CASA DE MAQUINAS'!AA384+ADMINISTRAÇÃO!AA305</f>
        <v>885714.33</v>
      </c>
      <c r="E37" s="187">
        <f>IMPLANTAÇÃO!AB439+VESTIÁRIO!AB328+'PISCINA E CASA DE MAQUINAS'!AB384+ADMINISTRAÇÃO!AB305</f>
        <v>1107679.7199999997</v>
      </c>
      <c r="F37" s="99"/>
    </row>
    <row r="38" spans="1:7" customFormat="1" ht="12.45" customHeight="1" x14ac:dyDescent="0.3">
      <c r="A38" s="186" t="s">
        <v>41</v>
      </c>
      <c r="B38" s="186"/>
      <c r="C38" s="58">
        <f t="shared" si="0"/>
        <v>5.7041718680087895E-4</v>
      </c>
      <c r="D38" s="187">
        <f>VESTIÁRIO!AA342+'PISCINA E CASA DE MAQUINAS'!AA392+ADMINISTRAÇÃO!AA316</f>
        <v>4075.2599999999998</v>
      </c>
      <c r="E38" s="187">
        <f>VESTIÁRIO!AB342+'PISCINA E CASA DE MAQUINAS'!AB392+ADMINISTRAÇÃO!AB316</f>
        <v>5096.49</v>
      </c>
      <c r="F38" s="99"/>
    </row>
    <row r="39" spans="1:7" customFormat="1" ht="12.45" customHeight="1" x14ac:dyDescent="0.3">
      <c r="A39" s="186" t="s">
        <v>5762</v>
      </c>
      <c r="B39" s="186"/>
      <c r="C39" s="58">
        <f t="shared" ref="C39" si="1">D39/$D$43</f>
        <v>1.9371671456267344E-4</v>
      </c>
      <c r="D39" s="187">
        <f>VESTIÁRIO!AA349</f>
        <v>1383.98</v>
      </c>
      <c r="E39" s="187">
        <f>VESTIÁRIO!AB349</f>
        <v>1730.88</v>
      </c>
      <c r="F39" s="99"/>
    </row>
    <row r="40" spans="1:7" customFormat="1" ht="12.45" customHeight="1" x14ac:dyDescent="0.3">
      <c r="A40" s="186" t="s">
        <v>38</v>
      </c>
      <c r="B40" s="186"/>
      <c r="C40" s="58">
        <f>D40/$D$43</f>
        <v>4.4017798988136077E-2</v>
      </c>
      <c r="D40" s="187">
        <f>IMPLANTAÇÃO!AA450</f>
        <v>314478.56</v>
      </c>
      <c r="E40" s="187">
        <f>IMPLANTAÇÃO!AB450</f>
        <v>393288.83999999997</v>
      </c>
      <c r="F40" s="99"/>
    </row>
    <row r="41" spans="1:7" customFormat="1" ht="12.45" customHeight="1" x14ac:dyDescent="0.3">
      <c r="A41" s="186" t="s">
        <v>37</v>
      </c>
      <c r="B41" s="186"/>
      <c r="C41" s="58">
        <f>D41/$D$43</f>
        <v>1.6961631337781825E-2</v>
      </c>
      <c r="D41" s="187">
        <f>IMPLANTAÇÃO!AA470+VESTIÁRIO!AA364+'PISCINA E CASA DE MAQUINAS'!AA408+ADMINISTRAÇÃO!AA328</f>
        <v>121179.83</v>
      </c>
      <c r="E41" s="187">
        <f>IMPLANTAÇÃO!AB470+VESTIÁRIO!AB364+'PISCINA E CASA DE MAQUINAS'!AB408+ADMINISTRAÇÃO!AB328</f>
        <v>151474.29999999999</v>
      </c>
      <c r="F41" s="99"/>
    </row>
    <row r="42" spans="1:7" customFormat="1" ht="12.45" customHeight="1" x14ac:dyDescent="0.3">
      <c r="A42" s="186" t="s">
        <v>93</v>
      </c>
      <c r="B42" s="186"/>
      <c r="C42" s="58">
        <f t="shared" ref="C42" si="2">D42/$D$43</f>
        <v>6.4363382703558639E-2</v>
      </c>
      <c r="D42" s="187">
        <f>IMPLANTAÇÃO!AA501+VESTIÁRIO!AA373+'PISCINA E CASA DE MAQUINAS'!AA419+ADMINISTRAÇÃO!AA339</f>
        <v>459834.52999999997</v>
      </c>
      <c r="E42" s="187">
        <f>IMPLANTAÇÃO!AB501+VESTIÁRIO!AB373+'PISCINA E CASA DE MAQUINAS'!AB419+ADMINISTRAÇÃO!AB339</f>
        <v>575072.65999999992</v>
      </c>
      <c r="F42" s="99"/>
    </row>
    <row r="43" spans="1:7" customFormat="1" ht="18.45" customHeight="1" x14ac:dyDescent="0.3">
      <c r="A43" s="329" t="s">
        <v>42</v>
      </c>
      <c r="B43" s="329"/>
      <c r="C43" s="259">
        <f>SUM(C17:C42)</f>
        <v>1</v>
      </c>
      <c r="D43" s="258">
        <f>SUM(D17:D42)</f>
        <v>7144349.9499999993</v>
      </c>
      <c r="E43" s="185">
        <f>SUM(E17:E42)</f>
        <v>8889711.2699999996</v>
      </c>
      <c r="F43" s="68"/>
      <c r="G43" s="68"/>
    </row>
    <row r="44" spans="1:7" x14ac:dyDescent="0.3">
      <c r="C44" s="56"/>
      <c r="G44" s="87"/>
    </row>
    <row r="45" spans="1:7" x14ac:dyDescent="0.3">
      <c r="C45" s="56"/>
      <c r="D45" s="260"/>
      <c r="E45" s="221"/>
    </row>
    <row r="46" spans="1:7" x14ac:dyDescent="0.3">
      <c r="C46" s="56"/>
    </row>
    <row r="47" spans="1:7" x14ac:dyDescent="0.3">
      <c r="B47" s="265" t="s">
        <v>8259</v>
      </c>
      <c r="C47" s="256"/>
      <c r="D47" s="261"/>
      <c r="E47" s="262"/>
    </row>
    <row r="48" spans="1:7" x14ac:dyDescent="0.3">
      <c r="B48" s="265" t="s">
        <v>8260</v>
      </c>
      <c r="C48" s="256"/>
      <c r="D48" s="267"/>
      <c r="E48" s="267"/>
    </row>
    <row r="49" spans="1:5" ht="14.4" customHeight="1" x14ac:dyDescent="0.3">
      <c r="B49" s="266" t="s">
        <v>8250</v>
      </c>
      <c r="D49" s="330"/>
      <c r="E49" s="330"/>
    </row>
    <row r="50" spans="1:5" ht="14.4" customHeight="1" x14ac:dyDescent="0.3">
      <c r="B50" s="265" t="s">
        <v>8251</v>
      </c>
      <c r="D50" s="331"/>
      <c r="E50" s="331"/>
    </row>
    <row r="51" spans="1:5" ht="14.4" customHeight="1" x14ac:dyDescent="0.3">
      <c r="B51" s="265" t="s">
        <v>8252</v>
      </c>
      <c r="D51" s="332"/>
      <c r="E51" s="332"/>
    </row>
    <row r="52" spans="1:5" ht="14.4" customHeight="1" x14ac:dyDescent="0.3">
      <c r="C52" s="257"/>
    </row>
    <row r="53" spans="1:5" ht="14.4" customHeight="1" x14ac:dyDescent="0.3"/>
    <row r="54" spans="1:5" ht="14.7" customHeight="1" x14ac:dyDescent="0.3">
      <c r="A54" s="326"/>
      <c r="B54" s="326"/>
      <c r="C54" s="326"/>
      <c r="D54" s="326"/>
      <c r="E54" s="326"/>
    </row>
    <row r="55" spans="1:5" x14ac:dyDescent="0.3">
      <c r="C55" s="57"/>
    </row>
  </sheetData>
  <mergeCells count="9">
    <mergeCell ref="A4:D4"/>
    <mergeCell ref="B6:E6"/>
    <mergeCell ref="A54:E54"/>
    <mergeCell ref="A15:E15"/>
    <mergeCell ref="A16:B16"/>
    <mergeCell ref="A43:B43"/>
    <mergeCell ref="D49:E49"/>
    <mergeCell ref="D50:E50"/>
    <mergeCell ref="D51:E51"/>
  </mergeCells>
  <printOptions horizontalCentered="1"/>
  <pageMargins left="0.39370078740157483" right="0.39370078740157483" top="1.3779527559055118" bottom="0.59055118110236227" header="0.51181102362204722" footer="0.31496062992125984"/>
  <pageSetup paperSize="9" fitToWidth="0"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CE09-F346-4788-825A-4AE744C01915}">
  <sheetPr>
    <tabColor theme="0" tint="-4.9989318521683403E-2"/>
  </sheetPr>
  <dimension ref="A1:AI540"/>
  <sheetViews>
    <sheetView view="pageBreakPreview" zoomScaleNormal="100" zoomScaleSheetLayoutView="100" workbookViewId="0">
      <selection activeCell="AM22" sqref="AM22"/>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4.109375" style="86"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10" style="86" hidden="1" customWidth="1"/>
    <col min="30" max="30" width="8.44140625" style="86" hidden="1" customWidth="1"/>
    <col min="31" max="31" width="3.5546875" style="86" hidden="1" customWidth="1"/>
    <col min="32" max="35" width="0" style="86" hidden="1" customWidth="1"/>
    <col min="36"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5" ht="10.8" customHeight="1" x14ac:dyDescent="0.3">
      <c r="A1" s="365"/>
      <c r="B1" s="365" t="s">
        <v>43</v>
      </c>
      <c r="C1" s="365"/>
      <c r="D1" s="365"/>
      <c r="E1" s="365"/>
      <c r="F1" s="365"/>
      <c r="G1" s="365"/>
      <c r="H1" s="365"/>
      <c r="I1" s="365"/>
      <c r="J1" s="365"/>
      <c r="K1" s="365"/>
      <c r="L1" s="365"/>
      <c r="M1" s="365"/>
      <c r="N1" s="365"/>
      <c r="O1" s="365"/>
      <c r="P1" s="365"/>
      <c r="Q1" s="365"/>
      <c r="R1" s="365"/>
      <c r="S1" s="365"/>
      <c r="T1" s="365"/>
      <c r="U1" s="365"/>
      <c r="V1" s="365"/>
      <c r="W1" s="365"/>
      <c r="X1" s="365"/>
      <c r="Y1" s="372" t="s">
        <v>8232</v>
      </c>
      <c r="Z1" s="372"/>
      <c r="AA1" s="372"/>
      <c r="AB1" s="372"/>
      <c r="AD1" s="272">
        <v>0.17</v>
      </c>
      <c r="AI1" s="272">
        <v>0.17</v>
      </c>
    </row>
    <row r="2" spans="1:35" ht="10.8" customHeight="1" x14ac:dyDescent="0.3">
      <c r="A2" s="365"/>
      <c r="B2" s="365"/>
      <c r="C2" s="365"/>
      <c r="D2" s="365"/>
      <c r="E2" s="365"/>
      <c r="F2" s="365"/>
      <c r="G2" s="365"/>
      <c r="H2" s="365"/>
      <c r="I2" s="365"/>
      <c r="J2" s="365"/>
      <c r="K2" s="365"/>
      <c r="L2" s="365"/>
      <c r="M2" s="365"/>
      <c r="N2" s="365"/>
      <c r="O2" s="365"/>
      <c r="P2" s="365"/>
      <c r="Q2" s="365"/>
      <c r="R2" s="365"/>
      <c r="S2" s="365"/>
      <c r="T2" s="365"/>
      <c r="U2" s="365"/>
      <c r="V2" s="365"/>
      <c r="W2" s="365"/>
      <c r="X2" s="365"/>
      <c r="Y2" s="372"/>
      <c r="Z2" s="372"/>
      <c r="AA2" s="372"/>
      <c r="AB2" s="372"/>
    </row>
    <row r="3" spans="1:35" ht="10.8" customHeight="1" x14ac:dyDescent="0.3">
      <c r="A3" s="371"/>
      <c r="B3" s="371" t="s">
        <v>5461</v>
      </c>
      <c r="C3" s="371"/>
      <c r="D3" s="371"/>
      <c r="E3" s="371"/>
      <c r="F3" s="371"/>
      <c r="G3" s="371"/>
      <c r="H3" s="371"/>
      <c r="I3" s="371"/>
      <c r="J3" s="371"/>
      <c r="K3" s="371"/>
      <c r="L3" s="371"/>
      <c r="M3" s="371"/>
      <c r="N3" s="371"/>
      <c r="O3" s="371"/>
      <c r="P3" s="371"/>
      <c r="Q3" s="371"/>
      <c r="R3" s="371"/>
      <c r="S3" s="371"/>
      <c r="T3" s="371"/>
      <c r="U3" s="371"/>
      <c r="V3" s="371"/>
      <c r="W3" s="371"/>
      <c r="X3" s="371"/>
      <c r="Y3" s="373"/>
      <c r="Z3" s="373"/>
      <c r="AA3" s="373"/>
      <c r="AB3" s="373"/>
    </row>
    <row r="4" spans="1:35" ht="10.8" customHeight="1" x14ac:dyDescent="0.3">
      <c r="A4" s="235"/>
      <c r="B4" s="365"/>
      <c r="C4" s="365"/>
      <c r="D4" s="365"/>
      <c r="E4" s="365"/>
      <c r="F4" s="365"/>
      <c r="G4" s="365"/>
      <c r="H4" s="365"/>
      <c r="I4" s="365"/>
      <c r="J4" s="365"/>
      <c r="K4" s="365"/>
      <c r="L4" s="365"/>
      <c r="M4" s="365"/>
      <c r="N4" s="365"/>
      <c r="O4" s="365"/>
      <c r="P4" s="365"/>
      <c r="Q4" s="365"/>
      <c r="R4" s="365"/>
      <c r="S4" s="365"/>
      <c r="T4" s="365"/>
      <c r="U4" s="365"/>
      <c r="V4" s="365"/>
      <c r="W4" s="365"/>
      <c r="X4" s="365"/>
      <c r="Y4" s="372"/>
      <c r="Z4" s="372"/>
      <c r="AA4" s="372"/>
      <c r="AB4" s="372"/>
    </row>
    <row r="5" spans="1:35" ht="10.199999999999999" customHeight="1" x14ac:dyDescent="0.3">
      <c r="A5" s="369" t="s">
        <v>44</v>
      </c>
      <c r="B5" s="369"/>
      <c r="C5" s="369" t="s">
        <v>5763</v>
      </c>
      <c r="D5" s="369"/>
      <c r="E5" s="369"/>
      <c r="F5" s="369"/>
      <c r="G5" s="369"/>
      <c r="H5" s="369"/>
      <c r="I5" s="369"/>
      <c r="J5" s="369"/>
      <c r="K5" s="369"/>
      <c r="L5" s="369"/>
      <c r="M5" s="369"/>
      <c r="N5" s="369"/>
      <c r="O5" s="369"/>
      <c r="P5" s="369"/>
      <c r="Q5" s="369"/>
      <c r="R5" s="369"/>
      <c r="S5" s="369"/>
      <c r="T5" s="369"/>
      <c r="U5" s="369"/>
      <c r="V5" s="366"/>
      <c r="W5" s="369"/>
      <c r="X5" s="369"/>
      <c r="Y5" s="369"/>
      <c r="Z5" s="369"/>
      <c r="AA5" s="369"/>
      <c r="AB5" s="369"/>
    </row>
    <row r="6" spans="1:35" ht="10.199999999999999" customHeight="1" x14ac:dyDescent="0.3">
      <c r="A6" s="369" t="s">
        <v>45</v>
      </c>
      <c r="B6" s="369"/>
      <c r="C6" s="369" t="s">
        <v>8181</v>
      </c>
      <c r="D6" s="369"/>
      <c r="E6" s="369"/>
      <c r="F6" s="369"/>
      <c r="G6" s="369"/>
      <c r="H6" s="369"/>
      <c r="I6" s="369"/>
      <c r="J6" s="369"/>
      <c r="K6" s="369"/>
      <c r="L6" s="369"/>
      <c r="M6" s="369"/>
      <c r="N6" s="369"/>
      <c r="O6" s="369"/>
      <c r="P6" s="369"/>
      <c r="Q6" s="369"/>
      <c r="R6" s="369"/>
      <c r="S6" s="369"/>
      <c r="T6" s="369"/>
      <c r="U6" s="369"/>
      <c r="V6" s="366" t="s">
        <v>5764</v>
      </c>
      <c r="W6" s="366"/>
      <c r="X6" s="366"/>
      <c r="Y6" s="366"/>
      <c r="Z6" s="366"/>
      <c r="AA6" s="366"/>
      <c r="AB6" s="366"/>
    </row>
    <row r="7" spans="1:35" ht="10.199999999999999" customHeight="1" x14ac:dyDescent="0.3">
      <c r="A7" s="369" t="s">
        <v>46</v>
      </c>
      <c r="B7" s="369"/>
      <c r="C7" s="369" t="s">
        <v>5765</v>
      </c>
      <c r="D7" s="369"/>
      <c r="E7" s="369"/>
      <c r="F7" s="369"/>
      <c r="G7" s="369"/>
      <c r="H7" s="369"/>
      <c r="I7" s="369"/>
      <c r="J7" s="369"/>
      <c r="K7" s="369"/>
      <c r="L7" s="369"/>
      <c r="M7" s="369"/>
      <c r="N7" s="369"/>
      <c r="O7" s="369"/>
      <c r="P7" s="369"/>
      <c r="Q7" s="369"/>
      <c r="R7" s="369"/>
      <c r="S7" s="369"/>
      <c r="T7" s="369"/>
      <c r="U7" s="369"/>
      <c r="V7" s="366"/>
      <c r="W7" s="369"/>
      <c r="X7" s="369"/>
      <c r="Y7" s="369"/>
      <c r="Z7" s="369"/>
      <c r="AA7" s="369"/>
      <c r="AB7" s="369"/>
    </row>
    <row r="8" spans="1:35" ht="10.199999999999999" customHeight="1" x14ac:dyDescent="0.3">
      <c r="A8" s="369" t="s">
        <v>47</v>
      </c>
      <c r="B8" s="369"/>
      <c r="C8" s="369" t="s">
        <v>48</v>
      </c>
      <c r="D8" s="369"/>
      <c r="E8" s="369"/>
      <c r="F8" s="369"/>
      <c r="G8" s="369"/>
      <c r="H8" s="369"/>
      <c r="I8" s="369"/>
      <c r="J8" s="369"/>
      <c r="K8" s="369"/>
      <c r="L8" s="369"/>
      <c r="M8" s="369"/>
      <c r="N8" s="369"/>
      <c r="O8" s="369"/>
      <c r="P8" s="369"/>
      <c r="Q8" s="369"/>
      <c r="R8" s="369"/>
      <c r="S8" s="369"/>
      <c r="T8" s="369"/>
      <c r="U8" s="369"/>
      <c r="V8" s="366"/>
      <c r="W8" s="369"/>
      <c r="X8" s="369"/>
      <c r="Y8" s="369"/>
      <c r="Z8" s="369"/>
      <c r="AA8" s="369"/>
      <c r="AB8" s="369"/>
    </row>
    <row r="9" spans="1:35" ht="10.199999999999999" customHeight="1" x14ac:dyDescent="0.3">
      <c r="A9" s="369" t="s">
        <v>49</v>
      </c>
      <c r="B9" s="369"/>
      <c r="C9" s="369" t="s">
        <v>8182</v>
      </c>
      <c r="D9" s="369"/>
      <c r="E9" s="369"/>
      <c r="F9" s="369"/>
      <c r="G9" s="369"/>
      <c r="H9" s="369"/>
      <c r="I9" s="369"/>
      <c r="J9" s="369"/>
      <c r="K9" s="369"/>
      <c r="L9" s="369"/>
      <c r="M9" s="369"/>
      <c r="N9" s="369"/>
      <c r="O9" s="369"/>
      <c r="P9" s="369"/>
      <c r="Q9" s="369"/>
      <c r="R9" s="369"/>
      <c r="S9" s="369"/>
      <c r="T9" s="369"/>
      <c r="U9" s="369"/>
      <c r="V9" s="366"/>
      <c r="W9" s="369"/>
      <c r="X9" s="369"/>
      <c r="Y9" s="369"/>
      <c r="Z9" s="369"/>
      <c r="AA9" s="369"/>
      <c r="AB9" s="369"/>
    </row>
    <row r="10" spans="1:35" ht="10.199999999999999" customHeight="1" x14ac:dyDescent="0.3">
      <c r="A10" s="369" t="s">
        <v>50</v>
      </c>
      <c r="B10" s="369"/>
      <c r="C10" s="369" t="s">
        <v>51</v>
      </c>
      <c r="D10" s="369"/>
      <c r="E10" s="369"/>
      <c r="F10" s="369"/>
      <c r="G10" s="369"/>
      <c r="H10" s="369"/>
      <c r="I10" s="369"/>
      <c r="J10" s="369"/>
      <c r="K10" s="369"/>
      <c r="L10" s="369"/>
      <c r="M10" s="369"/>
      <c r="N10" s="369"/>
      <c r="O10" s="369"/>
      <c r="P10" s="369"/>
      <c r="Q10" s="369"/>
      <c r="R10" s="369"/>
      <c r="S10" s="369"/>
      <c r="T10" s="369"/>
      <c r="U10" s="369"/>
      <c r="V10" s="366"/>
      <c r="W10" s="369"/>
      <c r="X10" s="369"/>
      <c r="Y10" s="369"/>
      <c r="Z10" s="369"/>
      <c r="AA10" s="369"/>
      <c r="AB10" s="369"/>
    </row>
    <row r="11" spans="1:35" ht="10.199999999999999" customHeight="1" x14ac:dyDescent="0.3">
      <c r="A11" s="369" t="s">
        <v>52</v>
      </c>
      <c r="B11" s="369"/>
      <c r="C11" s="269">
        <v>1</v>
      </c>
      <c r="D11" s="269" t="s">
        <v>8253</v>
      </c>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row>
    <row r="12" spans="1:35" ht="10.199999999999999" customHeight="1" x14ac:dyDescent="0.3">
      <c r="A12" s="369" t="s">
        <v>53</v>
      </c>
      <c r="B12" s="369"/>
      <c r="C12" s="369" t="s">
        <v>48</v>
      </c>
      <c r="D12" s="369"/>
      <c r="E12" s="369"/>
      <c r="F12" s="369"/>
      <c r="G12" s="369"/>
      <c r="H12" s="369"/>
      <c r="I12" s="369"/>
      <c r="J12" s="369"/>
      <c r="K12" s="369"/>
      <c r="L12" s="369"/>
      <c r="M12" s="369"/>
      <c r="N12" s="369"/>
      <c r="O12" s="369"/>
      <c r="P12" s="369"/>
      <c r="Q12" s="369"/>
      <c r="R12" s="369"/>
      <c r="S12" s="369"/>
      <c r="T12" s="369"/>
      <c r="U12" s="369"/>
      <c r="V12" s="366"/>
      <c r="W12" s="369"/>
      <c r="X12" s="369"/>
      <c r="Y12" s="369"/>
      <c r="Z12" s="369"/>
      <c r="AA12" s="369"/>
      <c r="AB12" s="369"/>
    </row>
    <row r="13" spans="1:35" ht="10.199999999999999" customHeight="1" x14ac:dyDescent="0.3">
      <c r="A13" s="369" t="s">
        <v>54</v>
      </c>
      <c r="B13" s="369"/>
      <c r="C13" s="369" t="s">
        <v>48</v>
      </c>
      <c r="D13" s="369"/>
      <c r="E13" s="369"/>
      <c r="F13" s="369"/>
      <c r="G13" s="369"/>
      <c r="H13" s="369"/>
      <c r="I13" s="369"/>
      <c r="J13" s="369"/>
      <c r="K13" s="369"/>
      <c r="L13" s="369"/>
      <c r="M13" s="369"/>
      <c r="N13" s="369"/>
      <c r="O13" s="369"/>
      <c r="P13" s="369"/>
      <c r="Q13" s="369"/>
      <c r="R13" s="369"/>
      <c r="S13" s="369"/>
      <c r="T13" s="369"/>
      <c r="U13" s="369"/>
      <c r="V13" s="366"/>
      <c r="W13" s="369"/>
      <c r="X13" s="369"/>
      <c r="Y13" s="369"/>
      <c r="Z13" s="369"/>
      <c r="AA13" s="369"/>
      <c r="AB13" s="369"/>
    </row>
    <row r="14" spans="1:35" ht="10.199999999999999" customHeight="1" x14ac:dyDescent="0.3">
      <c r="A14" s="369"/>
      <c r="B14" s="369"/>
      <c r="C14" s="369"/>
      <c r="D14" s="369"/>
      <c r="E14" s="369"/>
      <c r="F14" s="369"/>
      <c r="G14" s="369"/>
      <c r="H14" s="369"/>
      <c r="I14" s="369"/>
      <c r="J14" s="369"/>
      <c r="K14" s="369"/>
      <c r="L14" s="369"/>
      <c r="M14" s="369"/>
      <c r="N14" s="369"/>
      <c r="O14" s="369"/>
      <c r="P14" s="369"/>
      <c r="Q14" s="369"/>
      <c r="R14" s="369"/>
      <c r="S14" s="369"/>
      <c r="T14" s="369"/>
      <c r="U14" s="369"/>
      <c r="V14" s="366" t="s">
        <v>5767</v>
      </c>
      <c r="W14" s="366"/>
      <c r="X14" s="366"/>
      <c r="Y14" s="366"/>
      <c r="Z14" s="366"/>
      <c r="AA14" s="366"/>
      <c r="AB14" s="366"/>
    </row>
    <row r="15" spans="1:35" ht="10.199999999999999" customHeight="1" x14ac:dyDescent="0.3">
      <c r="A15" s="370"/>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row>
    <row r="16" spans="1:35" ht="10.8" customHeight="1" x14ac:dyDescent="0.3">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row>
    <row r="17" spans="1:34" ht="10.8" customHeight="1" x14ac:dyDescent="0.3">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row>
    <row r="18" spans="1:34" ht="10.8" customHeight="1" x14ac:dyDescent="0.3">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row>
    <row r="19" spans="1:34" ht="9.75" customHeight="1" x14ac:dyDescent="0.3">
      <c r="A19" s="357" t="s">
        <v>55</v>
      </c>
      <c r="B19" s="358"/>
      <c r="C19" s="357" t="s">
        <v>56</v>
      </c>
      <c r="D19" s="358"/>
      <c r="E19" s="362" t="s">
        <v>57</v>
      </c>
      <c r="F19" s="364"/>
      <c r="G19" s="363"/>
      <c r="H19" s="236" t="s">
        <v>58</v>
      </c>
      <c r="I19" s="362" t="s">
        <v>59</v>
      </c>
      <c r="J19" s="363"/>
      <c r="K19" s="237" t="s">
        <v>60</v>
      </c>
      <c r="L19" s="362" t="s">
        <v>61</v>
      </c>
      <c r="M19" s="363"/>
      <c r="N19" s="237" t="s">
        <v>56</v>
      </c>
      <c r="O19" s="362" t="s">
        <v>62</v>
      </c>
      <c r="P19" s="364"/>
      <c r="Q19" s="363"/>
      <c r="R19" s="362" t="s">
        <v>5449</v>
      </c>
      <c r="S19" s="364"/>
      <c r="T19" s="363"/>
      <c r="U19" s="362" t="s">
        <v>63</v>
      </c>
      <c r="V19" s="364"/>
      <c r="W19" s="363"/>
      <c r="X19" s="362" t="s">
        <v>5450</v>
      </c>
      <c r="Y19" s="364"/>
      <c r="Z19" s="363"/>
      <c r="AA19" s="237" t="s">
        <v>64</v>
      </c>
      <c r="AB19" s="237" t="s">
        <v>65</v>
      </c>
    </row>
    <row r="20" spans="1:34" ht="9.75" customHeight="1" x14ac:dyDescent="0.3">
      <c r="A20" s="357"/>
      <c r="B20" s="358"/>
      <c r="C20" s="357" t="s">
        <v>25</v>
      </c>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8"/>
    </row>
    <row r="21" spans="1:34" ht="9.75" customHeight="1" x14ac:dyDescent="0.3">
      <c r="A21" s="343">
        <v>20190</v>
      </c>
      <c r="B21" s="344"/>
      <c r="C21" s="345" t="s">
        <v>6217</v>
      </c>
      <c r="D21" s="346"/>
      <c r="E21" s="347">
        <v>0.25069999999999998</v>
      </c>
      <c r="F21" s="348"/>
      <c r="G21" s="349"/>
      <c r="H21" s="238" t="s">
        <v>67</v>
      </c>
      <c r="I21" s="367">
        <v>11106.44</v>
      </c>
      <c r="J21" s="368"/>
      <c r="K21" s="239">
        <f>TRUNC(AD21*(1-$AD$1),2)</f>
        <v>0.2</v>
      </c>
      <c r="L21" s="335">
        <f>TRUNC(AE21*(1-$AD$1),2)</f>
        <v>0</v>
      </c>
      <c r="M21" s="336">
        <f t="shared" ref="M21" si="0">AF21*(1-$AD$1)</f>
        <v>0</v>
      </c>
      <c r="N21" s="239">
        <v>0</v>
      </c>
      <c r="O21" s="335">
        <f t="shared" ref="O21" si="1">K21+L21</f>
        <v>0.2</v>
      </c>
      <c r="P21" s="352"/>
      <c r="Q21" s="336"/>
      <c r="R21" s="335">
        <f>TRUNC(K21*(1+$E$21),2)</f>
        <v>0.25</v>
      </c>
      <c r="S21" s="352"/>
      <c r="T21" s="336"/>
      <c r="U21" s="335">
        <f>TRUNC(L21*(1+$E$21),2)</f>
        <v>0</v>
      </c>
      <c r="V21" s="352"/>
      <c r="W21" s="336"/>
      <c r="X21" s="335">
        <f>R21+U21</f>
        <v>0.25</v>
      </c>
      <c r="Y21" s="352"/>
      <c r="Z21" s="336"/>
      <c r="AA21" s="240">
        <f>TRUNC(I21*O21,2)</f>
        <v>2221.2800000000002</v>
      </c>
      <c r="AB21" s="240">
        <f>TRUNC(I21*X21,2)</f>
        <v>2776.61</v>
      </c>
      <c r="AD21" s="239">
        <v>0.25</v>
      </c>
      <c r="AE21" s="335">
        <v>0</v>
      </c>
      <c r="AF21" s="336"/>
      <c r="AG21" s="86">
        <f>K21*I21</f>
        <v>2221.288</v>
      </c>
      <c r="AH21" s="86">
        <f>L21*I21</f>
        <v>0</v>
      </c>
    </row>
    <row r="22" spans="1:34" ht="29.1" customHeight="1" x14ac:dyDescent="0.3">
      <c r="A22" s="343">
        <v>20117</v>
      </c>
      <c r="B22" s="344"/>
      <c r="C22" s="345" t="s">
        <v>6218</v>
      </c>
      <c r="D22" s="346"/>
      <c r="E22" s="347">
        <v>0.25069999999999998</v>
      </c>
      <c r="F22" s="348"/>
      <c r="G22" s="349"/>
      <c r="H22" s="238" t="s">
        <v>67</v>
      </c>
      <c r="I22" s="355">
        <v>607.62</v>
      </c>
      <c r="J22" s="356"/>
      <c r="K22" s="239">
        <f>TRUNC(AD22*(1-$AD$1),2)</f>
        <v>0</v>
      </c>
      <c r="L22" s="335">
        <f>TRUNC(AE22*(1-$AD$1),2)</f>
        <v>6.25</v>
      </c>
      <c r="M22" s="336">
        <f t="shared" ref="M22:M37" si="2">AF22*(1-$AD$1)</f>
        <v>0</v>
      </c>
      <c r="N22" s="239">
        <v>0</v>
      </c>
      <c r="O22" s="335">
        <f t="shared" ref="O22:O37" si="3">K22+L22</f>
        <v>6.25</v>
      </c>
      <c r="P22" s="352"/>
      <c r="Q22" s="336"/>
      <c r="R22" s="335">
        <f>TRUNC(K22*(1+$E$21),2)</f>
        <v>0</v>
      </c>
      <c r="S22" s="352"/>
      <c r="T22" s="336"/>
      <c r="U22" s="335">
        <f>TRUNC(L22*(1+$E$21),2)</f>
        <v>7.81</v>
      </c>
      <c r="V22" s="352"/>
      <c r="W22" s="336"/>
      <c r="X22" s="335">
        <f>R22+U22</f>
        <v>7.81</v>
      </c>
      <c r="Y22" s="352"/>
      <c r="Z22" s="336"/>
      <c r="AA22" s="240">
        <f>TRUNC(I22*O22,2)</f>
        <v>3797.62</v>
      </c>
      <c r="AB22" s="240">
        <f>TRUNC(I22*X22,2)</f>
        <v>4745.51</v>
      </c>
      <c r="AD22" s="239">
        <v>0</v>
      </c>
      <c r="AE22" s="335">
        <v>7.54</v>
      </c>
      <c r="AF22" s="336"/>
      <c r="AG22" s="86">
        <f t="shared" ref="AG22:AG85" si="4">K22*I22</f>
        <v>0</v>
      </c>
      <c r="AH22" s="86">
        <f t="shared" ref="AH22:AH85" si="5">L22*I22</f>
        <v>3797.625</v>
      </c>
    </row>
    <row r="23" spans="1:34" ht="29.1" customHeight="1" x14ac:dyDescent="0.3">
      <c r="A23" s="343">
        <v>20118</v>
      </c>
      <c r="B23" s="344"/>
      <c r="C23" s="345" t="s">
        <v>119</v>
      </c>
      <c r="D23" s="346"/>
      <c r="E23" s="347">
        <v>0.25069999999999998</v>
      </c>
      <c r="F23" s="348"/>
      <c r="G23" s="349"/>
      <c r="H23" s="238" t="s">
        <v>72</v>
      </c>
      <c r="I23" s="355">
        <v>199.89</v>
      </c>
      <c r="J23" s="356"/>
      <c r="K23" s="239">
        <f t="shared" ref="K23:K37" si="6">TRUNC(AD23*(1-$AD$1),2)</f>
        <v>0</v>
      </c>
      <c r="L23" s="335">
        <f t="shared" ref="L23:L37" si="7">TRUNC(AE23*(1-$AD$1),2)</f>
        <v>48.22</v>
      </c>
      <c r="M23" s="336">
        <f t="shared" si="2"/>
        <v>0</v>
      </c>
      <c r="N23" s="239">
        <v>0</v>
      </c>
      <c r="O23" s="335">
        <f t="shared" si="3"/>
        <v>48.22</v>
      </c>
      <c r="P23" s="352"/>
      <c r="Q23" s="336"/>
      <c r="R23" s="335">
        <f t="shared" ref="R23:R37" si="8">TRUNC(K23*(1+$E$21),2)</f>
        <v>0</v>
      </c>
      <c r="S23" s="352"/>
      <c r="T23" s="336"/>
      <c r="U23" s="335">
        <f t="shared" ref="U23:U37" si="9">TRUNC(L23*(1+$E$21),2)</f>
        <v>60.3</v>
      </c>
      <c r="V23" s="352"/>
      <c r="W23" s="336"/>
      <c r="X23" s="335">
        <f t="shared" ref="X23:X37" si="10">R23+U23</f>
        <v>60.3</v>
      </c>
      <c r="Y23" s="352"/>
      <c r="Z23" s="336"/>
      <c r="AA23" s="240">
        <f t="shared" ref="AA23:AA37" si="11">TRUNC(I23*O23,2)</f>
        <v>9638.69</v>
      </c>
      <c r="AB23" s="240">
        <f t="shared" ref="AB23:AB37" si="12">TRUNC(I23*X23,2)</f>
        <v>12053.36</v>
      </c>
      <c r="AD23" s="239">
        <v>0</v>
      </c>
      <c r="AE23" s="333">
        <v>58.1</v>
      </c>
      <c r="AF23" s="334"/>
      <c r="AG23" s="86">
        <f t="shared" si="4"/>
        <v>0</v>
      </c>
      <c r="AH23" s="86">
        <f t="shared" si="5"/>
        <v>9638.6957999999995</v>
      </c>
    </row>
    <row r="24" spans="1:34" ht="29.1" customHeight="1" x14ac:dyDescent="0.3">
      <c r="A24" s="343">
        <v>20109</v>
      </c>
      <c r="B24" s="344"/>
      <c r="C24" s="345" t="s">
        <v>6219</v>
      </c>
      <c r="D24" s="346"/>
      <c r="E24" s="347">
        <v>0.25069999999999998</v>
      </c>
      <c r="F24" s="348"/>
      <c r="G24" s="349"/>
      <c r="H24" s="238" t="s">
        <v>67</v>
      </c>
      <c r="I24" s="353">
        <v>58.15</v>
      </c>
      <c r="J24" s="354"/>
      <c r="K24" s="239">
        <f t="shared" si="6"/>
        <v>0</v>
      </c>
      <c r="L24" s="335">
        <f t="shared" si="7"/>
        <v>17.55</v>
      </c>
      <c r="M24" s="336">
        <f t="shared" si="2"/>
        <v>0</v>
      </c>
      <c r="N24" s="239">
        <v>0</v>
      </c>
      <c r="O24" s="335">
        <f t="shared" si="3"/>
        <v>17.55</v>
      </c>
      <c r="P24" s="352"/>
      <c r="Q24" s="336"/>
      <c r="R24" s="335">
        <f t="shared" si="8"/>
        <v>0</v>
      </c>
      <c r="S24" s="352"/>
      <c r="T24" s="336"/>
      <c r="U24" s="335">
        <f t="shared" si="9"/>
        <v>21.94</v>
      </c>
      <c r="V24" s="352"/>
      <c r="W24" s="336"/>
      <c r="X24" s="335">
        <f t="shared" si="10"/>
        <v>21.94</v>
      </c>
      <c r="Y24" s="352"/>
      <c r="Z24" s="336"/>
      <c r="AA24" s="240">
        <f t="shared" si="11"/>
        <v>1020.53</v>
      </c>
      <c r="AB24" s="240">
        <f t="shared" si="12"/>
        <v>1275.81</v>
      </c>
      <c r="AD24" s="239">
        <v>0</v>
      </c>
      <c r="AE24" s="333">
        <v>21.15</v>
      </c>
      <c r="AF24" s="334"/>
      <c r="AG24" s="86">
        <f t="shared" si="4"/>
        <v>0</v>
      </c>
      <c r="AH24" s="86">
        <f t="shared" si="5"/>
        <v>1020.5325</v>
      </c>
    </row>
    <row r="25" spans="1:34" ht="48.6" customHeight="1" x14ac:dyDescent="0.3">
      <c r="A25" s="343">
        <v>20230</v>
      </c>
      <c r="B25" s="344"/>
      <c r="C25" s="345" t="s">
        <v>6220</v>
      </c>
      <c r="D25" s="346"/>
      <c r="E25" s="347">
        <v>0.25069999999999998</v>
      </c>
      <c r="F25" s="348"/>
      <c r="G25" s="349"/>
      <c r="H25" s="238" t="s">
        <v>107</v>
      </c>
      <c r="I25" s="350">
        <v>8</v>
      </c>
      <c r="J25" s="351"/>
      <c r="K25" s="239">
        <f t="shared" si="6"/>
        <v>942.26</v>
      </c>
      <c r="L25" s="335">
        <f t="shared" si="7"/>
        <v>0</v>
      </c>
      <c r="M25" s="336">
        <f t="shared" si="2"/>
        <v>0</v>
      </c>
      <c r="N25" s="239">
        <v>0</v>
      </c>
      <c r="O25" s="335">
        <f t="shared" si="3"/>
        <v>942.26</v>
      </c>
      <c r="P25" s="352"/>
      <c r="Q25" s="336"/>
      <c r="R25" s="335">
        <f t="shared" si="8"/>
        <v>1178.48</v>
      </c>
      <c r="S25" s="352"/>
      <c r="T25" s="336"/>
      <c r="U25" s="335">
        <f t="shared" si="9"/>
        <v>0</v>
      </c>
      <c r="V25" s="352"/>
      <c r="W25" s="336"/>
      <c r="X25" s="335">
        <f t="shared" si="10"/>
        <v>1178.48</v>
      </c>
      <c r="Y25" s="352"/>
      <c r="Z25" s="336"/>
      <c r="AA25" s="240">
        <f t="shared" si="11"/>
        <v>7538.08</v>
      </c>
      <c r="AB25" s="240">
        <f t="shared" si="12"/>
        <v>9427.84</v>
      </c>
      <c r="AD25" s="240">
        <v>1135.26</v>
      </c>
      <c r="AE25" s="335">
        <v>0</v>
      </c>
      <c r="AF25" s="336"/>
      <c r="AG25" s="86">
        <f t="shared" si="4"/>
        <v>7538.08</v>
      </c>
      <c r="AH25" s="86">
        <f t="shared" si="5"/>
        <v>0</v>
      </c>
    </row>
    <row r="26" spans="1:34" ht="58.35" customHeight="1" x14ac:dyDescent="0.3">
      <c r="A26" s="343">
        <v>20231</v>
      </c>
      <c r="B26" s="344"/>
      <c r="C26" s="345" t="s">
        <v>6221</v>
      </c>
      <c r="D26" s="346"/>
      <c r="E26" s="347">
        <v>0.25069999999999998</v>
      </c>
      <c r="F26" s="348"/>
      <c r="G26" s="349"/>
      <c r="H26" s="238" t="s">
        <v>77</v>
      </c>
      <c r="I26" s="350">
        <v>8</v>
      </c>
      <c r="J26" s="351"/>
      <c r="K26" s="239">
        <f t="shared" si="6"/>
        <v>1962.6</v>
      </c>
      <c r="L26" s="335">
        <f t="shared" si="7"/>
        <v>0</v>
      </c>
      <c r="M26" s="336">
        <f t="shared" si="2"/>
        <v>0</v>
      </c>
      <c r="N26" s="239">
        <v>0</v>
      </c>
      <c r="O26" s="335">
        <f t="shared" si="3"/>
        <v>1962.6</v>
      </c>
      <c r="P26" s="352"/>
      <c r="Q26" s="336"/>
      <c r="R26" s="335">
        <f t="shared" si="8"/>
        <v>2454.62</v>
      </c>
      <c r="S26" s="352"/>
      <c r="T26" s="336"/>
      <c r="U26" s="335">
        <f t="shared" si="9"/>
        <v>0</v>
      </c>
      <c r="V26" s="352"/>
      <c r="W26" s="336"/>
      <c r="X26" s="335">
        <f t="shared" si="10"/>
        <v>2454.62</v>
      </c>
      <c r="Y26" s="352"/>
      <c r="Z26" s="336"/>
      <c r="AA26" s="240">
        <f t="shared" si="11"/>
        <v>15700.8</v>
      </c>
      <c r="AB26" s="240">
        <f t="shared" si="12"/>
        <v>19636.96</v>
      </c>
      <c r="AD26" s="240">
        <v>2364.59</v>
      </c>
      <c r="AE26" s="335">
        <v>0</v>
      </c>
      <c r="AF26" s="336"/>
      <c r="AG26" s="86">
        <f t="shared" si="4"/>
        <v>15700.8</v>
      </c>
      <c r="AH26" s="86">
        <f t="shared" si="5"/>
        <v>0</v>
      </c>
    </row>
    <row r="27" spans="1:34" ht="48.6" customHeight="1" x14ac:dyDescent="0.3">
      <c r="A27" s="343">
        <v>20232</v>
      </c>
      <c r="B27" s="344"/>
      <c r="C27" s="345" t="s">
        <v>6222</v>
      </c>
      <c r="D27" s="346"/>
      <c r="E27" s="347">
        <v>0.25069999999999998</v>
      </c>
      <c r="F27" s="348"/>
      <c r="G27" s="349"/>
      <c r="H27" s="238" t="s">
        <v>77</v>
      </c>
      <c r="I27" s="350">
        <v>8</v>
      </c>
      <c r="J27" s="351"/>
      <c r="K27" s="239">
        <f t="shared" si="6"/>
        <v>1100.53</v>
      </c>
      <c r="L27" s="335">
        <f t="shared" si="7"/>
        <v>0</v>
      </c>
      <c r="M27" s="336">
        <f t="shared" si="2"/>
        <v>0</v>
      </c>
      <c r="N27" s="239">
        <v>0</v>
      </c>
      <c r="O27" s="335">
        <f t="shared" si="3"/>
        <v>1100.53</v>
      </c>
      <c r="P27" s="352"/>
      <c r="Q27" s="336"/>
      <c r="R27" s="335">
        <f t="shared" si="8"/>
        <v>1376.43</v>
      </c>
      <c r="S27" s="352"/>
      <c r="T27" s="336"/>
      <c r="U27" s="335">
        <f t="shared" si="9"/>
        <v>0</v>
      </c>
      <c r="V27" s="352"/>
      <c r="W27" s="336"/>
      <c r="X27" s="335">
        <f t="shared" si="10"/>
        <v>1376.43</v>
      </c>
      <c r="Y27" s="352"/>
      <c r="Z27" s="336"/>
      <c r="AA27" s="240">
        <f t="shared" si="11"/>
        <v>8804.24</v>
      </c>
      <c r="AB27" s="240">
        <f t="shared" si="12"/>
        <v>11011.44</v>
      </c>
      <c r="AD27" s="240">
        <v>1325.95</v>
      </c>
      <c r="AE27" s="335">
        <v>0</v>
      </c>
      <c r="AF27" s="336"/>
      <c r="AG27" s="86">
        <f t="shared" si="4"/>
        <v>8804.24</v>
      </c>
      <c r="AH27" s="86">
        <f t="shared" si="5"/>
        <v>0</v>
      </c>
    </row>
    <row r="28" spans="1:34" ht="29.1" customHeight="1" x14ac:dyDescent="0.3">
      <c r="A28" s="343">
        <v>20400</v>
      </c>
      <c r="B28" s="344"/>
      <c r="C28" s="345" t="s">
        <v>6223</v>
      </c>
      <c r="D28" s="346"/>
      <c r="E28" s="347">
        <v>0.25069999999999998</v>
      </c>
      <c r="F28" s="348"/>
      <c r="G28" s="349"/>
      <c r="H28" s="238" t="s">
        <v>68</v>
      </c>
      <c r="I28" s="350">
        <v>1</v>
      </c>
      <c r="J28" s="351"/>
      <c r="K28" s="239">
        <f t="shared" si="6"/>
        <v>1208.69</v>
      </c>
      <c r="L28" s="335">
        <f t="shared" si="7"/>
        <v>2220.67</v>
      </c>
      <c r="M28" s="336">
        <f t="shared" si="2"/>
        <v>0</v>
      </c>
      <c r="N28" s="239">
        <v>0</v>
      </c>
      <c r="O28" s="335">
        <f t="shared" si="3"/>
        <v>3429.36</v>
      </c>
      <c r="P28" s="352"/>
      <c r="Q28" s="336"/>
      <c r="R28" s="335">
        <f t="shared" si="8"/>
        <v>1511.7</v>
      </c>
      <c r="S28" s="352"/>
      <c r="T28" s="336"/>
      <c r="U28" s="335">
        <f t="shared" si="9"/>
        <v>2777.39</v>
      </c>
      <c r="V28" s="352"/>
      <c r="W28" s="336"/>
      <c r="X28" s="335">
        <f t="shared" si="10"/>
        <v>4289.09</v>
      </c>
      <c r="Y28" s="352"/>
      <c r="Z28" s="336"/>
      <c r="AA28" s="240">
        <f t="shared" si="11"/>
        <v>3429.36</v>
      </c>
      <c r="AB28" s="240">
        <f t="shared" si="12"/>
        <v>4289.09</v>
      </c>
      <c r="AD28" s="240">
        <v>1456.26</v>
      </c>
      <c r="AE28" s="339">
        <v>2675.51</v>
      </c>
      <c r="AF28" s="340"/>
      <c r="AG28" s="86">
        <f t="shared" si="4"/>
        <v>1208.69</v>
      </c>
      <c r="AH28" s="86">
        <f t="shared" si="5"/>
        <v>2220.67</v>
      </c>
    </row>
    <row r="29" spans="1:34" ht="19.350000000000001" customHeight="1" x14ac:dyDescent="0.3">
      <c r="A29" s="343">
        <v>20501</v>
      </c>
      <c r="B29" s="344"/>
      <c r="C29" s="345" t="s">
        <v>6224</v>
      </c>
      <c r="D29" s="346"/>
      <c r="E29" s="347">
        <v>0.25069999999999998</v>
      </c>
      <c r="F29" s="348"/>
      <c r="G29" s="349"/>
      <c r="H29" s="238" t="s">
        <v>68</v>
      </c>
      <c r="I29" s="350">
        <v>1</v>
      </c>
      <c r="J29" s="351"/>
      <c r="K29" s="239">
        <f t="shared" si="6"/>
        <v>3633.03</v>
      </c>
      <c r="L29" s="335">
        <f t="shared" si="7"/>
        <v>820.83</v>
      </c>
      <c r="M29" s="336">
        <f t="shared" si="2"/>
        <v>0</v>
      </c>
      <c r="N29" s="239">
        <v>0</v>
      </c>
      <c r="O29" s="335">
        <f t="shared" si="3"/>
        <v>4453.8600000000006</v>
      </c>
      <c r="P29" s="352"/>
      <c r="Q29" s="336"/>
      <c r="R29" s="335">
        <f t="shared" si="8"/>
        <v>4543.83</v>
      </c>
      <c r="S29" s="352"/>
      <c r="T29" s="336"/>
      <c r="U29" s="335">
        <f t="shared" si="9"/>
        <v>1026.6099999999999</v>
      </c>
      <c r="V29" s="352"/>
      <c r="W29" s="336"/>
      <c r="X29" s="335">
        <f t="shared" si="10"/>
        <v>5570.44</v>
      </c>
      <c r="Y29" s="352"/>
      <c r="Z29" s="336"/>
      <c r="AA29" s="240">
        <f t="shared" si="11"/>
        <v>4453.8599999999997</v>
      </c>
      <c r="AB29" s="240">
        <f t="shared" si="12"/>
        <v>5570.44</v>
      </c>
      <c r="AD29" s="240">
        <v>4377.1499999999996</v>
      </c>
      <c r="AE29" s="341">
        <v>988.96</v>
      </c>
      <c r="AF29" s="342"/>
      <c r="AG29" s="86">
        <f t="shared" si="4"/>
        <v>3633.03</v>
      </c>
      <c r="AH29" s="86">
        <f t="shared" si="5"/>
        <v>820.83</v>
      </c>
    </row>
    <row r="30" spans="1:34" ht="38.85" customHeight="1" x14ac:dyDescent="0.3">
      <c r="A30" s="343">
        <v>21301</v>
      </c>
      <c r="B30" s="344"/>
      <c r="C30" s="345" t="s">
        <v>69</v>
      </c>
      <c r="D30" s="346"/>
      <c r="E30" s="347">
        <v>0.25069999999999998</v>
      </c>
      <c r="F30" s="348"/>
      <c r="G30" s="349"/>
      <c r="H30" s="238" t="s">
        <v>67</v>
      </c>
      <c r="I30" s="350">
        <v>7.5</v>
      </c>
      <c r="J30" s="351"/>
      <c r="K30" s="239">
        <f t="shared" si="6"/>
        <v>328.92</v>
      </c>
      <c r="L30" s="335">
        <f t="shared" si="7"/>
        <v>3.71</v>
      </c>
      <c r="M30" s="336">
        <f t="shared" si="2"/>
        <v>0</v>
      </c>
      <c r="N30" s="239">
        <v>0</v>
      </c>
      <c r="O30" s="335">
        <f t="shared" si="3"/>
        <v>332.63</v>
      </c>
      <c r="P30" s="352"/>
      <c r="Q30" s="336"/>
      <c r="R30" s="335">
        <f t="shared" si="8"/>
        <v>411.38</v>
      </c>
      <c r="S30" s="352"/>
      <c r="T30" s="336"/>
      <c r="U30" s="335">
        <f t="shared" si="9"/>
        <v>4.6399999999999997</v>
      </c>
      <c r="V30" s="352"/>
      <c r="W30" s="336"/>
      <c r="X30" s="335">
        <f t="shared" si="10"/>
        <v>416.02</v>
      </c>
      <c r="Y30" s="352"/>
      <c r="Z30" s="336"/>
      <c r="AA30" s="240">
        <f t="shared" si="11"/>
        <v>2494.7199999999998</v>
      </c>
      <c r="AB30" s="240">
        <f t="shared" si="12"/>
        <v>3120.15</v>
      </c>
      <c r="AD30" s="242">
        <v>396.3</v>
      </c>
      <c r="AE30" s="335">
        <v>4.4800000000000004</v>
      </c>
      <c r="AF30" s="336"/>
      <c r="AG30" s="86">
        <f t="shared" si="4"/>
        <v>2466.9</v>
      </c>
      <c r="AH30" s="86">
        <f t="shared" si="5"/>
        <v>27.824999999999999</v>
      </c>
    </row>
    <row r="31" spans="1:34" ht="9.75" customHeight="1" x14ac:dyDescent="0.3">
      <c r="A31" s="343">
        <v>21399</v>
      </c>
      <c r="B31" s="344"/>
      <c r="C31" s="345" t="s">
        <v>73</v>
      </c>
      <c r="D31" s="346"/>
      <c r="E31" s="347">
        <v>0.25069999999999998</v>
      </c>
      <c r="F31" s="348"/>
      <c r="G31" s="349"/>
      <c r="H31" s="238" t="s">
        <v>72</v>
      </c>
      <c r="I31" s="355">
        <v>913.43299999999999</v>
      </c>
      <c r="J31" s="356"/>
      <c r="K31" s="239">
        <f t="shared" si="6"/>
        <v>7.78</v>
      </c>
      <c r="L31" s="335">
        <f t="shared" si="7"/>
        <v>0</v>
      </c>
      <c r="M31" s="336">
        <f t="shared" si="2"/>
        <v>0</v>
      </c>
      <c r="N31" s="239">
        <v>0</v>
      </c>
      <c r="O31" s="335">
        <f t="shared" si="3"/>
        <v>7.78</v>
      </c>
      <c r="P31" s="352"/>
      <c r="Q31" s="336"/>
      <c r="R31" s="335">
        <f t="shared" si="8"/>
        <v>9.73</v>
      </c>
      <c r="S31" s="352"/>
      <c r="T31" s="336"/>
      <c r="U31" s="335">
        <f t="shared" si="9"/>
        <v>0</v>
      </c>
      <c r="V31" s="352"/>
      <c r="W31" s="336"/>
      <c r="X31" s="335">
        <f t="shared" si="10"/>
        <v>9.73</v>
      </c>
      <c r="Y31" s="352"/>
      <c r="Z31" s="336"/>
      <c r="AA31" s="240">
        <f t="shared" si="11"/>
        <v>7106.5</v>
      </c>
      <c r="AB31" s="240">
        <f t="shared" si="12"/>
        <v>8887.7000000000007</v>
      </c>
      <c r="AD31" s="239">
        <v>9.3800000000000008</v>
      </c>
      <c r="AE31" s="335">
        <v>0</v>
      </c>
      <c r="AF31" s="336"/>
      <c r="AG31" s="86">
        <f t="shared" si="4"/>
        <v>7106.5087400000002</v>
      </c>
      <c r="AH31" s="86">
        <f t="shared" si="5"/>
        <v>0</v>
      </c>
    </row>
    <row r="32" spans="1:34" ht="9.75" customHeight="1" x14ac:dyDescent="0.3">
      <c r="A32" s="343">
        <v>21400</v>
      </c>
      <c r="B32" s="344"/>
      <c r="C32" s="345" t="s">
        <v>71</v>
      </c>
      <c r="D32" s="346"/>
      <c r="E32" s="347">
        <v>0.25069999999999998</v>
      </c>
      <c r="F32" s="348"/>
      <c r="G32" s="349"/>
      <c r="H32" s="238" t="s">
        <v>72</v>
      </c>
      <c r="I32" s="355">
        <v>913.43299999999999</v>
      </c>
      <c r="J32" s="356"/>
      <c r="K32" s="239">
        <f t="shared" si="6"/>
        <v>9.73</v>
      </c>
      <c r="L32" s="335">
        <f t="shared" si="7"/>
        <v>0</v>
      </c>
      <c r="M32" s="336">
        <f t="shared" si="2"/>
        <v>0</v>
      </c>
      <c r="N32" s="239">
        <v>0</v>
      </c>
      <c r="O32" s="335">
        <f t="shared" si="3"/>
        <v>9.73</v>
      </c>
      <c r="P32" s="352"/>
      <c r="Q32" s="336"/>
      <c r="R32" s="335">
        <f t="shared" si="8"/>
        <v>12.16</v>
      </c>
      <c r="S32" s="352"/>
      <c r="T32" s="336"/>
      <c r="U32" s="335">
        <f t="shared" si="9"/>
        <v>0</v>
      </c>
      <c r="V32" s="352"/>
      <c r="W32" s="336"/>
      <c r="X32" s="335">
        <f t="shared" si="10"/>
        <v>12.16</v>
      </c>
      <c r="Y32" s="352"/>
      <c r="Z32" s="336"/>
      <c r="AA32" s="240">
        <f t="shared" si="11"/>
        <v>8887.7000000000007</v>
      </c>
      <c r="AB32" s="240">
        <f t="shared" si="12"/>
        <v>11107.34</v>
      </c>
      <c r="AD32" s="243">
        <v>11.73</v>
      </c>
      <c r="AE32" s="335">
        <v>0</v>
      </c>
      <c r="AF32" s="336"/>
      <c r="AG32" s="86">
        <f t="shared" si="4"/>
        <v>8887.7030900000009</v>
      </c>
      <c r="AH32" s="86">
        <f t="shared" si="5"/>
        <v>0</v>
      </c>
    </row>
    <row r="33" spans="1:34" ht="9.75" customHeight="1" x14ac:dyDescent="0.3">
      <c r="A33" s="343">
        <v>21401</v>
      </c>
      <c r="B33" s="344"/>
      <c r="C33" s="345" t="s">
        <v>74</v>
      </c>
      <c r="D33" s="346"/>
      <c r="E33" s="347">
        <v>0.25069999999999998</v>
      </c>
      <c r="F33" s="348"/>
      <c r="G33" s="349"/>
      <c r="H33" s="238" t="s">
        <v>75</v>
      </c>
      <c r="I33" s="360">
        <v>6503.71</v>
      </c>
      <c r="J33" s="361"/>
      <c r="K33" s="239">
        <f t="shared" si="6"/>
        <v>0.86</v>
      </c>
      <c r="L33" s="335">
        <f t="shared" si="7"/>
        <v>0</v>
      </c>
      <c r="M33" s="336">
        <f t="shared" si="2"/>
        <v>0</v>
      </c>
      <c r="N33" s="239">
        <v>0</v>
      </c>
      <c r="O33" s="335">
        <f t="shared" si="3"/>
        <v>0.86</v>
      </c>
      <c r="P33" s="352"/>
      <c r="Q33" s="336"/>
      <c r="R33" s="335">
        <f t="shared" si="8"/>
        <v>1.07</v>
      </c>
      <c r="S33" s="352"/>
      <c r="T33" s="336"/>
      <c r="U33" s="335">
        <f t="shared" si="9"/>
        <v>0</v>
      </c>
      <c r="V33" s="352"/>
      <c r="W33" s="336"/>
      <c r="X33" s="335">
        <f t="shared" si="10"/>
        <v>1.07</v>
      </c>
      <c r="Y33" s="352"/>
      <c r="Z33" s="336"/>
      <c r="AA33" s="240">
        <f t="shared" si="11"/>
        <v>5593.19</v>
      </c>
      <c r="AB33" s="240">
        <f t="shared" si="12"/>
        <v>6958.96</v>
      </c>
      <c r="AD33" s="239">
        <v>1.04</v>
      </c>
      <c r="AE33" s="335">
        <v>0</v>
      </c>
      <c r="AF33" s="336"/>
      <c r="AG33" s="86">
        <f t="shared" si="4"/>
        <v>5593.1905999999999</v>
      </c>
      <c r="AH33" s="86">
        <f t="shared" si="5"/>
        <v>0</v>
      </c>
    </row>
    <row r="34" spans="1:34" ht="9.75" customHeight="1" x14ac:dyDescent="0.3">
      <c r="A34" s="343">
        <v>21402</v>
      </c>
      <c r="B34" s="344"/>
      <c r="C34" s="345" t="s">
        <v>76</v>
      </c>
      <c r="D34" s="346"/>
      <c r="E34" s="347">
        <v>0.25069999999999998</v>
      </c>
      <c r="F34" s="348"/>
      <c r="G34" s="349"/>
      <c r="H34" s="238" t="s">
        <v>77</v>
      </c>
      <c r="I34" s="350">
        <v>8</v>
      </c>
      <c r="J34" s="351"/>
      <c r="K34" s="239">
        <f t="shared" si="6"/>
        <v>124.49</v>
      </c>
      <c r="L34" s="335">
        <f t="shared" si="7"/>
        <v>0</v>
      </c>
      <c r="M34" s="336">
        <f t="shared" si="2"/>
        <v>0</v>
      </c>
      <c r="N34" s="239">
        <v>0</v>
      </c>
      <c r="O34" s="335">
        <f t="shared" si="3"/>
        <v>124.49</v>
      </c>
      <c r="P34" s="352"/>
      <c r="Q34" s="336"/>
      <c r="R34" s="335">
        <f t="shared" si="8"/>
        <v>155.69</v>
      </c>
      <c r="S34" s="352"/>
      <c r="T34" s="336"/>
      <c r="U34" s="335">
        <f t="shared" si="9"/>
        <v>0</v>
      </c>
      <c r="V34" s="352"/>
      <c r="W34" s="336"/>
      <c r="X34" s="335">
        <f t="shared" si="10"/>
        <v>155.69</v>
      </c>
      <c r="Y34" s="352"/>
      <c r="Z34" s="336"/>
      <c r="AA34" s="240">
        <f t="shared" si="11"/>
        <v>995.92</v>
      </c>
      <c r="AB34" s="240">
        <f t="shared" si="12"/>
        <v>1245.52</v>
      </c>
      <c r="AD34" s="242">
        <v>149.99</v>
      </c>
      <c r="AE34" s="335">
        <v>0</v>
      </c>
      <c r="AF34" s="336"/>
      <c r="AG34" s="86">
        <f t="shared" si="4"/>
        <v>995.92</v>
      </c>
      <c r="AH34" s="86">
        <f t="shared" si="5"/>
        <v>0</v>
      </c>
    </row>
    <row r="35" spans="1:34" ht="19.350000000000001" customHeight="1" x14ac:dyDescent="0.3">
      <c r="A35" s="343">
        <v>21603</v>
      </c>
      <c r="B35" s="344"/>
      <c r="C35" s="345" t="s">
        <v>5446</v>
      </c>
      <c r="D35" s="346"/>
      <c r="E35" s="347">
        <v>0.25069999999999998</v>
      </c>
      <c r="F35" s="348"/>
      <c r="G35" s="349"/>
      <c r="H35" s="238" t="s">
        <v>67</v>
      </c>
      <c r="I35" s="360">
        <v>1973.71</v>
      </c>
      <c r="J35" s="361"/>
      <c r="K35" s="239">
        <f t="shared" si="6"/>
        <v>3.44</v>
      </c>
      <c r="L35" s="335">
        <f t="shared" si="7"/>
        <v>0</v>
      </c>
      <c r="M35" s="336">
        <f t="shared" si="2"/>
        <v>0</v>
      </c>
      <c r="N35" s="239">
        <v>0</v>
      </c>
      <c r="O35" s="335">
        <f t="shared" si="3"/>
        <v>3.44</v>
      </c>
      <c r="P35" s="352"/>
      <c r="Q35" s="336"/>
      <c r="R35" s="335">
        <f t="shared" si="8"/>
        <v>4.3</v>
      </c>
      <c r="S35" s="352"/>
      <c r="T35" s="336"/>
      <c r="U35" s="335">
        <f t="shared" si="9"/>
        <v>0</v>
      </c>
      <c r="V35" s="352"/>
      <c r="W35" s="336"/>
      <c r="X35" s="335">
        <f t="shared" si="10"/>
        <v>4.3</v>
      </c>
      <c r="Y35" s="352"/>
      <c r="Z35" s="336"/>
      <c r="AA35" s="240">
        <f t="shared" si="11"/>
        <v>6789.56</v>
      </c>
      <c r="AB35" s="240">
        <f t="shared" si="12"/>
        <v>8486.9500000000007</v>
      </c>
      <c r="AD35" s="239">
        <v>4.1500000000000004</v>
      </c>
      <c r="AE35" s="335">
        <v>0</v>
      </c>
      <c r="AF35" s="336"/>
      <c r="AG35" s="86">
        <f t="shared" si="4"/>
        <v>6789.5623999999998</v>
      </c>
      <c r="AH35" s="86">
        <f t="shared" si="5"/>
        <v>0</v>
      </c>
    </row>
    <row r="36" spans="1:34" ht="38.85" customHeight="1" x14ac:dyDescent="0.3">
      <c r="A36" s="343">
        <v>21610</v>
      </c>
      <c r="B36" s="344"/>
      <c r="C36" s="345" t="s">
        <v>5447</v>
      </c>
      <c r="D36" s="346"/>
      <c r="E36" s="347">
        <v>0.25069999999999998</v>
      </c>
      <c r="F36" s="348"/>
      <c r="G36" s="349"/>
      <c r="H36" s="238" t="s">
        <v>67</v>
      </c>
      <c r="I36" s="360">
        <v>1973.71</v>
      </c>
      <c r="J36" s="361"/>
      <c r="K36" s="239">
        <f t="shared" si="6"/>
        <v>2.0699999999999998</v>
      </c>
      <c r="L36" s="335">
        <f t="shared" si="7"/>
        <v>0</v>
      </c>
      <c r="M36" s="336">
        <f t="shared" si="2"/>
        <v>0</v>
      </c>
      <c r="N36" s="239">
        <v>0</v>
      </c>
      <c r="O36" s="335">
        <f t="shared" si="3"/>
        <v>2.0699999999999998</v>
      </c>
      <c r="P36" s="352"/>
      <c r="Q36" s="336"/>
      <c r="R36" s="335">
        <f t="shared" si="8"/>
        <v>2.58</v>
      </c>
      <c r="S36" s="352"/>
      <c r="T36" s="336"/>
      <c r="U36" s="335">
        <f t="shared" si="9"/>
        <v>0</v>
      </c>
      <c r="V36" s="352"/>
      <c r="W36" s="336"/>
      <c r="X36" s="335">
        <f t="shared" si="10"/>
        <v>2.58</v>
      </c>
      <c r="Y36" s="352"/>
      <c r="Z36" s="336"/>
      <c r="AA36" s="240">
        <f t="shared" si="11"/>
        <v>4085.57</v>
      </c>
      <c r="AB36" s="240">
        <f t="shared" si="12"/>
        <v>5092.17</v>
      </c>
      <c r="AC36" s="233">
        <f>SUM(AB31:AB36)</f>
        <v>41778.639999999999</v>
      </c>
      <c r="AD36" s="239">
        <v>2.5</v>
      </c>
      <c r="AE36" s="335">
        <v>0</v>
      </c>
      <c r="AF36" s="336"/>
      <c r="AG36" s="86">
        <f t="shared" si="4"/>
        <v>4085.5796999999998</v>
      </c>
      <c r="AH36" s="86">
        <f t="shared" si="5"/>
        <v>0</v>
      </c>
    </row>
    <row r="37" spans="1:34" ht="29.1" customHeight="1" x14ac:dyDescent="0.3">
      <c r="A37" s="343">
        <v>20703</v>
      </c>
      <c r="B37" s="344"/>
      <c r="C37" s="345" t="s">
        <v>6225</v>
      </c>
      <c r="D37" s="346"/>
      <c r="E37" s="347">
        <v>0.25069999999999998</v>
      </c>
      <c r="F37" s="348"/>
      <c r="G37" s="349"/>
      <c r="H37" s="238" t="s">
        <v>67</v>
      </c>
      <c r="I37" s="367">
        <v>11106</v>
      </c>
      <c r="J37" s="368"/>
      <c r="K37" s="239">
        <f t="shared" si="6"/>
        <v>0.21</v>
      </c>
      <c r="L37" s="335">
        <f t="shared" si="7"/>
        <v>0.12</v>
      </c>
      <c r="M37" s="336">
        <f t="shared" si="2"/>
        <v>0</v>
      </c>
      <c r="N37" s="239">
        <v>0</v>
      </c>
      <c r="O37" s="335">
        <f t="shared" si="3"/>
        <v>0.32999999999999996</v>
      </c>
      <c r="P37" s="352"/>
      <c r="Q37" s="336"/>
      <c r="R37" s="335">
        <f t="shared" si="8"/>
        <v>0.26</v>
      </c>
      <c r="S37" s="352"/>
      <c r="T37" s="336"/>
      <c r="U37" s="335">
        <f t="shared" si="9"/>
        <v>0.15</v>
      </c>
      <c r="V37" s="352"/>
      <c r="W37" s="336"/>
      <c r="X37" s="335">
        <f t="shared" si="10"/>
        <v>0.41000000000000003</v>
      </c>
      <c r="Y37" s="352"/>
      <c r="Z37" s="336"/>
      <c r="AA37" s="240">
        <f t="shared" si="11"/>
        <v>3664.98</v>
      </c>
      <c r="AB37" s="240">
        <f t="shared" si="12"/>
        <v>4553.46</v>
      </c>
      <c r="AD37" s="239">
        <v>0.26</v>
      </c>
      <c r="AE37" s="335">
        <v>0.15</v>
      </c>
      <c r="AF37" s="336"/>
      <c r="AG37" s="86">
        <f t="shared" si="4"/>
        <v>2332.2599999999998</v>
      </c>
      <c r="AH37" s="86">
        <f t="shared" si="5"/>
        <v>1332.72</v>
      </c>
    </row>
    <row r="38" spans="1:34" ht="10.8" customHeight="1" x14ac:dyDescent="0.3">
      <c r="A38" s="365"/>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G38" s="86">
        <f t="shared" si="4"/>
        <v>0</v>
      </c>
      <c r="AH38" s="86">
        <f t="shared" si="5"/>
        <v>0</v>
      </c>
    </row>
    <row r="39" spans="1:34" ht="9.75" customHeight="1" x14ac:dyDescent="0.3">
      <c r="A39" s="366" t="s">
        <v>78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244">
        <f>SUM(AA21:AA37)</f>
        <v>96222.599999999991</v>
      </c>
      <c r="AB39" s="244">
        <f>SUM(AB21:AB37)</f>
        <v>120239.31000000001</v>
      </c>
      <c r="AG39" s="86">
        <f t="shared" si="4"/>
        <v>0</v>
      </c>
      <c r="AH39" s="86">
        <f t="shared" si="5"/>
        <v>0</v>
      </c>
    </row>
    <row r="40" spans="1:34" ht="10.8" customHeight="1" x14ac:dyDescent="0.3">
      <c r="A40" s="365"/>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G40" s="86">
        <f t="shared" si="4"/>
        <v>0</v>
      </c>
      <c r="AH40" s="86">
        <f t="shared" si="5"/>
        <v>0</v>
      </c>
    </row>
    <row r="41" spans="1:34" ht="10.8" customHeight="1" x14ac:dyDescent="0.3">
      <c r="A41" s="365"/>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G41" s="86">
        <f t="shared" si="4"/>
        <v>0</v>
      </c>
      <c r="AH41" s="86">
        <f t="shared" si="5"/>
        <v>0</v>
      </c>
    </row>
    <row r="42" spans="1:34" ht="9.75" customHeight="1" x14ac:dyDescent="0.3">
      <c r="A42" s="357" t="s">
        <v>55</v>
      </c>
      <c r="B42" s="358"/>
      <c r="C42" s="357" t="s">
        <v>56</v>
      </c>
      <c r="D42" s="358"/>
      <c r="E42" s="362" t="s">
        <v>57</v>
      </c>
      <c r="F42" s="364"/>
      <c r="G42" s="363"/>
      <c r="H42" s="236" t="s">
        <v>58</v>
      </c>
      <c r="I42" s="362" t="s">
        <v>59</v>
      </c>
      <c r="J42" s="363"/>
      <c r="K42" s="237" t="s">
        <v>60</v>
      </c>
      <c r="L42" s="362" t="s">
        <v>61</v>
      </c>
      <c r="M42" s="363"/>
      <c r="N42" s="237" t="s">
        <v>56</v>
      </c>
      <c r="O42" s="362" t="s">
        <v>62</v>
      </c>
      <c r="P42" s="364"/>
      <c r="Q42" s="363"/>
      <c r="R42" s="362" t="s">
        <v>5449</v>
      </c>
      <c r="S42" s="364"/>
      <c r="T42" s="363"/>
      <c r="U42" s="362" t="s">
        <v>63</v>
      </c>
      <c r="V42" s="364"/>
      <c r="W42" s="363"/>
      <c r="X42" s="362" t="s">
        <v>5450</v>
      </c>
      <c r="Y42" s="364"/>
      <c r="Z42" s="363"/>
      <c r="AA42" s="237" t="s">
        <v>64</v>
      </c>
      <c r="AB42" s="237" t="s">
        <v>65</v>
      </c>
    </row>
    <row r="43" spans="1:34" ht="9.75" customHeight="1" x14ac:dyDescent="0.3">
      <c r="A43" s="357"/>
      <c r="B43" s="358"/>
      <c r="C43" s="357" t="s">
        <v>120</v>
      </c>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8"/>
      <c r="AG43" s="86">
        <f t="shared" si="4"/>
        <v>0</v>
      </c>
      <c r="AH43" s="86">
        <f t="shared" si="5"/>
        <v>0</v>
      </c>
    </row>
    <row r="44" spans="1:34" ht="19.350000000000001" customHeight="1" x14ac:dyDescent="0.3">
      <c r="A44" s="343">
        <v>30104</v>
      </c>
      <c r="B44" s="344"/>
      <c r="C44" s="345" t="s">
        <v>6226</v>
      </c>
      <c r="D44" s="346"/>
      <c r="E44" s="347">
        <v>0.25069999999999998</v>
      </c>
      <c r="F44" s="348"/>
      <c r="G44" s="349"/>
      <c r="H44" s="238" t="s">
        <v>72</v>
      </c>
      <c r="I44" s="355">
        <v>273.22500000000002</v>
      </c>
      <c r="J44" s="356"/>
      <c r="K44" s="239">
        <f t="shared" ref="K44:K49" si="13">TRUNC(AD44*(1-$AD$1),2)</f>
        <v>80.34</v>
      </c>
      <c r="L44" s="335">
        <f t="shared" ref="L44:L49" si="14">TRUNC(AE44*(1-$AD$1),2)</f>
        <v>0</v>
      </c>
      <c r="M44" s="336">
        <f t="shared" ref="M44:M49" si="15">AF44*(1-$AD$1)</f>
        <v>0</v>
      </c>
      <c r="N44" s="239">
        <v>0</v>
      </c>
      <c r="O44" s="335">
        <f t="shared" ref="O44:O49" si="16">K44+L44</f>
        <v>80.34</v>
      </c>
      <c r="P44" s="352"/>
      <c r="Q44" s="336"/>
      <c r="R44" s="335">
        <f t="shared" ref="R44:R49" si="17">TRUNC(K44*(1+$E$21),2)</f>
        <v>100.48</v>
      </c>
      <c r="S44" s="352"/>
      <c r="T44" s="336"/>
      <c r="U44" s="335">
        <f t="shared" ref="U44:U49" si="18">TRUNC(L44*(1+$E$21),2)</f>
        <v>0</v>
      </c>
      <c r="V44" s="352"/>
      <c r="W44" s="336"/>
      <c r="X44" s="335">
        <f t="shared" ref="X44:X49" si="19">R44+U44</f>
        <v>100.48</v>
      </c>
      <c r="Y44" s="352"/>
      <c r="Z44" s="336"/>
      <c r="AA44" s="240">
        <f t="shared" ref="AA44:AA49" si="20">TRUNC(I44*O44,2)</f>
        <v>21950.89</v>
      </c>
      <c r="AB44" s="240">
        <f t="shared" ref="AB44:AB49" si="21">TRUNC(I44*X44,2)</f>
        <v>27453.64</v>
      </c>
      <c r="AD44" s="243">
        <v>96.8</v>
      </c>
      <c r="AE44" s="335">
        <v>0</v>
      </c>
      <c r="AF44" s="336"/>
      <c r="AG44" s="86">
        <f t="shared" si="4"/>
        <v>21950.896500000003</v>
      </c>
      <c r="AH44" s="86">
        <f t="shared" si="5"/>
        <v>0</v>
      </c>
    </row>
    <row r="45" spans="1:34" ht="29.1" customHeight="1" x14ac:dyDescent="0.3">
      <c r="A45" s="343">
        <v>30105</v>
      </c>
      <c r="B45" s="344"/>
      <c r="C45" s="345" t="s">
        <v>6227</v>
      </c>
      <c r="D45" s="346"/>
      <c r="E45" s="347">
        <v>0.25069999999999998</v>
      </c>
      <c r="F45" s="348"/>
      <c r="G45" s="349"/>
      <c r="H45" s="238" t="s">
        <v>72</v>
      </c>
      <c r="I45" s="355">
        <v>138.16</v>
      </c>
      <c r="J45" s="356"/>
      <c r="K45" s="239">
        <f t="shared" si="13"/>
        <v>80.34</v>
      </c>
      <c r="L45" s="335">
        <f t="shared" si="14"/>
        <v>10.96</v>
      </c>
      <c r="M45" s="336">
        <f t="shared" si="15"/>
        <v>0</v>
      </c>
      <c r="N45" s="239">
        <v>0</v>
      </c>
      <c r="O45" s="335">
        <f t="shared" si="16"/>
        <v>91.300000000000011</v>
      </c>
      <c r="P45" s="352"/>
      <c r="Q45" s="336"/>
      <c r="R45" s="335">
        <f t="shared" si="17"/>
        <v>100.48</v>
      </c>
      <c r="S45" s="352"/>
      <c r="T45" s="336"/>
      <c r="U45" s="335">
        <f t="shared" si="18"/>
        <v>13.7</v>
      </c>
      <c r="V45" s="352"/>
      <c r="W45" s="336"/>
      <c r="X45" s="335">
        <f t="shared" si="19"/>
        <v>114.18</v>
      </c>
      <c r="Y45" s="352"/>
      <c r="Z45" s="336"/>
      <c r="AA45" s="240">
        <f t="shared" si="20"/>
        <v>12614</v>
      </c>
      <c r="AB45" s="240">
        <f t="shared" si="21"/>
        <v>15775.1</v>
      </c>
      <c r="AD45" s="243">
        <v>96.8</v>
      </c>
      <c r="AE45" s="333">
        <v>13.21</v>
      </c>
      <c r="AF45" s="334"/>
      <c r="AG45" s="86">
        <f t="shared" si="4"/>
        <v>11099.7744</v>
      </c>
      <c r="AH45" s="86">
        <f t="shared" si="5"/>
        <v>1514.2336</v>
      </c>
    </row>
    <row r="46" spans="1:34" ht="19.350000000000001" customHeight="1" x14ac:dyDescent="0.3">
      <c r="A46" s="343">
        <v>30117</v>
      </c>
      <c r="B46" s="344"/>
      <c r="C46" s="345" t="s">
        <v>8183</v>
      </c>
      <c r="D46" s="346"/>
      <c r="E46" s="347">
        <v>0.25069999999999998</v>
      </c>
      <c r="F46" s="348"/>
      <c r="G46" s="349"/>
      <c r="H46" s="238" t="s">
        <v>8184</v>
      </c>
      <c r="I46" s="355">
        <v>150</v>
      </c>
      <c r="J46" s="356"/>
      <c r="K46" s="239">
        <f t="shared" si="13"/>
        <v>10.52</v>
      </c>
      <c r="L46" s="335">
        <f t="shared" si="14"/>
        <v>0</v>
      </c>
      <c r="M46" s="336">
        <f t="shared" si="15"/>
        <v>0</v>
      </c>
      <c r="N46" s="239">
        <v>0</v>
      </c>
      <c r="O46" s="335">
        <f t="shared" si="16"/>
        <v>10.52</v>
      </c>
      <c r="P46" s="352"/>
      <c r="Q46" s="336"/>
      <c r="R46" s="335">
        <f t="shared" si="17"/>
        <v>13.15</v>
      </c>
      <c r="S46" s="352"/>
      <c r="T46" s="336"/>
      <c r="U46" s="335">
        <f t="shared" si="18"/>
        <v>0</v>
      </c>
      <c r="V46" s="352"/>
      <c r="W46" s="336"/>
      <c r="X46" s="335">
        <f t="shared" si="19"/>
        <v>13.15</v>
      </c>
      <c r="Y46" s="352"/>
      <c r="Z46" s="336"/>
      <c r="AA46" s="240">
        <f t="shared" si="20"/>
        <v>1578</v>
      </c>
      <c r="AB46" s="240">
        <f t="shared" si="21"/>
        <v>1972.5</v>
      </c>
      <c r="AD46" s="243">
        <v>12.68</v>
      </c>
      <c r="AE46" s="335">
        <v>0</v>
      </c>
      <c r="AF46" s="336"/>
      <c r="AG46" s="86">
        <f t="shared" si="4"/>
        <v>1578</v>
      </c>
      <c r="AH46" s="86">
        <f t="shared" si="5"/>
        <v>0</v>
      </c>
    </row>
    <row r="47" spans="1:34" ht="19.350000000000001" customHeight="1" x14ac:dyDescent="0.3">
      <c r="A47" s="343">
        <v>30118</v>
      </c>
      <c r="B47" s="344"/>
      <c r="C47" s="345" t="s">
        <v>8185</v>
      </c>
      <c r="D47" s="346"/>
      <c r="E47" s="347">
        <v>0.25069999999999998</v>
      </c>
      <c r="F47" s="348"/>
      <c r="G47" s="349"/>
      <c r="H47" s="238" t="s">
        <v>8184</v>
      </c>
      <c r="I47" s="355">
        <v>150</v>
      </c>
      <c r="J47" s="356"/>
      <c r="K47" s="239">
        <f t="shared" si="13"/>
        <v>10.52</v>
      </c>
      <c r="L47" s="335">
        <f t="shared" si="14"/>
        <v>0</v>
      </c>
      <c r="M47" s="336">
        <f t="shared" si="15"/>
        <v>0</v>
      </c>
      <c r="N47" s="239">
        <v>0</v>
      </c>
      <c r="O47" s="335">
        <f t="shared" si="16"/>
        <v>10.52</v>
      </c>
      <c r="P47" s="352"/>
      <c r="Q47" s="336"/>
      <c r="R47" s="335">
        <f t="shared" si="17"/>
        <v>13.15</v>
      </c>
      <c r="S47" s="352"/>
      <c r="T47" s="336"/>
      <c r="U47" s="335">
        <f t="shared" si="18"/>
        <v>0</v>
      </c>
      <c r="V47" s="352"/>
      <c r="W47" s="336"/>
      <c r="X47" s="335">
        <f t="shared" si="19"/>
        <v>13.15</v>
      </c>
      <c r="Y47" s="352"/>
      <c r="Z47" s="336"/>
      <c r="AA47" s="240">
        <f t="shared" si="20"/>
        <v>1578</v>
      </c>
      <c r="AB47" s="240">
        <f t="shared" si="21"/>
        <v>1972.5</v>
      </c>
      <c r="AD47" s="243">
        <v>12.68</v>
      </c>
      <c r="AE47" s="335">
        <v>0</v>
      </c>
      <c r="AF47" s="336"/>
      <c r="AG47" s="86">
        <f t="shared" si="4"/>
        <v>1578</v>
      </c>
      <c r="AH47" s="86">
        <f t="shared" si="5"/>
        <v>0</v>
      </c>
    </row>
    <row r="48" spans="1:34" ht="19.350000000000001" customHeight="1" x14ac:dyDescent="0.3">
      <c r="A48" s="343">
        <v>30119</v>
      </c>
      <c r="B48" s="344"/>
      <c r="C48" s="345" t="s">
        <v>8186</v>
      </c>
      <c r="D48" s="346"/>
      <c r="E48" s="347">
        <v>0.25069999999999998</v>
      </c>
      <c r="F48" s="348"/>
      <c r="G48" s="349"/>
      <c r="H48" s="238" t="s">
        <v>70</v>
      </c>
      <c r="I48" s="350">
        <v>3</v>
      </c>
      <c r="J48" s="351"/>
      <c r="K48" s="239">
        <f t="shared" si="13"/>
        <v>33.869999999999997</v>
      </c>
      <c r="L48" s="335">
        <f t="shared" si="14"/>
        <v>4.3</v>
      </c>
      <c r="M48" s="336">
        <f t="shared" si="15"/>
        <v>0</v>
      </c>
      <c r="N48" s="239">
        <v>0</v>
      </c>
      <c r="O48" s="335">
        <f t="shared" si="16"/>
        <v>38.169999999999995</v>
      </c>
      <c r="P48" s="352"/>
      <c r="Q48" s="336"/>
      <c r="R48" s="335">
        <f t="shared" si="17"/>
        <v>42.36</v>
      </c>
      <c r="S48" s="352"/>
      <c r="T48" s="336"/>
      <c r="U48" s="335">
        <f t="shared" si="18"/>
        <v>5.37</v>
      </c>
      <c r="V48" s="352"/>
      <c r="W48" s="336"/>
      <c r="X48" s="335">
        <f t="shared" si="19"/>
        <v>47.73</v>
      </c>
      <c r="Y48" s="352"/>
      <c r="Z48" s="336"/>
      <c r="AA48" s="240">
        <f t="shared" si="20"/>
        <v>114.51</v>
      </c>
      <c r="AB48" s="240">
        <f t="shared" si="21"/>
        <v>143.19</v>
      </c>
      <c r="AD48" s="243">
        <v>40.81</v>
      </c>
      <c r="AE48" s="335">
        <v>5.19</v>
      </c>
      <c r="AF48" s="336"/>
      <c r="AG48" s="86">
        <f t="shared" si="4"/>
        <v>101.60999999999999</v>
      </c>
      <c r="AH48" s="86">
        <f t="shared" si="5"/>
        <v>12.899999999999999</v>
      </c>
    </row>
    <row r="49" spans="1:34" ht="19.350000000000001" customHeight="1" x14ac:dyDescent="0.3">
      <c r="A49" s="345" t="s">
        <v>8233</v>
      </c>
      <c r="B49" s="346"/>
      <c r="C49" s="345" t="s">
        <v>8234</v>
      </c>
      <c r="D49" s="346"/>
      <c r="E49" s="347">
        <v>0.25069999999999998</v>
      </c>
      <c r="F49" s="348"/>
      <c r="G49" s="349"/>
      <c r="H49" s="238" t="s">
        <v>70</v>
      </c>
      <c r="I49" s="350">
        <v>1</v>
      </c>
      <c r="J49" s="351"/>
      <c r="K49" s="239">
        <f t="shared" si="13"/>
        <v>4680.37</v>
      </c>
      <c r="L49" s="335">
        <f t="shared" si="14"/>
        <v>0</v>
      </c>
      <c r="M49" s="336">
        <f t="shared" si="15"/>
        <v>0</v>
      </c>
      <c r="N49" s="239">
        <v>0</v>
      </c>
      <c r="O49" s="335">
        <f t="shared" si="16"/>
        <v>4680.37</v>
      </c>
      <c r="P49" s="352"/>
      <c r="Q49" s="336"/>
      <c r="R49" s="335">
        <f t="shared" si="17"/>
        <v>5853.73</v>
      </c>
      <c r="S49" s="352"/>
      <c r="T49" s="336"/>
      <c r="U49" s="335">
        <f t="shared" si="18"/>
        <v>0</v>
      </c>
      <c r="V49" s="352"/>
      <c r="W49" s="336"/>
      <c r="X49" s="335">
        <f t="shared" si="19"/>
        <v>5853.73</v>
      </c>
      <c r="Y49" s="352"/>
      <c r="Z49" s="336"/>
      <c r="AA49" s="240">
        <f t="shared" si="20"/>
        <v>4680.37</v>
      </c>
      <c r="AB49" s="240">
        <f t="shared" si="21"/>
        <v>5853.73</v>
      </c>
      <c r="AD49" s="240">
        <v>5639</v>
      </c>
      <c r="AE49" s="335">
        <v>0</v>
      </c>
      <c r="AF49" s="336"/>
      <c r="AG49" s="86">
        <f t="shared" si="4"/>
        <v>4680.37</v>
      </c>
      <c r="AH49" s="86">
        <f t="shared" si="5"/>
        <v>0</v>
      </c>
    </row>
    <row r="50" spans="1:34" ht="10.8" customHeight="1" x14ac:dyDescent="0.3">
      <c r="A50" s="365"/>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G50" s="86">
        <f t="shared" si="4"/>
        <v>0</v>
      </c>
      <c r="AH50" s="86">
        <f t="shared" si="5"/>
        <v>0</v>
      </c>
    </row>
    <row r="51" spans="1:34" ht="9.75" customHeight="1" x14ac:dyDescent="0.3">
      <c r="A51" s="366" t="s">
        <v>78</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241">
        <f>SUM(AA44:AA49)</f>
        <v>42515.770000000004</v>
      </c>
      <c r="AB51" s="241">
        <f>SUM(AB44:AB49)</f>
        <v>53170.66</v>
      </c>
      <c r="AG51" s="86">
        <f t="shared" si="4"/>
        <v>0</v>
      </c>
      <c r="AH51" s="86">
        <f t="shared" si="5"/>
        <v>0</v>
      </c>
    </row>
    <row r="52" spans="1:34" ht="10.8" customHeight="1" x14ac:dyDescent="0.3">
      <c r="A52" s="365"/>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G52" s="86">
        <f t="shared" si="4"/>
        <v>0</v>
      </c>
      <c r="AH52" s="86">
        <f t="shared" si="5"/>
        <v>0</v>
      </c>
    </row>
    <row r="53" spans="1:34" ht="10.8" customHeight="1" x14ac:dyDescent="0.3">
      <c r="A53" s="365"/>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G53" s="86">
        <f t="shared" si="4"/>
        <v>0</v>
      </c>
      <c r="AH53" s="86">
        <f t="shared" si="5"/>
        <v>0</v>
      </c>
    </row>
    <row r="54" spans="1:34" ht="9.75" customHeight="1" x14ac:dyDescent="0.3">
      <c r="A54" s="357" t="s">
        <v>55</v>
      </c>
      <c r="B54" s="358"/>
      <c r="C54" s="357" t="s">
        <v>56</v>
      </c>
      <c r="D54" s="358"/>
      <c r="E54" s="362" t="s">
        <v>57</v>
      </c>
      <c r="F54" s="364"/>
      <c r="G54" s="363"/>
      <c r="H54" s="236" t="s">
        <v>58</v>
      </c>
      <c r="I54" s="362" t="s">
        <v>59</v>
      </c>
      <c r="J54" s="363"/>
      <c r="K54" s="237" t="s">
        <v>60</v>
      </c>
      <c r="L54" s="362" t="s">
        <v>61</v>
      </c>
      <c r="M54" s="363"/>
      <c r="N54" s="237" t="s">
        <v>56</v>
      </c>
      <c r="O54" s="362" t="s">
        <v>62</v>
      </c>
      <c r="P54" s="364"/>
      <c r="Q54" s="363"/>
      <c r="R54" s="362" t="s">
        <v>5449</v>
      </c>
      <c r="S54" s="364"/>
      <c r="T54" s="363"/>
      <c r="U54" s="362" t="s">
        <v>63</v>
      </c>
      <c r="V54" s="364"/>
      <c r="W54" s="363"/>
      <c r="X54" s="362" t="s">
        <v>5450</v>
      </c>
      <c r="Y54" s="364"/>
      <c r="Z54" s="363"/>
      <c r="AA54" s="237" t="s">
        <v>64</v>
      </c>
      <c r="AB54" s="237" t="s">
        <v>65</v>
      </c>
    </row>
    <row r="55" spans="1:34" ht="9.75" customHeight="1" x14ac:dyDescent="0.3">
      <c r="A55" s="357"/>
      <c r="B55" s="358"/>
      <c r="C55" s="357" t="s">
        <v>27</v>
      </c>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8"/>
      <c r="AG55" s="86">
        <f t="shared" si="4"/>
        <v>0</v>
      </c>
      <c r="AH55" s="86">
        <f t="shared" si="5"/>
        <v>0</v>
      </c>
    </row>
    <row r="56" spans="1:34" ht="19.350000000000001" customHeight="1" x14ac:dyDescent="0.3">
      <c r="A56" s="343">
        <v>40103</v>
      </c>
      <c r="B56" s="344"/>
      <c r="C56" s="345" t="s">
        <v>6228</v>
      </c>
      <c r="D56" s="346"/>
      <c r="E56" s="347">
        <v>0.25069999999999998</v>
      </c>
      <c r="F56" s="348"/>
      <c r="G56" s="349"/>
      <c r="H56" s="238" t="s">
        <v>72</v>
      </c>
      <c r="I56" s="353">
        <v>86.7</v>
      </c>
      <c r="J56" s="354"/>
      <c r="K56" s="239">
        <f t="shared" ref="K56:K62" si="22">TRUNC(AD56*(1-$AD$1),2)</f>
        <v>0</v>
      </c>
      <c r="L56" s="335">
        <f t="shared" ref="L56:L62" si="23">TRUNC(AE56*(1-$AD$1),2)</f>
        <v>54.82</v>
      </c>
      <c r="M56" s="336">
        <f t="shared" ref="M56:M62" si="24">AF56*(1-$AD$1)</f>
        <v>0</v>
      </c>
      <c r="N56" s="239">
        <v>0</v>
      </c>
      <c r="O56" s="335">
        <f t="shared" ref="O56:O62" si="25">K56+L56</f>
        <v>54.82</v>
      </c>
      <c r="P56" s="352"/>
      <c r="Q56" s="336"/>
      <c r="R56" s="335">
        <f t="shared" ref="R56:R62" si="26">TRUNC(K56*(1+$E$21),2)</f>
        <v>0</v>
      </c>
      <c r="S56" s="352"/>
      <c r="T56" s="336"/>
      <c r="U56" s="335">
        <f t="shared" ref="U56:U62" si="27">TRUNC(L56*(1+$E$21),2)</f>
        <v>68.56</v>
      </c>
      <c r="V56" s="352"/>
      <c r="W56" s="336"/>
      <c r="X56" s="335">
        <f t="shared" ref="X56:X62" si="28">R56+U56</f>
        <v>68.56</v>
      </c>
      <c r="Y56" s="352"/>
      <c r="Z56" s="336"/>
      <c r="AA56" s="240">
        <f t="shared" ref="AA56:AA62" si="29">TRUNC(I56*O56,2)</f>
        <v>4752.8900000000003</v>
      </c>
      <c r="AB56" s="240">
        <f t="shared" ref="AB56:AB62" si="30">TRUNC(I56*X56,2)</f>
        <v>5944.15</v>
      </c>
      <c r="AD56" s="239">
        <v>0</v>
      </c>
      <c r="AE56" s="333">
        <v>66.05</v>
      </c>
      <c r="AF56" s="334"/>
      <c r="AG56" s="86">
        <f t="shared" si="4"/>
        <v>0</v>
      </c>
      <c r="AH56" s="86">
        <f t="shared" si="5"/>
        <v>4752.8940000000002</v>
      </c>
    </row>
    <row r="57" spans="1:34" ht="9.75" customHeight="1" x14ac:dyDescent="0.3">
      <c r="A57" s="343">
        <v>41004</v>
      </c>
      <c r="B57" s="344"/>
      <c r="C57" s="345" t="s">
        <v>5539</v>
      </c>
      <c r="D57" s="346"/>
      <c r="E57" s="347">
        <v>0.25069999999999998</v>
      </c>
      <c r="F57" s="348"/>
      <c r="G57" s="349"/>
      <c r="H57" s="238" t="s">
        <v>72</v>
      </c>
      <c r="I57" s="360">
        <v>1503.45</v>
      </c>
      <c r="J57" s="361"/>
      <c r="K57" s="239">
        <f t="shared" si="22"/>
        <v>1.99</v>
      </c>
      <c r="L57" s="335">
        <f t="shared" si="23"/>
        <v>0</v>
      </c>
      <c r="M57" s="336">
        <f t="shared" si="24"/>
        <v>0</v>
      </c>
      <c r="N57" s="239">
        <v>0</v>
      </c>
      <c r="O57" s="335">
        <f t="shared" si="25"/>
        <v>1.99</v>
      </c>
      <c r="P57" s="352"/>
      <c r="Q57" s="336"/>
      <c r="R57" s="335">
        <f t="shared" si="26"/>
        <v>2.48</v>
      </c>
      <c r="S57" s="352"/>
      <c r="T57" s="336"/>
      <c r="U57" s="335">
        <f t="shared" si="27"/>
        <v>0</v>
      </c>
      <c r="V57" s="352"/>
      <c r="W57" s="336"/>
      <c r="X57" s="335">
        <f t="shared" si="28"/>
        <v>2.48</v>
      </c>
      <c r="Y57" s="352"/>
      <c r="Z57" s="336"/>
      <c r="AA57" s="240">
        <f t="shared" si="29"/>
        <v>2991.86</v>
      </c>
      <c r="AB57" s="240">
        <f t="shared" si="30"/>
        <v>3728.55</v>
      </c>
      <c r="AD57" s="239">
        <v>2.4</v>
      </c>
      <c r="AE57" s="335">
        <v>0</v>
      </c>
      <c r="AF57" s="336"/>
      <c r="AG57" s="86">
        <f t="shared" si="4"/>
        <v>2991.8654999999999</v>
      </c>
      <c r="AH57" s="86">
        <f t="shared" si="5"/>
        <v>0</v>
      </c>
    </row>
    <row r="58" spans="1:34" ht="19.350000000000001" customHeight="1" x14ac:dyDescent="0.3">
      <c r="A58" s="343">
        <v>41006</v>
      </c>
      <c r="B58" s="344"/>
      <c r="C58" s="345" t="s">
        <v>6229</v>
      </c>
      <c r="D58" s="346"/>
      <c r="E58" s="347">
        <v>0.25069999999999998</v>
      </c>
      <c r="F58" s="348"/>
      <c r="G58" s="349"/>
      <c r="H58" s="238" t="s">
        <v>6230</v>
      </c>
      <c r="I58" s="367">
        <v>11023.905000000001</v>
      </c>
      <c r="J58" s="368"/>
      <c r="K58" s="239">
        <f t="shared" si="22"/>
        <v>2.2000000000000002</v>
      </c>
      <c r="L58" s="335">
        <f t="shared" si="23"/>
        <v>0</v>
      </c>
      <c r="M58" s="336">
        <f t="shared" si="24"/>
        <v>0</v>
      </c>
      <c r="N58" s="239">
        <v>0</v>
      </c>
      <c r="O58" s="335">
        <f t="shared" si="25"/>
        <v>2.2000000000000002</v>
      </c>
      <c r="P58" s="352"/>
      <c r="Q58" s="336"/>
      <c r="R58" s="335">
        <f t="shared" si="26"/>
        <v>2.75</v>
      </c>
      <c r="S58" s="352"/>
      <c r="T58" s="336"/>
      <c r="U58" s="335">
        <f t="shared" si="27"/>
        <v>0</v>
      </c>
      <c r="V58" s="352"/>
      <c r="W58" s="336"/>
      <c r="X58" s="335">
        <f t="shared" si="28"/>
        <v>2.75</v>
      </c>
      <c r="Y58" s="352"/>
      <c r="Z58" s="336"/>
      <c r="AA58" s="240">
        <f t="shared" si="29"/>
        <v>24252.59</v>
      </c>
      <c r="AB58" s="240">
        <f t="shared" si="30"/>
        <v>30315.73</v>
      </c>
      <c r="AD58" s="239">
        <v>2.66</v>
      </c>
      <c r="AE58" s="335">
        <v>0</v>
      </c>
      <c r="AF58" s="336"/>
      <c r="AG58" s="86">
        <f t="shared" si="4"/>
        <v>24252.591000000004</v>
      </c>
      <c r="AH58" s="86">
        <f t="shared" si="5"/>
        <v>0</v>
      </c>
    </row>
    <row r="59" spans="1:34" ht="19.350000000000001" customHeight="1" x14ac:dyDescent="0.3">
      <c r="A59" s="343">
        <v>41008</v>
      </c>
      <c r="B59" s="344"/>
      <c r="C59" s="345" t="s">
        <v>6231</v>
      </c>
      <c r="D59" s="346"/>
      <c r="E59" s="347">
        <v>0.25069999999999998</v>
      </c>
      <c r="F59" s="348"/>
      <c r="G59" s="349"/>
      <c r="H59" s="238" t="s">
        <v>72</v>
      </c>
      <c r="I59" s="360">
        <v>4716.1899999999996</v>
      </c>
      <c r="J59" s="361"/>
      <c r="K59" s="239">
        <f t="shared" si="22"/>
        <v>4.54</v>
      </c>
      <c r="L59" s="335">
        <f t="shared" si="23"/>
        <v>0</v>
      </c>
      <c r="M59" s="336">
        <f t="shared" si="24"/>
        <v>0</v>
      </c>
      <c r="N59" s="239">
        <v>0</v>
      </c>
      <c r="O59" s="335">
        <f t="shared" si="25"/>
        <v>4.54</v>
      </c>
      <c r="P59" s="352"/>
      <c r="Q59" s="336"/>
      <c r="R59" s="335">
        <f t="shared" si="26"/>
        <v>5.67</v>
      </c>
      <c r="S59" s="352"/>
      <c r="T59" s="336"/>
      <c r="U59" s="335">
        <f t="shared" si="27"/>
        <v>0</v>
      </c>
      <c r="V59" s="352"/>
      <c r="W59" s="336"/>
      <c r="X59" s="335">
        <f t="shared" si="28"/>
        <v>5.67</v>
      </c>
      <c r="Y59" s="352"/>
      <c r="Z59" s="336"/>
      <c r="AA59" s="240">
        <f t="shared" si="29"/>
        <v>21411.5</v>
      </c>
      <c r="AB59" s="240">
        <f t="shared" si="30"/>
        <v>26740.79</v>
      </c>
      <c r="AD59" s="239">
        <v>5.48</v>
      </c>
      <c r="AE59" s="335">
        <v>0</v>
      </c>
      <c r="AF59" s="336"/>
      <c r="AG59" s="86">
        <f t="shared" si="4"/>
        <v>21411.5026</v>
      </c>
      <c r="AH59" s="86">
        <f t="shared" si="5"/>
        <v>0</v>
      </c>
    </row>
    <row r="60" spans="1:34" ht="19.350000000000001" customHeight="1" x14ac:dyDescent="0.3">
      <c r="A60" s="343">
        <v>41010</v>
      </c>
      <c r="B60" s="344"/>
      <c r="C60" s="345" t="s">
        <v>6232</v>
      </c>
      <c r="D60" s="346"/>
      <c r="E60" s="347">
        <v>0.25069999999999998</v>
      </c>
      <c r="F60" s="348"/>
      <c r="G60" s="349"/>
      <c r="H60" s="238" t="s">
        <v>72</v>
      </c>
      <c r="I60" s="360">
        <v>1503.45</v>
      </c>
      <c r="J60" s="361"/>
      <c r="K60" s="239">
        <f t="shared" si="22"/>
        <v>1.24</v>
      </c>
      <c r="L60" s="335">
        <f t="shared" si="23"/>
        <v>0</v>
      </c>
      <c r="M60" s="336">
        <f t="shared" si="24"/>
        <v>0</v>
      </c>
      <c r="N60" s="239">
        <v>0</v>
      </c>
      <c r="O60" s="335">
        <f t="shared" si="25"/>
        <v>1.24</v>
      </c>
      <c r="P60" s="352"/>
      <c r="Q60" s="336"/>
      <c r="R60" s="335">
        <f t="shared" si="26"/>
        <v>1.55</v>
      </c>
      <c r="S60" s="352"/>
      <c r="T60" s="336"/>
      <c r="U60" s="335">
        <f t="shared" si="27"/>
        <v>0</v>
      </c>
      <c r="V60" s="352"/>
      <c r="W60" s="336"/>
      <c r="X60" s="335">
        <f t="shared" si="28"/>
        <v>1.55</v>
      </c>
      <c r="Y60" s="352"/>
      <c r="Z60" s="336"/>
      <c r="AA60" s="240">
        <f t="shared" si="29"/>
        <v>1864.27</v>
      </c>
      <c r="AB60" s="240">
        <f t="shared" si="30"/>
        <v>2330.34</v>
      </c>
      <c r="AD60" s="239">
        <v>1.5</v>
      </c>
      <c r="AE60" s="335">
        <v>0</v>
      </c>
      <c r="AF60" s="336"/>
      <c r="AG60" s="86">
        <f t="shared" si="4"/>
        <v>1864.278</v>
      </c>
      <c r="AH60" s="86">
        <f t="shared" si="5"/>
        <v>0</v>
      </c>
    </row>
    <row r="61" spans="1:34" ht="19.350000000000001" customHeight="1" x14ac:dyDescent="0.3">
      <c r="A61" s="343">
        <v>41146</v>
      </c>
      <c r="B61" s="344"/>
      <c r="C61" s="345" t="s">
        <v>6233</v>
      </c>
      <c r="D61" s="346"/>
      <c r="E61" s="347">
        <v>0.25069999999999998</v>
      </c>
      <c r="F61" s="348"/>
      <c r="G61" s="349"/>
      <c r="H61" s="238" t="s">
        <v>72</v>
      </c>
      <c r="I61" s="360">
        <v>3674.6350000000002</v>
      </c>
      <c r="J61" s="361"/>
      <c r="K61" s="239">
        <f t="shared" si="22"/>
        <v>12.9</v>
      </c>
      <c r="L61" s="335">
        <f t="shared" si="23"/>
        <v>0</v>
      </c>
      <c r="M61" s="336">
        <f t="shared" si="24"/>
        <v>0</v>
      </c>
      <c r="N61" s="239">
        <v>0</v>
      </c>
      <c r="O61" s="335">
        <f t="shared" si="25"/>
        <v>12.9</v>
      </c>
      <c r="P61" s="352"/>
      <c r="Q61" s="336"/>
      <c r="R61" s="335">
        <f t="shared" si="26"/>
        <v>16.13</v>
      </c>
      <c r="S61" s="352"/>
      <c r="T61" s="336"/>
      <c r="U61" s="335">
        <f t="shared" si="27"/>
        <v>0</v>
      </c>
      <c r="V61" s="352"/>
      <c r="W61" s="336"/>
      <c r="X61" s="335">
        <f t="shared" si="28"/>
        <v>16.13</v>
      </c>
      <c r="Y61" s="352"/>
      <c r="Z61" s="336"/>
      <c r="AA61" s="240">
        <f t="shared" si="29"/>
        <v>47402.79</v>
      </c>
      <c r="AB61" s="240">
        <f t="shared" si="30"/>
        <v>59271.86</v>
      </c>
      <c r="AD61" s="243">
        <v>15.55</v>
      </c>
      <c r="AE61" s="335">
        <v>0</v>
      </c>
      <c r="AF61" s="336"/>
      <c r="AG61" s="86">
        <f t="shared" si="4"/>
        <v>47402.791500000007</v>
      </c>
      <c r="AH61" s="86">
        <f t="shared" si="5"/>
        <v>0</v>
      </c>
    </row>
    <row r="62" spans="1:34" ht="9.75" customHeight="1" x14ac:dyDescent="0.3">
      <c r="A62" s="343">
        <v>40904</v>
      </c>
      <c r="B62" s="344"/>
      <c r="C62" s="345" t="s">
        <v>6234</v>
      </c>
      <c r="D62" s="346"/>
      <c r="E62" s="347">
        <v>0.25069999999999998</v>
      </c>
      <c r="F62" s="348"/>
      <c r="G62" s="349"/>
      <c r="H62" s="238" t="s">
        <v>72</v>
      </c>
      <c r="I62" s="360">
        <v>2126.11</v>
      </c>
      <c r="J62" s="361"/>
      <c r="K62" s="239">
        <f t="shared" si="22"/>
        <v>0.45</v>
      </c>
      <c r="L62" s="335">
        <f t="shared" si="23"/>
        <v>4.09</v>
      </c>
      <c r="M62" s="336">
        <f t="shared" si="24"/>
        <v>0</v>
      </c>
      <c r="N62" s="239">
        <v>0</v>
      </c>
      <c r="O62" s="335">
        <f t="shared" si="25"/>
        <v>4.54</v>
      </c>
      <c r="P62" s="352"/>
      <c r="Q62" s="336"/>
      <c r="R62" s="335">
        <f t="shared" si="26"/>
        <v>0.56000000000000005</v>
      </c>
      <c r="S62" s="352"/>
      <c r="T62" s="336"/>
      <c r="U62" s="335">
        <f t="shared" si="27"/>
        <v>5.1100000000000003</v>
      </c>
      <c r="V62" s="352"/>
      <c r="W62" s="336"/>
      <c r="X62" s="335">
        <f t="shared" si="28"/>
        <v>5.67</v>
      </c>
      <c r="Y62" s="352"/>
      <c r="Z62" s="336"/>
      <c r="AA62" s="240">
        <f t="shared" si="29"/>
        <v>9652.5300000000007</v>
      </c>
      <c r="AB62" s="240">
        <f t="shared" si="30"/>
        <v>12055.04</v>
      </c>
      <c r="AD62" s="239">
        <v>0.55000000000000004</v>
      </c>
      <c r="AE62" s="335">
        <v>4.93</v>
      </c>
      <c r="AF62" s="336"/>
      <c r="AG62" s="86">
        <f t="shared" si="4"/>
        <v>956.74950000000013</v>
      </c>
      <c r="AH62" s="86">
        <f t="shared" si="5"/>
        <v>8695.7898999999998</v>
      </c>
    </row>
    <row r="63" spans="1:34" ht="10.8" customHeight="1" x14ac:dyDescent="0.3">
      <c r="A63" s="365"/>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G63" s="86">
        <f t="shared" si="4"/>
        <v>0</v>
      </c>
      <c r="AH63" s="86">
        <f t="shared" si="5"/>
        <v>0</v>
      </c>
    </row>
    <row r="64" spans="1:34" ht="9.75" customHeight="1" x14ac:dyDescent="0.3">
      <c r="A64" s="366" t="s">
        <v>78</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244">
        <f>SUM(AA56:AA62)</f>
        <v>112328.43</v>
      </c>
      <c r="AB64" s="244">
        <f>SUM(AB56:AB62)</f>
        <v>140386.46</v>
      </c>
      <c r="AG64" s="86">
        <f t="shared" si="4"/>
        <v>0</v>
      </c>
      <c r="AH64" s="86">
        <f t="shared" si="5"/>
        <v>0</v>
      </c>
    </row>
    <row r="65" spans="1:34" ht="10.8" customHeight="1" x14ac:dyDescent="0.3">
      <c r="A65" s="365"/>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G65" s="86">
        <f t="shared" si="4"/>
        <v>0</v>
      </c>
      <c r="AH65" s="86">
        <f t="shared" si="5"/>
        <v>0</v>
      </c>
    </row>
    <row r="66" spans="1:34" ht="10.8" customHeight="1" x14ac:dyDescent="0.3">
      <c r="A66" s="365"/>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G66" s="86">
        <f t="shared" si="4"/>
        <v>0</v>
      </c>
      <c r="AH66" s="86">
        <f t="shared" si="5"/>
        <v>0</v>
      </c>
    </row>
    <row r="67" spans="1:34" ht="9.75" customHeight="1" x14ac:dyDescent="0.3">
      <c r="A67" s="357" t="s">
        <v>55</v>
      </c>
      <c r="B67" s="358"/>
      <c r="C67" s="357" t="s">
        <v>56</v>
      </c>
      <c r="D67" s="358"/>
      <c r="E67" s="362" t="s">
        <v>57</v>
      </c>
      <c r="F67" s="364"/>
      <c r="G67" s="363"/>
      <c r="H67" s="236" t="s">
        <v>58</v>
      </c>
      <c r="I67" s="362" t="s">
        <v>59</v>
      </c>
      <c r="J67" s="363"/>
      <c r="K67" s="237" t="s">
        <v>60</v>
      </c>
      <c r="L67" s="362" t="s">
        <v>61</v>
      </c>
      <c r="M67" s="363"/>
      <c r="N67" s="237" t="s">
        <v>56</v>
      </c>
      <c r="O67" s="362" t="s">
        <v>62</v>
      </c>
      <c r="P67" s="364"/>
      <c r="Q67" s="363"/>
      <c r="R67" s="362" t="s">
        <v>5449</v>
      </c>
      <c r="S67" s="364"/>
      <c r="T67" s="363"/>
      <c r="U67" s="362" t="s">
        <v>63</v>
      </c>
      <c r="V67" s="364"/>
      <c r="W67" s="363"/>
      <c r="X67" s="362" t="s">
        <v>5450</v>
      </c>
      <c r="Y67" s="364"/>
      <c r="Z67" s="363"/>
      <c r="AA67" s="237" t="s">
        <v>64</v>
      </c>
      <c r="AB67" s="237" t="s">
        <v>65</v>
      </c>
    </row>
    <row r="68" spans="1:34" ht="9.75" customHeight="1" x14ac:dyDescent="0.3">
      <c r="A68" s="357"/>
      <c r="B68" s="358"/>
      <c r="C68" s="357" t="s">
        <v>5432</v>
      </c>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8"/>
      <c r="AG68" s="86">
        <f t="shared" si="4"/>
        <v>0</v>
      </c>
      <c r="AH68" s="86">
        <f t="shared" si="5"/>
        <v>0</v>
      </c>
    </row>
    <row r="69" spans="1:34" ht="9.75" customHeight="1" x14ac:dyDescent="0.3">
      <c r="A69" s="357"/>
      <c r="B69" s="358"/>
      <c r="C69" s="357" t="s">
        <v>236</v>
      </c>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8"/>
      <c r="AG69" s="86">
        <f t="shared" si="4"/>
        <v>0</v>
      </c>
      <c r="AH69" s="86">
        <f t="shared" si="5"/>
        <v>0</v>
      </c>
    </row>
    <row r="70" spans="1:34" ht="9.75" customHeight="1" x14ac:dyDescent="0.3">
      <c r="A70" s="343">
        <v>50250</v>
      </c>
      <c r="B70" s="344"/>
      <c r="C70" s="345" t="s">
        <v>6235</v>
      </c>
      <c r="D70" s="346"/>
      <c r="E70" s="347">
        <v>0.25069999999999998</v>
      </c>
      <c r="F70" s="348"/>
      <c r="G70" s="349"/>
      <c r="H70" s="238" t="s">
        <v>68</v>
      </c>
      <c r="I70" s="350">
        <v>1</v>
      </c>
      <c r="J70" s="351"/>
      <c r="K70" s="239">
        <f t="shared" ref="K70:K76" si="31">TRUNC(AD70*(1-$AD$1),2)</f>
        <v>1329.4</v>
      </c>
      <c r="L70" s="335">
        <f t="shared" ref="L70:L76" si="32">TRUNC(AE70*(1-$AD$1),2)</f>
        <v>0</v>
      </c>
      <c r="M70" s="336">
        <f t="shared" ref="M70:M76" si="33">AF70*(1-$AD$1)</f>
        <v>0</v>
      </c>
      <c r="N70" s="239">
        <v>0</v>
      </c>
      <c r="O70" s="335">
        <f t="shared" ref="O70:O76" si="34">K70+L70</f>
        <v>1329.4</v>
      </c>
      <c r="P70" s="352"/>
      <c r="Q70" s="336"/>
      <c r="R70" s="335">
        <f t="shared" ref="R70:R76" si="35">TRUNC(K70*(1+$E$21),2)</f>
        <v>1662.68</v>
      </c>
      <c r="S70" s="352"/>
      <c r="T70" s="336"/>
      <c r="U70" s="335">
        <f t="shared" ref="U70:U76" si="36">TRUNC(L70*(1+$E$21),2)</f>
        <v>0</v>
      </c>
      <c r="V70" s="352"/>
      <c r="W70" s="336"/>
      <c r="X70" s="335">
        <f t="shared" ref="X70:X76" si="37">R70+U70</f>
        <v>1662.68</v>
      </c>
      <c r="Y70" s="352"/>
      <c r="Z70" s="336"/>
      <c r="AA70" s="240">
        <f t="shared" ref="AA70:AA76" si="38">TRUNC(I70*O70,2)</f>
        <v>1329.4</v>
      </c>
      <c r="AB70" s="240">
        <f t="shared" ref="AB70:AB76" si="39">TRUNC(I70*X70,2)</f>
        <v>1662.68</v>
      </c>
      <c r="AD70" s="240">
        <v>1601.69</v>
      </c>
      <c r="AE70" s="335">
        <v>0</v>
      </c>
      <c r="AF70" s="336"/>
      <c r="AG70" s="86">
        <f t="shared" si="4"/>
        <v>1329.4</v>
      </c>
      <c r="AH70" s="86">
        <f t="shared" si="5"/>
        <v>0</v>
      </c>
    </row>
    <row r="71" spans="1:34" ht="9.75" customHeight="1" x14ac:dyDescent="0.3">
      <c r="A71" s="343">
        <v>50251</v>
      </c>
      <c r="B71" s="344"/>
      <c r="C71" s="345" t="s">
        <v>5508</v>
      </c>
      <c r="D71" s="346"/>
      <c r="E71" s="347">
        <v>0.25069999999999998</v>
      </c>
      <c r="F71" s="348"/>
      <c r="G71" s="349"/>
      <c r="H71" s="238" t="s">
        <v>68</v>
      </c>
      <c r="I71" s="350">
        <v>6</v>
      </c>
      <c r="J71" s="351"/>
      <c r="K71" s="239">
        <f t="shared" si="31"/>
        <v>13.13</v>
      </c>
      <c r="L71" s="335">
        <f t="shared" si="32"/>
        <v>0</v>
      </c>
      <c r="M71" s="336">
        <f t="shared" si="33"/>
        <v>0</v>
      </c>
      <c r="N71" s="239">
        <v>0</v>
      </c>
      <c r="O71" s="335">
        <f t="shared" si="34"/>
        <v>13.13</v>
      </c>
      <c r="P71" s="352"/>
      <c r="Q71" s="336"/>
      <c r="R71" s="335">
        <f t="shared" si="35"/>
        <v>16.420000000000002</v>
      </c>
      <c r="S71" s="352"/>
      <c r="T71" s="336"/>
      <c r="U71" s="335">
        <f t="shared" si="36"/>
        <v>0</v>
      </c>
      <c r="V71" s="352"/>
      <c r="W71" s="336"/>
      <c r="X71" s="335">
        <f t="shared" si="37"/>
        <v>16.420000000000002</v>
      </c>
      <c r="Y71" s="352"/>
      <c r="Z71" s="336"/>
      <c r="AA71" s="240">
        <f t="shared" si="38"/>
        <v>78.78</v>
      </c>
      <c r="AB71" s="240">
        <f t="shared" si="39"/>
        <v>98.52</v>
      </c>
      <c r="AD71" s="243">
        <v>15.83</v>
      </c>
      <c r="AE71" s="335">
        <v>0</v>
      </c>
      <c r="AF71" s="336"/>
      <c r="AG71" s="86">
        <f t="shared" si="4"/>
        <v>78.78</v>
      </c>
      <c r="AH71" s="86">
        <f t="shared" si="5"/>
        <v>0</v>
      </c>
    </row>
    <row r="72" spans="1:34" ht="9.75" customHeight="1" x14ac:dyDescent="0.3">
      <c r="A72" s="343">
        <v>50301</v>
      </c>
      <c r="B72" s="344"/>
      <c r="C72" s="345" t="s">
        <v>6236</v>
      </c>
      <c r="D72" s="346"/>
      <c r="E72" s="347">
        <v>0.25069999999999998</v>
      </c>
      <c r="F72" s="348"/>
      <c r="G72" s="349"/>
      <c r="H72" s="238" t="s">
        <v>81</v>
      </c>
      <c r="I72" s="355">
        <v>144</v>
      </c>
      <c r="J72" s="356"/>
      <c r="K72" s="239">
        <f t="shared" si="31"/>
        <v>18.66</v>
      </c>
      <c r="L72" s="335">
        <f t="shared" si="32"/>
        <v>32.03</v>
      </c>
      <c r="M72" s="336">
        <f t="shared" si="33"/>
        <v>0</v>
      </c>
      <c r="N72" s="239">
        <v>0</v>
      </c>
      <c r="O72" s="335">
        <f t="shared" si="34"/>
        <v>50.69</v>
      </c>
      <c r="P72" s="352"/>
      <c r="Q72" s="336"/>
      <c r="R72" s="335">
        <f t="shared" si="35"/>
        <v>23.33</v>
      </c>
      <c r="S72" s="352"/>
      <c r="T72" s="336"/>
      <c r="U72" s="335">
        <f t="shared" si="36"/>
        <v>40.049999999999997</v>
      </c>
      <c r="V72" s="352"/>
      <c r="W72" s="336"/>
      <c r="X72" s="335">
        <f t="shared" si="37"/>
        <v>63.379999999999995</v>
      </c>
      <c r="Y72" s="352"/>
      <c r="Z72" s="336"/>
      <c r="AA72" s="240">
        <f t="shared" si="38"/>
        <v>7299.36</v>
      </c>
      <c r="AB72" s="240">
        <f t="shared" si="39"/>
        <v>9126.7199999999993</v>
      </c>
      <c r="AD72" s="243">
        <v>22.49</v>
      </c>
      <c r="AE72" s="333">
        <v>38.6</v>
      </c>
      <c r="AF72" s="334"/>
      <c r="AG72" s="86">
        <f t="shared" si="4"/>
        <v>2687.04</v>
      </c>
      <c r="AH72" s="86">
        <f t="shared" si="5"/>
        <v>4612.32</v>
      </c>
    </row>
    <row r="73" spans="1:34" ht="29.1" customHeight="1" x14ac:dyDescent="0.3">
      <c r="A73" s="343">
        <v>51030</v>
      </c>
      <c r="B73" s="344"/>
      <c r="C73" s="345" t="s">
        <v>6237</v>
      </c>
      <c r="D73" s="346"/>
      <c r="E73" s="347">
        <v>0.25069999999999998</v>
      </c>
      <c r="F73" s="348"/>
      <c r="G73" s="349"/>
      <c r="H73" s="238" t="s">
        <v>72</v>
      </c>
      <c r="I73" s="350">
        <v>7.2</v>
      </c>
      <c r="J73" s="351"/>
      <c r="K73" s="239">
        <f t="shared" si="31"/>
        <v>371.2</v>
      </c>
      <c r="L73" s="335">
        <f t="shared" si="32"/>
        <v>99.49</v>
      </c>
      <c r="M73" s="336">
        <f t="shared" si="33"/>
        <v>0</v>
      </c>
      <c r="N73" s="239">
        <v>0</v>
      </c>
      <c r="O73" s="335">
        <f t="shared" si="34"/>
        <v>470.69</v>
      </c>
      <c r="P73" s="352"/>
      <c r="Q73" s="336"/>
      <c r="R73" s="335">
        <f t="shared" si="35"/>
        <v>464.25</v>
      </c>
      <c r="S73" s="352"/>
      <c r="T73" s="336"/>
      <c r="U73" s="335">
        <f t="shared" si="36"/>
        <v>124.43</v>
      </c>
      <c r="V73" s="352"/>
      <c r="W73" s="336"/>
      <c r="X73" s="335">
        <f t="shared" si="37"/>
        <v>588.68000000000006</v>
      </c>
      <c r="Y73" s="352"/>
      <c r="Z73" s="336"/>
      <c r="AA73" s="240">
        <f t="shared" si="38"/>
        <v>3388.96</v>
      </c>
      <c r="AB73" s="240">
        <f t="shared" si="39"/>
        <v>4238.49</v>
      </c>
      <c r="AD73" s="242">
        <v>447.23</v>
      </c>
      <c r="AE73" s="341">
        <v>119.87</v>
      </c>
      <c r="AF73" s="342"/>
      <c r="AG73" s="86">
        <f t="shared" si="4"/>
        <v>2672.64</v>
      </c>
      <c r="AH73" s="86">
        <f t="shared" si="5"/>
        <v>716.32799999999997</v>
      </c>
    </row>
    <row r="74" spans="1:34" ht="19.350000000000001" customHeight="1" x14ac:dyDescent="0.3">
      <c r="A74" s="343">
        <v>51055</v>
      </c>
      <c r="B74" s="344"/>
      <c r="C74" s="345" t="s">
        <v>6238</v>
      </c>
      <c r="D74" s="346"/>
      <c r="E74" s="347">
        <v>0.25069999999999998</v>
      </c>
      <c r="F74" s="348"/>
      <c r="G74" s="349"/>
      <c r="H74" s="238" t="s">
        <v>72</v>
      </c>
      <c r="I74" s="350">
        <v>7.2</v>
      </c>
      <c r="J74" s="351"/>
      <c r="K74" s="239">
        <f t="shared" si="31"/>
        <v>0</v>
      </c>
      <c r="L74" s="335">
        <f t="shared" si="32"/>
        <v>57.87</v>
      </c>
      <c r="M74" s="336">
        <f t="shared" si="33"/>
        <v>0</v>
      </c>
      <c r="N74" s="239">
        <v>0</v>
      </c>
      <c r="O74" s="335">
        <f t="shared" si="34"/>
        <v>57.87</v>
      </c>
      <c r="P74" s="352"/>
      <c r="Q74" s="336"/>
      <c r="R74" s="335">
        <f t="shared" si="35"/>
        <v>0</v>
      </c>
      <c r="S74" s="352"/>
      <c r="T74" s="336"/>
      <c r="U74" s="335">
        <f t="shared" si="36"/>
        <v>72.37</v>
      </c>
      <c r="V74" s="352"/>
      <c r="W74" s="336"/>
      <c r="X74" s="335">
        <f t="shared" si="37"/>
        <v>72.37</v>
      </c>
      <c r="Y74" s="352"/>
      <c r="Z74" s="336"/>
      <c r="AA74" s="240">
        <f t="shared" si="38"/>
        <v>416.66</v>
      </c>
      <c r="AB74" s="240">
        <f t="shared" si="39"/>
        <v>521.05999999999995</v>
      </c>
      <c r="AD74" s="239">
        <v>0</v>
      </c>
      <c r="AE74" s="333">
        <v>69.73</v>
      </c>
      <c r="AF74" s="334"/>
      <c r="AG74" s="86">
        <f t="shared" si="4"/>
        <v>0</v>
      </c>
      <c r="AH74" s="86">
        <f t="shared" si="5"/>
        <v>416.66399999999999</v>
      </c>
    </row>
    <row r="75" spans="1:34" ht="9.75" customHeight="1" x14ac:dyDescent="0.3">
      <c r="A75" s="343">
        <v>52004</v>
      </c>
      <c r="B75" s="344"/>
      <c r="C75" s="345" t="s">
        <v>5457</v>
      </c>
      <c r="D75" s="346"/>
      <c r="E75" s="347">
        <v>0.25069999999999998</v>
      </c>
      <c r="F75" s="348"/>
      <c r="G75" s="349"/>
      <c r="H75" s="238" t="s">
        <v>79</v>
      </c>
      <c r="I75" s="355">
        <v>257.85599999999999</v>
      </c>
      <c r="J75" s="356"/>
      <c r="K75" s="239">
        <f t="shared" si="31"/>
        <v>6.38</v>
      </c>
      <c r="L75" s="335">
        <f t="shared" si="32"/>
        <v>3.4</v>
      </c>
      <c r="M75" s="336">
        <f t="shared" si="33"/>
        <v>0</v>
      </c>
      <c r="N75" s="239">
        <v>0</v>
      </c>
      <c r="O75" s="335">
        <f t="shared" si="34"/>
        <v>9.7799999999999994</v>
      </c>
      <c r="P75" s="352"/>
      <c r="Q75" s="336"/>
      <c r="R75" s="335">
        <f t="shared" si="35"/>
        <v>7.97</v>
      </c>
      <c r="S75" s="352"/>
      <c r="T75" s="336"/>
      <c r="U75" s="335">
        <f t="shared" si="36"/>
        <v>4.25</v>
      </c>
      <c r="V75" s="352"/>
      <c r="W75" s="336"/>
      <c r="X75" s="335">
        <f t="shared" si="37"/>
        <v>12.219999999999999</v>
      </c>
      <c r="Y75" s="352"/>
      <c r="Z75" s="336"/>
      <c r="AA75" s="240">
        <f t="shared" si="38"/>
        <v>2521.83</v>
      </c>
      <c r="AB75" s="240">
        <f t="shared" si="39"/>
        <v>3151</v>
      </c>
      <c r="AD75" s="239">
        <v>7.69</v>
      </c>
      <c r="AE75" s="335">
        <v>4.0999999999999996</v>
      </c>
      <c r="AF75" s="336"/>
      <c r="AG75" s="86">
        <f t="shared" si="4"/>
        <v>1645.1212799999998</v>
      </c>
      <c r="AH75" s="86">
        <f t="shared" si="5"/>
        <v>876.71039999999994</v>
      </c>
    </row>
    <row r="76" spans="1:34" ht="9.75" customHeight="1" x14ac:dyDescent="0.3">
      <c r="A76" s="343">
        <v>52014</v>
      </c>
      <c r="B76" s="344"/>
      <c r="C76" s="345" t="s">
        <v>5434</v>
      </c>
      <c r="D76" s="346"/>
      <c r="E76" s="347">
        <v>0.25069999999999998</v>
      </c>
      <c r="F76" s="348"/>
      <c r="G76" s="349"/>
      <c r="H76" s="238" t="s">
        <v>79</v>
      </c>
      <c r="I76" s="355">
        <v>170.755</v>
      </c>
      <c r="J76" s="356"/>
      <c r="K76" s="239">
        <f t="shared" si="31"/>
        <v>7.61</v>
      </c>
      <c r="L76" s="335">
        <f t="shared" si="32"/>
        <v>2.97</v>
      </c>
      <c r="M76" s="336">
        <f t="shared" si="33"/>
        <v>0</v>
      </c>
      <c r="N76" s="239">
        <v>0</v>
      </c>
      <c r="O76" s="335">
        <f t="shared" si="34"/>
        <v>10.58</v>
      </c>
      <c r="P76" s="352"/>
      <c r="Q76" s="336"/>
      <c r="R76" s="335">
        <f t="shared" si="35"/>
        <v>9.51</v>
      </c>
      <c r="S76" s="352"/>
      <c r="T76" s="336"/>
      <c r="U76" s="335">
        <f t="shared" si="36"/>
        <v>3.71</v>
      </c>
      <c r="V76" s="352"/>
      <c r="W76" s="336"/>
      <c r="X76" s="335">
        <f t="shared" si="37"/>
        <v>13.219999999999999</v>
      </c>
      <c r="Y76" s="352"/>
      <c r="Z76" s="336"/>
      <c r="AA76" s="240">
        <f t="shared" si="38"/>
        <v>1806.58</v>
      </c>
      <c r="AB76" s="240">
        <f t="shared" si="39"/>
        <v>2257.38</v>
      </c>
      <c r="AD76" s="239">
        <v>9.18</v>
      </c>
      <c r="AE76" s="335">
        <v>3.59</v>
      </c>
      <c r="AF76" s="336"/>
      <c r="AG76" s="86">
        <f t="shared" si="4"/>
        <v>1299.4455499999999</v>
      </c>
      <c r="AH76" s="86">
        <f t="shared" si="5"/>
        <v>507.14235000000002</v>
      </c>
    </row>
    <row r="77" spans="1:34" ht="9.75" customHeight="1" x14ac:dyDescent="0.3">
      <c r="A77" s="357"/>
      <c r="B77" s="358"/>
      <c r="C77" s="357" t="s">
        <v>6239</v>
      </c>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8"/>
      <c r="AG77" s="86">
        <f t="shared" si="4"/>
        <v>0</v>
      </c>
      <c r="AH77" s="86">
        <f t="shared" si="5"/>
        <v>0</v>
      </c>
    </row>
    <row r="78" spans="1:34" ht="9.75" customHeight="1" x14ac:dyDescent="0.3">
      <c r="A78" s="357"/>
      <c r="B78" s="358"/>
      <c r="C78" s="357" t="s">
        <v>5509</v>
      </c>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8"/>
      <c r="AG78" s="86">
        <f t="shared" si="4"/>
        <v>0</v>
      </c>
      <c r="AH78" s="86">
        <f t="shared" si="5"/>
        <v>0</v>
      </c>
    </row>
    <row r="79" spans="1:34" ht="38.85" customHeight="1" x14ac:dyDescent="0.3">
      <c r="A79" s="345" t="s">
        <v>6240</v>
      </c>
      <c r="B79" s="346"/>
      <c r="C79" s="345" t="s">
        <v>6241</v>
      </c>
      <c r="D79" s="346"/>
      <c r="E79" s="347">
        <v>0.25069999999999998</v>
      </c>
      <c r="F79" s="348"/>
      <c r="G79" s="349"/>
      <c r="H79" s="238" t="s">
        <v>66</v>
      </c>
      <c r="I79" s="355">
        <v>318</v>
      </c>
      <c r="J79" s="356"/>
      <c r="K79" s="239">
        <f t="shared" ref="K79:K87" si="40">TRUNC(AD79*(1-$AD$1),2)</f>
        <v>17.95</v>
      </c>
      <c r="L79" s="335">
        <f t="shared" ref="L79:L87" si="41">TRUNC(AE79*(1-$AD$1),2)</f>
        <v>4.53</v>
      </c>
      <c r="M79" s="336">
        <f t="shared" ref="M79:M87" si="42">AF79*(1-$AD$1)</f>
        <v>0</v>
      </c>
      <c r="N79" s="239">
        <v>0</v>
      </c>
      <c r="O79" s="335">
        <f t="shared" ref="O79:O87" si="43">K79+L79</f>
        <v>22.48</v>
      </c>
      <c r="P79" s="352"/>
      <c r="Q79" s="336"/>
      <c r="R79" s="335">
        <f t="shared" ref="R79:R87" si="44">TRUNC(K79*(1+$E$21),2)</f>
        <v>22.45</v>
      </c>
      <c r="S79" s="352"/>
      <c r="T79" s="336"/>
      <c r="U79" s="335">
        <f t="shared" ref="U79:U87" si="45">TRUNC(L79*(1+$E$21),2)</f>
        <v>5.66</v>
      </c>
      <c r="V79" s="352"/>
      <c r="W79" s="336"/>
      <c r="X79" s="335">
        <f t="shared" ref="X79:X87" si="46">R79+U79</f>
        <v>28.11</v>
      </c>
      <c r="Y79" s="352"/>
      <c r="Z79" s="336"/>
      <c r="AA79" s="240">
        <f t="shared" ref="AA79:AA87" si="47">TRUNC(I79*O79,2)</f>
        <v>7148.64</v>
      </c>
      <c r="AB79" s="240">
        <f t="shared" ref="AB79:AB87" si="48">TRUNC(I79*X79,2)</f>
        <v>8938.98</v>
      </c>
      <c r="AD79" s="243">
        <v>21.63</v>
      </c>
      <c r="AE79" s="335">
        <v>5.46</v>
      </c>
      <c r="AF79" s="336"/>
      <c r="AG79" s="86">
        <f t="shared" si="4"/>
        <v>5708.0999999999995</v>
      </c>
      <c r="AH79" s="86">
        <f t="shared" si="5"/>
        <v>1440.5400000000002</v>
      </c>
    </row>
    <row r="80" spans="1:34" ht="38.85" customHeight="1" x14ac:dyDescent="0.3">
      <c r="A80" s="345" t="s">
        <v>5769</v>
      </c>
      <c r="B80" s="346"/>
      <c r="C80" s="345" t="s">
        <v>5770</v>
      </c>
      <c r="D80" s="346"/>
      <c r="E80" s="347">
        <v>0.25069999999999998</v>
      </c>
      <c r="F80" s="348"/>
      <c r="G80" s="349"/>
      <c r="H80" s="238" t="s">
        <v>66</v>
      </c>
      <c r="I80" s="355">
        <v>196</v>
      </c>
      <c r="J80" s="356"/>
      <c r="K80" s="239">
        <f t="shared" si="40"/>
        <v>18.34</v>
      </c>
      <c r="L80" s="335">
        <f t="shared" si="41"/>
        <v>7.29</v>
      </c>
      <c r="M80" s="336">
        <f t="shared" si="42"/>
        <v>0</v>
      </c>
      <c r="N80" s="239">
        <v>0</v>
      </c>
      <c r="O80" s="335">
        <f t="shared" si="43"/>
        <v>25.63</v>
      </c>
      <c r="P80" s="352"/>
      <c r="Q80" s="336"/>
      <c r="R80" s="335">
        <f t="shared" si="44"/>
        <v>22.93</v>
      </c>
      <c r="S80" s="352"/>
      <c r="T80" s="336"/>
      <c r="U80" s="335">
        <f t="shared" si="45"/>
        <v>9.11</v>
      </c>
      <c r="V80" s="352"/>
      <c r="W80" s="336"/>
      <c r="X80" s="335">
        <f t="shared" si="46"/>
        <v>32.04</v>
      </c>
      <c r="Y80" s="352"/>
      <c r="Z80" s="336"/>
      <c r="AA80" s="240">
        <f t="shared" si="47"/>
        <v>5023.4799999999996</v>
      </c>
      <c r="AB80" s="240">
        <f t="shared" si="48"/>
        <v>6279.84</v>
      </c>
      <c r="AD80" s="243">
        <v>22.1</v>
      </c>
      <c r="AE80" s="335">
        <v>8.7899999999999991</v>
      </c>
      <c r="AF80" s="336"/>
      <c r="AG80" s="86">
        <f t="shared" si="4"/>
        <v>3594.64</v>
      </c>
      <c r="AH80" s="86">
        <f t="shared" si="5"/>
        <v>1428.84</v>
      </c>
    </row>
    <row r="81" spans="1:34" ht="19.350000000000001" customHeight="1" x14ac:dyDescent="0.3">
      <c r="A81" s="345" t="s">
        <v>6242</v>
      </c>
      <c r="B81" s="346"/>
      <c r="C81" s="345" t="s">
        <v>6243</v>
      </c>
      <c r="D81" s="346"/>
      <c r="E81" s="347">
        <v>0.25069999999999998</v>
      </c>
      <c r="F81" s="348"/>
      <c r="G81" s="349"/>
      <c r="H81" s="238" t="s">
        <v>70</v>
      </c>
      <c r="I81" s="353">
        <v>73</v>
      </c>
      <c r="J81" s="354"/>
      <c r="K81" s="239">
        <f t="shared" si="40"/>
        <v>0</v>
      </c>
      <c r="L81" s="335">
        <f t="shared" si="41"/>
        <v>6.11</v>
      </c>
      <c r="M81" s="336">
        <f t="shared" si="42"/>
        <v>0</v>
      </c>
      <c r="N81" s="239">
        <v>0</v>
      </c>
      <c r="O81" s="335">
        <f t="shared" si="43"/>
        <v>6.11</v>
      </c>
      <c r="P81" s="352"/>
      <c r="Q81" s="336"/>
      <c r="R81" s="335">
        <f t="shared" si="44"/>
        <v>0</v>
      </c>
      <c r="S81" s="352"/>
      <c r="T81" s="336"/>
      <c r="U81" s="335">
        <f t="shared" si="45"/>
        <v>7.64</v>
      </c>
      <c r="V81" s="352"/>
      <c r="W81" s="336"/>
      <c r="X81" s="335">
        <f t="shared" si="46"/>
        <v>7.64</v>
      </c>
      <c r="Y81" s="352"/>
      <c r="Z81" s="336"/>
      <c r="AA81" s="240">
        <f t="shared" si="47"/>
        <v>446.03</v>
      </c>
      <c r="AB81" s="240">
        <f t="shared" si="48"/>
        <v>557.72</v>
      </c>
      <c r="AD81" s="239">
        <v>0</v>
      </c>
      <c r="AE81" s="335">
        <v>7.37</v>
      </c>
      <c r="AF81" s="336"/>
      <c r="AG81" s="86">
        <f t="shared" si="4"/>
        <v>0</v>
      </c>
      <c r="AH81" s="86">
        <f t="shared" si="5"/>
        <v>446.03000000000003</v>
      </c>
    </row>
    <row r="82" spans="1:34" ht="19.350000000000001" customHeight="1" x14ac:dyDescent="0.3">
      <c r="A82" s="343">
        <v>51036</v>
      </c>
      <c r="B82" s="344"/>
      <c r="C82" s="345" t="s">
        <v>5522</v>
      </c>
      <c r="D82" s="346"/>
      <c r="E82" s="347">
        <v>0.25069999999999998</v>
      </c>
      <c r="F82" s="348"/>
      <c r="G82" s="349"/>
      <c r="H82" s="238" t="s">
        <v>72</v>
      </c>
      <c r="I82" s="353">
        <v>47.104999999999997</v>
      </c>
      <c r="J82" s="354"/>
      <c r="K82" s="239">
        <f t="shared" si="40"/>
        <v>487.64</v>
      </c>
      <c r="L82" s="335">
        <f t="shared" si="41"/>
        <v>0</v>
      </c>
      <c r="M82" s="336">
        <f t="shared" si="42"/>
        <v>0</v>
      </c>
      <c r="N82" s="239">
        <v>0</v>
      </c>
      <c r="O82" s="335">
        <f t="shared" si="43"/>
        <v>487.64</v>
      </c>
      <c r="P82" s="352"/>
      <c r="Q82" s="336"/>
      <c r="R82" s="335">
        <f t="shared" si="44"/>
        <v>609.89</v>
      </c>
      <c r="S82" s="352"/>
      <c r="T82" s="336"/>
      <c r="U82" s="335">
        <f t="shared" si="45"/>
        <v>0</v>
      </c>
      <c r="V82" s="352"/>
      <c r="W82" s="336"/>
      <c r="X82" s="335">
        <f t="shared" si="46"/>
        <v>609.89</v>
      </c>
      <c r="Y82" s="352"/>
      <c r="Z82" s="336"/>
      <c r="AA82" s="240">
        <f t="shared" si="47"/>
        <v>22970.28</v>
      </c>
      <c r="AB82" s="240">
        <f t="shared" si="48"/>
        <v>28728.86</v>
      </c>
      <c r="AD82" s="242">
        <v>587.52</v>
      </c>
      <c r="AE82" s="335">
        <v>0</v>
      </c>
      <c r="AF82" s="336"/>
      <c r="AG82" s="86">
        <f t="shared" si="4"/>
        <v>22970.282199999998</v>
      </c>
      <c r="AH82" s="86">
        <f t="shared" si="5"/>
        <v>0</v>
      </c>
    </row>
    <row r="83" spans="1:34" ht="19.350000000000001" customHeight="1" x14ac:dyDescent="0.3">
      <c r="A83" s="343">
        <v>51045</v>
      </c>
      <c r="B83" s="344"/>
      <c r="C83" s="345" t="s">
        <v>5913</v>
      </c>
      <c r="D83" s="346"/>
      <c r="E83" s="347">
        <v>0.25069999999999998</v>
      </c>
      <c r="F83" s="348"/>
      <c r="G83" s="349"/>
      <c r="H83" s="238" t="s">
        <v>72</v>
      </c>
      <c r="I83" s="353">
        <v>47.104999999999997</v>
      </c>
      <c r="J83" s="354"/>
      <c r="K83" s="239">
        <f t="shared" si="40"/>
        <v>47.37</v>
      </c>
      <c r="L83" s="335">
        <f t="shared" si="41"/>
        <v>0</v>
      </c>
      <c r="M83" s="336">
        <f t="shared" si="42"/>
        <v>0</v>
      </c>
      <c r="N83" s="239">
        <v>0</v>
      </c>
      <c r="O83" s="335">
        <f t="shared" si="43"/>
        <v>47.37</v>
      </c>
      <c r="P83" s="352"/>
      <c r="Q83" s="336"/>
      <c r="R83" s="335">
        <f t="shared" si="44"/>
        <v>59.24</v>
      </c>
      <c r="S83" s="352"/>
      <c r="T83" s="336"/>
      <c r="U83" s="335">
        <f t="shared" si="45"/>
        <v>0</v>
      </c>
      <c r="V83" s="352"/>
      <c r="W83" s="336"/>
      <c r="X83" s="335">
        <f t="shared" si="46"/>
        <v>59.24</v>
      </c>
      <c r="Y83" s="352"/>
      <c r="Z83" s="336"/>
      <c r="AA83" s="240">
        <f t="shared" si="47"/>
        <v>2231.36</v>
      </c>
      <c r="AB83" s="240">
        <f t="shared" si="48"/>
        <v>2790.5</v>
      </c>
      <c r="AD83" s="243">
        <v>57.08</v>
      </c>
      <c r="AE83" s="335">
        <v>0</v>
      </c>
      <c r="AF83" s="336"/>
      <c r="AG83" s="86">
        <f t="shared" si="4"/>
        <v>2231.3638499999997</v>
      </c>
      <c r="AH83" s="86">
        <f t="shared" si="5"/>
        <v>0</v>
      </c>
    </row>
    <row r="84" spans="1:34" ht="29.1" customHeight="1" x14ac:dyDescent="0.3">
      <c r="A84" s="343">
        <v>51060</v>
      </c>
      <c r="B84" s="344"/>
      <c r="C84" s="345" t="s">
        <v>5512</v>
      </c>
      <c r="D84" s="346"/>
      <c r="E84" s="347">
        <v>0.25069999999999998</v>
      </c>
      <c r="F84" s="348"/>
      <c r="G84" s="349"/>
      <c r="H84" s="238" t="s">
        <v>72</v>
      </c>
      <c r="I84" s="353">
        <v>47.104999999999997</v>
      </c>
      <c r="J84" s="354"/>
      <c r="K84" s="239">
        <f t="shared" si="40"/>
        <v>0.09</v>
      </c>
      <c r="L84" s="335">
        <f t="shared" si="41"/>
        <v>48.22</v>
      </c>
      <c r="M84" s="336">
        <f t="shared" si="42"/>
        <v>0</v>
      </c>
      <c r="N84" s="239">
        <v>0</v>
      </c>
      <c r="O84" s="335">
        <f t="shared" si="43"/>
        <v>48.31</v>
      </c>
      <c r="P84" s="352"/>
      <c r="Q84" s="336"/>
      <c r="R84" s="335">
        <f t="shared" si="44"/>
        <v>0.11</v>
      </c>
      <c r="S84" s="352"/>
      <c r="T84" s="336"/>
      <c r="U84" s="335">
        <f t="shared" si="45"/>
        <v>60.3</v>
      </c>
      <c r="V84" s="352"/>
      <c r="W84" s="336"/>
      <c r="X84" s="335">
        <f t="shared" si="46"/>
        <v>60.41</v>
      </c>
      <c r="Y84" s="352"/>
      <c r="Z84" s="336"/>
      <c r="AA84" s="240">
        <f t="shared" si="47"/>
        <v>2275.64</v>
      </c>
      <c r="AB84" s="240">
        <f t="shared" si="48"/>
        <v>2845.61</v>
      </c>
      <c r="AD84" s="239">
        <v>0.11</v>
      </c>
      <c r="AE84" s="333">
        <v>58.1</v>
      </c>
      <c r="AF84" s="334"/>
      <c r="AG84" s="86">
        <f t="shared" si="4"/>
        <v>4.2394499999999997</v>
      </c>
      <c r="AH84" s="86">
        <f t="shared" si="5"/>
        <v>2271.4031</v>
      </c>
    </row>
    <row r="85" spans="1:34" ht="9.75" customHeight="1" x14ac:dyDescent="0.3">
      <c r="A85" s="343">
        <v>52003</v>
      </c>
      <c r="B85" s="344"/>
      <c r="C85" s="345" t="s">
        <v>5456</v>
      </c>
      <c r="D85" s="346"/>
      <c r="E85" s="347">
        <v>0.25069999999999998</v>
      </c>
      <c r="F85" s="348"/>
      <c r="G85" s="349"/>
      <c r="H85" s="238" t="s">
        <v>79</v>
      </c>
      <c r="I85" s="355">
        <v>634.5</v>
      </c>
      <c r="J85" s="356"/>
      <c r="K85" s="239">
        <f t="shared" si="40"/>
        <v>6.95</v>
      </c>
      <c r="L85" s="335">
        <f t="shared" si="41"/>
        <v>3.4</v>
      </c>
      <c r="M85" s="336">
        <f t="shared" si="42"/>
        <v>0</v>
      </c>
      <c r="N85" s="239">
        <v>0</v>
      </c>
      <c r="O85" s="335">
        <f t="shared" si="43"/>
        <v>10.35</v>
      </c>
      <c r="P85" s="352"/>
      <c r="Q85" s="336"/>
      <c r="R85" s="335">
        <f t="shared" si="44"/>
        <v>8.69</v>
      </c>
      <c r="S85" s="352"/>
      <c r="T85" s="336"/>
      <c r="U85" s="335">
        <f t="shared" si="45"/>
        <v>4.25</v>
      </c>
      <c r="V85" s="352"/>
      <c r="W85" s="336"/>
      <c r="X85" s="335">
        <f t="shared" si="46"/>
        <v>12.94</v>
      </c>
      <c r="Y85" s="352"/>
      <c r="Z85" s="336"/>
      <c r="AA85" s="240">
        <f t="shared" si="47"/>
        <v>6567.07</v>
      </c>
      <c r="AB85" s="240">
        <f t="shared" si="48"/>
        <v>8210.43</v>
      </c>
      <c r="AD85" s="239">
        <v>8.3800000000000008</v>
      </c>
      <c r="AE85" s="335">
        <v>4.0999999999999996</v>
      </c>
      <c r="AF85" s="336"/>
      <c r="AG85" s="86">
        <f t="shared" si="4"/>
        <v>4409.7750000000005</v>
      </c>
      <c r="AH85" s="86">
        <f t="shared" si="5"/>
        <v>2157.2999999999997</v>
      </c>
    </row>
    <row r="86" spans="1:34" ht="9.75" customHeight="1" x14ac:dyDescent="0.3">
      <c r="A86" s="343">
        <v>52005</v>
      </c>
      <c r="B86" s="344"/>
      <c r="C86" s="345" t="s">
        <v>5458</v>
      </c>
      <c r="D86" s="346"/>
      <c r="E86" s="347">
        <v>0.25069999999999998</v>
      </c>
      <c r="F86" s="348"/>
      <c r="G86" s="349"/>
      <c r="H86" s="238" t="s">
        <v>79</v>
      </c>
      <c r="I86" s="355">
        <v>760.1</v>
      </c>
      <c r="J86" s="356"/>
      <c r="K86" s="239">
        <f t="shared" si="40"/>
        <v>6.37</v>
      </c>
      <c r="L86" s="335">
        <f t="shared" si="41"/>
        <v>3.4</v>
      </c>
      <c r="M86" s="336">
        <f t="shared" si="42"/>
        <v>0</v>
      </c>
      <c r="N86" s="239">
        <v>0</v>
      </c>
      <c r="O86" s="335">
        <f t="shared" si="43"/>
        <v>9.77</v>
      </c>
      <c r="P86" s="352"/>
      <c r="Q86" s="336"/>
      <c r="R86" s="335">
        <f t="shared" si="44"/>
        <v>7.96</v>
      </c>
      <c r="S86" s="352"/>
      <c r="T86" s="336"/>
      <c r="U86" s="335">
        <f t="shared" si="45"/>
        <v>4.25</v>
      </c>
      <c r="V86" s="352"/>
      <c r="W86" s="336"/>
      <c r="X86" s="335">
        <f t="shared" si="46"/>
        <v>12.21</v>
      </c>
      <c r="Y86" s="352"/>
      <c r="Z86" s="336"/>
      <c r="AA86" s="240">
        <f t="shared" si="47"/>
        <v>7426.17</v>
      </c>
      <c r="AB86" s="240">
        <f t="shared" si="48"/>
        <v>9280.82</v>
      </c>
      <c r="AD86" s="239">
        <v>7.68</v>
      </c>
      <c r="AE86" s="335">
        <v>4.0999999999999996</v>
      </c>
      <c r="AF86" s="336"/>
      <c r="AG86" s="86">
        <f t="shared" ref="AG86:AG149" si="49">K86*I86</f>
        <v>4841.8370000000004</v>
      </c>
      <c r="AH86" s="86">
        <f t="shared" ref="AH86:AH149" si="50">L86*I86</f>
        <v>2584.34</v>
      </c>
    </row>
    <row r="87" spans="1:34" ht="9.75" customHeight="1" x14ac:dyDescent="0.3">
      <c r="A87" s="343">
        <v>52006</v>
      </c>
      <c r="B87" s="344"/>
      <c r="C87" s="345" t="s">
        <v>5459</v>
      </c>
      <c r="D87" s="346"/>
      <c r="E87" s="347">
        <v>0.25069999999999998</v>
      </c>
      <c r="F87" s="348"/>
      <c r="G87" s="349"/>
      <c r="H87" s="238" t="s">
        <v>79</v>
      </c>
      <c r="I87" s="360">
        <v>1860.5</v>
      </c>
      <c r="J87" s="361"/>
      <c r="K87" s="239">
        <f t="shared" si="40"/>
        <v>6.28</v>
      </c>
      <c r="L87" s="335">
        <f t="shared" si="41"/>
        <v>4.25</v>
      </c>
      <c r="M87" s="336">
        <f t="shared" si="42"/>
        <v>0</v>
      </c>
      <c r="N87" s="239">
        <v>0</v>
      </c>
      <c r="O87" s="335">
        <f t="shared" si="43"/>
        <v>10.530000000000001</v>
      </c>
      <c r="P87" s="352"/>
      <c r="Q87" s="336"/>
      <c r="R87" s="335">
        <f t="shared" si="44"/>
        <v>7.85</v>
      </c>
      <c r="S87" s="352"/>
      <c r="T87" s="336"/>
      <c r="U87" s="335">
        <f t="shared" si="45"/>
        <v>5.31</v>
      </c>
      <c r="V87" s="352"/>
      <c r="W87" s="336"/>
      <c r="X87" s="335">
        <f t="shared" si="46"/>
        <v>13.16</v>
      </c>
      <c r="Y87" s="352"/>
      <c r="Z87" s="336"/>
      <c r="AA87" s="240">
        <f t="shared" si="47"/>
        <v>19591.060000000001</v>
      </c>
      <c r="AB87" s="240">
        <f t="shared" si="48"/>
        <v>24484.18</v>
      </c>
      <c r="AD87" s="239">
        <v>7.57</v>
      </c>
      <c r="AE87" s="335">
        <v>5.13</v>
      </c>
      <c r="AF87" s="336"/>
      <c r="AG87" s="86">
        <f t="shared" si="49"/>
        <v>11683.94</v>
      </c>
      <c r="AH87" s="86">
        <f t="shared" si="50"/>
        <v>7907.125</v>
      </c>
    </row>
    <row r="88" spans="1:34" ht="9.75" customHeight="1" x14ac:dyDescent="0.3">
      <c r="A88" s="357"/>
      <c r="B88" s="358"/>
      <c r="C88" s="357" t="s">
        <v>6244</v>
      </c>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8"/>
      <c r="AG88" s="86">
        <f t="shared" si="49"/>
        <v>0</v>
      </c>
      <c r="AH88" s="86">
        <f t="shared" si="50"/>
        <v>0</v>
      </c>
    </row>
    <row r="89" spans="1:34" ht="19.350000000000001" customHeight="1" x14ac:dyDescent="0.3">
      <c r="A89" s="343">
        <v>50901</v>
      </c>
      <c r="B89" s="344"/>
      <c r="C89" s="345" t="s">
        <v>5510</v>
      </c>
      <c r="D89" s="346"/>
      <c r="E89" s="347">
        <v>0.25069999999999998</v>
      </c>
      <c r="F89" s="348"/>
      <c r="G89" s="349"/>
      <c r="H89" s="238" t="s">
        <v>72</v>
      </c>
      <c r="I89" s="353">
        <v>45.323</v>
      </c>
      <c r="J89" s="354"/>
      <c r="K89" s="239">
        <f t="shared" ref="K89:K100" si="51">TRUNC(AD89*(1-$AD$1),2)</f>
        <v>0</v>
      </c>
      <c r="L89" s="335">
        <f t="shared" ref="L89:L100" si="52">TRUNC(AE89*(1-$AD$1),2)</f>
        <v>54.82</v>
      </c>
      <c r="M89" s="336">
        <f t="shared" ref="M89:M100" si="53">AF89*(1-$AD$1)</f>
        <v>0</v>
      </c>
      <c r="N89" s="239">
        <v>0</v>
      </c>
      <c r="O89" s="335">
        <f t="shared" ref="O89:O100" si="54">K89+L89</f>
        <v>54.82</v>
      </c>
      <c r="P89" s="352"/>
      <c r="Q89" s="336"/>
      <c r="R89" s="335">
        <f t="shared" ref="R89:R100" si="55">TRUNC(K89*(1+$E$21),2)</f>
        <v>0</v>
      </c>
      <c r="S89" s="352"/>
      <c r="T89" s="336"/>
      <c r="U89" s="335">
        <f t="shared" ref="U89:U100" si="56">TRUNC(L89*(1+$E$21),2)</f>
        <v>68.56</v>
      </c>
      <c r="V89" s="352"/>
      <c r="W89" s="336"/>
      <c r="X89" s="335">
        <f t="shared" ref="X89:X100" si="57">R89+U89</f>
        <v>68.56</v>
      </c>
      <c r="Y89" s="352"/>
      <c r="Z89" s="336"/>
      <c r="AA89" s="240">
        <f t="shared" ref="AA89:AA100" si="58">TRUNC(I89*O89,2)</f>
        <v>2484.6</v>
      </c>
      <c r="AB89" s="240">
        <f t="shared" ref="AB89:AB100" si="59">TRUNC(I89*X89,2)</f>
        <v>3107.34</v>
      </c>
      <c r="AD89" s="239">
        <v>0</v>
      </c>
      <c r="AE89" s="333">
        <v>66.05</v>
      </c>
      <c r="AF89" s="334"/>
      <c r="AG89" s="86">
        <f t="shared" si="49"/>
        <v>0</v>
      </c>
      <c r="AH89" s="86">
        <f t="shared" si="50"/>
        <v>2484.6068599999999</v>
      </c>
    </row>
    <row r="90" spans="1:34" ht="9.75" customHeight="1" x14ac:dyDescent="0.3">
      <c r="A90" s="343">
        <v>50902</v>
      </c>
      <c r="B90" s="344"/>
      <c r="C90" s="345" t="s">
        <v>5771</v>
      </c>
      <c r="D90" s="346"/>
      <c r="E90" s="347">
        <v>0.25069999999999998</v>
      </c>
      <c r="F90" s="348"/>
      <c r="G90" s="349"/>
      <c r="H90" s="238" t="s">
        <v>67</v>
      </c>
      <c r="I90" s="353">
        <v>41.98</v>
      </c>
      <c r="J90" s="354"/>
      <c r="K90" s="239">
        <f t="shared" si="51"/>
        <v>0</v>
      </c>
      <c r="L90" s="335">
        <f t="shared" si="52"/>
        <v>6.74</v>
      </c>
      <c r="M90" s="336">
        <f t="shared" si="53"/>
        <v>0</v>
      </c>
      <c r="N90" s="239">
        <v>0</v>
      </c>
      <c r="O90" s="335">
        <f t="shared" si="54"/>
        <v>6.74</v>
      </c>
      <c r="P90" s="352"/>
      <c r="Q90" s="336"/>
      <c r="R90" s="335">
        <f t="shared" si="55"/>
        <v>0</v>
      </c>
      <c r="S90" s="352"/>
      <c r="T90" s="336"/>
      <c r="U90" s="335">
        <f t="shared" si="56"/>
        <v>8.42</v>
      </c>
      <c r="V90" s="352"/>
      <c r="W90" s="336"/>
      <c r="X90" s="335">
        <f t="shared" si="57"/>
        <v>8.42</v>
      </c>
      <c r="Y90" s="352"/>
      <c r="Z90" s="336"/>
      <c r="AA90" s="240">
        <f t="shared" si="58"/>
        <v>282.94</v>
      </c>
      <c r="AB90" s="240">
        <f t="shared" si="59"/>
        <v>353.47</v>
      </c>
      <c r="AD90" s="239">
        <v>0</v>
      </c>
      <c r="AE90" s="335">
        <v>8.1300000000000008</v>
      </c>
      <c r="AF90" s="336"/>
      <c r="AG90" s="86">
        <f t="shared" si="49"/>
        <v>0</v>
      </c>
      <c r="AH90" s="86">
        <f t="shared" si="50"/>
        <v>282.9452</v>
      </c>
    </row>
    <row r="91" spans="1:34" ht="19.350000000000001" customHeight="1" x14ac:dyDescent="0.3">
      <c r="A91" s="343">
        <v>50903</v>
      </c>
      <c r="B91" s="344"/>
      <c r="C91" s="345" t="s">
        <v>5772</v>
      </c>
      <c r="D91" s="346"/>
      <c r="E91" s="347">
        <v>0.25069999999999998</v>
      </c>
      <c r="F91" s="348"/>
      <c r="G91" s="349"/>
      <c r="H91" s="238" t="s">
        <v>72</v>
      </c>
      <c r="I91" s="353">
        <v>21.207000000000001</v>
      </c>
      <c r="J91" s="354"/>
      <c r="K91" s="239">
        <f t="shared" si="51"/>
        <v>0</v>
      </c>
      <c r="L91" s="335">
        <f t="shared" si="52"/>
        <v>28.68</v>
      </c>
      <c r="M91" s="336">
        <f t="shared" si="53"/>
        <v>0</v>
      </c>
      <c r="N91" s="239">
        <v>0</v>
      </c>
      <c r="O91" s="335">
        <f t="shared" si="54"/>
        <v>28.68</v>
      </c>
      <c r="P91" s="352"/>
      <c r="Q91" s="336"/>
      <c r="R91" s="335">
        <f t="shared" si="55"/>
        <v>0</v>
      </c>
      <c r="S91" s="352"/>
      <c r="T91" s="336"/>
      <c r="U91" s="335">
        <f t="shared" si="56"/>
        <v>35.869999999999997</v>
      </c>
      <c r="V91" s="352"/>
      <c r="W91" s="336"/>
      <c r="X91" s="335">
        <f t="shared" si="57"/>
        <v>35.869999999999997</v>
      </c>
      <c r="Y91" s="352"/>
      <c r="Z91" s="336"/>
      <c r="AA91" s="240">
        <f t="shared" si="58"/>
        <v>608.21</v>
      </c>
      <c r="AB91" s="240">
        <f t="shared" si="59"/>
        <v>760.69</v>
      </c>
      <c r="AD91" s="239">
        <v>0</v>
      </c>
      <c r="AE91" s="333">
        <v>34.56</v>
      </c>
      <c r="AF91" s="334"/>
      <c r="AG91" s="86">
        <f t="shared" si="49"/>
        <v>0</v>
      </c>
      <c r="AH91" s="86">
        <f t="shared" si="50"/>
        <v>608.21676000000002</v>
      </c>
    </row>
    <row r="92" spans="1:34" ht="19.350000000000001" customHeight="1" x14ac:dyDescent="0.3">
      <c r="A92" s="343">
        <v>51009</v>
      </c>
      <c r="B92" s="344"/>
      <c r="C92" s="345" t="s">
        <v>5463</v>
      </c>
      <c r="D92" s="346"/>
      <c r="E92" s="347">
        <v>0.25069999999999998</v>
      </c>
      <c r="F92" s="348"/>
      <c r="G92" s="349"/>
      <c r="H92" s="238" t="s">
        <v>67</v>
      </c>
      <c r="I92" s="355">
        <v>117.52</v>
      </c>
      <c r="J92" s="356"/>
      <c r="K92" s="239">
        <f t="shared" si="51"/>
        <v>23.28</v>
      </c>
      <c r="L92" s="335">
        <f t="shared" si="52"/>
        <v>55.42</v>
      </c>
      <c r="M92" s="336">
        <f t="shared" si="53"/>
        <v>0</v>
      </c>
      <c r="N92" s="239">
        <v>0</v>
      </c>
      <c r="O92" s="335">
        <f t="shared" si="54"/>
        <v>78.7</v>
      </c>
      <c r="P92" s="352"/>
      <c r="Q92" s="336"/>
      <c r="R92" s="335">
        <f t="shared" si="55"/>
        <v>29.11</v>
      </c>
      <c r="S92" s="352"/>
      <c r="T92" s="336"/>
      <c r="U92" s="335">
        <f t="shared" si="56"/>
        <v>69.31</v>
      </c>
      <c r="V92" s="352"/>
      <c r="W92" s="336"/>
      <c r="X92" s="335">
        <f t="shared" si="57"/>
        <v>98.42</v>
      </c>
      <c r="Y92" s="352"/>
      <c r="Z92" s="336"/>
      <c r="AA92" s="240">
        <f t="shared" si="58"/>
        <v>9248.82</v>
      </c>
      <c r="AB92" s="240">
        <f t="shared" si="59"/>
        <v>11566.31</v>
      </c>
      <c r="AD92" s="243">
        <v>28.06</v>
      </c>
      <c r="AE92" s="333">
        <v>66.78</v>
      </c>
      <c r="AF92" s="334"/>
      <c r="AG92" s="86">
        <f t="shared" si="49"/>
        <v>2735.8656000000001</v>
      </c>
      <c r="AH92" s="86">
        <f t="shared" si="50"/>
        <v>6512.9583999999995</v>
      </c>
    </row>
    <row r="93" spans="1:34" ht="29.1" customHeight="1" x14ac:dyDescent="0.3">
      <c r="A93" s="343">
        <v>51024</v>
      </c>
      <c r="B93" s="344"/>
      <c r="C93" s="345" t="s">
        <v>5773</v>
      </c>
      <c r="D93" s="346"/>
      <c r="E93" s="347">
        <v>0.25069999999999998</v>
      </c>
      <c r="F93" s="348"/>
      <c r="G93" s="349"/>
      <c r="H93" s="238" t="s">
        <v>72</v>
      </c>
      <c r="I93" s="350">
        <v>2.0990000000000002</v>
      </c>
      <c r="J93" s="351"/>
      <c r="K93" s="239">
        <f t="shared" si="51"/>
        <v>333.76</v>
      </c>
      <c r="L93" s="335">
        <f t="shared" si="52"/>
        <v>99.49</v>
      </c>
      <c r="M93" s="336">
        <f t="shared" si="53"/>
        <v>0</v>
      </c>
      <c r="N93" s="239">
        <v>0</v>
      </c>
      <c r="O93" s="335">
        <f t="shared" si="54"/>
        <v>433.25</v>
      </c>
      <c r="P93" s="352"/>
      <c r="Q93" s="336"/>
      <c r="R93" s="335">
        <f t="shared" si="55"/>
        <v>417.43</v>
      </c>
      <c r="S93" s="352"/>
      <c r="T93" s="336"/>
      <c r="U93" s="335">
        <f t="shared" si="56"/>
        <v>124.43</v>
      </c>
      <c r="V93" s="352"/>
      <c r="W93" s="336"/>
      <c r="X93" s="335">
        <f t="shared" si="57"/>
        <v>541.86</v>
      </c>
      <c r="Y93" s="352"/>
      <c r="Z93" s="336"/>
      <c r="AA93" s="240">
        <f t="shared" si="58"/>
        <v>909.39</v>
      </c>
      <c r="AB93" s="240">
        <f t="shared" si="59"/>
        <v>1137.3599999999999</v>
      </c>
      <c r="AD93" s="242">
        <v>402.13</v>
      </c>
      <c r="AE93" s="341">
        <v>119.87</v>
      </c>
      <c r="AF93" s="342"/>
      <c r="AG93" s="86">
        <f t="shared" si="49"/>
        <v>700.56224000000009</v>
      </c>
      <c r="AH93" s="86">
        <f t="shared" si="50"/>
        <v>208.82951</v>
      </c>
    </row>
    <row r="94" spans="1:34" ht="19.350000000000001" customHeight="1" x14ac:dyDescent="0.3">
      <c r="A94" s="343">
        <v>51026</v>
      </c>
      <c r="B94" s="344"/>
      <c r="C94" s="345" t="s">
        <v>5464</v>
      </c>
      <c r="D94" s="346"/>
      <c r="E94" s="347">
        <v>0.25069999999999998</v>
      </c>
      <c r="F94" s="348"/>
      <c r="G94" s="349"/>
      <c r="H94" s="238" t="s">
        <v>72</v>
      </c>
      <c r="I94" s="350">
        <v>2.0990000000000002</v>
      </c>
      <c r="J94" s="351"/>
      <c r="K94" s="239">
        <f t="shared" si="51"/>
        <v>0.09</v>
      </c>
      <c r="L94" s="335">
        <f t="shared" si="52"/>
        <v>48.22</v>
      </c>
      <c r="M94" s="336">
        <f t="shared" si="53"/>
        <v>0</v>
      </c>
      <c r="N94" s="239">
        <v>0</v>
      </c>
      <c r="O94" s="335">
        <f t="shared" si="54"/>
        <v>48.31</v>
      </c>
      <c r="P94" s="352"/>
      <c r="Q94" s="336"/>
      <c r="R94" s="335">
        <f t="shared" si="55"/>
        <v>0.11</v>
      </c>
      <c r="S94" s="352"/>
      <c r="T94" s="336"/>
      <c r="U94" s="335">
        <f t="shared" si="56"/>
        <v>60.3</v>
      </c>
      <c r="V94" s="352"/>
      <c r="W94" s="336"/>
      <c r="X94" s="335">
        <f t="shared" si="57"/>
        <v>60.41</v>
      </c>
      <c r="Y94" s="352"/>
      <c r="Z94" s="336"/>
      <c r="AA94" s="240">
        <f t="shared" si="58"/>
        <v>101.4</v>
      </c>
      <c r="AB94" s="240">
        <f t="shared" si="59"/>
        <v>126.8</v>
      </c>
      <c r="AD94" s="239">
        <v>0.11</v>
      </c>
      <c r="AE94" s="333">
        <v>58.1</v>
      </c>
      <c r="AF94" s="334"/>
      <c r="AG94" s="86">
        <f t="shared" si="49"/>
        <v>0.18891000000000002</v>
      </c>
      <c r="AH94" s="86">
        <f t="shared" si="50"/>
        <v>101.21378000000001</v>
      </c>
    </row>
    <row r="95" spans="1:34" ht="19.350000000000001" customHeight="1" x14ac:dyDescent="0.3">
      <c r="A95" s="343">
        <v>51036</v>
      </c>
      <c r="B95" s="344"/>
      <c r="C95" s="345" t="s">
        <v>5522</v>
      </c>
      <c r="D95" s="346"/>
      <c r="E95" s="347">
        <v>0.25069999999999998</v>
      </c>
      <c r="F95" s="348"/>
      <c r="G95" s="349"/>
      <c r="H95" s="238" t="s">
        <v>72</v>
      </c>
      <c r="I95" s="353">
        <v>24.116</v>
      </c>
      <c r="J95" s="354"/>
      <c r="K95" s="239">
        <f t="shared" si="51"/>
        <v>487.64</v>
      </c>
      <c r="L95" s="335">
        <f t="shared" si="52"/>
        <v>0</v>
      </c>
      <c r="M95" s="336">
        <f t="shared" si="53"/>
        <v>0</v>
      </c>
      <c r="N95" s="239">
        <v>0</v>
      </c>
      <c r="O95" s="335">
        <f t="shared" si="54"/>
        <v>487.64</v>
      </c>
      <c r="P95" s="352"/>
      <c r="Q95" s="336"/>
      <c r="R95" s="335">
        <f t="shared" si="55"/>
        <v>609.89</v>
      </c>
      <c r="S95" s="352"/>
      <c r="T95" s="336"/>
      <c r="U95" s="335">
        <f t="shared" si="56"/>
        <v>0</v>
      </c>
      <c r="V95" s="352"/>
      <c r="W95" s="336"/>
      <c r="X95" s="335">
        <f t="shared" si="57"/>
        <v>609.89</v>
      </c>
      <c r="Y95" s="352"/>
      <c r="Z95" s="336"/>
      <c r="AA95" s="240">
        <f t="shared" si="58"/>
        <v>11759.92</v>
      </c>
      <c r="AB95" s="240">
        <f t="shared" si="59"/>
        <v>14708.1</v>
      </c>
      <c r="AD95" s="242">
        <v>587.52</v>
      </c>
      <c r="AE95" s="335">
        <v>0</v>
      </c>
      <c r="AF95" s="336"/>
      <c r="AG95" s="86">
        <f t="shared" si="49"/>
        <v>11759.926239999999</v>
      </c>
      <c r="AH95" s="86">
        <f t="shared" si="50"/>
        <v>0</v>
      </c>
    </row>
    <row r="96" spans="1:34" ht="19.350000000000001" customHeight="1" x14ac:dyDescent="0.3">
      <c r="A96" s="343">
        <v>51045</v>
      </c>
      <c r="B96" s="344"/>
      <c r="C96" s="345" t="s">
        <v>5913</v>
      </c>
      <c r="D96" s="346"/>
      <c r="E96" s="347">
        <v>0.25069999999999998</v>
      </c>
      <c r="F96" s="348"/>
      <c r="G96" s="349"/>
      <c r="H96" s="238" t="s">
        <v>72</v>
      </c>
      <c r="I96" s="353">
        <v>24.116</v>
      </c>
      <c r="J96" s="354"/>
      <c r="K96" s="239">
        <f t="shared" si="51"/>
        <v>47.37</v>
      </c>
      <c r="L96" s="335">
        <f t="shared" si="52"/>
        <v>0</v>
      </c>
      <c r="M96" s="336">
        <f t="shared" si="53"/>
        <v>0</v>
      </c>
      <c r="N96" s="239">
        <v>0</v>
      </c>
      <c r="O96" s="335">
        <f t="shared" si="54"/>
        <v>47.37</v>
      </c>
      <c r="P96" s="352"/>
      <c r="Q96" s="336"/>
      <c r="R96" s="335">
        <f t="shared" si="55"/>
        <v>59.24</v>
      </c>
      <c r="S96" s="352"/>
      <c r="T96" s="336"/>
      <c r="U96" s="335">
        <f t="shared" si="56"/>
        <v>0</v>
      </c>
      <c r="V96" s="352"/>
      <c r="W96" s="336"/>
      <c r="X96" s="335">
        <f t="shared" si="57"/>
        <v>59.24</v>
      </c>
      <c r="Y96" s="352"/>
      <c r="Z96" s="336"/>
      <c r="AA96" s="240">
        <f t="shared" si="58"/>
        <v>1142.3699999999999</v>
      </c>
      <c r="AB96" s="240">
        <f t="shared" si="59"/>
        <v>1428.63</v>
      </c>
      <c r="AD96" s="243">
        <v>57.08</v>
      </c>
      <c r="AE96" s="335">
        <v>0</v>
      </c>
      <c r="AF96" s="336"/>
      <c r="AG96" s="86">
        <f t="shared" si="49"/>
        <v>1142.37492</v>
      </c>
      <c r="AH96" s="86">
        <f t="shared" si="50"/>
        <v>0</v>
      </c>
    </row>
    <row r="97" spans="1:34" ht="29.1" customHeight="1" x14ac:dyDescent="0.3">
      <c r="A97" s="343">
        <v>51060</v>
      </c>
      <c r="B97" s="344"/>
      <c r="C97" s="345" t="s">
        <v>5512</v>
      </c>
      <c r="D97" s="346"/>
      <c r="E97" s="347">
        <v>0.25069999999999998</v>
      </c>
      <c r="F97" s="348"/>
      <c r="G97" s="349"/>
      <c r="H97" s="238" t="s">
        <v>72</v>
      </c>
      <c r="I97" s="353">
        <v>24.116</v>
      </c>
      <c r="J97" s="354"/>
      <c r="K97" s="239">
        <f t="shared" si="51"/>
        <v>0.09</v>
      </c>
      <c r="L97" s="335">
        <f t="shared" si="52"/>
        <v>48.22</v>
      </c>
      <c r="M97" s="336">
        <f t="shared" si="53"/>
        <v>0</v>
      </c>
      <c r="N97" s="239">
        <v>0</v>
      </c>
      <c r="O97" s="335">
        <f t="shared" si="54"/>
        <v>48.31</v>
      </c>
      <c r="P97" s="352"/>
      <c r="Q97" s="336"/>
      <c r="R97" s="335">
        <f t="shared" si="55"/>
        <v>0.11</v>
      </c>
      <c r="S97" s="352"/>
      <c r="T97" s="336"/>
      <c r="U97" s="335">
        <f t="shared" si="56"/>
        <v>60.3</v>
      </c>
      <c r="V97" s="352"/>
      <c r="W97" s="336"/>
      <c r="X97" s="335">
        <f t="shared" si="57"/>
        <v>60.41</v>
      </c>
      <c r="Y97" s="352"/>
      <c r="Z97" s="336"/>
      <c r="AA97" s="240">
        <f t="shared" si="58"/>
        <v>1165.04</v>
      </c>
      <c r="AB97" s="240">
        <f t="shared" si="59"/>
        <v>1456.84</v>
      </c>
      <c r="AD97" s="239">
        <v>0.11</v>
      </c>
      <c r="AE97" s="333">
        <v>58.1</v>
      </c>
      <c r="AF97" s="334"/>
      <c r="AG97" s="86">
        <f t="shared" si="49"/>
        <v>2.1704399999999997</v>
      </c>
      <c r="AH97" s="86">
        <f t="shared" si="50"/>
        <v>1162.8735199999999</v>
      </c>
    </row>
    <row r="98" spans="1:34" ht="9.75" customHeight="1" x14ac:dyDescent="0.3">
      <c r="A98" s="343">
        <v>52004</v>
      </c>
      <c r="B98" s="344"/>
      <c r="C98" s="345" t="s">
        <v>5457</v>
      </c>
      <c r="D98" s="346"/>
      <c r="E98" s="347">
        <v>0.25069999999999998</v>
      </c>
      <c r="F98" s="348"/>
      <c r="G98" s="349"/>
      <c r="H98" s="238" t="s">
        <v>79</v>
      </c>
      <c r="I98" s="360">
        <v>1058.4000000000001</v>
      </c>
      <c r="J98" s="361"/>
      <c r="K98" s="239">
        <f t="shared" si="51"/>
        <v>6.38</v>
      </c>
      <c r="L98" s="335">
        <f t="shared" si="52"/>
        <v>3.4</v>
      </c>
      <c r="M98" s="336">
        <f t="shared" si="53"/>
        <v>0</v>
      </c>
      <c r="N98" s="239">
        <v>0</v>
      </c>
      <c r="O98" s="335">
        <f t="shared" si="54"/>
        <v>9.7799999999999994</v>
      </c>
      <c r="P98" s="352"/>
      <c r="Q98" s="336"/>
      <c r="R98" s="335">
        <f t="shared" si="55"/>
        <v>7.97</v>
      </c>
      <c r="S98" s="352"/>
      <c r="T98" s="336"/>
      <c r="U98" s="335">
        <f t="shared" si="56"/>
        <v>4.25</v>
      </c>
      <c r="V98" s="352"/>
      <c r="W98" s="336"/>
      <c r="X98" s="335">
        <f t="shared" si="57"/>
        <v>12.219999999999999</v>
      </c>
      <c r="Y98" s="352"/>
      <c r="Z98" s="336"/>
      <c r="AA98" s="240">
        <f t="shared" si="58"/>
        <v>10351.15</v>
      </c>
      <c r="AB98" s="240">
        <f t="shared" si="59"/>
        <v>12933.64</v>
      </c>
      <c r="AD98" s="239">
        <v>7.69</v>
      </c>
      <c r="AE98" s="335">
        <v>4.0999999999999996</v>
      </c>
      <c r="AF98" s="336"/>
      <c r="AG98" s="86">
        <f t="shared" si="49"/>
        <v>6752.5920000000006</v>
      </c>
      <c r="AH98" s="86">
        <f t="shared" si="50"/>
        <v>3598.5600000000004</v>
      </c>
    </row>
    <row r="99" spans="1:34" ht="9.75" customHeight="1" x14ac:dyDescent="0.3">
      <c r="A99" s="343">
        <v>52005</v>
      </c>
      <c r="B99" s="344"/>
      <c r="C99" s="345" t="s">
        <v>5458</v>
      </c>
      <c r="D99" s="346"/>
      <c r="E99" s="347">
        <v>0.25069999999999998</v>
      </c>
      <c r="F99" s="348"/>
      <c r="G99" s="349"/>
      <c r="H99" s="238" t="s">
        <v>79</v>
      </c>
      <c r="I99" s="355">
        <v>428.6</v>
      </c>
      <c r="J99" s="356"/>
      <c r="K99" s="239">
        <f t="shared" si="51"/>
        <v>6.37</v>
      </c>
      <c r="L99" s="335">
        <f t="shared" si="52"/>
        <v>3.4</v>
      </c>
      <c r="M99" s="336">
        <f t="shared" si="53"/>
        <v>0</v>
      </c>
      <c r="N99" s="239">
        <v>0</v>
      </c>
      <c r="O99" s="335">
        <f t="shared" si="54"/>
        <v>9.77</v>
      </c>
      <c r="P99" s="352"/>
      <c r="Q99" s="336"/>
      <c r="R99" s="335">
        <f t="shared" si="55"/>
        <v>7.96</v>
      </c>
      <c r="S99" s="352"/>
      <c r="T99" s="336"/>
      <c r="U99" s="335">
        <f t="shared" si="56"/>
        <v>4.25</v>
      </c>
      <c r="V99" s="352"/>
      <c r="W99" s="336"/>
      <c r="X99" s="335">
        <f t="shared" si="57"/>
        <v>12.21</v>
      </c>
      <c r="Y99" s="352"/>
      <c r="Z99" s="336"/>
      <c r="AA99" s="240">
        <f t="shared" si="58"/>
        <v>4187.42</v>
      </c>
      <c r="AB99" s="240">
        <f t="shared" si="59"/>
        <v>5233.2</v>
      </c>
      <c r="AD99" s="239">
        <v>7.68</v>
      </c>
      <c r="AE99" s="335">
        <v>4.0999999999999996</v>
      </c>
      <c r="AF99" s="336"/>
      <c r="AG99" s="86">
        <f t="shared" si="49"/>
        <v>2730.1820000000002</v>
      </c>
      <c r="AH99" s="86">
        <f t="shared" si="50"/>
        <v>1457.24</v>
      </c>
    </row>
    <row r="100" spans="1:34" ht="9.75" customHeight="1" x14ac:dyDescent="0.3">
      <c r="A100" s="343">
        <v>52014</v>
      </c>
      <c r="B100" s="344"/>
      <c r="C100" s="345" t="s">
        <v>5434</v>
      </c>
      <c r="D100" s="346"/>
      <c r="E100" s="347">
        <v>0.25069999999999998</v>
      </c>
      <c r="F100" s="348"/>
      <c r="G100" s="349"/>
      <c r="H100" s="238" t="s">
        <v>79</v>
      </c>
      <c r="I100" s="353">
        <v>10.7</v>
      </c>
      <c r="J100" s="354"/>
      <c r="K100" s="239">
        <f t="shared" si="51"/>
        <v>7.61</v>
      </c>
      <c r="L100" s="335">
        <f t="shared" si="52"/>
        <v>2.97</v>
      </c>
      <c r="M100" s="336">
        <f t="shared" si="53"/>
        <v>0</v>
      </c>
      <c r="N100" s="239">
        <v>0</v>
      </c>
      <c r="O100" s="335">
        <f t="shared" si="54"/>
        <v>10.58</v>
      </c>
      <c r="P100" s="352"/>
      <c r="Q100" s="336"/>
      <c r="R100" s="335">
        <f t="shared" si="55"/>
        <v>9.51</v>
      </c>
      <c r="S100" s="352"/>
      <c r="T100" s="336"/>
      <c r="U100" s="335">
        <f t="shared" si="56"/>
        <v>3.71</v>
      </c>
      <c r="V100" s="352"/>
      <c r="W100" s="336"/>
      <c r="X100" s="335">
        <f t="shared" si="57"/>
        <v>13.219999999999999</v>
      </c>
      <c r="Y100" s="352"/>
      <c r="Z100" s="336"/>
      <c r="AA100" s="240">
        <f t="shared" si="58"/>
        <v>113.2</v>
      </c>
      <c r="AB100" s="240">
        <f t="shared" si="59"/>
        <v>141.44999999999999</v>
      </c>
      <c r="AD100" s="239">
        <v>9.18</v>
      </c>
      <c r="AE100" s="335">
        <v>3.59</v>
      </c>
      <c r="AF100" s="336"/>
      <c r="AG100" s="86">
        <f t="shared" si="49"/>
        <v>81.426999999999992</v>
      </c>
      <c r="AH100" s="86">
        <f t="shared" si="50"/>
        <v>31.779</v>
      </c>
    </row>
    <row r="101" spans="1:34" ht="9.75" customHeight="1" x14ac:dyDescent="0.3">
      <c r="A101" s="357"/>
      <c r="B101" s="358"/>
      <c r="C101" s="357" t="s">
        <v>6245</v>
      </c>
      <c r="D101" s="359"/>
      <c r="E101" s="359"/>
      <c r="F101" s="359"/>
      <c r="G101" s="359"/>
      <c r="H101" s="359"/>
      <c r="I101" s="359"/>
      <c r="J101" s="359"/>
      <c r="K101" s="359"/>
      <c r="L101" s="359"/>
      <c r="M101" s="359"/>
      <c r="N101" s="359"/>
      <c r="O101" s="359"/>
      <c r="P101" s="359"/>
      <c r="Q101" s="359"/>
      <c r="R101" s="359"/>
      <c r="S101" s="359"/>
      <c r="T101" s="359"/>
      <c r="U101" s="359"/>
      <c r="V101" s="359"/>
      <c r="W101" s="359"/>
      <c r="X101" s="359"/>
      <c r="Y101" s="359"/>
      <c r="Z101" s="359"/>
      <c r="AA101" s="359"/>
      <c r="AB101" s="358"/>
      <c r="AG101" s="86">
        <f t="shared" si="49"/>
        <v>0</v>
      </c>
      <c r="AH101" s="86">
        <f t="shared" si="50"/>
        <v>0</v>
      </c>
    </row>
    <row r="102" spans="1:34" ht="9.75" customHeight="1" x14ac:dyDescent="0.3">
      <c r="A102" s="357"/>
      <c r="B102" s="358"/>
      <c r="C102" s="357" t="s">
        <v>5509</v>
      </c>
      <c r="D102" s="359"/>
      <c r="E102" s="359"/>
      <c r="F102" s="359"/>
      <c r="G102" s="359"/>
      <c r="H102" s="359"/>
      <c r="I102" s="359"/>
      <c r="J102" s="359"/>
      <c r="K102" s="359"/>
      <c r="L102" s="359"/>
      <c r="M102" s="359"/>
      <c r="N102" s="359"/>
      <c r="O102" s="359"/>
      <c r="P102" s="359"/>
      <c r="Q102" s="359"/>
      <c r="R102" s="359"/>
      <c r="S102" s="359"/>
      <c r="T102" s="359"/>
      <c r="U102" s="359"/>
      <c r="V102" s="359"/>
      <c r="W102" s="359"/>
      <c r="X102" s="359"/>
      <c r="Y102" s="359"/>
      <c r="Z102" s="359"/>
      <c r="AA102" s="359"/>
      <c r="AB102" s="358"/>
      <c r="AG102" s="86">
        <f t="shared" si="49"/>
        <v>0</v>
      </c>
      <c r="AH102" s="86">
        <f t="shared" si="50"/>
        <v>0</v>
      </c>
    </row>
    <row r="103" spans="1:34" ht="38.85" customHeight="1" x14ac:dyDescent="0.3">
      <c r="A103" s="345" t="s">
        <v>6240</v>
      </c>
      <c r="B103" s="346"/>
      <c r="C103" s="345" t="s">
        <v>6241</v>
      </c>
      <c r="D103" s="346"/>
      <c r="E103" s="347">
        <v>0.25069999999999998</v>
      </c>
      <c r="F103" s="348"/>
      <c r="G103" s="349"/>
      <c r="H103" s="238" t="s">
        <v>66</v>
      </c>
      <c r="I103" s="353">
        <v>36</v>
      </c>
      <c r="J103" s="354"/>
      <c r="K103" s="239">
        <f t="shared" ref="K103:K109" si="60">TRUNC(AD103*(1-$AD$1),2)</f>
        <v>17.95</v>
      </c>
      <c r="L103" s="335">
        <f t="shared" ref="L103:L109" si="61">TRUNC(AE103*(1-$AD$1),2)</f>
        <v>4.53</v>
      </c>
      <c r="M103" s="336">
        <f t="shared" ref="M103:M109" si="62">AF103*(1-$AD$1)</f>
        <v>0</v>
      </c>
      <c r="N103" s="239">
        <v>0</v>
      </c>
      <c r="O103" s="335">
        <f t="shared" ref="O103:O109" si="63">K103+L103</f>
        <v>22.48</v>
      </c>
      <c r="P103" s="352"/>
      <c r="Q103" s="336"/>
      <c r="R103" s="335">
        <f t="shared" ref="R103:R109" si="64">TRUNC(K103*(1+$E$21),2)</f>
        <v>22.45</v>
      </c>
      <c r="S103" s="352"/>
      <c r="T103" s="336"/>
      <c r="U103" s="335">
        <f t="shared" ref="U103:U109" si="65">TRUNC(L103*(1+$E$21),2)</f>
        <v>5.66</v>
      </c>
      <c r="V103" s="352"/>
      <c r="W103" s="336"/>
      <c r="X103" s="335">
        <f t="shared" ref="X103:X109" si="66">R103+U103</f>
        <v>28.11</v>
      </c>
      <c r="Y103" s="352"/>
      <c r="Z103" s="336"/>
      <c r="AA103" s="240">
        <f t="shared" ref="AA103:AA109" si="67">TRUNC(I103*O103,2)</f>
        <v>809.28</v>
      </c>
      <c r="AB103" s="240">
        <f t="shared" ref="AB103:AB109" si="68">TRUNC(I103*X103,2)</f>
        <v>1011.96</v>
      </c>
      <c r="AD103" s="243">
        <v>21.63</v>
      </c>
      <c r="AE103" s="335">
        <v>5.46</v>
      </c>
      <c r="AF103" s="336"/>
      <c r="AG103" s="86">
        <f t="shared" si="49"/>
        <v>646.19999999999993</v>
      </c>
      <c r="AH103" s="86">
        <f t="shared" si="50"/>
        <v>163.08000000000001</v>
      </c>
    </row>
    <row r="104" spans="1:34" ht="19.350000000000001" customHeight="1" x14ac:dyDescent="0.3">
      <c r="A104" s="345" t="s">
        <v>6242</v>
      </c>
      <c r="B104" s="346"/>
      <c r="C104" s="345" t="s">
        <v>6243</v>
      </c>
      <c r="D104" s="346"/>
      <c r="E104" s="347">
        <v>0.25069999999999998</v>
      </c>
      <c r="F104" s="348"/>
      <c r="G104" s="349"/>
      <c r="H104" s="238" t="s">
        <v>70</v>
      </c>
      <c r="I104" s="353">
        <v>12</v>
      </c>
      <c r="J104" s="354"/>
      <c r="K104" s="239">
        <f t="shared" si="60"/>
        <v>0</v>
      </c>
      <c r="L104" s="335">
        <f t="shared" si="61"/>
        <v>6.11</v>
      </c>
      <c r="M104" s="336">
        <f t="shared" si="62"/>
        <v>0</v>
      </c>
      <c r="N104" s="239">
        <v>0</v>
      </c>
      <c r="O104" s="335">
        <f t="shared" si="63"/>
        <v>6.11</v>
      </c>
      <c r="P104" s="352"/>
      <c r="Q104" s="336"/>
      <c r="R104" s="335">
        <f t="shared" si="64"/>
        <v>0</v>
      </c>
      <c r="S104" s="352"/>
      <c r="T104" s="336"/>
      <c r="U104" s="335">
        <f t="shared" si="65"/>
        <v>7.64</v>
      </c>
      <c r="V104" s="352"/>
      <c r="W104" s="336"/>
      <c r="X104" s="335">
        <f t="shared" si="66"/>
        <v>7.64</v>
      </c>
      <c r="Y104" s="352"/>
      <c r="Z104" s="336"/>
      <c r="AA104" s="240">
        <f t="shared" si="67"/>
        <v>73.319999999999993</v>
      </c>
      <c r="AB104" s="240">
        <f t="shared" si="68"/>
        <v>91.68</v>
      </c>
      <c r="AD104" s="239">
        <v>0</v>
      </c>
      <c r="AE104" s="335">
        <v>7.37</v>
      </c>
      <c r="AF104" s="336"/>
      <c r="AG104" s="86">
        <f t="shared" si="49"/>
        <v>0</v>
      </c>
      <c r="AH104" s="86">
        <f t="shared" si="50"/>
        <v>73.320000000000007</v>
      </c>
    </row>
    <row r="105" spans="1:34" ht="19.350000000000001" customHeight="1" x14ac:dyDescent="0.3">
      <c r="A105" s="343">
        <v>51036</v>
      </c>
      <c r="B105" s="344"/>
      <c r="C105" s="345" t="s">
        <v>5522</v>
      </c>
      <c r="D105" s="346"/>
      <c r="E105" s="347">
        <v>0.25069999999999998</v>
      </c>
      <c r="F105" s="348"/>
      <c r="G105" s="349"/>
      <c r="H105" s="238" t="s">
        <v>72</v>
      </c>
      <c r="I105" s="350">
        <v>2.54</v>
      </c>
      <c r="J105" s="351"/>
      <c r="K105" s="239">
        <f t="shared" si="60"/>
        <v>487.64</v>
      </c>
      <c r="L105" s="335">
        <f t="shared" si="61"/>
        <v>0</v>
      </c>
      <c r="M105" s="336">
        <f t="shared" si="62"/>
        <v>0</v>
      </c>
      <c r="N105" s="239">
        <v>0</v>
      </c>
      <c r="O105" s="335">
        <f t="shared" si="63"/>
        <v>487.64</v>
      </c>
      <c r="P105" s="352"/>
      <c r="Q105" s="336"/>
      <c r="R105" s="335">
        <f t="shared" si="64"/>
        <v>609.89</v>
      </c>
      <c r="S105" s="352"/>
      <c r="T105" s="336"/>
      <c r="U105" s="335">
        <f t="shared" si="65"/>
        <v>0</v>
      </c>
      <c r="V105" s="352"/>
      <c r="W105" s="336"/>
      <c r="X105" s="335">
        <f t="shared" si="66"/>
        <v>609.89</v>
      </c>
      <c r="Y105" s="352"/>
      <c r="Z105" s="336"/>
      <c r="AA105" s="240">
        <f t="shared" si="67"/>
        <v>1238.5999999999999</v>
      </c>
      <c r="AB105" s="240">
        <f t="shared" si="68"/>
        <v>1549.12</v>
      </c>
      <c r="AD105" s="242">
        <v>587.52</v>
      </c>
      <c r="AE105" s="335">
        <v>0</v>
      </c>
      <c r="AF105" s="336"/>
      <c r="AG105" s="86">
        <f t="shared" si="49"/>
        <v>1238.6056000000001</v>
      </c>
      <c r="AH105" s="86">
        <f t="shared" si="50"/>
        <v>0</v>
      </c>
    </row>
    <row r="106" spans="1:34" ht="19.350000000000001" customHeight="1" x14ac:dyDescent="0.3">
      <c r="A106" s="343">
        <v>51045</v>
      </c>
      <c r="B106" s="344"/>
      <c r="C106" s="345" t="s">
        <v>5913</v>
      </c>
      <c r="D106" s="346"/>
      <c r="E106" s="347">
        <v>0.25069999999999998</v>
      </c>
      <c r="F106" s="348"/>
      <c r="G106" s="349"/>
      <c r="H106" s="238" t="s">
        <v>72</v>
      </c>
      <c r="I106" s="350">
        <v>2.54</v>
      </c>
      <c r="J106" s="351"/>
      <c r="K106" s="239">
        <f t="shared" si="60"/>
        <v>47.37</v>
      </c>
      <c r="L106" s="335">
        <f t="shared" si="61"/>
        <v>0</v>
      </c>
      <c r="M106" s="336">
        <f t="shared" si="62"/>
        <v>0</v>
      </c>
      <c r="N106" s="239">
        <v>0</v>
      </c>
      <c r="O106" s="335">
        <f t="shared" si="63"/>
        <v>47.37</v>
      </c>
      <c r="P106" s="352"/>
      <c r="Q106" s="336"/>
      <c r="R106" s="335">
        <f t="shared" si="64"/>
        <v>59.24</v>
      </c>
      <c r="S106" s="352"/>
      <c r="T106" s="336"/>
      <c r="U106" s="335">
        <f t="shared" si="65"/>
        <v>0</v>
      </c>
      <c r="V106" s="352"/>
      <c r="W106" s="336"/>
      <c r="X106" s="335">
        <f t="shared" si="66"/>
        <v>59.24</v>
      </c>
      <c r="Y106" s="352"/>
      <c r="Z106" s="336"/>
      <c r="AA106" s="240">
        <f t="shared" si="67"/>
        <v>120.31</v>
      </c>
      <c r="AB106" s="240">
        <f t="shared" si="68"/>
        <v>150.46</v>
      </c>
      <c r="AD106" s="243">
        <v>57.08</v>
      </c>
      <c r="AE106" s="335">
        <v>0</v>
      </c>
      <c r="AF106" s="336"/>
      <c r="AG106" s="86">
        <f t="shared" si="49"/>
        <v>120.3198</v>
      </c>
      <c r="AH106" s="86">
        <f t="shared" si="50"/>
        <v>0</v>
      </c>
    </row>
    <row r="107" spans="1:34" ht="29.1" customHeight="1" x14ac:dyDescent="0.3">
      <c r="A107" s="343">
        <v>51060</v>
      </c>
      <c r="B107" s="344"/>
      <c r="C107" s="345" t="s">
        <v>5512</v>
      </c>
      <c r="D107" s="346"/>
      <c r="E107" s="347">
        <v>0.25069999999999998</v>
      </c>
      <c r="F107" s="348"/>
      <c r="G107" s="349"/>
      <c r="H107" s="238" t="s">
        <v>72</v>
      </c>
      <c r="I107" s="350">
        <v>2.54</v>
      </c>
      <c r="J107" s="351"/>
      <c r="K107" s="239">
        <f t="shared" si="60"/>
        <v>0.09</v>
      </c>
      <c r="L107" s="335">
        <f t="shared" si="61"/>
        <v>48.22</v>
      </c>
      <c r="M107" s="336">
        <f t="shared" si="62"/>
        <v>0</v>
      </c>
      <c r="N107" s="239">
        <v>0</v>
      </c>
      <c r="O107" s="335">
        <f t="shared" si="63"/>
        <v>48.31</v>
      </c>
      <c r="P107" s="352"/>
      <c r="Q107" s="336"/>
      <c r="R107" s="335">
        <f t="shared" si="64"/>
        <v>0.11</v>
      </c>
      <c r="S107" s="352"/>
      <c r="T107" s="336"/>
      <c r="U107" s="335">
        <f t="shared" si="65"/>
        <v>60.3</v>
      </c>
      <c r="V107" s="352"/>
      <c r="W107" s="336"/>
      <c r="X107" s="335">
        <f t="shared" si="66"/>
        <v>60.41</v>
      </c>
      <c r="Y107" s="352"/>
      <c r="Z107" s="336"/>
      <c r="AA107" s="240">
        <f t="shared" si="67"/>
        <v>122.7</v>
      </c>
      <c r="AB107" s="240">
        <f t="shared" si="68"/>
        <v>153.44</v>
      </c>
      <c r="AD107" s="239">
        <v>0.11</v>
      </c>
      <c r="AE107" s="333">
        <v>58.1</v>
      </c>
      <c r="AF107" s="334"/>
      <c r="AG107" s="86">
        <f t="shared" si="49"/>
        <v>0.2286</v>
      </c>
      <c r="AH107" s="86">
        <f t="shared" si="50"/>
        <v>122.47879999999999</v>
      </c>
    </row>
    <row r="108" spans="1:34" ht="9.75" customHeight="1" x14ac:dyDescent="0.3">
      <c r="A108" s="343">
        <v>52003</v>
      </c>
      <c r="B108" s="344"/>
      <c r="C108" s="345" t="s">
        <v>5456</v>
      </c>
      <c r="D108" s="346"/>
      <c r="E108" s="347">
        <v>0.25069999999999998</v>
      </c>
      <c r="F108" s="348"/>
      <c r="G108" s="349"/>
      <c r="H108" s="238" t="s">
        <v>79</v>
      </c>
      <c r="I108" s="353">
        <v>50</v>
      </c>
      <c r="J108" s="354"/>
      <c r="K108" s="239">
        <f t="shared" si="60"/>
        <v>6.95</v>
      </c>
      <c r="L108" s="335">
        <f t="shared" si="61"/>
        <v>3.4</v>
      </c>
      <c r="M108" s="336">
        <f t="shared" si="62"/>
        <v>0</v>
      </c>
      <c r="N108" s="239">
        <v>0</v>
      </c>
      <c r="O108" s="335">
        <f t="shared" si="63"/>
        <v>10.35</v>
      </c>
      <c r="P108" s="352"/>
      <c r="Q108" s="336"/>
      <c r="R108" s="335">
        <f t="shared" si="64"/>
        <v>8.69</v>
      </c>
      <c r="S108" s="352"/>
      <c r="T108" s="336"/>
      <c r="U108" s="335">
        <f t="shared" si="65"/>
        <v>4.25</v>
      </c>
      <c r="V108" s="352"/>
      <c r="W108" s="336"/>
      <c r="X108" s="335">
        <f t="shared" si="66"/>
        <v>12.94</v>
      </c>
      <c r="Y108" s="352"/>
      <c r="Z108" s="336"/>
      <c r="AA108" s="240">
        <f t="shared" si="67"/>
        <v>517.5</v>
      </c>
      <c r="AB108" s="240">
        <f t="shared" si="68"/>
        <v>647</v>
      </c>
      <c r="AD108" s="239">
        <v>8.3800000000000008</v>
      </c>
      <c r="AE108" s="335">
        <v>4.0999999999999996</v>
      </c>
      <c r="AF108" s="336"/>
      <c r="AG108" s="86">
        <f t="shared" si="49"/>
        <v>347.5</v>
      </c>
      <c r="AH108" s="86">
        <f t="shared" si="50"/>
        <v>170</v>
      </c>
    </row>
    <row r="109" spans="1:34" ht="9.75" customHeight="1" x14ac:dyDescent="0.3">
      <c r="A109" s="343">
        <v>52005</v>
      </c>
      <c r="B109" s="344"/>
      <c r="C109" s="345" t="s">
        <v>5458</v>
      </c>
      <c r="D109" s="346"/>
      <c r="E109" s="347">
        <v>0.25069999999999998</v>
      </c>
      <c r="F109" s="348"/>
      <c r="G109" s="349"/>
      <c r="H109" s="238" t="s">
        <v>79</v>
      </c>
      <c r="I109" s="355">
        <v>105.8</v>
      </c>
      <c r="J109" s="356"/>
      <c r="K109" s="239">
        <f t="shared" si="60"/>
        <v>6.37</v>
      </c>
      <c r="L109" s="335">
        <f t="shared" si="61"/>
        <v>3.4</v>
      </c>
      <c r="M109" s="336">
        <f t="shared" si="62"/>
        <v>0</v>
      </c>
      <c r="N109" s="239">
        <v>0</v>
      </c>
      <c r="O109" s="335">
        <f t="shared" si="63"/>
        <v>9.77</v>
      </c>
      <c r="P109" s="352"/>
      <c r="Q109" s="336"/>
      <c r="R109" s="335">
        <f t="shared" si="64"/>
        <v>7.96</v>
      </c>
      <c r="S109" s="352"/>
      <c r="T109" s="336"/>
      <c r="U109" s="335">
        <f t="shared" si="65"/>
        <v>4.25</v>
      </c>
      <c r="V109" s="352"/>
      <c r="W109" s="336"/>
      <c r="X109" s="335">
        <f t="shared" si="66"/>
        <v>12.21</v>
      </c>
      <c r="Y109" s="352"/>
      <c r="Z109" s="336"/>
      <c r="AA109" s="240">
        <f t="shared" si="67"/>
        <v>1033.6600000000001</v>
      </c>
      <c r="AB109" s="240">
        <f t="shared" si="68"/>
        <v>1291.81</v>
      </c>
      <c r="AD109" s="239">
        <v>7.68</v>
      </c>
      <c r="AE109" s="335">
        <v>4.0999999999999996</v>
      </c>
      <c r="AF109" s="336"/>
      <c r="AG109" s="86">
        <f t="shared" si="49"/>
        <v>673.94600000000003</v>
      </c>
      <c r="AH109" s="86">
        <f t="shared" si="50"/>
        <v>359.71999999999997</v>
      </c>
    </row>
    <row r="110" spans="1:34" ht="9.75" customHeight="1" x14ac:dyDescent="0.3">
      <c r="A110" s="357"/>
      <c r="B110" s="358"/>
      <c r="C110" s="357" t="s">
        <v>6244</v>
      </c>
      <c r="D110" s="359"/>
      <c r="E110" s="359"/>
      <c r="F110" s="359"/>
      <c r="G110" s="359"/>
      <c r="H110" s="359"/>
      <c r="I110" s="359"/>
      <c r="J110" s="359"/>
      <c r="K110" s="359"/>
      <c r="L110" s="359"/>
      <c r="M110" s="359"/>
      <c r="N110" s="359"/>
      <c r="O110" s="359"/>
      <c r="P110" s="359"/>
      <c r="Q110" s="359"/>
      <c r="R110" s="359"/>
      <c r="S110" s="359"/>
      <c r="T110" s="359"/>
      <c r="U110" s="359"/>
      <c r="V110" s="359"/>
      <c r="W110" s="359"/>
      <c r="X110" s="359"/>
      <c r="Y110" s="359"/>
      <c r="Z110" s="359"/>
      <c r="AA110" s="359"/>
      <c r="AB110" s="358"/>
      <c r="AG110" s="86">
        <f t="shared" si="49"/>
        <v>0</v>
      </c>
      <c r="AH110" s="86">
        <f t="shared" si="50"/>
        <v>0</v>
      </c>
    </row>
    <row r="111" spans="1:34" ht="19.350000000000001" customHeight="1" x14ac:dyDescent="0.3">
      <c r="A111" s="343">
        <v>50901</v>
      </c>
      <c r="B111" s="344"/>
      <c r="C111" s="345" t="s">
        <v>5510</v>
      </c>
      <c r="D111" s="346"/>
      <c r="E111" s="347">
        <v>0.25069999999999998</v>
      </c>
      <c r="F111" s="348"/>
      <c r="G111" s="349"/>
      <c r="H111" s="238" t="s">
        <v>72</v>
      </c>
      <c r="I111" s="350">
        <v>5.3460000000000001</v>
      </c>
      <c r="J111" s="351"/>
      <c r="K111" s="239">
        <f t="shared" ref="K111:K120" si="69">TRUNC(AD111*(1-$AD$1),2)</f>
        <v>0</v>
      </c>
      <c r="L111" s="335">
        <f t="shared" ref="L111:L120" si="70">TRUNC(AE111*(1-$AD$1),2)</f>
        <v>54.82</v>
      </c>
      <c r="M111" s="336">
        <f t="shared" ref="M111:M120" si="71">AF111*(1-$AD$1)</f>
        <v>0</v>
      </c>
      <c r="N111" s="239">
        <v>0</v>
      </c>
      <c r="O111" s="335">
        <f t="shared" ref="O111:O120" si="72">K111+L111</f>
        <v>54.82</v>
      </c>
      <c r="P111" s="352"/>
      <c r="Q111" s="336"/>
      <c r="R111" s="335">
        <f t="shared" ref="R111:R120" si="73">TRUNC(K111*(1+$E$21),2)</f>
        <v>0</v>
      </c>
      <c r="S111" s="352"/>
      <c r="T111" s="336"/>
      <c r="U111" s="335">
        <f t="shared" ref="U111:U120" si="74">TRUNC(L111*(1+$E$21),2)</f>
        <v>68.56</v>
      </c>
      <c r="V111" s="352"/>
      <c r="W111" s="336"/>
      <c r="X111" s="335">
        <f t="shared" ref="X111:X120" si="75">R111+U111</f>
        <v>68.56</v>
      </c>
      <c r="Y111" s="352"/>
      <c r="Z111" s="336"/>
      <c r="AA111" s="240">
        <f t="shared" ref="AA111:AA120" si="76">TRUNC(I111*O111,2)</f>
        <v>293.06</v>
      </c>
      <c r="AB111" s="240">
        <f t="shared" ref="AB111:AB120" si="77">TRUNC(I111*X111,2)</f>
        <v>366.52</v>
      </c>
      <c r="AD111" s="239">
        <v>0</v>
      </c>
      <c r="AE111" s="333">
        <v>66.05</v>
      </c>
      <c r="AF111" s="334"/>
      <c r="AG111" s="86">
        <f t="shared" si="49"/>
        <v>0</v>
      </c>
      <c r="AH111" s="86">
        <f t="shared" si="50"/>
        <v>293.06772000000001</v>
      </c>
    </row>
    <row r="112" spans="1:34" ht="9.75" customHeight="1" x14ac:dyDescent="0.3">
      <c r="A112" s="343">
        <v>50902</v>
      </c>
      <c r="B112" s="344"/>
      <c r="C112" s="345" t="s">
        <v>5771</v>
      </c>
      <c r="D112" s="346"/>
      <c r="E112" s="347">
        <v>0.25069999999999998</v>
      </c>
      <c r="F112" s="348"/>
      <c r="G112" s="349"/>
      <c r="H112" s="238" t="s">
        <v>67</v>
      </c>
      <c r="I112" s="350">
        <v>4.6180000000000003</v>
      </c>
      <c r="J112" s="351"/>
      <c r="K112" s="239">
        <f t="shared" si="69"/>
        <v>0</v>
      </c>
      <c r="L112" s="335">
        <f t="shared" si="70"/>
        <v>6.74</v>
      </c>
      <c r="M112" s="336">
        <f t="shared" si="71"/>
        <v>0</v>
      </c>
      <c r="N112" s="239">
        <v>0</v>
      </c>
      <c r="O112" s="335">
        <f t="shared" si="72"/>
        <v>6.74</v>
      </c>
      <c r="P112" s="352"/>
      <c r="Q112" s="336"/>
      <c r="R112" s="335">
        <f t="shared" si="73"/>
        <v>0</v>
      </c>
      <c r="S112" s="352"/>
      <c r="T112" s="336"/>
      <c r="U112" s="335">
        <f t="shared" si="74"/>
        <v>8.42</v>
      </c>
      <c r="V112" s="352"/>
      <c r="W112" s="336"/>
      <c r="X112" s="335">
        <f t="shared" si="75"/>
        <v>8.42</v>
      </c>
      <c r="Y112" s="352"/>
      <c r="Z112" s="336"/>
      <c r="AA112" s="240">
        <f t="shared" si="76"/>
        <v>31.12</v>
      </c>
      <c r="AB112" s="240">
        <f t="shared" si="77"/>
        <v>38.880000000000003</v>
      </c>
      <c r="AD112" s="239">
        <v>0</v>
      </c>
      <c r="AE112" s="335">
        <v>8.1300000000000008</v>
      </c>
      <c r="AF112" s="336"/>
      <c r="AG112" s="86">
        <f t="shared" si="49"/>
        <v>0</v>
      </c>
      <c r="AH112" s="86">
        <f t="shared" si="50"/>
        <v>31.125320000000002</v>
      </c>
    </row>
    <row r="113" spans="1:34" ht="19.350000000000001" customHeight="1" x14ac:dyDescent="0.3">
      <c r="A113" s="343">
        <v>50903</v>
      </c>
      <c r="B113" s="344"/>
      <c r="C113" s="345" t="s">
        <v>5772</v>
      </c>
      <c r="D113" s="346"/>
      <c r="E113" s="347">
        <v>0.25069999999999998</v>
      </c>
      <c r="F113" s="348"/>
      <c r="G113" s="349"/>
      <c r="H113" s="238" t="s">
        <v>72</v>
      </c>
      <c r="I113" s="350">
        <v>3.0059999999999998</v>
      </c>
      <c r="J113" s="351"/>
      <c r="K113" s="239">
        <f t="shared" si="69"/>
        <v>0</v>
      </c>
      <c r="L113" s="335">
        <f t="shared" si="70"/>
        <v>28.68</v>
      </c>
      <c r="M113" s="336">
        <f t="shared" si="71"/>
        <v>0</v>
      </c>
      <c r="N113" s="239">
        <v>0</v>
      </c>
      <c r="O113" s="335">
        <f t="shared" si="72"/>
        <v>28.68</v>
      </c>
      <c r="P113" s="352"/>
      <c r="Q113" s="336"/>
      <c r="R113" s="335">
        <f t="shared" si="73"/>
        <v>0</v>
      </c>
      <c r="S113" s="352"/>
      <c r="T113" s="336"/>
      <c r="U113" s="335">
        <f t="shared" si="74"/>
        <v>35.869999999999997</v>
      </c>
      <c r="V113" s="352"/>
      <c r="W113" s="336"/>
      <c r="X113" s="335">
        <f t="shared" si="75"/>
        <v>35.869999999999997</v>
      </c>
      <c r="Y113" s="352"/>
      <c r="Z113" s="336"/>
      <c r="AA113" s="240">
        <f t="shared" si="76"/>
        <v>86.21</v>
      </c>
      <c r="AB113" s="240">
        <f t="shared" si="77"/>
        <v>107.82</v>
      </c>
      <c r="AD113" s="239">
        <v>0</v>
      </c>
      <c r="AE113" s="333">
        <v>34.56</v>
      </c>
      <c r="AF113" s="334"/>
      <c r="AG113" s="86">
        <f t="shared" si="49"/>
        <v>0</v>
      </c>
      <c r="AH113" s="86">
        <f t="shared" si="50"/>
        <v>86.212079999999986</v>
      </c>
    </row>
    <row r="114" spans="1:34" ht="19.350000000000001" customHeight="1" x14ac:dyDescent="0.3">
      <c r="A114" s="343">
        <v>51009</v>
      </c>
      <c r="B114" s="344"/>
      <c r="C114" s="345" t="s">
        <v>5463</v>
      </c>
      <c r="D114" s="346"/>
      <c r="E114" s="347">
        <v>0.25069999999999998</v>
      </c>
      <c r="F114" s="348"/>
      <c r="G114" s="349"/>
      <c r="H114" s="238" t="s">
        <v>67</v>
      </c>
      <c r="I114" s="353">
        <v>15.64</v>
      </c>
      <c r="J114" s="354"/>
      <c r="K114" s="239">
        <f t="shared" si="69"/>
        <v>23.28</v>
      </c>
      <c r="L114" s="335">
        <f t="shared" si="70"/>
        <v>55.42</v>
      </c>
      <c r="M114" s="336">
        <f t="shared" si="71"/>
        <v>0</v>
      </c>
      <c r="N114" s="239">
        <v>0</v>
      </c>
      <c r="O114" s="335">
        <f t="shared" si="72"/>
        <v>78.7</v>
      </c>
      <c r="P114" s="352"/>
      <c r="Q114" s="336"/>
      <c r="R114" s="335">
        <f t="shared" si="73"/>
        <v>29.11</v>
      </c>
      <c r="S114" s="352"/>
      <c r="T114" s="336"/>
      <c r="U114" s="335">
        <f t="shared" si="74"/>
        <v>69.31</v>
      </c>
      <c r="V114" s="352"/>
      <c r="W114" s="336"/>
      <c r="X114" s="335">
        <f t="shared" si="75"/>
        <v>98.42</v>
      </c>
      <c r="Y114" s="352"/>
      <c r="Z114" s="336"/>
      <c r="AA114" s="240">
        <f t="shared" si="76"/>
        <v>1230.8599999999999</v>
      </c>
      <c r="AB114" s="240">
        <f t="shared" si="77"/>
        <v>1539.28</v>
      </c>
      <c r="AD114" s="243">
        <v>28.06</v>
      </c>
      <c r="AE114" s="333">
        <v>66.78</v>
      </c>
      <c r="AF114" s="334"/>
      <c r="AG114" s="86">
        <f t="shared" si="49"/>
        <v>364.09920000000005</v>
      </c>
      <c r="AH114" s="86">
        <f t="shared" si="50"/>
        <v>866.76880000000006</v>
      </c>
    </row>
    <row r="115" spans="1:34" ht="29.1" customHeight="1" x14ac:dyDescent="0.3">
      <c r="A115" s="343">
        <v>51024</v>
      </c>
      <c r="B115" s="344"/>
      <c r="C115" s="345" t="s">
        <v>5773</v>
      </c>
      <c r="D115" s="346"/>
      <c r="E115" s="347">
        <v>0.25069999999999998</v>
      </c>
      <c r="F115" s="348"/>
      <c r="G115" s="349"/>
      <c r="H115" s="238" t="s">
        <v>72</v>
      </c>
      <c r="I115" s="350">
        <v>0.23100000000000001</v>
      </c>
      <c r="J115" s="351"/>
      <c r="K115" s="239">
        <f t="shared" si="69"/>
        <v>333.76</v>
      </c>
      <c r="L115" s="335">
        <f t="shared" si="70"/>
        <v>99.49</v>
      </c>
      <c r="M115" s="336">
        <f t="shared" si="71"/>
        <v>0</v>
      </c>
      <c r="N115" s="239">
        <v>0</v>
      </c>
      <c r="O115" s="335">
        <f t="shared" si="72"/>
        <v>433.25</v>
      </c>
      <c r="P115" s="352"/>
      <c r="Q115" s="336"/>
      <c r="R115" s="335">
        <f t="shared" si="73"/>
        <v>417.43</v>
      </c>
      <c r="S115" s="352"/>
      <c r="T115" s="336"/>
      <c r="U115" s="335">
        <f t="shared" si="74"/>
        <v>124.43</v>
      </c>
      <c r="V115" s="352"/>
      <c r="W115" s="336"/>
      <c r="X115" s="335">
        <f t="shared" si="75"/>
        <v>541.86</v>
      </c>
      <c r="Y115" s="352"/>
      <c r="Z115" s="336"/>
      <c r="AA115" s="240">
        <f t="shared" si="76"/>
        <v>100.08</v>
      </c>
      <c r="AB115" s="240">
        <f t="shared" si="77"/>
        <v>125.16</v>
      </c>
      <c r="AD115" s="242">
        <v>402.13</v>
      </c>
      <c r="AE115" s="341">
        <v>119.87</v>
      </c>
      <c r="AF115" s="342"/>
      <c r="AG115" s="86">
        <f t="shared" si="49"/>
        <v>77.098560000000006</v>
      </c>
      <c r="AH115" s="86">
        <f t="shared" si="50"/>
        <v>22.982189999999999</v>
      </c>
    </row>
    <row r="116" spans="1:34" ht="19.350000000000001" customHeight="1" x14ac:dyDescent="0.3">
      <c r="A116" s="343">
        <v>51026</v>
      </c>
      <c r="B116" s="344"/>
      <c r="C116" s="345" t="s">
        <v>5464</v>
      </c>
      <c r="D116" s="346"/>
      <c r="E116" s="347">
        <v>0.25069999999999998</v>
      </c>
      <c r="F116" s="348"/>
      <c r="G116" s="349"/>
      <c r="H116" s="238" t="s">
        <v>72</v>
      </c>
      <c r="I116" s="350">
        <v>0.23100000000000001</v>
      </c>
      <c r="J116" s="351"/>
      <c r="K116" s="239">
        <f t="shared" si="69"/>
        <v>0.09</v>
      </c>
      <c r="L116" s="335">
        <f t="shared" si="70"/>
        <v>48.22</v>
      </c>
      <c r="M116" s="336">
        <f t="shared" si="71"/>
        <v>0</v>
      </c>
      <c r="N116" s="239">
        <v>0</v>
      </c>
      <c r="O116" s="335">
        <f t="shared" si="72"/>
        <v>48.31</v>
      </c>
      <c r="P116" s="352"/>
      <c r="Q116" s="336"/>
      <c r="R116" s="335">
        <f t="shared" si="73"/>
        <v>0.11</v>
      </c>
      <c r="S116" s="352"/>
      <c r="T116" s="336"/>
      <c r="U116" s="335">
        <f t="shared" si="74"/>
        <v>60.3</v>
      </c>
      <c r="V116" s="352"/>
      <c r="W116" s="336"/>
      <c r="X116" s="335">
        <f t="shared" si="75"/>
        <v>60.41</v>
      </c>
      <c r="Y116" s="352"/>
      <c r="Z116" s="336"/>
      <c r="AA116" s="240">
        <f t="shared" si="76"/>
        <v>11.15</v>
      </c>
      <c r="AB116" s="240">
        <f t="shared" si="77"/>
        <v>13.95</v>
      </c>
      <c r="AD116" s="239">
        <v>0.11</v>
      </c>
      <c r="AE116" s="333">
        <v>58.1</v>
      </c>
      <c r="AF116" s="334"/>
      <c r="AG116" s="86">
        <f t="shared" si="49"/>
        <v>2.0789999999999999E-2</v>
      </c>
      <c r="AH116" s="86">
        <f t="shared" si="50"/>
        <v>11.138820000000001</v>
      </c>
    </row>
    <row r="117" spans="1:34" ht="19.350000000000001" customHeight="1" x14ac:dyDescent="0.3">
      <c r="A117" s="343">
        <v>51036</v>
      </c>
      <c r="B117" s="344"/>
      <c r="C117" s="345" t="s">
        <v>5522</v>
      </c>
      <c r="D117" s="346"/>
      <c r="E117" s="347">
        <v>0.25069999999999998</v>
      </c>
      <c r="F117" s="348"/>
      <c r="G117" s="349"/>
      <c r="H117" s="238" t="s">
        <v>72</v>
      </c>
      <c r="I117" s="350">
        <v>2.34</v>
      </c>
      <c r="J117" s="351"/>
      <c r="K117" s="239">
        <f t="shared" si="69"/>
        <v>487.64</v>
      </c>
      <c r="L117" s="335">
        <f t="shared" si="70"/>
        <v>0</v>
      </c>
      <c r="M117" s="336">
        <f t="shared" si="71"/>
        <v>0</v>
      </c>
      <c r="N117" s="239">
        <v>0</v>
      </c>
      <c r="O117" s="335">
        <f t="shared" si="72"/>
        <v>487.64</v>
      </c>
      <c r="P117" s="352"/>
      <c r="Q117" s="336"/>
      <c r="R117" s="335">
        <f t="shared" si="73"/>
        <v>609.89</v>
      </c>
      <c r="S117" s="352"/>
      <c r="T117" s="336"/>
      <c r="U117" s="335">
        <f t="shared" si="74"/>
        <v>0</v>
      </c>
      <c r="V117" s="352"/>
      <c r="W117" s="336"/>
      <c r="X117" s="335">
        <f t="shared" si="75"/>
        <v>609.89</v>
      </c>
      <c r="Y117" s="352"/>
      <c r="Z117" s="336"/>
      <c r="AA117" s="240">
        <f t="shared" si="76"/>
        <v>1141.07</v>
      </c>
      <c r="AB117" s="240">
        <f t="shared" si="77"/>
        <v>1427.14</v>
      </c>
      <c r="AD117" s="242">
        <v>587.52</v>
      </c>
      <c r="AE117" s="335">
        <v>0</v>
      </c>
      <c r="AF117" s="336"/>
      <c r="AG117" s="86">
        <f t="shared" si="49"/>
        <v>1141.0775999999998</v>
      </c>
      <c r="AH117" s="86">
        <f t="shared" si="50"/>
        <v>0</v>
      </c>
    </row>
    <row r="118" spans="1:34" ht="19.350000000000001" customHeight="1" x14ac:dyDescent="0.3">
      <c r="A118" s="343">
        <v>51045</v>
      </c>
      <c r="B118" s="344"/>
      <c r="C118" s="345" t="s">
        <v>5913</v>
      </c>
      <c r="D118" s="346"/>
      <c r="E118" s="347">
        <v>0.25069999999999998</v>
      </c>
      <c r="F118" s="348"/>
      <c r="G118" s="349"/>
      <c r="H118" s="238" t="s">
        <v>72</v>
      </c>
      <c r="I118" s="350">
        <v>2.34</v>
      </c>
      <c r="J118" s="351"/>
      <c r="K118" s="239">
        <f t="shared" si="69"/>
        <v>47.37</v>
      </c>
      <c r="L118" s="335">
        <f t="shared" si="70"/>
        <v>0</v>
      </c>
      <c r="M118" s="336">
        <f t="shared" si="71"/>
        <v>0</v>
      </c>
      <c r="N118" s="239">
        <v>0</v>
      </c>
      <c r="O118" s="335">
        <f t="shared" si="72"/>
        <v>47.37</v>
      </c>
      <c r="P118" s="352"/>
      <c r="Q118" s="336"/>
      <c r="R118" s="335">
        <f t="shared" si="73"/>
        <v>59.24</v>
      </c>
      <c r="S118" s="352"/>
      <c r="T118" s="336"/>
      <c r="U118" s="335">
        <f t="shared" si="74"/>
        <v>0</v>
      </c>
      <c r="V118" s="352"/>
      <c r="W118" s="336"/>
      <c r="X118" s="335">
        <f t="shared" si="75"/>
        <v>59.24</v>
      </c>
      <c r="Y118" s="352"/>
      <c r="Z118" s="336"/>
      <c r="AA118" s="240">
        <f t="shared" si="76"/>
        <v>110.84</v>
      </c>
      <c r="AB118" s="240">
        <f t="shared" si="77"/>
        <v>138.62</v>
      </c>
      <c r="AD118" s="243">
        <v>57.08</v>
      </c>
      <c r="AE118" s="335">
        <v>0</v>
      </c>
      <c r="AF118" s="336"/>
      <c r="AG118" s="86">
        <f t="shared" si="49"/>
        <v>110.84579999999998</v>
      </c>
      <c r="AH118" s="86">
        <f t="shared" si="50"/>
        <v>0</v>
      </c>
    </row>
    <row r="119" spans="1:34" ht="29.1" customHeight="1" x14ac:dyDescent="0.3">
      <c r="A119" s="343">
        <v>51060</v>
      </c>
      <c r="B119" s="344"/>
      <c r="C119" s="345" t="s">
        <v>5512</v>
      </c>
      <c r="D119" s="346"/>
      <c r="E119" s="347">
        <v>0.25069999999999998</v>
      </c>
      <c r="F119" s="348"/>
      <c r="G119" s="349"/>
      <c r="H119" s="238" t="s">
        <v>72</v>
      </c>
      <c r="I119" s="350">
        <v>2.34</v>
      </c>
      <c r="J119" s="351"/>
      <c r="K119" s="239">
        <f t="shared" si="69"/>
        <v>0.09</v>
      </c>
      <c r="L119" s="335">
        <f t="shared" si="70"/>
        <v>48.22</v>
      </c>
      <c r="M119" s="336">
        <f t="shared" si="71"/>
        <v>0</v>
      </c>
      <c r="N119" s="239">
        <v>0</v>
      </c>
      <c r="O119" s="335">
        <f t="shared" si="72"/>
        <v>48.31</v>
      </c>
      <c r="P119" s="352"/>
      <c r="Q119" s="336"/>
      <c r="R119" s="335">
        <f t="shared" si="73"/>
        <v>0.11</v>
      </c>
      <c r="S119" s="352"/>
      <c r="T119" s="336"/>
      <c r="U119" s="335">
        <f t="shared" si="74"/>
        <v>60.3</v>
      </c>
      <c r="V119" s="352"/>
      <c r="W119" s="336"/>
      <c r="X119" s="335">
        <f t="shared" si="75"/>
        <v>60.41</v>
      </c>
      <c r="Y119" s="352"/>
      <c r="Z119" s="336"/>
      <c r="AA119" s="240">
        <f t="shared" si="76"/>
        <v>113.04</v>
      </c>
      <c r="AB119" s="240">
        <f t="shared" si="77"/>
        <v>141.35</v>
      </c>
      <c r="AD119" s="239">
        <v>0.11</v>
      </c>
      <c r="AE119" s="333">
        <v>58.1</v>
      </c>
      <c r="AF119" s="334"/>
      <c r="AG119" s="86">
        <f t="shared" si="49"/>
        <v>0.21059999999999998</v>
      </c>
      <c r="AH119" s="86">
        <f t="shared" si="50"/>
        <v>112.83479999999999</v>
      </c>
    </row>
    <row r="120" spans="1:34" ht="9.75" customHeight="1" x14ac:dyDescent="0.3">
      <c r="A120" s="343">
        <v>52005</v>
      </c>
      <c r="B120" s="344"/>
      <c r="C120" s="345" t="s">
        <v>5458</v>
      </c>
      <c r="D120" s="346"/>
      <c r="E120" s="347">
        <v>0.25069999999999998</v>
      </c>
      <c r="F120" s="348"/>
      <c r="G120" s="349"/>
      <c r="H120" s="238" t="s">
        <v>79</v>
      </c>
      <c r="I120" s="355">
        <v>110.2</v>
      </c>
      <c r="J120" s="356"/>
      <c r="K120" s="239">
        <f t="shared" si="69"/>
        <v>6.37</v>
      </c>
      <c r="L120" s="335">
        <f t="shared" si="70"/>
        <v>3.4</v>
      </c>
      <c r="M120" s="336">
        <f t="shared" si="71"/>
        <v>0</v>
      </c>
      <c r="N120" s="239">
        <v>0</v>
      </c>
      <c r="O120" s="335">
        <f t="shared" si="72"/>
        <v>9.77</v>
      </c>
      <c r="P120" s="352"/>
      <c r="Q120" s="336"/>
      <c r="R120" s="335">
        <f t="shared" si="73"/>
        <v>7.96</v>
      </c>
      <c r="S120" s="352"/>
      <c r="T120" s="336"/>
      <c r="U120" s="335">
        <f t="shared" si="74"/>
        <v>4.25</v>
      </c>
      <c r="V120" s="352"/>
      <c r="W120" s="336"/>
      <c r="X120" s="335">
        <f t="shared" si="75"/>
        <v>12.21</v>
      </c>
      <c r="Y120" s="352"/>
      <c r="Z120" s="336"/>
      <c r="AA120" s="240">
        <f t="shared" si="76"/>
        <v>1076.6500000000001</v>
      </c>
      <c r="AB120" s="240">
        <f t="shared" si="77"/>
        <v>1345.54</v>
      </c>
      <c r="AD120" s="239">
        <v>7.68</v>
      </c>
      <c r="AE120" s="335">
        <v>4.0999999999999996</v>
      </c>
      <c r="AF120" s="336"/>
      <c r="AG120" s="86">
        <f t="shared" si="49"/>
        <v>701.97400000000005</v>
      </c>
      <c r="AH120" s="86">
        <f t="shared" si="50"/>
        <v>374.68</v>
      </c>
    </row>
    <row r="121" spans="1:34" ht="10.8" customHeight="1" x14ac:dyDescent="0.3">
      <c r="A121" s="365"/>
      <c r="B121" s="365"/>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c r="AA121" s="365"/>
      <c r="AB121" s="365"/>
      <c r="AG121" s="86">
        <f t="shared" si="49"/>
        <v>0</v>
      </c>
      <c r="AH121" s="86">
        <f t="shared" si="50"/>
        <v>0</v>
      </c>
    </row>
    <row r="122" spans="1:34" ht="9.75" customHeight="1" x14ac:dyDescent="0.3">
      <c r="A122" s="366" t="s">
        <v>78</v>
      </c>
      <c r="B122" s="366"/>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6"/>
      <c r="Y122" s="366"/>
      <c r="Z122" s="366"/>
      <c r="AA122" s="244">
        <f>SUM(AA70:AA76,AA79:AA87,AA89:AA100,AA103:AA109,AA111:AA120)</f>
        <v>140985.21</v>
      </c>
      <c r="AB122" s="244">
        <f>SUM(AB70:AB76,AB79:AB87,AB89:AB100,AB103:AB109,AB111:AB120)</f>
        <v>176266.35000000006</v>
      </c>
      <c r="AG122" s="86">
        <f t="shared" si="49"/>
        <v>0</v>
      </c>
      <c r="AH122" s="86">
        <f t="shared" si="50"/>
        <v>0</v>
      </c>
    </row>
    <row r="123" spans="1:34" ht="10.8" customHeight="1" x14ac:dyDescent="0.3">
      <c r="A123" s="365"/>
      <c r="B123" s="365"/>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G123" s="86">
        <f t="shared" si="49"/>
        <v>0</v>
      </c>
      <c r="AH123" s="86">
        <f t="shared" si="50"/>
        <v>0</v>
      </c>
    </row>
    <row r="124" spans="1:34" ht="10.8" customHeight="1" x14ac:dyDescent="0.3">
      <c r="A124" s="365"/>
      <c r="B124" s="365"/>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G124" s="86">
        <f t="shared" si="49"/>
        <v>0</v>
      </c>
      <c r="AH124" s="86">
        <f t="shared" si="50"/>
        <v>0</v>
      </c>
    </row>
    <row r="125" spans="1:34" ht="9.75" customHeight="1" x14ac:dyDescent="0.3">
      <c r="A125" s="357" t="s">
        <v>55</v>
      </c>
      <c r="B125" s="358"/>
      <c r="C125" s="357" t="s">
        <v>56</v>
      </c>
      <c r="D125" s="358"/>
      <c r="E125" s="362" t="s">
        <v>57</v>
      </c>
      <c r="F125" s="364"/>
      <c r="G125" s="363"/>
      <c r="H125" s="236" t="s">
        <v>58</v>
      </c>
      <c r="I125" s="362" t="s">
        <v>59</v>
      </c>
      <c r="J125" s="363"/>
      <c r="K125" s="237" t="s">
        <v>60</v>
      </c>
      <c r="L125" s="362" t="s">
        <v>61</v>
      </c>
      <c r="M125" s="363"/>
      <c r="N125" s="237" t="s">
        <v>56</v>
      </c>
      <c r="O125" s="362" t="s">
        <v>62</v>
      </c>
      <c r="P125" s="364"/>
      <c r="Q125" s="363"/>
      <c r="R125" s="362" t="s">
        <v>5449</v>
      </c>
      <c r="S125" s="364"/>
      <c r="T125" s="363"/>
      <c r="U125" s="362" t="s">
        <v>63</v>
      </c>
      <c r="V125" s="364"/>
      <c r="W125" s="363"/>
      <c r="X125" s="362" t="s">
        <v>5450</v>
      </c>
      <c r="Y125" s="364"/>
      <c r="Z125" s="363"/>
      <c r="AA125" s="237" t="s">
        <v>64</v>
      </c>
      <c r="AB125" s="237" t="s">
        <v>65</v>
      </c>
    </row>
    <row r="126" spans="1:34" ht="9.75" customHeight="1" x14ac:dyDescent="0.3">
      <c r="A126" s="357"/>
      <c r="B126" s="358"/>
      <c r="C126" s="357" t="s">
        <v>28</v>
      </c>
      <c r="D126" s="359"/>
      <c r="E126" s="359"/>
      <c r="F126" s="359"/>
      <c r="G126" s="359"/>
      <c r="H126" s="359"/>
      <c r="I126" s="359"/>
      <c r="J126" s="359"/>
      <c r="K126" s="359"/>
      <c r="L126" s="359"/>
      <c r="M126" s="359"/>
      <c r="N126" s="359"/>
      <c r="O126" s="359"/>
      <c r="P126" s="359"/>
      <c r="Q126" s="359"/>
      <c r="R126" s="359"/>
      <c r="S126" s="359"/>
      <c r="T126" s="359"/>
      <c r="U126" s="359"/>
      <c r="V126" s="359"/>
      <c r="W126" s="359"/>
      <c r="X126" s="359"/>
      <c r="Y126" s="359"/>
      <c r="Z126" s="359"/>
      <c r="AA126" s="359"/>
      <c r="AB126" s="358"/>
      <c r="AG126" s="86">
        <f t="shared" si="49"/>
        <v>0</v>
      </c>
      <c r="AH126" s="86">
        <f t="shared" si="50"/>
        <v>0</v>
      </c>
    </row>
    <row r="127" spans="1:34" ht="9.75" customHeight="1" x14ac:dyDescent="0.3">
      <c r="A127" s="357"/>
      <c r="B127" s="358"/>
      <c r="C127" s="357" t="s">
        <v>236</v>
      </c>
      <c r="D127" s="359"/>
      <c r="E127" s="359"/>
      <c r="F127" s="359"/>
      <c r="G127" s="359"/>
      <c r="H127" s="359"/>
      <c r="I127" s="359"/>
      <c r="J127" s="359"/>
      <c r="K127" s="359"/>
      <c r="L127" s="359"/>
      <c r="M127" s="359"/>
      <c r="N127" s="359"/>
      <c r="O127" s="359"/>
      <c r="P127" s="359"/>
      <c r="Q127" s="359"/>
      <c r="R127" s="359"/>
      <c r="S127" s="359"/>
      <c r="T127" s="359"/>
      <c r="U127" s="359"/>
      <c r="V127" s="359"/>
      <c r="W127" s="359"/>
      <c r="X127" s="359"/>
      <c r="Y127" s="359"/>
      <c r="Z127" s="359"/>
      <c r="AA127" s="359"/>
      <c r="AB127" s="358"/>
      <c r="AG127" s="86">
        <f t="shared" si="49"/>
        <v>0</v>
      </c>
      <c r="AH127" s="86">
        <f t="shared" si="50"/>
        <v>0</v>
      </c>
    </row>
    <row r="128" spans="1:34" ht="19.350000000000001" customHeight="1" x14ac:dyDescent="0.3">
      <c r="A128" s="343">
        <v>60191</v>
      </c>
      <c r="B128" s="344"/>
      <c r="C128" s="345" t="s">
        <v>5775</v>
      </c>
      <c r="D128" s="346"/>
      <c r="E128" s="347">
        <v>0.25069999999999998</v>
      </c>
      <c r="F128" s="348"/>
      <c r="G128" s="349"/>
      <c r="H128" s="238" t="s">
        <v>67</v>
      </c>
      <c r="I128" s="355">
        <v>115.57899999999999</v>
      </c>
      <c r="J128" s="356"/>
      <c r="K128" s="239">
        <f t="shared" ref="K128:K136" si="78">TRUNC(AD128*(1-$AD$1),2)</f>
        <v>21.1</v>
      </c>
      <c r="L128" s="335">
        <f t="shared" ref="L128:L136" si="79">TRUNC(AE128*(1-$AD$1),2)</f>
        <v>12.99</v>
      </c>
      <c r="M128" s="336">
        <f t="shared" ref="M128:M136" si="80">AF128*(1-$AD$1)</f>
        <v>0</v>
      </c>
      <c r="N128" s="239">
        <v>0</v>
      </c>
      <c r="O128" s="335">
        <f t="shared" ref="O128:O136" si="81">K128+L128</f>
        <v>34.090000000000003</v>
      </c>
      <c r="P128" s="352"/>
      <c r="Q128" s="336"/>
      <c r="R128" s="335">
        <f t="shared" ref="R128:R136" si="82">TRUNC(K128*(1+$E$21),2)</f>
        <v>26.38</v>
      </c>
      <c r="S128" s="352"/>
      <c r="T128" s="336"/>
      <c r="U128" s="335">
        <f t="shared" ref="U128:U136" si="83">TRUNC(L128*(1+$E$21),2)</f>
        <v>16.239999999999998</v>
      </c>
      <c r="V128" s="352"/>
      <c r="W128" s="336"/>
      <c r="X128" s="335">
        <f t="shared" ref="X128:X136" si="84">R128+U128</f>
        <v>42.62</v>
      </c>
      <c r="Y128" s="352"/>
      <c r="Z128" s="336"/>
      <c r="AA128" s="240">
        <f t="shared" ref="AA128:AA136" si="85">TRUNC(I128*O128,2)</f>
        <v>3940.08</v>
      </c>
      <c r="AB128" s="240">
        <f t="shared" ref="AB128:AB136" si="86">TRUNC(I128*X128,2)</f>
        <v>4925.97</v>
      </c>
      <c r="AD128" s="243">
        <v>25.43</v>
      </c>
      <c r="AE128" s="333">
        <v>15.66</v>
      </c>
      <c r="AF128" s="334"/>
      <c r="AG128" s="86">
        <f t="shared" si="49"/>
        <v>2438.7168999999999</v>
      </c>
      <c r="AH128" s="86">
        <f t="shared" si="50"/>
        <v>1501.37121</v>
      </c>
    </row>
    <row r="129" spans="1:34" ht="19.350000000000001" customHeight="1" x14ac:dyDescent="0.3">
      <c r="A129" s="343">
        <v>60192</v>
      </c>
      <c r="B129" s="344"/>
      <c r="C129" s="345" t="s">
        <v>6246</v>
      </c>
      <c r="D129" s="346"/>
      <c r="E129" s="347">
        <v>0.25069999999999998</v>
      </c>
      <c r="F129" s="348"/>
      <c r="G129" s="349"/>
      <c r="H129" s="238" t="s">
        <v>67</v>
      </c>
      <c r="I129" s="353">
        <v>67.584000000000003</v>
      </c>
      <c r="J129" s="354"/>
      <c r="K129" s="239">
        <f t="shared" si="78"/>
        <v>13.37</v>
      </c>
      <c r="L129" s="335">
        <f t="shared" si="79"/>
        <v>12.99</v>
      </c>
      <c r="M129" s="336">
        <f t="shared" si="80"/>
        <v>0</v>
      </c>
      <c r="N129" s="239">
        <v>0</v>
      </c>
      <c r="O129" s="335">
        <f t="shared" si="81"/>
        <v>26.36</v>
      </c>
      <c r="P129" s="352"/>
      <c r="Q129" s="336"/>
      <c r="R129" s="335">
        <f t="shared" si="82"/>
        <v>16.72</v>
      </c>
      <c r="S129" s="352"/>
      <c r="T129" s="336"/>
      <c r="U129" s="335">
        <f t="shared" si="83"/>
        <v>16.239999999999998</v>
      </c>
      <c r="V129" s="352"/>
      <c r="W129" s="336"/>
      <c r="X129" s="335">
        <f t="shared" si="84"/>
        <v>32.959999999999994</v>
      </c>
      <c r="Y129" s="352"/>
      <c r="Z129" s="336"/>
      <c r="AA129" s="240">
        <f t="shared" si="85"/>
        <v>1781.51</v>
      </c>
      <c r="AB129" s="240">
        <f t="shared" si="86"/>
        <v>2227.56</v>
      </c>
      <c r="AD129" s="243">
        <v>16.11</v>
      </c>
      <c r="AE129" s="333">
        <v>15.66</v>
      </c>
      <c r="AF129" s="334"/>
      <c r="AG129" s="86">
        <f t="shared" si="49"/>
        <v>903.59807999999998</v>
      </c>
      <c r="AH129" s="86">
        <f t="shared" si="50"/>
        <v>877.9161600000001</v>
      </c>
    </row>
    <row r="130" spans="1:34" ht="9.75" customHeight="1" x14ac:dyDescent="0.3">
      <c r="A130" s="343">
        <v>60304</v>
      </c>
      <c r="B130" s="344"/>
      <c r="C130" s="345" t="s">
        <v>5457</v>
      </c>
      <c r="D130" s="346"/>
      <c r="E130" s="347">
        <v>0.25069999999999998</v>
      </c>
      <c r="F130" s="348"/>
      <c r="G130" s="349"/>
      <c r="H130" s="238" t="s">
        <v>79</v>
      </c>
      <c r="I130" s="355">
        <v>350.012</v>
      </c>
      <c r="J130" s="356"/>
      <c r="K130" s="239">
        <f t="shared" si="78"/>
        <v>6.38</v>
      </c>
      <c r="L130" s="335">
        <f t="shared" si="79"/>
        <v>3.4</v>
      </c>
      <c r="M130" s="336">
        <f t="shared" si="80"/>
        <v>0</v>
      </c>
      <c r="N130" s="239">
        <v>0</v>
      </c>
      <c r="O130" s="335">
        <f t="shared" si="81"/>
        <v>9.7799999999999994</v>
      </c>
      <c r="P130" s="352"/>
      <c r="Q130" s="336"/>
      <c r="R130" s="335">
        <f t="shared" si="82"/>
        <v>7.97</v>
      </c>
      <c r="S130" s="352"/>
      <c r="T130" s="336"/>
      <c r="U130" s="335">
        <f t="shared" si="83"/>
        <v>4.25</v>
      </c>
      <c r="V130" s="352"/>
      <c r="W130" s="336"/>
      <c r="X130" s="335">
        <f t="shared" si="84"/>
        <v>12.219999999999999</v>
      </c>
      <c r="Y130" s="352"/>
      <c r="Z130" s="336"/>
      <c r="AA130" s="240">
        <f t="shared" si="85"/>
        <v>3423.11</v>
      </c>
      <c r="AB130" s="240">
        <f t="shared" si="86"/>
        <v>4277.1400000000003</v>
      </c>
      <c r="AD130" s="239">
        <v>7.69</v>
      </c>
      <c r="AE130" s="335">
        <v>4.0999999999999996</v>
      </c>
      <c r="AF130" s="336"/>
      <c r="AG130" s="86">
        <f t="shared" si="49"/>
        <v>2233.07656</v>
      </c>
      <c r="AH130" s="86">
        <f t="shared" si="50"/>
        <v>1190.0408</v>
      </c>
    </row>
    <row r="131" spans="1:34" ht="9.75" customHeight="1" x14ac:dyDescent="0.3">
      <c r="A131" s="343">
        <v>60305</v>
      </c>
      <c r="B131" s="344"/>
      <c r="C131" s="345" t="s">
        <v>5458</v>
      </c>
      <c r="D131" s="346"/>
      <c r="E131" s="347">
        <v>0.25069999999999998</v>
      </c>
      <c r="F131" s="348"/>
      <c r="G131" s="349"/>
      <c r="H131" s="238" t="s">
        <v>79</v>
      </c>
      <c r="I131" s="355">
        <v>329.33</v>
      </c>
      <c r="J131" s="356"/>
      <c r="K131" s="239">
        <f t="shared" si="78"/>
        <v>6.37</v>
      </c>
      <c r="L131" s="335">
        <f t="shared" si="79"/>
        <v>3.4</v>
      </c>
      <c r="M131" s="336">
        <f t="shared" si="80"/>
        <v>0</v>
      </c>
      <c r="N131" s="239">
        <v>0</v>
      </c>
      <c r="O131" s="335">
        <f t="shared" si="81"/>
        <v>9.77</v>
      </c>
      <c r="P131" s="352"/>
      <c r="Q131" s="336"/>
      <c r="R131" s="335">
        <f t="shared" si="82"/>
        <v>7.96</v>
      </c>
      <c r="S131" s="352"/>
      <c r="T131" s="336"/>
      <c r="U131" s="335">
        <f t="shared" si="83"/>
        <v>4.25</v>
      </c>
      <c r="V131" s="352"/>
      <c r="W131" s="336"/>
      <c r="X131" s="335">
        <f t="shared" si="84"/>
        <v>12.21</v>
      </c>
      <c r="Y131" s="352"/>
      <c r="Z131" s="336"/>
      <c r="AA131" s="240">
        <f t="shared" si="85"/>
        <v>3217.55</v>
      </c>
      <c r="AB131" s="240">
        <f t="shared" si="86"/>
        <v>4021.11</v>
      </c>
      <c r="AD131" s="239">
        <v>7.68</v>
      </c>
      <c r="AE131" s="335">
        <v>4.0999999999999996</v>
      </c>
      <c r="AF131" s="336"/>
      <c r="AG131" s="86">
        <f t="shared" si="49"/>
        <v>2097.8321000000001</v>
      </c>
      <c r="AH131" s="86">
        <f t="shared" si="50"/>
        <v>1119.722</v>
      </c>
    </row>
    <row r="132" spans="1:34" ht="9.75" customHeight="1" x14ac:dyDescent="0.3">
      <c r="A132" s="343">
        <v>60314</v>
      </c>
      <c r="B132" s="344"/>
      <c r="C132" s="345" t="s">
        <v>5434</v>
      </c>
      <c r="D132" s="346"/>
      <c r="E132" s="347">
        <v>0.25069999999999998</v>
      </c>
      <c r="F132" s="348"/>
      <c r="G132" s="349"/>
      <c r="H132" s="238" t="s">
        <v>79</v>
      </c>
      <c r="I132" s="355">
        <v>248.64400000000001</v>
      </c>
      <c r="J132" s="356"/>
      <c r="K132" s="239">
        <f t="shared" si="78"/>
        <v>7.61</v>
      </c>
      <c r="L132" s="335">
        <f t="shared" si="79"/>
        <v>2.97</v>
      </c>
      <c r="M132" s="336">
        <f t="shared" si="80"/>
        <v>0</v>
      </c>
      <c r="N132" s="239">
        <v>0</v>
      </c>
      <c r="O132" s="335">
        <f t="shared" si="81"/>
        <v>10.58</v>
      </c>
      <c r="P132" s="352"/>
      <c r="Q132" s="336"/>
      <c r="R132" s="335">
        <f t="shared" si="82"/>
        <v>9.51</v>
      </c>
      <c r="S132" s="352"/>
      <c r="T132" s="336"/>
      <c r="U132" s="335">
        <f t="shared" si="83"/>
        <v>3.71</v>
      </c>
      <c r="V132" s="352"/>
      <c r="W132" s="336"/>
      <c r="X132" s="335">
        <f t="shared" si="84"/>
        <v>13.219999999999999</v>
      </c>
      <c r="Y132" s="352"/>
      <c r="Z132" s="336"/>
      <c r="AA132" s="240">
        <f t="shared" si="85"/>
        <v>2630.65</v>
      </c>
      <c r="AB132" s="240">
        <f t="shared" si="86"/>
        <v>3287.07</v>
      </c>
      <c r="AD132" s="239">
        <v>9.18</v>
      </c>
      <c r="AE132" s="335">
        <v>3.59</v>
      </c>
      <c r="AF132" s="336"/>
      <c r="AG132" s="86">
        <f t="shared" si="49"/>
        <v>1892.1808400000002</v>
      </c>
      <c r="AH132" s="86">
        <f t="shared" si="50"/>
        <v>738.47268000000008</v>
      </c>
    </row>
    <row r="133" spans="1:34" ht="9.75" customHeight="1" x14ac:dyDescent="0.3">
      <c r="A133" s="343">
        <v>60486</v>
      </c>
      <c r="B133" s="344"/>
      <c r="C133" s="345" t="s">
        <v>6235</v>
      </c>
      <c r="D133" s="346"/>
      <c r="E133" s="347">
        <v>0.25069999999999998</v>
      </c>
      <c r="F133" s="348"/>
      <c r="G133" s="349"/>
      <c r="H133" s="238" t="s">
        <v>68</v>
      </c>
      <c r="I133" s="350">
        <v>1</v>
      </c>
      <c r="J133" s="351"/>
      <c r="K133" s="239">
        <f t="shared" si="78"/>
        <v>1329.4</v>
      </c>
      <c r="L133" s="335">
        <f t="shared" si="79"/>
        <v>0</v>
      </c>
      <c r="M133" s="336">
        <f t="shared" si="80"/>
        <v>0</v>
      </c>
      <c r="N133" s="239">
        <v>0</v>
      </c>
      <c r="O133" s="335">
        <f t="shared" si="81"/>
        <v>1329.4</v>
      </c>
      <c r="P133" s="352"/>
      <c r="Q133" s="336"/>
      <c r="R133" s="335">
        <f t="shared" si="82"/>
        <v>1662.68</v>
      </c>
      <c r="S133" s="352"/>
      <c r="T133" s="336"/>
      <c r="U133" s="335">
        <f t="shared" si="83"/>
        <v>0</v>
      </c>
      <c r="V133" s="352"/>
      <c r="W133" s="336"/>
      <c r="X133" s="335">
        <f t="shared" si="84"/>
        <v>1662.68</v>
      </c>
      <c r="Y133" s="352"/>
      <c r="Z133" s="336"/>
      <c r="AA133" s="240">
        <f t="shared" si="85"/>
        <v>1329.4</v>
      </c>
      <c r="AB133" s="240">
        <f t="shared" si="86"/>
        <v>1662.68</v>
      </c>
      <c r="AD133" s="240">
        <v>1601.69</v>
      </c>
      <c r="AE133" s="335">
        <v>0</v>
      </c>
      <c r="AF133" s="336"/>
      <c r="AG133" s="86">
        <f t="shared" si="49"/>
        <v>1329.4</v>
      </c>
      <c r="AH133" s="86">
        <f t="shared" si="50"/>
        <v>0</v>
      </c>
    </row>
    <row r="134" spans="1:34" ht="9.75" customHeight="1" x14ac:dyDescent="0.3">
      <c r="A134" s="343">
        <v>60487</v>
      </c>
      <c r="B134" s="344"/>
      <c r="C134" s="345" t="s">
        <v>5508</v>
      </c>
      <c r="D134" s="346"/>
      <c r="E134" s="347">
        <v>0.25069999999999998</v>
      </c>
      <c r="F134" s="348"/>
      <c r="G134" s="349"/>
      <c r="H134" s="238" t="s">
        <v>68</v>
      </c>
      <c r="I134" s="350">
        <v>6</v>
      </c>
      <c r="J134" s="351"/>
      <c r="K134" s="239">
        <f t="shared" si="78"/>
        <v>13.13</v>
      </c>
      <c r="L134" s="335">
        <f t="shared" si="79"/>
        <v>0</v>
      </c>
      <c r="M134" s="336">
        <f t="shared" si="80"/>
        <v>0</v>
      </c>
      <c r="N134" s="239">
        <v>0</v>
      </c>
      <c r="O134" s="335">
        <f t="shared" si="81"/>
        <v>13.13</v>
      </c>
      <c r="P134" s="352"/>
      <c r="Q134" s="336"/>
      <c r="R134" s="335">
        <f t="shared" si="82"/>
        <v>16.420000000000002</v>
      </c>
      <c r="S134" s="352"/>
      <c r="T134" s="336"/>
      <c r="U134" s="335">
        <f t="shared" si="83"/>
        <v>0</v>
      </c>
      <c r="V134" s="352"/>
      <c r="W134" s="336"/>
      <c r="X134" s="335">
        <f t="shared" si="84"/>
        <v>16.420000000000002</v>
      </c>
      <c r="Y134" s="352"/>
      <c r="Z134" s="336"/>
      <c r="AA134" s="240">
        <f t="shared" si="85"/>
        <v>78.78</v>
      </c>
      <c r="AB134" s="240">
        <f t="shared" si="86"/>
        <v>98.52</v>
      </c>
      <c r="AD134" s="243">
        <v>15.83</v>
      </c>
      <c r="AE134" s="335">
        <v>0</v>
      </c>
      <c r="AF134" s="336"/>
      <c r="AG134" s="86">
        <f t="shared" si="49"/>
        <v>78.78</v>
      </c>
      <c r="AH134" s="86">
        <f t="shared" si="50"/>
        <v>0</v>
      </c>
    </row>
    <row r="135" spans="1:34" ht="29.1" customHeight="1" x14ac:dyDescent="0.3">
      <c r="A135" s="343">
        <v>60517</v>
      </c>
      <c r="B135" s="344"/>
      <c r="C135" s="345" t="s">
        <v>6247</v>
      </c>
      <c r="D135" s="346"/>
      <c r="E135" s="347">
        <v>0.25069999999999998</v>
      </c>
      <c r="F135" s="348"/>
      <c r="G135" s="349"/>
      <c r="H135" s="238" t="s">
        <v>72</v>
      </c>
      <c r="I135" s="353">
        <v>11.316000000000001</v>
      </c>
      <c r="J135" s="354"/>
      <c r="K135" s="239">
        <f t="shared" si="78"/>
        <v>371.2</v>
      </c>
      <c r="L135" s="335">
        <f t="shared" si="79"/>
        <v>99.49</v>
      </c>
      <c r="M135" s="336">
        <f t="shared" si="80"/>
        <v>0</v>
      </c>
      <c r="N135" s="239">
        <v>0</v>
      </c>
      <c r="O135" s="335">
        <f t="shared" si="81"/>
        <v>470.69</v>
      </c>
      <c r="P135" s="352"/>
      <c r="Q135" s="336"/>
      <c r="R135" s="335">
        <f t="shared" si="82"/>
        <v>464.25</v>
      </c>
      <c r="S135" s="352"/>
      <c r="T135" s="336"/>
      <c r="U135" s="335">
        <f t="shared" si="83"/>
        <v>124.43</v>
      </c>
      <c r="V135" s="352"/>
      <c r="W135" s="336"/>
      <c r="X135" s="335">
        <f t="shared" si="84"/>
        <v>588.68000000000006</v>
      </c>
      <c r="Y135" s="352"/>
      <c r="Z135" s="336"/>
      <c r="AA135" s="240">
        <f t="shared" si="85"/>
        <v>5326.32</v>
      </c>
      <c r="AB135" s="240">
        <f t="shared" si="86"/>
        <v>6661.5</v>
      </c>
      <c r="AD135" s="242">
        <v>447.23</v>
      </c>
      <c r="AE135" s="341">
        <v>119.87</v>
      </c>
      <c r="AF135" s="342"/>
      <c r="AG135" s="86">
        <f t="shared" si="49"/>
        <v>4200.4992000000002</v>
      </c>
      <c r="AH135" s="86">
        <f t="shared" si="50"/>
        <v>1125.8288400000001</v>
      </c>
    </row>
    <row r="136" spans="1:34" ht="19.350000000000001" customHeight="1" x14ac:dyDescent="0.3">
      <c r="A136" s="343">
        <v>60801</v>
      </c>
      <c r="B136" s="344"/>
      <c r="C136" s="345" t="s">
        <v>5466</v>
      </c>
      <c r="D136" s="346"/>
      <c r="E136" s="347">
        <v>0.25069999999999998</v>
      </c>
      <c r="F136" s="348"/>
      <c r="G136" s="349"/>
      <c r="H136" s="238" t="s">
        <v>72</v>
      </c>
      <c r="I136" s="353">
        <v>11.316000000000001</v>
      </c>
      <c r="J136" s="354"/>
      <c r="K136" s="239">
        <f t="shared" si="78"/>
        <v>0</v>
      </c>
      <c r="L136" s="335">
        <f t="shared" si="79"/>
        <v>57.87</v>
      </c>
      <c r="M136" s="336">
        <f t="shared" si="80"/>
        <v>0</v>
      </c>
      <c r="N136" s="239">
        <v>0</v>
      </c>
      <c r="O136" s="335">
        <f t="shared" si="81"/>
        <v>57.87</v>
      </c>
      <c r="P136" s="352"/>
      <c r="Q136" s="336"/>
      <c r="R136" s="335">
        <f t="shared" si="82"/>
        <v>0</v>
      </c>
      <c r="S136" s="352"/>
      <c r="T136" s="336"/>
      <c r="U136" s="335">
        <f t="shared" si="83"/>
        <v>72.37</v>
      </c>
      <c r="V136" s="352"/>
      <c r="W136" s="336"/>
      <c r="X136" s="335">
        <f t="shared" si="84"/>
        <v>72.37</v>
      </c>
      <c r="Y136" s="352"/>
      <c r="Z136" s="336"/>
      <c r="AA136" s="240">
        <f t="shared" si="85"/>
        <v>654.85</v>
      </c>
      <c r="AB136" s="240">
        <f t="shared" si="86"/>
        <v>818.93</v>
      </c>
      <c r="AD136" s="239">
        <v>0</v>
      </c>
      <c r="AE136" s="333">
        <v>69.73</v>
      </c>
      <c r="AF136" s="334"/>
      <c r="AG136" s="86">
        <f t="shared" si="49"/>
        <v>0</v>
      </c>
      <c r="AH136" s="86">
        <f t="shared" si="50"/>
        <v>654.85692000000006</v>
      </c>
    </row>
    <row r="137" spans="1:34" ht="9.75" customHeight="1" x14ac:dyDescent="0.3">
      <c r="A137" s="357"/>
      <c r="B137" s="358"/>
      <c r="C137" s="357" t="s">
        <v>6239</v>
      </c>
      <c r="D137" s="359"/>
      <c r="E137" s="359"/>
      <c r="F137" s="359"/>
      <c r="G137" s="359"/>
      <c r="H137" s="359"/>
      <c r="I137" s="359"/>
      <c r="J137" s="359"/>
      <c r="K137" s="359"/>
      <c r="L137" s="359"/>
      <c r="M137" s="359"/>
      <c r="N137" s="359"/>
      <c r="O137" s="359"/>
      <c r="P137" s="359"/>
      <c r="Q137" s="359"/>
      <c r="R137" s="359"/>
      <c r="S137" s="359"/>
      <c r="T137" s="359"/>
      <c r="U137" s="359"/>
      <c r="V137" s="359"/>
      <c r="W137" s="359"/>
      <c r="X137" s="359"/>
      <c r="Y137" s="359"/>
      <c r="Z137" s="359"/>
      <c r="AA137" s="359"/>
      <c r="AB137" s="358"/>
      <c r="AG137" s="86">
        <f t="shared" si="49"/>
        <v>0</v>
      </c>
      <c r="AH137" s="86">
        <f t="shared" si="50"/>
        <v>0</v>
      </c>
    </row>
    <row r="138" spans="1:34" ht="9.75" customHeight="1" x14ac:dyDescent="0.3">
      <c r="A138" s="357"/>
      <c r="B138" s="358"/>
      <c r="C138" s="357" t="s">
        <v>6248</v>
      </c>
      <c r="D138" s="359"/>
      <c r="E138" s="359"/>
      <c r="F138" s="359"/>
      <c r="G138" s="359"/>
      <c r="H138" s="359"/>
      <c r="I138" s="359"/>
      <c r="J138" s="359"/>
      <c r="K138" s="359"/>
      <c r="L138" s="359"/>
      <c r="M138" s="359"/>
      <c r="N138" s="359"/>
      <c r="O138" s="359"/>
      <c r="P138" s="359"/>
      <c r="Q138" s="359"/>
      <c r="R138" s="359"/>
      <c r="S138" s="359"/>
      <c r="T138" s="359"/>
      <c r="U138" s="359"/>
      <c r="V138" s="359"/>
      <c r="W138" s="359"/>
      <c r="X138" s="359"/>
      <c r="Y138" s="359"/>
      <c r="Z138" s="359"/>
      <c r="AA138" s="359"/>
      <c r="AB138" s="358"/>
      <c r="AG138" s="86">
        <f t="shared" si="49"/>
        <v>0</v>
      </c>
      <c r="AH138" s="86">
        <f t="shared" si="50"/>
        <v>0</v>
      </c>
    </row>
    <row r="139" spans="1:34" ht="19.350000000000001" customHeight="1" x14ac:dyDescent="0.3">
      <c r="A139" s="343">
        <v>50901</v>
      </c>
      <c r="B139" s="344"/>
      <c r="C139" s="345" t="s">
        <v>5510</v>
      </c>
      <c r="D139" s="346"/>
      <c r="E139" s="347">
        <v>0.25069999999999998</v>
      </c>
      <c r="F139" s="348"/>
      <c r="G139" s="349"/>
      <c r="H139" s="238" t="s">
        <v>72</v>
      </c>
      <c r="I139" s="353">
        <v>72.146000000000001</v>
      </c>
      <c r="J139" s="354"/>
      <c r="K139" s="239">
        <f t="shared" ref="K139:K151" si="87">TRUNC(AD139*(1-$AD$1),2)</f>
        <v>0</v>
      </c>
      <c r="L139" s="335">
        <f t="shared" ref="L139:L151" si="88">TRUNC(AE139*(1-$AD$1),2)</f>
        <v>54.82</v>
      </c>
      <c r="M139" s="336">
        <f t="shared" ref="M139:M151" si="89">AF139*(1-$AD$1)</f>
        <v>0</v>
      </c>
      <c r="N139" s="239">
        <v>0</v>
      </c>
      <c r="O139" s="335">
        <f t="shared" ref="O139:O151" si="90">K139+L139</f>
        <v>54.82</v>
      </c>
      <c r="P139" s="352"/>
      <c r="Q139" s="336"/>
      <c r="R139" s="335">
        <f t="shared" ref="R139:R151" si="91">TRUNC(K139*(1+$E$21),2)</f>
        <v>0</v>
      </c>
      <c r="S139" s="352"/>
      <c r="T139" s="336"/>
      <c r="U139" s="335">
        <f t="shared" ref="U139:U151" si="92">TRUNC(L139*(1+$E$21),2)</f>
        <v>68.56</v>
      </c>
      <c r="V139" s="352"/>
      <c r="W139" s="336"/>
      <c r="X139" s="335">
        <f t="shared" ref="X139:X151" si="93">R139+U139</f>
        <v>68.56</v>
      </c>
      <c r="Y139" s="352"/>
      <c r="Z139" s="336"/>
      <c r="AA139" s="240">
        <f t="shared" ref="AA139:AA151" si="94">TRUNC(I139*O139,2)</f>
        <v>3955.04</v>
      </c>
      <c r="AB139" s="240">
        <f t="shared" ref="AB139:AB151" si="95">TRUNC(I139*X139,2)</f>
        <v>4946.32</v>
      </c>
      <c r="AD139" s="239">
        <v>0</v>
      </c>
      <c r="AE139" s="333">
        <v>66.05</v>
      </c>
      <c r="AF139" s="334"/>
      <c r="AG139" s="86">
        <f t="shared" si="49"/>
        <v>0</v>
      </c>
      <c r="AH139" s="86">
        <f t="shared" si="50"/>
        <v>3955.0437200000001</v>
      </c>
    </row>
    <row r="140" spans="1:34" ht="9.75" customHeight="1" x14ac:dyDescent="0.3">
      <c r="A140" s="343">
        <v>50902</v>
      </c>
      <c r="B140" s="344"/>
      <c r="C140" s="345" t="s">
        <v>5771</v>
      </c>
      <c r="D140" s="346"/>
      <c r="E140" s="347">
        <v>0.25069999999999998</v>
      </c>
      <c r="F140" s="348"/>
      <c r="G140" s="349"/>
      <c r="H140" s="238" t="s">
        <v>67</v>
      </c>
      <c r="I140" s="353">
        <v>92.491</v>
      </c>
      <c r="J140" s="354"/>
      <c r="K140" s="239">
        <f t="shared" si="87"/>
        <v>0</v>
      </c>
      <c r="L140" s="335">
        <f t="shared" si="88"/>
        <v>6.74</v>
      </c>
      <c r="M140" s="336">
        <f t="shared" si="89"/>
        <v>0</v>
      </c>
      <c r="N140" s="239">
        <v>0</v>
      </c>
      <c r="O140" s="335">
        <f t="shared" si="90"/>
        <v>6.74</v>
      </c>
      <c r="P140" s="352"/>
      <c r="Q140" s="336"/>
      <c r="R140" s="335">
        <f t="shared" si="91"/>
        <v>0</v>
      </c>
      <c r="S140" s="352"/>
      <c r="T140" s="336"/>
      <c r="U140" s="335">
        <f t="shared" si="92"/>
        <v>8.42</v>
      </c>
      <c r="V140" s="352"/>
      <c r="W140" s="336"/>
      <c r="X140" s="335">
        <f t="shared" si="93"/>
        <v>8.42</v>
      </c>
      <c r="Y140" s="352"/>
      <c r="Z140" s="336"/>
      <c r="AA140" s="240">
        <f t="shared" si="94"/>
        <v>623.38</v>
      </c>
      <c r="AB140" s="240">
        <f t="shared" si="95"/>
        <v>778.77</v>
      </c>
      <c r="AD140" s="239">
        <v>0</v>
      </c>
      <c r="AE140" s="335">
        <v>8.1300000000000008</v>
      </c>
      <c r="AF140" s="336"/>
      <c r="AG140" s="86">
        <f t="shared" si="49"/>
        <v>0</v>
      </c>
      <c r="AH140" s="86">
        <f t="shared" si="50"/>
        <v>623.38934000000006</v>
      </c>
    </row>
    <row r="141" spans="1:34" ht="19.350000000000001" customHeight="1" x14ac:dyDescent="0.3">
      <c r="A141" s="343">
        <v>50903</v>
      </c>
      <c r="B141" s="344"/>
      <c r="C141" s="345" t="s">
        <v>5772</v>
      </c>
      <c r="D141" s="346"/>
      <c r="E141" s="347">
        <v>0.25069999999999998</v>
      </c>
      <c r="F141" s="348"/>
      <c r="G141" s="349"/>
      <c r="H141" s="238" t="s">
        <v>72</v>
      </c>
      <c r="I141" s="353">
        <v>45.756</v>
      </c>
      <c r="J141" s="354"/>
      <c r="K141" s="239">
        <f t="shared" si="87"/>
        <v>0</v>
      </c>
      <c r="L141" s="335">
        <f t="shared" si="88"/>
        <v>28.68</v>
      </c>
      <c r="M141" s="336">
        <f t="shared" si="89"/>
        <v>0</v>
      </c>
      <c r="N141" s="239">
        <v>0</v>
      </c>
      <c r="O141" s="335">
        <f t="shared" si="90"/>
        <v>28.68</v>
      </c>
      <c r="P141" s="352"/>
      <c r="Q141" s="336"/>
      <c r="R141" s="335">
        <f t="shared" si="91"/>
        <v>0</v>
      </c>
      <c r="S141" s="352"/>
      <c r="T141" s="336"/>
      <c r="U141" s="335">
        <f t="shared" si="92"/>
        <v>35.869999999999997</v>
      </c>
      <c r="V141" s="352"/>
      <c r="W141" s="336"/>
      <c r="X141" s="335">
        <f t="shared" si="93"/>
        <v>35.869999999999997</v>
      </c>
      <c r="Y141" s="352"/>
      <c r="Z141" s="336"/>
      <c r="AA141" s="240">
        <f t="shared" si="94"/>
        <v>1312.28</v>
      </c>
      <c r="AB141" s="240">
        <f t="shared" si="95"/>
        <v>1641.26</v>
      </c>
      <c r="AD141" s="239">
        <v>0</v>
      </c>
      <c r="AE141" s="333">
        <v>34.56</v>
      </c>
      <c r="AF141" s="334"/>
      <c r="AG141" s="86">
        <f t="shared" si="49"/>
        <v>0</v>
      </c>
      <c r="AH141" s="86">
        <f t="shared" si="50"/>
        <v>1312.28208</v>
      </c>
    </row>
    <row r="142" spans="1:34" ht="19.350000000000001" customHeight="1" x14ac:dyDescent="0.3">
      <c r="A142" s="343">
        <v>60191</v>
      </c>
      <c r="B142" s="344"/>
      <c r="C142" s="345" t="s">
        <v>5775</v>
      </c>
      <c r="D142" s="346"/>
      <c r="E142" s="347">
        <v>0.25069999999999998</v>
      </c>
      <c r="F142" s="348"/>
      <c r="G142" s="349"/>
      <c r="H142" s="238" t="s">
        <v>67</v>
      </c>
      <c r="I142" s="355">
        <v>356.07</v>
      </c>
      <c r="J142" s="356"/>
      <c r="K142" s="239">
        <f t="shared" si="87"/>
        <v>21.1</v>
      </c>
      <c r="L142" s="335">
        <f t="shared" si="88"/>
        <v>12.99</v>
      </c>
      <c r="M142" s="336">
        <f t="shared" si="89"/>
        <v>0</v>
      </c>
      <c r="N142" s="239">
        <v>0</v>
      </c>
      <c r="O142" s="335">
        <f t="shared" si="90"/>
        <v>34.090000000000003</v>
      </c>
      <c r="P142" s="352"/>
      <c r="Q142" s="336"/>
      <c r="R142" s="335">
        <f t="shared" si="91"/>
        <v>26.38</v>
      </c>
      <c r="S142" s="352"/>
      <c r="T142" s="336"/>
      <c r="U142" s="335">
        <f t="shared" si="92"/>
        <v>16.239999999999998</v>
      </c>
      <c r="V142" s="352"/>
      <c r="W142" s="336"/>
      <c r="X142" s="335">
        <f t="shared" si="93"/>
        <v>42.62</v>
      </c>
      <c r="Y142" s="352"/>
      <c r="Z142" s="336"/>
      <c r="AA142" s="240">
        <f t="shared" si="94"/>
        <v>12138.42</v>
      </c>
      <c r="AB142" s="240">
        <f t="shared" si="95"/>
        <v>15175.7</v>
      </c>
      <c r="AD142" s="243">
        <v>25.43</v>
      </c>
      <c r="AE142" s="333">
        <v>15.66</v>
      </c>
      <c r="AF142" s="334"/>
      <c r="AG142" s="86">
        <f t="shared" si="49"/>
        <v>7513.0770000000002</v>
      </c>
      <c r="AH142" s="86">
        <f t="shared" si="50"/>
        <v>4625.3492999999999</v>
      </c>
    </row>
    <row r="143" spans="1:34" ht="29.1" customHeight="1" x14ac:dyDescent="0.3">
      <c r="A143" s="343">
        <v>60514</v>
      </c>
      <c r="B143" s="344"/>
      <c r="C143" s="345" t="s">
        <v>6249</v>
      </c>
      <c r="D143" s="346"/>
      <c r="E143" s="347">
        <v>0.25069999999999998</v>
      </c>
      <c r="F143" s="348"/>
      <c r="G143" s="349"/>
      <c r="H143" s="238" t="s">
        <v>72</v>
      </c>
      <c r="I143" s="350">
        <v>4.625</v>
      </c>
      <c r="J143" s="351"/>
      <c r="K143" s="239">
        <f t="shared" si="87"/>
        <v>333.76</v>
      </c>
      <c r="L143" s="335">
        <f t="shared" si="88"/>
        <v>99.49</v>
      </c>
      <c r="M143" s="336">
        <f t="shared" si="89"/>
        <v>0</v>
      </c>
      <c r="N143" s="239">
        <v>0</v>
      </c>
      <c r="O143" s="335">
        <f t="shared" si="90"/>
        <v>433.25</v>
      </c>
      <c r="P143" s="352"/>
      <c r="Q143" s="336"/>
      <c r="R143" s="335">
        <f t="shared" si="91"/>
        <v>417.43</v>
      </c>
      <c r="S143" s="352"/>
      <c r="T143" s="336"/>
      <c r="U143" s="335">
        <f t="shared" si="92"/>
        <v>124.43</v>
      </c>
      <c r="V143" s="352"/>
      <c r="W143" s="336"/>
      <c r="X143" s="335">
        <f t="shared" si="93"/>
        <v>541.86</v>
      </c>
      <c r="Y143" s="352"/>
      <c r="Z143" s="336"/>
      <c r="AA143" s="240">
        <f t="shared" si="94"/>
        <v>2003.78</v>
      </c>
      <c r="AB143" s="240">
        <f t="shared" si="95"/>
        <v>2506.1</v>
      </c>
      <c r="AD143" s="242">
        <v>402.13</v>
      </c>
      <c r="AE143" s="341">
        <v>119.87</v>
      </c>
      <c r="AF143" s="342"/>
      <c r="AG143" s="86">
        <f t="shared" si="49"/>
        <v>1543.6399999999999</v>
      </c>
      <c r="AH143" s="86">
        <f t="shared" si="50"/>
        <v>460.14124999999996</v>
      </c>
    </row>
    <row r="144" spans="1:34" ht="19.350000000000001" customHeight="1" x14ac:dyDescent="0.3">
      <c r="A144" s="343">
        <v>60801</v>
      </c>
      <c r="B144" s="344"/>
      <c r="C144" s="345" t="s">
        <v>5466</v>
      </c>
      <c r="D144" s="346"/>
      <c r="E144" s="347">
        <v>0.25069999999999998</v>
      </c>
      <c r="F144" s="348"/>
      <c r="G144" s="349"/>
      <c r="H144" s="238" t="s">
        <v>72</v>
      </c>
      <c r="I144" s="350">
        <v>4.625</v>
      </c>
      <c r="J144" s="351"/>
      <c r="K144" s="239">
        <f t="shared" si="87"/>
        <v>0</v>
      </c>
      <c r="L144" s="335">
        <f t="shared" si="88"/>
        <v>57.87</v>
      </c>
      <c r="M144" s="336">
        <f t="shared" si="89"/>
        <v>0</v>
      </c>
      <c r="N144" s="239">
        <v>0</v>
      </c>
      <c r="O144" s="335">
        <f t="shared" si="90"/>
        <v>57.87</v>
      </c>
      <c r="P144" s="352"/>
      <c r="Q144" s="336"/>
      <c r="R144" s="335">
        <f t="shared" si="91"/>
        <v>0</v>
      </c>
      <c r="S144" s="352"/>
      <c r="T144" s="336"/>
      <c r="U144" s="335">
        <f t="shared" si="92"/>
        <v>72.37</v>
      </c>
      <c r="V144" s="352"/>
      <c r="W144" s="336"/>
      <c r="X144" s="335">
        <f t="shared" si="93"/>
        <v>72.37</v>
      </c>
      <c r="Y144" s="352"/>
      <c r="Z144" s="336"/>
      <c r="AA144" s="240">
        <f t="shared" si="94"/>
        <v>267.64</v>
      </c>
      <c r="AB144" s="240">
        <f t="shared" si="95"/>
        <v>334.71</v>
      </c>
      <c r="AD144" s="239">
        <v>0</v>
      </c>
      <c r="AE144" s="333">
        <v>69.73</v>
      </c>
      <c r="AF144" s="334"/>
      <c r="AG144" s="86">
        <f t="shared" si="49"/>
        <v>0</v>
      </c>
      <c r="AH144" s="86">
        <f t="shared" si="50"/>
        <v>267.64875000000001</v>
      </c>
    </row>
    <row r="145" spans="1:34" ht="19.350000000000001" customHeight="1" x14ac:dyDescent="0.3">
      <c r="A145" s="343">
        <v>60524</v>
      </c>
      <c r="B145" s="344"/>
      <c r="C145" s="345" t="s">
        <v>5522</v>
      </c>
      <c r="D145" s="346"/>
      <c r="E145" s="347">
        <v>0.25069999999999998</v>
      </c>
      <c r="F145" s="348"/>
      <c r="G145" s="349"/>
      <c r="H145" s="238" t="s">
        <v>72</v>
      </c>
      <c r="I145" s="350">
        <v>3.72</v>
      </c>
      <c r="J145" s="351"/>
      <c r="K145" s="239">
        <f t="shared" si="87"/>
        <v>487.64</v>
      </c>
      <c r="L145" s="335">
        <f t="shared" si="88"/>
        <v>0</v>
      </c>
      <c r="M145" s="336">
        <f t="shared" si="89"/>
        <v>0</v>
      </c>
      <c r="N145" s="239">
        <v>0</v>
      </c>
      <c r="O145" s="335">
        <f t="shared" si="90"/>
        <v>487.64</v>
      </c>
      <c r="P145" s="352"/>
      <c r="Q145" s="336"/>
      <c r="R145" s="335">
        <f t="shared" si="91"/>
        <v>609.89</v>
      </c>
      <c r="S145" s="352"/>
      <c r="T145" s="336"/>
      <c r="U145" s="335">
        <f t="shared" si="92"/>
        <v>0</v>
      </c>
      <c r="V145" s="352"/>
      <c r="W145" s="336"/>
      <c r="X145" s="335">
        <f t="shared" si="93"/>
        <v>609.89</v>
      </c>
      <c r="Y145" s="352"/>
      <c r="Z145" s="336"/>
      <c r="AA145" s="240">
        <f t="shared" si="94"/>
        <v>1814.02</v>
      </c>
      <c r="AB145" s="240">
        <f t="shared" si="95"/>
        <v>2268.79</v>
      </c>
      <c r="AD145" s="242">
        <v>587.52</v>
      </c>
      <c r="AE145" s="335">
        <v>0</v>
      </c>
      <c r="AF145" s="336"/>
      <c r="AG145" s="86">
        <f t="shared" si="49"/>
        <v>1814.0208</v>
      </c>
      <c r="AH145" s="86">
        <f t="shared" si="50"/>
        <v>0</v>
      </c>
    </row>
    <row r="146" spans="1:34" ht="19.350000000000001" customHeight="1" x14ac:dyDescent="0.3">
      <c r="A146" s="343">
        <v>60525</v>
      </c>
      <c r="B146" s="344"/>
      <c r="C146" s="345" t="s">
        <v>5521</v>
      </c>
      <c r="D146" s="346"/>
      <c r="E146" s="347">
        <v>0.25069999999999998</v>
      </c>
      <c r="F146" s="348"/>
      <c r="G146" s="349"/>
      <c r="H146" s="238" t="s">
        <v>72</v>
      </c>
      <c r="I146" s="353">
        <v>22.67</v>
      </c>
      <c r="J146" s="354"/>
      <c r="K146" s="239">
        <f t="shared" si="87"/>
        <v>501.59</v>
      </c>
      <c r="L146" s="335">
        <f t="shared" si="88"/>
        <v>0</v>
      </c>
      <c r="M146" s="336">
        <f t="shared" si="89"/>
        <v>0</v>
      </c>
      <c r="N146" s="239">
        <v>0</v>
      </c>
      <c r="O146" s="335">
        <f t="shared" si="90"/>
        <v>501.59</v>
      </c>
      <c r="P146" s="352"/>
      <c r="Q146" s="336"/>
      <c r="R146" s="335">
        <f t="shared" si="91"/>
        <v>627.33000000000004</v>
      </c>
      <c r="S146" s="352"/>
      <c r="T146" s="336"/>
      <c r="U146" s="335">
        <f t="shared" si="92"/>
        <v>0</v>
      </c>
      <c r="V146" s="352"/>
      <c r="W146" s="336"/>
      <c r="X146" s="335">
        <f t="shared" si="93"/>
        <v>627.33000000000004</v>
      </c>
      <c r="Y146" s="352"/>
      <c r="Z146" s="336"/>
      <c r="AA146" s="240">
        <f t="shared" si="94"/>
        <v>11371.04</v>
      </c>
      <c r="AB146" s="240">
        <f t="shared" si="95"/>
        <v>14221.57</v>
      </c>
      <c r="AD146" s="242">
        <v>604.33000000000004</v>
      </c>
      <c r="AE146" s="335">
        <v>0</v>
      </c>
      <c r="AF146" s="336"/>
      <c r="AG146" s="86">
        <f t="shared" si="49"/>
        <v>11371.0453</v>
      </c>
      <c r="AH146" s="86">
        <f t="shared" si="50"/>
        <v>0</v>
      </c>
    </row>
    <row r="147" spans="1:34" ht="29.1" customHeight="1" x14ac:dyDescent="0.3">
      <c r="A147" s="343">
        <v>60800</v>
      </c>
      <c r="B147" s="344"/>
      <c r="C147" s="345" t="s">
        <v>5923</v>
      </c>
      <c r="D147" s="346"/>
      <c r="E147" s="347">
        <v>0.25069999999999998</v>
      </c>
      <c r="F147" s="348"/>
      <c r="G147" s="349"/>
      <c r="H147" s="238" t="s">
        <v>72</v>
      </c>
      <c r="I147" s="353">
        <v>26.39</v>
      </c>
      <c r="J147" s="354"/>
      <c r="K147" s="239">
        <f t="shared" si="87"/>
        <v>0.09</v>
      </c>
      <c r="L147" s="335">
        <f t="shared" si="88"/>
        <v>57.65</v>
      </c>
      <c r="M147" s="336">
        <f t="shared" si="89"/>
        <v>0</v>
      </c>
      <c r="N147" s="239">
        <v>0</v>
      </c>
      <c r="O147" s="335">
        <f t="shared" si="90"/>
        <v>57.74</v>
      </c>
      <c r="P147" s="352"/>
      <c r="Q147" s="336"/>
      <c r="R147" s="335">
        <f t="shared" si="91"/>
        <v>0.11</v>
      </c>
      <c r="S147" s="352"/>
      <c r="T147" s="336"/>
      <c r="U147" s="335">
        <f t="shared" si="92"/>
        <v>72.099999999999994</v>
      </c>
      <c r="V147" s="352"/>
      <c r="W147" s="336"/>
      <c r="X147" s="335">
        <f t="shared" si="93"/>
        <v>72.209999999999994</v>
      </c>
      <c r="Y147" s="352"/>
      <c r="Z147" s="336"/>
      <c r="AA147" s="240">
        <f t="shared" si="94"/>
        <v>1523.75</v>
      </c>
      <c r="AB147" s="240">
        <f t="shared" si="95"/>
        <v>1905.62</v>
      </c>
      <c r="AD147" s="239">
        <v>0.11</v>
      </c>
      <c r="AE147" s="333">
        <v>69.459999999999994</v>
      </c>
      <c r="AF147" s="334"/>
      <c r="AG147" s="86">
        <f t="shared" si="49"/>
        <v>2.3750999999999998</v>
      </c>
      <c r="AH147" s="86">
        <f t="shared" si="50"/>
        <v>1521.3834999999999</v>
      </c>
    </row>
    <row r="148" spans="1:34" ht="19.350000000000001" customHeight="1" x14ac:dyDescent="0.3">
      <c r="A148" s="343">
        <v>60803</v>
      </c>
      <c r="B148" s="344"/>
      <c r="C148" s="345" t="s">
        <v>5924</v>
      </c>
      <c r="D148" s="346"/>
      <c r="E148" s="347">
        <v>0.25069999999999998</v>
      </c>
      <c r="F148" s="348"/>
      <c r="G148" s="349"/>
      <c r="H148" s="238" t="s">
        <v>72</v>
      </c>
      <c r="I148" s="353">
        <v>26.39</v>
      </c>
      <c r="J148" s="354"/>
      <c r="K148" s="239">
        <f t="shared" si="87"/>
        <v>47.37</v>
      </c>
      <c r="L148" s="335">
        <f t="shared" si="88"/>
        <v>0</v>
      </c>
      <c r="M148" s="336">
        <f t="shared" si="89"/>
        <v>0</v>
      </c>
      <c r="N148" s="239">
        <v>0</v>
      </c>
      <c r="O148" s="335">
        <f t="shared" si="90"/>
        <v>47.37</v>
      </c>
      <c r="P148" s="352"/>
      <c r="Q148" s="336"/>
      <c r="R148" s="335">
        <f t="shared" si="91"/>
        <v>59.24</v>
      </c>
      <c r="S148" s="352"/>
      <c r="T148" s="336"/>
      <c r="U148" s="335">
        <f t="shared" si="92"/>
        <v>0</v>
      </c>
      <c r="V148" s="352"/>
      <c r="W148" s="336"/>
      <c r="X148" s="335">
        <f t="shared" si="93"/>
        <v>59.24</v>
      </c>
      <c r="Y148" s="352"/>
      <c r="Z148" s="336"/>
      <c r="AA148" s="240">
        <f t="shared" si="94"/>
        <v>1250.0899999999999</v>
      </c>
      <c r="AB148" s="240">
        <f t="shared" si="95"/>
        <v>1563.34</v>
      </c>
      <c r="AD148" s="243">
        <v>57.08</v>
      </c>
      <c r="AE148" s="335">
        <v>0</v>
      </c>
      <c r="AF148" s="336"/>
      <c r="AG148" s="86">
        <f t="shared" si="49"/>
        <v>1250.0943</v>
      </c>
      <c r="AH148" s="86">
        <f t="shared" si="50"/>
        <v>0</v>
      </c>
    </row>
    <row r="149" spans="1:34" ht="9.75" customHeight="1" x14ac:dyDescent="0.3">
      <c r="A149" s="343">
        <v>60303</v>
      </c>
      <c r="B149" s="344"/>
      <c r="C149" s="345" t="s">
        <v>5456</v>
      </c>
      <c r="D149" s="346"/>
      <c r="E149" s="347">
        <v>0.25069999999999998</v>
      </c>
      <c r="F149" s="348"/>
      <c r="G149" s="349"/>
      <c r="H149" s="238" t="s">
        <v>79</v>
      </c>
      <c r="I149" s="355">
        <v>578.20000000000005</v>
      </c>
      <c r="J149" s="356"/>
      <c r="K149" s="239">
        <f t="shared" si="87"/>
        <v>6.95</v>
      </c>
      <c r="L149" s="335">
        <f t="shared" si="88"/>
        <v>3.4</v>
      </c>
      <c r="M149" s="336">
        <f t="shared" si="89"/>
        <v>0</v>
      </c>
      <c r="N149" s="239">
        <v>0</v>
      </c>
      <c r="O149" s="335">
        <f t="shared" si="90"/>
        <v>10.35</v>
      </c>
      <c r="P149" s="352"/>
      <c r="Q149" s="336"/>
      <c r="R149" s="335">
        <f t="shared" si="91"/>
        <v>8.69</v>
      </c>
      <c r="S149" s="352"/>
      <c r="T149" s="336"/>
      <c r="U149" s="335">
        <f t="shared" si="92"/>
        <v>4.25</v>
      </c>
      <c r="V149" s="352"/>
      <c r="W149" s="336"/>
      <c r="X149" s="335">
        <f t="shared" si="93"/>
        <v>12.94</v>
      </c>
      <c r="Y149" s="352"/>
      <c r="Z149" s="336"/>
      <c r="AA149" s="240">
        <f t="shared" si="94"/>
        <v>5984.37</v>
      </c>
      <c r="AB149" s="240">
        <f t="shared" si="95"/>
        <v>7481.9</v>
      </c>
      <c r="AD149" s="239">
        <v>8.3800000000000008</v>
      </c>
      <c r="AE149" s="335">
        <v>4.0999999999999996</v>
      </c>
      <c r="AF149" s="336"/>
      <c r="AG149" s="86">
        <f t="shared" si="49"/>
        <v>4018.4900000000002</v>
      </c>
      <c r="AH149" s="86">
        <f t="shared" si="50"/>
        <v>1965.88</v>
      </c>
    </row>
    <row r="150" spans="1:34" ht="9.75" customHeight="1" x14ac:dyDescent="0.3">
      <c r="A150" s="343">
        <v>60305</v>
      </c>
      <c r="B150" s="344"/>
      <c r="C150" s="345" t="s">
        <v>5458</v>
      </c>
      <c r="D150" s="346"/>
      <c r="E150" s="347">
        <v>0.25069999999999998</v>
      </c>
      <c r="F150" s="348"/>
      <c r="G150" s="349"/>
      <c r="H150" s="238" t="s">
        <v>79</v>
      </c>
      <c r="I150" s="355">
        <v>901.6</v>
      </c>
      <c r="J150" s="356"/>
      <c r="K150" s="239">
        <f t="shared" si="87"/>
        <v>6.37</v>
      </c>
      <c r="L150" s="335">
        <f t="shared" si="88"/>
        <v>3.4</v>
      </c>
      <c r="M150" s="336">
        <f t="shared" si="89"/>
        <v>0</v>
      </c>
      <c r="N150" s="239">
        <v>0</v>
      </c>
      <c r="O150" s="335">
        <f t="shared" si="90"/>
        <v>9.77</v>
      </c>
      <c r="P150" s="352"/>
      <c r="Q150" s="336"/>
      <c r="R150" s="335">
        <f t="shared" si="91"/>
        <v>7.96</v>
      </c>
      <c r="S150" s="352"/>
      <c r="T150" s="336"/>
      <c r="U150" s="335">
        <f t="shared" si="92"/>
        <v>4.25</v>
      </c>
      <c r="V150" s="352"/>
      <c r="W150" s="336"/>
      <c r="X150" s="335">
        <f t="shared" si="93"/>
        <v>12.21</v>
      </c>
      <c r="Y150" s="352"/>
      <c r="Z150" s="336"/>
      <c r="AA150" s="240">
        <f t="shared" si="94"/>
        <v>8808.6299999999992</v>
      </c>
      <c r="AB150" s="240">
        <f t="shared" si="95"/>
        <v>11008.53</v>
      </c>
      <c r="AD150" s="239">
        <v>7.68</v>
      </c>
      <c r="AE150" s="335">
        <v>4.0999999999999996</v>
      </c>
      <c r="AF150" s="336"/>
      <c r="AG150" s="86">
        <f t="shared" ref="AG150:AG213" si="96">K150*I150</f>
        <v>5743.192</v>
      </c>
      <c r="AH150" s="86">
        <f t="shared" ref="AH150:AH213" si="97">L150*I150</f>
        <v>3065.44</v>
      </c>
    </row>
    <row r="151" spans="1:34" ht="9.75" customHeight="1" x14ac:dyDescent="0.3">
      <c r="A151" s="343">
        <v>60306</v>
      </c>
      <c r="B151" s="344"/>
      <c r="C151" s="345" t="s">
        <v>5459</v>
      </c>
      <c r="D151" s="346"/>
      <c r="E151" s="347">
        <v>0.25069999999999998</v>
      </c>
      <c r="F151" s="348"/>
      <c r="G151" s="349"/>
      <c r="H151" s="238" t="s">
        <v>79</v>
      </c>
      <c r="I151" s="355">
        <v>197</v>
      </c>
      <c r="J151" s="356"/>
      <c r="K151" s="239">
        <f t="shared" si="87"/>
        <v>6.28</v>
      </c>
      <c r="L151" s="335">
        <f t="shared" si="88"/>
        <v>4.25</v>
      </c>
      <c r="M151" s="336">
        <f t="shared" si="89"/>
        <v>0</v>
      </c>
      <c r="N151" s="239">
        <v>0</v>
      </c>
      <c r="O151" s="335">
        <f t="shared" si="90"/>
        <v>10.530000000000001</v>
      </c>
      <c r="P151" s="352"/>
      <c r="Q151" s="336"/>
      <c r="R151" s="335">
        <f t="shared" si="91"/>
        <v>7.85</v>
      </c>
      <c r="S151" s="352"/>
      <c r="T151" s="336"/>
      <c r="U151" s="335">
        <f t="shared" si="92"/>
        <v>5.31</v>
      </c>
      <c r="V151" s="352"/>
      <c r="W151" s="336"/>
      <c r="X151" s="335">
        <f t="shared" si="93"/>
        <v>13.16</v>
      </c>
      <c r="Y151" s="352"/>
      <c r="Z151" s="336"/>
      <c r="AA151" s="240">
        <f t="shared" si="94"/>
        <v>2074.41</v>
      </c>
      <c r="AB151" s="240">
        <f t="shared" si="95"/>
        <v>2592.52</v>
      </c>
      <c r="AD151" s="239">
        <v>7.57</v>
      </c>
      <c r="AE151" s="335">
        <v>5.13</v>
      </c>
      <c r="AF151" s="336"/>
      <c r="AG151" s="86">
        <f t="shared" si="96"/>
        <v>1237.1600000000001</v>
      </c>
      <c r="AH151" s="86">
        <f t="shared" si="97"/>
        <v>837.25</v>
      </c>
    </row>
    <row r="152" spans="1:34" ht="9.75" customHeight="1" x14ac:dyDescent="0.3">
      <c r="A152" s="357"/>
      <c r="B152" s="358"/>
      <c r="C152" s="357" t="s">
        <v>6250</v>
      </c>
      <c r="D152" s="359"/>
      <c r="E152" s="359"/>
      <c r="F152" s="359"/>
      <c r="G152" s="359"/>
      <c r="H152" s="359"/>
      <c r="I152" s="359"/>
      <c r="J152" s="359"/>
      <c r="K152" s="359"/>
      <c r="L152" s="359"/>
      <c r="M152" s="359"/>
      <c r="N152" s="359"/>
      <c r="O152" s="359"/>
      <c r="P152" s="359"/>
      <c r="Q152" s="359"/>
      <c r="R152" s="359"/>
      <c r="S152" s="359"/>
      <c r="T152" s="359"/>
      <c r="U152" s="359"/>
      <c r="V152" s="359"/>
      <c r="W152" s="359"/>
      <c r="X152" s="359"/>
      <c r="Y152" s="359"/>
      <c r="Z152" s="359"/>
      <c r="AA152" s="359"/>
      <c r="AB152" s="358"/>
      <c r="AG152" s="86">
        <f t="shared" si="96"/>
        <v>0</v>
      </c>
      <c r="AH152" s="86">
        <f t="shared" si="97"/>
        <v>0</v>
      </c>
    </row>
    <row r="153" spans="1:34" ht="29.1" customHeight="1" x14ac:dyDescent="0.3">
      <c r="A153" s="343">
        <v>60209</v>
      </c>
      <c r="B153" s="344"/>
      <c r="C153" s="345" t="s">
        <v>6251</v>
      </c>
      <c r="D153" s="346"/>
      <c r="E153" s="347">
        <v>0.25069999999999998</v>
      </c>
      <c r="F153" s="348"/>
      <c r="G153" s="349"/>
      <c r="H153" s="238" t="s">
        <v>67</v>
      </c>
      <c r="I153" s="355">
        <v>864.48</v>
      </c>
      <c r="J153" s="356"/>
      <c r="K153" s="239">
        <f t="shared" ref="K153:K160" si="98">TRUNC(AD153*(1-$AD$1),2)</f>
        <v>45.15</v>
      </c>
      <c r="L153" s="335">
        <f t="shared" ref="L153:L160" si="99">TRUNC(AE153*(1-$AD$1),2)</f>
        <v>53.25</v>
      </c>
      <c r="M153" s="336">
        <f t="shared" ref="M153:M160" si="100">AF153*(1-$AD$1)</f>
        <v>0</v>
      </c>
      <c r="N153" s="239">
        <v>0</v>
      </c>
      <c r="O153" s="335">
        <f t="shared" ref="O153:O160" si="101">K153+L153</f>
        <v>98.4</v>
      </c>
      <c r="P153" s="352"/>
      <c r="Q153" s="336"/>
      <c r="R153" s="335">
        <f t="shared" ref="R153:R160" si="102">TRUNC(K153*(1+$E$21),2)</f>
        <v>56.46</v>
      </c>
      <c r="S153" s="352"/>
      <c r="T153" s="336"/>
      <c r="U153" s="335">
        <f t="shared" ref="U153:U160" si="103">TRUNC(L153*(1+$E$21),2)</f>
        <v>66.59</v>
      </c>
      <c r="V153" s="352"/>
      <c r="W153" s="336"/>
      <c r="X153" s="335">
        <f t="shared" ref="X153:X160" si="104">R153+U153</f>
        <v>123.05000000000001</v>
      </c>
      <c r="Y153" s="352"/>
      <c r="Z153" s="336"/>
      <c r="AA153" s="240">
        <f t="shared" ref="AA153:AA160" si="105">TRUNC(I153*O153,2)</f>
        <v>85064.83</v>
      </c>
      <c r="AB153" s="240">
        <f t="shared" ref="AB153:AB160" si="106">TRUNC(I153*X153,2)</f>
        <v>106374.26</v>
      </c>
      <c r="AD153" s="243">
        <v>54.40027664238297</v>
      </c>
      <c r="AE153" s="333">
        <v>64.16</v>
      </c>
      <c r="AF153" s="334"/>
      <c r="AG153" s="86">
        <f t="shared" si="96"/>
        <v>39031.271999999997</v>
      </c>
      <c r="AH153" s="86">
        <f t="shared" si="97"/>
        <v>46033.56</v>
      </c>
    </row>
    <row r="154" spans="1:34" ht="19.350000000000001" customHeight="1" x14ac:dyDescent="0.3">
      <c r="A154" s="343">
        <v>60525</v>
      </c>
      <c r="B154" s="344"/>
      <c r="C154" s="345" t="s">
        <v>5521</v>
      </c>
      <c r="D154" s="346"/>
      <c r="E154" s="347">
        <v>0.25069999999999998</v>
      </c>
      <c r="F154" s="348"/>
      <c r="G154" s="349"/>
      <c r="H154" s="238" t="s">
        <v>72</v>
      </c>
      <c r="I154" s="353">
        <v>66.427000000000007</v>
      </c>
      <c r="J154" s="354"/>
      <c r="K154" s="239">
        <f t="shared" si="98"/>
        <v>501.59</v>
      </c>
      <c r="L154" s="335">
        <f t="shared" si="99"/>
        <v>0</v>
      </c>
      <c r="M154" s="336">
        <f t="shared" si="100"/>
        <v>0</v>
      </c>
      <c r="N154" s="239">
        <v>0</v>
      </c>
      <c r="O154" s="335">
        <f t="shared" si="101"/>
        <v>501.59</v>
      </c>
      <c r="P154" s="352"/>
      <c r="Q154" s="336"/>
      <c r="R154" s="335">
        <f t="shared" si="102"/>
        <v>627.33000000000004</v>
      </c>
      <c r="S154" s="352"/>
      <c r="T154" s="336"/>
      <c r="U154" s="335">
        <f t="shared" si="103"/>
        <v>0</v>
      </c>
      <c r="V154" s="352"/>
      <c r="W154" s="336"/>
      <c r="X154" s="335">
        <f t="shared" si="104"/>
        <v>627.33000000000004</v>
      </c>
      <c r="Y154" s="352"/>
      <c r="Z154" s="336"/>
      <c r="AA154" s="240">
        <f t="shared" si="105"/>
        <v>33319.11</v>
      </c>
      <c r="AB154" s="240">
        <f t="shared" si="106"/>
        <v>41671.64</v>
      </c>
      <c r="AD154" s="242">
        <v>604.33000000000004</v>
      </c>
      <c r="AE154" s="335">
        <v>0</v>
      </c>
      <c r="AF154" s="336"/>
      <c r="AG154" s="86">
        <f t="shared" si="96"/>
        <v>33319.118930000004</v>
      </c>
      <c r="AH154" s="86">
        <f t="shared" si="97"/>
        <v>0</v>
      </c>
    </row>
    <row r="155" spans="1:34" ht="29.1" customHeight="1" x14ac:dyDescent="0.3">
      <c r="A155" s="343">
        <v>60800</v>
      </c>
      <c r="B155" s="344"/>
      <c r="C155" s="345" t="s">
        <v>5923</v>
      </c>
      <c r="D155" s="346"/>
      <c r="E155" s="347">
        <v>0.25069999999999998</v>
      </c>
      <c r="F155" s="348"/>
      <c r="G155" s="349"/>
      <c r="H155" s="238" t="s">
        <v>72</v>
      </c>
      <c r="I155" s="353">
        <v>66.427000000000007</v>
      </c>
      <c r="J155" s="354"/>
      <c r="K155" s="239">
        <f t="shared" si="98"/>
        <v>0.09</v>
      </c>
      <c r="L155" s="335">
        <f t="shared" si="99"/>
        <v>57.65</v>
      </c>
      <c r="M155" s="336">
        <f t="shared" si="100"/>
        <v>0</v>
      </c>
      <c r="N155" s="239">
        <v>0</v>
      </c>
      <c r="O155" s="335">
        <f t="shared" si="101"/>
        <v>57.74</v>
      </c>
      <c r="P155" s="352"/>
      <c r="Q155" s="336"/>
      <c r="R155" s="335">
        <f t="shared" si="102"/>
        <v>0.11</v>
      </c>
      <c r="S155" s="352"/>
      <c r="T155" s="336"/>
      <c r="U155" s="335">
        <f t="shared" si="103"/>
        <v>72.099999999999994</v>
      </c>
      <c r="V155" s="352"/>
      <c r="W155" s="336"/>
      <c r="X155" s="335">
        <f t="shared" si="104"/>
        <v>72.209999999999994</v>
      </c>
      <c r="Y155" s="352"/>
      <c r="Z155" s="336"/>
      <c r="AA155" s="240">
        <f t="shared" si="105"/>
        <v>3835.49</v>
      </c>
      <c r="AB155" s="240">
        <f t="shared" si="106"/>
        <v>4796.6899999999996</v>
      </c>
      <c r="AD155" s="239">
        <v>0.11</v>
      </c>
      <c r="AE155" s="333">
        <v>69.459999999999994</v>
      </c>
      <c r="AF155" s="334"/>
      <c r="AG155" s="86">
        <f t="shared" si="96"/>
        <v>5.9784300000000004</v>
      </c>
      <c r="AH155" s="86">
        <f t="shared" si="97"/>
        <v>3829.5165500000003</v>
      </c>
    </row>
    <row r="156" spans="1:34" ht="19.350000000000001" customHeight="1" x14ac:dyDescent="0.3">
      <c r="A156" s="343">
        <v>60803</v>
      </c>
      <c r="B156" s="344"/>
      <c r="C156" s="345" t="s">
        <v>5924</v>
      </c>
      <c r="D156" s="346"/>
      <c r="E156" s="347">
        <v>0.25069999999999998</v>
      </c>
      <c r="F156" s="348"/>
      <c r="G156" s="349"/>
      <c r="H156" s="238" t="s">
        <v>72</v>
      </c>
      <c r="I156" s="353">
        <v>66.427000000000007</v>
      </c>
      <c r="J156" s="354"/>
      <c r="K156" s="239">
        <f t="shared" si="98"/>
        <v>47.37</v>
      </c>
      <c r="L156" s="335">
        <f t="shared" si="99"/>
        <v>0</v>
      </c>
      <c r="M156" s="336">
        <f t="shared" si="100"/>
        <v>0</v>
      </c>
      <c r="N156" s="239">
        <v>0</v>
      </c>
      <c r="O156" s="335">
        <f t="shared" si="101"/>
        <v>47.37</v>
      </c>
      <c r="P156" s="352"/>
      <c r="Q156" s="336"/>
      <c r="R156" s="335">
        <f t="shared" si="102"/>
        <v>59.24</v>
      </c>
      <c r="S156" s="352"/>
      <c r="T156" s="336"/>
      <c r="U156" s="335">
        <f t="shared" si="103"/>
        <v>0</v>
      </c>
      <c r="V156" s="352"/>
      <c r="W156" s="336"/>
      <c r="X156" s="335">
        <f t="shared" si="104"/>
        <v>59.24</v>
      </c>
      <c r="Y156" s="352"/>
      <c r="Z156" s="336"/>
      <c r="AA156" s="240">
        <f t="shared" si="105"/>
        <v>3146.64</v>
      </c>
      <c r="AB156" s="240">
        <f t="shared" si="106"/>
        <v>3935.13</v>
      </c>
      <c r="AD156" s="243">
        <v>57.08</v>
      </c>
      <c r="AE156" s="335">
        <v>0</v>
      </c>
      <c r="AF156" s="336"/>
      <c r="AG156" s="86">
        <f t="shared" si="96"/>
        <v>3146.6469900000002</v>
      </c>
      <c r="AH156" s="86">
        <f t="shared" si="97"/>
        <v>0</v>
      </c>
    </row>
    <row r="157" spans="1:34" ht="9.75" customHeight="1" x14ac:dyDescent="0.3">
      <c r="A157" s="343">
        <v>60303</v>
      </c>
      <c r="B157" s="344"/>
      <c r="C157" s="345" t="s">
        <v>5456</v>
      </c>
      <c r="D157" s="346"/>
      <c r="E157" s="347">
        <v>0.25069999999999998</v>
      </c>
      <c r="F157" s="348"/>
      <c r="G157" s="349"/>
      <c r="H157" s="238" t="s">
        <v>79</v>
      </c>
      <c r="I157" s="360">
        <v>1969.7</v>
      </c>
      <c r="J157" s="361"/>
      <c r="K157" s="239">
        <f t="shared" si="98"/>
        <v>6.95</v>
      </c>
      <c r="L157" s="335">
        <f t="shared" si="99"/>
        <v>3.4</v>
      </c>
      <c r="M157" s="336">
        <f t="shared" si="100"/>
        <v>0</v>
      </c>
      <c r="N157" s="239">
        <v>0</v>
      </c>
      <c r="O157" s="335">
        <f t="shared" si="101"/>
        <v>10.35</v>
      </c>
      <c r="P157" s="352"/>
      <c r="Q157" s="336"/>
      <c r="R157" s="335">
        <f t="shared" si="102"/>
        <v>8.69</v>
      </c>
      <c r="S157" s="352"/>
      <c r="T157" s="336"/>
      <c r="U157" s="335">
        <f t="shared" si="103"/>
        <v>4.25</v>
      </c>
      <c r="V157" s="352"/>
      <c r="W157" s="336"/>
      <c r="X157" s="335">
        <f t="shared" si="104"/>
        <v>12.94</v>
      </c>
      <c r="Y157" s="352"/>
      <c r="Z157" s="336"/>
      <c r="AA157" s="240">
        <f t="shared" si="105"/>
        <v>20386.39</v>
      </c>
      <c r="AB157" s="240">
        <f t="shared" si="106"/>
        <v>25487.91</v>
      </c>
      <c r="AD157" s="239">
        <v>8.3800000000000008</v>
      </c>
      <c r="AE157" s="335">
        <v>4.0999999999999996</v>
      </c>
      <c r="AF157" s="336"/>
      <c r="AG157" s="86">
        <f t="shared" si="96"/>
        <v>13689.415000000001</v>
      </c>
      <c r="AH157" s="86">
        <f t="shared" si="97"/>
        <v>6696.98</v>
      </c>
    </row>
    <row r="158" spans="1:34" ht="9.75" customHeight="1" x14ac:dyDescent="0.3">
      <c r="A158" s="343">
        <v>60304</v>
      </c>
      <c r="B158" s="344"/>
      <c r="C158" s="345" t="s">
        <v>5457</v>
      </c>
      <c r="D158" s="346"/>
      <c r="E158" s="347">
        <v>0.25069999999999998</v>
      </c>
      <c r="F158" s="348"/>
      <c r="G158" s="349"/>
      <c r="H158" s="238" t="s">
        <v>79</v>
      </c>
      <c r="I158" s="353">
        <v>35.5</v>
      </c>
      <c r="J158" s="354"/>
      <c r="K158" s="239">
        <f t="shared" si="98"/>
        <v>6.38</v>
      </c>
      <c r="L158" s="335">
        <f t="shared" si="99"/>
        <v>3.4</v>
      </c>
      <c r="M158" s="336">
        <f t="shared" si="100"/>
        <v>0</v>
      </c>
      <c r="N158" s="239">
        <v>0</v>
      </c>
      <c r="O158" s="335">
        <f t="shared" si="101"/>
        <v>9.7799999999999994</v>
      </c>
      <c r="P158" s="352"/>
      <c r="Q158" s="336"/>
      <c r="R158" s="335">
        <f t="shared" si="102"/>
        <v>7.97</v>
      </c>
      <c r="S158" s="352"/>
      <c r="T158" s="336"/>
      <c r="U158" s="335">
        <f t="shared" si="103"/>
        <v>4.25</v>
      </c>
      <c r="V158" s="352"/>
      <c r="W158" s="336"/>
      <c r="X158" s="335">
        <f t="shared" si="104"/>
        <v>12.219999999999999</v>
      </c>
      <c r="Y158" s="352"/>
      <c r="Z158" s="336"/>
      <c r="AA158" s="240">
        <f t="shared" si="105"/>
        <v>347.19</v>
      </c>
      <c r="AB158" s="240">
        <f t="shared" si="106"/>
        <v>433.81</v>
      </c>
      <c r="AD158" s="239">
        <v>7.69</v>
      </c>
      <c r="AE158" s="335">
        <v>4.0999999999999996</v>
      </c>
      <c r="AF158" s="336"/>
      <c r="AG158" s="86">
        <f t="shared" si="96"/>
        <v>226.49</v>
      </c>
      <c r="AH158" s="86">
        <f t="shared" si="97"/>
        <v>120.7</v>
      </c>
    </row>
    <row r="159" spans="1:34" ht="9.75" customHeight="1" x14ac:dyDescent="0.3">
      <c r="A159" s="343">
        <v>60305</v>
      </c>
      <c r="B159" s="344"/>
      <c r="C159" s="345" t="s">
        <v>5458</v>
      </c>
      <c r="D159" s="346"/>
      <c r="E159" s="347">
        <v>0.25069999999999998</v>
      </c>
      <c r="F159" s="348"/>
      <c r="G159" s="349"/>
      <c r="H159" s="238" t="s">
        <v>79</v>
      </c>
      <c r="I159" s="360">
        <v>2066.1999999999998</v>
      </c>
      <c r="J159" s="361"/>
      <c r="K159" s="239">
        <f t="shared" si="98"/>
        <v>6.37</v>
      </c>
      <c r="L159" s="335">
        <f t="shared" si="99"/>
        <v>3.4</v>
      </c>
      <c r="M159" s="336">
        <f t="shared" si="100"/>
        <v>0</v>
      </c>
      <c r="N159" s="239">
        <v>0</v>
      </c>
      <c r="O159" s="335">
        <f t="shared" si="101"/>
        <v>9.77</v>
      </c>
      <c r="P159" s="352"/>
      <c r="Q159" s="336"/>
      <c r="R159" s="335">
        <f t="shared" si="102"/>
        <v>7.96</v>
      </c>
      <c r="S159" s="352"/>
      <c r="T159" s="336"/>
      <c r="U159" s="335">
        <f t="shared" si="103"/>
        <v>4.25</v>
      </c>
      <c r="V159" s="352"/>
      <c r="W159" s="336"/>
      <c r="X159" s="335">
        <f t="shared" si="104"/>
        <v>12.21</v>
      </c>
      <c r="Y159" s="352"/>
      <c r="Z159" s="336"/>
      <c r="AA159" s="240">
        <f t="shared" si="105"/>
        <v>20186.77</v>
      </c>
      <c r="AB159" s="240">
        <f t="shared" si="106"/>
        <v>25228.3</v>
      </c>
      <c r="AD159" s="239">
        <v>7.68</v>
      </c>
      <c r="AE159" s="335">
        <v>4.0999999999999996</v>
      </c>
      <c r="AF159" s="336"/>
      <c r="AG159" s="86">
        <f t="shared" si="96"/>
        <v>13161.694</v>
      </c>
      <c r="AH159" s="86">
        <f t="shared" si="97"/>
        <v>7025.079999999999</v>
      </c>
    </row>
    <row r="160" spans="1:34" ht="9.75" customHeight="1" x14ac:dyDescent="0.3">
      <c r="A160" s="343">
        <v>60306</v>
      </c>
      <c r="B160" s="344"/>
      <c r="C160" s="345" t="s">
        <v>5459</v>
      </c>
      <c r="D160" s="346"/>
      <c r="E160" s="347">
        <v>0.25069999999999998</v>
      </c>
      <c r="F160" s="348"/>
      <c r="G160" s="349"/>
      <c r="H160" s="238" t="s">
        <v>79</v>
      </c>
      <c r="I160" s="355">
        <v>451.8</v>
      </c>
      <c r="J160" s="356"/>
      <c r="K160" s="239">
        <f t="shared" si="98"/>
        <v>6.28</v>
      </c>
      <c r="L160" s="335">
        <f t="shared" si="99"/>
        <v>4.25</v>
      </c>
      <c r="M160" s="336">
        <f t="shared" si="100"/>
        <v>0</v>
      </c>
      <c r="N160" s="239">
        <v>0</v>
      </c>
      <c r="O160" s="335">
        <f t="shared" si="101"/>
        <v>10.530000000000001</v>
      </c>
      <c r="P160" s="352"/>
      <c r="Q160" s="336"/>
      <c r="R160" s="335">
        <f t="shared" si="102"/>
        <v>7.85</v>
      </c>
      <c r="S160" s="352"/>
      <c r="T160" s="336"/>
      <c r="U160" s="335">
        <f t="shared" si="103"/>
        <v>5.31</v>
      </c>
      <c r="V160" s="352"/>
      <c r="W160" s="336"/>
      <c r="X160" s="335">
        <f t="shared" si="104"/>
        <v>13.16</v>
      </c>
      <c r="Y160" s="352"/>
      <c r="Z160" s="336"/>
      <c r="AA160" s="240">
        <f t="shared" si="105"/>
        <v>4757.45</v>
      </c>
      <c r="AB160" s="240">
        <f t="shared" si="106"/>
        <v>5945.68</v>
      </c>
      <c r="AD160" s="239">
        <v>7.57</v>
      </c>
      <c r="AE160" s="335">
        <v>5.13</v>
      </c>
      <c r="AF160" s="336"/>
      <c r="AG160" s="86">
        <f t="shared" si="96"/>
        <v>2837.3040000000001</v>
      </c>
      <c r="AH160" s="86">
        <f t="shared" si="97"/>
        <v>1920.15</v>
      </c>
    </row>
    <row r="161" spans="1:34" ht="9.75" customHeight="1" x14ac:dyDescent="0.3">
      <c r="A161" s="357"/>
      <c r="B161" s="358"/>
      <c r="C161" s="357" t="s">
        <v>6245</v>
      </c>
      <c r="D161" s="359"/>
      <c r="E161" s="359"/>
      <c r="F161" s="359"/>
      <c r="G161" s="359"/>
      <c r="H161" s="359"/>
      <c r="I161" s="359"/>
      <c r="J161" s="359"/>
      <c r="K161" s="359"/>
      <c r="L161" s="359"/>
      <c r="M161" s="359"/>
      <c r="N161" s="359"/>
      <c r="O161" s="359"/>
      <c r="P161" s="359"/>
      <c r="Q161" s="359"/>
      <c r="R161" s="359"/>
      <c r="S161" s="359"/>
      <c r="T161" s="359"/>
      <c r="U161" s="359"/>
      <c r="V161" s="359"/>
      <c r="W161" s="359"/>
      <c r="X161" s="359"/>
      <c r="Y161" s="359"/>
      <c r="Z161" s="359"/>
      <c r="AA161" s="359"/>
      <c r="AB161" s="358"/>
      <c r="AG161" s="86">
        <f t="shared" si="96"/>
        <v>0</v>
      </c>
      <c r="AH161" s="86">
        <f t="shared" si="97"/>
        <v>0</v>
      </c>
    </row>
    <row r="162" spans="1:34" ht="9.75" customHeight="1" x14ac:dyDescent="0.3">
      <c r="A162" s="357"/>
      <c r="B162" s="358"/>
      <c r="C162" s="357" t="s">
        <v>6248</v>
      </c>
      <c r="D162" s="359"/>
      <c r="E162" s="359"/>
      <c r="F162" s="359"/>
      <c r="G162" s="359"/>
      <c r="H162" s="359"/>
      <c r="I162" s="359"/>
      <c r="J162" s="359"/>
      <c r="K162" s="359"/>
      <c r="L162" s="359"/>
      <c r="M162" s="359"/>
      <c r="N162" s="359"/>
      <c r="O162" s="359"/>
      <c r="P162" s="359"/>
      <c r="Q162" s="359"/>
      <c r="R162" s="359"/>
      <c r="S162" s="359"/>
      <c r="T162" s="359"/>
      <c r="U162" s="359"/>
      <c r="V162" s="359"/>
      <c r="W162" s="359"/>
      <c r="X162" s="359"/>
      <c r="Y162" s="359"/>
      <c r="Z162" s="359"/>
      <c r="AA162" s="359"/>
      <c r="AB162" s="358"/>
      <c r="AG162" s="86">
        <f t="shared" si="96"/>
        <v>0</v>
      </c>
      <c r="AH162" s="86">
        <f t="shared" si="97"/>
        <v>0</v>
      </c>
    </row>
    <row r="163" spans="1:34" ht="19.350000000000001" customHeight="1" x14ac:dyDescent="0.3">
      <c r="A163" s="343">
        <v>50901</v>
      </c>
      <c r="B163" s="344"/>
      <c r="C163" s="345" t="s">
        <v>5510</v>
      </c>
      <c r="D163" s="346"/>
      <c r="E163" s="347">
        <v>0.25069999999999998</v>
      </c>
      <c r="F163" s="348"/>
      <c r="G163" s="349"/>
      <c r="H163" s="238" t="s">
        <v>72</v>
      </c>
      <c r="I163" s="350">
        <v>4.2080000000000002</v>
      </c>
      <c r="J163" s="351"/>
      <c r="K163" s="239">
        <f t="shared" ref="K163:K174" si="107">TRUNC(AD163*(1-$AD$1),2)</f>
        <v>0</v>
      </c>
      <c r="L163" s="335">
        <f t="shared" ref="L163:L174" si="108">TRUNC(AE163*(1-$AD$1),2)</f>
        <v>54.82</v>
      </c>
      <c r="M163" s="336">
        <f t="shared" ref="M163:M174" si="109">AF163*(1-$AD$1)</f>
        <v>0</v>
      </c>
      <c r="N163" s="239">
        <v>0</v>
      </c>
      <c r="O163" s="335">
        <f t="shared" ref="O163:O174" si="110">K163+L163</f>
        <v>54.82</v>
      </c>
      <c r="P163" s="352"/>
      <c r="Q163" s="336"/>
      <c r="R163" s="335">
        <f t="shared" ref="R163:R174" si="111">TRUNC(K163*(1+$E$21),2)</f>
        <v>0</v>
      </c>
      <c r="S163" s="352"/>
      <c r="T163" s="336"/>
      <c r="U163" s="335">
        <f t="shared" ref="U163:U174" si="112">TRUNC(L163*(1+$E$21),2)</f>
        <v>68.56</v>
      </c>
      <c r="V163" s="352"/>
      <c r="W163" s="336"/>
      <c r="X163" s="335">
        <f t="shared" ref="X163:X174" si="113">R163+U163</f>
        <v>68.56</v>
      </c>
      <c r="Y163" s="352"/>
      <c r="Z163" s="336"/>
      <c r="AA163" s="240">
        <f t="shared" ref="AA163:AA174" si="114">TRUNC(I163*O163,2)</f>
        <v>230.68</v>
      </c>
      <c r="AB163" s="240">
        <f t="shared" ref="AB163:AB174" si="115">TRUNC(I163*X163,2)</f>
        <v>288.5</v>
      </c>
      <c r="AD163" s="239">
        <v>0</v>
      </c>
      <c r="AE163" s="333">
        <v>66.05</v>
      </c>
      <c r="AF163" s="334"/>
      <c r="AG163" s="86">
        <f t="shared" si="96"/>
        <v>0</v>
      </c>
      <c r="AH163" s="86">
        <f t="shared" si="97"/>
        <v>230.68256000000002</v>
      </c>
    </row>
    <row r="164" spans="1:34" ht="9.75" customHeight="1" x14ac:dyDescent="0.3">
      <c r="A164" s="343">
        <v>50902</v>
      </c>
      <c r="B164" s="344"/>
      <c r="C164" s="345" t="s">
        <v>5771</v>
      </c>
      <c r="D164" s="346"/>
      <c r="E164" s="347">
        <v>0.25069999999999998</v>
      </c>
      <c r="F164" s="348"/>
      <c r="G164" s="349"/>
      <c r="H164" s="238" t="s">
        <v>67</v>
      </c>
      <c r="I164" s="350">
        <v>4.4630000000000001</v>
      </c>
      <c r="J164" s="351"/>
      <c r="K164" s="239">
        <f t="shared" si="107"/>
        <v>0</v>
      </c>
      <c r="L164" s="335">
        <f t="shared" si="108"/>
        <v>6.74</v>
      </c>
      <c r="M164" s="336">
        <f t="shared" si="109"/>
        <v>0</v>
      </c>
      <c r="N164" s="239">
        <v>0</v>
      </c>
      <c r="O164" s="335">
        <f t="shared" si="110"/>
        <v>6.74</v>
      </c>
      <c r="P164" s="352"/>
      <c r="Q164" s="336"/>
      <c r="R164" s="335">
        <f t="shared" si="111"/>
        <v>0</v>
      </c>
      <c r="S164" s="352"/>
      <c r="T164" s="336"/>
      <c r="U164" s="335">
        <f t="shared" si="112"/>
        <v>8.42</v>
      </c>
      <c r="V164" s="352"/>
      <c r="W164" s="336"/>
      <c r="X164" s="335">
        <f t="shared" si="113"/>
        <v>8.42</v>
      </c>
      <c r="Y164" s="352"/>
      <c r="Z164" s="336"/>
      <c r="AA164" s="240">
        <f t="shared" si="114"/>
        <v>30.08</v>
      </c>
      <c r="AB164" s="240">
        <f t="shared" si="115"/>
        <v>37.57</v>
      </c>
      <c r="AD164" s="239">
        <v>0</v>
      </c>
      <c r="AE164" s="335">
        <v>8.1300000000000008</v>
      </c>
      <c r="AF164" s="336"/>
      <c r="AG164" s="86">
        <f t="shared" si="96"/>
        <v>0</v>
      </c>
      <c r="AH164" s="86">
        <f t="shared" si="97"/>
        <v>30.080620000000003</v>
      </c>
    </row>
    <row r="165" spans="1:34" ht="19.350000000000001" customHeight="1" x14ac:dyDescent="0.3">
      <c r="A165" s="343">
        <v>50903</v>
      </c>
      <c r="B165" s="344"/>
      <c r="C165" s="345" t="s">
        <v>5772</v>
      </c>
      <c r="D165" s="346"/>
      <c r="E165" s="347">
        <v>0.25069999999999998</v>
      </c>
      <c r="F165" s="348"/>
      <c r="G165" s="349"/>
      <c r="H165" s="238" t="s">
        <v>72</v>
      </c>
      <c r="I165" s="350">
        <v>2.8679999999999999</v>
      </c>
      <c r="J165" s="351"/>
      <c r="K165" s="239">
        <f t="shared" si="107"/>
        <v>0</v>
      </c>
      <c r="L165" s="335">
        <f t="shared" si="108"/>
        <v>28.68</v>
      </c>
      <c r="M165" s="336">
        <f t="shared" si="109"/>
        <v>0</v>
      </c>
      <c r="N165" s="239">
        <v>0</v>
      </c>
      <c r="O165" s="335">
        <f t="shared" si="110"/>
        <v>28.68</v>
      </c>
      <c r="P165" s="352"/>
      <c r="Q165" s="336"/>
      <c r="R165" s="335">
        <f t="shared" si="111"/>
        <v>0</v>
      </c>
      <c r="S165" s="352"/>
      <c r="T165" s="336"/>
      <c r="U165" s="335">
        <f t="shared" si="112"/>
        <v>35.869999999999997</v>
      </c>
      <c r="V165" s="352"/>
      <c r="W165" s="336"/>
      <c r="X165" s="335">
        <f t="shared" si="113"/>
        <v>35.869999999999997</v>
      </c>
      <c r="Y165" s="352"/>
      <c r="Z165" s="336"/>
      <c r="AA165" s="240">
        <f t="shared" si="114"/>
        <v>82.25</v>
      </c>
      <c r="AB165" s="240">
        <f t="shared" si="115"/>
        <v>102.87</v>
      </c>
      <c r="AD165" s="239">
        <v>0</v>
      </c>
      <c r="AE165" s="333">
        <v>34.56</v>
      </c>
      <c r="AF165" s="334"/>
      <c r="AG165" s="86">
        <f t="shared" si="96"/>
        <v>0</v>
      </c>
      <c r="AH165" s="86">
        <f t="shared" si="97"/>
        <v>82.254239999999996</v>
      </c>
    </row>
    <row r="166" spans="1:34" ht="19.350000000000001" customHeight="1" x14ac:dyDescent="0.3">
      <c r="A166" s="343">
        <v>60191</v>
      </c>
      <c r="B166" s="344"/>
      <c r="C166" s="345" t="s">
        <v>5775</v>
      </c>
      <c r="D166" s="346"/>
      <c r="E166" s="347">
        <v>0.25069999999999998</v>
      </c>
      <c r="F166" s="348"/>
      <c r="G166" s="349"/>
      <c r="H166" s="238" t="s">
        <v>67</v>
      </c>
      <c r="I166" s="353">
        <v>23.6</v>
      </c>
      <c r="J166" s="354"/>
      <c r="K166" s="239">
        <f t="shared" si="107"/>
        <v>21.1</v>
      </c>
      <c r="L166" s="335">
        <f t="shared" si="108"/>
        <v>12.99</v>
      </c>
      <c r="M166" s="336">
        <f t="shared" si="109"/>
        <v>0</v>
      </c>
      <c r="N166" s="239">
        <v>0</v>
      </c>
      <c r="O166" s="335">
        <f t="shared" si="110"/>
        <v>34.090000000000003</v>
      </c>
      <c r="P166" s="352"/>
      <c r="Q166" s="336"/>
      <c r="R166" s="335">
        <f t="shared" si="111"/>
        <v>26.38</v>
      </c>
      <c r="S166" s="352"/>
      <c r="T166" s="336"/>
      <c r="U166" s="335">
        <f t="shared" si="112"/>
        <v>16.239999999999998</v>
      </c>
      <c r="V166" s="352"/>
      <c r="W166" s="336"/>
      <c r="X166" s="335">
        <f t="shared" si="113"/>
        <v>42.62</v>
      </c>
      <c r="Y166" s="352"/>
      <c r="Z166" s="336"/>
      <c r="AA166" s="240">
        <f t="shared" si="114"/>
        <v>804.52</v>
      </c>
      <c r="AB166" s="240">
        <f t="shared" si="115"/>
        <v>1005.83</v>
      </c>
      <c r="AD166" s="243">
        <v>25.43</v>
      </c>
      <c r="AE166" s="333">
        <v>15.66</v>
      </c>
      <c r="AF166" s="334"/>
      <c r="AG166" s="86">
        <f t="shared" si="96"/>
        <v>497.96000000000004</v>
      </c>
      <c r="AH166" s="86">
        <f t="shared" si="97"/>
        <v>306.56400000000002</v>
      </c>
    </row>
    <row r="167" spans="1:34" ht="29.1" customHeight="1" x14ac:dyDescent="0.3">
      <c r="A167" s="343">
        <v>60514</v>
      </c>
      <c r="B167" s="344"/>
      <c r="C167" s="345" t="s">
        <v>6249</v>
      </c>
      <c r="D167" s="346"/>
      <c r="E167" s="347">
        <v>0.25069999999999998</v>
      </c>
      <c r="F167" s="348"/>
      <c r="G167" s="349"/>
      <c r="H167" s="238" t="s">
        <v>72</v>
      </c>
      <c r="I167" s="350">
        <v>0.223</v>
      </c>
      <c r="J167" s="351"/>
      <c r="K167" s="239">
        <f t="shared" si="107"/>
        <v>333.76</v>
      </c>
      <c r="L167" s="335">
        <f t="shared" si="108"/>
        <v>99.49</v>
      </c>
      <c r="M167" s="336">
        <f t="shared" si="109"/>
        <v>0</v>
      </c>
      <c r="N167" s="239">
        <v>0</v>
      </c>
      <c r="O167" s="335">
        <f t="shared" si="110"/>
        <v>433.25</v>
      </c>
      <c r="P167" s="352"/>
      <c r="Q167" s="336"/>
      <c r="R167" s="335">
        <f t="shared" si="111"/>
        <v>417.43</v>
      </c>
      <c r="S167" s="352"/>
      <c r="T167" s="336"/>
      <c r="U167" s="335">
        <f t="shared" si="112"/>
        <v>124.43</v>
      </c>
      <c r="V167" s="352"/>
      <c r="W167" s="336"/>
      <c r="X167" s="335">
        <f t="shared" si="113"/>
        <v>541.86</v>
      </c>
      <c r="Y167" s="352"/>
      <c r="Z167" s="336"/>
      <c r="AA167" s="240">
        <f t="shared" si="114"/>
        <v>96.61</v>
      </c>
      <c r="AB167" s="240">
        <f t="shared" si="115"/>
        <v>120.83</v>
      </c>
      <c r="AD167" s="242">
        <v>402.13</v>
      </c>
      <c r="AE167" s="341">
        <v>119.87</v>
      </c>
      <c r="AF167" s="342"/>
      <c r="AG167" s="86">
        <f t="shared" si="96"/>
        <v>74.428479999999993</v>
      </c>
      <c r="AH167" s="86">
        <f t="shared" si="97"/>
        <v>22.18627</v>
      </c>
    </row>
    <row r="168" spans="1:34" ht="19.350000000000001" customHeight="1" x14ac:dyDescent="0.3">
      <c r="A168" s="343">
        <v>60801</v>
      </c>
      <c r="B168" s="344"/>
      <c r="C168" s="345" t="s">
        <v>5466</v>
      </c>
      <c r="D168" s="346"/>
      <c r="E168" s="347">
        <v>0.25069999999999998</v>
      </c>
      <c r="F168" s="348"/>
      <c r="G168" s="349"/>
      <c r="H168" s="238" t="s">
        <v>72</v>
      </c>
      <c r="I168" s="350">
        <v>0.223</v>
      </c>
      <c r="J168" s="351"/>
      <c r="K168" s="239">
        <f t="shared" si="107"/>
        <v>0</v>
      </c>
      <c r="L168" s="335">
        <f t="shared" si="108"/>
        <v>57.87</v>
      </c>
      <c r="M168" s="336">
        <f t="shared" si="109"/>
        <v>0</v>
      </c>
      <c r="N168" s="239">
        <v>0</v>
      </c>
      <c r="O168" s="335">
        <f t="shared" si="110"/>
        <v>57.87</v>
      </c>
      <c r="P168" s="352"/>
      <c r="Q168" s="336"/>
      <c r="R168" s="335">
        <f t="shared" si="111"/>
        <v>0</v>
      </c>
      <c r="S168" s="352"/>
      <c r="T168" s="336"/>
      <c r="U168" s="335">
        <f t="shared" si="112"/>
        <v>72.37</v>
      </c>
      <c r="V168" s="352"/>
      <c r="W168" s="336"/>
      <c r="X168" s="335">
        <f t="shared" si="113"/>
        <v>72.37</v>
      </c>
      <c r="Y168" s="352"/>
      <c r="Z168" s="336"/>
      <c r="AA168" s="240">
        <f t="shared" si="114"/>
        <v>12.9</v>
      </c>
      <c r="AB168" s="240">
        <f t="shared" si="115"/>
        <v>16.13</v>
      </c>
      <c r="AD168" s="239">
        <v>0</v>
      </c>
      <c r="AE168" s="333">
        <v>69.73</v>
      </c>
      <c r="AF168" s="334"/>
      <c r="AG168" s="86">
        <f t="shared" si="96"/>
        <v>0</v>
      </c>
      <c r="AH168" s="86">
        <f t="shared" si="97"/>
        <v>12.905009999999999</v>
      </c>
    </row>
    <row r="169" spans="1:34" ht="19.350000000000001" customHeight="1" x14ac:dyDescent="0.3">
      <c r="A169" s="343">
        <v>60524</v>
      </c>
      <c r="B169" s="344"/>
      <c r="C169" s="345" t="s">
        <v>5522</v>
      </c>
      <c r="D169" s="346"/>
      <c r="E169" s="347">
        <v>0.25069999999999998</v>
      </c>
      <c r="F169" s="348"/>
      <c r="G169" s="349"/>
      <c r="H169" s="238" t="s">
        <v>72</v>
      </c>
      <c r="I169" s="350">
        <v>1.34</v>
      </c>
      <c r="J169" s="351"/>
      <c r="K169" s="239">
        <f t="shared" si="107"/>
        <v>487.64</v>
      </c>
      <c r="L169" s="335">
        <f t="shared" si="108"/>
        <v>0</v>
      </c>
      <c r="M169" s="336">
        <f t="shared" si="109"/>
        <v>0</v>
      </c>
      <c r="N169" s="239">
        <v>0</v>
      </c>
      <c r="O169" s="335">
        <f t="shared" si="110"/>
        <v>487.64</v>
      </c>
      <c r="P169" s="352"/>
      <c r="Q169" s="336"/>
      <c r="R169" s="335">
        <f t="shared" si="111"/>
        <v>609.89</v>
      </c>
      <c r="S169" s="352"/>
      <c r="T169" s="336"/>
      <c r="U169" s="335">
        <f t="shared" si="112"/>
        <v>0</v>
      </c>
      <c r="V169" s="352"/>
      <c r="W169" s="336"/>
      <c r="X169" s="335">
        <f t="shared" si="113"/>
        <v>609.89</v>
      </c>
      <c r="Y169" s="352"/>
      <c r="Z169" s="336"/>
      <c r="AA169" s="240">
        <f t="shared" si="114"/>
        <v>653.42999999999995</v>
      </c>
      <c r="AB169" s="240">
        <f t="shared" si="115"/>
        <v>817.25</v>
      </c>
      <c r="AD169" s="242">
        <v>587.52</v>
      </c>
      <c r="AE169" s="335">
        <v>0</v>
      </c>
      <c r="AF169" s="336"/>
      <c r="AG169" s="86">
        <f t="shared" si="96"/>
        <v>653.43759999999997</v>
      </c>
      <c r="AH169" s="86">
        <f t="shared" si="97"/>
        <v>0</v>
      </c>
    </row>
    <row r="170" spans="1:34" ht="29.1" customHeight="1" x14ac:dyDescent="0.3">
      <c r="A170" s="343">
        <v>60800</v>
      </c>
      <c r="B170" s="344"/>
      <c r="C170" s="345" t="s">
        <v>5923</v>
      </c>
      <c r="D170" s="346"/>
      <c r="E170" s="347">
        <v>0.25069999999999998</v>
      </c>
      <c r="F170" s="348"/>
      <c r="G170" s="349"/>
      <c r="H170" s="238" t="s">
        <v>72</v>
      </c>
      <c r="I170" s="350">
        <v>1.34</v>
      </c>
      <c r="J170" s="351"/>
      <c r="K170" s="239">
        <f t="shared" si="107"/>
        <v>0.09</v>
      </c>
      <c r="L170" s="335">
        <f t="shared" si="108"/>
        <v>57.65</v>
      </c>
      <c r="M170" s="336">
        <f t="shared" si="109"/>
        <v>0</v>
      </c>
      <c r="N170" s="239">
        <v>0</v>
      </c>
      <c r="O170" s="335">
        <f t="shared" si="110"/>
        <v>57.74</v>
      </c>
      <c r="P170" s="352"/>
      <c r="Q170" s="336"/>
      <c r="R170" s="335">
        <f t="shared" si="111"/>
        <v>0.11</v>
      </c>
      <c r="S170" s="352"/>
      <c r="T170" s="336"/>
      <c r="U170" s="335">
        <f t="shared" si="112"/>
        <v>72.099999999999994</v>
      </c>
      <c r="V170" s="352"/>
      <c r="W170" s="336"/>
      <c r="X170" s="335">
        <f t="shared" si="113"/>
        <v>72.209999999999994</v>
      </c>
      <c r="Y170" s="352"/>
      <c r="Z170" s="336"/>
      <c r="AA170" s="240">
        <f t="shared" si="114"/>
        <v>77.37</v>
      </c>
      <c r="AB170" s="240">
        <f t="shared" si="115"/>
        <v>96.76</v>
      </c>
      <c r="AD170" s="239">
        <v>0.11</v>
      </c>
      <c r="AE170" s="333">
        <v>69.459999999999994</v>
      </c>
      <c r="AF170" s="334"/>
      <c r="AG170" s="86">
        <f t="shared" si="96"/>
        <v>0.1206</v>
      </c>
      <c r="AH170" s="86">
        <f t="shared" si="97"/>
        <v>77.251000000000005</v>
      </c>
    </row>
    <row r="171" spans="1:34" ht="19.350000000000001" customHeight="1" x14ac:dyDescent="0.3">
      <c r="A171" s="343">
        <v>60803</v>
      </c>
      <c r="B171" s="344"/>
      <c r="C171" s="345" t="s">
        <v>5924</v>
      </c>
      <c r="D171" s="346"/>
      <c r="E171" s="347">
        <v>0.25069999999999998</v>
      </c>
      <c r="F171" s="348"/>
      <c r="G171" s="349"/>
      <c r="H171" s="238" t="s">
        <v>72</v>
      </c>
      <c r="I171" s="350">
        <v>1.34</v>
      </c>
      <c r="J171" s="351"/>
      <c r="K171" s="239">
        <f t="shared" si="107"/>
        <v>47.37</v>
      </c>
      <c r="L171" s="335">
        <f t="shared" si="108"/>
        <v>0</v>
      </c>
      <c r="M171" s="336">
        <f t="shared" si="109"/>
        <v>0</v>
      </c>
      <c r="N171" s="239">
        <v>0</v>
      </c>
      <c r="O171" s="335">
        <f t="shared" si="110"/>
        <v>47.37</v>
      </c>
      <c r="P171" s="352"/>
      <c r="Q171" s="336"/>
      <c r="R171" s="335">
        <f t="shared" si="111"/>
        <v>59.24</v>
      </c>
      <c r="S171" s="352"/>
      <c r="T171" s="336"/>
      <c r="U171" s="335">
        <f t="shared" si="112"/>
        <v>0</v>
      </c>
      <c r="V171" s="352"/>
      <c r="W171" s="336"/>
      <c r="X171" s="335">
        <f t="shared" si="113"/>
        <v>59.24</v>
      </c>
      <c r="Y171" s="352"/>
      <c r="Z171" s="336"/>
      <c r="AA171" s="240">
        <f t="shared" si="114"/>
        <v>63.47</v>
      </c>
      <c r="AB171" s="240">
        <f t="shared" si="115"/>
        <v>79.38</v>
      </c>
      <c r="AD171" s="243">
        <v>57.08</v>
      </c>
      <c r="AE171" s="335">
        <v>0</v>
      </c>
      <c r="AF171" s="336"/>
      <c r="AG171" s="86">
        <f t="shared" si="96"/>
        <v>63.4758</v>
      </c>
      <c r="AH171" s="86">
        <f t="shared" si="97"/>
        <v>0</v>
      </c>
    </row>
    <row r="172" spans="1:34" ht="9.75" customHeight="1" x14ac:dyDescent="0.3">
      <c r="A172" s="343">
        <v>60304</v>
      </c>
      <c r="B172" s="344"/>
      <c r="C172" s="345" t="s">
        <v>5457</v>
      </c>
      <c r="D172" s="346"/>
      <c r="E172" s="347">
        <v>0.25069999999999998</v>
      </c>
      <c r="F172" s="348"/>
      <c r="G172" s="349"/>
      <c r="H172" s="238" t="s">
        <v>79</v>
      </c>
      <c r="I172" s="353">
        <v>48.8</v>
      </c>
      <c r="J172" s="354"/>
      <c r="K172" s="239">
        <f t="shared" si="107"/>
        <v>6.38</v>
      </c>
      <c r="L172" s="335">
        <f t="shared" si="108"/>
        <v>3.4</v>
      </c>
      <c r="M172" s="336">
        <f t="shared" si="109"/>
        <v>0</v>
      </c>
      <c r="N172" s="239">
        <v>0</v>
      </c>
      <c r="O172" s="335">
        <f t="shared" si="110"/>
        <v>9.7799999999999994</v>
      </c>
      <c r="P172" s="352"/>
      <c r="Q172" s="336"/>
      <c r="R172" s="335">
        <f t="shared" si="111"/>
        <v>7.97</v>
      </c>
      <c r="S172" s="352"/>
      <c r="T172" s="336"/>
      <c r="U172" s="335">
        <f t="shared" si="112"/>
        <v>4.25</v>
      </c>
      <c r="V172" s="352"/>
      <c r="W172" s="336"/>
      <c r="X172" s="335">
        <f t="shared" si="113"/>
        <v>12.219999999999999</v>
      </c>
      <c r="Y172" s="352"/>
      <c r="Z172" s="336"/>
      <c r="AA172" s="240">
        <f t="shared" si="114"/>
        <v>477.26</v>
      </c>
      <c r="AB172" s="240">
        <f t="shared" si="115"/>
        <v>596.33000000000004</v>
      </c>
      <c r="AD172" s="239">
        <v>7.69</v>
      </c>
      <c r="AE172" s="335">
        <v>4.0999999999999996</v>
      </c>
      <c r="AF172" s="336"/>
      <c r="AG172" s="86">
        <f t="shared" si="96"/>
        <v>311.34399999999999</v>
      </c>
      <c r="AH172" s="86">
        <f t="shared" si="97"/>
        <v>165.92</v>
      </c>
    </row>
    <row r="173" spans="1:34" ht="9.75" customHeight="1" x14ac:dyDescent="0.3">
      <c r="A173" s="343">
        <v>60305</v>
      </c>
      <c r="B173" s="344"/>
      <c r="C173" s="345" t="s">
        <v>5458</v>
      </c>
      <c r="D173" s="346"/>
      <c r="E173" s="347">
        <v>0.25069999999999998</v>
      </c>
      <c r="F173" s="348"/>
      <c r="G173" s="349"/>
      <c r="H173" s="238" t="s">
        <v>79</v>
      </c>
      <c r="I173" s="353">
        <v>10</v>
      </c>
      <c r="J173" s="354"/>
      <c r="K173" s="239">
        <f t="shared" si="107"/>
        <v>6.37</v>
      </c>
      <c r="L173" s="335">
        <f t="shared" si="108"/>
        <v>3.4</v>
      </c>
      <c r="M173" s="336">
        <f t="shared" si="109"/>
        <v>0</v>
      </c>
      <c r="N173" s="239">
        <v>0</v>
      </c>
      <c r="O173" s="335">
        <f t="shared" si="110"/>
        <v>9.77</v>
      </c>
      <c r="P173" s="352"/>
      <c r="Q173" s="336"/>
      <c r="R173" s="335">
        <f t="shared" si="111"/>
        <v>7.96</v>
      </c>
      <c r="S173" s="352"/>
      <c r="T173" s="336"/>
      <c r="U173" s="335">
        <f t="shared" si="112"/>
        <v>4.25</v>
      </c>
      <c r="V173" s="352"/>
      <c r="W173" s="336"/>
      <c r="X173" s="335">
        <f t="shared" si="113"/>
        <v>12.21</v>
      </c>
      <c r="Y173" s="352"/>
      <c r="Z173" s="336"/>
      <c r="AA173" s="240">
        <f t="shared" si="114"/>
        <v>97.7</v>
      </c>
      <c r="AB173" s="240">
        <f t="shared" si="115"/>
        <v>122.1</v>
      </c>
      <c r="AD173" s="239">
        <v>7.68</v>
      </c>
      <c r="AE173" s="335">
        <v>4.0999999999999996</v>
      </c>
      <c r="AF173" s="336"/>
      <c r="AG173" s="86">
        <f t="shared" si="96"/>
        <v>63.7</v>
      </c>
      <c r="AH173" s="86">
        <f t="shared" si="97"/>
        <v>34</v>
      </c>
    </row>
    <row r="174" spans="1:34" ht="9.75" customHeight="1" x14ac:dyDescent="0.3">
      <c r="A174" s="343">
        <v>60314</v>
      </c>
      <c r="B174" s="344"/>
      <c r="C174" s="345" t="s">
        <v>5434</v>
      </c>
      <c r="D174" s="346"/>
      <c r="E174" s="347">
        <v>0.25069999999999998</v>
      </c>
      <c r="F174" s="348"/>
      <c r="G174" s="349"/>
      <c r="H174" s="238" t="s">
        <v>79</v>
      </c>
      <c r="I174" s="353">
        <v>30.6</v>
      </c>
      <c r="J174" s="354"/>
      <c r="K174" s="239">
        <f t="shared" si="107"/>
        <v>7.61</v>
      </c>
      <c r="L174" s="335">
        <f t="shared" si="108"/>
        <v>2.97</v>
      </c>
      <c r="M174" s="336">
        <f t="shared" si="109"/>
        <v>0</v>
      </c>
      <c r="N174" s="239">
        <v>0</v>
      </c>
      <c r="O174" s="335">
        <f t="shared" si="110"/>
        <v>10.58</v>
      </c>
      <c r="P174" s="352"/>
      <c r="Q174" s="336"/>
      <c r="R174" s="335">
        <f t="shared" si="111"/>
        <v>9.51</v>
      </c>
      <c r="S174" s="352"/>
      <c r="T174" s="336"/>
      <c r="U174" s="335">
        <f t="shared" si="112"/>
        <v>3.71</v>
      </c>
      <c r="V174" s="352"/>
      <c r="W174" s="336"/>
      <c r="X174" s="335">
        <f t="shared" si="113"/>
        <v>13.219999999999999</v>
      </c>
      <c r="Y174" s="352"/>
      <c r="Z174" s="336"/>
      <c r="AA174" s="240">
        <f t="shared" si="114"/>
        <v>323.74</v>
      </c>
      <c r="AB174" s="240">
        <f t="shared" si="115"/>
        <v>404.53</v>
      </c>
      <c r="AD174" s="239">
        <v>9.18</v>
      </c>
      <c r="AE174" s="335">
        <v>3.59</v>
      </c>
      <c r="AF174" s="336"/>
      <c r="AG174" s="86">
        <f t="shared" si="96"/>
        <v>232.86600000000001</v>
      </c>
      <c r="AH174" s="86">
        <f t="shared" si="97"/>
        <v>90.882000000000005</v>
      </c>
    </row>
    <row r="175" spans="1:34" ht="9.75" customHeight="1" x14ac:dyDescent="0.3">
      <c r="A175" s="357"/>
      <c r="B175" s="358"/>
      <c r="C175" s="357" t="s">
        <v>6250</v>
      </c>
      <c r="D175" s="359"/>
      <c r="E175" s="359"/>
      <c r="F175" s="359"/>
      <c r="G175" s="359"/>
      <c r="H175" s="359"/>
      <c r="I175" s="359"/>
      <c r="J175" s="359"/>
      <c r="K175" s="359"/>
      <c r="L175" s="359"/>
      <c r="M175" s="359"/>
      <c r="N175" s="359"/>
      <c r="O175" s="359"/>
      <c r="P175" s="359"/>
      <c r="Q175" s="359"/>
      <c r="R175" s="359"/>
      <c r="S175" s="359"/>
      <c r="T175" s="359"/>
      <c r="U175" s="359"/>
      <c r="V175" s="359"/>
      <c r="W175" s="359"/>
      <c r="X175" s="359"/>
      <c r="Y175" s="359"/>
      <c r="Z175" s="359"/>
      <c r="AA175" s="359"/>
      <c r="AB175" s="358"/>
      <c r="AG175" s="86">
        <f t="shared" si="96"/>
        <v>0</v>
      </c>
      <c r="AH175" s="86">
        <f t="shared" si="97"/>
        <v>0</v>
      </c>
    </row>
    <row r="176" spans="1:34" ht="29.1" customHeight="1" x14ac:dyDescent="0.3">
      <c r="A176" s="343">
        <v>60209</v>
      </c>
      <c r="B176" s="344"/>
      <c r="C176" s="345" t="s">
        <v>6251</v>
      </c>
      <c r="D176" s="346"/>
      <c r="E176" s="347">
        <v>0.25069999999999998</v>
      </c>
      <c r="F176" s="348"/>
      <c r="G176" s="349"/>
      <c r="H176" s="238" t="s">
        <v>67</v>
      </c>
      <c r="I176" s="355">
        <v>140.66</v>
      </c>
      <c r="J176" s="356"/>
      <c r="K176" s="239">
        <f t="shared" ref="K176:K183" si="116">TRUNC(AD176*(1-$AD$1),2)</f>
        <v>29.19</v>
      </c>
      <c r="L176" s="335">
        <f t="shared" ref="L176:L183" si="117">TRUNC(AE176*(1-$AD$1),2)</f>
        <v>53.25</v>
      </c>
      <c r="M176" s="336">
        <f t="shared" ref="M176:M183" si="118">AF176*(1-$AD$1)</f>
        <v>0</v>
      </c>
      <c r="N176" s="239">
        <v>0</v>
      </c>
      <c r="O176" s="335">
        <f t="shared" ref="O176:O183" si="119">K176+L176</f>
        <v>82.44</v>
      </c>
      <c r="P176" s="352"/>
      <c r="Q176" s="336"/>
      <c r="R176" s="335">
        <f t="shared" ref="R176:R183" si="120">TRUNC(K176*(1+$E$21),2)</f>
        <v>36.5</v>
      </c>
      <c r="S176" s="352"/>
      <c r="T176" s="336"/>
      <c r="U176" s="335">
        <f t="shared" ref="U176:U183" si="121">TRUNC(L176*(1+$E$21),2)</f>
        <v>66.59</v>
      </c>
      <c r="V176" s="352"/>
      <c r="W176" s="336"/>
      <c r="X176" s="335">
        <f t="shared" ref="X176:X183" si="122">R176+U176</f>
        <v>103.09</v>
      </c>
      <c r="Y176" s="352"/>
      <c r="Z176" s="336"/>
      <c r="AA176" s="240">
        <f t="shared" ref="AA176:AA183" si="123">TRUNC(I176*O176,2)</f>
        <v>11596.01</v>
      </c>
      <c r="AB176" s="240">
        <f t="shared" ref="AB176:AB183" si="124">TRUNC(I176*X176,2)</f>
        <v>14500.63</v>
      </c>
      <c r="AD176" s="243">
        <v>35.18</v>
      </c>
      <c r="AE176" s="333">
        <v>64.16</v>
      </c>
      <c r="AF176" s="334"/>
      <c r="AG176" s="86">
        <f t="shared" si="96"/>
        <v>4105.8653999999997</v>
      </c>
      <c r="AH176" s="86">
        <f t="shared" si="97"/>
        <v>7490.1449999999995</v>
      </c>
    </row>
    <row r="177" spans="1:34" ht="19.350000000000001" customHeight="1" x14ac:dyDescent="0.3">
      <c r="A177" s="343">
        <v>60524</v>
      </c>
      <c r="B177" s="344"/>
      <c r="C177" s="345" t="s">
        <v>5522</v>
      </c>
      <c r="D177" s="346"/>
      <c r="E177" s="347">
        <v>0.25069999999999998</v>
      </c>
      <c r="F177" s="348"/>
      <c r="G177" s="349"/>
      <c r="H177" s="238" t="s">
        <v>72</v>
      </c>
      <c r="I177" s="350">
        <v>8.98</v>
      </c>
      <c r="J177" s="351"/>
      <c r="K177" s="239">
        <f t="shared" si="116"/>
        <v>487.64</v>
      </c>
      <c r="L177" s="335">
        <f t="shared" si="117"/>
        <v>0</v>
      </c>
      <c r="M177" s="336">
        <f t="shared" si="118"/>
        <v>0</v>
      </c>
      <c r="N177" s="239">
        <v>0</v>
      </c>
      <c r="O177" s="335">
        <f t="shared" si="119"/>
        <v>487.64</v>
      </c>
      <c r="P177" s="352"/>
      <c r="Q177" s="336"/>
      <c r="R177" s="335">
        <f t="shared" si="120"/>
        <v>609.89</v>
      </c>
      <c r="S177" s="352"/>
      <c r="T177" s="336"/>
      <c r="U177" s="335">
        <f t="shared" si="121"/>
        <v>0</v>
      </c>
      <c r="V177" s="352"/>
      <c r="W177" s="336"/>
      <c r="X177" s="335">
        <f t="shared" si="122"/>
        <v>609.89</v>
      </c>
      <c r="Y177" s="352"/>
      <c r="Z177" s="336"/>
      <c r="AA177" s="240">
        <f t="shared" si="123"/>
        <v>4379</v>
      </c>
      <c r="AB177" s="240">
        <f t="shared" si="124"/>
        <v>5476.81</v>
      </c>
      <c r="AD177" s="242">
        <v>587.52</v>
      </c>
      <c r="AE177" s="335">
        <v>0</v>
      </c>
      <c r="AF177" s="336"/>
      <c r="AG177" s="86">
        <f t="shared" si="96"/>
        <v>4379.0072</v>
      </c>
      <c r="AH177" s="86">
        <f t="shared" si="97"/>
        <v>0</v>
      </c>
    </row>
    <row r="178" spans="1:34" ht="29.1" customHeight="1" x14ac:dyDescent="0.3">
      <c r="A178" s="343">
        <v>60800</v>
      </c>
      <c r="B178" s="344"/>
      <c r="C178" s="345" t="s">
        <v>5923</v>
      </c>
      <c r="D178" s="346"/>
      <c r="E178" s="347">
        <v>0.25069999999999998</v>
      </c>
      <c r="F178" s="348"/>
      <c r="G178" s="349"/>
      <c r="H178" s="238" t="s">
        <v>72</v>
      </c>
      <c r="I178" s="350">
        <v>8.98</v>
      </c>
      <c r="J178" s="351"/>
      <c r="K178" s="239">
        <f t="shared" si="116"/>
        <v>0.09</v>
      </c>
      <c r="L178" s="335">
        <f t="shared" si="117"/>
        <v>57.65</v>
      </c>
      <c r="M178" s="336">
        <f t="shared" si="118"/>
        <v>0</v>
      </c>
      <c r="N178" s="239">
        <v>0</v>
      </c>
      <c r="O178" s="335">
        <f t="shared" si="119"/>
        <v>57.74</v>
      </c>
      <c r="P178" s="352"/>
      <c r="Q178" s="336"/>
      <c r="R178" s="335">
        <f t="shared" si="120"/>
        <v>0.11</v>
      </c>
      <c r="S178" s="352"/>
      <c r="T178" s="336"/>
      <c r="U178" s="335">
        <f t="shared" si="121"/>
        <v>72.099999999999994</v>
      </c>
      <c r="V178" s="352"/>
      <c r="W178" s="336"/>
      <c r="X178" s="335">
        <f t="shared" si="122"/>
        <v>72.209999999999994</v>
      </c>
      <c r="Y178" s="352"/>
      <c r="Z178" s="336"/>
      <c r="AA178" s="240">
        <f t="shared" si="123"/>
        <v>518.5</v>
      </c>
      <c r="AB178" s="240">
        <f t="shared" si="124"/>
        <v>648.44000000000005</v>
      </c>
      <c r="AD178" s="239">
        <v>0.11</v>
      </c>
      <c r="AE178" s="333">
        <v>69.459999999999994</v>
      </c>
      <c r="AF178" s="334"/>
      <c r="AG178" s="86">
        <f t="shared" si="96"/>
        <v>0.80820000000000003</v>
      </c>
      <c r="AH178" s="86">
        <f t="shared" si="97"/>
        <v>517.697</v>
      </c>
    </row>
    <row r="179" spans="1:34" ht="19.350000000000001" customHeight="1" x14ac:dyDescent="0.3">
      <c r="A179" s="343">
        <v>60803</v>
      </c>
      <c r="B179" s="344"/>
      <c r="C179" s="345" t="s">
        <v>5924</v>
      </c>
      <c r="D179" s="346"/>
      <c r="E179" s="347">
        <v>0.25069999999999998</v>
      </c>
      <c r="F179" s="348"/>
      <c r="G179" s="349"/>
      <c r="H179" s="238" t="s">
        <v>72</v>
      </c>
      <c r="I179" s="350">
        <v>8.98</v>
      </c>
      <c r="J179" s="351"/>
      <c r="K179" s="239">
        <f t="shared" si="116"/>
        <v>47.37</v>
      </c>
      <c r="L179" s="335">
        <f t="shared" si="117"/>
        <v>0</v>
      </c>
      <c r="M179" s="336">
        <f t="shared" si="118"/>
        <v>0</v>
      </c>
      <c r="N179" s="239">
        <v>0</v>
      </c>
      <c r="O179" s="335">
        <f t="shared" si="119"/>
        <v>47.37</v>
      </c>
      <c r="P179" s="352"/>
      <c r="Q179" s="336"/>
      <c r="R179" s="335">
        <f t="shared" si="120"/>
        <v>59.24</v>
      </c>
      <c r="S179" s="352"/>
      <c r="T179" s="336"/>
      <c r="U179" s="335">
        <f t="shared" si="121"/>
        <v>0</v>
      </c>
      <c r="V179" s="352"/>
      <c r="W179" s="336"/>
      <c r="X179" s="335">
        <f t="shared" si="122"/>
        <v>59.24</v>
      </c>
      <c r="Y179" s="352"/>
      <c r="Z179" s="336"/>
      <c r="AA179" s="240">
        <f t="shared" si="123"/>
        <v>425.38</v>
      </c>
      <c r="AB179" s="240">
        <f t="shared" si="124"/>
        <v>531.97</v>
      </c>
      <c r="AD179" s="243">
        <v>57.08</v>
      </c>
      <c r="AE179" s="335">
        <v>0</v>
      </c>
      <c r="AF179" s="336"/>
      <c r="AG179" s="86">
        <f t="shared" si="96"/>
        <v>425.38260000000002</v>
      </c>
      <c r="AH179" s="86">
        <f t="shared" si="97"/>
        <v>0</v>
      </c>
    </row>
    <row r="180" spans="1:34" ht="9.75" customHeight="1" x14ac:dyDescent="0.3">
      <c r="A180" s="343">
        <v>60303</v>
      </c>
      <c r="B180" s="344"/>
      <c r="C180" s="345" t="s">
        <v>5456</v>
      </c>
      <c r="D180" s="346"/>
      <c r="E180" s="347">
        <v>0.25069999999999998</v>
      </c>
      <c r="F180" s="348"/>
      <c r="G180" s="349"/>
      <c r="H180" s="238" t="s">
        <v>79</v>
      </c>
      <c r="I180" s="355">
        <v>108.2</v>
      </c>
      <c r="J180" s="356"/>
      <c r="K180" s="239">
        <f t="shared" si="116"/>
        <v>6.95</v>
      </c>
      <c r="L180" s="335">
        <f t="shared" si="117"/>
        <v>3.4</v>
      </c>
      <c r="M180" s="336">
        <f t="shared" si="118"/>
        <v>0</v>
      </c>
      <c r="N180" s="239">
        <v>0</v>
      </c>
      <c r="O180" s="335">
        <f t="shared" si="119"/>
        <v>10.35</v>
      </c>
      <c r="P180" s="352"/>
      <c r="Q180" s="336"/>
      <c r="R180" s="335">
        <f t="shared" si="120"/>
        <v>8.69</v>
      </c>
      <c r="S180" s="352"/>
      <c r="T180" s="336"/>
      <c r="U180" s="335">
        <f t="shared" si="121"/>
        <v>4.25</v>
      </c>
      <c r="V180" s="352"/>
      <c r="W180" s="336"/>
      <c r="X180" s="335">
        <f t="shared" si="122"/>
        <v>12.94</v>
      </c>
      <c r="Y180" s="352"/>
      <c r="Z180" s="336"/>
      <c r="AA180" s="240">
        <f t="shared" si="123"/>
        <v>1119.8699999999999</v>
      </c>
      <c r="AB180" s="240">
        <f t="shared" si="124"/>
        <v>1400.1</v>
      </c>
      <c r="AD180" s="239">
        <v>8.3800000000000008</v>
      </c>
      <c r="AE180" s="335">
        <v>4.0999999999999996</v>
      </c>
      <c r="AF180" s="336"/>
      <c r="AG180" s="86">
        <f t="shared" si="96"/>
        <v>751.99</v>
      </c>
      <c r="AH180" s="86">
        <f t="shared" si="97"/>
        <v>367.88</v>
      </c>
    </row>
    <row r="181" spans="1:34" ht="9.75" customHeight="1" x14ac:dyDescent="0.3">
      <c r="A181" s="343">
        <v>60304</v>
      </c>
      <c r="B181" s="344"/>
      <c r="C181" s="345" t="s">
        <v>5457</v>
      </c>
      <c r="D181" s="346"/>
      <c r="E181" s="347">
        <v>0.25069999999999998</v>
      </c>
      <c r="F181" s="348"/>
      <c r="G181" s="349"/>
      <c r="H181" s="238" t="s">
        <v>79</v>
      </c>
      <c r="I181" s="355">
        <v>118.4</v>
      </c>
      <c r="J181" s="356"/>
      <c r="K181" s="239">
        <f t="shared" si="116"/>
        <v>6.38</v>
      </c>
      <c r="L181" s="335">
        <f t="shared" si="117"/>
        <v>3.4</v>
      </c>
      <c r="M181" s="336">
        <f t="shared" si="118"/>
        <v>0</v>
      </c>
      <c r="N181" s="239">
        <v>0</v>
      </c>
      <c r="O181" s="335">
        <f t="shared" si="119"/>
        <v>9.7799999999999994</v>
      </c>
      <c r="P181" s="352"/>
      <c r="Q181" s="336"/>
      <c r="R181" s="335">
        <f t="shared" si="120"/>
        <v>7.97</v>
      </c>
      <c r="S181" s="352"/>
      <c r="T181" s="336"/>
      <c r="U181" s="335">
        <f t="shared" si="121"/>
        <v>4.25</v>
      </c>
      <c r="V181" s="352"/>
      <c r="W181" s="336"/>
      <c r="X181" s="335">
        <f t="shared" si="122"/>
        <v>12.219999999999999</v>
      </c>
      <c r="Y181" s="352"/>
      <c r="Z181" s="336"/>
      <c r="AA181" s="240">
        <f t="shared" si="123"/>
        <v>1157.95</v>
      </c>
      <c r="AB181" s="240">
        <f t="shared" si="124"/>
        <v>1446.84</v>
      </c>
      <c r="AD181" s="239">
        <v>7.69</v>
      </c>
      <c r="AE181" s="335">
        <v>4.0999999999999996</v>
      </c>
      <c r="AF181" s="336"/>
      <c r="AG181" s="86">
        <f t="shared" si="96"/>
        <v>755.39200000000005</v>
      </c>
      <c r="AH181" s="86">
        <f t="shared" si="97"/>
        <v>402.56</v>
      </c>
    </row>
    <row r="182" spans="1:34" ht="9.75" customHeight="1" x14ac:dyDescent="0.3">
      <c r="A182" s="343">
        <v>60305</v>
      </c>
      <c r="B182" s="344"/>
      <c r="C182" s="345" t="s">
        <v>5458</v>
      </c>
      <c r="D182" s="346"/>
      <c r="E182" s="347">
        <v>0.25069999999999998</v>
      </c>
      <c r="F182" s="348"/>
      <c r="G182" s="349"/>
      <c r="H182" s="238" t="s">
        <v>79</v>
      </c>
      <c r="I182" s="355">
        <v>483</v>
      </c>
      <c r="J182" s="356"/>
      <c r="K182" s="239">
        <f t="shared" si="116"/>
        <v>6.37</v>
      </c>
      <c r="L182" s="335">
        <f t="shared" si="117"/>
        <v>3.4</v>
      </c>
      <c r="M182" s="336">
        <f t="shared" si="118"/>
        <v>0</v>
      </c>
      <c r="N182" s="239">
        <v>0</v>
      </c>
      <c r="O182" s="335">
        <f t="shared" si="119"/>
        <v>9.77</v>
      </c>
      <c r="P182" s="352"/>
      <c r="Q182" s="336"/>
      <c r="R182" s="335">
        <f t="shared" si="120"/>
        <v>7.96</v>
      </c>
      <c r="S182" s="352"/>
      <c r="T182" s="336"/>
      <c r="U182" s="335">
        <f t="shared" si="121"/>
        <v>4.25</v>
      </c>
      <c r="V182" s="352"/>
      <c r="W182" s="336"/>
      <c r="X182" s="335">
        <f t="shared" si="122"/>
        <v>12.21</v>
      </c>
      <c r="Y182" s="352"/>
      <c r="Z182" s="336"/>
      <c r="AA182" s="240">
        <f t="shared" si="123"/>
        <v>4718.91</v>
      </c>
      <c r="AB182" s="240">
        <f t="shared" si="124"/>
        <v>5897.43</v>
      </c>
      <c r="AD182" s="239">
        <v>7.68</v>
      </c>
      <c r="AE182" s="335">
        <v>4.0999999999999996</v>
      </c>
      <c r="AF182" s="336"/>
      <c r="AG182" s="86">
        <f t="shared" si="96"/>
        <v>3076.71</v>
      </c>
      <c r="AH182" s="86">
        <f t="shared" si="97"/>
        <v>1642.2</v>
      </c>
    </row>
    <row r="183" spans="1:34" ht="9.75" customHeight="1" x14ac:dyDescent="0.3">
      <c r="A183" s="343">
        <v>60314</v>
      </c>
      <c r="B183" s="344"/>
      <c r="C183" s="345" t="s">
        <v>5434</v>
      </c>
      <c r="D183" s="346"/>
      <c r="E183" s="347">
        <v>0.25069999999999998</v>
      </c>
      <c r="F183" s="348"/>
      <c r="G183" s="349"/>
      <c r="H183" s="238" t="s">
        <v>79</v>
      </c>
      <c r="I183" s="355">
        <v>213.4</v>
      </c>
      <c r="J183" s="356"/>
      <c r="K183" s="239">
        <f t="shared" si="116"/>
        <v>7.61</v>
      </c>
      <c r="L183" s="335">
        <f t="shared" si="117"/>
        <v>2.97</v>
      </c>
      <c r="M183" s="336">
        <f t="shared" si="118"/>
        <v>0</v>
      </c>
      <c r="N183" s="239">
        <v>0</v>
      </c>
      <c r="O183" s="335">
        <f t="shared" si="119"/>
        <v>10.58</v>
      </c>
      <c r="P183" s="352"/>
      <c r="Q183" s="336"/>
      <c r="R183" s="335">
        <f t="shared" si="120"/>
        <v>9.51</v>
      </c>
      <c r="S183" s="352"/>
      <c r="T183" s="336"/>
      <c r="U183" s="335">
        <f t="shared" si="121"/>
        <v>3.71</v>
      </c>
      <c r="V183" s="352"/>
      <c r="W183" s="336"/>
      <c r="X183" s="335">
        <f t="shared" si="122"/>
        <v>13.219999999999999</v>
      </c>
      <c r="Y183" s="352"/>
      <c r="Z183" s="336"/>
      <c r="AA183" s="240">
        <f t="shared" si="123"/>
        <v>2257.77</v>
      </c>
      <c r="AB183" s="240">
        <f t="shared" si="124"/>
        <v>2821.14</v>
      </c>
      <c r="AD183" s="239">
        <v>9.18</v>
      </c>
      <c r="AE183" s="335">
        <v>3.59</v>
      </c>
      <c r="AF183" s="336"/>
      <c r="AG183" s="86">
        <f t="shared" si="96"/>
        <v>1623.9740000000002</v>
      </c>
      <c r="AH183" s="86">
        <f t="shared" si="97"/>
        <v>633.798</v>
      </c>
    </row>
    <row r="184" spans="1:34" ht="10.8" customHeight="1" x14ac:dyDescent="0.3">
      <c r="A184" s="365"/>
      <c r="B184" s="365"/>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c r="AA184" s="365"/>
      <c r="AB184" s="365"/>
      <c r="AG184" s="86">
        <f t="shared" si="96"/>
        <v>0</v>
      </c>
      <c r="AH184" s="86">
        <f t="shared" si="97"/>
        <v>0</v>
      </c>
    </row>
    <row r="185" spans="1:34" ht="9.75" customHeight="1" x14ac:dyDescent="0.3">
      <c r="A185" s="366" t="s">
        <v>78</v>
      </c>
      <c r="B185" s="366"/>
      <c r="C185" s="366"/>
      <c r="D185" s="366"/>
      <c r="E185" s="366"/>
      <c r="F185" s="366"/>
      <c r="G185" s="366"/>
      <c r="H185" s="366"/>
      <c r="I185" s="366"/>
      <c r="J185" s="366"/>
      <c r="K185" s="366"/>
      <c r="L185" s="366"/>
      <c r="M185" s="366"/>
      <c r="N185" s="366"/>
      <c r="O185" s="366"/>
      <c r="P185" s="366"/>
      <c r="Q185" s="366"/>
      <c r="R185" s="366"/>
      <c r="S185" s="366"/>
      <c r="T185" s="366"/>
      <c r="U185" s="366"/>
      <c r="V185" s="366"/>
      <c r="W185" s="366"/>
      <c r="X185" s="366"/>
      <c r="Y185" s="366"/>
      <c r="Z185" s="366"/>
      <c r="AA185" s="244">
        <f>SUM(AA128:AA136,AA139:AA151,AA153:AA160,AA163:AA174,AA176:AA183)</f>
        <v>275676.37</v>
      </c>
      <c r="AB185" s="244">
        <f>SUM(AB128:AB136,AB139:AB151,AB153:AB160,AB163:AB174,AB176:AB183)</f>
        <v>344690.47000000003</v>
      </c>
      <c r="AG185" s="86">
        <f t="shared" si="96"/>
        <v>0</v>
      </c>
      <c r="AH185" s="86">
        <f t="shared" si="97"/>
        <v>0</v>
      </c>
    </row>
    <row r="186" spans="1:34" ht="10.8" customHeight="1" x14ac:dyDescent="0.3">
      <c r="A186" s="365"/>
      <c r="B186" s="365"/>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G186" s="86">
        <f t="shared" si="96"/>
        <v>0</v>
      </c>
      <c r="AH186" s="86">
        <f t="shared" si="97"/>
        <v>0</v>
      </c>
    </row>
    <row r="187" spans="1:34" ht="10.8" customHeight="1" x14ac:dyDescent="0.3">
      <c r="A187" s="365"/>
      <c r="B187" s="365"/>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G187" s="86">
        <f t="shared" si="96"/>
        <v>0</v>
      </c>
      <c r="AH187" s="86">
        <f t="shared" si="97"/>
        <v>0</v>
      </c>
    </row>
    <row r="188" spans="1:34" ht="9.75" customHeight="1" x14ac:dyDescent="0.3">
      <c r="A188" s="357" t="s">
        <v>55</v>
      </c>
      <c r="B188" s="358"/>
      <c r="C188" s="357" t="s">
        <v>56</v>
      </c>
      <c r="D188" s="358"/>
      <c r="E188" s="362" t="s">
        <v>57</v>
      </c>
      <c r="F188" s="364"/>
      <c r="G188" s="363"/>
      <c r="H188" s="236" t="s">
        <v>58</v>
      </c>
      <c r="I188" s="362" t="s">
        <v>59</v>
      </c>
      <c r="J188" s="363"/>
      <c r="K188" s="237" t="s">
        <v>60</v>
      </c>
      <c r="L188" s="362" t="s">
        <v>61</v>
      </c>
      <c r="M188" s="363"/>
      <c r="N188" s="237" t="s">
        <v>56</v>
      </c>
      <c r="O188" s="362" t="s">
        <v>62</v>
      </c>
      <c r="P188" s="364"/>
      <c r="Q188" s="363"/>
      <c r="R188" s="362" t="s">
        <v>5449</v>
      </c>
      <c r="S188" s="364"/>
      <c r="T188" s="363"/>
      <c r="U188" s="362" t="s">
        <v>63</v>
      </c>
      <c r="V188" s="364"/>
      <c r="W188" s="363"/>
      <c r="X188" s="362" t="s">
        <v>5450</v>
      </c>
      <c r="Y188" s="364"/>
      <c r="Z188" s="363"/>
      <c r="AA188" s="237" t="s">
        <v>64</v>
      </c>
      <c r="AB188" s="237" t="s">
        <v>65</v>
      </c>
    </row>
    <row r="189" spans="1:34" ht="9.75" customHeight="1" x14ac:dyDescent="0.3">
      <c r="A189" s="357"/>
      <c r="B189" s="358"/>
      <c r="C189" s="357" t="s">
        <v>30</v>
      </c>
      <c r="D189" s="359"/>
      <c r="E189" s="359"/>
      <c r="F189" s="359"/>
      <c r="G189" s="359"/>
      <c r="H189" s="359"/>
      <c r="I189" s="359"/>
      <c r="J189" s="359"/>
      <c r="K189" s="359"/>
      <c r="L189" s="359"/>
      <c r="M189" s="359"/>
      <c r="N189" s="359"/>
      <c r="O189" s="359"/>
      <c r="P189" s="359"/>
      <c r="Q189" s="359"/>
      <c r="R189" s="359"/>
      <c r="S189" s="359"/>
      <c r="T189" s="359"/>
      <c r="U189" s="359"/>
      <c r="V189" s="359"/>
      <c r="W189" s="359"/>
      <c r="X189" s="359"/>
      <c r="Y189" s="359"/>
      <c r="Z189" s="359"/>
      <c r="AA189" s="359"/>
      <c r="AB189" s="358"/>
      <c r="AG189" s="86">
        <f t="shared" si="96"/>
        <v>0</v>
      </c>
      <c r="AH189" s="86">
        <f t="shared" si="97"/>
        <v>0</v>
      </c>
    </row>
    <row r="190" spans="1:34" ht="19.350000000000001" customHeight="1" x14ac:dyDescent="0.3">
      <c r="A190" s="343">
        <v>70517</v>
      </c>
      <c r="B190" s="344"/>
      <c r="C190" s="345" t="s">
        <v>6252</v>
      </c>
      <c r="D190" s="346"/>
      <c r="E190" s="347">
        <v>0.25069999999999998</v>
      </c>
      <c r="F190" s="348"/>
      <c r="G190" s="349"/>
      <c r="H190" s="238" t="s">
        <v>81</v>
      </c>
      <c r="I190" s="355">
        <v>450</v>
      </c>
      <c r="J190" s="356"/>
      <c r="K190" s="239">
        <f t="shared" ref="K190:K250" si="125">TRUNC(AD190*(1-$AD$1),2)</f>
        <v>107.07</v>
      </c>
      <c r="L190" s="335">
        <f t="shared" ref="L190:L250" si="126">TRUNC(AE190*(1-$AD$1),2)</f>
        <v>12.22</v>
      </c>
      <c r="M190" s="336">
        <f t="shared" ref="M190:M250" si="127">AF190*(1-$AD$1)</f>
        <v>0</v>
      </c>
      <c r="N190" s="239">
        <v>0</v>
      </c>
      <c r="O190" s="335">
        <f t="shared" ref="O190:O250" si="128">K190+L190</f>
        <v>119.28999999999999</v>
      </c>
      <c r="P190" s="352"/>
      <c r="Q190" s="336"/>
      <c r="R190" s="335">
        <f t="shared" ref="R190:R250" si="129">TRUNC(K190*(1+$E$21),2)</f>
        <v>133.91</v>
      </c>
      <c r="S190" s="352"/>
      <c r="T190" s="336"/>
      <c r="U190" s="335">
        <f t="shared" ref="U190:U250" si="130">TRUNC(L190*(1+$E$21),2)</f>
        <v>15.28</v>
      </c>
      <c r="V190" s="352"/>
      <c r="W190" s="336"/>
      <c r="X190" s="335">
        <f t="shared" ref="X190:X250" si="131">R190+U190</f>
        <v>149.19</v>
      </c>
      <c r="Y190" s="352"/>
      <c r="Z190" s="336"/>
      <c r="AA190" s="240">
        <f t="shared" ref="AA190:AA250" si="132">TRUNC(I190*O190,2)</f>
        <v>53680.5</v>
      </c>
      <c r="AB190" s="240">
        <f t="shared" ref="AB190:AB250" si="133">TRUNC(I190*X190,2)</f>
        <v>67135.5</v>
      </c>
      <c r="AD190" s="242">
        <v>129.01</v>
      </c>
      <c r="AE190" s="333">
        <v>14.73</v>
      </c>
      <c r="AF190" s="334"/>
      <c r="AG190" s="86">
        <f t="shared" si="96"/>
        <v>48181.5</v>
      </c>
      <c r="AH190" s="86">
        <f t="shared" si="97"/>
        <v>5499</v>
      </c>
    </row>
    <row r="191" spans="1:34" ht="19.350000000000001" customHeight="1" x14ac:dyDescent="0.3">
      <c r="A191" s="343">
        <v>70516</v>
      </c>
      <c r="B191" s="344"/>
      <c r="C191" s="345" t="s">
        <v>6253</v>
      </c>
      <c r="D191" s="346"/>
      <c r="E191" s="347">
        <v>0.25069999999999998</v>
      </c>
      <c r="F191" s="348"/>
      <c r="G191" s="349"/>
      <c r="H191" s="238" t="s">
        <v>81</v>
      </c>
      <c r="I191" s="355">
        <v>200</v>
      </c>
      <c r="J191" s="356"/>
      <c r="K191" s="239">
        <f t="shared" si="125"/>
        <v>71.14</v>
      </c>
      <c r="L191" s="335">
        <f t="shared" si="126"/>
        <v>9.86</v>
      </c>
      <c r="M191" s="336">
        <f t="shared" si="127"/>
        <v>0</v>
      </c>
      <c r="N191" s="239">
        <v>0</v>
      </c>
      <c r="O191" s="335">
        <f t="shared" si="128"/>
        <v>81</v>
      </c>
      <c r="P191" s="352"/>
      <c r="Q191" s="336"/>
      <c r="R191" s="335">
        <f t="shared" si="129"/>
        <v>88.97</v>
      </c>
      <c r="S191" s="352"/>
      <c r="T191" s="336"/>
      <c r="U191" s="335">
        <f t="shared" si="130"/>
        <v>12.33</v>
      </c>
      <c r="V191" s="352"/>
      <c r="W191" s="336"/>
      <c r="X191" s="335">
        <f t="shared" si="131"/>
        <v>101.3</v>
      </c>
      <c r="Y191" s="352"/>
      <c r="Z191" s="336"/>
      <c r="AA191" s="240">
        <f t="shared" si="132"/>
        <v>16200</v>
      </c>
      <c r="AB191" s="240">
        <f t="shared" si="133"/>
        <v>20260</v>
      </c>
      <c r="AD191" s="243">
        <v>85.72</v>
      </c>
      <c r="AE191" s="333">
        <v>11.89</v>
      </c>
      <c r="AF191" s="334"/>
      <c r="AG191" s="86">
        <f t="shared" si="96"/>
        <v>14228</v>
      </c>
      <c r="AH191" s="86">
        <f t="shared" si="97"/>
        <v>1972</v>
      </c>
    </row>
    <row r="192" spans="1:34" ht="19.350000000000001" customHeight="1" x14ac:dyDescent="0.3">
      <c r="A192" s="343">
        <v>70514</v>
      </c>
      <c r="B192" s="344"/>
      <c r="C192" s="345" t="s">
        <v>6254</v>
      </c>
      <c r="D192" s="346"/>
      <c r="E192" s="347">
        <v>0.25069999999999998</v>
      </c>
      <c r="F192" s="348"/>
      <c r="G192" s="349"/>
      <c r="H192" s="238" t="s">
        <v>81</v>
      </c>
      <c r="I192" s="353">
        <v>25</v>
      </c>
      <c r="J192" s="354"/>
      <c r="K192" s="239">
        <f t="shared" si="125"/>
        <v>52.35</v>
      </c>
      <c r="L192" s="335">
        <f t="shared" si="126"/>
        <v>7.28</v>
      </c>
      <c r="M192" s="336">
        <f t="shared" si="127"/>
        <v>0</v>
      </c>
      <c r="N192" s="239">
        <v>0</v>
      </c>
      <c r="O192" s="335">
        <f t="shared" si="128"/>
        <v>59.63</v>
      </c>
      <c r="P192" s="352"/>
      <c r="Q192" s="336"/>
      <c r="R192" s="335">
        <f t="shared" si="129"/>
        <v>65.47</v>
      </c>
      <c r="S192" s="352"/>
      <c r="T192" s="336"/>
      <c r="U192" s="335">
        <f t="shared" si="130"/>
        <v>9.1</v>
      </c>
      <c r="V192" s="352"/>
      <c r="W192" s="336"/>
      <c r="X192" s="335">
        <f t="shared" si="131"/>
        <v>74.569999999999993</v>
      </c>
      <c r="Y192" s="352"/>
      <c r="Z192" s="336"/>
      <c r="AA192" s="240">
        <f t="shared" si="132"/>
        <v>1490.75</v>
      </c>
      <c r="AB192" s="240">
        <f t="shared" si="133"/>
        <v>1864.25</v>
      </c>
      <c r="AD192" s="243">
        <v>63.08</v>
      </c>
      <c r="AE192" s="335">
        <v>8.7799999999999994</v>
      </c>
      <c r="AF192" s="336"/>
      <c r="AG192" s="86">
        <f t="shared" si="96"/>
        <v>1308.75</v>
      </c>
      <c r="AH192" s="86">
        <f t="shared" si="97"/>
        <v>182</v>
      </c>
    </row>
    <row r="193" spans="1:34" ht="19.350000000000001" customHeight="1" x14ac:dyDescent="0.3">
      <c r="A193" s="343">
        <v>70512</v>
      </c>
      <c r="B193" s="344"/>
      <c r="C193" s="345" t="s">
        <v>6255</v>
      </c>
      <c r="D193" s="346"/>
      <c r="E193" s="347">
        <v>0.25069999999999998</v>
      </c>
      <c r="F193" s="348"/>
      <c r="G193" s="349"/>
      <c r="H193" s="238" t="s">
        <v>81</v>
      </c>
      <c r="I193" s="353">
        <v>90</v>
      </c>
      <c r="J193" s="354"/>
      <c r="K193" s="239">
        <f t="shared" si="125"/>
        <v>25.24</v>
      </c>
      <c r="L193" s="335">
        <f t="shared" si="126"/>
        <v>4.49</v>
      </c>
      <c r="M193" s="336">
        <f t="shared" si="127"/>
        <v>0</v>
      </c>
      <c r="N193" s="239">
        <v>0</v>
      </c>
      <c r="O193" s="335">
        <f t="shared" si="128"/>
        <v>29.729999999999997</v>
      </c>
      <c r="P193" s="352"/>
      <c r="Q193" s="336"/>
      <c r="R193" s="335">
        <f t="shared" si="129"/>
        <v>31.56</v>
      </c>
      <c r="S193" s="352"/>
      <c r="T193" s="336"/>
      <c r="U193" s="335">
        <f t="shared" si="130"/>
        <v>5.61</v>
      </c>
      <c r="V193" s="352"/>
      <c r="W193" s="336"/>
      <c r="X193" s="335">
        <f t="shared" si="131"/>
        <v>37.17</v>
      </c>
      <c r="Y193" s="352"/>
      <c r="Z193" s="336"/>
      <c r="AA193" s="240">
        <f t="shared" si="132"/>
        <v>2675.7</v>
      </c>
      <c r="AB193" s="240">
        <f t="shared" si="133"/>
        <v>3345.3</v>
      </c>
      <c r="AD193" s="243">
        <v>30.42</v>
      </c>
      <c r="AE193" s="335">
        <v>5.42</v>
      </c>
      <c r="AF193" s="336"/>
      <c r="AG193" s="86">
        <f t="shared" si="96"/>
        <v>2271.6</v>
      </c>
      <c r="AH193" s="86">
        <f t="shared" si="97"/>
        <v>404.1</v>
      </c>
    </row>
    <row r="194" spans="1:34" ht="19.350000000000001" customHeight="1" x14ac:dyDescent="0.3">
      <c r="A194" s="343">
        <v>70511</v>
      </c>
      <c r="B194" s="344"/>
      <c r="C194" s="345" t="s">
        <v>6256</v>
      </c>
      <c r="D194" s="346"/>
      <c r="E194" s="347">
        <v>0.25069999999999998</v>
      </c>
      <c r="F194" s="348"/>
      <c r="G194" s="349"/>
      <c r="H194" s="238" t="s">
        <v>81</v>
      </c>
      <c r="I194" s="355">
        <v>680</v>
      </c>
      <c r="J194" s="356"/>
      <c r="K194" s="239">
        <f t="shared" si="125"/>
        <v>17.13</v>
      </c>
      <c r="L194" s="335">
        <f t="shared" si="126"/>
        <v>3.63</v>
      </c>
      <c r="M194" s="336">
        <f t="shared" si="127"/>
        <v>0</v>
      </c>
      <c r="N194" s="239">
        <v>0</v>
      </c>
      <c r="O194" s="335">
        <f t="shared" si="128"/>
        <v>20.759999999999998</v>
      </c>
      <c r="P194" s="352"/>
      <c r="Q194" s="336"/>
      <c r="R194" s="335">
        <f t="shared" si="129"/>
        <v>21.42</v>
      </c>
      <c r="S194" s="352"/>
      <c r="T194" s="336"/>
      <c r="U194" s="335">
        <f t="shared" si="130"/>
        <v>4.54</v>
      </c>
      <c r="V194" s="352"/>
      <c r="W194" s="336"/>
      <c r="X194" s="335">
        <f t="shared" si="131"/>
        <v>25.96</v>
      </c>
      <c r="Y194" s="352"/>
      <c r="Z194" s="336"/>
      <c r="AA194" s="240">
        <f t="shared" si="132"/>
        <v>14116.8</v>
      </c>
      <c r="AB194" s="240">
        <f t="shared" si="133"/>
        <v>17652.8</v>
      </c>
      <c r="AD194" s="243">
        <v>20.65</v>
      </c>
      <c r="AE194" s="335">
        <v>4.38</v>
      </c>
      <c r="AF194" s="336"/>
      <c r="AG194" s="86">
        <f t="shared" si="96"/>
        <v>11648.4</v>
      </c>
      <c r="AH194" s="86">
        <f t="shared" si="97"/>
        <v>2468.4</v>
      </c>
    </row>
    <row r="195" spans="1:34" ht="19.350000000000001" customHeight="1" x14ac:dyDescent="0.3">
      <c r="A195" s="343">
        <v>70510</v>
      </c>
      <c r="B195" s="344"/>
      <c r="C195" s="345" t="s">
        <v>6257</v>
      </c>
      <c r="D195" s="346"/>
      <c r="E195" s="347">
        <v>0.25069999999999998</v>
      </c>
      <c r="F195" s="348"/>
      <c r="G195" s="349"/>
      <c r="H195" s="238" t="s">
        <v>81</v>
      </c>
      <c r="I195" s="360">
        <v>1000</v>
      </c>
      <c r="J195" s="361"/>
      <c r="K195" s="239">
        <f t="shared" si="125"/>
        <v>11.86</v>
      </c>
      <c r="L195" s="335">
        <f t="shared" si="126"/>
        <v>3.41</v>
      </c>
      <c r="M195" s="336">
        <f t="shared" si="127"/>
        <v>0</v>
      </c>
      <c r="N195" s="239">
        <v>0</v>
      </c>
      <c r="O195" s="335">
        <f t="shared" si="128"/>
        <v>15.27</v>
      </c>
      <c r="P195" s="352"/>
      <c r="Q195" s="336"/>
      <c r="R195" s="335">
        <f t="shared" si="129"/>
        <v>14.83</v>
      </c>
      <c r="S195" s="352"/>
      <c r="T195" s="336"/>
      <c r="U195" s="335">
        <f t="shared" si="130"/>
        <v>4.26</v>
      </c>
      <c r="V195" s="352"/>
      <c r="W195" s="336"/>
      <c r="X195" s="335">
        <f t="shared" si="131"/>
        <v>19.09</v>
      </c>
      <c r="Y195" s="352"/>
      <c r="Z195" s="336"/>
      <c r="AA195" s="240">
        <f t="shared" si="132"/>
        <v>15270</v>
      </c>
      <c r="AB195" s="240">
        <f t="shared" si="133"/>
        <v>19090</v>
      </c>
      <c r="AD195" s="243">
        <v>14.3</v>
      </c>
      <c r="AE195" s="335">
        <v>4.12</v>
      </c>
      <c r="AF195" s="336"/>
      <c r="AG195" s="86">
        <f t="shared" si="96"/>
        <v>11860</v>
      </c>
      <c r="AH195" s="86">
        <f t="shared" si="97"/>
        <v>3410</v>
      </c>
    </row>
    <row r="196" spans="1:34" ht="19.350000000000001" customHeight="1" x14ac:dyDescent="0.3">
      <c r="A196" s="343">
        <v>70509</v>
      </c>
      <c r="B196" s="344"/>
      <c r="C196" s="345" t="s">
        <v>6258</v>
      </c>
      <c r="D196" s="346"/>
      <c r="E196" s="347">
        <v>0.25069999999999998</v>
      </c>
      <c r="F196" s="348"/>
      <c r="G196" s="349"/>
      <c r="H196" s="238" t="s">
        <v>81</v>
      </c>
      <c r="I196" s="360">
        <v>3700</v>
      </c>
      <c r="J196" s="361"/>
      <c r="K196" s="239">
        <f t="shared" si="125"/>
        <v>7.48</v>
      </c>
      <c r="L196" s="335">
        <f t="shared" si="126"/>
        <v>2.99</v>
      </c>
      <c r="M196" s="336">
        <f t="shared" si="127"/>
        <v>0</v>
      </c>
      <c r="N196" s="239">
        <v>0</v>
      </c>
      <c r="O196" s="335">
        <f t="shared" si="128"/>
        <v>10.47</v>
      </c>
      <c r="P196" s="352"/>
      <c r="Q196" s="336"/>
      <c r="R196" s="335">
        <f t="shared" si="129"/>
        <v>9.35</v>
      </c>
      <c r="S196" s="352"/>
      <c r="T196" s="336"/>
      <c r="U196" s="335">
        <f t="shared" si="130"/>
        <v>3.73</v>
      </c>
      <c r="V196" s="352"/>
      <c r="W196" s="336"/>
      <c r="X196" s="335">
        <f t="shared" si="131"/>
        <v>13.08</v>
      </c>
      <c r="Y196" s="352"/>
      <c r="Z196" s="336"/>
      <c r="AA196" s="240">
        <f t="shared" si="132"/>
        <v>38739</v>
      </c>
      <c r="AB196" s="240">
        <f t="shared" si="133"/>
        <v>48396</v>
      </c>
      <c r="AD196" s="239">
        <v>9.02</v>
      </c>
      <c r="AE196" s="335">
        <v>3.61</v>
      </c>
      <c r="AF196" s="336"/>
      <c r="AG196" s="86">
        <f t="shared" si="96"/>
        <v>27676</v>
      </c>
      <c r="AH196" s="86">
        <f t="shared" si="97"/>
        <v>11063</v>
      </c>
    </row>
    <row r="197" spans="1:34" ht="38.85" customHeight="1" x14ac:dyDescent="0.3">
      <c r="A197" s="345" t="s">
        <v>6259</v>
      </c>
      <c r="B197" s="346"/>
      <c r="C197" s="345" t="s">
        <v>6260</v>
      </c>
      <c r="D197" s="346"/>
      <c r="E197" s="347">
        <v>0.25069999999999998</v>
      </c>
      <c r="F197" s="348"/>
      <c r="G197" s="349"/>
      <c r="H197" s="238" t="s">
        <v>66</v>
      </c>
      <c r="I197" s="355">
        <v>250</v>
      </c>
      <c r="J197" s="356"/>
      <c r="K197" s="239">
        <f t="shared" si="125"/>
        <v>4.47</v>
      </c>
      <c r="L197" s="335">
        <f t="shared" si="126"/>
        <v>1.66</v>
      </c>
      <c r="M197" s="336">
        <f t="shared" si="127"/>
        <v>0</v>
      </c>
      <c r="N197" s="239">
        <v>0</v>
      </c>
      <c r="O197" s="335">
        <f t="shared" si="128"/>
        <v>6.13</v>
      </c>
      <c r="P197" s="352"/>
      <c r="Q197" s="336"/>
      <c r="R197" s="335">
        <f t="shared" si="129"/>
        <v>5.59</v>
      </c>
      <c r="S197" s="352"/>
      <c r="T197" s="336"/>
      <c r="U197" s="335">
        <f t="shared" si="130"/>
        <v>2.0699999999999998</v>
      </c>
      <c r="V197" s="352"/>
      <c r="W197" s="336"/>
      <c r="X197" s="335">
        <f t="shared" si="131"/>
        <v>7.66</v>
      </c>
      <c r="Y197" s="352"/>
      <c r="Z197" s="336"/>
      <c r="AA197" s="240">
        <f t="shared" si="132"/>
        <v>1532.5</v>
      </c>
      <c r="AB197" s="240">
        <f t="shared" si="133"/>
        <v>1915</v>
      </c>
      <c r="AD197" s="239">
        <v>5.39</v>
      </c>
      <c r="AE197" s="335">
        <v>2.0099999999999998</v>
      </c>
      <c r="AF197" s="336"/>
      <c r="AG197" s="86">
        <f t="shared" si="96"/>
        <v>1117.5</v>
      </c>
      <c r="AH197" s="86">
        <f t="shared" si="97"/>
        <v>415</v>
      </c>
    </row>
    <row r="198" spans="1:34" ht="9.75" customHeight="1" x14ac:dyDescent="0.3">
      <c r="A198" s="343">
        <v>70561</v>
      </c>
      <c r="B198" s="344"/>
      <c r="C198" s="345" t="s">
        <v>6261</v>
      </c>
      <c r="D198" s="346"/>
      <c r="E198" s="347">
        <v>0.25069999999999998</v>
      </c>
      <c r="F198" s="348"/>
      <c r="G198" s="349"/>
      <c r="H198" s="238" t="s">
        <v>81</v>
      </c>
      <c r="I198" s="355">
        <v>300</v>
      </c>
      <c r="J198" s="356"/>
      <c r="K198" s="239">
        <f t="shared" si="125"/>
        <v>8.2799999999999994</v>
      </c>
      <c r="L198" s="335">
        <f t="shared" si="126"/>
        <v>5.83</v>
      </c>
      <c r="M198" s="336">
        <f t="shared" si="127"/>
        <v>0</v>
      </c>
      <c r="N198" s="239">
        <v>0</v>
      </c>
      <c r="O198" s="335">
        <f t="shared" si="128"/>
        <v>14.11</v>
      </c>
      <c r="P198" s="352"/>
      <c r="Q198" s="336"/>
      <c r="R198" s="335">
        <f t="shared" si="129"/>
        <v>10.35</v>
      </c>
      <c r="S198" s="352"/>
      <c r="T198" s="336"/>
      <c r="U198" s="335">
        <f t="shared" si="130"/>
        <v>7.29</v>
      </c>
      <c r="V198" s="352"/>
      <c r="W198" s="336"/>
      <c r="X198" s="335">
        <f t="shared" si="131"/>
        <v>17.64</v>
      </c>
      <c r="Y198" s="352"/>
      <c r="Z198" s="336"/>
      <c r="AA198" s="240">
        <f t="shared" si="132"/>
        <v>4233</v>
      </c>
      <c r="AB198" s="240">
        <f t="shared" si="133"/>
        <v>5292</v>
      </c>
      <c r="AD198" s="239">
        <v>9.98</v>
      </c>
      <c r="AE198" s="335">
        <v>7.03</v>
      </c>
      <c r="AF198" s="336"/>
      <c r="AG198" s="86">
        <f t="shared" si="96"/>
        <v>2484</v>
      </c>
      <c r="AH198" s="86">
        <f t="shared" si="97"/>
        <v>1749</v>
      </c>
    </row>
    <row r="199" spans="1:34" ht="19.350000000000001" customHeight="1" x14ac:dyDescent="0.3">
      <c r="A199" s="343">
        <v>70620</v>
      </c>
      <c r="B199" s="344"/>
      <c r="C199" s="345" t="s">
        <v>6262</v>
      </c>
      <c r="D199" s="346"/>
      <c r="E199" s="347">
        <v>0.25069999999999998</v>
      </c>
      <c r="F199" s="348"/>
      <c r="G199" s="349"/>
      <c r="H199" s="238" t="s">
        <v>81</v>
      </c>
      <c r="I199" s="353">
        <v>50</v>
      </c>
      <c r="J199" s="354"/>
      <c r="K199" s="239">
        <f t="shared" si="125"/>
        <v>7.91</v>
      </c>
      <c r="L199" s="335">
        <f t="shared" si="126"/>
        <v>3.63</v>
      </c>
      <c r="M199" s="336">
        <f t="shared" si="127"/>
        <v>0</v>
      </c>
      <c r="N199" s="239">
        <v>0</v>
      </c>
      <c r="O199" s="335">
        <f t="shared" si="128"/>
        <v>11.54</v>
      </c>
      <c r="P199" s="352"/>
      <c r="Q199" s="336"/>
      <c r="R199" s="335">
        <f t="shared" si="129"/>
        <v>9.89</v>
      </c>
      <c r="S199" s="352"/>
      <c r="T199" s="336"/>
      <c r="U199" s="335">
        <f t="shared" si="130"/>
        <v>4.54</v>
      </c>
      <c r="V199" s="352"/>
      <c r="W199" s="336"/>
      <c r="X199" s="335">
        <f t="shared" si="131"/>
        <v>14.43</v>
      </c>
      <c r="Y199" s="352"/>
      <c r="Z199" s="336"/>
      <c r="AA199" s="240">
        <f t="shared" si="132"/>
        <v>577</v>
      </c>
      <c r="AB199" s="240">
        <f t="shared" si="133"/>
        <v>721.5</v>
      </c>
      <c r="AD199" s="239">
        <v>9.5399999999999991</v>
      </c>
      <c r="AE199" s="335">
        <v>4.38</v>
      </c>
      <c r="AF199" s="336"/>
      <c r="AG199" s="86">
        <f t="shared" si="96"/>
        <v>395.5</v>
      </c>
      <c r="AH199" s="86">
        <f t="shared" si="97"/>
        <v>181.5</v>
      </c>
    </row>
    <row r="200" spans="1:34" ht="19.350000000000001" customHeight="1" x14ac:dyDescent="0.3">
      <c r="A200" s="343">
        <v>70670</v>
      </c>
      <c r="B200" s="344"/>
      <c r="C200" s="345" t="s">
        <v>6263</v>
      </c>
      <c r="D200" s="346"/>
      <c r="E200" s="347">
        <v>0.25069999999999998</v>
      </c>
      <c r="F200" s="348"/>
      <c r="G200" s="349"/>
      <c r="H200" s="238" t="s">
        <v>68</v>
      </c>
      <c r="I200" s="350">
        <v>1</v>
      </c>
      <c r="J200" s="351"/>
      <c r="K200" s="239">
        <f t="shared" si="125"/>
        <v>149.44999999999999</v>
      </c>
      <c r="L200" s="335">
        <f t="shared" si="126"/>
        <v>85.85</v>
      </c>
      <c r="M200" s="336">
        <f t="shared" si="127"/>
        <v>0</v>
      </c>
      <c r="N200" s="239">
        <v>0</v>
      </c>
      <c r="O200" s="335">
        <f t="shared" si="128"/>
        <v>235.29999999999998</v>
      </c>
      <c r="P200" s="352"/>
      <c r="Q200" s="336"/>
      <c r="R200" s="335">
        <f t="shared" si="129"/>
        <v>186.91</v>
      </c>
      <c r="S200" s="352"/>
      <c r="T200" s="336"/>
      <c r="U200" s="335">
        <f t="shared" si="130"/>
        <v>107.37</v>
      </c>
      <c r="V200" s="352"/>
      <c r="W200" s="336"/>
      <c r="X200" s="335">
        <f t="shared" si="131"/>
        <v>294.27999999999997</v>
      </c>
      <c r="Y200" s="352"/>
      <c r="Z200" s="336"/>
      <c r="AA200" s="240">
        <f t="shared" si="132"/>
        <v>235.3</v>
      </c>
      <c r="AB200" s="240">
        <f t="shared" si="133"/>
        <v>294.27999999999997</v>
      </c>
      <c r="AD200" s="242">
        <v>180.07</v>
      </c>
      <c r="AE200" s="341">
        <v>103.44</v>
      </c>
      <c r="AF200" s="342"/>
      <c r="AG200" s="86">
        <f t="shared" si="96"/>
        <v>149.44999999999999</v>
      </c>
      <c r="AH200" s="86">
        <f t="shared" si="97"/>
        <v>85.85</v>
      </c>
    </row>
    <row r="201" spans="1:34" ht="9.75" customHeight="1" x14ac:dyDescent="0.3">
      <c r="A201" s="343">
        <v>70541</v>
      </c>
      <c r="B201" s="344"/>
      <c r="C201" s="345" t="s">
        <v>5791</v>
      </c>
      <c r="D201" s="346"/>
      <c r="E201" s="347">
        <v>0.25069999999999998</v>
      </c>
      <c r="F201" s="348"/>
      <c r="G201" s="349"/>
      <c r="H201" s="238" t="s">
        <v>81</v>
      </c>
      <c r="I201" s="353">
        <v>50</v>
      </c>
      <c r="J201" s="354"/>
      <c r="K201" s="239">
        <f t="shared" si="125"/>
        <v>12.1</v>
      </c>
      <c r="L201" s="335">
        <f t="shared" si="126"/>
        <v>3.41</v>
      </c>
      <c r="M201" s="336">
        <f t="shared" si="127"/>
        <v>0</v>
      </c>
      <c r="N201" s="239">
        <v>0</v>
      </c>
      <c r="O201" s="335">
        <f t="shared" si="128"/>
        <v>15.51</v>
      </c>
      <c r="P201" s="352"/>
      <c r="Q201" s="336"/>
      <c r="R201" s="335">
        <f t="shared" si="129"/>
        <v>15.13</v>
      </c>
      <c r="S201" s="352"/>
      <c r="T201" s="336"/>
      <c r="U201" s="335">
        <f t="shared" si="130"/>
        <v>4.26</v>
      </c>
      <c r="V201" s="352"/>
      <c r="W201" s="336"/>
      <c r="X201" s="335">
        <f t="shared" si="131"/>
        <v>19.39</v>
      </c>
      <c r="Y201" s="352"/>
      <c r="Z201" s="336"/>
      <c r="AA201" s="240">
        <f t="shared" si="132"/>
        <v>775.5</v>
      </c>
      <c r="AB201" s="240">
        <f t="shared" si="133"/>
        <v>969.5</v>
      </c>
      <c r="AD201" s="243">
        <v>14.58</v>
      </c>
      <c r="AE201" s="335">
        <v>4.12</v>
      </c>
      <c r="AF201" s="336"/>
      <c r="AG201" s="86">
        <f t="shared" si="96"/>
        <v>605</v>
      </c>
      <c r="AH201" s="86">
        <f t="shared" si="97"/>
        <v>170.5</v>
      </c>
    </row>
    <row r="202" spans="1:34" ht="19.350000000000001" customHeight="1" x14ac:dyDescent="0.3">
      <c r="A202" s="343">
        <v>71033</v>
      </c>
      <c r="B202" s="344"/>
      <c r="C202" s="345" t="s">
        <v>5962</v>
      </c>
      <c r="D202" s="346"/>
      <c r="E202" s="347">
        <v>0.25069999999999998</v>
      </c>
      <c r="F202" s="348"/>
      <c r="G202" s="349"/>
      <c r="H202" s="238" t="s">
        <v>68</v>
      </c>
      <c r="I202" s="353">
        <v>10</v>
      </c>
      <c r="J202" s="354"/>
      <c r="K202" s="239">
        <f t="shared" si="125"/>
        <v>6.78</v>
      </c>
      <c r="L202" s="335">
        <f t="shared" si="126"/>
        <v>8.57</v>
      </c>
      <c r="M202" s="336">
        <f t="shared" si="127"/>
        <v>0</v>
      </c>
      <c r="N202" s="239">
        <v>0</v>
      </c>
      <c r="O202" s="335">
        <f t="shared" si="128"/>
        <v>15.350000000000001</v>
      </c>
      <c r="P202" s="352"/>
      <c r="Q202" s="336"/>
      <c r="R202" s="335">
        <f t="shared" si="129"/>
        <v>8.4700000000000006</v>
      </c>
      <c r="S202" s="352"/>
      <c r="T202" s="336"/>
      <c r="U202" s="335">
        <f t="shared" si="130"/>
        <v>10.71</v>
      </c>
      <c r="V202" s="352"/>
      <c r="W202" s="336"/>
      <c r="X202" s="335">
        <f t="shared" si="131"/>
        <v>19.18</v>
      </c>
      <c r="Y202" s="352"/>
      <c r="Z202" s="336"/>
      <c r="AA202" s="240">
        <f t="shared" si="132"/>
        <v>153.5</v>
      </c>
      <c r="AB202" s="240">
        <f t="shared" si="133"/>
        <v>191.8</v>
      </c>
      <c r="AD202" s="239">
        <v>8.18</v>
      </c>
      <c r="AE202" s="333">
        <v>10.33</v>
      </c>
      <c r="AF202" s="334"/>
      <c r="AG202" s="86">
        <f t="shared" si="96"/>
        <v>67.8</v>
      </c>
      <c r="AH202" s="86">
        <f t="shared" si="97"/>
        <v>85.7</v>
      </c>
    </row>
    <row r="203" spans="1:34" ht="19.350000000000001" customHeight="1" x14ac:dyDescent="0.3">
      <c r="A203" s="345" t="s">
        <v>6264</v>
      </c>
      <c r="B203" s="346"/>
      <c r="C203" s="345" t="s">
        <v>6265</v>
      </c>
      <c r="D203" s="346"/>
      <c r="E203" s="347">
        <v>0.25069999999999998</v>
      </c>
      <c r="F203" s="348"/>
      <c r="G203" s="349"/>
      <c r="H203" s="238" t="s">
        <v>66</v>
      </c>
      <c r="I203" s="355">
        <v>430</v>
      </c>
      <c r="J203" s="356"/>
      <c r="K203" s="239">
        <f t="shared" si="125"/>
        <v>1.68</v>
      </c>
      <c r="L203" s="335">
        <f t="shared" si="126"/>
        <v>8.57</v>
      </c>
      <c r="M203" s="336">
        <f t="shared" si="127"/>
        <v>0</v>
      </c>
      <c r="N203" s="239">
        <v>0</v>
      </c>
      <c r="O203" s="335">
        <f t="shared" si="128"/>
        <v>10.25</v>
      </c>
      <c r="P203" s="352"/>
      <c r="Q203" s="336"/>
      <c r="R203" s="335">
        <f t="shared" si="129"/>
        <v>2.1</v>
      </c>
      <c r="S203" s="352"/>
      <c r="T203" s="336"/>
      <c r="U203" s="335">
        <f t="shared" si="130"/>
        <v>10.71</v>
      </c>
      <c r="V203" s="352"/>
      <c r="W203" s="336"/>
      <c r="X203" s="335">
        <f t="shared" si="131"/>
        <v>12.81</v>
      </c>
      <c r="Y203" s="352"/>
      <c r="Z203" s="336"/>
      <c r="AA203" s="240">
        <f t="shared" si="132"/>
        <v>4407.5</v>
      </c>
      <c r="AB203" s="240">
        <f t="shared" si="133"/>
        <v>5508.3</v>
      </c>
      <c r="AD203" s="239">
        <v>2.0299999999999998</v>
      </c>
      <c r="AE203" s="333">
        <v>10.33</v>
      </c>
      <c r="AF203" s="334"/>
      <c r="AG203" s="86">
        <f t="shared" si="96"/>
        <v>722.4</v>
      </c>
      <c r="AH203" s="86">
        <f t="shared" si="97"/>
        <v>3685.1</v>
      </c>
    </row>
    <row r="204" spans="1:34" ht="38.85" customHeight="1" x14ac:dyDescent="0.3">
      <c r="A204" s="345" t="s">
        <v>6266</v>
      </c>
      <c r="B204" s="346"/>
      <c r="C204" s="345" t="s">
        <v>6267</v>
      </c>
      <c r="D204" s="346"/>
      <c r="E204" s="347">
        <v>0.25069999999999998</v>
      </c>
      <c r="F204" s="348"/>
      <c r="G204" s="349"/>
      <c r="H204" s="238" t="s">
        <v>66</v>
      </c>
      <c r="I204" s="353">
        <v>50</v>
      </c>
      <c r="J204" s="354"/>
      <c r="K204" s="239">
        <f t="shared" si="125"/>
        <v>11.84</v>
      </c>
      <c r="L204" s="335">
        <f t="shared" si="126"/>
        <v>19.309999999999999</v>
      </c>
      <c r="M204" s="336">
        <f t="shared" si="127"/>
        <v>0</v>
      </c>
      <c r="N204" s="239">
        <v>0</v>
      </c>
      <c r="O204" s="335">
        <f t="shared" si="128"/>
        <v>31.15</v>
      </c>
      <c r="P204" s="352"/>
      <c r="Q204" s="336"/>
      <c r="R204" s="335">
        <f t="shared" si="129"/>
        <v>14.8</v>
      </c>
      <c r="S204" s="352"/>
      <c r="T204" s="336"/>
      <c r="U204" s="335">
        <f t="shared" si="130"/>
        <v>24.15</v>
      </c>
      <c r="V204" s="352"/>
      <c r="W204" s="336"/>
      <c r="X204" s="335">
        <f t="shared" si="131"/>
        <v>38.950000000000003</v>
      </c>
      <c r="Y204" s="352"/>
      <c r="Z204" s="336"/>
      <c r="AA204" s="240">
        <f t="shared" si="132"/>
        <v>1557.5</v>
      </c>
      <c r="AB204" s="240">
        <f t="shared" si="133"/>
        <v>1947.5</v>
      </c>
      <c r="AD204" s="243">
        <v>14.27</v>
      </c>
      <c r="AE204" s="333">
        <v>23.27</v>
      </c>
      <c r="AF204" s="334"/>
      <c r="AG204" s="86">
        <f t="shared" si="96"/>
        <v>592</v>
      </c>
      <c r="AH204" s="86">
        <f t="shared" si="97"/>
        <v>965.49999999999989</v>
      </c>
    </row>
    <row r="205" spans="1:34" ht="19.350000000000001" customHeight="1" x14ac:dyDescent="0.3">
      <c r="A205" s="343">
        <v>71199</v>
      </c>
      <c r="B205" s="344"/>
      <c r="C205" s="345" t="s">
        <v>6268</v>
      </c>
      <c r="D205" s="346"/>
      <c r="E205" s="347">
        <v>0.25069999999999998</v>
      </c>
      <c r="F205" s="348"/>
      <c r="G205" s="349"/>
      <c r="H205" s="238" t="s">
        <v>81</v>
      </c>
      <c r="I205" s="355">
        <v>130</v>
      </c>
      <c r="J205" s="356"/>
      <c r="K205" s="239">
        <f t="shared" si="125"/>
        <v>5.98</v>
      </c>
      <c r="L205" s="335">
        <f t="shared" si="126"/>
        <v>34.33</v>
      </c>
      <c r="M205" s="336">
        <f t="shared" si="127"/>
        <v>0</v>
      </c>
      <c r="N205" s="239">
        <v>0</v>
      </c>
      <c r="O205" s="335">
        <f t="shared" si="128"/>
        <v>40.31</v>
      </c>
      <c r="P205" s="352"/>
      <c r="Q205" s="336"/>
      <c r="R205" s="335">
        <f t="shared" si="129"/>
        <v>7.47</v>
      </c>
      <c r="S205" s="352"/>
      <c r="T205" s="336"/>
      <c r="U205" s="335">
        <f t="shared" si="130"/>
        <v>42.93</v>
      </c>
      <c r="V205" s="352"/>
      <c r="W205" s="336"/>
      <c r="X205" s="335">
        <f t="shared" si="131"/>
        <v>50.4</v>
      </c>
      <c r="Y205" s="352"/>
      <c r="Z205" s="336"/>
      <c r="AA205" s="240">
        <f t="shared" si="132"/>
        <v>5240.3</v>
      </c>
      <c r="AB205" s="240">
        <f t="shared" si="133"/>
        <v>6552</v>
      </c>
      <c r="AD205" s="239">
        <v>7.21</v>
      </c>
      <c r="AE205" s="333">
        <v>41.37</v>
      </c>
      <c r="AF205" s="334"/>
      <c r="AG205" s="86">
        <f t="shared" si="96"/>
        <v>777.40000000000009</v>
      </c>
      <c r="AH205" s="86">
        <f t="shared" si="97"/>
        <v>4462.8999999999996</v>
      </c>
    </row>
    <row r="206" spans="1:34" ht="19.350000000000001" customHeight="1" x14ac:dyDescent="0.3">
      <c r="A206" s="345" t="s">
        <v>6269</v>
      </c>
      <c r="B206" s="346"/>
      <c r="C206" s="345" t="s">
        <v>6270</v>
      </c>
      <c r="D206" s="346"/>
      <c r="E206" s="347">
        <v>0.25069999999999998</v>
      </c>
      <c r="F206" s="348"/>
      <c r="G206" s="349"/>
      <c r="H206" s="238" t="s">
        <v>66</v>
      </c>
      <c r="I206" s="353">
        <v>60</v>
      </c>
      <c r="J206" s="354"/>
      <c r="K206" s="239">
        <f t="shared" si="125"/>
        <v>4.21</v>
      </c>
      <c r="L206" s="335">
        <f t="shared" si="126"/>
        <v>21.45</v>
      </c>
      <c r="M206" s="336">
        <f t="shared" si="127"/>
        <v>0</v>
      </c>
      <c r="N206" s="239">
        <v>0</v>
      </c>
      <c r="O206" s="335">
        <f t="shared" si="128"/>
        <v>25.66</v>
      </c>
      <c r="P206" s="352"/>
      <c r="Q206" s="336"/>
      <c r="R206" s="335">
        <f t="shared" si="129"/>
        <v>5.26</v>
      </c>
      <c r="S206" s="352"/>
      <c r="T206" s="336"/>
      <c r="U206" s="335">
        <f t="shared" si="130"/>
        <v>26.82</v>
      </c>
      <c r="V206" s="352"/>
      <c r="W206" s="336"/>
      <c r="X206" s="335">
        <f t="shared" si="131"/>
        <v>32.08</v>
      </c>
      <c r="Y206" s="352"/>
      <c r="Z206" s="336"/>
      <c r="AA206" s="240">
        <f t="shared" si="132"/>
        <v>1539.6</v>
      </c>
      <c r="AB206" s="240">
        <f t="shared" si="133"/>
        <v>1924.8</v>
      </c>
      <c r="AD206" s="239">
        <v>5.08</v>
      </c>
      <c r="AE206" s="333">
        <v>25.85</v>
      </c>
      <c r="AF206" s="334"/>
      <c r="AG206" s="86">
        <f t="shared" si="96"/>
        <v>252.6</v>
      </c>
      <c r="AH206" s="86">
        <f t="shared" si="97"/>
        <v>1287</v>
      </c>
    </row>
    <row r="207" spans="1:34" ht="19.350000000000001" customHeight="1" x14ac:dyDescent="0.3">
      <c r="A207" s="345" t="s">
        <v>6271</v>
      </c>
      <c r="B207" s="346"/>
      <c r="C207" s="345" t="s">
        <v>6272</v>
      </c>
      <c r="D207" s="346"/>
      <c r="E207" s="347">
        <v>0.25069999999999998</v>
      </c>
      <c r="F207" s="348"/>
      <c r="G207" s="349"/>
      <c r="H207" s="238" t="s">
        <v>66</v>
      </c>
      <c r="I207" s="353">
        <v>15</v>
      </c>
      <c r="J207" s="354"/>
      <c r="K207" s="239">
        <f t="shared" si="125"/>
        <v>2.93</v>
      </c>
      <c r="L207" s="335">
        <f t="shared" si="126"/>
        <v>15.87</v>
      </c>
      <c r="M207" s="336">
        <f t="shared" si="127"/>
        <v>0</v>
      </c>
      <c r="N207" s="239">
        <v>0</v>
      </c>
      <c r="O207" s="335">
        <f t="shared" si="128"/>
        <v>18.8</v>
      </c>
      <c r="P207" s="352"/>
      <c r="Q207" s="336"/>
      <c r="R207" s="335">
        <f t="shared" si="129"/>
        <v>3.66</v>
      </c>
      <c r="S207" s="352"/>
      <c r="T207" s="336"/>
      <c r="U207" s="335">
        <f t="shared" si="130"/>
        <v>19.84</v>
      </c>
      <c r="V207" s="352"/>
      <c r="W207" s="336"/>
      <c r="X207" s="335">
        <f t="shared" si="131"/>
        <v>23.5</v>
      </c>
      <c r="Y207" s="352"/>
      <c r="Z207" s="336"/>
      <c r="AA207" s="240">
        <f t="shared" si="132"/>
        <v>282</v>
      </c>
      <c r="AB207" s="240">
        <f t="shared" si="133"/>
        <v>352.5</v>
      </c>
      <c r="AD207" s="239">
        <v>3.54</v>
      </c>
      <c r="AE207" s="333">
        <v>19.13</v>
      </c>
      <c r="AF207" s="334"/>
      <c r="AG207" s="86">
        <f t="shared" si="96"/>
        <v>43.95</v>
      </c>
      <c r="AH207" s="86">
        <f t="shared" si="97"/>
        <v>238.04999999999998</v>
      </c>
    </row>
    <row r="208" spans="1:34" ht="38.85" customHeight="1" x14ac:dyDescent="0.3">
      <c r="A208" s="345" t="s">
        <v>6273</v>
      </c>
      <c r="B208" s="346"/>
      <c r="C208" s="345" t="s">
        <v>6274</v>
      </c>
      <c r="D208" s="346"/>
      <c r="E208" s="347">
        <v>0.25069999999999998</v>
      </c>
      <c r="F208" s="348"/>
      <c r="G208" s="349"/>
      <c r="H208" s="238" t="s">
        <v>66</v>
      </c>
      <c r="I208" s="355">
        <v>150</v>
      </c>
      <c r="J208" s="356"/>
      <c r="K208" s="239">
        <f t="shared" si="125"/>
        <v>7.49</v>
      </c>
      <c r="L208" s="335">
        <f t="shared" si="126"/>
        <v>8.3000000000000007</v>
      </c>
      <c r="M208" s="336">
        <f t="shared" si="127"/>
        <v>0</v>
      </c>
      <c r="N208" s="239">
        <v>0</v>
      </c>
      <c r="O208" s="335">
        <f t="shared" si="128"/>
        <v>15.790000000000001</v>
      </c>
      <c r="P208" s="352"/>
      <c r="Q208" s="336"/>
      <c r="R208" s="335">
        <f t="shared" si="129"/>
        <v>9.36</v>
      </c>
      <c r="S208" s="352"/>
      <c r="T208" s="336"/>
      <c r="U208" s="335">
        <f t="shared" si="130"/>
        <v>10.38</v>
      </c>
      <c r="V208" s="352"/>
      <c r="W208" s="336"/>
      <c r="X208" s="335">
        <f t="shared" si="131"/>
        <v>19.740000000000002</v>
      </c>
      <c r="Y208" s="352"/>
      <c r="Z208" s="336"/>
      <c r="AA208" s="240">
        <f t="shared" si="132"/>
        <v>2368.5</v>
      </c>
      <c r="AB208" s="240">
        <f t="shared" si="133"/>
        <v>2961</v>
      </c>
      <c r="AD208" s="239">
        <v>9.0299999999999994</v>
      </c>
      <c r="AE208" s="333">
        <v>10</v>
      </c>
      <c r="AF208" s="334"/>
      <c r="AG208" s="86">
        <f t="shared" si="96"/>
        <v>1123.5</v>
      </c>
      <c r="AH208" s="86">
        <f t="shared" si="97"/>
        <v>1245</v>
      </c>
    </row>
    <row r="209" spans="1:34" ht="19.350000000000001" customHeight="1" x14ac:dyDescent="0.3">
      <c r="A209" s="343">
        <v>71195</v>
      </c>
      <c r="B209" s="344"/>
      <c r="C209" s="345" t="s">
        <v>6275</v>
      </c>
      <c r="D209" s="346"/>
      <c r="E209" s="347">
        <v>0.25069999999999998</v>
      </c>
      <c r="F209" s="348"/>
      <c r="G209" s="349"/>
      <c r="H209" s="238" t="s">
        <v>81</v>
      </c>
      <c r="I209" s="355">
        <v>500</v>
      </c>
      <c r="J209" s="356"/>
      <c r="K209" s="239">
        <f t="shared" si="125"/>
        <v>2.34</v>
      </c>
      <c r="L209" s="335">
        <f t="shared" si="126"/>
        <v>8.57</v>
      </c>
      <c r="M209" s="336">
        <f t="shared" si="127"/>
        <v>0</v>
      </c>
      <c r="N209" s="239">
        <v>0</v>
      </c>
      <c r="O209" s="335">
        <f t="shared" si="128"/>
        <v>10.91</v>
      </c>
      <c r="P209" s="352"/>
      <c r="Q209" s="336"/>
      <c r="R209" s="335">
        <f t="shared" si="129"/>
        <v>2.92</v>
      </c>
      <c r="S209" s="352"/>
      <c r="T209" s="336"/>
      <c r="U209" s="335">
        <f t="shared" si="130"/>
        <v>10.71</v>
      </c>
      <c r="V209" s="352"/>
      <c r="W209" s="336"/>
      <c r="X209" s="335">
        <f t="shared" si="131"/>
        <v>13.63</v>
      </c>
      <c r="Y209" s="352"/>
      <c r="Z209" s="336"/>
      <c r="AA209" s="240">
        <f t="shared" si="132"/>
        <v>5455</v>
      </c>
      <c r="AB209" s="240">
        <f t="shared" si="133"/>
        <v>6815</v>
      </c>
      <c r="AD209" s="239">
        <v>2.83</v>
      </c>
      <c r="AE209" s="333">
        <v>10.33</v>
      </c>
      <c r="AF209" s="334"/>
      <c r="AG209" s="86">
        <f t="shared" si="96"/>
        <v>1170</v>
      </c>
      <c r="AH209" s="86">
        <f t="shared" si="97"/>
        <v>4285</v>
      </c>
    </row>
    <row r="210" spans="1:34" ht="19.350000000000001" customHeight="1" x14ac:dyDescent="0.3">
      <c r="A210" s="343">
        <v>71211</v>
      </c>
      <c r="B210" s="344"/>
      <c r="C210" s="345" t="s">
        <v>6276</v>
      </c>
      <c r="D210" s="346"/>
      <c r="E210" s="347">
        <v>0.25069999999999998</v>
      </c>
      <c r="F210" s="348"/>
      <c r="G210" s="349"/>
      <c r="H210" s="238" t="s">
        <v>81</v>
      </c>
      <c r="I210" s="355">
        <v>210</v>
      </c>
      <c r="J210" s="356"/>
      <c r="K210" s="239">
        <f t="shared" si="125"/>
        <v>22.9</v>
      </c>
      <c r="L210" s="335">
        <f t="shared" si="126"/>
        <v>12.86</v>
      </c>
      <c r="M210" s="336">
        <f t="shared" si="127"/>
        <v>0</v>
      </c>
      <c r="N210" s="239">
        <v>0</v>
      </c>
      <c r="O210" s="335">
        <f t="shared" si="128"/>
        <v>35.76</v>
      </c>
      <c r="P210" s="352"/>
      <c r="Q210" s="336"/>
      <c r="R210" s="335">
        <f t="shared" si="129"/>
        <v>28.64</v>
      </c>
      <c r="S210" s="352"/>
      <c r="T210" s="336"/>
      <c r="U210" s="335">
        <f t="shared" si="130"/>
        <v>16.079999999999998</v>
      </c>
      <c r="V210" s="352"/>
      <c r="W210" s="336"/>
      <c r="X210" s="335">
        <f t="shared" si="131"/>
        <v>44.72</v>
      </c>
      <c r="Y210" s="352"/>
      <c r="Z210" s="336"/>
      <c r="AA210" s="240">
        <f t="shared" si="132"/>
        <v>7509.6</v>
      </c>
      <c r="AB210" s="240">
        <f t="shared" si="133"/>
        <v>9391.2000000000007</v>
      </c>
      <c r="AD210" s="243">
        <v>27.6</v>
      </c>
      <c r="AE210" s="333">
        <v>15.5</v>
      </c>
      <c r="AF210" s="334"/>
      <c r="AG210" s="86">
        <f t="shared" si="96"/>
        <v>4809</v>
      </c>
      <c r="AH210" s="86">
        <f t="shared" si="97"/>
        <v>2700.6</v>
      </c>
    </row>
    <row r="211" spans="1:34" ht="19.350000000000001" customHeight="1" x14ac:dyDescent="0.3">
      <c r="A211" s="343">
        <v>71212</v>
      </c>
      <c r="B211" s="344"/>
      <c r="C211" s="345" t="s">
        <v>6277</v>
      </c>
      <c r="D211" s="346"/>
      <c r="E211" s="347">
        <v>0.25069999999999998</v>
      </c>
      <c r="F211" s="348"/>
      <c r="G211" s="349"/>
      <c r="H211" s="238" t="s">
        <v>81</v>
      </c>
      <c r="I211" s="355">
        <v>300</v>
      </c>
      <c r="J211" s="356"/>
      <c r="K211" s="239">
        <f t="shared" si="125"/>
        <v>22.67</v>
      </c>
      <c r="L211" s="335">
        <f t="shared" si="126"/>
        <v>17.16</v>
      </c>
      <c r="M211" s="336">
        <f t="shared" si="127"/>
        <v>0</v>
      </c>
      <c r="N211" s="239">
        <v>0</v>
      </c>
      <c r="O211" s="335">
        <f t="shared" si="128"/>
        <v>39.83</v>
      </c>
      <c r="P211" s="352"/>
      <c r="Q211" s="336"/>
      <c r="R211" s="335">
        <f t="shared" si="129"/>
        <v>28.35</v>
      </c>
      <c r="S211" s="352"/>
      <c r="T211" s="336"/>
      <c r="U211" s="335">
        <f t="shared" si="130"/>
        <v>21.46</v>
      </c>
      <c r="V211" s="352"/>
      <c r="W211" s="336"/>
      <c r="X211" s="335">
        <f t="shared" si="131"/>
        <v>49.81</v>
      </c>
      <c r="Y211" s="352"/>
      <c r="Z211" s="336"/>
      <c r="AA211" s="240">
        <f t="shared" si="132"/>
        <v>11949</v>
      </c>
      <c r="AB211" s="240">
        <f t="shared" si="133"/>
        <v>14943</v>
      </c>
      <c r="AD211" s="243">
        <v>27.32</v>
      </c>
      <c r="AE211" s="333">
        <v>20.68</v>
      </c>
      <c r="AF211" s="334"/>
      <c r="AG211" s="86">
        <f t="shared" si="96"/>
        <v>6801.0000000000009</v>
      </c>
      <c r="AH211" s="86">
        <f t="shared" si="97"/>
        <v>5148</v>
      </c>
    </row>
    <row r="212" spans="1:34" ht="19.350000000000001" customHeight="1" x14ac:dyDescent="0.3">
      <c r="A212" s="343">
        <v>71215</v>
      </c>
      <c r="B212" s="344"/>
      <c r="C212" s="345" t="s">
        <v>6278</v>
      </c>
      <c r="D212" s="346"/>
      <c r="E212" s="347">
        <v>0.25069999999999998</v>
      </c>
      <c r="F212" s="348"/>
      <c r="G212" s="349"/>
      <c r="H212" s="238" t="s">
        <v>81</v>
      </c>
      <c r="I212" s="353">
        <v>15</v>
      </c>
      <c r="J212" s="354"/>
      <c r="K212" s="239">
        <f t="shared" si="125"/>
        <v>37.590000000000003</v>
      </c>
      <c r="L212" s="335">
        <f t="shared" si="126"/>
        <v>34.33</v>
      </c>
      <c r="M212" s="336">
        <f t="shared" si="127"/>
        <v>0</v>
      </c>
      <c r="N212" s="239">
        <v>0</v>
      </c>
      <c r="O212" s="335">
        <f t="shared" si="128"/>
        <v>71.92</v>
      </c>
      <c r="P212" s="352"/>
      <c r="Q212" s="336"/>
      <c r="R212" s="335">
        <f t="shared" si="129"/>
        <v>47.01</v>
      </c>
      <c r="S212" s="352"/>
      <c r="T212" s="336"/>
      <c r="U212" s="335">
        <f t="shared" si="130"/>
        <v>42.93</v>
      </c>
      <c r="V212" s="352"/>
      <c r="W212" s="336"/>
      <c r="X212" s="335">
        <f t="shared" si="131"/>
        <v>89.94</v>
      </c>
      <c r="Y212" s="352"/>
      <c r="Z212" s="336"/>
      <c r="AA212" s="240">
        <f t="shared" si="132"/>
        <v>1078.8</v>
      </c>
      <c r="AB212" s="240">
        <f t="shared" si="133"/>
        <v>1349.1</v>
      </c>
      <c r="AD212" s="243">
        <v>45.29</v>
      </c>
      <c r="AE212" s="333">
        <v>41.37</v>
      </c>
      <c r="AF212" s="334"/>
      <c r="AG212" s="86">
        <f t="shared" si="96"/>
        <v>563.85</v>
      </c>
      <c r="AH212" s="86">
        <f t="shared" si="97"/>
        <v>514.94999999999993</v>
      </c>
    </row>
    <row r="213" spans="1:34" ht="19.350000000000001" customHeight="1" x14ac:dyDescent="0.3">
      <c r="A213" s="343">
        <v>71218</v>
      </c>
      <c r="B213" s="344"/>
      <c r="C213" s="345" t="s">
        <v>6279</v>
      </c>
      <c r="D213" s="346"/>
      <c r="E213" s="347">
        <v>0.25069999999999998</v>
      </c>
      <c r="F213" s="348"/>
      <c r="G213" s="349"/>
      <c r="H213" s="238" t="s">
        <v>81</v>
      </c>
      <c r="I213" s="353">
        <v>20</v>
      </c>
      <c r="J213" s="354"/>
      <c r="K213" s="239">
        <f t="shared" si="125"/>
        <v>94.53</v>
      </c>
      <c r="L213" s="335">
        <f t="shared" si="126"/>
        <v>85.85</v>
      </c>
      <c r="M213" s="336">
        <f t="shared" si="127"/>
        <v>0</v>
      </c>
      <c r="N213" s="239">
        <v>0</v>
      </c>
      <c r="O213" s="335">
        <f t="shared" si="128"/>
        <v>180.38</v>
      </c>
      <c r="P213" s="352"/>
      <c r="Q213" s="336"/>
      <c r="R213" s="335">
        <f t="shared" si="129"/>
        <v>118.22</v>
      </c>
      <c r="S213" s="352"/>
      <c r="T213" s="336"/>
      <c r="U213" s="335">
        <f t="shared" si="130"/>
        <v>107.37</v>
      </c>
      <c r="V213" s="352"/>
      <c r="W213" s="336"/>
      <c r="X213" s="335">
        <f t="shared" si="131"/>
        <v>225.59</v>
      </c>
      <c r="Y213" s="352"/>
      <c r="Z213" s="336"/>
      <c r="AA213" s="240">
        <f t="shared" si="132"/>
        <v>3607.6</v>
      </c>
      <c r="AB213" s="240">
        <f t="shared" si="133"/>
        <v>4511.8</v>
      </c>
      <c r="AD213" s="242">
        <v>113.9</v>
      </c>
      <c r="AE213" s="341">
        <v>103.44</v>
      </c>
      <c r="AF213" s="342"/>
      <c r="AG213" s="86">
        <f t="shared" si="96"/>
        <v>1890.6</v>
      </c>
      <c r="AH213" s="86">
        <f t="shared" si="97"/>
        <v>1717</v>
      </c>
    </row>
    <row r="214" spans="1:34" ht="19.350000000000001" customHeight="1" x14ac:dyDescent="0.3">
      <c r="A214" s="343">
        <v>70371</v>
      </c>
      <c r="B214" s="344"/>
      <c r="C214" s="345" t="s">
        <v>5438</v>
      </c>
      <c r="D214" s="346"/>
      <c r="E214" s="347">
        <v>0.25069999999999998</v>
      </c>
      <c r="F214" s="348"/>
      <c r="G214" s="349"/>
      <c r="H214" s="238" t="s">
        <v>68</v>
      </c>
      <c r="I214" s="355">
        <v>140</v>
      </c>
      <c r="J214" s="356"/>
      <c r="K214" s="239">
        <f t="shared" si="125"/>
        <v>0.89</v>
      </c>
      <c r="L214" s="335">
        <f t="shared" si="126"/>
        <v>0.42</v>
      </c>
      <c r="M214" s="336">
        <f t="shared" si="127"/>
        <v>0</v>
      </c>
      <c r="N214" s="239">
        <v>0</v>
      </c>
      <c r="O214" s="335">
        <f t="shared" si="128"/>
        <v>1.31</v>
      </c>
      <c r="P214" s="352"/>
      <c r="Q214" s="336"/>
      <c r="R214" s="335">
        <f t="shared" si="129"/>
        <v>1.1100000000000001</v>
      </c>
      <c r="S214" s="352"/>
      <c r="T214" s="336"/>
      <c r="U214" s="335">
        <f t="shared" si="130"/>
        <v>0.52</v>
      </c>
      <c r="V214" s="352"/>
      <c r="W214" s="336"/>
      <c r="X214" s="335">
        <f t="shared" si="131"/>
        <v>1.6300000000000001</v>
      </c>
      <c r="Y214" s="352"/>
      <c r="Z214" s="336"/>
      <c r="AA214" s="240">
        <f t="shared" si="132"/>
        <v>183.4</v>
      </c>
      <c r="AB214" s="240">
        <f t="shared" si="133"/>
        <v>228.2</v>
      </c>
      <c r="AD214" s="239">
        <v>1.08</v>
      </c>
      <c r="AE214" s="335">
        <v>0.51</v>
      </c>
      <c r="AF214" s="336"/>
      <c r="AG214" s="86">
        <f t="shared" ref="AG214:AG277" si="134">K214*I214</f>
        <v>124.60000000000001</v>
      </c>
      <c r="AH214" s="86">
        <f t="shared" ref="AH214:AH277" si="135">L214*I214</f>
        <v>58.8</v>
      </c>
    </row>
    <row r="215" spans="1:34" ht="9.75" customHeight="1" x14ac:dyDescent="0.3">
      <c r="A215" s="343">
        <v>70372</v>
      </c>
      <c r="B215" s="344"/>
      <c r="C215" s="345" t="s">
        <v>134</v>
      </c>
      <c r="D215" s="346"/>
      <c r="E215" s="347">
        <v>0.25069999999999998</v>
      </c>
      <c r="F215" s="348"/>
      <c r="G215" s="349"/>
      <c r="H215" s="238" t="s">
        <v>68</v>
      </c>
      <c r="I215" s="355">
        <v>200</v>
      </c>
      <c r="J215" s="356"/>
      <c r="K215" s="239">
        <f t="shared" si="125"/>
        <v>0.92</v>
      </c>
      <c r="L215" s="335">
        <f t="shared" si="126"/>
        <v>0.42</v>
      </c>
      <c r="M215" s="336">
        <f t="shared" si="127"/>
        <v>0</v>
      </c>
      <c r="N215" s="239">
        <v>0</v>
      </c>
      <c r="O215" s="335">
        <f t="shared" si="128"/>
        <v>1.34</v>
      </c>
      <c r="P215" s="352"/>
      <c r="Q215" s="336"/>
      <c r="R215" s="335">
        <f t="shared" si="129"/>
        <v>1.1499999999999999</v>
      </c>
      <c r="S215" s="352"/>
      <c r="T215" s="336"/>
      <c r="U215" s="335">
        <f t="shared" si="130"/>
        <v>0.52</v>
      </c>
      <c r="V215" s="352"/>
      <c r="W215" s="336"/>
      <c r="X215" s="335">
        <f t="shared" si="131"/>
        <v>1.67</v>
      </c>
      <c r="Y215" s="352"/>
      <c r="Z215" s="336"/>
      <c r="AA215" s="240">
        <f t="shared" si="132"/>
        <v>268</v>
      </c>
      <c r="AB215" s="240">
        <f t="shared" si="133"/>
        <v>334</v>
      </c>
      <c r="AD215" s="239">
        <v>1.1100000000000001</v>
      </c>
      <c r="AE215" s="335">
        <v>0.51</v>
      </c>
      <c r="AF215" s="336"/>
      <c r="AG215" s="86">
        <f t="shared" si="134"/>
        <v>184</v>
      </c>
      <c r="AH215" s="86">
        <f t="shared" si="135"/>
        <v>84</v>
      </c>
    </row>
    <row r="216" spans="1:34" ht="9.75" customHeight="1" x14ac:dyDescent="0.3">
      <c r="A216" s="343">
        <v>70375</v>
      </c>
      <c r="B216" s="344"/>
      <c r="C216" s="345" t="s">
        <v>6280</v>
      </c>
      <c r="D216" s="346"/>
      <c r="E216" s="347">
        <v>0.25069999999999998</v>
      </c>
      <c r="F216" s="348"/>
      <c r="G216" s="349"/>
      <c r="H216" s="238" t="s">
        <v>68</v>
      </c>
      <c r="I216" s="353">
        <v>10</v>
      </c>
      <c r="J216" s="354"/>
      <c r="K216" s="239">
        <f t="shared" si="125"/>
        <v>2.15</v>
      </c>
      <c r="L216" s="335">
        <f t="shared" si="126"/>
        <v>2.56</v>
      </c>
      <c r="M216" s="336">
        <f t="shared" si="127"/>
        <v>0</v>
      </c>
      <c r="N216" s="239">
        <v>0</v>
      </c>
      <c r="O216" s="335">
        <f t="shared" si="128"/>
        <v>4.71</v>
      </c>
      <c r="P216" s="352"/>
      <c r="Q216" s="336"/>
      <c r="R216" s="335">
        <f t="shared" si="129"/>
        <v>2.68</v>
      </c>
      <c r="S216" s="352"/>
      <c r="T216" s="336"/>
      <c r="U216" s="335">
        <f t="shared" si="130"/>
        <v>3.2</v>
      </c>
      <c r="V216" s="352"/>
      <c r="W216" s="336"/>
      <c r="X216" s="335">
        <f t="shared" si="131"/>
        <v>5.8800000000000008</v>
      </c>
      <c r="Y216" s="352"/>
      <c r="Z216" s="336"/>
      <c r="AA216" s="240">
        <f t="shared" si="132"/>
        <v>47.1</v>
      </c>
      <c r="AB216" s="240">
        <f t="shared" si="133"/>
        <v>58.8</v>
      </c>
      <c r="AD216" s="239">
        <v>2.6</v>
      </c>
      <c r="AE216" s="335">
        <v>3.09</v>
      </c>
      <c r="AF216" s="336"/>
      <c r="AG216" s="86">
        <f t="shared" si="134"/>
        <v>21.5</v>
      </c>
      <c r="AH216" s="86">
        <f t="shared" si="135"/>
        <v>25.6</v>
      </c>
    </row>
    <row r="217" spans="1:34" ht="9.75" customHeight="1" x14ac:dyDescent="0.3">
      <c r="A217" s="343">
        <v>70378</v>
      </c>
      <c r="B217" s="344"/>
      <c r="C217" s="345" t="s">
        <v>6281</v>
      </c>
      <c r="D217" s="346"/>
      <c r="E217" s="347">
        <v>0.25069999999999998</v>
      </c>
      <c r="F217" s="348"/>
      <c r="G217" s="349"/>
      <c r="H217" s="238" t="s">
        <v>68</v>
      </c>
      <c r="I217" s="353">
        <v>15</v>
      </c>
      <c r="J217" s="354"/>
      <c r="K217" s="239">
        <f t="shared" si="125"/>
        <v>5.22</v>
      </c>
      <c r="L217" s="335">
        <f t="shared" si="126"/>
        <v>10.72</v>
      </c>
      <c r="M217" s="336">
        <f t="shared" si="127"/>
        <v>0</v>
      </c>
      <c r="N217" s="239">
        <v>0</v>
      </c>
      <c r="O217" s="335">
        <f t="shared" si="128"/>
        <v>15.940000000000001</v>
      </c>
      <c r="P217" s="352"/>
      <c r="Q217" s="336"/>
      <c r="R217" s="335">
        <f t="shared" si="129"/>
        <v>6.52</v>
      </c>
      <c r="S217" s="352"/>
      <c r="T217" s="336"/>
      <c r="U217" s="335">
        <f t="shared" si="130"/>
        <v>13.4</v>
      </c>
      <c r="V217" s="352"/>
      <c r="W217" s="336"/>
      <c r="X217" s="335">
        <f t="shared" si="131"/>
        <v>19.920000000000002</v>
      </c>
      <c r="Y217" s="352"/>
      <c r="Z217" s="336"/>
      <c r="AA217" s="240">
        <f t="shared" si="132"/>
        <v>239.1</v>
      </c>
      <c r="AB217" s="240">
        <f t="shared" si="133"/>
        <v>298.8</v>
      </c>
      <c r="AD217" s="239">
        <v>6.3</v>
      </c>
      <c r="AE217" s="333">
        <v>12.92</v>
      </c>
      <c r="AF217" s="334"/>
      <c r="AG217" s="86">
        <f t="shared" si="134"/>
        <v>78.3</v>
      </c>
      <c r="AH217" s="86">
        <f t="shared" si="135"/>
        <v>160.80000000000001</v>
      </c>
    </row>
    <row r="218" spans="1:34" ht="19.350000000000001" customHeight="1" x14ac:dyDescent="0.3">
      <c r="A218" s="343">
        <v>71701</v>
      </c>
      <c r="B218" s="344"/>
      <c r="C218" s="345" t="s">
        <v>6282</v>
      </c>
      <c r="D218" s="346"/>
      <c r="E218" s="347">
        <v>0.25069999999999998</v>
      </c>
      <c r="F218" s="348"/>
      <c r="G218" s="349"/>
      <c r="H218" s="238" t="s">
        <v>68</v>
      </c>
      <c r="I218" s="355">
        <v>105</v>
      </c>
      <c r="J218" s="356"/>
      <c r="K218" s="239">
        <f t="shared" si="125"/>
        <v>3.18</v>
      </c>
      <c r="L218" s="335">
        <f t="shared" si="126"/>
        <v>1.7</v>
      </c>
      <c r="M218" s="336">
        <f t="shared" si="127"/>
        <v>0</v>
      </c>
      <c r="N218" s="239">
        <v>0</v>
      </c>
      <c r="O218" s="335">
        <f t="shared" si="128"/>
        <v>4.88</v>
      </c>
      <c r="P218" s="352"/>
      <c r="Q218" s="336"/>
      <c r="R218" s="335">
        <f t="shared" si="129"/>
        <v>3.97</v>
      </c>
      <c r="S218" s="352"/>
      <c r="T218" s="336"/>
      <c r="U218" s="335">
        <f t="shared" si="130"/>
        <v>2.12</v>
      </c>
      <c r="V218" s="352"/>
      <c r="W218" s="336"/>
      <c r="X218" s="335">
        <f t="shared" si="131"/>
        <v>6.09</v>
      </c>
      <c r="Y218" s="352"/>
      <c r="Z218" s="336"/>
      <c r="AA218" s="240">
        <f t="shared" si="132"/>
        <v>512.4</v>
      </c>
      <c r="AB218" s="240">
        <f t="shared" si="133"/>
        <v>639.45000000000005</v>
      </c>
      <c r="AD218" s="239">
        <v>3.84</v>
      </c>
      <c r="AE218" s="335">
        <v>2.0499999999999998</v>
      </c>
      <c r="AF218" s="336"/>
      <c r="AG218" s="86">
        <f t="shared" si="134"/>
        <v>333.90000000000003</v>
      </c>
      <c r="AH218" s="86">
        <f t="shared" si="135"/>
        <v>178.5</v>
      </c>
    </row>
    <row r="219" spans="1:34" ht="9.75" customHeight="1" x14ac:dyDescent="0.3">
      <c r="A219" s="343">
        <v>71702</v>
      </c>
      <c r="B219" s="344"/>
      <c r="C219" s="345" t="s">
        <v>6283</v>
      </c>
      <c r="D219" s="346"/>
      <c r="E219" s="347">
        <v>0.25069999999999998</v>
      </c>
      <c r="F219" s="348"/>
      <c r="G219" s="349"/>
      <c r="H219" s="238" t="s">
        <v>68</v>
      </c>
      <c r="I219" s="355">
        <v>150</v>
      </c>
      <c r="J219" s="356"/>
      <c r="K219" s="239">
        <f t="shared" si="125"/>
        <v>4.43</v>
      </c>
      <c r="L219" s="335">
        <f t="shared" si="126"/>
        <v>2.56</v>
      </c>
      <c r="M219" s="336">
        <f t="shared" si="127"/>
        <v>0</v>
      </c>
      <c r="N219" s="239">
        <v>0</v>
      </c>
      <c r="O219" s="335">
        <f t="shared" si="128"/>
        <v>6.99</v>
      </c>
      <c r="P219" s="352"/>
      <c r="Q219" s="336"/>
      <c r="R219" s="335">
        <f t="shared" si="129"/>
        <v>5.54</v>
      </c>
      <c r="S219" s="352"/>
      <c r="T219" s="336"/>
      <c r="U219" s="335">
        <f t="shared" si="130"/>
        <v>3.2</v>
      </c>
      <c r="V219" s="352"/>
      <c r="W219" s="336"/>
      <c r="X219" s="335">
        <f t="shared" si="131"/>
        <v>8.74</v>
      </c>
      <c r="Y219" s="352"/>
      <c r="Z219" s="336"/>
      <c r="AA219" s="240">
        <f t="shared" si="132"/>
        <v>1048.5</v>
      </c>
      <c r="AB219" s="240">
        <f t="shared" si="133"/>
        <v>1311</v>
      </c>
      <c r="AD219" s="239">
        <v>5.34</v>
      </c>
      <c r="AE219" s="335">
        <v>3.09</v>
      </c>
      <c r="AF219" s="336"/>
      <c r="AG219" s="86">
        <f t="shared" si="134"/>
        <v>664.5</v>
      </c>
      <c r="AH219" s="86">
        <f t="shared" si="135"/>
        <v>384</v>
      </c>
    </row>
    <row r="220" spans="1:34" ht="9.75" customHeight="1" x14ac:dyDescent="0.3">
      <c r="A220" s="343">
        <v>71705</v>
      </c>
      <c r="B220" s="344"/>
      <c r="C220" s="345" t="s">
        <v>6284</v>
      </c>
      <c r="D220" s="346"/>
      <c r="E220" s="347">
        <v>0.25069999999999998</v>
      </c>
      <c r="F220" s="348"/>
      <c r="G220" s="349"/>
      <c r="H220" s="238" t="s">
        <v>68</v>
      </c>
      <c r="I220" s="350">
        <v>8</v>
      </c>
      <c r="J220" s="351"/>
      <c r="K220" s="239">
        <f t="shared" si="125"/>
        <v>14.42</v>
      </c>
      <c r="L220" s="335">
        <f t="shared" si="126"/>
        <v>5.56</v>
      </c>
      <c r="M220" s="336">
        <f t="shared" si="127"/>
        <v>0</v>
      </c>
      <c r="N220" s="239">
        <v>0</v>
      </c>
      <c r="O220" s="335">
        <f t="shared" si="128"/>
        <v>19.98</v>
      </c>
      <c r="P220" s="352"/>
      <c r="Q220" s="336"/>
      <c r="R220" s="335">
        <f t="shared" si="129"/>
        <v>18.03</v>
      </c>
      <c r="S220" s="352"/>
      <c r="T220" s="336"/>
      <c r="U220" s="335">
        <f t="shared" si="130"/>
        <v>6.95</v>
      </c>
      <c r="V220" s="352"/>
      <c r="W220" s="336"/>
      <c r="X220" s="335">
        <f t="shared" si="131"/>
        <v>24.98</v>
      </c>
      <c r="Y220" s="352"/>
      <c r="Z220" s="336"/>
      <c r="AA220" s="240">
        <f t="shared" si="132"/>
        <v>159.84</v>
      </c>
      <c r="AB220" s="240">
        <f t="shared" si="133"/>
        <v>199.84</v>
      </c>
      <c r="AD220" s="243">
        <v>17.38</v>
      </c>
      <c r="AE220" s="335">
        <v>6.71</v>
      </c>
      <c r="AF220" s="336"/>
      <c r="AG220" s="86">
        <f t="shared" si="134"/>
        <v>115.36</v>
      </c>
      <c r="AH220" s="86">
        <f t="shared" si="135"/>
        <v>44.48</v>
      </c>
    </row>
    <row r="221" spans="1:34" ht="9.75" customHeight="1" x14ac:dyDescent="0.3">
      <c r="A221" s="343">
        <v>71708</v>
      </c>
      <c r="B221" s="344"/>
      <c r="C221" s="345" t="s">
        <v>6285</v>
      </c>
      <c r="D221" s="346"/>
      <c r="E221" s="347">
        <v>0.25069999999999998</v>
      </c>
      <c r="F221" s="348"/>
      <c r="G221" s="349"/>
      <c r="H221" s="238" t="s">
        <v>68</v>
      </c>
      <c r="I221" s="353">
        <v>10</v>
      </c>
      <c r="J221" s="354"/>
      <c r="K221" s="239">
        <f t="shared" si="125"/>
        <v>30.45</v>
      </c>
      <c r="L221" s="335">
        <f t="shared" si="126"/>
        <v>23.59</v>
      </c>
      <c r="M221" s="336">
        <f t="shared" si="127"/>
        <v>0</v>
      </c>
      <c r="N221" s="239">
        <v>0</v>
      </c>
      <c r="O221" s="335">
        <f t="shared" si="128"/>
        <v>54.04</v>
      </c>
      <c r="P221" s="352"/>
      <c r="Q221" s="336"/>
      <c r="R221" s="335">
        <f t="shared" si="129"/>
        <v>38.08</v>
      </c>
      <c r="S221" s="352"/>
      <c r="T221" s="336"/>
      <c r="U221" s="335">
        <f t="shared" si="130"/>
        <v>29.5</v>
      </c>
      <c r="V221" s="352"/>
      <c r="W221" s="336"/>
      <c r="X221" s="335">
        <f t="shared" si="131"/>
        <v>67.58</v>
      </c>
      <c r="Y221" s="352"/>
      <c r="Z221" s="336"/>
      <c r="AA221" s="240">
        <f t="shared" si="132"/>
        <v>540.4</v>
      </c>
      <c r="AB221" s="240">
        <f t="shared" si="133"/>
        <v>675.8</v>
      </c>
      <c r="AD221" s="243">
        <v>36.69</v>
      </c>
      <c r="AE221" s="333">
        <v>28.43</v>
      </c>
      <c r="AF221" s="334"/>
      <c r="AG221" s="86">
        <f t="shared" si="134"/>
        <v>304.5</v>
      </c>
      <c r="AH221" s="86">
        <f t="shared" si="135"/>
        <v>235.9</v>
      </c>
    </row>
    <row r="222" spans="1:34" ht="19.350000000000001" customHeight="1" x14ac:dyDescent="0.3">
      <c r="A222" s="343">
        <v>70929</v>
      </c>
      <c r="B222" s="344"/>
      <c r="C222" s="345" t="s">
        <v>5440</v>
      </c>
      <c r="D222" s="346"/>
      <c r="E222" s="347">
        <v>0.25069999999999998</v>
      </c>
      <c r="F222" s="348"/>
      <c r="G222" s="349"/>
      <c r="H222" s="238" t="s">
        <v>70</v>
      </c>
      <c r="I222" s="355">
        <v>100</v>
      </c>
      <c r="J222" s="356"/>
      <c r="K222" s="239">
        <f t="shared" si="125"/>
        <v>7.74</v>
      </c>
      <c r="L222" s="335">
        <f t="shared" si="126"/>
        <v>14.58</v>
      </c>
      <c r="M222" s="336">
        <f t="shared" si="127"/>
        <v>0</v>
      </c>
      <c r="N222" s="239">
        <v>0</v>
      </c>
      <c r="O222" s="335">
        <f t="shared" si="128"/>
        <v>22.32</v>
      </c>
      <c r="P222" s="352"/>
      <c r="Q222" s="336"/>
      <c r="R222" s="335">
        <f t="shared" si="129"/>
        <v>9.68</v>
      </c>
      <c r="S222" s="352"/>
      <c r="T222" s="336"/>
      <c r="U222" s="335">
        <f t="shared" si="130"/>
        <v>18.23</v>
      </c>
      <c r="V222" s="352"/>
      <c r="W222" s="336"/>
      <c r="X222" s="335">
        <f t="shared" si="131"/>
        <v>27.91</v>
      </c>
      <c r="Y222" s="352"/>
      <c r="Z222" s="336"/>
      <c r="AA222" s="240">
        <f t="shared" si="132"/>
        <v>2232</v>
      </c>
      <c r="AB222" s="240">
        <f t="shared" si="133"/>
        <v>2791</v>
      </c>
      <c r="AD222" s="239">
        <v>9.33</v>
      </c>
      <c r="AE222" s="333">
        <v>17.57</v>
      </c>
      <c r="AF222" s="334"/>
      <c r="AG222" s="86">
        <f t="shared" si="134"/>
        <v>774</v>
      </c>
      <c r="AH222" s="86">
        <f t="shared" si="135"/>
        <v>1458</v>
      </c>
    </row>
    <row r="223" spans="1:34" ht="9.75" customHeight="1" x14ac:dyDescent="0.3">
      <c r="A223" s="343">
        <v>72395</v>
      </c>
      <c r="B223" s="344"/>
      <c r="C223" s="345" t="s">
        <v>5441</v>
      </c>
      <c r="D223" s="346"/>
      <c r="E223" s="347">
        <v>0.25069999999999998</v>
      </c>
      <c r="F223" s="348"/>
      <c r="G223" s="349"/>
      <c r="H223" s="238" t="s">
        <v>68</v>
      </c>
      <c r="I223" s="355">
        <v>100</v>
      </c>
      <c r="J223" s="356"/>
      <c r="K223" s="239">
        <f t="shared" si="125"/>
        <v>3.55</v>
      </c>
      <c r="L223" s="335">
        <f t="shared" si="126"/>
        <v>1.27</v>
      </c>
      <c r="M223" s="336">
        <f t="shared" si="127"/>
        <v>0</v>
      </c>
      <c r="N223" s="239">
        <v>0</v>
      </c>
      <c r="O223" s="335">
        <f t="shared" si="128"/>
        <v>4.82</v>
      </c>
      <c r="P223" s="352"/>
      <c r="Q223" s="336"/>
      <c r="R223" s="335">
        <f t="shared" si="129"/>
        <v>4.43</v>
      </c>
      <c r="S223" s="352"/>
      <c r="T223" s="336"/>
      <c r="U223" s="335">
        <f t="shared" si="130"/>
        <v>1.58</v>
      </c>
      <c r="V223" s="352"/>
      <c r="W223" s="336"/>
      <c r="X223" s="335">
        <f t="shared" si="131"/>
        <v>6.01</v>
      </c>
      <c r="Y223" s="352"/>
      <c r="Z223" s="336"/>
      <c r="AA223" s="240">
        <f t="shared" si="132"/>
        <v>482</v>
      </c>
      <c r="AB223" s="240">
        <f t="shared" si="133"/>
        <v>601</v>
      </c>
      <c r="AD223" s="239">
        <v>4.28</v>
      </c>
      <c r="AE223" s="335">
        <v>1.54</v>
      </c>
      <c r="AF223" s="336"/>
      <c r="AG223" s="86">
        <f t="shared" si="134"/>
        <v>355</v>
      </c>
      <c r="AH223" s="86">
        <f t="shared" si="135"/>
        <v>127</v>
      </c>
    </row>
    <row r="224" spans="1:34" ht="9.75" customHeight="1" x14ac:dyDescent="0.3">
      <c r="A224" s="343">
        <v>71331</v>
      </c>
      <c r="B224" s="344"/>
      <c r="C224" s="345" t="s">
        <v>6286</v>
      </c>
      <c r="D224" s="346"/>
      <c r="E224" s="347">
        <v>0.25069999999999998</v>
      </c>
      <c r="F224" s="348"/>
      <c r="G224" s="349"/>
      <c r="H224" s="238" t="s">
        <v>68</v>
      </c>
      <c r="I224" s="350">
        <v>5</v>
      </c>
      <c r="J224" s="351"/>
      <c r="K224" s="239">
        <f t="shared" si="125"/>
        <v>7.47</v>
      </c>
      <c r="L224" s="335">
        <f t="shared" si="126"/>
        <v>17.16</v>
      </c>
      <c r="M224" s="336">
        <f t="shared" si="127"/>
        <v>0</v>
      </c>
      <c r="N224" s="239">
        <v>0</v>
      </c>
      <c r="O224" s="335">
        <f t="shared" si="128"/>
        <v>24.63</v>
      </c>
      <c r="P224" s="352"/>
      <c r="Q224" s="336"/>
      <c r="R224" s="335">
        <f t="shared" si="129"/>
        <v>9.34</v>
      </c>
      <c r="S224" s="352"/>
      <c r="T224" s="336"/>
      <c r="U224" s="335">
        <f t="shared" si="130"/>
        <v>21.46</v>
      </c>
      <c r="V224" s="352"/>
      <c r="W224" s="336"/>
      <c r="X224" s="335">
        <f t="shared" si="131"/>
        <v>30.8</v>
      </c>
      <c r="Y224" s="352"/>
      <c r="Z224" s="336"/>
      <c r="AA224" s="240">
        <f t="shared" si="132"/>
        <v>123.15</v>
      </c>
      <c r="AB224" s="240">
        <f t="shared" si="133"/>
        <v>154</v>
      </c>
      <c r="AD224" s="239">
        <v>9.01</v>
      </c>
      <c r="AE224" s="333">
        <v>20.68</v>
      </c>
      <c r="AF224" s="334"/>
      <c r="AG224" s="86">
        <f t="shared" si="134"/>
        <v>37.35</v>
      </c>
      <c r="AH224" s="86">
        <f t="shared" si="135"/>
        <v>85.8</v>
      </c>
    </row>
    <row r="225" spans="1:34" ht="29.1" customHeight="1" x14ac:dyDescent="0.3">
      <c r="A225" s="343">
        <v>70716</v>
      </c>
      <c r="B225" s="344"/>
      <c r="C225" s="345" t="s">
        <v>6287</v>
      </c>
      <c r="D225" s="346"/>
      <c r="E225" s="347">
        <v>0.25069999999999998</v>
      </c>
      <c r="F225" s="348"/>
      <c r="G225" s="349"/>
      <c r="H225" s="238" t="s">
        <v>68</v>
      </c>
      <c r="I225" s="350">
        <v>3</v>
      </c>
      <c r="J225" s="351"/>
      <c r="K225" s="239">
        <f t="shared" si="125"/>
        <v>221.41</v>
      </c>
      <c r="L225" s="335">
        <f t="shared" si="126"/>
        <v>509.18</v>
      </c>
      <c r="M225" s="336">
        <f t="shared" si="127"/>
        <v>0</v>
      </c>
      <c r="N225" s="239">
        <v>0</v>
      </c>
      <c r="O225" s="335">
        <f t="shared" si="128"/>
        <v>730.59</v>
      </c>
      <c r="P225" s="352"/>
      <c r="Q225" s="336"/>
      <c r="R225" s="335">
        <f t="shared" si="129"/>
        <v>276.91000000000003</v>
      </c>
      <c r="S225" s="352"/>
      <c r="T225" s="336"/>
      <c r="U225" s="335">
        <f t="shared" si="130"/>
        <v>636.83000000000004</v>
      </c>
      <c r="V225" s="352"/>
      <c r="W225" s="336"/>
      <c r="X225" s="335">
        <f t="shared" si="131"/>
        <v>913.74</v>
      </c>
      <c r="Y225" s="352"/>
      <c r="Z225" s="336"/>
      <c r="AA225" s="240">
        <f t="shared" si="132"/>
        <v>2191.77</v>
      </c>
      <c r="AB225" s="240">
        <f t="shared" si="133"/>
        <v>2741.22</v>
      </c>
      <c r="AD225" s="242">
        <v>266.77</v>
      </c>
      <c r="AE225" s="341">
        <v>613.47</v>
      </c>
      <c r="AF225" s="342"/>
      <c r="AG225" s="86">
        <f t="shared" si="134"/>
        <v>664.23</v>
      </c>
      <c r="AH225" s="86">
        <f t="shared" si="135"/>
        <v>1527.54</v>
      </c>
    </row>
    <row r="226" spans="1:34" ht="29.1" customHeight="1" x14ac:dyDescent="0.3">
      <c r="A226" s="343">
        <v>70713</v>
      </c>
      <c r="B226" s="344"/>
      <c r="C226" s="345" t="s">
        <v>6288</v>
      </c>
      <c r="D226" s="346"/>
      <c r="E226" s="347">
        <v>0.25069999999999998</v>
      </c>
      <c r="F226" s="348"/>
      <c r="G226" s="349"/>
      <c r="H226" s="238" t="s">
        <v>68</v>
      </c>
      <c r="I226" s="353">
        <v>50</v>
      </c>
      <c r="J226" s="354"/>
      <c r="K226" s="239">
        <f t="shared" si="125"/>
        <v>58.1</v>
      </c>
      <c r="L226" s="335">
        <f t="shared" si="126"/>
        <v>128.41999999999999</v>
      </c>
      <c r="M226" s="336">
        <f t="shared" si="127"/>
        <v>0</v>
      </c>
      <c r="N226" s="239">
        <v>0</v>
      </c>
      <c r="O226" s="335">
        <f t="shared" si="128"/>
        <v>186.51999999999998</v>
      </c>
      <c r="P226" s="352"/>
      <c r="Q226" s="336"/>
      <c r="R226" s="335">
        <f t="shared" si="129"/>
        <v>72.66</v>
      </c>
      <c r="S226" s="352"/>
      <c r="T226" s="336"/>
      <c r="U226" s="335">
        <f t="shared" si="130"/>
        <v>160.61000000000001</v>
      </c>
      <c r="V226" s="352"/>
      <c r="W226" s="336"/>
      <c r="X226" s="335">
        <f t="shared" si="131"/>
        <v>233.27</v>
      </c>
      <c r="Y226" s="352"/>
      <c r="Z226" s="336"/>
      <c r="AA226" s="240">
        <f t="shared" si="132"/>
        <v>9326</v>
      </c>
      <c r="AB226" s="240">
        <f t="shared" si="133"/>
        <v>11663.5</v>
      </c>
      <c r="AD226" s="243">
        <v>70</v>
      </c>
      <c r="AE226" s="341">
        <v>154.72999999999999</v>
      </c>
      <c r="AF226" s="342"/>
      <c r="AG226" s="86">
        <f t="shared" si="134"/>
        <v>2905</v>
      </c>
      <c r="AH226" s="86">
        <f t="shared" si="135"/>
        <v>6420.9999999999991</v>
      </c>
    </row>
    <row r="227" spans="1:34" ht="19.350000000000001" customHeight="1" x14ac:dyDescent="0.3">
      <c r="A227" s="343">
        <v>70634</v>
      </c>
      <c r="B227" s="344"/>
      <c r="C227" s="345" t="s">
        <v>5797</v>
      </c>
      <c r="D227" s="346"/>
      <c r="E227" s="347">
        <v>0.25069999999999998</v>
      </c>
      <c r="F227" s="348"/>
      <c r="G227" s="349"/>
      <c r="H227" s="238" t="s">
        <v>67</v>
      </c>
      <c r="I227" s="350">
        <v>9.92</v>
      </c>
      <c r="J227" s="351"/>
      <c r="K227" s="239">
        <f t="shared" si="125"/>
        <v>57.54</v>
      </c>
      <c r="L227" s="335">
        <f t="shared" si="126"/>
        <v>21.87</v>
      </c>
      <c r="M227" s="336">
        <f t="shared" si="127"/>
        <v>0</v>
      </c>
      <c r="N227" s="239">
        <v>0</v>
      </c>
      <c r="O227" s="335">
        <f t="shared" si="128"/>
        <v>79.41</v>
      </c>
      <c r="P227" s="352"/>
      <c r="Q227" s="336"/>
      <c r="R227" s="335">
        <f t="shared" si="129"/>
        <v>71.959999999999994</v>
      </c>
      <c r="S227" s="352"/>
      <c r="T227" s="336"/>
      <c r="U227" s="335">
        <f t="shared" si="130"/>
        <v>27.35</v>
      </c>
      <c r="V227" s="352"/>
      <c r="W227" s="336"/>
      <c r="X227" s="335">
        <f t="shared" si="131"/>
        <v>99.31</v>
      </c>
      <c r="Y227" s="352"/>
      <c r="Z227" s="336"/>
      <c r="AA227" s="240">
        <f t="shared" si="132"/>
        <v>787.74</v>
      </c>
      <c r="AB227" s="240">
        <f t="shared" si="133"/>
        <v>985.15</v>
      </c>
      <c r="AD227" s="243">
        <v>69.33</v>
      </c>
      <c r="AE227" s="333">
        <v>26.35</v>
      </c>
      <c r="AF227" s="334"/>
      <c r="AG227" s="86">
        <f t="shared" si="134"/>
        <v>570.79679999999996</v>
      </c>
      <c r="AH227" s="86">
        <f t="shared" si="135"/>
        <v>216.9504</v>
      </c>
    </row>
    <row r="228" spans="1:34" ht="19.350000000000001" customHeight="1" x14ac:dyDescent="0.3">
      <c r="A228" s="343">
        <v>70646</v>
      </c>
      <c r="B228" s="344"/>
      <c r="C228" s="345" t="s">
        <v>6289</v>
      </c>
      <c r="D228" s="346"/>
      <c r="E228" s="347">
        <v>0.25069999999999998</v>
      </c>
      <c r="F228" s="348"/>
      <c r="G228" s="349"/>
      <c r="H228" s="238" t="s">
        <v>68</v>
      </c>
      <c r="I228" s="353">
        <v>20</v>
      </c>
      <c r="J228" s="354"/>
      <c r="K228" s="239">
        <f t="shared" si="125"/>
        <v>25.62</v>
      </c>
      <c r="L228" s="335">
        <f t="shared" si="126"/>
        <v>53.65</v>
      </c>
      <c r="M228" s="336">
        <f t="shared" si="127"/>
        <v>0</v>
      </c>
      <c r="N228" s="239">
        <v>0</v>
      </c>
      <c r="O228" s="335">
        <f t="shared" si="128"/>
        <v>79.27</v>
      </c>
      <c r="P228" s="352"/>
      <c r="Q228" s="336"/>
      <c r="R228" s="335">
        <f t="shared" si="129"/>
        <v>32.04</v>
      </c>
      <c r="S228" s="352"/>
      <c r="T228" s="336"/>
      <c r="U228" s="335">
        <f t="shared" si="130"/>
        <v>67.099999999999994</v>
      </c>
      <c r="V228" s="352"/>
      <c r="W228" s="336"/>
      <c r="X228" s="335">
        <f t="shared" si="131"/>
        <v>99.139999999999986</v>
      </c>
      <c r="Y228" s="352"/>
      <c r="Z228" s="336"/>
      <c r="AA228" s="240">
        <f t="shared" si="132"/>
        <v>1585.4</v>
      </c>
      <c r="AB228" s="240">
        <f t="shared" si="133"/>
        <v>1982.8</v>
      </c>
      <c r="AD228" s="243">
        <v>30.87</v>
      </c>
      <c r="AE228" s="333">
        <v>64.64</v>
      </c>
      <c r="AF228" s="334"/>
      <c r="AG228" s="86">
        <f t="shared" si="134"/>
        <v>512.4</v>
      </c>
      <c r="AH228" s="86">
        <f t="shared" si="135"/>
        <v>1073</v>
      </c>
    </row>
    <row r="229" spans="1:34" ht="19.350000000000001" customHeight="1" x14ac:dyDescent="0.3">
      <c r="A229" s="343">
        <v>71381</v>
      </c>
      <c r="B229" s="344"/>
      <c r="C229" s="345" t="s">
        <v>137</v>
      </c>
      <c r="D229" s="346"/>
      <c r="E229" s="347">
        <v>0.25069999999999998</v>
      </c>
      <c r="F229" s="348"/>
      <c r="G229" s="349"/>
      <c r="H229" s="238" t="s">
        <v>68</v>
      </c>
      <c r="I229" s="353">
        <v>40</v>
      </c>
      <c r="J229" s="354"/>
      <c r="K229" s="239">
        <f t="shared" si="125"/>
        <v>130.94</v>
      </c>
      <c r="L229" s="335">
        <f t="shared" si="126"/>
        <v>17.16</v>
      </c>
      <c r="M229" s="336">
        <f t="shared" si="127"/>
        <v>0</v>
      </c>
      <c r="N229" s="239">
        <v>0</v>
      </c>
      <c r="O229" s="335">
        <f t="shared" si="128"/>
        <v>148.1</v>
      </c>
      <c r="P229" s="352"/>
      <c r="Q229" s="336"/>
      <c r="R229" s="335">
        <f t="shared" si="129"/>
        <v>163.76</v>
      </c>
      <c r="S229" s="352"/>
      <c r="T229" s="336"/>
      <c r="U229" s="335">
        <f t="shared" si="130"/>
        <v>21.46</v>
      </c>
      <c r="V229" s="352"/>
      <c r="W229" s="336"/>
      <c r="X229" s="335">
        <f t="shared" si="131"/>
        <v>185.22</v>
      </c>
      <c r="Y229" s="352"/>
      <c r="Z229" s="336"/>
      <c r="AA229" s="240">
        <f t="shared" si="132"/>
        <v>5924</v>
      </c>
      <c r="AB229" s="240">
        <f t="shared" si="133"/>
        <v>7408.8</v>
      </c>
      <c r="AD229" s="242">
        <v>157.77000000000001</v>
      </c>
      <c r="AE229" s="333">
        <v>20.68</v>
      </c>
      <c r="AF229" s="334"/>
      <c r="AG229" s="86">
        <f t="shared" si="134"/>
        <v>5237.6000000000004</v>
      </c>
      <c r="AH229" s="86">
        <f t="shared" si="135"/>
        <v>686.4</v>
      </c>
    </row>
    <row r="230" spans="1:34" ht="29.1" customHeight="1" x14ac:dyDescent="0.3">
      <c r="A230" s="345" t="s">
        <v>6290</v>
      </c>
      <c r="B230" s="346"/>
      <c r="C230" s="345" t="s">
        <v>6291</v>
      </c>
      <c r="D230" s="346"/>
      <c r="E230" s="347">
        <v>0.25069999999999998</v>
      </c>
      <c r="F230" s="348"/>
      <c r="G230" s="349"/>
      <c r="H230" s="238" t="s">
        <v>70</v>
      </c>
      <c r="I230" s="353">
        <v>37</v>
      </c>
      <c r="J230" s="354"/>
      <c r="K230" s="239">
        <f t="shared" si="125"/>
        <v>40.43</v>
      </c>
      <c r="L230" s="335">
        <f t="shared" si="126"/>
        <v>5.62</v>
      </c>
      <c r="M230" s="336">
        <f t="shared" si="127"/>
        <v>0</v>
      </c>
      <c r="N230" s="239">
        <v>0</v>
      </c>
      <c r="O230" s="335">
        <f t="shared" si="128"/>
        <v>46.05</v>
      </c>
      <c r="P230" s="352"/>
      <c r="Q230" s="336"/>
      <c r="R230" s="335">
        <f t="shared" si="129"/>
        <v>50.56</v>
      </c>
      <c r="S230" s="352"/>
      <c r="T230" s="336"/>
      <c r="U230" s="335">
        <f t="shared" si="130"/>
        <v>7.02</v>
      </c>
      <c r="V230" s="352"/>
      <c r="W230" s="336"/>
      <c r="X230" s="335">
        <f t="shared" si="131"/>
        <v>57.58</v>
      </c>
      <c r="Y230" s="352"/>
      <c r="Z230" s="336"/>
      <c r="AA230" s="240">
        <f t="shared" si="132"/>
        <v>1703.85</v>
      </c>
      <c r="AB230" s="240">
        <f t="shared" si="133"/>
        <v>2130.46</v>
      </c>
      <c r="AD230" s="243">
        <v>48.72</v>
      </c>
      <c r="AE230" s="335">
        <v>6.78</v>
      </c>
      <c r="AF230" s="336"/>
      <c r="AG230" s="86">
        <f t="shared" si="134"/>
        <v>1495.91</v>
      </c>
      <c r="AH230" s="86">
        <f t="shared" si="135"/>
        <v>207.94</v>
      </c>
    </row>
    <row r="231" spans="1:34" ht="19.350000000000001" customHeight="1" x14ac:dyDescent="0.3">
      <c r="A231" s="343">
        <v>72171</v>
      </c>
      <c r="B231" s="344"/>
      <c r="C231" s="345" t="s">
        <v>5516</v>
      </c>
      <c r="D231" s="346"/>
      <c r="E231" s="347">
        <v>0.25069999999999998</v>
      </c>
      <c r="F231" s="348"/>
      <c r="G231" s="349"/>
      <c r="H231" s="238" t="s">
        <v>70</v>
      </c>
      <c r="I231" s="350">
        <v>1</v>
      </c>
      <c r="J231" s="351"/>
      <c r="K231" s="239">
        <f t="shared" si="125"/>
        <v>138.55000000000001</v>
      </c>
      <c r="L231" s="335">
        <f t="shared" si="126"/>
        <v>128.78</v>
      </c>
      <c r="M231" s="336">
        <f t="shared" si="127"/>
        <v>0</v>
      </c>
      <c r="N231" s="239">
        <v>0</v>
      </c>
      <c r="O231" s="335">
        <f t="shared" si="128"/>
        <v>267.33000000000004</v>
      </c>
      <c r="P231" s="352"/>
      <c r="Q231" s="336"/>
      <c r="R231" s="335">
        <f t="shared" si="129"/>
        <v>173.28</v>
      </c>
      <c r="S231" s="352"/>
      <c r="T231" s="336"/>
      <c r="U231" s="335">
        <f t="shared" si="130"/>
        <v>161.06</v>
      </c>
      <c r="V231" s="352"/>
      <c r="W231" s="336"/>
      <c r="X231" s="335">
        <f t="shared" si="131"/>
        <v>334.34000000000003</v>
      </c>
      <c r="Y231" s="352"/>
      <c r="Z231" s="336"/>
      <c r="AA231" s="240">
        <f t="shared" si="132"/>
        <v>267.33</v>
      </c>
      <c r="AB231" s="240">
        <f t="shared" si="133"/>
        <v>334.34</v>
      </c>
      <c r="AD231" s="242">
        <v>166.93</v>
      </c>
      <c r="AE231" s="341">
        <v>155.16</v>
      </c>
      <c r="AF231" s="342"/>
      <c r="AG231" s="86">
        <f t="shared" si="134"/>
        <v>138.55000000000001</v>
      </c>
      <c r="AH231" s="86">
        <f t="shared" si="135"/>
        <v>128.78</v>
      </c>
    </row>
    <row r="232" spans="1:34" ht="19.350000000000001" customHeight="1" x14ac:dyDescent="0.3">
      <c r="A232" s="343">
        <v>70705</v>
      </c>
      <c r="B232" s="344"/>
      <c r="C232" s="345" t="s">
        <v>6292</v>
      </c>
      <c r="D232" s="346"/>
      <c r="E232" s="347">
        <v>0.25069999999999998</v>
      </c>
      <c r="F232" s="348"/>
      <c r="G232" s="349"/>
      <c r="H232" s="238" t="s">
        <v>68</v>
      </c>
      <c r="I232" s="350">
        <v>1</v>
      </c>
      <c r="J232" s="351"/>
      <c r="K232" s="239">
        <f t="shared" si="125"/>
        <v>415</v>
      </c>
      <c r="L232" s="335">
        <f t="shared" si="126"/>
        <v>85.85</v>
      </c>
      <c r="M232" s="336">
        <f t="shared" si="127"/>
        <v>0</v>
      </c>
      <c r="N232" s="239">
        <v>0</v>
      </c>
      <c r="O232" s="335">
        <f t="shared" si="128"/>
        <v>500.85</v>
      </c>
      <c r="P232" s="352"/>
      <c r="Q232" s="336"/>
      <c r="R232" s="335">
        <f t="shared" si="129"/>
        <v>519.04</v>
      </c>
      <c r="S232" s="352"/>
      <c r="T232" s="336"/>
      <c r="U232" s="335">
        <f t="shared" si="130"/>
        <v>107.37</v>
      </c>
      <c r="V232" s="352"/>
      <c r="W232" s="336"/>
      <c r="X232" s="335">
        <f t="shared" si="131"/>
        <v>626.41</v>
      </c>
      <c r="Y232" s="352"/>
      <c r="Z232" s="336"/>
      <c r="AA232" s="240">
        <f t="shared" si="132"/>
        <v>500.85</v>
      </c>
      <c r="AB232" s="240">
        <f t="shared" si="133"/>
        <v>626.41</v>
      </c>
      <c r="AD232" s="242">
        <v>500</v>
      </c>
      <c r="AE232" s="341">
        <v>103.44</v>
      </c>
      <c r="AF232" s="342"/>
      <c r="AG232" s="86">
        <f t="shared" si="134"/>
        <v>415</v>
      </c>
      <c r="AH232" s="86">
        <f t="shared" si="135"/>
        <v>85.85</v>
      </c>
    </row>
    <row r="233" spans="1:34" ht="9.75" customHeight="1" x14ac:dyDescent="0.3">
      <c r="A233" s="343">
        <v>70268</v>
      </c>
      <c r="B233" s="344"/>
      <c r="C233" s="345" t="s">
        <v>6293</v>
      </c>
      <c r="D233" s="346"/>
      <c r="E233" s="347">
        <v>0.25069999999999998</v>
      </c>
      <c r="F233" s="348"/>
      <c r="G233" s="349"/>
      <c r="H233" s="238" t="s">
        <v>66</v>
      </c>
      <c r="I233" s="350">
        <v>4</v>
      </c>
      <c r="J233" s="351"/>
      <c r="K233" s="239">
        <f t="shared" si="125"/>
        <v>261.99</v>
      </c>
      <c r="L233" s="335">
        <f t="shared" si="126"/>
        <v>28.75</v>
      </c>
      <c r="M233" s="336">
        <f t="shared" si="127"/>
        <v>0</v>
      </c>
      <c r="N233" s="239">
        <v>0</v>
      </c>
      <c r="O233" s="335">
        <f t="shared" si="128"/>
        <v>290.74</v>
      </c>
      <c r="P233" s="352"/>
      <c r="Q233" s="336"/>
      <c r="R233" s="335">
        <f t="shared" si="129"/>
        <v>327.67</v>
      </c>
      <c r="S233" s="352"/>
      <c r="T233" s="336"/>
      <c r="U233" s="335">
        <f t="shared" si="130"/>
        <v>35.950000000000003</v>
      </c>
      <c r="V233" s="352"/>
      <c r="W233" s="336"/>
      <c r="X233" s="335">
        <f t="shared" si="131"/>
        <v>363.62</v>
      </c>
      <c r="Y233" s="352"/>
      <c r="Z233" s="336"/>
      <c r="AA233" s="240">
        <f t="shared" si="132"/>
        <v>1162.96</v>
      </c>
      <c r="AB233" s="240">
        <f t="shared" si="133"/>
        <v>1454.48</v>
      </c>
      <c r="AD233" s="242">
        <v>315.66000000000003</v>
      </c>
      <c r="AE233" s="333">
        <v>34.64</v>
      </c>
      <c r="AF233" s="334"/>
      <c r="AG233" s="86">
        <f t="shared" si="134"/>
        <v>1047.96</v>
      </c>
      <c r="AH233" s="86">
        <f t="shared" si="135"/>
        <v>115</v>
      </c>
    </row>
    <row r="234" spans="1:34" ht="9.75" customHeight="1" x14ac:dyDescent="0.3">
      <c r="A234" s="343">
        <v>71464</v>
      </c>
      <c r="B234" s="344"/>
      <c r="C234" s="345" t="s">
        <v>5933</v>
      </c>
      <c r="D234" s="346"/>
      <c r="E234" s="347">
        <v>0.25069999999999998</v>
      </c>
      <c r="F234" s="348"/>
      <c r="G234" s="349"/>
      <c r="H234" s="238" t="s">
        <v>68</v>
      </c>
      <c r="I234" s="353">
        <v>10</v>
      </c>
      <c r="J234" s="354"/>
      <c r="K234" s="239">
        <f t="shared" si="125"/>
        <v>15.59</v>
      </c>
      <c r="L234" s="335">
        <f t="shared" si="126"/>
        <v>12.86</v>
      </c>
      <c r="M234" s="336">
        <f t="shared" si="127"/>
        <v>0</v>
      </c>
      <c r="N234" s="239">
        <v>0</v>
      </c>
      <c r="O234" s="335">
        <f t="shared" si="128"/>
        <v>28.45</v>
      </c>
      <c r="P234" s="352"/>
      <c r="Q234" s="336"/>
      <c r="R234" s="335">
        <f t="shared" si="129"/>
        <v>19.489999999999998</v>
      </c>
      <c r="S234" s="352"/>
      <c r="T234" s="336"/>
      <c r="U234" s="335">
        <f t="shared" si="130"/>
        <v>16.079999999999998</v>
      </c>
      <c r="V234" s="352"/>
      <c r="W234" s="336"/>
      <c r="X234" s="335">
        <f t="shared" si="131"/>
        <v>35.569999999999993</v>
      </c>
      <c r="Y234" s="352"/>
      <c r="Z234" s="336"/>
      <c r="AA234" s="240">
        <f t="shared" si="132"/>
        <v>284.5</v>
      </c>
      <c r="AB234" s="240">
        <f t="shared" si="133"/>
        <v>355.7</v>
      </c>
      <c r="AD234" s="243">
        <v>18.79</v>
      </c>
      <c r="AE234" s="333">
        <v>15.5</v>
      </c>
      <c r="AF234" s="334"/>
      <c r="AG234" s="86">
        <f t="shared" si="134"/>
        <v>155.9</v>
      </c>
      <c r="AH234" s="86">
        <f t="shared" si="135"/>
        <v>128.6</v>
      </c>
    </row>
    <row r="235" spans="1:34" ht="58.35" customHeight="1" x14ac:dyDescent="0.3">
      <c r="A235" s="343">
        <v>71993</v>
      </c>
      <c r="B235" s="344"/>
      <c r="C235" s="345" t="s">
        <v>6294</v>
      </c>
      <c r="D235" s="346"/>
      <c r="E235" s="347">
        <v>0.25069999999999998</v>
      </c>
      <c r="F235" s="348"/>
      <c r="G235" s="349"/>
      <c r="H235" s="238" t="s">
        <v>68</v>
      </c>
      <c r="I235" s="350">
        <v>3</v>
      </c>
      <c r="J235" s="351"/>
      <c r="K235" s="239">
        <f t="shared" si="125"/>
        <v>2197.2199999999998</v>
      </c>
      <c r="L235" s="335">
        <f t="shared" si="126"/>
        <v>36.72</v>
      </c>
      <c r="M235" s="336">
        <f t="shared" si="127"/>
        <v>0</v>
      </c>
      <c r="N235" s="239">
        <v>0</v>
      </c>
      <c r="O235" s="335">
        <f t="shared" si="128"/>
        <v>2233.9399999999996</v>
      </c>
      <c r="P235" s="352"/>
      <c r="Q235" s="336"/>
      <c r="R235" s="335">
        <f t="shared" si="129"/>
        <v>2748.06</v>
      </c>
      <c r="S235" s="352"/>
      <c r="T235" s="336"/>
      <c r="U235" s="335">
        <f t="shared" si="130"/>
        <v>45.92</v>
      </c>
      <c r="V235" s="352"/>
      <c r="W235" s="336"/>
      <c r="X235" s="335">
        <f t="shared" si="131"/>
        <v>2793.98</v>
      </c>
      <c r="Y235" s="352"/>
      <c r="Z235" s="336"/>
      <c r="AA235" s="240">
        <f t="shared" si="132"/>
        <v>6701.82</v>
      </c>
      <c r="AB235" s="240">
        <f t="shared" si="133"/>
        <v>8381.94</v>
      </c>
      <c r="AD235" s="240">
        <v>2647.26</v>
      </c>
      <c r="AE235" s="333">
        <v>44.25</v>
      </c>
      <c r="AF235" s="334"/>
      <c r="AG235" s="86">
        <f t="shared" si="134"/>
        <v>6591.66</v>
      </c>
      <c r="AH235" s="86">
        <f t="shared" si="135"/>
        <v>110.16</v>
      </c>
    </row>
    <row r="236" spans="1:34" ht="38.85" customHeight="1" x14ac:dyDescent="0.3">
      <c r="A236" s="345" t="s">
        <v>6295</v>
      </c>
      <c r="B236" s="346"/>
      <c r="C236" s="345" t="s">
        <v>6296</v>
      </c>
      <c r="D236" s="346"/>
      <c r="E236" s="347">
        <v>0.25069999999999998</v>
      </c>
      <c r="F236" s="348"/>
      <c r="G236" s="349"/>
      <c r="H236" s="238" t="s">
        <v>70</v>
      </c>
      <c r="I236" s="353">
        <v>12</v>
      </c>
      <c r="J236" s="354"/>
      <c r="K236" s="239">
        <f t="shared" si="125"/>
        <v>715.33</v>
      </c>
      <c r="L236" s="335">
        <f t="shared" si="126"/>
        <v>17.760000000000002</v>
      </c>
      <c r="M236" s="336">
        <f t="shared" si="127"/>
        <v>0</v>
      </c>
      <c r="N236" s="239">
        <v>0</v>
      </c>
      <c r="O236" s="335">
        <f t="shared" si="128"/>
        <v>733.09</v>
      </c>
      <c r="P236" s="352"/>
      <c r="Q236" s="336"/>
      <c r="R236" s="335">
        <f t="shared" si="129"/>
        <v>894.66</v>
      </c>
      <c r="S236" s="352"/>
      <c r="T236" s="336"/>
      <c r="U236" s="335">
        <f t="shared" si="130"/>
        <v>22.21</v>
      </c>
      <c r="V236" s="352"/>
      <c r="W236" s="336"/>
      <c r="X236" s="335">
        <f t="shared" si="131"/>
        <v>916.87</v>
      </c>
      <c r="Y236" s="352"/>
      <c r="Z236" s="336"/>
      <c r="AA236" s="240">
        <f t="shared" si="132"/>
        <v>8797.08</v>
      </c>
      <c r="AB236" s="240">
        <f t="shared" si="133"/>
        <v>11002.44</v>
      </c>
      <c r="AD236" s="242">
        <v>861.85</v>
      </c>
      <c r="AE236" s="333">
        <v>21.4</v>
      </c>
      <c r="AF236" s="334"/>
      <c r="AG236" s="86">
        <f t="shared" si="134"/>
        <v>8583.9600000000009</v>
      </c>
      <c r="AH236" s="86">
        <f t="shared" si="135"/>
        <v>213.12</v>
      </c>
    </row>
    <row r="237" spans="1:34" ht="9.75" customHeight="1" x14ac:dyDescent="0.3">
      <c r="A237" s="343">
        <v>70921</v>
      </c>
      <c r="B237" s="344"/>
      <c r="C237" s="345" t="s">
        <v>6297</v>
      </c>
      <c r="D237" s="346"/>
      <c r="E237" s="347">
        <v>0.25069999999999998</v>
      </c>
      <c r="F237" s="348"/>
      <c r="G237" s="349"/>
      <c r="H237" s="238" t="s">
        <v>68</v>
      </c>
      <c r="I237" s="353">
        <v>12</v>
      </c>
      <c r="J237" s="354"/>
      <c r="K237" s="239">
        <f t="shared" si="125"/>
        <v>34.86</v>
      </c>
      <c r="L237" s="335">
        <f t="shared" si="126"/>
        <v>8.57</v>
      </c>
      <c r="M237" s="336">
        <f t="shared" si="127"/>
        <v>0</v>
      </c>
      <c r="N237" s="239">
        <v>0</v>
      </c>
      <c r="O237" s="335">
        <f t="shared" si="128"/>
        <v>43.43</v>
      </c>
      <c r="P237" s="352"/>
      <c r="Q237" s="336"/>
      <c r="R237" s="335">
        <f t="shared" si="129"/>
        <v>43.59</v>
      </c>
      <c r="S237" s="352"/>
      <c r="T237" s="336"/>
      <c r="U237" s="335">
        <f t="shared" si="130"/>
        <v>10.71</v>
      </c>
      <c r="V237" s="352"/>
      <c r="W237" s="336"/>
      <c r="X237" s="335">
        <f t="shared" si="131"/>
        <v>54.300000000000004</v>
      </c>
      <c r="Y237" s="352"/>
      <c r="Z237" s="336"/>
      <c r="AA237" s="240">
        <f t="shared" si="132"/>
        <v>521.16</v>
      </c>
      <c r="AB237" s="240">
        <f t="shared" si="133"/>
        <v>651.6</v>
      </c>
      <c r="AD237" s="243">
        <v>42</v>
      </c>
      <c r="AE237" s="333">
        <v>10.33</v>
      </c>
      <c r="AF237" s="334"/>
      <c r="AG237" s="86">
        <f t="shared" si="134"/>
        <v>418.32</v>
      </c>
      <c r="AH237" s="86">
        <f t="shared" si="135"/>
        <v>102.84</v>
      </c>
    </row>
    <row r="238" spans="1:34" ht="19.350000000000001" customHeight="1" x14ac:dyDescent="0.3">
      <c r="A238" s="345" t="s">
        <v>6298</v>
      </c>
      <c r="B238" s="346"/>
      <c r="C238" s="345" t="s">
        <v>6299</v>
      </c>
      <c r="D238" s="346"/>
      <c r="E238" s="347">
        <v>0.25069999999999998</v>
      </c>
      <c r="F238" s="348"/>
      <c r="G238" s="349"/>
      <c r="H238" s="238" t="s">
        <v>70</v>
      </c>
      <c r="I238" s="350">
        <v>3</v>
      </c>
      <c r="J238" s="351"/>
      <c r="K238" s="239">
        <f t="shared" si="125"/>
        <v>1057.51</v>
      </c>
      <c r="L238" s="335">
        <f t="shared" si="126"/>
        <v>8.57</v>
      </c>
      <c r="M238" s="336">
        <f t="shared" si="127"/>
        <v>0</v>
      </c>
      <c r="N238" s="239">
        <v>0</v>
      </c>
      <c r="O238" s="335">
        <f t="shared" si="128"/>
        <v>1066.08</v>
      </c>
      <c r="P238" s="352"/>
      <c r="Q238" s="336"/>
      <c r="R238" s="335">
        <f t="shared" si="129"/>
        <v>1322.62</v>
      </c>
      <c r="S238" s="352"/>
      <c r="T238" s="336"/>
      <c r="U238" s="335">
        <f t="shared" si="130"/>
        <v>10.71</v>
      </c>
      <c r="V238" s="352"/>
      <c r="W238" s="336"/>
      <c r="X238" s="335">
        <f t="shared" si="131"/>
        <v>1333.33</v>
      </c>
      <c r="Y238" s="352"/>
      <c r="Z238" s="336"/>
      <c r="AA238" s="240">
        <f t="shared" si="132"/>
        <v>3198.24</v>
      </c>
      <c r="AB238" s="240">
        <f t="shared" si="133"/>
        <v>3999.99</v>
      </c>
      <c r="AD238" s="240">
        <v>1274.1099999999999</v>
      </c>
      <c r="AE238" s="333">
        <v>10.33</v>
      </c>
      <c r="AF238" s="334"/>
      <c r="AG238" s="86">
        <f t="shared" si="134"/>
        <v>3172.5299999999997</v>
      </c>
      <c r="AH238" s="86">
        <f t="shared" si="135"/>
        <v>25.71</v>
      </c>
    </row>
    <row r="239" spans="1:34" ht="38.85" customHeight="1" x14ac:dyDescent="0.3">
      <c r="A239" s="345" t="s">
        <v>6300</v>
      </c>
      <c r="B239" s="346"/>
      <c r="C239" s="345" t="s">
        <v>6301</v>
      </c>
      <c r="D239" s="346"/>
      <c r="E239" s="347">
        <v>0.25069999999999998</v>
      </c>
      <c r="F239" s="348"/>
      <c r="G239" s="349"/>
      <c r="H239" s="238" t="s">
        <v>70</v>
      </c>
      <c r="I239" s="353">
        <v>29</v>
      </c>
      <c r="J239" s="354"/>
      <c r="K239" s="239">
        <f t="shared" si="125"/>
        <v>1482.57</v>
      </c>
      <c r="L239" s="335">
        <f t="shared" si="126"/>
        <v>25.35</v>
      </c>
      <c r="M239" s="336">
        <f t="shared" si="127"/>
        <v>0</v>
      </c>
      <c r="N239" s="239">
        <v>0</v>
      </c>
      <c r="O239" s="335">
        <f t="shared" si="128"/>
        <v>1507.9199999999998</v>
      </c>
      <c r="P239" s="352"/>
      <c r="Q239" s="336"/>
      <c r="R239" s="335">
        <f t="shared" si="129"/>
        <v>1854.25</v>
      </c>
      <c r="S239" s="352"/>
      <c r="T239" s="336"/>
      <c r="U239" s="335">
        <f t="shared" si="130"/>
        <v>31.7</v>
      </c>
      <c r="V239" s="352"/>
      <c r="W239" s="336"/>
      <c r="X239" s="335">
        <f t="shared" si="131"/>
        <v>1885.95</v>
      </c>
      <c r="Y239" s="352"/>
      <c r="Z239" s="336"/>
      <c r="AA239" s="240">
        <f t="shared" si="132"/>
        <v>43729.68</v>
      </c>
      <c r="AB239" s="240">
        <f t="shared" si="133"/>
        <v>54692.55</v>
      </c>
      <c r="AD239" s="240">
        <v>1786.24</v>
      </c>
      <c r="AE239" s="333">
        <v>30.55</v>
      </c>
      <c r="AF239" s="334"/>
      <c r="AG239" s="86">
        <f t="shared" si="134"/>
        <v>42994.53</v>
      </c>
      <c r="AH239" s="86">
        <f t="shared" si="135"/>
        <v>735.15000000000009</v>
      </c>
    </row>
    <row r="240" spans="1:34" ht="29.1" customHeight="1" x14ac:dyDescent="0.3">
      <c r="A240" s="345" t="s">
        <v>6302</v>
      </c>
      <c r="B240" s="346"/>
      <c r="C240" s="345" t="s">
        <v>6303</v>
      </c>
      <c r="D240" s="346"/>
      <c r="E240" s="347">
        <v>0.25069999999999998</v>
      </c>
      <c r="F240" s="348"/>
      <c r="G240" s="349"/>
      <c r="H240" s="238" t="s">
        <v>70</v>
      </c>
      <c r="I240" s="353">
        <v>41</v>
      </c>
      <c r="J240" s="354"/>
      <c r="K240" s="239">
        <f t="shared" si="125"/>
        <v>79.3</v>
      </c>
      <c r="L240" s="335">
        <f t="shared" si="126"/>
        <v>34.65</v>
      </c>
      <c r="M240" s="336">
        <f t="shared" si="127"/>
        <v>0</v>
      </c>
      <c r="N240" s="239">
        <v>0</v>
      </c>
      <c r="O240" s="335">
        <f t="shared" si="128"/>
        <v>113.94999999999999</v>
      </c>
      <c r="P240" s="352"/>
      <c r="Q240" s="336"/>
      <c r="R240" s="335">
        <f t="shared" si="129"/>
        <v>99.18</v>
      </c>
      <c r="S240" s="352"/>
      <c r="T240" s="336"/>
      <c r="U240" s="335">
        <f t="shared" si="130"/>
        <v>43.33</v>
      </c>
      <c r="V240" s="352"/>
      <c r="W240" s="336"/>
      <c r="X240" s="335">
        <f t="shared" si="131"/>
        <v>142.51</v>
      </c>
      <c r="Y240" s="352"/>
      <c r="Z240" s="336"/>
      <c r="AA240" s="240">
        <f t="shared" si="132"/>
        <v>4671.95</v>
      </c>
      <c r="AB240" s="240">
        <f t="shared" si="133"/>
        <v>5842.91</v>
      </c>
      <c r="AD240" s="243">
        <v>95.55</v>
      </c>
      <c r="AE240" s="333">
        <v>41.75</v>
      </c>
      <c r="AF240" s="334"/>
      <c r="AG240" s="86">
        <f t="shared" si="134"/>
        <v>3251.2999999999997</v>
      </c>
      <c r="AH240" s="86">
        <f t="shared" si="135"/>
        <v>1420.6499999999999</v>
      </c>
    </row>
    <row r="241" spans="1:34" ht="19.350000000000001" customHeight="1" x14ac:dyDescent="0.3">
      <c r="A241" s="345" t="s">
        <v>6304</v>
      </c>
      <c r="B241" s="346"/>
      <c r="C241" s="345" t="s">
        <v>6305</v>
      </c>
      <c r="D241" s="346"/>
      <c r="E241" s="347">
        <v>0.25069999999999998</v>
      </c>
      <c r="F241" s="348"/>
      <c r="G241" s="349"/>
      <c r="H241" s="238" t="s">
        <v>70</v>
      </c>
      <c r="I241" s="353">
        <v>29</v>
      </c>
      <c r="J241" s="354"/>
      <c r="K241" s="239">
        <f t="shared" si="125"/>
        <v>28.32</v>
      </c>
      <c r="L241" s="335">
        <f t="shared" si="126"/>
        <v>0.71</v>
      </c>
      <c r="M241" s="336">
        <f t="shared" si="127"/>
        <v>0</v>
      </c>
      <c r="N241" s="239">
        <v>0</v>
      </c>
      <c r="O241" s="335">
        <f t="shared" si="128"/>
        <v>29.03</v>
      </c>
      <c r="P241" s="352"/>
      <c r="Q241" s="336"/>
      <c r="R241" s="335">
        <f t="shared" si="129"/>
        <v>35.409999999999997</v>
      </c>
      <c r="S241" s="352"/>
      <c r="T241" s="336"/>
      <c r="U241" s="335">
        <f t="shared" si="130"/>
        <v>0.88</v>
      </c>
      <c r="V241" s="352"/>
      <c r="W241" s="336"/>
      <c r="X241" s="335">
        <f t="shared" si="131"/>
        <v>36.29</v>
      </c>
      <c r="Y241" s="352"/>
      <c r="Z241" s="336"/>
      <c r="AA241" s="240">
        <f t="shared" si="132"/>
        <v>841.87</v>
      </c>
      <c r="AB241" s="240">
        <f t="shared" si="133"/>
        <v>1052.4100000000001</v>
      </c>
      <c r="AD241" s="243">
        <v>34.130000000000003</v>
      </c>
      <c r="AE241" s="335">
        <v>0.86</v>
      </c>
      <c r="AF241" s="336"/>
      <c r="AG241" s="86">
        <f t="shared" si="134"/>
        <v>821.28</v>
      </c>
      <c r="AH241" s="86">
        <f t="shared" si="135"/>
        <v>20.59</v>
      </c>
    </row>
    <row r="242" spans="1:34" ht="19.350000000000001" customHeight="1" x14ac:dyDescent="0.3">
      <c r="A242" s="345" t="s">
        <v>6306</v>
      </c>
      <c r="B242" s="346"/>
      <c r="C242" s="345" t="s">
        <v>6307</v>
      </c>
      <c r="D242" s="346"/>
      <c r="E242" s="347">
        <v>0.25069999999999998</v>
      </c>
      <c r="F242" s="348"/>
      <c r="G242" s="349"/>
      <c r="H242" s="238" t="s">
        <v>70</v>
      </c>
      <c r="I242" s="353">
        <v>41</v>
      </c>
      <c r="J242" s="354"/>
      <c r="K242" s="239">
        <f t="shared" si="125"/>
        <v>354.27</v>
      </c>
      <c r="L242" s="335">
        <f t="shared" si="126"/>
        <v>15.98</v>
      </c>
      <c r="M242" s="336">
        <f t="shared" si="127"/>
        <v>0</v>
      </c>
      <c r="N242" s="239">
        <v>0</v>
      </c>
      <c r="O242" s="335">
        <f t="shared" si="128"/>
        <v>370.25</v>
      </c>
      <c r="P242" s="352"/>
      <c r="Q242" s="336"/>
      <c r="R242" s="335">
        <f t="shared" si="129"/>
        <v>443.08</v>
      </c>
      <c r="S242" s="352"/>
      <c r="T242" s="336"/>
      <c r="U242" s="335">
        <f t="shared" si="130"/>
        <v>19.98</v>
      </c>
      <c r="V242" s="352"/>
      <c r="W242" s="336"/>
      <c r="X242" s="335">
        <f t="shared" si="131"/>
        <v>463.06</v>
      </c>
      <c r="Y242" s="352"/>
      <c r="Z242" s="336"/>
      <c r="AA242" s="240">
        <f t="shared" si="132"/>
        <v>15180.25</v>
      </c>
      <c r="AB242" s="240">
        <f t="shared" si="133"/>
        <v>18985.46</v>
      </c>
      <c r="AD242" s="242">
        <v>426.84</v>
      </c>
      <c r="AE242" s="333">
        <v>19.260000000000002</v>
      </c>
      <c r="AF242" s="334"/>
      <c r="AG242" s="86">
        <f t="shared" si="134"/>
        <v>14525.07</v>
      </c>
      <c r="AH242" s="86">
        <f t="shared" si="135"/>
        <v>655.18000000000006</v>
      </c>
    </row>
    <row r="243" spans="1:34" ht="9.75" customHeight="1" x14ac:dyDescent="0.3">
      <c r="A243" s="343">
        <v>71171</v>
      </c>
      <c r="B243" s="344"/>
      <c r="C243" s="345" t="s">
        <v>124</v>
      </c>
      <c r="D243" s="346"/>
      <c r="E243" s="347">
        <v>0.25069999999999998</v>
      </c>
      <c r="F243" s="348"/>
      <c r="G243" s="349"/>
      <c r="H243" s="238" t="s">
        <v>68</v>
      </c>
      <c r="I243" s="353">
        <v>14</v>
      </c>
      <c r="J243" s="354"/>
      <c r="K243" s="239">
        <f t="shared" si="125"/>
        <v>9.34</v>
      </c>
      <c r="L243" s="335">
        <f t="shared" si="126"/>
        <v>12.86</v>
      </c>
      <c r="M243" s="336">
        <f t="shared" si="127"/>
        <v>0</v>
      </c>
      <c r="N243" s="239">
        <v>0</v>
      </c>
      <c r="O243" s="335">
        <f t="shared" si="128"/>
        <v>22.2</v>
      </c>
      <c r="P243" s="352"/>
      <c r="Q243" s="336"/>
      <c r="R243" s="335">
        <f t="shared" si="129"/>
        <v>11.68</v>
      </c>
      <c r="S243" s="352"/>
      <c r="T243" s="336"/>
      <c r="U243" s="335">
        <f t="shared" si="130"/>
        <v>16.079999999999998</v>
      </c>
      <c r="V243" s="352"/>
      <c r="W243" s="336"/>
      <c r="X243" s="335">
        <f t="shared" si="131"/>
        <v>27.759999999999998</v>
      </c>
      <c r="Y243" s="352"/>
      <c r="Z243" s="336"/>
      <c r="AA243" s="240">
        <f t="shared" si="132"/>
        <v>310.8</v>
      </c>
      <c r="AB243" s="240">
        <f t="shared" si="133"/>
        <v>388.64</v>
      </c>
      <c r="AD243" s="243">
        <v>11.26</v>
      </c>
      <c r="AE243" s="333">
        <v>15.5</v>
      </c>
      <c r="AF243" s="334"/>
      <c r="AG243" s="86">
        <f t="shared" si="134"/>
        <v>130.76</v>
      </c>
      <c r="AH243" s="86">
        <f t="shared" si="135"/>
        <v>180.04</v>
      </c>
    </row>
    <row r="244" spans="1:34" ht="9.75" customHeight="1" x14ac:dyDescent="0.3">
      <c r="A244" s="343">
        <v>71173</v>
      </c>
      <c r="B244" s="344"/>
      <c r="C244" s="345" t="s">
        <v>5498</v>
      </c>
      <c r="D244" s="346"/>
      <c r="E244" s="347">
        <v>0.25069999999999998</v>
      </c>
      <c r="F244" s="348"/>
      <c r="G244" s="349"/>
      <c r="H244" s="238" t="s">
        <v>68</v>
      </c>
      <c r="I244" s="350">
        <v>3</v>
      </c>
      <c r="J244" s="351"/>
      <c r="K244" s="239">
        <f t="shared" si="125"/>
        <v>40.81</v>
      </c>
      <c r="L244" s="335">
        <f t="shared" si="126"/>
        <v>38.619999999999997</v>
      </c>
      <c r="M244" s="336">
        <f t="shared" si="127"/>
        <v>0</v>
      </c>
      <c r="N244" s="239">
        <v>0</v>
      </c>
      <c r="O244" s="335">
        <f t="shared" si="128"/>
        <v>79.430000000000007</v>
      </c>
      <c r="P244" s="352"/>
      <c r="Q244" s="336"/>
      <c r="R244" s="335">
        <f t="shared" si="129"/>
        <v>51.04</v>
      </c>
      <c r="S244" s="352"/>
      <c r="T244" s="336"/>
      <c r="U244" s="335">
        <f t="shared" si="130"/>
        <v>48.3</v>
      </c>
      <c r="V244" s="352"/>
      <c r="W244" s="336"/>
      <c r="X244" s="335">
        <f t="shared" si="131"/>
        <v>99.34</v>
      </c>
      <c r="Y244" s="352"/>
      <c r="Z244" s="336"/>
      <c r="AA244" s="240">
        <f t="shared" si="132"/>
        <v>238.29</v>
      </c>
      <c r="AB244" s="240">
        <f t="shared" si="133"/>
        <v>298.02</v>
      </c>
      <c r="AD244" s="243">
        <v>49.18</v>
      </c>
      <c r="AE244" s="333">
        <v>46.54</v>
      </c>
      <c r="AF244" s="334"/>
      <c r="AG244" s="86">
        <f t="shared" si="134"/>
        <v>122.43</v>
      </c>
      <c r="AH244" s="86">
        <f t="shared" si="135"/>
        <v>115.85999999999999</v>
      </c>
    </row>
    <row r="245" spans="1:34" ht="9.75" customHeight="1" x14ac:dyDescent="0.3">
      <c r="A245" s="343">
        <v>71175</v>
      </c>
      <c r="B245" s="344"/>
      <c r="C245" s="345" t="s">
        <v>123</v>
      </c>
      <c r="D245" s="346"/>
      <c r="E245" s="347">
        <v>0.25069999999999998</v>
      </c>
      <c r="F245" s="348"/>
      <c r="G245" s="349"/>
      <c r="H245" s="238" t="s">
        <v>68</v>
      </c>
      <c r="I245" s="350">
        <v>2</v>
      </c>
      <c r="J245" s="351"/>
      <c r="K245" s="239">
        <f t="shared" si="125"/>
        <v>206.02</v>
      </c>
      <c r="L245" s="335">
        <f t="shared" si="126"/>
        <v>38.619999999999997</v>
      </c>
      <c r="M245" s="336">
        <f t="shared" si="127"/>
        <v>0</v>
      </c>
      <c r="N245" s="239">
        <v>0</v>
      </c>
      <c r="O245" s="335">
        <f t="shared" si="128"/>
        <v>244.64000000000001</v>
      </c>
      <c r="P245" s="352"/>
      <c r="Q245" s="336"/>
      <c r="R245" s="335">
        <f t="shared" si="129"/>
        <v>257.66000000000003</v>
      </c>
      <c r="S245" s="352"/>
      <c r="T245" s="336"/>
      <c r="U245" s="335">
        <f t="shared" si="130"/>
        <v>48.3</v>
      </c>
      <c r="V245" s="352"/>
      <c r="W245" s="336"/>
      <c r="X245" s="335">
        <f t="shared" si="131"/>
        <v>305.96000000000004</v>
      </c>
      <c r="Y245" s="352"/>
      <c r="Z245" s="336"/>
      <c r="AA245" s="240">
        <f t="shared" si="132"/>
        <v>489.28</v>
      </c>
      <c r="AB245" s="240">
        <f t="shared" si="133"/>
        <v>611.91999999999996</v>
      </c>
      <c r="AD245" s="242">
        <v>248.22</v>
      </c>
      <c r="AE245" s="333">
        <v>46.54</v>
      </c>
      <c r="AF245" s="334"/>
      <c r="AG245" s="86">
        <f t="shared" si="134"/>
        <v>412.04</v>
      </c>
      <c r="AH245" s="86">
        <f t="shared" si="135"/>
        <v>77.239999999999995</v>
      </c>
    </row>
    <row r="246" spans="1:34" ht="9.75" customHeight="1" x14ac:dyDescent="0.3">
      <c r="A246" s="343">
        <v>71181</v>
      </c>
      <c r="B246" s="344"/>
      <c r="C246" s="345" t="s">
        <v>5930</v>
      </c>
      <c r="D246" s="346"/>
      <c r="E246" s="347">
        <v>0.25069999999999998</v>
      </c>
      <c r="F246" s="348"/>
      <c r="G246" s="349"/>
      <c r="H246" s="238" t="s">
        <v>68</v>
      </c>
      <c r="I246" s="350">
        <v>1</v>
      </c>
      <c r="J246" s="351"/>
      <c r="K246" s="239">
        <f t="shared" si="125"/>
        <v>855.11</v>
      </c>
      <c r="L246" s="335">
        <f t="shared" si="126"/>
        <v>38.619999999999997</v>
      </c>
      <c r="M246" s="336">
        <f t="shared" si="127"/>
        <v>0</v>
      </c>
      <c r="N246" s="239">
        <v>0</v>
      </c>
      <c r="O246" s="335">
        <f t="shared" si="128"/>
        <v>893.73</v>
      </c>
      <c r="P246" s="352"/>
      <c r="Q246" s="336"/>
      <c r="R246" s="335">
        <f t="shared" si="129"/>
        <v>1069.48</v>
      </c>
      <c r="S246" s="352"/>
      <c r="T246" s="336"/>
      <c r="U246" s="335">
        <f t="shared" si="130"/>
        <v>48.3</v>
      </c>
      <c r="V246" s="352"/>
      <c r="W246" s="336"/>
      <c r="X246" s="335">
        <f t="shared" si="131"/>
        <v>1117.78</v>
      </c>
      <c r="Y246" s="352"/>
      <c r="Z246" s="336"/>
      <c r="AA246" s="240">
        <f t="shared" si="132"/>
        <v>893.73</v>
      </c>
      <c r="AB246" s="240">
        <f t="shared" si="133"/>
        <v>1117.78</v>
      </c>
      <c r="AD246" s="240">
        <v>1030.26</v>
      </c>
      <c r="AE246" s="333">
        <v>46.54</v>
      </c>
      <c r="AF246" s="334"/>
      <c r="AG246" s="86">
        <f t="shared" si="134"/>
        <v>855.11</v>
      </c>
      <c r="AH246" s="86">
        <f t="shared" si="135"/>
        <v>38.619999999999997</v>
      </c>
    </row>
    <row r="247" spans="1:34" ht="19.350000000000001" customHeight="1" x14ac:dyDescent="0.3">
      <c r="A247" s="345" t="s">
        <v>6308</v>
      </c>
      <c r="B247" s="346"/>
      <c r="C247" s="345" t="s">
        <v>6309</v>
      </c>
      <c r="D247" s="346"/>
      <c r="E247" s="347">
        <v>0.25069999999999998</v>
      </c>
      <c r="F247" s="348"/>
      <c r="G247" s="349"/>
      <c r="H247" s="238" t="s">
        <v>70</v>
      </c>
      <c r="I247" s="350">
        <v>1</v>
      </c>
      <c r="J247" s="351"/>
      <c r="K247" s="239">
        <f t="shared" si="125"/>
        <v>3320.22</v>
      </c>
      <c r="L247" s="335">
        <f t="shared" si="126"/>
        <v>85.85</v>
      </c>
      <c r="M247" s="336">
        <f t="shared" si="127"/>
        <v>0</v>
      </c>
      <c r="N247" s="239">
        <v>0</v>
      </c>
      <c r="O247" s="335">
        <f t="shared" si="128"/>
        <v>3406.0699999999997</v>
      </c>
      <c r="P247" s="352"/>
      <c r="Q247" s="336"/>
      <c r="R247" s="335">
        <f t="shared" si="129"/>
        <v>4152.59</v>
      </c>
      <c r="S247" s="352"/>
      <c r="T247" s="336"/>
      <c r="U247" s="335">
        <f t="shared" si="130"/>
        <v>107.37</v>
      </c>
      <c r="V247" s="352"/>
      <c r="W247" s="336"/>
      <c r="X247" s="335">
        <f t="shared" si="131"/>
        <v>4259.96</v>
      </c>
      <c r="Y247" s="352"/>
      <c r="Z247" s="336"/>
      <c r="AA247" s="240">
        <f t="shared" si="132"/>
        <v>3406.07</v>
      </c>
      <c r="AB247" s="240">
        <f t="shared" si="133"/>
        <v>4259.96</v>
      </c>
      <c r="AD247" s="240">
        <v>4000.27</v>
      </c>
      <c r="AE247" s="341">
        <v>103.44</v>
      </c>
      <c r="AF247" s="342"/>
      <c r="AG247" s="86">
        <f t="shared" si="134"/>
        <v>3320.22</v>
      </c>
      <c r="AH247" s="86">
        <f t="shared" si="135"/>
        <v>85.85</v>
      </c>
    </row>
    <row r="248" spans="1:34" ht="19.350000000000001" customHeight="1" x14ac:dyDescent="0.3">
      <c r="A248" s="343">
        <v>71184</v>
      </c>
      <c r="B248" s="344"/>
      <c r="C248" s="345" t="s">
        <v>125</v>
      </c>
      <c r="D248" s="346"/>
      <c r="E248" s="347">
        <v>0.25069999999999998</v>
      </c>
      <c r="F248" s="348"/>
      <c r="G248" s="349"/>
      <c r="H248" s="238" t="s">
        <v>68</v>
      </c>
      <c r="I248" s="350">
        <v>6</v>
      </c>
      <c r="J248" s="351"/>
      <c r="K248" s="239">
        <f t="shared" si="125"/>
        <v>52.05</v>
      </c>
      <c r="L248" s="335">
        <f t="shared" si="126"/>
        <v>42.92</v>
      </c>
      <c r="M248" s="336">
        <f t="shared" si="127"/>
        <v>0</v>
      </c>
      <c r="N248" s="239">
        <v>0</v>
      </c>
      <c r="O248" s="335">
        <f t="shared" si="128"/>
        <v>94.97</v>
      </c>
      <c r="P248" s="352"/>
      <c r="Q248" s="336"/>
      <c r="R248" s="335">
        <f t="shared" si="129"/>
        <v>65.09</v>
      </c>
      <c r="S248" s="352"/>
      <c r="T248" s="336"/>
      <c r="U248" s="335">
        <f t="shared" si="130"/>
        <v>53.68</v>
      </c>
      <c r="V248" s="352"/>
      <c r="W248" s="336"/>
      <c r="X248" s="335">
        <f t="shared" si="131"/>
        <v>118.77000000000001</v>
      </c>
      <c r="Y248" s="352"/>
      <c r="Z248" s="336"/>
      <c r="AA248" s="240">
        <f t="shared" si="132"/>
        <v>569.82000000000005</v>
      </c>
      <c r="AB248" s="240">
        <f t="shared" si="133"/>
        <v>712.62</v>
      </c>
      <c r="AD248" s="243">
        <v>62.72</v>
      </c>
      <c r="AE248" s="333">
        <v>51.72</v>
      </c>
      <c r="AF248" s="334"/>
      <c r="AG248" s="86">
        <f t="shared" si="134"/>
        <v>312.29999999999995</v>
      </c>
      <c r="AH248" s="86">
        <f t="shared" si="135"/>
        <v>257.52</v>
      </c>
    </row>
    <row r="249" spans="1:34" ht="29.1" customHeight="1" x14ac:dyDescent="0.3">
      <c r="A249" s="345" t="s">
        <v>6310</v>
      </c>
      <c r="B249" s="346"/>
      <c r="C249" s="345" t="s">
        <v>6311</v>
      </c>
      <c r="D249" s="346"/>
      <c r="E249" s="347">
        <v>0.25069999999999998</v>
      </c>
      <c r="F249" s="348"/>
      <c r="G249" s="349"/>
      <c r="H249" s="238" t="s">
        <v>70</v>
      </c>
      <c r="I249" s="355">
        <v>300</v>
      </c>
      <c r="J249" s="356"/>
      <c r="K249" s="239">
        <f t="shared" si="125"/>
        <v>0.26</v>
      </c>
      <c r="L249" s="335">
        <f t="shared" si="126"/>
        <v>0</v>
      </c>
      <c r="M249" s="336">
        <f t="shared" si="127"/>
        <v>0</v>
      </c>
      <c r="N249" s="239">
        <v>0</v>
      </c>
      <c r="O249" s="335">
        <f t="shared" si="128"/>
        <v>0.26</v>
      </c>
      <c r="P249" s="352"/>
      <c r="Q249" s="336"/>
      <c r="R249" s="335">
        <f t="shared" si="129"/>
        <v>0.32</v>
      </c>
      <c r="S249" s="352"/>
      <c r="T249" s="336"/>
      <c r="U249" s="335">
        <f t="shared" si="130"/>
        <v>0</v>
      </c>
      <c r="V249" s="352"/>
      <c r="W249" s="336"/>
      <c r="X249" s="335">
        <f t="shared" si="131"/>
        <v>0.32</v>
      </c>
      <c r="Y249" s="352"/>
      <c r="Z249" s="336"/>
      <c r="AA249" s="240">
        <f t="shared" si="132"/>
        <v>78</v>
      </c>
      <c r="AB249" s="240">
        <f t="shared" si="133"/>
        <v>96</v>
      </c>
      <c r="AD249" s="239">
        <v>0.32</v>
      </c>
      <c r="AE249" s="335">
        <v>0</v>
      </c>
      <c r="AF249" s="336"/>
      <c r="AG249" s="86">
        <f t="shared" si="134"/>
        <v>78</v>
      </c>
      <c r="AH249" s="86">
        <f t="shared" si="135"/>
        <v>0</v>
      </c>
    </row>
    <row r="250" spans="1:34" ht="19.350000000000001" customHeight="1" x14ac:dyDescent="0.3">
      <c r="A250" s="345" t="s">
        <v>6312</v>
      </c>
      <c r="B250" s="346"/>
      <c r="C250" s="345" t="s">
        <v>6313</v>
      </c>
      <c r="D250" s="346"/>
      <c r="E250" s="347">
        <v>0.25069999999999998</v>
      </c>
      <c r="F250" s="348"/>
      <c r="G250" s="349"/>
      <c r="H250" s="238" t="s">
        <v>70</v>
      </c>
      <c r="I250" s="355">
        <v>300</v>
      </c>
      <c r="J250" s="356"/>
      <c r="K250" s="239">
        <f t="shared" si="125"/>
        <v>0.76</v>
      </c>
      <c r="L250" s="335">
        <f t="shared" si="126"/>
        <v>0</v>
      </c>
      <c r="M250" s="336">
        <f t="shared" si="127"/>
        <v>0</v>
      </c>
      <c r="N250" s="239">
        <v>0</v>
      </c>
      <c r="O250" s="335">
        <f t="shared" si="128"/>
        <v>0.76</v>
      </c>
      <c r="P250" s="352"/>
      <c r="Q250" s="336"/>
      <c r="R250" s="335">
        <f t="shared" si="129"/>
        <v>0.95</v>
      </c>
      <c r="S250" s="352"/>
      <c r="T250" s="336"/>
      <c r="U250" s="335">
        <f t="shared" si="130"/>
        <v>0</v>
      </c>
      <c r="V250" s="352"/>
      <c r="W250" s="336"/>
      <c r="X250" s="335">
        <f t="shared" si="131"/>
        <v>0.95</v>
      </c>
      <c r="Y250" s="352"/>
      <c r="Z250" s="336"/>
      <c r="AA250" s="240">
        <f t="shared" si="132"/>
        <v>228</v>
      </c>
      <c r="AB250" s="240">
        <f t="shared" si="133"/>
        <v>285</v>
      </c>
      <c r="AD250" s="239">
        <v>0.92</v>
      </c>
      <c r="AE250" s="335">
        <v>0</v>
      </c>
      <c r="AF250" s="336"/>
      <c r="AG250" s="86">
        <f t="shared" si="134"/>
        <v>228</v>
      </c>
      <c r="AH250" s="86">
        <f t="shared" si="135"/>
        <v>0</v>
      </c>
    </row>
    <row r="251" spans="1:34" ht="9.75" customHeight="1" x14ac:dyDescent="0.3">
      <c r="A251" s="357"/>
      <c r="B251" s="358"/>
      <c r="C251" s="357" t="s">
        <v>6314</v>
      </c>
      <c r="D251" s="359"/>
      <c r="E251" s="359"/>
      <c r="F251" s="359"/>
      <c r="G251" s="359"/>
      <c r="H251" s="359"/>
      <c r="I251" s="359"/>
      <c r="J251" s="359"/>
      <c r="K251" s="359"/>
      <c r="L251" s="359"/>
      <c r="M251" s="359"/>
      <c r="N251" s="359"/>
      <c r="O251" s="359"/>
      <c r="P251" s="359"/>
      <c r="Q251" s="359"/>
      <c r="R251" s="359"/>
      <c r="S251" s="359"/>
      <c r="T251" s="359"/>
      <c r="U251" s="359"/>
      <c r="V251" s="359"/>
      <c r="W251" s="359"/>
      <c r="X251" s="359"/>
      <c r="Y251" s="359"/>
      <c r="Z251" s="359"/>
      <c r="AA251" s="359"/>
      <c r="AB251" s="358"/>
      <c r="AG251" s="86">
        <f t="shared" si="134"/>
        <v>0</v>
      </c>
      <c r="AH251" s="86">
        <f t="shared" si="135"/>
        <v>0</v>
      </c>
    </row>
    <row r="252" spans="1:34" ht="9.75" customHeight="1" x14ac:dyDescent="0.3">
      <c r="A252" s="343">
        <v>70229</v>
      </c>
      <c r="B252" s="344"/>
      <c r="C252" s="345" t="s">
        <v>6315</v>
      </c>
      <c r="D252" s="346"/>
      <c r="E252" s="347">
        <v>0.25069999999999998</v>
      </c>
      <c r="F252" s="348"/>
      <c r="G252" s="349"/>
      <c r="H252" s="238" t="s">
        <v>79</v>
      </c>
      <c r="I252" s="350">
        <v>4</v>
      </c>
      <c r="J252" s="351"/>
      <c r="K252" s="239">
        <f t="shared" ref="K252:K298" si="136">TRUNC(AD252*(1-$AD$1),2)</f>
        <v>12.89</v>
      </c>
      <c r="L252" s="335">
        <f t="shared" ref="L252:L298" si="137">TRUNC(AE252*(1-$AD$1),2)</f>
        <v>38.909999999999997</v>
      </c>
      <c r="M252" s="336">
        <f t="shared" ref="M252:M298" si="138">AF252*(1-$AD$1)</f>
        <v>0</v>
      </c>
      <c r="N252" s="239">
        <v>0</v>
      </c>
      <c r="O252" s="335">
        <f t="shared" ref="O252:O298" si="139">K252+L252</f>
        <v>51.8</v>
      </c>
      <c r="P252" s="352"/>
      <c r="Q252" s="336"/>
      <c r="R252" s="335">
        <f t="shared" ref="R252:R298" si="140">TRUNC(K252*(1+$E$21),2)</f>
        <v>16.12</v>
      </c>
      <c r="S252" s="352"/>
      <c r="T252" s="336"/>
      <c r="U252" s="335">
        <f t="shared" ref="U252:U298" si="141">TRUNC(L252*(1+$E$21),2)</f>
        <v>48.66</v>
      </c>
      <c r="V252" s="352"/>
      <c r="W252" s="336"/>
      <c r="X252" s="335">
        <f t="shared" ref="X252:X298" si="142">R252+U252</f>
        <v>64.78</v>
      </c>
      <c r="Y252" s="352"/>
      <c r="Z252" s="336"/>
      <c r="AA252" s="240">
        <f t="shared" ref="AA252:AA298" si="143">TRUNC(I252*O252,2)</f>
        <v>207.2</v>
      </c>
      <c r="AB252" s="240">
        <f t="shared" ref="AB252:AB298" si="144">TRUNC(I252*X252,2)</f>
        <v>259.12</v>
      </c>
      <c r="AD252" s="243">
        <v>15.54</v>
      </c>
      <c r="AE252" s="333">
        <v>46.88</v>
      </c>
      <c r="AF252" s="334"/>
      <c r="AG252" s="86">
        <f t="shared" si="134"/>
        <v>51.56</v>
      </c>
      <c r="AH252" s="86">
        <f t="shared" si="135"/>
        <v>155.63999999999999</v>
      </c>
    </row>
    <row r="253" spans="1:34" ht="9.75" customHeight="1" x14ac:dyDescent="0.3">
      <c r="A253" s="343">
        <v>70268</v>
      </c>
      <c r="B253" s="344"/>
      <c r="C253" s="345" t="s">
        <v>6293</v>
      </c>
      <c r="D253" s="346"/>
      <c r="E253" s="347">
        <v>0.25069999999999998</v>
      </c>
      <c r="F253" s="348"/>
      <c r="G253" s="349"/>
      <c r="H253" s="238" t="s">
        <v>66</v>
      </c>
      <c r="I253" s="350">
        <v>3</v>
      </c>
      <c r="J253" s="351"/>
      <c r="K253" s="239">
        <f t="shared" si="136"/>
        <v>261.99</v>
      </c>
      <c r="L253" s="335">
        <f t="shared" si="137"/>
        <v>28.75</v>
      </c>
      <c r="M253" s="336">
        <f t="shared" si="138"/>
        <v>0</v>
      </c>
      <c r="N253" s="239">
        <v>0</v>
      </c>
      <c r="O253" s="335">
        <f t="shared" si="139"/>
        <v>290.74</v>
      </c>
      <c r="P253" s="352"/>
      <c r="Q253" s="336"/>
      <c r="R253" s="335">
        <f t="shared" si="140"/>
        <v>327.67</v>
      </c>
      <c r="S253" s="352"/>
      <c r="T253" s="336"/>
      <c r="U253" s="335">
        <f t="shared" si="141"/>
        <v>35.950000000000003</v>
      </c>
      <c r="V253" s="352"/>
      <c r="W253" s="336"/>
      <c r="X253" s="335">
        <f t="shared" si="142"/>
        <v>363.62</v>
      </c>
      <c r="Y253" s="352"/>
      <c r="Z253" s="336"/>
      <c r="AA253" s="240">
        <f t="shared" si="143"/>
        <v>872.22</v>
      </c>
      <c r="AB253" s="240">
        <f t="shared" si="144"/>
        <v>1090.8599999999999</v>
      </c>
      <c r="AD253" s="242">
        <v>315.66000000000003</v>
      </c>
      <c r="AE253" s="333">
        <v>34.64</v>
      </c>
      <c r="AF253" s="334"/>
      <c r="AG253" s="86">
        <f t="shared" si="134"/>
        <v>785.97</v>
      </c>
      <c r="AH253" s="86">
        <f t="shared" si="135"/>
        <v>86.25</v>
      </c>
    </row>
    <row r="254" spans="1:34" ht="19.350000000000001" customHeight="1" x14ac:dyDescent="0.3">
      <c r="A254" s="343">
        <v>70386</v>
      </c>
      <c r="B254" s="344"/>
      <c r="C254" s="345" t="s">
        <v>6316</v>
      </c>
      <c r="D254" s="346"/>
      <c r="E254" s="347">
        <v>0.25069999999999998</v>
      </c>
      <c r="F254" s="348"/>
      <c r="G254" s="349"/>
      <c r="H254" s="238" t="s">
        <v>70</v>
      </c>
      <c r="I254" s="350">
        <v>1</v>
      </c>
      <c r="J254" s="351"/>
      <c r="K254" s="239">
        <f t="shared" si="136"/>
        <v>175.91</v>
      </c>
      <c r="L254" s="335">
        <f t="shared" si="137"/>
        <v>8.57</v>
      </c>
      <c r="M254" s="336">
        <f t="shared" si="138"/>
        <v>0</v>
      </c>
      <c r="N254" s="239">
        <v>0</v>
      </c>
      <c r="O254" s="335">
        <f t="shared" si="139"/>
        <v>184.48</v>
      </c>
      <c r="P254" s="352"/>
      <c r="Q254" s="336"/>
      <c r="R254" s="335">
        <f t="shared" si="140"/>
        <v>220.01</v>
      </c>
      <c r="S254" s="352"/>
      <c r="T254" s="336"/>
      <c r="U254" s="335">
        <f t="shared" si="141"/>
        <v>10.71</v>
      </c>
      <c r="V254" s="352"/>
      <c r="W254" s="336"/>
      <c r="X254" s="335">
        <f t="shared" si="142"/>
        <v>230.72</v>
      </c>
      <c r="Y254" s="352"/>
      <c r="Z254" s="336"/>
      <c r="AA254" s="240">
        <f t="shared" si="143"/>
        <v>184.48</v>
      </c>
      <c r="AB254" s="240">
        <f t="shared" si="144"/>
        <v>230.72</v>
      </c>
      <c r="AD254" s="242">
        <v>211.94</v>
      </c>
      <c r="AE254" s="333">
        <v>10.33</v>
      </c>
      <c r="AF254" s="334"/>
      <c r="AG254" s="86">
        <f t="shared" si="134"/>
        <v>175.91</v>
      </c>
      <c r="AH254" s="86">
        <f t="shared" si="135"/>
        <v>8.57</v>
      </c>
    </row>
    <row r="255" spans="1:34" ht="19.350000000000001" customHeight="1" x14ac:dyDescent="0.3">
      <c r="A255" s="343">
        <v>70250</v>
      </c>
      <c r="B255" s="344"/>
      <c r="C255" s="345" t="s">
        <v>6317</v>
      </c>
      <c r="D255" s="346"/>
      <c r="E255" s="347">
        <v>0.25069999999999998</v>
      </c>
      <c r="F255" s="348"/>
      <c r="G255" s="349"/>
      <c r="H255" s="238" t="s">
        <v>68</v>
      </c>
      <c r="I255" s="353">
        <v>16</v>
      </c>
      <c r="J255" s="354"/>
      <c r="K255" s="239">
        <f t="shared" si="136"/>
        <v>1.02</v>
      </c>
      <c r="L255" s="335">
        <f t="shared" si="137"/>
        <v>0</v>
      </c>
      <c r="M255" s="336">
        <f t="shared" si="138"/>
        <v>0</v>
      </c>
      <c r="N255" s="239">
        <v>0</v>
      </c>
      <c r="O255" s="335">
        <f t="shared" si="139"/>
        <v>1.02</v>
      </c>
      <c r="P255" s="352"/>
      <c r="Q255" s="336"/>
      <c r="R255" s="335">
        <f t="shared" si="140"/>
        <v>1.27</v>
      </c>
      <c r="S255" s="352"/>
      <c r="T255" s="336"/>
      <c r="U255" s="335">
        <f t="shared" si="141"/>
        <v>0</v>
      </c>
      <c r="V255" s="352"/>
      <c r="W255" s="336"/>
      <c r="X255" s="335">
        <f t="shared" si="142"/>
        <v>1.27</v>
      </c>
      <c r="Y255" s="352"/>
      <c r="Z255" s="336"/>
      <c r="AA255" s="240">
        <f t="shared" si="143"/>
        <v>16.32</v>
      </c>
      <c r="AB255" s="240">
        <f t="shared" si="144"/>
        <v>20.32</v>
      </c>
      <c r="AD255" s="239">
        <v>1.23</v>
      </c>
      <c r="AE255" s="335">
        <v>0</v>
      </c>
      <c r="AF255" s="336"/>
      <c r="AG255" s="86">
        <f t="shared" si="134"/>
        <v>16.32</v>
      </c>
      <c r="AH255" s="86">
        <f t="shared" si="135"/>
        <v>0</v>
      </c>
    </row>
    <row r="256" spans="1:34" ht="9.75" customHeight="1" x14ac:dyDescent="0.3">
      <c r="A256" s="343">
        <v>70428</v>
      </c>
      <c r="B256" s="344"/>
      <c r="C256" s="345" t="s">
        <v>6318</v>
      </c>
      <c r="D256" s="346"/>
      <c r="E256" s="347">
        <v>0.25069999999999998</v>
      </c>
      <c r="F256" s="348"/>
      <c r="G256" s="349"/>
      <c r="H256" s="238" t="s">
        <v>142</v>
      </c>
      <c r="I256" s="353">
        <v>16</v>
      </c>
      <c r="J256" s="354"/>
      <c r="K256" s="239">
        <f t="shared" si="136"/>
        <v>17.22</v>
      </c>
      <c r="L256" s="335">
        <f t="shared" si="137"/>
        <v>10.72</v>
      </c>
      <c r="M256" s="336">
        <f t="shared" si="138"/>
        <v>0</v>
      </c>
      <c r="N256" s="239">
        <v>0</v>
      </c>
      <c r="O256" s="335">
        <f t="shared" si="139"/>
        <v>27.939999999999998</v>
      </c>
      <c r="P256" s="352"/>
      <c r="Q256" s="336"/>
      <c r="R256" s="335">
        <f t="shared" si="140"/>
        <v>21.53</v>
      </c>
      <c r="S256" s="352"/>
      <c r="T256" s="336"/>
      <c r="U256" s="335">
        <f t="shared" si="141"/>
        <v>13.4</v>
      </c>
      <c r="V256" s="352"/>
      <c r="W256" s="336"/>
      <c r="X256" s="335">
        <f t="shared" si="142"/>
        <v>34.93</v>
      </c>
      <c r="Y256" s="352"/>
      <c r="Z256" s="336"/>
      <c r="AA256" s="240">
        <f t="shared" si="143"/>
        <v>447.04</v>
      </c>
      <c r="AB256" s="240">
        <f t="shared" si="144"/>
        <v>558.88</v>
      </c>
      <c r="AD256" s="243">
        <v>20.75</v>
      </c>
      <c r="AE256" s="333">
        <v>12.92</v>
      </c>
      <c r="AF256" s="334"/>
      <c r="AG256" s="86">
        <f t="shared" si="134"/>
        <v>275.52</v>
      </c>
      <c r="AH256" s="86">
        <f t="shared" si="135"/>
        <v>171.52</v>
      </c>
    </row>
    <row r="257" spans="1:34" ht="9.75" customHeight="1" x14ac:dyDescent="0.3">
      <c r="A257" s="343">
        <v>70507</v>
      </c>
      <c r="B257" s="344"/>
      <c r="C257" s="345" t="s">
        <v>6319</v>
      </c>
      <c r="D257" s="346"/>
      <c r="E257" s="347">
        <v>0.25069999999999998</v>
      </c>
      <c r="F257" s="348"/>
      <c r="G257" s="349"/>
      <c r="H257" s="238" t="s">
        <v>68</v>
      </c>
      <c r="I257" s="350">
        <v>4</v>
      </c>
      <c r="J257" s="351"/>
      <c r="K257" s="239">
        <f t="shared" si="136"/>
        <v>34.380000000000003</v>
      </c>
      <c r="L257" s="335">
        <f t="shared" si="137"/>
        <v>23.59</v>
      </c>
      <c r="M257" s="336">
        <f t="shared" si="138"/>
        <v>0</v>
      </c>
      <c r="N257" s="239">
        <v>0</v>
      </c>
      <c r="O257" s="335">
        <f t="shared" si="139"/>
        <v>57.97</v>
      </c>
      <c r="P257" s="352"/>
      <c r="Q257" s="336"/>
      <c r="R257" s="335">
        <f t="shared" si="140"/>
        <v>42.99</v>
      </c>
      <c r="S257" s="352"/>
      <c r="T257" s="336"/>
      <c r="U257" s="335">
        <f t="shared" si="141"/>
        <v>29.5</v>
      </c>
      <c r="V257" s="352"/>
      <c r="W257" s="336"/>
      <c r="X257" s="335">
        <f t="shared" si="142"/>
        <v>72.490000000000009</v>
      </c>
      <c r="Y257" s="352"/>
      <c r="Z257" s="336"/>
      <c r="AA257" s="240">
        <f t="shared" si="143"/>
        <v>231.88</v>
      </c>
      <c r="AB257" s="240">
        <f t="shared" si="144"/>
        <v>289.95999999999998</v>
      </c>
      <c r="AD257" s="243">
        <v>41.43</v>
      </c>
      <c r="AE257" s="333">
        <v>28.43</v>
      </c>
      <c r="AF257" s="334"/>
      <c r="AG257" s="86">
        <f t="shared" si="134"/>
        <v>137.52000000000001</v>
      </c>
      <c r="AH257" s="86">
        <f t="shared" si="135"/>
        <v>94.36</v>
      </c>
    </row>
    <row r="258" spans="1:34" ht="9.75" customHeight="1" x14ac:dyDescent="0.3">
      <c r="A258" s="343">
        <v>70544</v>
      </c>
      <c r="B258" s="344"/>
      <c r="C258" s="345" t="s">
        <v>136</v>
      </c>
      <c r="D258" s="346"/>
      <c r="E258" s="347">
        <v>0.25069999999999998</v>
      </c>
      <c r="F258" s="348"/>
      <c r="G258" s="349"/>
      <c r="H258" s="238" t="s">
        <v>81</v>
      </c>
      <c r="I258" s="353">
        <v>40</v>
      </c>
      <c r="J258" s="354"/>
      <c r="K258" s="239">
        <f t="shared" si="136"/>
        <v>34.56</v>
      </c>
      <c r="L258" s="335">
        <f t="shared" si="137"/>
        <v>7.28</v>
      </c>
      <c r="M258" s="336">
        <f t="shared" si="138"/>
        <v>0</v>
      </c>
      <c r="N258" s="239">
        <v>0</v>
      </c>
      <c r="O258" s="335">
        <f t="shared" si="139"/>
        <v>41.84</v>
      </c>
      <c r="P258" s="352"/>
      <c r="Q258" s="336"/>
      <c r="R258" s="335">
        <f t="shared" si="140"/>
        <v>43.22</v>
      </c>
      <c r="S258" s="352"/>
      <c r="T258" s="336"/>
      <c r="U258" s="335">
        <f t="shared" si="141"/>
        <v>9.1</v>
      </c>
      <c r="V258" s="352"/>
      <c r="W258" s="336"/>
      <c r="X258" s="335">
        <f t="shared" si="142"/>
        <v>52.32</v>
      </c>
      <c r="Y258" s="352"/>
      <c r="Z258" s="336"/>
      <c r="AA258" s="240">
        <f t="shared" si="143"/>
        <v>1673.6</v>
      </c>
      <c r="AB258" s="240">
        <f t="shared" si="144"/>
        <v>2092.8000000000002</v>
      </c>
      <c r="AD258" s="243">
        <v>41.64</v>
      </c>
      <c r="AE258" s="335">
        <v>8.7799999999999994</v>
      </c>
      <c r="AF258" s="336"/>
      <c r="AG258" s="86">
        <f t="shared" si="134"/>
        <v>1382.4</v>
      </c>
      <c r="AH258" s="86">
        <f t="shared" si="135"/>
        <v>291.2</v>
      </c>
    </row>
    <row r="259" spans="1:34" ht="19.350000000000001" customHeight="1" x14ac:dyDescent="0.3">
      <c r="A259" s="343">
        <v>70517</v>
      </c>
      <c r="B259" s="344"/>
      <c r="C259" s="345" t="s">
        <v>6252</v>
      </c>
      <c r="D259" s="346"/>
      <c r="E259" s="347">
        <v>0.25069999999999998</v>
      </c>
      <c r="F259" s="348"/>
      <c r="G259" s="349"/>
      <c r="H259" s="238" t="s">
        <v>81</v>
      </c>
      <c r="I259" s="355">
        <v>150</v>
      </c>
      <c r="J259" s="356"/>
      <c r="K259" s="239">
        <f t="shared" si="136"/>
        <v>107.07</v>
      </c>
      <c r="L259" s="335">
        <f t="shared" si="137"/>
        <v>12.22</v>
      </c>
      <c r="M259" s="336">
        <f t="shared" si="138"/>
        <v>0</v>
      </c>
      <c r="N259" s="239">
        <v>0</v>
      </c>
      <c r="O259" s="335">
        <f t="shared" si="139"/>
        <v>119.28999999999999</v>
      </c>
      <c r="P259" s="352"/>
      <c r="Q259" s="336"/>
      <c r="R259" s="335">
        <f t="shared" si="140"/>
        <v>133.91</v>
      </c>
      <c r="S259" s="352"/>
      <c r="T259" s="336"/>
      <c r="U259" s="335">
        <f t="shared" si="141"/>
        <v>15.28</v>
      </c>
      <c r="V259" s="352"/>
      <c r="W259" s="336"/>
      <c r="X259" s="335">
        <f t="shared" si="142"/>
        <v>149.19</v>
      </c>
      <c r="Y259" s="352"/>
      <c r="Z259" s="336"/>
      <c r="AA259" s="240">
        <f t="shared" si="143"/>
        <v>17893.5</v>
      </c>
      <c r="AB259" s="240">
        <f t="shared" si="144"/>
        <v>22378.5</v>
      </c>
      <c r="AD259" s="242">
        <v>129.01</v>
      </c>
      <c r="AE259" s="333">
        <v>14.73</v>
      </c>
      <c r="AF259" s="334"/>
      <c r="AG259" s="86">
        <f t="shared" si="134"/>
        <v>16060.499999999998</v>
      </c>
      <c r="AH259" s="86">
        <f t="shared" si="135"/>
        <v>1833</v>
      </c>
    </row>
    <row r="260" spans="1:34" ht="19.350000000000001" customHeight="1" x14ac:dyDescent="0.3">
      <c r="A260" s="343">
        <v>70725</v>
      </c>
      <c r="B260" s="344"/>
      <c r="C260" s="345" t="s">
        <v>6320</v>
      </c>
      <c r="D260" s="346"/>
      <c r="E260" s="347">
        <v>0.25069999999999998</v>
      </c>
      <c r="F260" s="348"/>
      <c r="G260" s="349"/>
      <c r="H260" s="238" t="s">
        <v>68</v>
      </c>
      <c r="I260" s="350">
        <v>1</v>
      </c>
      <c r="J260" s="351"/>
      <c r="K260" s="239">
        <f t="shared" si="136"/>
        <v>340.52</v>
      </c>
      <c r="L260" s="335">
        <f t="shared" si="137"/>
        <v>35.72</v>
      </c>
      <c r="M260" s="336">
        <f t="shared" si="138"/>
        <v>0</v>
      </c>
      <c r="N260" s="239">
        <v>0</v>
      </c>
      <c r="O260" s="335">
        <f t="shared" si="139"/>
        <v>376.24</v>
      </c>
      <c r="P260" s="352"/>
      <c r="Q260" s="336"/>
      <c r="R260" s="335">
        <f t="shared" si="140"/>
        <v>425.88</v>
      </c>
      <c r="S260" s="352"/>
      <c r="T260" s="336"/>
      <c r="U260" s="335">
        <f t="shared" si="141"/>
        <v>44.67</v>
      </c>
      <c r="V260" s="352"/>
      <c r="W260" s="336"/>
      <c r="X260" s="335">
        <f t="shared" si="142"/>
        <v>470.55</v>
      </c>
      <c r="Y260" s="352"/>
      <c r="Z260" s="336"/>
      <c r="AA260" s="240">
        <f t="shared" si="143"/>
        <v>376.24</v>
      </c>
      <c r="AB260" s="240">
        <f t="shared" si="144"/>
        <v>470.55</v>
      </c>
      <c r="AD260" s="242">
        <v>410.27</v>
      </c>
      <c r="AE260" s="333">
        <v>43.04</v>
      </c>
      <c r="AF260" s="334"/>
      <c r="AG260" s="86">
        <f t="shared" si="134"/>
        <v>340.52</v>
      </c>
      <c r="AH260" s="86">
        <f t="shared" si="135"/>
        <v>35.72</v>
      </c>
    </row>
    <row r="261" spans="1:34" ht="19.350000000000001" customHeight="1" x14ac:dyDescent="0.3">
      <c r="A261" s="343">
        <v>70634</v>
      </c>
      <c r="B261" s="344"/>
      <c r="C261" s="345" t="s">
        <v>5797</v>
      </c>
      <c r="D261" s="346"/>
      <c r="E261" s="347">
        <v>0.25069999999999998</v>
      </c>
      <c r="F261" s="348"/>
      <c r="G261" s="349"/>
      <c r="H261" s="238" t="s">
        <v>67</v>
      </c>
      <c r="I261" s="350">
        <v>0.64</v>
      </c>
      <c r="J261" s="351"/>
      <c r="K261" s="239">
        <f t="shared" si="136"/>
        <v>57.54</v>
      </c>
      <c r="L261" s="335">
        <f t="shared" si="137"/>
        <v>21.87</v>
      </c>
      <c r="M261" s="336">
        <f t="shared" si="138"/>
        <v>0</v>
      </c>
      <c r="N261" s="239">
        <v>0</v>
      </c>
      <c r="O261" s="335">
        <f t="shared" si="139"/>
        <v>79.41</v>
      </c>
      <c r="P261" s="352"/>
      <c r="Q261" s="336"/>
      <c r="R261" s="335">
        <f t="shared" si="140"/>
        <v>71.959999999999994</v>
      </c>
      <c r="S261" s="352"/>
      <c r="T261" s="336"/>
      <c r="U261" s="335">
        <f t="shared" si="141"/>
        <v>27.35</v>
      </c>
      <c r="V261" s="352"/>
      <c r="W261" s="336"/>
      <c r="X261" s="335">
        <f t="shared" si="142"/>
        <v>99.31</v>
      </c>
      <c r="Y261" s="352"/>
      <c r="Z261" s="336"/>
      <c r="AA261" s="240">
        <f t="shared" si="143"/>
        <v>50.82</v>
      </c>
      <c r="AB261" s="240">
        <f t="shared" si="144"/>
        <v>63.55</v>
      </c>
      <c r="AD261" s="243">
        <v>69.33</v>
      </c>
      <c r="AE261" s="333">
        <v>26.35</v>
      </c>
      <c r="AF261" s="334"/>
      <c r="AG261" s="86">
        <f t="shared" si="134"/>
        <v>36.825600000000001</v>
      </c>
      <c r="AH261" s="86">
        <f t="shared" si="135"/>
        <v>13.9968</v>
      </c>
    </row>
    <row r="262" spans="1:34" ht="29.1" customHeight="1" x14ac:dyDescent="0.3">
      <c r="A262" s="345" t="s">
        <v>6290</v>
      </c>
      <c r="B262" s="346"/>
      <c r="C262" s="345" t="s">
        <v>6291</v>
      </c>
      <c r="D262" s="346"/>
      <c r="E262" s="347">
        <v>0.25069999999999998</v>
      </c>
      <c r="F262" s="348"/>
      <c r="G262" s="349"/>
      <c r="H262" s="238" t="s">
        <v>70</v>
      </c>
      <c r="I262" s="350">
        <v>1</v>
      </c>
      <c r="J262" s="351"/>
      <c r="K262" s="239">
        <f t="shared" si="136"/>
        <v>40.43</v>
      </c>
      <c r="L262" s="335">
        <f t="shared" si="137"/>
        <v>5.62</v>
      </c>
      <c r="M262" s="336">
        <f t="shared" si="138"/>
        <v>0</v>
      </c>
      <c r="N262" s="239">
        <v>0</v>
      </c>
      <c r="O262" s="335">
        <f t="shared" si="139"/>
        <v>46.05</v>
      </c>
      <c r="P262" s="352"/>
      <c r="Q262" s="336"/>
      <c r="R262" s="335">
        <f t="shared" si="140"/>
        <v>50.56</v>
      </c>
      <c r="S262" s="352"/>
      <c r="T262" s="336"/>
      <c r="U262" s="335">
        <f t="shared" si="141"/>
        <v>7.02</v>
      </c>
      <c r="V262" s="352"/>
      <c r="W262" s="336"/>
      <c r="X262" s="335">
        <f t="shared" si="142"/>
        <v>57.58</v>
      </c>
      <c r="Y262" s="352"/>
      <c r="Z262" s="336"/>
      <c r="AA262" s="240">
        <f t="shared" si="143"/>
        <v>46.05</v>
      </c>
      <c r="AB262" s="240">
        <f t="shared" si="144"/>
        <v>57.58</v>
      </c>
      <c r="AD262" s="243">
        <v>48.72</v>
      </c>
      <c r="AE262" s="335">
        <v>6.78</v>
      </c>
      <c r="AF262" s="336"/>
      <c r="AG262" s="86">
        <f t="shared" si="134"/>
        <v>40.43</v>
      </c>
      <c r="AH262" s="86">
        <f t="shared" si="135"/>
        <v>5.62</v>
      </c>
    </row>
    <row r="263" spans="1:34" ht="19.350000000000001" customHeight="1" x14ac:dyDescent="0.3">
      <c r="A263" s="343">
        <v>70771</v>
      </c>
      <c r="B263" s="344"/>
      <c r="C263" s="345" t="s">
        <v>6321</v>
      </c>
      <c r="D263" s="346"/>
      <c r="E263" s="347">
        <v>0.25069999999999998</v>
      </c>
      <c r="F263" s="348"/>
      <c r="G263" s="349"/>
      <c r="H263" s="238" t="s">
        <v>70</v>
      </c>
      <c r="I263" s="350">
        <v>1</v>
      </c>
      <c r="J263" s="351"/>
      <c r="K263" s="239">
        <f t="shared" si="136"/>
        <v>124.86</v>
      </c>
      <c r="L263" s="335">
        <f t="shared" si="137"/>
        <v>4.28</v>
      </c>
      <c r="M263" s="336">
        <f t="shared" si="138"/>
        <v>0</v>
      </c>
      <c r="N263" s="239">
        <v>0</v>
      </c>
      <c r="O263" s="335">
        <f t="shared" si="139"/>
        <v>129.13999999999999</v>
      </c>
      <c r="P263" s="352"/>
      <c r="Q263" s="336"/>
      <c r="R263" s="335">
        <f t="shared" si="140"/>
        <v>156.16</v>
      </c>
      <c r="S263" s="352"/>
      <c r="T263" s="336"/>
      <c r="U263" s="335">
        <f t="shared" si="141"/>
        <v>5.35</v>
      </c>
      <c r="V263" s="352"/>
      <c r="W263" s="336"/>
      <c r="X263" s="335">
        <f t="shared" si="142"/>
        <v>161.51</v>
      </c>
      <c r="Y263" s="352"/>
      <c r="Z263" s="336"/>
      <c r="AA263" s="240">
        <f t="shared" si="143"/>
        <v>129.13999999999999</v>
      </c>
      <c r="AB263" s="240">
        <f t="shared" si="144"/>
        <v>161.51</v>
      </c>
      <c r="AD263" s="242">
        <v>150.44</v>
      </c>
      <c r="AE263" s="335">
        <v>5.16</v>
      </c>
      <c r="AF263" s="336"/>
      <c r="AG263" s="86">
        <f t="shared" si="134"/>
        <v>124.86</v>
      </c>
      <c r="AH263" s="86">
        <f t="shared" si="135"/>
        <v>4.28</v>
      </c>
    </row>
    <row r="264" spans="1:34" ht="9.75" customHeight="1" x14ac:dyDescent="0.3">
      <c r="A264" s="343">
        <v>70922</v>
      </c>
      <c r="B264" s="344"/>
      <c r="C264" s="345" t="s">
        <v>6322</v>
      </c>
      <c r="D264" s="346"/>
      <c r="E264" s="347">
        <v>0.25069999999999998</v>
      </c>
      <c r="F264" s="348"/>
      <c r="G264" s="349"/>
      <c r="H264" s="238" t="s">
        <v>68</v>
      </c>
      <c r="I264" s="350">
        <v>3</v>
      </c>
      <c r="J264" s="351"/>
      <c r="K264" s="239">
        <f t="shared" si="136"/>
        <v>37.130000000000003</v>
      </c>
      <c r="L264" s="335">
        <f t="shared" si="137"/>
        <v>8.57</v>
      </c>
      <c r="M264" s="336">
        <f t="shared" si="138"/>
        <v>0</v>
      </c>
      <c r="N264" s="239">
        <v>0</v>
      </c>
      <c r="O264" s="335">
        <f t="shared" si="139"/>
        <v>45.7</v>
      </c>
      <c r="P264" s="352"/>
      <c r="Q264" s="336"/>
      <c r="R264" s="335">
        <f t="shared" si="140"/>
        <v>46.43</v>
      </c>
      <c r="S264" s="352"/>
      <c r="T264" s="336"/>
      <c r="U264" s="335">
        <f t="shared" si="141"/>
        <v>10.71</v>
      </c>
      <c r="V264" s="352"/>
      <c r="W264" s="336"/>
      <c r="X264" s="335">
        <f t="shared" si="142"/>
        <v>57.14</v>
      </c>
      <c r="Y264" s="352"/>
      <c r="Z264" s="336"/>
      <c r="AA264" s="240">
        <f t="shared" si="143"/>
        <v>137.1</v>
      </c>
      <c r="AB264" s="240">
        <f t="shared" si="144"/>
        <v>171.42</v>
      </c>
      <c r="AD264" s="243">
        <v>44.74</v>
      </c>
      <c r="AE264" s="333">
        <v>10.33</v>
      </c>
      <c r="AF264" s="334"/>
      <c r="AG264" s="86">
        <f t="shared" si="134"/>
        <v>111.39000000000001</v>
      </c>
      <c r="AH264" s="86">
        <f t="shared" si="135"/>
        <v>25.71</v>
      </c>
    </row>
    <row r="265" spans="1:34" ht="19.350000000000001" customHeight="1" x14ac:dyDescent="0.3">
      <c r="A265" s="343">
        <v>71036</v>
      </c>
      <c r="B265" s="344"/>
      <c r="C265" s="345" t="s">
        <v>5961</v>
      </c>
      <c r="D265" s="346"/>
      <c r="E265" s="347">
        <v>0.25069999999999998</v>
      </c>
      <c r="F265" s="348"/>
      <c r="G265" s="349"/>
      <c r="H265" s="238" t="s">
        <v>68</v>
      </c>
      <c r="I265" s="350">
        <v>8</v>
      </c>
      <c r="J265" s="351"/>
      <c r="K265" s="239">
        <f t="shared" si="136"/>
        <v>12.44</v>
      </c>
      <c r="L265" s="335">
        <f t="shared" si="137"/>
        <v>17.16</v>
      </c>
      <c r="M265" s="336">
        <f t="shared" si="138"/>
        <v>0</v>
      </c>
      <c r="N265" s="239">
        <v>0</v>
      </c>
      <c r="O265" s="335">
        <f t="shared" si="139"/>
        <v>29.6</v>
      </c>
      <c r="P265" s="352"/>
      <c r="Q265" s="336"/>
      <c r="R265" s="335">
        <f t="shared" si="140"/>
        <v>15.55</v>
      </c>
      <c r="S265" s="352"/>
      <c r="T265" s="336"/>
      <c r="U265" s="335">
        <f t="shared" si="141"/>
        <v>21.46</v>
      </c>
      <c r="V265" s="352"/>
      <c r="W265" s="336"/>
      <c r="X265" s="335">
        <f t="shared" si="142"/>
        <v>37.010000000000005</v>
      </c>
      <c r="Y265" s="352"/>
      <c r="Z265" s="336"/>
      <c r="AA265" s="240">
        <f t="shared" si="143"/>
        <v>236.8</v>
      </c>
      <c r="AB265" s="240">
        <f t="shared" si="144"/>
        <v>296.08</v>
      </c>
      <c r="AD265" s="243">
        <v>14.99</v>
      </c>
      <c r="AE265" s="333">
        <v>20.68</v>
      </c>
      <c r="AF265" s="334"/>
      <c r="AG265" s="86">
        <f t="shared" si="134"/>
        <v>99.52</v>
      </c>
      <c r="AH265" s="86">
        <f t="shared" si="135"/>
        <v>137.28</v>
      </c>
    </row>
    <row r="266" spans="1:34" ht="19.350000000000001" customHeight="1" x14ac:dyDescent="0.3">
      <c r="A266" s="343">
        <v>71148</v>
      </c>
      <c r="B266" s="344"/>
      <c r="C266" s="345" t="s">
        <v>6323</v>
      </c>
      <c r="D266" s="346"/>
      <c r="E266" s="347">
        <v>0.25069999999999998</v>
      </c>
      <c r="F266" s="348"/>
      <c r="G266" s="349"/>
      <c r="H266" s="238" t="s">
        <v>68</v>
      </c>
      <c r="I266" s="350">
        <v>1</v>
      </c>
      <c r="J266" s="351"/>
      <c r="K266" s="239">
        <f t="shared" si="136"/>
        <v>41.37</v>
      </c>
      <c r="L266" s="335">
        <f t="shared" si="137"/>
        <v>51.5</v>
      </c>
      <c r="M266" s="336">
        <f t="shared" si="138"/>
        <v>0</v>
      </c>
      <c r="N266" s="239">
        <v>0</v>
      </c>
      <c r="O266" s="335">
        <f t="shared" si="139"/>
        <v>92.87</v>
      </c>
      <c r="P266" s="352"/>
      <c r="Q266" s="336"/>
      <c r="R266" s="335">
        <f t="shared" si="140"/>
        <v>51.74</v>
      </c>
      <c r="S266" s="352"/>
      <c r="T266" s="336"/>
      <c r="U266" s="335">
        <f t="shared" si="141"/>
        <v>64.41</v>
      </c>
      <c r="V266" s="352"/>
      <c r="W266" s="336"/>
      <c r="X266" s="335">
        <f t="shared" si="142"/>
        <v>116.15</v>
      </c>
      <c r="Y266" s="352"/>
      <c r="Z266" s="336"/>
      <c r="AA266" s="240">
        <f t="shared" si="143"/>
        <v>92.87</v>
      </c>
      <c r="AB266" s="240">
        <f t="shared" si="144"/>
        <v>116.15</v>
      </c>
      <c r="AD266" s="243">
        <v>49.85</v>
      </c>
      <c r="AE266" s="333">
        <v>62.05</v>
      </c>
      <c r="AF266" s="334"/>
      <c r="AG266" s="86">
        <f t="shared" si="134"/>
        <v>41.37</v>
      </c>
      <c r="AH266" s="86">
        <f t="shared" si="135"/>
        <v>51.5</v>
      </c>
    </row>
    <row r="267" spans="1:34" ht="19.350000000000001" customHeight="1" x14ac:dyDescent="0.3">
      <c r="A267" s="343">
        <v>71158</v>
      </c>
      <c r="B267" s="344"/>
      <c r="C267" s="345" t="s">
        <v>6324</v>
      </c>
      <c r="D267" s="346"/>
      <c r="E267" s="347">
        <v>0.25069999999999998</v>
      </c>
      <c r="F267" s="348"/>
      <c r="G267" s="349"/>
      <c r="H267" s="238" t="s">
        <v>68</v>
      </c>
      <c r="I267" s="350">
        <v>4</v>
      </c>
      <c r="J267" s="351"/>
      <c r="K267" s="239">
        <f t="shared" si="136"/>
        <v>212.23</v>
      </c>
      <c r="L267" s="335">
        <f t="shared" si="137"/>
        <v>77.260000000000005</v>
      </c>
      <c r="M267" s="336">
        <f t="shared" si="138"/>
        <v>0</v>
      </c>
      <c r="N267" s="239">
        <v>0</v>
      </c>
      <c r="O267" s="335">
        <f t="shared" si="139"/>
        <v>289.49</v>
      </c>
      <c r="P267" s="352"/>
      <c r="Q267" s="336"/>
      <c r="R267" s="335">
        <f t="shared" si="140"/>
        <v>265.43</v>
      </c>
      <c r="S267" s="352"/>
      <c r="T267" s="336"/>
      <c r="U267" s="335">
        <f t="shared" si="141"/>
        <v>96.62</v>
      </c>
      <c r="V267" s="352"/>
      <c r="W267" s="336"/>
      <c r="X267" s="335">
        <f t="shared" si="142"/>
        <v>362.05</v>
      </c>
      <c r="Y267" s="352"/>
      <c r="Z267" s="336"/>
      <c r="AA267" s="240">
        <f t="shared" si="143"/>
        <v>1157.96</v>
      </c>
      <c r="AB267" s="240">
        <f t="shared" si="144"/>
        <v>1448.2</v>
      </c>
      <c r="AD267" s="242">
        <v>255.71</v>
      </c>
      <c r="AE267" s="333">
        <v>93.09</v>
      </c>
      <c r="AF267" s="334"/>
      <c r="AG267" s="86">
        <f t="shared" si="134"/>
        <v>848.92</v>
      </c>
      <c r="AH267" s="86">
        <f t="shared" si="135"/>
        <v>309.04000000000002</v>
      </c>
    </row>
    <row r="268" spans="1:34" ht="9.75" customHeight="1" x14ac:dyDescent="0.3">
      <c r="A268" s="345" t="s">
        <v>6325</v>
      </c>
      <c r="B268" s="346"/>
      <c r="C268" s="345" t="s">
        <v>6326</v>
      </c>
      <c r="D268" s="346"/>
      <c r="E268" s="347">
        <v>0.25069999999999998</v>
      </c>
      <c r="F268" s="348"/>
      <c r="G268" s="349"/>
      <c r="H268" s="238" t="s">
        <v>70</v>
      </c>
      <c r="I268" s="350">
        <v>3</v>
      </c>
      <c r="J268" s="351"/>
      <c r="K268" s="239">
        <f t="shared" si="136"/>
        <v>381.94</v>
      </c>
      <c r="L268" s="335">
        <f t="shared" si="137"/>
        <v>171.71</v>
      </c>
      <c r="M268" s="336">
        <f t="shared" si="138"/>
        <v>0</v>
      </c>
      <c r="N268" s="239">
        <v>0</v>
      </c>
      <c r="O268" s="335">
        <f t="shared" si="139"/>
        <v>553.65</v>
      </c>
      <c r="P268" s="352"/>
      <c r="Q268" s="336"/>
      <c r="R268" s="335">
        <f t="shared" si="140"/>
        <v>477.69</v>
      </c>
      <c r="S268" s="352"/>
      <c r="T268" s="336"/>
      <c r="U268" s="335">
        <f t="shared" si="141"/>
        <v>214.75</v>
      </c>
      <c r="V268" s="352"/>
      <c r="W268" s="336"/>
      <c r="X268" s="335">
        <f t="shared" si="142"/>
        <v>692.44</v>
      </c>
      <c r="Y268" s="352"/>
      <c r="Z268" s="336"/>
      <c r="AA268" s="240">
        <f t="shared" si="143"/>
        <v>1660.95</v>
      </c>
      <c r="AB268" s="240">
        <f t="shared" si="144"/>
        <v>2077.3200000000002</v>
      </c>
      <c r="AD268" s="242">
        <v>460.17</v>
      </c>
      <c r="AE268" s="341">
        <v>206.88</v>
      </c>
      <c r="AF268" s="342"/>
      <c r="AG268" s="86">
        <f t="shared" si="134"/>
        <v>1145.82</v>
      </c>
      <c r="AH268" s="86">
        <f t="shared" si="135"/>
        <v>515.13</v>
      </c>
    </row>
    <row r="269" spans="1:34" ht="19.350000000000001" customHeight="1" x14ac:dyDescent="0.3">
      <c r="A269" s="345" t="s">
        <v>6308</v>
      </c>
      <c r="B269" s="346"/>
      <c r="C269" s="345" t="s">
        <v>6309</v>
      </c>
      <c r="D269" s="346"/>
      <c r="E269" s="347">
        <v>0.25069999999999998</v>
      </c>
      <c r="F269" s="348"/>
      <c r="G269" s="349"/>
      <c r="H269" s="238" t="s">
        <v>70</v>
      </c>
      <c r="I269" s="350">
        <v>1</v>
      </c>
      <c r="J269" s="351"/>
      <c r="K269" s="239">
        <f t="shared" si="136"/>
        <v>3320.22</v>
      </c>
      <c r="L269" s="335">
        <f t="shared" si="137"/>
        <v>85.85</v>
      </c>
      <c r="M269" s="336">
        <f t="shared" si="138"/>
        <v>0</v>
      </c>
      <c r="N269" s="239">
        <v>0</v>
      </c>
      <c r="O269" s="335">
        <f t="shared" si="139"/>
        <v>3406.0699999999997</v>
      </c>
      <c r="P269" s="352"/>
      <c r="Q269" s="336"/>
      <c r="R269" s="335">
        <f t="shared" si="140"/>
        <v>4152.59</v>
      </c>
      <c r="S269" s="352"/>
      <c r="T269" s="336"/>
      <c r="U269" s="335">
        <f t="shared" si="141"/>
        <v>107.37</v>
      </c>
      <c r="V269" s="352"/>
      <c r="W269" s="336"/>
      <c r="X269" s="335">
        <f t="shared" si="142"/>
        <v>4259.96</v>
      </c>
      <c r="Y269" s="352"/>
      <c r="Z269" s="336"/>
      <c r="AA269" s="240">
        <f t="shared" si="143"/>
        <v>3406.07</v>
      </c>
      <c r="AB269" s="240">
        <f t="shared" si="144"/>
        <v>4259.96</v>
      </c>
      <c r="AD269" s="240">
        <v>4000.27</v>
      </c>
      <c r="AE269" s="341">
        <v>103.44</v>
      </c>
      <c r="AF269" s="342"/>
      <c r="AG269" s="86">
        <f t="shared" si="134"/>
        <v>3320.22</v>
      </c>
      <c r="AH269" s="86">
        <f t="shared" si="135"/>
        <v>85.85</v>
      </c>
    </row>
    <row r="270" spans="1:34" ht="19.350000000000001" customHeight="1" x14ac:dyDescent="0.3">
      <c r="A270" s="343">
        <v>71184</v>
      </c>
      <c r="B270" s="344"/>
      <c r="C270" s="345" t="s">
        <v>125</v>
      </c>
      <c r="D270" s="346"/>
      <c r="E270" s="347">
        <v>0.25069999999999998</v>
      </c>
      <c r="F270" s="348"/>
      <c r="G270" s="349"/>
      <c r="H270" s="238" t="s">
        <v>68</v>
      </c>
      <c r="I270" s="350">
        <v>3</v>
      </c>
      <c r="J270" s="351"/>
      <c r="K270" s="239">
        <f t="shared" si="136"/>
        <v>52.05</v>
      </c>
      <c r="L270" s="335">
        <f t="shared" si="137"/>
        <v>42.92</v>
      </c>
      <c r="M270" s="336">
        <f t="shared" si="138"/>
        <v>0</v>
      </c>
      <c r="N270" s="239">
        <v>0</v>
      </c>
      <c r="O270" s="335">
        <f t="shared" si="139"/>
        <v>94.97</v>
      </c>
      <c r="P270" s="352"/>
      <c r="Q270" s="336"/>
      <c r="R270" s="335">
        <f t="shared" si="140"/>
        <v>65.09</v>
      </c>
      <c r="S270" s="352"/>
      <c r="T270" s="336"/>
      <c r="U270" s="335">
        <f t="shared" si="141"/>
        <v>53.68</v>
      </c>
      <c r="V270" s="352"/>
      <c r="W270" s="336"/>
      <c r="X270" s="335">
        <f t="shared" si="142"/>
        <v>118.77000000000001</v>
      </c>
      <c r="Y270" s="352"/>
      <c r="Z270" s="336"/>
      <c r="AA270" s="240">
        <f t="shared" si="143"/>
        <v>284.91000000000003</v>
      </c>
      <c r="AB270" s="240">
        <f t="shared" si="144"/>
        <v>356.31</v>
      </c>
      <c r="AD270" s="243">
        <v>62.72</v>
      </c>
      <c r="AE270" s="333">
        <v>51.72</v>
      </c>
      <c r="AF270" s="334"/>
      <c r="AG270" s="86">
        <f t="shared" si="134"/>
        <v>156.14999999999998</v>
      </c>
      <c r="AH270" s="86">
        <f t="shared" si="135"/>
        <v>128.76</v>
      </c>
    </row>
    <row r="271" spans="1:34" ht="9.75" customHeight="1" x14ac:dyDescent="0.3">
      <c r="A271" s="343">
        <v>71208</v>
      </c>
      <c r="B271" s="344"/>
      <c r="C271" s="345" t="s">
        <v>5942</v>
      </c>
      <c r="D271" s="346"/>
      <c r="E271" s="347">
        <v>0.25069999999999998</v>
      </c>
      <c r="F271" s="348"/>
      <c r="G271" s="349"/>
      <c r="H271" s="238" t="s">
        <v>81</v>
      </c>
      <c r="I271" s="353">
        <v>10</v>
      </c>
      <c r="J271" s="354"/>
      <c r="K271" s="239">
        <f t="shared" si="136"/>
        <v>35.340000000000003</v>
      </c>
      <c r="L271" s="335">
        <f t="shared" si="137"/>
        <v>42.92</v>
      </c>
      <c r="M271" s="336">
        <f t="shared" si="138"/>
        <v>0</v>
      </c>
      <c r="N271" s="239">
        <v>0</v>
      </c>
      <c r="O271" s="335">
        <f t="shared" si="139"/>
        <v>78.260000000000005</v>
      </c>
      <c r="P271" s="352"/>
      <c r="Q271" s="336"/>
      <c r="R271" s="335">
        <f t="shared" si="140"/>
        <v>44.19</v>
      </c>
      <c r="S271" s="352"/>
      <c r="T271" s="336"/>
      <c r="U271" s="335">
        <f t="shared" si="141"/>
        <v>53.68</v>
      </c>
      <c r="V271" s="352"/>
      <c r="W271" s="336"/>
      <c r="X271" s="335">
        <f t="shared" si="142"/>
        <v>97.87</v>
      </c>
      <c r="Y271" s="352"/>
      <c r="Z271" s="336"/>
      <c r="AA271" s="240">
        <f t="shared" si="143"/>
        <v>782.6</v>
      </c>
      <c r="AB271" s="240">
        <f t="shared" si="144"/>
        <v>978.7</v>
      </c>
      <c r="AD271" s="243">
        <v>42.59</v>
      </c>
      <c r="AE271" s="333">
        <v>51.72</v>
      </c>
      <c r="AF271" s="334"/>
      <c r="AG271" s="86">
        <f t="shared" si="134"/>
        <v>353.40000000000003</v>
      </c>
      <c r="AH271" s="86">
        <f t="shared" si="135"/>
        <v>429.20000000000005</v>
      </c>
    </row>
    <row r="272" spans="1:34" ht="19.350000000000001" customHeight="1" x14ac:dyDescent="0.3">
      <c r="A272" s="343">
        <v>71218</v>
      </c>
      <c r="B272" s="344"/>
      <c r="C272" s="345" t="s">
        <v>6279</v>
      </c>
      <c r="D272" s="346"/>
      <c r="E272" s="347">
        <v>0.25069999999999998</v>
      </c>
      <c r="F272" s="348"/>
      <c r="G272" s="349"/>
      <c r="H272" s="238" t="s">
        <v>81</v>
      </c>
      <c r="I272" s="353">
        <v>16</v>
      </c>
      <c r="J272" s="354"/>
      <c r="K272" s="239">
        <f t="shared" si="136"/>
        <v>94.53</v>
      </c>
      <c r="L272" s="335">
        <f t="shared" si="137"/>
        <v>85.85</v>
      </c>
      <c r="M272" s="336">
        <f t="shared" si="138"/>
        <v>0</v>
      </c>
      <c r="N272" s="239">
        <v>0</v>
      </c>
      <c r="O272" s="335">
        <f t="shared" si="139"/>
        <v>180.38</v>
      </c>
      <c r="P272" s="352"/>
      <c r="Q272" s="336"/>
      <c r="R272" s="335">
        <f t="shared" si="140"/>
        <v>118.22</v>
      </c>
      <c r="S272" s="352"/>
      <c r="T272" s="336"/>
      <c r="U272" s="335">
        <f t="shared" si="141"/>
        <v>107.37</v>
      </c>
      <c r="V272" s="352"/>
      <c r="W272" s="336"/>
      <c r="X272" s="335">
        <f t="shared" si="142"/>
        <v>225.59</v>
      </c>
      <c r="Y272" s="352"/>
      <c r="Z272" s="336"/>
      <c r="AA272" s="240">
        <f t="shared" si="143"/>
        <v>2886.08</v>
      </c>
      <c r="AB272" s="240">
        <f t="shared" si="144"/>
        <v>3609.44</v>
      </c>
      <c r="AD272" s="242">
        <v>113.9</v>
      </c>
      <c r="AE272" s="341">
        <v>103.44</v>
      </c>
      <c r="AF272" s="342"/>
      <c r="AG272" s="86">
        <f t="shared" si="134"/>
        <v>1512.48</v>
      </c>
      <c r="AH272" s="86">
        <f t="shared" si="135"/>
        <v>1373.6</v>
      </c>
    </row>
    <row r="273" spans="1:34" ht="9.75" customHeight="1" x14ac:dyDescent="0.3">
      <c r="A273" s="343">
        <v>71321</v>
      </c>
      <c r="B273" s="344"/>
      <c r="C273" s="345" t="s">
        <v>6327</v>
      </c>
      <c r="D273" s="346"/>
      <c r="E273" s="347">
        <v>0.25069999999999998</v>
      </c>
      <c r="F273" s="348"/>
      <c r="G273" s="349"/>
      <c r="H273" s="238" t="s">
        <v>68</v>
      </c>
      <c r="I273" s="350">
        <v>3</v>
      </c>
      <c r="J273" s="351"/>
      <c r="K273" s="239">
        <f t="shared" si="136"/>
        <v>27.55</v>
      </c>
      <c r="L273" s="335">
        <f t="shared" si="137"/>
        <v>8.57</v>
      </c>
      <c r="M273" s="336">
        <f t="shared" si="138"/>
        <v>0</v>
      </c>
      <c r="N273" s="239">
        <v>0</v>
      </c>
      <c r="O273" s="335">
        <f t="shared" si="139"/>
        <v>36.120000000000005</v>
      </c>
      <c r="P273" s="352"/>
      <c r="Q273" s="336"/>
      <c r="R273" s="335">
        <f t="shared" si="140"/>
        <v>34.450000000000003</v>
      </c>
      <c r="S273" s="352"/>
      <c r="T273" s="336"/>
      <c r="U273" s="335">
        <f t="shared" si="141"/>
        <v>10.71</v>
      </c>
      <c r="V273" s="352"/>
      <c r="W273" s="336"/>
      <c r="X273" s="335">
        <f t="shared" si="142"/>
        <v>45.160000000000004</v>
      </c>
      <c r="Y273" s="352"/>
      <c r="Z273" s="336"/>
      <c r="AA273" s="240">
        <f t="shared" si="143"/>
        <v>108.36</v>
      </c>
      <c r="AB273" s="240">
        <f t="shared" si="144"/>
        <v>135.47999999999999</v>
      </c>
      <c r="AD273" s="243">
        <v>33.200000000000003</v>
      </c>
      <c r="AE273" s="333">
        <v>10.33</v>
      </c>
      <c r="AF273" s="334"/>
      <c r="AG273" s="86">
        <f t="shared" si="134"/>
        <v>82.65</v>
      </c>
      <c r="AH273" s="86">
        <f t="shared" si="135"/>
        <v>25.71</v>
      </c>
    </row>
    <row r="274" spans="1:34" ht="9.75" customHeight="1" x14ac:dyDescent="0.3">
      <c r="A274" s="343">
        <v>71365</v>
      </c>
      <c r="B274" s="344"/>
      <c r="C274" s="345" t="s">
        <v>6328</v>
      </c>
      <c r="D274" s="346"/>
      <c r="E274" s="347">
        <v>0.25069999999999998</v>
      </c>
      <c r="F274" s="348"/>
      <c r="G274" s="349"/>
      <c r="H274" s="238" t="s">
        <v>70</v>
      </c>
      <c r="I274" s="350">
        <v>4</v>
      </c>
      <c r="J274" s="351"/>
      <c r="K274" s="239">
        <f t="shared" si="136"/>
        <v>31.3</v>
      </c>
      <c r="L274" s="335">
        <f t="shared" si="137"/>
        <v>17.16</v>
      </c>
      <c r="M274" s="336">
        <f t="shared" si="138"/>
        <v>0</v>
      </c>
      <c r="N274" s="239">
        <v>0</v>
      </c>
      <c r="O274" s="335">
        <f t="shared" si="139"/>
        <v>48.46</v>
      </c>
      <c r="P274" s="352"/>
      <c r="Q274" s="336"/>
      <c r="R274" s="335">
        <f t="shared" si="140"/>
        <v>39.14</v>
      </c>
      <c r="S274" s="352"/>
      <c r="T274" s="336"/>
      <c r="U274" s="335">
        <f t="shared" si="141"/>
        <v>21.46</v>
      </c>
      <c r="V274" s="352"/>
      <c r="W274" s="336"/>
      <c r="X274" s="335">
        <f t="shared" si="142"/>
        <v>60.6</v>
      </c>
      <c r="Y274" s="352"/>
      <c r="Z274" s="336"/>
      <c r="AA274" s="240">
        <f t="shared" si="143"/>
        <v>193.84</v>
      </c>
      <c r="AB274" s="240">
        <f t="shared" si="144"/>
        <v>242.4</v>
      </c>
      <c r="AD274" s="243">
        <v>37.72</v>
      </c>
      <c r="AE274" s="333">
        <v>20.68</v>
      </c>
      <c r="AF274" s="334"/>
      <c r="AG274" s="86">
        <f t="shared" si="134"/>
        <v>125.2</v>
      </c>
      <c r="AH274" s="86">
        <f t="shared" si="135"/>
        <v>68.64</v>
      </c>
    </row>
    <row r="275" spans="1:34" ht="19.350000000000001" customHeight="1" x14ac:dyDescent="0.3">
      <c r="A275" s="343">
        <v>71381</v>
      </c>
      <c r="B275" s="344"/>
      <c r="C275" s="345" t="s">
        <v>137</v>
      </c>
      <c r="D275" s="346"/>
      <c r="E275" s="347">
        <v>0.25069999999999998</v>
      </c>
      <c r="F275" s="348"/>
      <c r="G275" s="349"/>
      <c r="H275" s="238" t="s">
        <v>68</v>
      </c>
      <c r="I275" s="350">
        <v>5</v>
      </c>
      <c r="J275" s="351"/>
      <c r="K275" s="239">
        <f t="shared" si="136"/>
        <v>130.94</v>
      </c>
      <c r="L275" s="335">
        <f t="shared" si="137"/>
        <v>17.16</v>
      </c>
      <c r="M275" s="336">
        <f t="shared" si="138"/>
        <v>0</v>
      </c>
      <c r="N275" s="239">
        <v>0</v>
      </c>
      <c r="O275" s="335">
        <f t="shared" si="139"/>
        <v>148.1</v>
      </c>
      <c r="P275" s="352"/>
      <c r="Q275" s="336"/>
      <c r="R275" s="335">
        <f t="shared" si="140"/>
        <v>163.76</v>
      </c>
      <c r="S275" s="352"/>
      <c r="T275" s="336"/>
      <c r="U275" s="335">
        <f t="shared" si="141"/>
        <v>21.46</v>
      </c>
      <c r="V275" s="352"/>
      <c r="W275" s="336"/>
      <c r="X275" s="335">
        <f t="shared" si="142"/>
        <v>185.22</v>
      </c>
      <c r="Y275" s="352"/>
      <c r="Z275" s="336"/>
      <c r="AA275" s="240">
        <f t="shared" si="143"/>
        <v>740.5</v>
      </c>
      <c r="AB275" s="240">
        <f t="shared" si="144"/>
        <v>926.1</v>
      </c>
      <c r="AD275" s="242">
        <v>157.77000000000001</v>
      </c>
      <c r="AE275" s="333">
        <v>20.68</v>
      </c>
      <c r="AF275" s="334"/>
      <c r="AG275" s="86">
        <f t="shared" si="134"/>
        <v>654.70000000000005</v>
      </c>
      <c r="AH275" s="86">
        <f t="shared" si="135"/>
        <v>85.8</v>
      </c>
    </row>
    <row r="276" spans="1:34" ht="19.350000000000001" customHeight="1" x14ac:dyDescent="0.3">
      <c r="A276" s="343">
        <v>71476</v>
      </c>
      <c r="B276" s="344"/>
      <c r="C276" s="345" t="s">
        <v>6329</v>
      </c>
      <c r="D276" s="346"/>
      <c r="E276" s="347">
        <v>0.25069999999999998</v>
      </c>
      <c r="F276" s="348"/>
      <c r="G276" s="349"/>
      <c r="H276" s="238" t="s">
        <v>70</v>
      </c>
      <c r="I276" s="350">
        <v>3</v>
      </c>
      <c r="J276" s="351"/>
      <c r="K276" s="239">
        <f t="shared" si="136"/>
        <v>86.12</v>
      </c>
      <c r="L276" s="335">
        <f t="shared" si="137"/>
        <v>8.57</v>
      </c>
      <c r="M276" s="336">
        <f t="shared" si="138"/>
        <v>0</v>
      </c>
      <c r="N276" s="239">
        <v>0</v>
      </c>
      <c r="O276" s="335">
        <f t="shared" si="139"/>
        <v>94.69</v>
      </c>
      <c r="P276" s="352"/>
      <c r="Q276" s="336"/>
      <c r="R276" s="335">
        <f t="shared" si="140"/>
        <v>107.71</v>
      </c>
      <c r="S276" s="352"/>
      <c r="T276" s="336"/>
      <c r="U276" s="335">
        <f t="shared" si="141"/>
        <v>10.71</v>
      </c>
      <c r="V276" s="352"/>
      <c r="W276" s="336"/>
      <c r="X276" s="335">
        <f t="shared" si="142"/>
        <v>118.41999999999999</v>
      </c>
      <c r="Y276" s="352"/>
      <c r="Z276" s="336"/>
      <c r="AA276" s="240">
        <f t="shared" si="143"/>
        <v>284.07</v>
      </c>
      <c r="AB276" s="240">
        <f t="shared" si="144"/>
        <v>355.26</v>
      </c>
      <c r="AD276" s="242">
        <v>103.77</v>
      </c>
      <c r="AE276" s="333">
        <v>10.33</v>
      </c>
      <c r="AF276" s="334"/>
      <c r="AG276" s="86">
        <f t="shared" si="134"/>
        <v>258.36</v>
      </c>
      <c r="AH276" s="86">
        <f t="shared" si="135"/>
        <v>25.71</v>
      </c>
    </row>
    <row r="277" spans="1:34" ht="9.75" customHeight="1" x14ac:dyDescent="0.3">
      <c r="A277" s="343">
        <v>71510</v>
      </c>
      <c r="B277" s="344"/>
      <c r="C277" s="345" t="s">
        <v>6330</v>
      </c>
      <c r="D277" s="346"/>
      <c r="E277" s="347">
        <v>0.25069999999999998</v>
      </c>
      <c r="F277" s="348"/>
      <c r="G277" s="349"/>
      <c r="H277" s="238" t="s">
        <v>68</v>
      </c>
      <c r="I277" s="350">
        <v>9</v>
      </c>
      <c r="J277" s="351"/>
      <c r="K277" s="239">
        <f t="shared" si="136"/>
        <v>5.32</v>
      </c>
      <c r="L277" s="335">
        <f t="shared" si="137"/>
        <v>8.57</v>
      </c>
      <c r="M277" s="336">
        <f t="shared" si="138"/>
        <v>0</v>
      </c>
      <c r="N277" s="239">
        <v>0</v>
      </c>
      <c r="O277" s="335">
        <f t="shared" si="139"/>
        <v>13.89</v>
      </c>
      <c r="P277" s="352"/>
      <c r="Q277" s="336"/>
      <c r="R277" s="335">
        <f t="shared" si="140"/>
        <v>6.65</v>
      </c>
      <c r="S277" s="352"/>
      <c r="T277" s="336"/>
      <c r="U277" s="335">
        <f t="shared" si="141"/>
        <v>10.71</v>
      </c>
      <c r="V277" s="352"/>
      <c r="W277" s="336"/>
      <c r="X277" s="335">
        <f t="shared" si="142"/>
        <v>17.36</v>
      </c>
      <c r="Y277" s="352"/>
      <c r="Z277" s="336"/>
      <c r="AA277" s="240">
        <f t="shared" si="143"/>
        <v>125.01</v>
      </c>
      <c r="AB277" s="240">
        <f t="shared" si="144"/>
        <v>156.24</v>
      </c>
      <c r="AD277" s="239">
        <v>6.42</v>
      </c>
      <c r="AE277" s="333">
        <v>10.33</v>
      </c>
      <c r="AF277" s="334"/>
      <c r="AG277" s="86">
        <f t="shared" si="134"/>
        <v>47.88</v>
      </c>
      <c r="AH277" s="86">
        <f t="shared" si="135"/>
        <v>77.13</v>
      </c>
    </row>
    <row r="278" spans="1:34" ht="19.350000000000001" customHeight="1" x14ac:dyDescent="0.3">
      <c r="A278" s="343">
        <v>51026</v>
      </c>
      <c r="B278" s="344"/>
      <c r="C278" s="345" t="s">
        <v>5464</v>
      </c>
      <c r="D278" s="346"/>
      <c r="E278" s="347">
        <v>0.25069999999999998</v>
      </c>
      <c r="F278" s="348"/>
      <c r="G278" s="349"/>
      <c r="H278" s="238" t="s">
        <v>72</v>
      </c>
      <c r="I278" s="350">
        <v>0.5</v>
      </c>
      <c r="J278" s="351"/>
      <c r="K278" s="239">
        <f t="shared" si="136"/>
        <v>0.09</v>
      </c>
      <c r="L278" s="335">
        <f t="shared" si="137"/>
        <v>48.22</v>
      </c>
      <c r="M278" s="336">
        <f t="shared" si="138"/>
        <v>0</v>
      </c>
      <c r="N278" s="239">
        <v>0</v>
      </c>
      <c r="O278" s="335">
        <f t="shared" si="139"/>
        <v>48.31</v>
      </c>
      <c r="P278" s="352"/>
      <c r="Q278" s="336"/>
      <c r="R278" s="335">
        <f t="shared" si="140"/>
        <v>0.11</v>
      </c>
      <c r="S278" s="352"/>
      <c r="T278" s="336"/>
      <c r="U278" s="335">
        <f t="shared" si="141"/>
        <v>60.3</v>
      </c>
      <c r="V278" s="352"/>
      <c r="W278" s="336"/>
      <c r="X278" s="335">
        <f t="shared" si="142"/>
        <v>60.41</v>
      </c>
      <c r="Y278" s="352"/>
      <c r="Z278" s="336"/>
      <c r="AA278" s="240">
        <f t="shared" si="143"/>
        <v>24.15</v>
      </c>
      <c r="AB278" s="240">
        <f t="shared" si="144"/>
        <v>30.2</v>
      </c>
      <c r="AD278" s="239">
        <v>0.11</v>
      </c>
      <c r="AE278" s="333">
        <v>58.1</v>
      </c>
      <c r="AF278" s="334"/>
      <c r="AG278" s="86">
        <f t="shared" ref="AG278:AG341" si="145">K278*I278</f>
        <v>4.4999999999999998E-2</v>
      </c>
      <c r="AH278" s="86">
        <f t="shared" ref="AH278:AH341" si="146">L278*I278</f>
        <v>24.11</v>
      </c>
    </row>
    <row r="279" spans="1:34" ht="9.75" customHeight="1" x14ac:dyDescent="0.3">
      <c r="A279" s="343">
        <v>71708</v>
      </c>
      <c r="B279" s="344"/>
      <c r="C279" s="345" t="s">
        <v>6285</v>
      </c>
      <c r="D279" s="346"/>
      <c r="E279" s="347">
        <v>0.25069999999999998</v>
      </c>
      <c r="F279" s="348"/>
      <c r="G279" s="349"/>
      <c r="H279" s="238" t="s">
        <v>68</v>
      </c>
      <c r="I279" s="350">
        <v>8</v>
      </c>
      <c r="J279" s="351"/>
      <c r="K279" s="239">
        <f t="shared" si="136"/>
        <v>30.45</v>
      </c>
      <c r="L279" s="335">
        <f t="shared" si="137"/>
        <v>23.59</v>
      </c>
      <c r="M279" s="336">
        <f t="shared" si="138"/>
        <v>0</v>
      </c>
      <c r="N279" s="239">
        <v>0</v>
      </c>
      <c r="O279" s="335">
        <f t="shared" si="139"/>
        <v>54.04</v>
      </c>
      <c r="P279" s="352"/>
      <c r="Q279" s="336"/>
      <c r="R279" s="335">
        <f t="shared" si="140"/>
        <v>38.08</v>
      </c>
      <c r="S279" s="352"/>
      <c r="T279" s="336"/>
      <c r="U279" s="335">
        <f t="shared" si="141"/>
        <v>29.5</v>
      </c>
      <c r="V279" s="352"/>
      <c r="W279" s="336"/>
      <c r="X279" s="335">
        <f t="shared" si="142"/>
        <v>67.58</v>
      </c>
      <c r="Y279" s="352"/>
      <c r="Z279" s="336"/>
      <c r="AA279" s="240">
        <f t="shared" si="143"/>
        <v>432.32</v>
      </c>
      <c r="AB279" s="240">
        <f t="shared" si="144"/>
        <v>540.64</v>
      </c>
      <c r="AD279" s="243">
        <v>36.69</v>
      </c>
      <c r="AE279" s="333">
        <v>28.43</v>
      </c>
      <c r="AF279" s="334"/>
      <c r="AG279" s="86">
        <f t="shared" si="145"/>
        <v>243.6</v>
      </c>
      <c r="AH279" s="86">
        <f t="shared" si="146"/>
        <v>188.72</v>
      </c>
    </row>
    <row r="280" spans="1:34" ht="9.75" customHeight="1" x14ac:dyDescent="0.3">
      <c r="A280" s="343">
        <v>71748</v>
      </c>
      <c r="B280" s="344"/>
      <c r="C280" s="345" t="s">
        <v>6331</v>
      </c>
      <c r="D280" s="346"/>
      <c r="E280" s="347">
        <v>0.25069999999999998</v>
      </c>
      <c r="F280" s="348"/>
      <c r="G280" s="349"/>
      <c r="H280" s="238" t="s">
        <v>68</v>
      </c>
      <c r="I280" s="353">
        <v>10</v>
      </c>
      <c r="J280" s="354"/>
      <c r="K280" s="239">
        <f t="shared" si="136"/>
        <v>20.09</v>
      </c>
      <c r="L280" s="335">
        <f t="shared" si="137"/>
        <v>20.6</v>
      </c>
      <c r="M280" s="336">
        <f t="shared" si="138"/>
        <v>0</v>
      </c>
      <c r="N280" s="239">
        <v>0</v>
      </c>
      <c r="O280" s="335">
        <f t="shared" si="139"/>
        <v>40.69</v>
      </c>
      <c r="P280" s="352"/>
      <c r="Q280" s="336"/>
      <c r="R280" s="335">
        <f t="shared" si="140"/>
        <v>25.12</v>
      </c>
      <c r="S280" s="352"/>
      <c r="T280" s="336"/>
      <c r="U280" s="335">
        <f t="shared" si="141"/>
        <v>25.76</v>
      </c>
      <c r="V280" s="352"/>
      <c r="W280" s="336"/>
      <c r="X280" s="335">
        <f t="shared" si="142"/>
        <v>50.88</v>
      </c>
      <c r="Y280" s="352"/>
      <c r="Z280" s="336"/>
      <c r="AA280" s="240">
        <f t="shared" si="143"/>
        <v>406.9</v>
      </c>
      <c r="AB280" s="240">
        <f t="shared" si="144"/>
        <v>508.8</v>
      </c>
      <c r="AD280" s="243">
        <v>24.21</v>
      </c>
      <c r="AE280" s="333">
        <v>24.82</v>
      </c>
      <c r="AF280" s="334"/>
      <c r="AG280" s="86">
        <f t="shared" si="145"/>
        <v>200.9</v>
      </c>
      <c r="AH280" s="86">
        <f t="shared" si="146"/>
        <v>206</v>
      </c>
    </row>
    <row r="281" spans="1:34" ht="9.75" customHeight="1" x14ac:dyDescent="0.3">
      <c r="A281" s="343">
        <v>71768</v>
      </c>
      <c r="B281" s="344"/>
      <c r="C281" s="345" t="s">
        <v>6332</v>
      </c>
      <c r="D281" s="346"/>
      <c r="E281" s="347">
        <v>0.25069999999999998</v>
      </c>
      <c r="F281" s="348"/>
      <c r="G281" s="349"/>
      <c r="H281" s="238" t="s">
        <v>68</v>
      </c>
      <c r="I281" s="350">
        <v>2</v>
      </c>
      <c r="J281" s="351"/>
      <c r="K281" s="239">
        <f t="shared" si="136"/>
        <v>22</v>
      </c>
      <c r="L281" s="335">
        <f t="shared" si="137"/>
        <v>14.79</v>
      </c>
      <c r="M281" s="336">
        <f t="shared" si="138"/>
        <v>0</v>
      </c>
      <c r="N281" s="239">
        <v>0</v>
      </c>
      <c r="O281" s="335">
        <f t="shared" si="139"/>
        <v>36.79</v>
      </c>
      <c r="P281" s="352"/>
      <c r="Q281" s="336"/>
      <c r="R281" s="335">
        <f t="shared" si="140"/>
        <v>27.51</v>
      </c>
      <c r="S281" s="352"/>
      <c r="T281" s="336"/>
      <c r="U281" s="335">
        <f t="shared" si="141"/>
        <v>18.489999999999998</v>
      </c>
      <c r="V281" s="352"/>
      <c r="W281" s="336"/>
      <c r="X281" s="335">
        <f t="shared" si="142"/>
        <v>46</v>
      </c>
      <c r="Y281" s="352"/>
      <c r="Z281" s="336"/>
      <c r="AA281" s="240">
        <f t="shared" si="143"/>
        <v>73.58</v>
      </c>
      <c r="AB281" s="240">
        <f t="shared" si="144"/>
        <v>92</v>
      </c>
      <c r="AD281" s="243">
        <v>26.51</v>
      </c>
      <c r="AE281" s="333">
        <v>17.829999999999998</v>
      </c>
      <c r="AF281" s="334"/>
      <c r="AG281" s="86">
        <f t="shared" si="145"/>
        <v>44</v>
      </c>
      <c r="AH281" s="86">
        <f t="shared" si="146"/>
        <v>29.58</v>
      </c>
    </row>
    <row r="282" spans="1:34" ht="48.6" customHeight="1" x14ac:dyDescent="0.3">
      <c r="A282" s="343">
        <v>71761</v>
      </c>
      <c r="B282" s="344"/>
      <c r="C282" s="345" t="s">
        <v>6333</v>
      </c>
      <c r="D282" s="346"/>
      <c r="E282" s="347">
        <v>0.25069999999999998</v>
      </c>
      <c r="F282" s="348"/>
      <c r="G282" s="349"/>
      <c r="H282" s="238" t="s">
        <v>67</v>
      </c>
      <c r="I282" s="350">
        <v>4</v>
      </c>
      <c r="J282" s="351"/>
      <c r="K282" s="239">
        <f t="shared" si="136"/>
        <v>205.2</v>
      </c>
      <c r="L282" s="335">
        <f t="shared" si="137"/>
        <v>229.71</v>
      </c>
      <c r="M282" s="336">
        <f t="shared" si="138"/>
        <v>0</v>
      </c>
      <c r="N282" s="239">
        <v>0</v>
      </c>
      <c r="O282" s="335">
        <f t="shared" si="139"/>
        <v>434.90999999999997</v>
      </c>
      <c r="P282" s="352"/>
      <c r="Q282" s="336"/>
      <c r="R282" s="335">
        <f t="shared" si="140"/>
        <v>256.64</v>
      </c>
      <c r="S282" s="352"/>
      <c r="T282" s="336"/>
      <c r="U282" s="335">
        <f t="shared" si="141"/>
        <v>287.29000000000002</v>
      </c>
      <c r="V282" s="352"/>
      <c r="W282" s="336"/>
      <c r="X282" s="335">
        <f t="shared" si="142"/>
        <v>543.93000000000006</v>
      </c>
      <c r="Y282" s="352"/>
      <c r="Z282" s="336"/>
      <c r="AA282" s="240">
        <f t="shared" si="143"/>
        <v>1739.64</v>
      </c>
      <c r="AB282" s="240">
        <f t="shared" si="144"/>
        <v>2175.7199999999998</v>
      </c>
      <c r="AD282" s="242">
        <v>247.24</v>
      </c>
      <c r="AE282" s="341">
        <v>276.76</v>
      </c>
      <c r="AF282" s="342"/>
      <c r="AG282" s="86">
        <f t="shared" si="145"/>
        <v>820.8</v>
      </c>
      <c r="AH282" s="86">
        <f t="shared" si="146"/>
        <v>918.84</v>
      </c>
    </row>
    <row r="283" spans="1:34" ht="9.75" customHeight="1" x14ac:dyDescent="0.3">
      <c r="A283" s="343">
        <v>71773</v>
      </c>
      <c r="B283" s="344"/>
      <c r="C283" s="345" t="s">
        <v>6334</v>
      </c>
      <c r="D283" s="346"/>
      <c r="E283" s="347">
        <v>0.25069999999999998</v>
      </c>
      <c r="F283" s="348"/>
      <c r="G283" s="349"/>
      <c r="H283" s="238" t="s">
        <v>68</v>
      </c>
      <c r="I283" s="350">
        <v>2</v>
      </c>
      <c r="J283" s="351"/>
      <c r="K283" s="239">
        <f t="shared" si="136"/>
        <v>7.76</v>
      </c>
      <c r="L283" s="335">
        <f t="shared" si="137"/>
        <v>4.28</v>
      </c>
      <c r="M283" s="336">
        <f t="shared" si="138"/>
        <v>0</v>
      </c>
      <c r="N283" s="239">
        <v>0</v>
      </c>
      <c r="O283" s="335">
        <f t="shared" si="139"/>
        <v>12.04</v>
      </c>
      <c r="P283" s="352"/>
      <c r="Q283" s="336"/>
      <c r="R283" s="335">
        <f t="shared" si="140"/>
        <v>9.6999999999999993</v>
      </c>
      <c r="S283" s="352"/>
      <c r="T283" s="336"/>
      <c r="U283" s="335">
        <f t="shared" si="141"/>
        <v>5.35</v>
      </c>
      <c r="V283" s="352"/>
      <c r="W283" s="336"/>
      <c r="X283" s="335">
        <f t="shared" si="142"/>
        <v>15.049999999999999</v>
      </c>
      <c r="Y283" s="352"/>
      <c r="Z283" s="336"/>
      <c r="AA283" s="240">
        <f t="shared" si="143"/>
        <v>24.08</v>
      </c>
      <c r="AB283" s="240">
        <f t="shared" si="144"/>
        <v>30.1</v>
      </c>
      <c r="AD283" s="239">
        <v>9.35</v>
      </c>
      <c r="AE283" s="335">
        <v>5.16</v>
      </c>
      <c r="AF283" s="336"/>
      <c r="AG283" s="86">
        <f t="shared" si="145"/>
        <v>15.52</v>
      </c>
      <c r="AH283" s="86">
        <f t="shared" si="146"/>
        <v>8.56</v>
      </c>
    </row>
    <row r="284" spans="1:34" ht="9.75" customHeight="1" x14ac:dyDescent="0.3">
      <c r="A284" s="343">
        <v>71780</v>
      </c>
      <c r="B284" s="344"/>
      <c r="C284" s="345" t="s">
        <v>6335</v>
      </c>
      <c r="D284" s="346"/>
      <c r="E284" s="347">
        <v>0.25069999999999998</v>
      </c>
      <c r="F284" s="348"/>
      <c r="G284" s="349"/>
      <c r="H284" s="238" t="s">
        <v>68</v>
      </c>
      <c r="I284" s="350">
        <v>4</v>
      </c>
      <c r="J284" s="351"/>
      <c r="K284" s="239">
        <f t="shared" si="136"/>
        <v>93.65</v>
      </c>
      <c r="L284" s="335">
        <f t="shared" si="137"/>
        <v>23.59</v>
      </c>
      <c r="M284" s="336">
        <f t="shared" si="138"/>
        <v>0</v>
      </c>
      <c r="N284" s="239">
        <v>0</v>
      </c>
      <c r="O284" s="335">
        <f t="shared" si="139"/>
        <v>117.24000000000001</v>
      </c>
      <c r="P284" s="352"/>
      <c r="Q284" s="336"/>
      <c r="R284" s="335">
        <f t="shared" si="140"/>
        <v>117.12</v>
      </c>
      <c r="S284" s="352"/>
      <c r="T284" s="336"/>
      <c r="U284" s="335">
        <f t="shared" si="141"/>
        <v>29.5</v>
      </c>
      <c r="V284" s="352"/>
      <c r="W284" s="336"/>
      <c r="X284" s="335">
        <f t="shared" si="142"/>
        <v>146.62</v>
      </c>
      <c r="Y284" s="352"/>
      <c r="Z284" s="336"/>
      <c r="AA284" s="240">
        <f t="shared" si="143"/>
        <v>468.96</v>
      </c>
      <c r="AB284" s="240">
        <f t="shared" si="144"/>
        <v>586.48</v>
      </c>
      <c r="AD284" s="242">
        <v>112.84</v>
      </c>
      <c r="AE284" s="333">
        <v>28.43</v>
      </c>
      <c r="AF284" s="334"/>
      <c r="AG284" s="86">
        <f t="shared" si="145"/>
        <v>374.6</v>
      </c>
      <c r="AH284" s="86">
        <f t="shared" si="146"/>
        <v>94.36</v>
      </c>
    </row>
    <row r="285" spans="1:34" ht="9.75" customHeight="1" x14ac:dyDescent="0.3">
      <c r="A285" s="345" t="s">
        <v>6336</v>
      </c>
      <c r="B285" s="346"/>
      <c r="C285" s="345" t="s">
        <v>6337</v>
      </c>
      <c r="D285" s="346"/>
      <c r="E285" s="347">
        <v>0.25069999999999998</v>
      </c>
      <c r="F285" s="348"/>
      <c r="G285" s="349"/>
      <c r="H285" s="238" t="s">
        <v>70</v>
      </c>
      <c r="I285" s="350">
        <v>3</v>
      </c>
      <c r="J285" s="351"/>
      <c r="K285" s="239">
        <f t="shared" si="136"/>
        <v>50.63</v>
      </c>
      <c r="L285" s="335">
        <f t="shared" si="137"/>
        <v>12.86</v>
      </c>
      <c r="M285" s="336">
        <f t="shared" si="138"/>
        <v>0</v>
      </c>
      <c r="N285" s="239">
        <v>0</v>
      </c>
      <c r="O285" s="335">
        <f t="shared" si="139"/>
        <v>63.49</v>
      </c>
      <c r="P285" s="352"/>
      <c r="Q285" s="336"/>
      <c r="R285" s="335">
        <f t="shared" si="140"/>
        <v>63.32</v>
      </c>
      <c r="S285" s="352"/>
      <c r="T285" s="336"/>
      <c r="U285" s="335">
        <f t="shared" si="141"/>
        <v>16.079999999999998</v>
      </c>
      <c r="V285" s="352"/>
      <c r="W285" s="336"/>
      <c r="X285" s="335">
        <f t="shared" si="142"/>
        <v>79.400000000000006</v>
      </c>
      <c r="Y285" s="352"/>
      <c r="Z285" s="336"/>
      <c r="AA285" s="240">
        <f t="shared" si="143"/>
        <v>190.47</v>
      </c>
      <c r="AB285" s="240">
        <f t="shared" si="144"/>
        <v>238.2</v>
      </c>
      <c r="AD285" s="243">
        <v>61</v>
      </c>
      <c r="AE285" s="333">
        <v>15.5</v>
      </c>
      <c r="AF285" s="334"/>
      <c r="AG285" s="86">
        <f t="shared" si="145"/>
        <v>151.89000000000001</v>
      </c>
      <c r="AH285" s="86">
        <f t="shared" si="146"/>
        <v>38.58</v>
      </c>
    </row>
    <row r="286" spans="1:34" ht="29.1" customHeight="1" x14ac:dyDescent="0.3">
      <c r="A286" s="343">
        <v>71833</v>
      </c>
      <c r="B286" s="344"/>
      <c r="C286" s="345" t="s">
        <v>6338</v>
      </c>
      <c r="D286" s="346"/>
      <c r="E286" s="347">
        <v>0.25069999999999998</v>
      </c>
      <c r="F286" s="348"/>
      <c r="G286" s="349"/>
      <c r="H286" s="238" t="s">
        <v>68</v>
      </c>
      <c r="I286" s="350">
        <v>3</v>
      </c>
      <c r="J286" s="351"/>
      <c r="K286" s="239">
        <f t="shared" si="136"/>
        <v>192.54</v>
      </c>
      <c r="L286" s="335">
        <f t="shared" si="137"/>
        <v>64.38</v>
      </c>
      <c r="M286" s="336">
        <f t="shared" si="138"/>
        <v>0</v>
      </c>
      <c r="N286" s="239">
        <v>0</v>
      </c>
      <c r="O286" s="335">
        <f t="shared" si="139"/>
        <v>256.91999999999996</v>
      </c>
      <c r="P286" s="352"/>
      <c r="Q286" s="336"/>
      <c r="R286" s="335">
        <f t="shared" si="140"/>
        <v>240.8</v>
      </c>
      <c r="S286" s="352"/>
      <c r="T286" s="336"/>
      <c r="U286" s="335">
        <f t="shared" si="141"/>
        <v>80.52</v>
      </c>
      <c r="V286" s="352"/>
      <c r="W286" s="336"/>
      <c r="X286" s="335">
        <f t="shared" si="142"/>
        <v>321.32</v>
      </c>
      <c r="Y286" s="352"/>
      <c r="Z286" s="336"/>
      <c r="AA286" s="240">
        <f t="shared" si="143"/>
        <v>770.76</v>
      </c>
      <c r="AB286" s="240">
        <f t="shared" si="144"/>
        <v>963.96</v>
      </c>
      <c r="AD286" s="242">
        <v>231.98</v>
      </c>
      <c r="AE286" s="333">
        <v>77.569999999999993</v>
      </c>
      <c r="AF286" s="334"/>
      <c r="AG286" s="86">
        <f t="shared" si="145"/>
        <v>577.62</v>
      </c>
      <c r="AH286" s="86">
        <f t="shared" si="146"/>
        <v>193.14</v>
      </c>
    </row>
    <row r="287" spans="1:34" ht="29.1" customHeight="1" x14ac:dyDescent="0.3">
      <c r="A287" s="343">
        <v>71997</v>
      </c>
      <c r="B287" s="344"/>
      <c r="C287" s="345" t="s">
        <v>6339</v>
      </c>
      <c r="D287" s="346"/>
      <c r="E287" s="347">
        <v>0.25069999999999998</v>
      </c>
      <c r="F287" s="348"/>
      <c r="G287" s="349"/>
      <c r="H287" s="238" t="s">
        <v>66</v>
      </c>
      <c r="I287" s="350">
        <v>1</v>
      </c>
      <c r="J287" s="351"/>
      <c r="K287" s="239">
        <f t="shared" si="136"/>
        <v>302.45</v>
      </c>
      <c r="L287" s="335">
        <f t="shared" si="137"/>
        <v>415.4</v>
      </c>
      <c r="M287" s="336">
        <f t="shared" si="138"/>
        <v>0</v>
      </c>
      <c r="N287" s="239">
        <v>0</v>
      </c>
      <c r="O287" s="335">
        <f t="shared" si="139"/>
        <v>717.84999999999991</v>
      </c>
      <c r="P287" s="352"/>
      <c r="Q287" s="336"/>
      <c r="R287" s="335">
        <f t="shared" si="140"/>
        <v>378.27</v>
      </c>
      <c r="S287" s="352"/>
      <c r="T287" s="336"/>
      <c r="U287" s="335">
        <f t="shared" si="141"/>
        <v>519.54</v>
      </c>
      <c r="V287" s="352"/>
      <c r="W287" s="336"/>
      <c r="X287" s="335">
        <f t="shared" si="142"/>
        <v>897.81</v>
      </c>
      <c r="Y287" s="352"/>
      <c r="Z287" s="336"/>
      <c r="AA287" s="240">
        <f t="shared" si="143"/>
        <v>717.85</v>
      </c>
      <c r="AB287" s="240">
        <f t="shared" si="144"/>
        <v>897.81</v>
      </c>
      <c r="AD287" s="242">
        <v>364.4</v>
      </c>
      <c r="AE287" s="341">
        <v>500.49</v>
      </c>
      <c r="AF287" s="342"/>
      <c r="AG287" s="86">
        <f t="shared" si="145"/>
        <v>302.45</v>
      </c>
      <c r="AH287" s="86">
        <f t="shared" si="146"/>
        <v>415.4</v>
      </c>
    </row>
    <row r="288" spans="1:34" ht="9.75" customHeight="1" x14ac:dyDescent="0.3">
      <c r="A288" s="345" t="s">
        <v>6340</v>
      </c>
      <c r="B288" s="346"/>
      <c r="C288" s="345" t="s">
        <v>6341</v>
      </c>
      <c r="D288" s="346"/>
      <c r="E288" s="347">
        <v>0.25069999999999998</v>
      </c>
      <c r="F288" s="348"/>
      <c r="G288" s="349"/>
      <c r="H288" s="238" t="s">
        <v>70</v>
      </c>
      <c r="I288" s="350">
        <v>1</v>
      </c>
      <c r="J288" s="351"/>
      <c r="K288" s="239">
        <f t="shared" si="136"/>
        <v>2309.6</v>
      </c>
      <c r="L288" s="335">
        <f t="shared" si="137"/>
        <v>0</v>
      </c>
      <c r="M288" s="336">
        <f t="shared" si="138"/>
        <v>0</v>
      </c>
      <c r="N288" s="239">
        <v>0</v>
      </c>
      <c r="O288" s="335">
        <f t="shared" si="139"/>
        <v>2309.6</v>
      </c>
      <c r="P288" s="352"/>
      <c r="Q288" s="336"/>
      <c r="R288" s="335">
        <f t="shared" si="140"/>
        <v>2888.61</v>
      </c>
      <c r="S288" s="352"/>
      <c r="T288" s="336"/>
      <c r="U288" s="335">
        <f t="shared" si="141"/>
        <v>0</v>
      </c>
      <c r="V288" s="352"/>
      <c r="W288" s="336"/>
      <c r="X288" s="335">
        <f t="shared" si="142"/>
        <v>2888.61</v>
      </c>
      <c r="Y288" s="352"/>
      <c r="Z288" s="336"/>
      <c r="AA288" s="240">
        <f t="shared" si="143"/>
        <v>2309.6</v>
      </c>
      <c r="AB288" s="240">
        <f t="shared" si="144"/>
        <v>2888.61</v>
      </c>
      <c r="AD288" s="240">
        <v>2782.66</v>
      </c>
      <c r="AE288" s="335">
        <v>0</v>
      </c>
      <c r="AF288" s="336"/>
      <c r="AG288" s="86">
        <f t="shared" si="145"/>
        <v>2309.6</v>
      </c>
      <c r="AH288" s="86">
        <f t="shared" si="146"/>
        <v>0</v>
      </c>
    </row>
    <row r="289" spans="1:34" ht="19.350000000000001" customHeight="1" x14ac:dyDescent="0.3">
      <c r="A289" s="343">
        <v>72080</v>
      </c>
      <c r="B289" s="344"/>
      <c r="C289" s="345" t="s">
        <v>6342</v>
      </c>
      <c r="D289" s="346"/>
      <c r="E289" s="347">
        <v>0.25069999999999998</v>
      </c>
      <c r="F289" s="348"/>
      <c r="G289" s="349"/>
      <c r="H289" s="238" t="s">
        <v>109</v>
      </c>
      <c r="I289" s="350">
        <v>5</v>
      </c>
      <c r="J289" s="351"/>
      <c r="K289" s="239">
        <f t="shared" si="136"/>
        <v>166</v>
      </c>
      <c r="L289" s="335">
        <f t="shared" si="137"/>
        <v>0</v>
      </c>
      <c r="M289" s="336">
        <f t="shared" si="138"/>
        <v>0</v>
      </c>
      <c r="N289" s="239">
        <v>0</v>
      </c>
      <c r="O289" s="335">
        <f t="shared" si="139"/>
        <v>166</v>
      </c>
      <c r="P289" s="352"/>
      <c r="Q289" s="336"/>
      <c r="R289" s="335">
        <f t="shared" si="140"/>
        <v>207.61</v>
      </c>
      <c r="S289" s="352"/>
      <c r="T289" s="336"/>
      <c r="U289" s="335">
        <f t="shared" si="141"/>
        <v>0</v>
      </c>
      <c r="V289" s="352"/>
      <c r="W289" s="336"/>
      <c r="X289" s="335">
        <f t="shared" si="142"/>
        <v>207.61</v>
      </c>
      <c r="Y289" s="352"/>
      <c r="Z289" s="336"/>
      <c r="AA289" s="240">
        <f t="shared" si="143"/>
        <v>830</v>
      </c>
      <c r="AB289" s="240">
        <f t="shared" si="144"/>
        <v>1038.05</v>
      </c>
      <c r="AD289" s="242">
        <v>200</v>
      </c>
      <c r="AE289" s="335">
        <v>0</v>
      </c>
      <c r="AF289" s="336"/>
      <c r="AG289" s="86">
        <f t="shared" si="145"/>
        <v>830</v>
      </c>
      <c r="AH289" s="86">
        <f t="shared" si="146"/>
        <v>0</v>
      </c>
    </row>
    <row r="290" spans="1:34" ht="29.1" customHeight="1" x14ac:dyDescent="0.3">
      <c r="A290" s="343">
        <v>51015</v>
      </c>
      <c r="B290" s="344"/>
      <c r="C290" s="345" t="s">
        <v>6343</v>
      </c>
      <c r="D290" s="346"/>
      <c r="E290" s="347">
        <v>0.25069999999999998</v>
      </c>
      <c r="F290" s="348"/>
      <c r="G290" s="349"/>
      <c r="H290" s="238" t="s">
        <v>72</v>
      </c>
      <c r="I290" s="350">
        <v>0.5</v>
      </c>
      <c r="J290" s="351"/>
      <c r="K290" s="239">
        <f t="shared" si="136"/>
        <v>382.78</v>
      </c>
      <c r="L290" s="335">
        <f t="shared" si="137"/>
        <v>99.49</v>
      </c>
      <c r="M290" s="336">
        <f t="shared" si="138"/>
        <v>0</v>
      </c>
      <c r="N290" s="239">
        <v>0</v>
      </c>
      <c r="O290" s="335">
        <f t="shared" si="139"/>
        <v>482.27</v>
      </c>
      <c r="P290" s="352"/>
      <c r="Q290" s="336"/>
      <c r="R290" s="335">
        <f t="shared" si="140"/>
        <v>478.74</v>
      </c>
      <c r="S290" s="352"/>
      <c r="T290" s="336"/>
      <c r="U290" s="335">
        <f t="shared" si="141"/>
        <v>124.43</v>
      </c>
      <c r="V290" s="352"/>
      <c r="W290" s="336"/>
      <c r="X290" s="335">
        <f t="shared" si="142"/>
        <v>603.17000000000007</v>
      </c>
      <c r="Y290" s="352"/>
      <c r="Z290" s="336"/>
      <c r="AA290" s="240">
        <f t="shared" si="143"/>
        <v>241.13</v>
      </c>
      <c r="AB290" s="240">
        <f t="shared" si="144"/>
        <v>301.58</v>
      </c>
      <c r="AD290" s="242">
        <v>461.19</v>
      </c>
      <c r="AE290" s="341">
        <v>119.87</v>
      </c>
      <c r="AF290" s="342"/>
      <c r="AG290" s="86">
        <f t="shared" si="145"/>
        <v>191.39</v>
      </c>
      <c r="AH290" s="86">
        <f t="shared" si="146"/>
        <v>49.744999999999997</v>
      </c>
    </row>
    <row r="291" spans="1:34" ht="29.1" customHeight="1" x14ac:dyDescent="0.3">
      <c r="A291" s="345" t="s">
        <v>6344</v>
      </c>
      <c r="B291" s="346"/>
      <c r="C291" s="345" t="s">
        <v>6345</v>
      </c>
      <c r="D291" s="346"/>
      <c r="E291" s="347">
        <v>0.25069999999999998</v>
      </c>
      <c r="F291" s="348"/>
      <c r="G291" s="349"/>
      <c r="H291" s="238" t="s">
        <v>70</v>
      </c>
      <c r="I291" s="350">
        <v>1</v>
      </c>
      <c r="J291" s="351"/>
      <c r="K291" s="239">
        <f t="shared" si="136"/>
        <v>1535.5</v>
      </c>
      <c r="L291" s="335">
        <f t="shared" si="137"/>
        <v>257.56</v>
      </c>
      <c r="M291" s="336">
        <f t="shared" si="138"/>
        <v>0</v>
      </c>
      <c r="N291" s="239">
        <v>0</v>
      </c>
      <c r="O291" s="335">
        <f t="shared" si="139"/>
        <v>1793.06</v>
      </c>
      <c r="P291" s="352"/>
      <c r="Q291" s="336"/>
      <c r="R291" s="335">
        <f t="shared" si="140"/>
        <v>1920.44</v>
      </c>
      <c r="S291" s="352"/>
      <c r="T291" s="336"/>
      <c r="U291" s="335">
        <f t="shared" si="141"/>
        <v>322.13</v>
      </c>
      <c r="V291" s="352"/>
      <c r="W291" s="336"/>
      <c r="X291" s="335">
        <f t="shared" si="142"/>
        <v>2242.5700000000002</v>
      </c>
      <c r="Y291" s="352"/>
      <c r="Z291" s="336"/>
      <c r="AA291" s="240">
        <f t="shared" si="143"/>
        <v>1793.06</v>
      </c>
      <c r="AB291" s="240">
        <f t="shared" si="144"/>
        <v>2242.5700000000002</v>
      </c>
      <c r="AD291" s="240">
        <v>1850</v>
      </c>
      <c r="AE291" s="341">
        <v>310.32</v>
      </c>
      <c r="AF291" s="342"/>
      <c r="AG291" s="86">
        <f t="shared" si="145"/>
        <v>1535.5</v>
      </c>
      <c r="AH291" s="86">
        <f t="shared" si="146"/>
        <v>257.56</v>
      </c>
    </row>
    <row r="292" spans="1:34" ht="19.350000000000001" customHeight="1" x14ac:dyDescent="0.3">
      <c r="A292" s="343">
        <v>72329</v>
      </c>
      <c r="B292" s="344"/>
      <c r="C292" s="345" t="s">
        <v>6346</v>
      </c>
      <c r="D292" s="346"/>
      <c r="E292" s="347">
        <v>0.25069999999999998</v>
      </c>
      <c r="F292" s="348"/>
      <c r="G292" s="349"/>
      <c r="H292" s="238" t="s">
        <v>70</v>
      </c>
      <c r="I292" s="350">
        <v>1</v>
      </c>
      <c r="J292" s="351"/>
      <c r="K292" s="239">
        <f t="shared" si="136"/>
        <v>3.2</v>
      </c>
      <c r="L292" s="335">
        <f t="shared" si="137"/>
        <v>17.16</v>
      </c>
      <c r="M292" s="336">
        <f t="shared" si="138"/>
        <v>0</v>
      </c>
      <c r="N292" s="239">
        <v>0</v>
      </c>
      <c r="O292" s="335">
        <f t="shared" si="139"/>
        <v>20.36</v>
      </c>
      <c r="P292" s="352"/>
      <c r="Q292" s="336"/>
      <c r="R292" s="335">
        <f t="shared" si="140"/>
        <v>4</v>
      </c>
      <c r="S292" s="352"/>
      <c r="T292" s="336"/>
      <c r="U292" s="335">
        <f t="shared" si="141"/>
        <v>21.46</v>
      </c>
      <c r="V292" s="352"/>
      <c r="W292" s="336"/>
      <c r="X292" s="335">
        <f t="shared" si="142"/>
        <v>25.46</v>
      </c>
      <c r="Y292" s="352"/>
      <c r="Z292" s="336"/>
      <c r="AA292" s="240">
        <f t="shared" si="143"/>
        <v>20.36</v>
      </c>
      <c r="AB292" s="240">
        <f t="shared" si="144"/>
        <v>25.46</v>
      </c>
      <c r="AD292" s="239">
        <v>3.86</v>
      </c>
      <c r="AE292" s="333">
        <v>20.68</v>
      </c>
      <c r="AF292" s="334"/>
      <c r="AG292" s="86">
        <f t="shared" si="145"/>
        <v>3.2</v>
      </c>
      <c r="AH292" s="86">
        <f t="shared" si="146"/>
        <v>17.16</v>
      </c>
    </row>
    <row r="293" spans="1:34" ht="19.350000000000001" customHeight="1" x14ac:dyDescent="0.3">
      <c r="A293" s="343">
        <v>72370</v>
      </c>
      <c r="B293" s="344"/>
      <c r="C293" s="345" t="s">
        <v>6347</v>
      </c>
      <c r="D293" s="346"/>
      <c r="E293" s="347">
        <v>0.25069999999999998</v>
      </c>
      <c r="F293" s="348"/>
      <c r="G293" s="349"/>
      <c r="H293" s="238" t="s">
        <v>68</v>
      </c>
      <c r="I293" s="350">
        <v>2</v>
      </c>
      <c r="J293" s="351"/>
      <c r="K293" s="239">
        <f t="shared" si="136"/>
        <v>208.3</v>
      </c>
      <c r="L293" s="335">
        <f t="shared" si="137"/>
        <v>64.38</v>
      </c>
      <c r="M293" s="336">
        <f t="shared" si="138"/>
        <v>0</v>
      </c>
      <c r="N293" s="239">
        <v>0</v>
      </c>
      <c r="O293" s="335">
        <f t="shared" si="139"/>
        <v>272.68</v>
      </c>
      <c r="P293" s="352"/>
      <c r="Q293" s="336"/>
      <c r="R293" s="335">
        <f t="shared" si="140"/>
        <v>260.52</v>
      </c>
      <c r="S293" s="352"/>
      <c r="T293" s="336"/>
      <c r="U293" s="335">
        <f t="shared" si="141"/>
        <v>80.52</v>
      </c>
      <c r="V293" s="352"/>
      <c r="W293" s="336"/>
      <c r="X293" s="335">
        <f t="shared" si="142"/>
        <v>341.03999999999996</v>
      </c>
      <c r="Y293" s="352"/>
      <c r="Z293" s="336"/>
      <c r="AA293" s="240">
        <f t="shared" si="143"/>
        <v>545.36</v>
      </c>
      <c r="AB293" s="240">
        <f t="shared" si="144"/>
        <v>682.08</v>
      </c>
      <c r="AD293" s="242">
        <v>250.97</v>
      </c>
      <c r="AE293" s="333">
        <v>77.569999999999993</v>
      </c>
      <c r="AF293" s="334"/>
      <c r="AG293" s="86">
        <f t="shared" si="145"/>
        <v>416.6</v>
      </c>
      <c r="AH293" s="86">
        <f t="shared" si="146"/>
        <v>128.76</v>
      </c>
    </row>
    <row r="294" spans="1:34" ht="9.75" customHeight="1" x14ac:dyDescent="0.3">
      <c r="A294" s="343">
        <v>72520</v>
      </c>
      <c r="B294" s="344"/>
      <c r="C294" s="345" t="s">
        <v>6348</v>
      </c>
      <c r="D294" s="346"/>
      <c r="E294" s="347">
        <v>0.25069999999999998</v>
      </c>
      <c r="F294" s="348"/>
      <c r="G294" s="349"/>
      <c r="H294" s="238" t="s">
        <v>68</v>
      </c>
      <c r="I294" s="350">
        <v>2</v>
      </c>
      <c r="J294" s="351"/>
      <c r="K294" s="239">
        <f t="shared" si="136"/>
        <v>4.25</v>
      </c>
      <c r="L294" s="335">
        <f t="shared" si="137"/>
        <v>15.02</v>
      </c>
      <c r="M294" s="336">
        <f t="shared" si="138"/>
        <v>0</v>
      </c>
      <c r="N294" s="239">
        <v>0</v>
      </c>
      <c r="O294" s="335">
        <f t="shared" si="139"/>
        <v>19.27</v>
      </c>
      <c r="P294" s="352"/>
      <c r="Q294" s="336"/>
      <c r="R294" s="335">
        <f t="shared" si="140"/>
        <v>5.31</v>
      </c>
      <c r="S294" s="352"/>
      <c r="T294" s="336"/>
      <c r="U294" s="335">
        <f t="shared" si="141"/>
        <v>18.78</v>
      </c>
      <c r="V294" s="352"/>
      <c r="W294" s="336"/>
      <c r="X294" s="335">
        <f t="shared" si="142"/>
        <v>24.09</v>
      </c>
      <c r="Y294" s="352"/>
      <c r="Z294" s="336"/>
      <c r="AA294" s="240">
        <f t="shared" si="143"/>
        <v>38.54</v>
      </c>
      <c r="AB294" s="240">
        <f t="shared" si="144"/>
        <v>48.18</v>
      </c>
      <c r="AD294" s="239">
        <v>5.13</v>
      </c>
      <c r="AE294" s="333">
        <v>18.100000000000001</v>
      </c>
      <c r="AF294" s="334"/>
      <c r="AG294" s="86">
        <f t="shared" si="145"/>
        <v>8.5</v>
      </c>
      <c r="AH294" s="86">
        <f t="shared" si="146"/>
        <v>30.04</v>
      </c>
    </row>
    <row r="295" spans="1:34" ht="9.75" customHeight="1" x14ac:dyDescent="0.3">
      <c r="A295" s="343">
        <v>72532</v>
      </c>
      <c r="B295" s="344"/>
      <c r="C295" s="345" t="s">
        <v>5530</v>
      </c>
      <c r="D295" s="346"/>
      <c r="E295" s="347">
        <v>0.25069999999999998</v>
      </c>
      <c r="F295" s="348"/>
      <c r="G295" s="349"/>
      <c r="H295" s="238" t="s">
        <v>68</v>
      </c>
      <c r="I295" s="350">
        <v>4</v>
      </c>
      <c r="J295" s="351"/>
      <c r="K295" s="239">
        <f t="shared" si="136"/>
        <v>7.97</v>
      </c>
      <c r="L295" s="335">
        <f t="shared" si="137"/>
        <v>17.16</v>
      </c>
      <c r="M295" s="336">
        <f t="shared" si="138"/>
        <v>0</v>
      </c>
      <c r="N295" s="239">
        <v>0</v>
      </c>
      <c r="O295" s="335">
        <f t="shared" si="139"/>
        <v>25.13</v>
      </c>
      <c r="P295" s="352"/>
      <c r="Q295" s="336"/>
      <c r="R295" s="335">
        <f t="shared" si="140"/>
        <v>9.9600000000000009</v>
      </c>
      <c r="S295" s="352"/>
      <c r="T295" s="336"/>
      <c r="U295" s="335">
        <f t="shared" si="141"/>
        <v>21.46</v>
      </c>
      <c r="V295" s="352"/>
      <c r="W295" s="336"/>
      <c r="X295" s="335">
        <f t="shared" si="142"/>
        <v>31.42</v>
      </c>
      <c r="Y295" s="352"/>
      <c r="Z295" s="336"/>
      <c r="AA295" s="240">
        <f t="shared" si="143"/>
        <v>100.52</v>
      </c>
      <c r="AB295" s="240">
        <f t="shared" si="144"/>
        <v>125.68</v>
      </c>
      <c r="AD295" s="239">
        <v>9.61</v>
      </c>
      <c r="AE295" s="333">
        <v>20.68</v>
      </c>
      <c r="AF295" s="334"/>
      <c r="AG295" s="86">
        <f t="shared" si="145"/>
        <v>31.88</v>
      </c>
      <c r="AH295" s="86">
        <f t="shared" si="146"/>
        <v>68.64</v>
      </c>
    </row>
    <row r="296" spans="1:34" ht="9.75" customHeight="1" x14ac:dyDescent="0.3">
      <c r="A296" s="343">
        <v>72550</v>
      </c>
      <c r="B296" s="344"/>
      <c r="C296" s="345" t="s">
        <v>6349</v>
      </c>
      <c r="D296" s="346"/>
      <c r="E296" s="347">
        <v>0.25069999999999998</v>
      </c>
      <c r="F296" s="348"/>
      <c r="G296" s="349"/>
      <c r="H296" s="238" t="s">
        <v>68</v>
      </c>
      <c r="I296" s="353">
        <v>24</v>
      </c>
      <c r="J296" s="354"/>
      <c r="K296" s="239">
        <f t="shared" si="136"/>
        <v>22.44</v>
      </c>
      <c r="L296" s="335">
        <f t="shared" si="137"/>
        <v>21.45</v>
      </c>
      <c r="M296" s="336">
        <f t="shared" si="138"/>
        <v>0</v>
      </c>
      <c r="N296" s="239">
        <v>0</v>
      </c>
      <c r="O296" s="335">
        <f t="shared" si="139"/>
        <v>43.89</v>
      </c>
      <c r="P296" s="352"/>
      <c r="Q296" s="336"/>
      <c r="R296" s="335">
        <f t="shared" si="140"/>
        <v>28.06</v>
      </c>
      <c r="S296" s="352"/>
      <c r="T296" s="336"/>
      <c r="U296" s="335">
        <f t="shared" si="141"/>
        <v>26.82</v>
      </c>
      <c r="V296" s="352"/>
      <c r="W296" s="336"/>
      <c r="X296" s="335">
        <f t="shared" si="142"/>
        <v>54.879999999999995</v>
      </c>
      <c r="Y296" s="352"/>
      <c r="Z296" s="336"/>
      <c r="AA296" s="240">
        <f t="shared" si="143"/>
        <v>1053.3599999999999</v>
      </c>
      <c r="AB296" s="240">
        <f t="shared" si="144"/>
        <v>1317.12</v>
      </c>
      <c r="AD296" s="243">
        <v>27.04</v>
      </c>
      <c r="AE296" s="333">
        <v>25.85</v>
      </c>
      <c r="AF296" s="334"/>
      <c r="AG296" s="86">
        <f t="shared" si="145"/>
        <v>538.56000000000006</v>
      </c>
      <c r="AH296" s="86">
        <f t="shared" si="146"/>
        <v>514.79999999999995</v>
      </c>
    </row>
    <row r="297" spans="1:34" ht="19.350000000000001" customHeight="1" x14ac:dyDescent="0.3">
      <c r="A297" s="343">
        <v>72620</v>
      </c>
      <c r="B297" s="344"/>
      <c r="C297" s="345" t="s">
        <v>6350</v>
      </c>
      <c r="D297" s="346"/>
      <c r="E297" s="347">
        <v>0.25069999999999998</v>
      </c>
      <c r="F297" s="348"/>
      <c r="G297" s="349"/>
      <c r="H297" s="238" t="s">
        <v>68</v>
      </c>
      <c r="I297" s="350">
        <v>3</v>
      </c>
      <c r="J297" s="351"/>
      <c r="K297" s="239">
        <f t="shared" si="136"/>
        <v>123.4</v>
      </c>
      <c r="L297" s="335">
        <f t="shared" si="137"/>
        <v>14.29</v>
      </c>
      <c r="M297" s="336">
        <f t="shared" si="138"/>
        <v>0</v>
      </c>
      <c r="N297" s="239">
        <v>0</v>
      </c>
      <c r="O297" s="335">
        <f t="shared" si="139"/>
        <v>137.69</v>
      </c>
      <c r="P297" s="352"/>
      <c r="Q297" s="336"/>
      <c r="R297" s="335">
        <f t="shared" si="140"/>
        <v>154.33000000000001</v>
      </c>
      <c r="S297" s="352"/>
      <c r="T297" s="336"/>
      <c r="U297" s="335">
        <f t="shared" si="141"/>
        <v>17.87</v>
      </c>
      <c r="V297" s="352"/>
      <c r="W297" s="336"/>
      <c r="X297" s="335">
        <f t="shared" si="142"/>
        <v>172.20000000000002</v>
      </c>
      <c r="Y297" s="352"/>
      <c r="Z297" s="336"/>
      <c r="AA297" s="240">
        <f t="shared" si="143"/>
        <v>413.07</v>
      </c>
      <c r="AB297" s="240">
        <f t="shared" si="144"/>
        <v>516.6</v>
      </c>
      <c r="AD297" s="242">
        <v>148.68</v>
      </c>
      <c r="AE297" s="333">
        <v>17.22</v>
      </c>
      <c r="AF297" s="334"/>
      <c r="AG297" s="86">
        <f t="shared" si="145"/>
        <v>370.20000000000005</v>
      </c>
      <c r="AH297" s="86">
        <f t="shared" si="146"/>
        <v>42.87</v>
      </c>
    </row>
    <row r="298" spans="1:34" ht="48.6" customHeight="1" x14ac:dyDescent="0.3">
      <c r="A298" s="345" t="s">
        <v>6351</v>
      </c>
      <c r="B298" s="346"/>
      <c r="C298" s="345" t="s">
        <v>6352</v>
      </c>
      <c r="D298" s="346"/>
      <c r="E298" s="347">
        <v>0.25069999999999998</v>
      </c>
      <c r="F298" s="348"/>
      <c r="G298" s="349"/>
      <c r="H298" s="238" t="s">
        <v>70</v>
      </c>
      <c r="I298" s="350">
        <v>1</v>
      </c>
      <c r="J298" s="351"/>
      <c r="K298" s="239">
        <f t="shared" si="136"/>
        <v>32896.550000000003</v>
      </c>
      <c r="L298" s="335">
        <f t="shared" si="137"/>
        <v>452.11</v>
      </c>
      <c r="M298" s="336">
        <f t="shared" si="138"/>
        <v>0</v>
      </c>
      <c r="N298" s="239">
        <v>0</v>
      </c>
      <c r="O298" s="335">
        <f t="shared" si="139"/>
        <v>33348.660000000003</v>
      </c>
      <c r="P298" s="352"/>
      <c r="Q298" s="336"/>
      <c r="R298" s="335">
        <f t="shared" si="140"/>
        <v>41143.71</v>
      </c>
      <c r="S298" s="352"/>
      <c r="T298" s="336"/>
      <c r="U298" s="335">
        <f t="shared" si="141"/>
        <v>565.45000000000005</v>
      </c>
      <c r="V298" s="352"/>
      <c r="W298" s="336"/>
      <c r="X298" s="335">
        <f t="shared" si="142"/>
        <v>41709.159999999996</v>
      </c>
      <c r="Y298" s="352"/>
      <c r="Z298" s="336"/>
      <c r="AA298" s="240">
        <f t="shared" si="143"/>
        <v>33348.660000000003</v>
      </c>
      <c r="AB298" s="240">
        <f t="shared" si="144"/>
        <v>41709.160000000003</v>
      </c>
      <c r="AD298" s="241">
        <v>39634.400000000001</v>
      </c>
      <c r="AE298" s="341">
        <v>544.72</v>
      </c>
      <c r="AF298" s="342"/>
      <c r="AG298" s="86">
        <f t="shared" si="145"/>
        <v>32896.550000000003</v>
      </c>
      <c r="AH298" s="86">
        <f t="shared" si="146"/>
        <v>452.11</v>
      </c>
    </row>
    <row r="299" spans="1:34" ht="9.75" customHeight="1" x14ac:dyDescent="0.3">
      <c r="A299" s="357"/>
      <c r="B299" s="358"/>
      <c r="C299" s="357" t="s">
        <v>39</v>
      </c>
      <c r="D299" s="359"/>
      <c r="E299" s="359"/>
      <c r="F299" s="359"/>
      <c r="G299" s="359"/>
      <c r="H299" s="359"/>
      <c r="I299" s="359"/>
      <c r="J299" s="359"/>
      <c r="K299" s="359"/>
      <c r="L299" s="359"/>
      <c r="M299" s="359"/>
      <c r="N299" s="359"/>
      <c r="O299" s="359"/>
      <c r="P299" s="359"/>
      <c r="Q299" s="359"/>
      <c r="R299" s="359"/>
      <c r="S299" s="359"/>
      <c r="T299" s="359"/>
      <c r="U299" s="359"/>
      <c r="V299" s="359"/>
      <c r="W299" s="359"/>
      <c r="X299" s="359"/>
      <c r="Y299" s="359"/>
      <c r="Z299" s="359"/>
      <c r="AA299" s="359"/>
      <c r="AB299" s="358"/>
      <c r="AG299" s="86">
        <f t="shared" si="145"/>
        <v>0</v>
      </c>
      <c r="AH299" s="86">
        <f t="shared" si="146"/>
        <v>0</v>
      </c>
    </row>
    <row r="300" spans="1:34" ht="9.75" customHeight="1" x14ac:dyDescent="0.3">
      <c r="A300" s="343">
        <v>70543</v>
      </c>
      <c r="B300" s="344"/>
      <c r="C300" s="345" t="s">
        <v>6353</v>
      </c>
      <c r="D300" s="346"/>
      <c r="E300" s="347">
        <v>0.25069999999999998</v>
      </c>
      <c r="F300" s="348"/>
      <c r="G300" s="349"/>
      <c r="H300" s="238" t="s">
        <v>81</v>
      </c>
      <c r="I300" s="355">
        <v>350</v>
      </c>
      <c r="J300" s="356"/>
      <c r="K300" s="239">
        <f t="shared" ref="K300:K310" si="147">TRUNC(AD300*(1-$AD$1),2)</f>
        <v>25.53</v>
      </c>
      <c r="L300" s="335">
        <f t="shared" ref="L300:L310" si="148">TRUNC(AE300*(1-$AD$1),2)</f>
        <v>6.85</v>
      </c>
      <c r="M300" s="336">
        <f t="shared" ref="M300:M310" si="149">AF300*(1-$AD$1)</f>
        <v>0</v>
      </c>
      <c r="N300" s="239">
        <v>0</v>
      </c>
      <c r="O300" s="335">
        <f t="shared" ref="O300:O310" si="150">K300+L300</f>
        <v>32.380000000000003</v>
      </c>
      <c r="P300" s="352"/>
      <c r="Q300" s="336"/>
      <c r="R300" s="335">
        <f t="shared" ref="R300:R310" si="151">TRUNC(K300*(1+$E$21),2)</f>
        <v>31.93</v>
      </c>
      <c r="S300" s="352"/>
      <c r="T300" s="336"/>
      <c r="U300" s="335">
        <f t="shared" ref="U300:U310" si="152">TRUNC(L300*(1+$E$21),2)</f>
        <v>8.56</v>
      </c>
      <c r="V300" s="352"/>
      <c r="W300" s="336"/>
      <c r="X300" s="335">
        <f t="shared" ref="X300:X310" si="153">R300+U300</f>
        <v>40.49</v>
      </c>
      <c r="Y300" s="352"/>
      <c r="Z300" s="336"/>
      <c r="AA300" s="240">
        <f t="shared" ref="AA300:AA310" si="154">TRUNC(I300*O300,2)</f>
        <v>11333</v>
      </c>
      <c r="AB300" s="240">
        <f t="shared" ref="AB300:AB310" si="155">TRUNC(I300*X300,2)</f>
        <v>14171.5</v>
      </c>
      <c r="AD300" s="243">
        <v>30.76</v>
      </c>
      <c r="AE300" s="335">
        <v>8.26</v>
      </c>
      <c r="AF300" s="336"/>
      <c r="AG300" s="86">
        <f t="shared" si="145"/>
        <v>8935.5</v>
      </c>
      <c r="AH300" s="86">
        <f t="shared" si="146"/>
        <v>2397.5</v>
      </c>
    </row>
    <row r="301" spans="1:34" ht="9.75" customHeight="1" x14ac:dyDescent="0.3">
      <c r="A301" s="343">
        <v>70544</v>
      </c>
      <c r="B301" s="344"/>
      <c r="C301" s="345" t="s">
        <v>136</v>
      </c>
      <c r="D301" s="346"/>
      <c r="E301" s="347">
        <v>0.25069999999999998</v>
      </c>
      <c r="F301" s="348"/>
      <c r="G301" s="349"/>
      <c r="H301" s="238" t="s">
        <v>81</v>
      </c>
      <c r="I301" s="355">
        <v>200</v>
      </c>
      <c r="J301" s="356"/>
      <c r="K301" s="239">
        <f t="shared" si="147"/>
        <v>34.56</v>
      </c>
      <c r="L301" s="335">
        <f t="shared" si="148"/>
        <v>7.28</v>
      </c>
      <c r="M301" s="336">
        <f t="shared" si="149"/>
        <v>0</v>
      </c>
      <c r="N301" s="239">
        <v>0</v>
      </c>
      <c r="O301" s="335">
        <f t="shared" si="150"/>
        <v>41.84</v>
      </c>
      <c r="P301" s="352"/>
      <c r="Q301" s="336"/>
      <c r="R301" s="335">
        <f t="shared" si="151"/>
        <v>43.22</v>
      </c>
      <c r="S301" s="352"/>
      <c r="T301" s="336"/>
      <c r="U301" s="335">
        <f t="shared" si="152"/>
        <v>9.1</v>
      </c>
      <c r="V301" s="352"/>
      <c r="W301" s="336"/>
      <c r="X301" s="335">
        <f t="shared" si="153"/>
        <v>52.32</v>
      </c>
      <c r="Y301" s="352"/>
      <c r="Z301" s="336"/>
      <c r="AA301" s="240">
        <f t="shared" si="154"/>
        <v>8368</v>
      </c>
      <c r="AB301" s="240">
        <f t="shared" si="155"/>
        <v>10464</v>
      </c>
      <c r="AD301" s="243">
        <v>41.64</v>
      </c>
      <c r="AE301" s="335">
        <v>8.7799999999999994</v>
      </c>
      <c r="AF301" s="336"/>
      <c r="AG301" s="86">
        <f t="shared" si="145"/>
        <v>6912</v>
      </c>
      <c r="AH301" s="86">
        <f t="shared" si="146"/>
        <v>1456</v>
      </c>
    </row>
    <row r="302" spans="1:34" ht="19.350000000000001" customHeight="1" x14ac:dyDescent="0.3">
      <c r="A302" s="343">
        <v>70256</v>
      </c>
      <c r="B302" s="344"/>
      <c r="C302" s="345" t="s">
        <v>5964</v>
      </c>
      <c r="D302" s="346"/>
      <c r="E302" s="347">
        <v>0.25069999999999998</v>
      </c>
      <c r="F302" s="348"/>
      <c r="G302" s="349"/>
      <c r="H302" s="238" t="s">
        <v>70</v>
      </c>
      <c r="I302" s="353">
        <v>10</v>
      </c>
      <c r="J302" s="354"/>
      <c r="K302" s="239">
        <f t="shared" si="147"/>
        <v>20.54</v>
      </c>
      <c r="L302" s="335">
        <f t="shared" si="148"/>
        <v>10.72</v>
      </c>
      <c r="M302" s="336">
        <f t="shared" si="149"/>
        <v>0</v>
      </c>
      <c r="N302" s="239">
        <v>0</v>
      </c>
      <c r="O302" s="335">
        <f t="shared" si="150"/>
        <v>31.259999999999998</v>
      </c>
      <c r="P302" s="352"/>
      <c r="Q302" s="336"/>
      <c r="R302" s="335">
        <f t="shared" si="151"/>
        <v>25.68</v>
      </c>
      <c r="S302" s="352"/>
      <c r="T302" s="336"/>
      <c r="U302" s="335">
        <f t="shared" si="152"/>
        <v>13.4</v>
      </c>
      <c r="V302" s="352"/>
      <c r="W302" s="336"/>
      <c r="X302" s="335">
        <f t="shared" si="153"/>
        <v>39.08</v>
      </c>
      <c r="Y302" s="352"/>
      <c r="Z302" s="336"/>
      <c r="AA302" s="240">
        <f t="shared" si="154"/>
        <v>312.60000000000002</v>
      </c>
      <c r="AB302" s="240">
        <f t="shared" si="155"/>
        <v>390.8</v>
      </c>
      <c r="AD302" s="243">
        <v>24.75</v>
      </c>
      <c r="AE302" s="333">
        <v>12.92</v>
      </c>
      <c r="AF302" s="334"/>
      <c r="AG302" s="86">
        <f t="shared" si="145"/>
        <v>205.39999999999998</v>
      </c>
      <c r="AH302" s="86">
        <f t="shared" si="146"/>
        <v>107.2</v>
      </c>
    </row>
    <row r="303" spans="1:34" ht="19.350000000000001" customHeight="1" x14ac:dyDescent="0.3">
      <c r="A303" s="343">
        <v>71201</v>
      </c>
      <c r="B303" s="344"/>
      <c r="C303" s="345" t="s">
        <v>5443</v>
      </c>
      <c r="D303" s="346"/>
      <c r="E303" s="347">
        <v>0.25069999999999998</v>
      </c>
      <c r="F303" s="348"/>
      <c r="G303" s="349"/>
      <c r="H303" s="238" t="s">
        <v>81</v>
      </c>
      <c r="I303" s="355">
        <v>150</v>
      </c>
      <c r="J303" s="356"/>
      <c r="K303" s="239">
        <f t="shared" si="147"/>
        <v>4.93</v>
      </c>
      <c r="L303" s="335">
        <f t="shared" si="148"/>
        <v>7.28</v>
      </c>
      <c r="M303" s="336">
        <f t="shared" si="149"/>
        <v>0</v>
      </c>
      <c r="N303" s="239">
        <v>0</v>
      </c>
      <c r="O303" s="335">
        <f t="shared" si="150"/>
        <v>12.21</v>
      </c>
      <c r="P303" s="352"/>
      <c r="Q303" s="336"/>
      <c r="R303" s="335">
        <f t="shared" si="151"/>
        <v>6.16</v>
      </c>
      <c r="S303" s="352"/>
      <c r="T303" s="336"/>
      <c r="U303" s="335">
        <f t="shared" si="152"/>
        <v>9.1</v>
      </c>
      <c r="V303" s="352"/>
      <c r="W303" s="336"/>
      <c r="X303" s="335">
        <f t="shared" si="153"/>
        <v>15.26</v>
      </c>
      <c r="Y303" s="352"/>
      <c r="Z303" s="336"/>
      <c r="AA303" s="240">
        <f t="shared" si="154"/>
        <v>1831.5</v>
      </c>
      <c r="AB303" s="240">
        <f t="shared" si="155"/>
        <v>2289</v>
      </c>
      <c r="AD303" s="239">
        <v>5.95</v>
      </c>
      <c r="AE303" s="335">
        <v>8.7799999999999994</v>
      </c>
      <c r="AF303" s="336"/>
      <c r="AG303" s="86">
        <f t="shared" si="145"/>
        <v>739.5</v>
      </c>
      <c r="AH303" s="86">
        <f t="shared" si="146"/>
        <v>1092</v>
      </c>
    </row>
    <row r="304" spans="1:34" ht="19.350000000000001" customHeight="1" x14ac:dyDescent="0.3">
      <c r="A304" s="343">
        <v>70351</v>
      </c>
      <c r="B304" s="344"/>
      <c r="C304" s="345" t="s">
        <v>6354</v>
      </c>
      <c r="D304" s="346"/>
      <c r="E304" s="347">
        <v>0.25069999999999998</v>
      </c>
      <c r="F304" s="348"/>
      <c r="G304" s="349"/>
      <c r="H304" s="238" t="s">
        <v>68</v>
      </c>
      <c r="I304" s="355">
        <v>100</v>
      </c>
      <c r="J304" s="356"/>
      <c r="K304" s="239">
        <f t="shared" si="147"/>
        <v>0.46</v>
      </c>
      <c r="L304" s="335">
        <f t="shared" si="148"/>
        <v>0.42</v>
      </c>
      <c r="M304" s="336">
        <f t="shared" si="149"/>
        <v>0</v>
      </c>
      <c r="N304" s="239">
        <v>0</v>
      </c>
      <c r="O304" s="335">
        <f t="shared" si="150"/>
        <v>0.88</v>
      </c>
      <c r="P304" s="352"/>
      <c r="Q304" s="336"/>
      <c r="R304" s="335">
        <f t="shared" si="151"/>
        <v>0.56999999999999995</v>
      </c>
      <c r="S304" s="352"/>
      <c r="T304" s="336"/>
      <c r="U304" s="335">
        <f t="shared" si="152"/>
        <v>0.52</v>
      </c>
      <c r="V304" s="352"/>
      <c r="W304" s="336"/>
      <c r="X304" s="335">
        <f t="shared" si="153"/>
        <v>1.0899999999999999</v>
      </c>
      <c r="Y304" s="352"/>
      <c r="Z304" s="336"/>
      <c r="AA304" s="240">
        <f t="shared" si="154"/>
        <v>88</v>
      </c>
      <c r="AB304" s="240">
        <f t="shared" si="155"/>
        <v>109</v>
      </c>
      <c r="AD304" s="239">
        <v>0.56000000000000005</v>
      </c>
      <c r="AE304" s="335">
        <v>0.51</v>
      </c>
      <c r="AF304" s="336"/>
      <c r="AG304" s="86">
        <f t="shared" si="145"/>
        <v>46</v>
      </c>
      <c r="AH304" s="86">
        <f t="shared" si="146"/>
        <v>42</v>
      </c>
    </row>
    <row r="305" spans="1:34" ht="19.350000000000001" customHeight="1" x14ac:dyDescent="0.3">
      <c r="A305" s="345" t="s">
        <v>6355</v>
      </c>
      <c r="B305" s="346"/>
      <c r="C305" s="345" t="s">
        <v>6356</v>
      </c>
      <c r="D305" s="346"/>
      <c r="E305" s="347">
        <v>0.25069999999999998</v>
      </c>
      <c r="F305" s="348"/>
      <c r="G305" s="349"/>
      <c r="H305" s="238" t="s">
        <v>70</v>
      </c>
      <c r="I305" s="353">
        <v>55</v>
      </c>
      <c r="J305" s="354"/>
      <c r="K305" s="239">
        <f t="shared" si="147"/>
        <v>23.03</v>
      </c>
      <c r="L305" s="335">
        <f t="shared" si="148"/>
        <v>1.95</v>
      </c>
      <c r="M305" s="336">
        <f t="shared" si="149"/>
        <v>0</v>
      </c>
      <c r="N305" s="239">
        <v>0</v>
      </c>
      <c r="O305" s="335">
        <f t="shared" si="150"/>
        <v>24.98</v>
      </c>
      <c r="P305" s="352"/>
      <c r="Q305" s="336"/>
      <c r="R305" s="335">
        <f t="shared" si="151"/>
        <v>28.8</v>
      </c>
      <c r="S305" s="352"/>
      <c r="T305" s="336"/>
      <c r="U305" s="335">
        <f t="shared" si="152"/>
        <v>2.4300000000000002</v>
      </c>
      <c r="V305" s="352"/>
      <c r="W305" s="336"/>
      <c r="X305" s="335">
        <f t="shared" si="153"/>
        <v>31.23</v>
      </c>
      <c r="Y305" s="352"/>
      <c r="Z305" s="336"/>
      <c r="AA305" s="240">
        <f t="shared" si="154"/>
        <v>1373.9</v>
      </c>
      <c r="AB305" s="240">
        <f t="shared" si="155"/>
        <v>1717.65</v>
      </c>
      <c r="AD305" s="243">
        <v>27.75</v>
      </c>
      <c r="AE305" s="335">
        <v>2.35</v>
      </c>
      <c r="AF305" s="336"/>
      <c r="AG305" s="86">
        <f t="shared" si="145"/>
        <v>1266.6500000000001</v>
      </c>
      <c r="AH305" s="86">
        <f t="shared" si="146"/>
        <v>107.25</v>
      </c>
    </row>
    <row r="306" spans="1:34" ht="19.350000000000001" customHeight="1" x14ac:dyDescent="0.3">
      <c r="A306" s="345" t="s">
        <v>6357</v>
      </c>
      <c r="B306" s="346"/>
      <c r="C306" s="345" t="s">
        <v>6358</v>
      </c>
      <c r="D306" s="346"/>
      <c r="E306" s="347">
        <v>0.25069999999999998</v>
      </c>
      <c r="F306" s="348"/>
      <c r="G306" s="349"/>
      <c r="H306" s="238" t="s">
        <v>70</v>
      </c>
      <c r="I306" s="353">
        <v>20</v>
      </c>
      <c r="J306" s="354"/>
      <c r="K306" s="239">
        <f t="shared" si="147"/>
        <v>23.48</v>
      </c>
      <c r="L306" s="335">
        <f t="shared" si="148"/>
        <v>0</v>
      </c>
      <c r="M306" s="336">
        <f t="shared" si="149"/>
        <v>0</v>
      </c>
      <c r="N306" s="239">
        <v>0</v>
      </c>
      <c r="O306" s="335">
        <f t="shared" si="150"/>
        <v>23.48</v>
      </c>
      <c r="P306" s="352"/>
      <c r="Q306" s="336"/>
      <c r="R306" s="335">
        <f t="shared" si="151"/>
        <v>29.36</v>
      </c>
      <c r="S306" s="352"/>
      <c r="T306" s="336"/>
      <c r="U306" s="335">
        <f t="shared" si="152"/>
        <v>0</v>
      </c>
      <c r="V306" s="352"/>
      <c r="W306" s="336"/>
      <c r="X306" s="335">
        <f t="shared" si="153"/>
        <v>29.36</v>
      </c>
      <c r="Y306" s="352"/>
      <c r="Z306" s="336"/>
      <c r="AA306" s="240">
        <f t="shared" si="154"/>
        <v>469.6</v>
      </c>
      <c r="AB306" s="240">
        <f t="shared" si="155"/>
        <v>587.20000000000005</v>
      </c>
      <c r="AD306" s="243">
        <v>28.29</v>
      </c>
      <c r="AE306" s="335">
        <v>0</v>
      </c>
      <c r="AF306" s="336"/>
      <c r="AG306" s="86">
        <f t="shared" si="145"/>
        <v>469.6</v>
      </c>
      <c r="AH306" s="86">
        <f t="shared" si="146"/>
        <v>0</v>
      </c>
    </row>
    <row r="307" spans="1:34" ht="19.350000000000001" customHeight="1" x14ac:dyDescent="0.3">
      <c r="A307" s="343">
        <v>71381</v>
      </c>
      <c r="B307" s="344"/>
      <c r="C307" s="345" t="s">
        <v>137</v>
      </c>
      <c r="D307" s="346"/>
      <c r="E307" s="347">
        <v>0.25069999999999998</v>
      </c>
      <c r="F307" s="348"/>
      <c r="G307" s="349"/>
      <c r="H307" s="238" t="s">
        <v>68</v>
      </c>
      <c r="I307" s="353">
        <v>30</v>
      </c>
      <c r="J307" s="354"/>
      <c r="K307" s="239">
        <f t="shared" si="147"/>
        <v>130.94</v>
      </c>
      <c r="L307" s="335">
        <f t="shared" si="148"/>
        <v>17.16</v>
      </c>
      <c r="M307" s="336">
        <f t="shared" si="149"/>
        <v>0</v>
      </c>
      <c r="N307" s="239">
        <v>0</v>
      </c>
      <c r="O307" s="335">
        <f t="shared" si="150"/>
        <v>148.1</v>
      </c>
      <c r="P307" s="352"/>
      <c r="Q307" s="336"/>
      <c r="R307" s="335">
        <f t="shared" si="151"/>
        <v>163.76</v>
      </c>
      <c r="S307" s="352"/>
      <c r="T307" s="336"/>
      <c r="U307" s="335">
        <f t="shared" si="152"/>
        <v>21.46</v>
      </c>
      <c r="V307" s="352"/>
      <c r="W307" s="336"/>
      <c r="X307" s="335">
        <f t="shared" si="153"/>
        <v>185.22</v>
      </c>
      <c r="Y307" s="352"/>
      <c r="Z307" s="336"/>
      <c r="AA307" s="240">
        <f t="shared" si="154"/>
        <v>4443</v>
      </c>
      <c r="AB307" s="240">
        <f t="shared" si="155"/>
        <v>5556.6</v>
      </c>
      <c r="AD307" s="242">
        <v>157.77000000000001</v>
      </c>
      <c r="AE307" s="333">
        <v>20.68</v>
      </c>
      <c r="AF307" s="334"/>
      <c r="AG307" s="86">
        <f t="shared" si="145"/>
        <v>3928.2</v>
      </c>
      <c r="AH307" s="86">
        <f t="shared" si="146"/>
        <v>514.79999999999995</v>
      </c>
    </row>
    <row r="308" spans="1:34" ht="29.1" customHeight="1" x14ac:dyDescent="0.3">
      <c r="A308" s="345" t="s">
        <v>6290</v>
      </c>
      <c r="B308" s="346"/>
      <c r="C308" s="345" t="s">
        <v>6291</v>
      </c>
      <c r="D308" s="346"/>
      <c r="E308" s="347">
        <v>0.25069999999999998</v>
      </c>
      <c r="F308" s="348"/>
      <c r="G308" s="349"/>
      <c r="H308" s="238" t="s">
        <v>70</v>
      </c>
      <c r="I308" s="350">
        <v>4</v>
      </c>
      <c r="J308" s="351"/>
      <c r="K308" s="239">
        <f t="shared" si="147"/>
        <v>40.43</v>
      </c>
      <c r="L308" s="335">
        <f t="shared" si="148"/>
        <v>5.62</v>
      </c>
      <c r="M308" s="336">
        <f t="shared" si="149"/>
        <v>0</v>
      </c>
      <c r="N308" s="239">
        <v>0</v>
      </c>
      <c r="O308" s="335">
        <f t="shared" si="150"/>
        <v>46.05</v>
      </c>
      <c r="P308" s="352"/>
      <c r="Q308" s="336"/>
      <c r="R308" s="335">
        <f t="shared" si="151"/>
        <v>50.56</v>
      </c>
      <c r="S308" s="352"/>
      <c r="T308" s="336"/>
      <c r="U308" s="335">
        <f t="shared" si="152"/>
        <v>7.02</v>
      </c>
      <c r="V308" s="352"/>
      <c r="W308" s="336"/>
      <c r="X308" s="335">
        <f t="shared" si="153"/>
        <v>57.58</v>
      </c>
      <c r="Y308" s="352"/>
      <c r="Z308" s="336"/>
      <c r="AA308" s="240">
        <f t="shared" si="154"/>
        <v>184.2</v>
      </c>
      <c r="AB308" s="240">
        <f t="shared" si="155"/>
        <v>230.32</v>
      </c>
      <c r="AD308" s="243">
        <v>48.72</v>
      </c>
      <c r="AE308" s="335">
        <v>6.78</v>
      </c>
      <c r="AF308" s="336"/>
      <c r="AG308" s="86">
        <f t="shared" si="145"/>
        <v>161.72</v>
      </c>
      <c r="AH308" s="86">
        <f t="shared" si="146"/>
        <v>22.48</v>
      </c>
    </row>
    <row r="309" spans="1:34" ht="58.35" customHeight="1" x14ac:dyDescent="0.3">
      <c r="A309" s="345" t="s">
        <v>6359</v>
      </c>
      <c r="B309" s="346"/>
      <c r="C309" s="345" t="s">
        <v>6360</v>
      </c>
      <c r="D309" s="346"/>
      <c r="E309" s="347">
        <v>0.25069999999999998</v>
      </c>
      <c r="F309" s="348"/>
      <c r="G309" s="349"/>
      <c r="H309" s="238" t="s">
        <v>70</v>
      </c>
      <c r="I309" s="350">
        <v>6</v>
      </c>
      <c r="J309" s="351"/>
      <c r="K309" s="239">
        <f t="shared" si="147"/>
        <v>1400.53</v>
      </c>
      <c r="L309" s="335">
        <f t="shared" si="148"/>
        <v>236.09</v>
      </c>
      <c r="M309" s="336">
        <f t="shared" si="149"/>
        <v>0</v>
      </c>
      <c r="N309" s="239">
        <v>0</v>
      </c>
      <c r="O309" s="335">
        <f t="shared" si="150"/>
        <v>1636.62</v>
      </c>
      <c r="P309" s="352"/>
      <c r="Q309" s="336"/>
      <c r="R309" s="335">
        <f t="shared" si="151"/>
        <v>1751.64</v>
      </c>
      <c r="S309" s="352"/>
      <c r="T309" s="336"/>
      <c r="U309" s="335">
        <f t="shared" si="152"/>
        <v>295.27</v>
      </c>
      <c r="V309" s="352"/>
      <c r="W309" s="336"/>
      <c r="X309" s="335">
        <f t="shared" si="153"/>
        <v>2046.91</v>
      </c>
      <c r="Y309" s="352"/>
      <c r="Z309" s="336"/>
      <c r="AA309" s="240">
        <f t="shared" si="154"/>
        <v>9819.7199999999993</v>
      </c>
      <c r="AB309" s="240">
        <f t="shared" si="155"/>
        <v>12281.46</v>
      </c>
      <c r="AD309" s="240">
        <v>1687.39</v>
      </c>
      <c r="AE309" s="341">
        <v>284.45</v>
      </c>
      <c r="AF309" s="342"/>
      <c r="AG309" s="86">
        <f t="shared" si="145"/>
        <v>8403.18</v>
      </c>
      <c r="AH309" s="86">
        <f t="shared" si="146"/>
        <v>1416.54</v>
      </c>
    </row>
    <row r="310" spans="1:34" ht="9.75" customHeight="1" x14ac:dyDescent="0.3">
      <c r="A310" s="345" t="s">
        <v>6361</v>
      </c>
      <c r="B310" s="346"/>
      <c r="C310" s="345" t="s">
        <v>6362</v>
      </c>
      <c r="D310" s="346"/>
      <c r="E310" s="347">
        <v>0.25069999999999998</v>
      </c>
      <c r="F310" s="348"/>
      <c r="G310" s="349"/>
      <c r="H310" s="238" t="s">
        <v>70</v>
      </c>
      <c r="I310" s="353">
        <v>35</v>
      </c>
      <c r="J310" s="354"/>
      <c r="K310" s="239">
        <f t="shared" si="147"/>
        <v>130.88999999999999</v>
      </c>
      <c r="L310" s="335">
        <f t="shared" si="148"/>
        <v>5.76</v>
      </c>
      <c r="M310" s="336">
        <f t="shared" si="149"/>
        <v>0</v>
      </c>
      <c r="N310" s="239">
        <v>0</v>
      </c>
      <c r="O310" s="335">
        <f t="shared" si="150"/>
        <v>136.64999999999998</v>
      </c>
      <c r="P310" s="352"/>
      <c r="Q310" s="336"/>
      <c r="R310" s="335">
        <f t="shared" si="151"/>
        <v>163.69999999999999</v>
      </c>
      <c r="S310" s="352"/>
      <c r="T310" s="336"/>
      <c r="U310" s="335">
        <f t="shared" si="152"/>
        <v>7.2</v>
      </c>
      <c r="V310" s="352"/>
      <c r="W310" s="336"/>
      <c r="X310" s="335">
        <f t="shared" si="153"/>
        <v>170.89999999999998</v>
      </c>
      <c r="Y310" s="352"/>
      <c r="Z310" s="336"/>
      <c r="AA310" s="240">
        <f t="shared" si="154"/>
        <v>4782.75</v>
      </c>
      <c r="AB310" s="240">
        <f t="shared" si="155"/>
        <v>5981.5</v>
      </c>
      <c r="AD310" s="242">
        <v>157.69999999999999</v>
      </c>
      <c r="AE310" s="335">
        <v>6.95</v>
      </c>
      <c r="AF310" s="336"/>
      <c r="AG310" s="86">
        <f t="shared" si="145"/>
        <v>4581.1499999999996</v>
      </c>
      <c r="AH310" s="86">
        <f t="shared" si="146"/>
        <v>201.6</v>
      </c>
    </row>
    <row r="311" spans="1:34" ht="10.8" customHeight="1" x14ac:dyDescent="0.3">
      <c r="A311" s="365"/>
      <c r="B311" s="365"/>
      <c r="C311" s="365"/>
      <c r="D311" s="365"/>
      <c r="E311" s="365"/>
      <c r="F311" s="365"/>
      <c r="G311" s="365"/>
      <c r="H311" s="365"/>
      <c r="I311" s="365"/>
      <c r="J311" s="365"/>
      <c r="K311" s="365"/>
      <c r="L311" s="365"/>
      <c r="M311" s="365"/>
      <c r="N311" s="365"/>
      <c r="O311" s="365"/>
      <c r="P311" s="365"/>
      <c r="Q311" s="365"/>
      <c r="R311" s="365"/>
      <c r="S311" s="365"/>
      <c r="T311" s="365"/>
      <c r="U311" s="365"/>
      <c r="V311" s="365"/>
      <c r="W311" s="365"/>
      <c r="X311" s="365"/>
      <c r="Y311" s="365"/>
      <c r="Z311" s="365"/>
      <c r="AA311" s="365"/>
      <c r="AB311" s="365"/>
      <c r="AG311" s="86">
        <f t="shared" si="145"/>
        <v>0</v>
      </c>
      <c r="AH311" s="86">
        <f t="shared" si="146"/>
        <v>0</v>
      </c>
    </row>
    <row r="312" spans="1:34" ht="9.75" customHeight="1" x14ac:dyDescent="0.3">
      <c r="A312" s="366" t="s">
        <v>78</v>
      </c>
      <c r="B312" s="366"/>
      <c r="C312" s="366"/>
      <c r="D312" s="366"/>
      <c r="E312" s="366"/>
      <c r="F312" s="366"/>
      <c r="G312" s="366"/>
      <c r="H312" s="366"/>
      <c r="I312" s="366"/>
      <c r="J312" s="366"/>
      <c r="K312" s="366"/>
      <c r="L312" s="366"/>
      <c r="M312" s="366"/>
      <c r="N312" s="366"/>
      <c r="O312" s="366"/>
      <c r="P312" s="366"/>
      <c r="Q312" s="366"/>
      <c r="R312" s="366"/>
      <c r="S312" s="366"/>
      <c r="T312" s="366"/>
      <c r="U312" s="366"/>
      <c r="V312" s="366"/>
      <c r="W312" s="366"/>
      <c r="X312" s="366"/>
      <c r="Y312" s="366"/>
      <c r="Z312" s="366"/>
      <c r="AA312" s="244">
        <f>SUM(AA190:AA250,AA252:AA298,AA300:AA310)</f>
        <v>436875.52999999985</v>
      </c>
      <c r="AB312" s="244">
        <f>SUM(AB190:AB250,AB252:AB298,AB300:AB310)</f>
        <v>546279.55999999994</v>
      </c>
      <c r="AG312" s="86">
        <f t="shared" si="145"/>
        <v>0</v>
      </c>
      <c r="AH312" s="86">
        <f t="shared" si="146"/>
        <v>0</v>
      </c>
    </row>
    <row r="313" spans="1:34" ht="10.8" customHeight="1" x14ac:dyDescent="0.3">
      <c r="A313" s="365"/>
      <c r="B313" s="365"/>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G313" s="86">
        <f t="shared" si="145"/>
        <v>0</v>
      </c>
      <c r="AH313" s="86">
        <f t="shared" si="146"/>
        <v>0</v>
      </c>
    </row>
    <row r="314" spans="1:34" ht="10.8" customHeight="1" x14ac:dyDescent="0.3">
      <c r="A314" s="365"/>
      <c r="B314" s="365"/>
      <c r="C314" s="365"/>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c r="AA314" s="365"/>
      <c r="AB314" s="365"/>
      <c r="AG314" s="86">
        <f t="shared" si="145"/>
        <v>0</v>
      </c>
      <c r="AH314" s="86">
        <f t="shared" si="146"/>
        <v>0</v>
      </c>
    </row>
    <row r="315" spans="1:34" ht="9.75" customHeight="1" x14ac:dyDescent="0.3">
      <c r="A315" s="357" t="s">
        <v>55</v>
      </c>
      <c r="B315" s="358"/>
      <c r="C315" s="357" t="s">
        <v>56</v>
      </c>
      <c r="D315" s="358"/>
      <c r="E315" s="362" t="s">
        <v>57</v>
      </c>
      <c r="F315" s="364"/>
      <c r="G315" s="363"/>
      <c r="H315" s="236" t="s">
        <v>58</v>
      </c>
      <c r="I315" s="362" t="s">
        <v>59</v>
      </c>
      <c r="J315" s="363"/>
      <c r="K315" s="237" t="s">
        <v>60</v>
      </c>
      <c r="L315" s="362" t="s">
        <v>61</v>
      </c>
      <c r="M315" s="363"/>
      <c r="N315" s="237" t="s">
        <v>56</v>
      </c>
      <c r="O315" s="362" t="s">
        <v>62</v>
      </c>
      <c r="P315" s="364"/>
      <c r="Q315" s="363"/>
      <c r="R315" s="362" t="s">
        <v>5449</v>
      </c>
      <c r="S315" s="364"/>
      <c r="T315" s="363"/>
      <c r="U315" s="362" t="s">
        <v>63</v>
      </c>
      <c r="V315" s="364"/>
      <c r="W315" s="363"/>
      <c r="X315" s="362" t="s">
        <v>5450</v>
      </c>
      <c r="Y315" s="364"/>
      <c r="Z315" s="363"/>
      <c r="AA315" s="237" t="s">
        <v>64</v>
      </c>
      <c r="AB315" s="237" t="s">
        <v>65</v>
      </c>
    </row>
    <row r="316" spans="1:34" ht="9.75" customHeight="1" x14ac:dyDescent="0.3">
      <c r="A316" s="357"/>
      <c r="B316" s="358"/>
      <c r="C316" s="357" t="s">
        <v>5756</v>
      </c>
      <c r="D316" s="359"/>
      <c r="E316" s="359"/>
      <c r="F316" s="359"/>
      <c r="G316" s="359"/>
      <c r="H316" s="359"/>
      <c r="I316" s="359"/>
      <c r="J316" s="359"/>
      <c r="K316" s="359"/>
      <c r="L316" s="359"/>
      <c r="M316" s="359"/>
      <c r="N316" s="359"/>
      <c r="O316" s="359"/>
      <c r="P316" s="359"/>
      <c r="Q316" s="359"/>
      <c r="R316" s="359"/>
      <c r="S316" s="359"/>
      <c r="T316" s="359"/>
      <c r="U316" s="359"/>
      <c r="V316" s="359"/>
      <c r="W316" s="359"/>
      <c r="X316" s="359"/>
      <c r="Y316" s="359"/>
      <c r="Z316" s="359"/>
      <c r="AA316" s="359"/>
      <c r="AB316" s="358"/>
      <c r="AG316" s="86">
        <f t="shared" si="145"/>
        <v>0</v>
      </c>
      <c r="AH316" s="86">
        <f t="shared" si="146"/>
        <v>0</v>
      </c>
    </row>
    <row r="317" spans="1:34" ht="29.1" customHeight="1" x14ac:dyDescent="0.3">
      <c r="A317" s="345" t="s">
        <v>6363</v>
      </c>
      <c r="B317" s="346"/>
      <c r="C317" s="345" t="s">
        <v>6364</v>
      </c>
      <c r="D317" s="346"/>
      <c r="E317" s="347">
        <v>0.25069999999999998</v>
      </c>
      <c r="F317" s="348"/>
      <c r="G317" s="349"/>
      <c r="H317" s="238" t="s">
        <v>70</v>
      </c>
      <c r="I317" s="350">
        <v>4</v>
      </c>
      <c r="J317" s="351"/>
      <c r="K317" s="239">
        <f t="shared" ref="K317:K346" si="156">TRUNC(AD317*(1-$AD$1),2)</f>
        <v>393.85</v>
      </c>
      <c r="L317" s="335">
        <f t="shared" ref="L317:L346" si="157">TRUNC(AE317*(1-$AD$1),2)</f>
        <v>46.96</v>
      </c>
      <c r="M317" s="336">
        <f t="shared" ref="M317:M346" si="158">AF317*(1-$AD$1)</f>
        <v>0</v>
      </c>
      <c r="N317" s="239">
        <v>0</v>
      </c>
      <c r="O317" s="335">
        <f t="shared" ref="O317:O346" si="159">K317+L317</f>
        <v>440.81</v>
      </c>
      <c r="P317" s="352"/>
      <c r="Q317" s="336"/>
      <c r="R317" s="335">
        <f t="shared" ref="R317:R346" si="160">TRUNC(K317*(1+$E$21),2)</f>
        <v>492.58</v>
      </c>
      <c r="S317" s="352"/>
      <c r="T317" s="336"/>
      <c r="U317" s="335">
        <f t="shared" ref="U317:U346" si="161">TRUNC(L317*(1+$E$21),2)</f>
        <v>58.73</v>
      </c>
      <c r="V317" s="352"/>
      <c r="W317" s="336"/>
      <c r="X317" s="335">
        <f t="shared" ref="X317:X346" si="162">R317+U317</f>
        <v>551.30999999999995</v>
      </c>
      <c r="Y317" s="352"/>
      <c r="Z317" s="336"/>
      <c r="AA317" s="240">
        <f t="shared" ref="AA317:AA346" si="163">TRUNC(I317*O317,2)</f>
        <v>1763.24</v>
      </c>
      <c r="AB317" s="240">
        <f t="shared" ref="AB317:AB346" si="164">TRUNC(I317*X317,2)</f>
        <v>2205.2399999999998</v>
      </c>
      <c r="AD317" s="242">
        <v>474.52</v>
      </c>
      <c r="AE317" s="333">
        <v>56.59</v>
      </c>
      <c r="AF317" s="334"/>
      <c r="AG317" s="86">
        <f t="shared" si="145"/>
        <v>1575.4</v>
      </c>
      <c r="AH317" s="86">
        <f t="shared" si="146"/>
        <v>187.84</v>
      </c>
    </row>
    <row r="318" spans="1:34" ht="29.1" customHeight="1" x14ac:dyDescent="0.3">
      <c r="A318" s="343">
        <v>81826</v>
      </c>
      <c r="B318" s="344"/>
      <c r="C318" s="345" t="s">
        <v>6365</v>
      </c>
      <c r="D318" s="346"/>
      <c r="E318" s="347">
        <v>0.25069999999999998</v>
      </c>
      <c r="F318" s="348"/>
      <c r="G318" s="349"/>
      <c r="H318" s="238" t="s">
        <v>68</v>
      </c>
      <c r="I318" s="350">
        <v>4</v>
      </c>
      <c r="J318" s="351"/>
      <c r="K318" s="239">
        <f t="shared" si="156"/>
        <v>46.59</v>
      </c>
      <c r="L318" s="335">
        <f t="shared" si="157"/>
        <v>17.71</v>
      </c>
      <c r="M318" s="336">
        <f t="shared" si="158"/>
        <v>0</v>
      </c>
      <c r="N318" s="239">
        <v>0</v>
      </c>
      <c r="O318" s="335">
        <f t="shared" si="159"/>
        <v>64.300000000000011</v>
      </c>
      <c r="P318" s="352"/>
      <c r="Q318" s="336"/>
      <c r="R318" s="335">
        <f t="shared" si="160"/>
        <v>58.27</v>
      </c>
      <c r="S318" s="352"/>
      <c r="T318" s="336"/>
      <c r="U318" s="335">
        <f t="shared" si="161"/>
        <v>22.14</v>
      </c>
      <c r="V318" s="352"/>
      <c r="W318" s="336"/>
      <c r="X318" s="335">
        <f t="shared" si="162"/>
        <v>80.41</v>
      </c>
      <c r="Y318" s="352"/>
      <c r="Z318" s="336"/>
      <c r="AA318" s="240">
        <f t="shared" si="163"/>
        <v>257.2</v>
      </c>
      <c r="AB318" s="240">
        <f t="shared" si="164"/>
        <v>321.64</v>
      </c>
      <c r="AD318" s="243">
        <v>56.14</v>
      </c>
      <c r="AE318" s="333">
        <v>21.34</v>
      </c>
      <c r="AF318" s="334"/>
      <c r="AG318" s="86">
        <f t="shared" si="145"/>
        <v>186.36</v>
      </c>
      <c r="AH318" s="86">
        <f t="shared" si="146"/>
        <v>70.84</v>
      </c>
    </row>
    <row r="319" spans="1:34" ht="19.350000000000001" customHeight="1" x14ac:dyDescent="0.3">
      <c r="A319" s="345" t="s">
        <v>6366</v>
      </c>
      <c r="B319" s="346"/>
      <c r="C319" s="345" t="s">
        <v>6367</v>
      </c>
      <c r="D319" s="346"/>
      <c r="E319" s="347">
        <v>0.25069999999999998</v>
      </c>
      <c r="F319" s="348"/>
      <c r="G319" s="349"/>
      <c r="H319" s="238" t="s">
        <v>70</v>
      </c>
      <c r="I319" s="350">
        <v>2</v>
      </c>
      <c r="J319" s="351"/>
      <c r="K319" s="239">
        <f t="shared" si="156"/>
        <v>53.55</v>
      </c>
      <c r="L319" s="335">
        <f t="shared" si="157"/>
        <v>7.71</v>
      </c>
      <c r="M319" s="336">
        <f t="shared" si="158"/>
        <v>0</v>
      </c>
      <c r="N319" s="239">
        <v>0</v>
      </c>
      <c r="O319" s="335">
        <f t="shared" si="159"/>
        <v>61.26</v>
      </c>
      <c r="P319" s="352"/>
      <c r="Q319" s="336"/>
      <c r="R319" s="335">
        <f t="shared" si="160"/>
        <v>66.97</v>
      </c>
      <c r="S319" s="352"/>
      <c r="T319" s="336"/>
      <c r="U319" s="335">
        <f t="shared" si="161"/>
        <v>9.64</v>
      </c>
      <c r="V319" s="352"/>
      <c r="W319" s="336"/>
      <c r="X319" s="335">
        <f t="shared" si="162"/>
        <v>76.61</v>
      </c>
      <c r="Y319" s="352"/>
      <c r="Z319" s="336"/>
      <c r="AA319" s="240">
        <f t="shared" si="163"/>
        <v>122.52</v>
      </c>
      <c r="AB319" s="240">
        <f t="shared" si="164"/>
        <v>153.22</v>
      </c>
      <c r="AD319" s="243">
        <v>64.52</v>
      </c>
      <c r="AE319" s="335">
        <v>9.3000000000000007</v>
      </c>
      <c r="AF319" s="336"/>
      <c r="AG319" s="86">
        <f t="shared" si="145"/>
        <v>107.1</v>
      </c>
      <c r="AH319" s="86">
        <f t="shared" si="146"/>
        <v>15.42</v>
      </c>
    </row>
    <row r="320" spans="1:34" ht="19.350000000000001" customHeight="1" x14ac:dyDescent="0.3">
      <c r="A320" s="343">
        <v>81938</v>
      </c>
      <c r="B320" s="344"/>
      <c r="C320" s="345" t="s">
        <v>97</v>
      </c>
      <c r="D320" s="346"/>
      <c r="E320" s="347">
        <v>0.25069999999999998</v>
      </c>
      <c r="F320" s="348"/>
      <c r="G320" s="349"/>
      <c r="H320" s="238" t="s">
        <v>68</v>
      </c>
      <c r="I320" s="350">
        <v>2</v>
      </c>
      <c r="J320" s="351"/>
      <c r="K320" s="239">
        <f t="shared" si="156"/>
        <v>6.09</v>
      </c>
      <c r="L320" s="335">
        <f t="shared" si="157"/>
        <v>19.420000000000002</v>
      </c>
      <c r="M320" s="336">
        <f t="shared" si="158"/>
        <v>0</v>
      </c>
      <c r="N320" s="239">
        <v>0</v>
      </c>
      <c r="O320" s="335">
        <f t="shared" si="159"/>
        <v>25.51</v>
      </c>
      <c r="P320" s="352"/>
      <c r="Q320" s="336"/>
      <c r="R320" s="335">
        <f t="shared" si="160"/>
        <v>7.61</v>
      </c>
      <c r="S320" s="352"/>
      <c r="T320" s="336"/>
      <c r="U320" s="335">
        <f t="shared" si="161"/>
        <v>24.28</v>
      </c>
      <c r="V320" s="352"/>
      <c r="W320" s="336"/>
      <c r="X320" s="335">
        <f t="shared" si="162"/>
        <v>31.89</v>
      </c>
      <c r="Y320" s="352"/>
      <c r="Z320" s="336"/>
      <c r="AA320" s="240">
        <f t="shared" si="163"/>
        <v>51.02</v>
      </c>
      <c r="AB320" s="240">
        <f t="shared" si="164"/>
        <v>63.78</v>
      </c>
      <c r="AD320" s="239">
        <v>7.34</v>
      </c>
      <c r="AE320" s="333">
        <v>23.4</v>
      </c>
      <c r="AF320" s="334"/>
      <c r="AG320" s="86">
        <f t="shared" si="145"/>
        <v>12.18</v>
      </c>
      <c r="AH320" s="86">
        <f t="shared" si="146"/>
        <v>38.840000000000003</v>
      </c>
    </row>
    <row r="321" spans="1:34" ht="19.350000000000001" customHeight="1" x14ac:dyDescent="0.3">
      <c r="A321" s="343">
        <v>82304</v>
      </c>
      <c r="B321" s="344"/>
      <c r="C321" s="345" t="s">
        <v>101</v>
      </c>
      <c r="D321" s="346"/>
      <c r="E321" s="347">
        <v>0.25069999999999998</v>
      </c>
      <c r="F321" s="348"/>
      <c r="G321" s="349"/>
      <c r="H321" s="238" t="s">
        <v>66</v>
      </c>
      <c r="I321" s="353">
        <v>20.9</v>
      </c>
      <c r="J321" s="354"/>
      <c r="K321" s="239">
        <f t="shared" si="156"/>
        <v>12.6</v>
      </c>
      <c r="L321" s="335">
        <f t="shared" si="157"/>
        <v>22.44</v>
      </c>
      <c r="M321" s="336">
        <f t="shared" si="158"/>
        <v>0</v>
      </c>
      <c r="N321" s="239">
        <v>0</v>
      </c>
      <c r="O321" s="335">
        <f t="shared" si="159"/>
        <v>35.04</v>
      </c>
      <c r="P321" s="352"/>
      <c r="Q321" s="336"/>
      <c r="R321" s="335">
        <f t="shared" si="160"/>
        <v>15.75</v>
      </c>
      <c r="S321" s="352"/>
      <c r="T321" s="336"/>
      <c r="U321" s="335">
        <f t="shared" si="161"/>
        <v>28.06</v>
      </c>
      <c r="V321" s="352"/>
      <c r="W321" s="336"/>
      <c r="X321" s="335">
        <f t="shared" si="162"/>
        <v>43.81</v>
      </c>
      <c r="Y321" s="352"/>
      <c r="Z321" s="336"/>
      <c r="AA321" s="240">
        <f t="shared" si="163"/>
        <v>732.33</v>
      </c>
      <c r="AB321" s="240">
        <f t="shared" si="164"/>
        <v>915.62</v>
      </c>
      <c r="AD321" s="243">
        <v>15.19</v>
      </c>
      <c r="AE321" s="333">
        <v>27.04</v>
      </c>
      <c r="AF321" s="334"/>
      <c r="AG321" s="86">
        <f t="shared" si="145"/>
        <v>263.33999999999997</v>
      </c>
      <c r="AH321" s="86">
        <f t="shared" si="146"/>
        <v>468.99599999999998</v>
      </c>
    </row>
    <row r="322" spans="1:34" ht="9.75" customHeight="1" x14ac:dyDescent="0.3">
      <c r="A322" s="343">
        <v>82331</v>
      </c>
      <c r="B322" s="344"/>
      <c r="C322" s="345" t="s">
        <v>5860</v>
      </c>
      <c r="D322" s="346"/>
      <c r="E322" s="347">
        <v>0.25069999999999998</v>
      </c>
      <c r="F322" s="348"/>
      <c r="G322" s="349"/>
      <c r="H322" s="238" t="s">
        <v>81</v>
      </c>
      <c r="I322" s="353">
        <v>17</v>
      </c>
      <c r="J322" s="354"/>
      <c r="K322" s="239">
        <f t="shared" si="156"/>
        <v>33.380000000000003</v>
      </c>
      <c r="L322" s="335">
        <f t="shared" si="157"/>
        <v>24.16</v>
      </c>
      <c r="M322" s="336">
        <f t="shared" si="158"/>
        <v>0</v>
      </c>
      <c r="N322" s="239">
        <v>0</v>
      </c>
      <c r="O322" s="335">
        <f t="shared" si="159"/>
        <v>57.540000000000006</v>
      </c>
      <c r="P322" s="352"/>
      <c r="Q322" s="336"/>
      <c r="R322" s="335">
        <f t="shared" si="160"/>
        <v>41.74</v>
      </c>
      <c r="S322" s="352"/>
      <c r="T322" s="336"/>
      <c r="U322" s="335">
        <f t="shared" si="161"/>
        <v>30.21</v>
      </c>
      <c r="V322" s="352"/>
      <c r="W322" s="336"/>
      <c r="X322" s="335">
        <f t="shared" si="162"/>
        <v>71.95</v>
      </c>
      <c r="Y322" s="352"/>
      <c r="Z322" s="336"/>
      <c r="AA322" s="240">
        <f t="shared" si="163"/>
        <v>978.18</v>
      </c>
      <c r="AB322" s="240">
        <f t="shared" si="164"/>
        <v>1223.1500000000001</v>
      </c>
      <c r="AD322" s="243">
        <v>40.22</v>
      </c>
      <c r="AE322" s="333">
        <v>29.12</v>
      </c>
      <c r="AF322" s="334"/>
      <c r="AG322" s="86">
        <f t="shared" si="145"/>
        <v>567.46</v>
      </c>
      <c r="AH322" s="86">
        <f t="shared" si="146"/>
        <v>410.72</v>
      </c>
    </row>
    <row r="323" spans="1:34" ht="29.1" customHeight="1" x14ac:dyDescent="0.3">
      <c r="A323" s="345" t="s">
        <v>6368</v>
      </c>
      <c r="B323" s="346"/>
      <c r="C323" s="345" t="s">
        <v>6369</v>
      </c>
      <c r="D323" s="346"/>
      <c r="E323" s="347">
        <v>0.25069999999999998</v>
      </c>
      <c r="F323" s="348"/>
      <c r="G323" s="349"/>
      <c r="H323" s="238" t="s">
        <v>70</v>
      </c>
      <c r="I323" s="350">
        <v>1</v>
      </c>
      <c r="J323" s="351"/>
      <c r="K323" s="239">
        <f t="shared" si="156"/>
        <v>655.27</v>
      </c>
      <c r="L323" s="335">
        <f t="shared" si="157"/>
        <v>196.47</v>
      </c>
      <c r="M323" s="336">
        <f t="shared" si="158"/>
        <v>0</v>
      </c>
      <c r="N323" s="239">
        <v>0</v>
      </c>
      <c r="O323" s="335">
        <f t="shared" si="159"/>
        <v>851.74</v>
      </c>
      <c r="P323" s="352"/>
      <c r="Q323" s="336"/>
      <c r="R323" s="335">
        <f t="shared" si="160"/>
        <v>819.54</v>
      </c>
      <c r="S323" s="352"/>
      <c r="T323" s="336"/>
      <c r="U323" s="335">
        <f t="shared" si="161"/>
        <v>245.72</v>
      </c>
      <c r="V323" s="352"/>
      <c r="W323" s="336"/>
      <c r="X323" s="335">
        <f t="shared" si="162"/>
        <v>1065.26</v>
      </c>
      <c r="Y323" s="352"/>
      <c r="Z323" s="336"/>
      <c r="AA323" s="240">
        <f t="shared" si="163"/>
        <v>851.74</v>
      </c>
      <c r="AB323" s="240">
        <f t="shared" si="164"/>
        <v>1065.26</v>
      </c>
      <c r="AD323" s="242">
        <v>789.49</v>
      </c>
      <c r="AE323" s="341">
        <v>236.72</v>
      </c>
      <c r="AF323" s="342"/>
      <c r="AG323" s="86">
        <f t="shared" si="145"/>
        <v>655.27</v>
      </c>
      <c r="AH323" s="86">
        <f t="shared" si="146"/>
        <v>196.47</v>
      </c>
    </row>
    <row r="324" spans="1:34" ht="29.1" customHeight="1" x14ac:dyDescent="0.3">
      <c r="A324" s="345" t="s">
        <v>6370</v>
      </c>
      <c r="B324" s="346"/>
      <c r="C324" s="345" t="s">
        <v>8187</v>
      </c>
      <c r="D324" s="346"/>
      <c r="E324" s="347">
        <v>0.25069999999999998</v>
      </c>
      <c r="F324" s="348"/>
      <c r="G324" s="349"/>
      <c r="H324" s="238" t="s">
        <v>70</v>
      </c>
      <c r="I324" s="350">
        <v>2</v>
      </c>
      <c r="J324" s="351"/>
      <c r="K324" s="239">
        <f t="shared" si="156"/>
        <v>1486.49</v>
      </c>
      <c r="L324" s="335">
        <f t="shared" si="157"/>
        <v>146.19999999999999</v>
      </c>
      <c r="M324" s="336">
        <f t="shared" si="158"/>
        <v>0</v>
      </c>
      <c r="N324" s="239">
        <v>0</v>
      </c>
      <c r="O324" s="335">
        <f t="shared" si="159"/>
        <v>1632.69</v>
      </c>
      <c r="P324" s="352"/>
      <c r="Q324" s="336"/>
      <c r="R324" s="335">
        <f t="shared" si="160"/>
        <v>1859.15</v>
      </c>
      <c r="S324" s="352"/>
      <c r="T324" s="336"/>
      <c r="U324" s="335">
        <f t="shared" si="161"/>
        <v>182.85</v>
      </c>
      <c r="V324" s="352"/>
      <c r="W324" s="336"/>
      <c r="X324" s="335">
        <f t="shared" si="162"/>
        <v>2042</v>
      </c>
      <c r="Y324" s="352"/>
      <c r="Z324" s="336"/>
      <c r="AA324" s="240">
        <f t="shared" si="163"/>
        <v>3265.38</v>
      </c>
      <c r="AB324" s="240">
        <f t="shared" si="164"/>
        <v>4084</v>
      </c>
      <c r="AD324" s="240">
        <v>1790.96</v>
      </c>
      <c r="AE324" s="341">
        <v>176.15</v>
      </c>
      <c r="AF324" s="342"/>
      <c r="AG324" s="86">
        <f t="shared" si="145"/>
        <v>2972.98</v>
      </c>
      <c r="AH324" s="86">
        <f t="shared" si="146"/>
        <v>292.39999999999998</v>
      </c>
    </row>
    <row r="325" spans="1:34" ht="38.85" customHeight="1" x14ac:dyDescent="0.3">
      <c r="A325" s="343">
        <v>81828</v>
      </c>
      <c r="B325" s="344"/>
      <c r="C325" s="345" t="s">
        <v>5436</v>
      </c>
      <c r="D325" s="346"/>
      <c r="E325" s="347">
        <v>0.25069999999999998</v>
      </c>
      <c r="F325" s="348"/>
      <c r="G325" s="349"/>
      <c r="H325" s="238" t="s">
        <v>68</v>
      </c>
      <c r="I325" s="350">
        <v>2</v>
      </c>
      <c r="J325" s="351"/>
      <c r="K325" s="239">
        <f t="shared" si="156"/>
        <v>310.07</v>
      </c>
      <c r="L325" s="335">
        <f t="shared" si="157"/>
        <v>327.97</v>
      </c>
      <c r="M325" s="336">
        <f t="shared" si="158"/>
        <v>0</v>
      </c>
      <c r="N325" s="239">
        <v>0</v>
      </c>
      <c r="O325" s="335">
        <f t="shared" si="159"/>
        <v>638.04</v>
      </c>
      <c r="P325" s="352"/>
      <c r="Q325" s="336"/>
      <c r="R325" s="335">
        <f t="shared" si="160"/>
        <v>387.8</v>
      </c>
      <c r="S325" s="352"/>
      <c r="T325" s="336"/>
      <c r="U325" s="335">
        <f t="shared" si="161"/>
        <v>410.19</v>
      </c>
      <c r="V325" s="352"/>
      <c r="W325" s="336"/>
      <c r="X325" s="335">
        <f t="shared" si="162"/>
        <v>797.99</v>
      </c>
      <c r="Y325" s="352"/>
      <c r="Z325" s="336"/>
      <c r="AA325" s="240">
        <f t="shared" si="163"/>
        <v>1276.08</v>
      </c>
      <c r="AB325" s="240">
        <f t="shared" si="164"/>
        <v>1595.98</v>
      </c>
      <c r="AD325" s="242">
        <v>373.59</v>
      </c>
      <c r="AE325" s="341">
        <v>395.15</v>
      </c>
      <c r="AF325" s="342"/>
      <c r="AG325" s="86">
        <f t="shared" si="145"/>
        <v>620.14</v>
      </c>
      <c r="AH325" s="86">
        <f t="shared" si="146"/>
        <v>655.94</v>
      </c>
    </row>
    <row r="326" spans="1:34" ht="9.75" customHeight="1" x14ac:dyDescent="0.3">
      <c r="A326" s="343">
        <v>81501</v>
      </c>
      <c r="B326" s="344"/>
      <c r="C326" s="345" t="s">
        <v>5703</v>
      </c>
      <c r="D326" s="346"/>
      <c r="E326" s="347">
        <v>0.25069999999999998</v>
      </c>
      <c r="F326" s="348"/>
      <c r="G326" s="349"/>
      <c r="H326" s="238" t="s">
        <v>68</v>
      </c>
      <c r="I326" s="350">
        <v>1</v>
      </c>
      <c r="J326" s="351"/>
      <c r="K326" s="239">
        <f t="shared" si="156"/>
        <v>45.71</v>
      </c>
      <c r="L326" s="335">
        <f t="shared" si="157"/>
        <v>0</v>
      </c>
      <c r="M326" s="336">
        <f t="shared" si="158"/>
        <v>0</v>
      </c>
      <c r="N326" s="239">
        <v>0</v>
      </c>
      <c r="O326" s="335">
        <f t="shared" si="159"/>
        <v>45.71</v>
      </c>
      <c r="P326" s="352"/>
      <c r="Q326" s="336"/>
      <c r="R326" s="335">
        <f t="shared" si="160"/>
        <v>57.16</v>
      </c>
      <c r="S326" s="352"/>
      <c r="T326" s="336"/>
      <c r="U326" s="335">
        <f t="shared" si="161"/>
        <v>0</v>
      </c>
      <c r="V326" s="352"/>
      <c r="W326" s="336"/>
      <c r="X326" s="335">
        <f t="shared" si="162"/>
        <v>57.16</v>
      </c>
      <c r="Y326" s="352"/>
      <c r="Z326" s="336"/>
      <c r="AA326" s="240">
        <f t="shared" si="163"/>
        <v>45.71</v>
      </c>
      <c r="AB326" s="240">
        <f t="shared" si="164"/>
        <v>57.16</v>
      </c>
      <c r="AD326" s="243">
        <v>55.08</v>
      </c>
      <c r="AE326" s="335">
        <v>0</v>
      </c>
      <c r="AF326" s="336"/>
      <c r="AG326" s="86">
        <f t="shared" si="145"/>
        <v>45.71</v>
      </c>
      <c r="AH326" s="86">
        <f t="shared" si="146"/>
        <v>0</v>
      </c>
    </row>
    <row r="327" spans="1:34" ht="9.75" customHeight="1" x14ac:dyDescent="0.3">
      <c r="A327" s="343">
        <v>81504</v>
      </c>
      <c r="B327" s="344"/>
      <c r="C327" s="345" t="s">
        <v>6089</v>
      </c>
      <c r="D327" s="346"/>
      <c r="E327" s="347">
        <v>0.25069999999999998</v>
      </c>
      <c r="F327" s="348"/>
      <c r="G327" s="349"/>
      <c r="H327" s="238" t="s">
        <v>68</v>
      </c>
      <c r="I327" s="350">
        <v>2</v>
      </c>
      <c r="J327" s="351"/>
      <c r="K327" s="239">
        <f t="shared" si="156"/>
        <v>34.92</v>
      </c>
      <c r="L327" s="335">
        <f t="shared" si="157"/>
        <v>0</v>
      </c>
      <c r="M327" s="336">
        <f t="shared" si="158"/>
        <v>0</v>
      </c>
      <c r="N327" s="239">
        <v>0</v>
      </c>
      <c r="O327" s="335">
        <f t="shared" si="159"/>
        <v>34.92</v>
      </c>
      <c r="P327" s="352"/>
      <c r="Q327" s="336"/>
      <c r="R327" s="335">
        <f t="shared" si="160"/>
        <v>43.67</v>
      </c>
      <c r="S327" s="352"/>
      <c r="T327" s="336"/>
      <c r="U327" s="335">
        <f t="shared" si="161"/>
        <v>0</v>
      </c>
      <c r="V327" s="352"/>
      <c r="W327" s="336"/>
      <c r="X327" s="335">
        <f t="shared" si="162"/>
        <v>43.67</v>
      </c>
      <c r="Y327" s="352"/>
      <c r="Z327" s="336"/>
      <c r="AA327" s="240">
        <f t="shared" si="163"/>
        <v>69.84</v>
      </c>
      <c r="AB327" s="240">
        <f t="shared" si="164"/>
        <v>87.34</v>
      </c>
      <c r="AD327" s="243">
        <v>42.08</v>
      </c>
      <c r="AE327" s="335">
        <v>0</v>
      </c>
      <c r="AF327" s="336"/>
      <c r="AG327" s="86">
        <f t="shared" si="145"/>
        <v>69.84</v>
      </c>
      <c r="AH327" s="86">
        <f t="shared" si="146"/>
        <v>0</v>
      </c>
    </row>
    <row r="328" spans="1:34" ht="29.1" customHeight="1" x14ac:dyDescent="0.3">
      <c r="A328" s="345" t="s">
        <v>6371</v>
      </c>
      <c r="B328" s="346"/>
      <c r="C328" s="345" t="s">
        <v>6372</v>
      </c>
      <c r="D328" s="346"/>
      <c r="E328" s="347">
        <v>0.25069999999999998</v>
      </c>
      <c r="F328" s="348"/>
      <c r="G328" s="349"/>
      <c r="H328" s="238" t="s">
        <v>70</v>
      </c>
      <c r="I328" s="350">
        <v>6</v>
      </c>
      <c r="J328" s="351"/>
      <c r="K328" s="239">
        <f t="shared" si="156"/>
        <v>334.86</v>
      </c>
      <c r="L328" s="335">
        <f t="shared" si="157"/>
        <v>57.22</v>
      </c>
      <c r="M328" s="336">
        <f t="shared" si="158"/>
        <v>0</v>
      </c>
      <c r="N328" s="239">
        <v>0</v>
      </c>
      <c r="O328" s="335">
        <f t="shared" si="159"/>
        <v>392.08000000000004</v>
      </c>
      <c r="P328" s="352"/>
      <c r="Q328" s="336"/>
      <c r="R328" s="335">
        <f t="shared" si="160"/>
        <v>418.8</v>
      </c>
      <c r="S328" s="352"/>
      <c r="T328" s="336"/>
      <c r="U328" s="335">
        <f t="shared" si="161"/>
        <v>71.56</v>
      </c>
      <c r="V328" s="352"/>
      <c r="W328" s="336"/>
      <c r="X328" s="335">
        <f t="shared" si="162"/>
        <v>490.36</v>
      </c>
      <c r="Y328" s="352"/>
      <c r="Z328" s="336"/>
      <c r="AA328" s="240">
        <f t="shared" si="163"/>
        <v>2352.48</v>
      </c>
      <c r="AB328" s="240">
        <f t="shared" si="164"/>
        <v>2942.16</v>
      </c>
      <c r="AD328" s="242">
        <v>403.45</v>
      </c>
      <c r="AE328" s="333">
        <v>68.95</v>
      </c>
      <c r="AF328" s="334"/>
      <c r="AG328" s="86">
        <f t="shared" si="145"/>
        <v>2009.16</v>
      </c>
      <c r="AH328" s="86">
        <f t="shared" si="146"/>
        <v>343.32</v>
      </c>
    </row>
    <row r="329" spans="1:34" ht="29.1" customHeight="1" x14ac:dyDescent="0.3">
      <c r="A329" s="343">
        <v>81826</v>
      </c>
      <c r="B329" s="344"/>
      <c r="C329" s="345" t="s">
        <v>6365</v>
      </c>
      <c r="D329" s="346"/>
      <c r="E329" s="347">
        <v>0.25069999999999998</v>
      </c>
      <c r="F329" s="348"/>
      <c r="G329" s="349"/>
      <c r="H329" s="238" t="s">
        <v>68</v>
      </c>
      <c r="I329" s="350">
        <v>6</v>
      </c>
      <c r="J329" s="351"/>
      <c r="K329" s="239">
        <f t="shared" si="156"/>
        <v>46.59</v>
      </c>
      <c r="L329" s="335">
        <f t="shared" si="157"/>
        <v>17.71</v>
      </c>
      <c r="M329" s="336">
        <f t="shared" si="158"/>
        <v>0</v>
      </c>
      <c r="N329" s="239">
        <v>0</v>
      </c>
      <c r="O329" s="335">
        <f t="shared" si="159"/>
        <v>64.300000000000011</v>
      </c>
      <c r="P329" s="352"/>
      <c r="Q329" s="336"/>
      <c r="R329" s="335">
        <f t="shared" si="160"/>
        <v>58.27</v>
      </c>
      <c r="S329" s="352"/>
      <c r="T329" s="336"/>
      <c r="U329" s="335">
        <f t="shared" si="161"/>
        <v>22.14</v>
      </c>
      <c r="V329" s="352"/>
      <c r="W329" s="336"/>
      <c r="X329" s="335">
        <f t="shared" si="162"/>
        <v>80.41</v>
      </c>
      <c r="Y329" s="352"/>
      <c r="Z329" s="336"/>
      <c r="AA329" s="240">
        <f t="shared" si="163"/>
        <v>385.8</v>
      </c>
      <c r="AB329" s="240">
        <f t="shared" si="164"/>
        <v>482.46</v>
      </c>
      <c r="AD329" s="243">
        <v>56.14</v>
      </c>
      <c r="AE329" s="333">
        <v>21.34</v>
      </c>
      <c r="AF329" s="334"/>
      <c r="AG329" s="86">
        <f t="shared" si="145"/>
        <v>279.54000000000002</v>
      </c>
      <c r="AH329" s="86">
        <f t="shared" si="146"/>
        <v>106.26</v>
      </c>
    </row>
    <row r="330" spans="1:34" ht="19.350000000000001" customHeight="1" x14ac:dyDescent="0.3">
      <c r="A330" s="345" t="s">
        <v>6373</v>
      </c>
      <c r="B330" s="346"/>
      <c r="C330" s="345" t="s">
        <v>6374</v>
      </c>
      <c r="D330" s="346"/>
      <c r="E330" s="347">
        <v>0.25069999999999998</v>
      </c>
      <c r="F330" s="348"/>
      <c r="G330" s="349"/>
      <c r="H330" s="238" t="s">
        <v>70</v>
      </c>
      <c r="I330" s="350">
        <v>3</v>
      </c>
      <c r="J330" s="351"/>
      <c r="K330" s="239">
        <f t="shared" si="156"/>
        <v>202.97</v>
      </c>
      <c r="L330" s="335">
        <f t="shared" si="157"/>
        <v>21.58</v>
      </c>
      <c r="M330" s="336">
        <f t="shared" si="158"/>
        <v>0</v>
      </c>
      <c r="N330" s="239">
        <v>0</v>
      </c>
      <c r="O330" s="335">
        <f t="shared" si="159"/>
        <v>224.55</v>
      </c>
      <c r="P330" s="352"/>
      <c r="Q330" s="336"/>
      <c r="R330" s="335">
        <f t="shared" si="160"/>
        <v>253.85</v>
      </c>
      <c r="S330" s="352"/>
      <c r="T330" s="336"/>
      <c r="U330" s="335">
        <f t="shared" si="161"/>
        <v>26.99</v>
      </c>
      <c r="V330" s="352"/>
      <c r="W330" s="336"/>
      <c r="X330" s="335">
        <f t="shared" si="162"/>
        <v>280.83999999999997</v>
      </c>
      <c r="Y330" s="352"/>
      <c r="Z330" s="336"/>
      <c r="AA330" s="240">
        <f t="shared" si="163"/>
        <v>673.65</v>
      </c>
      <c r="AB330" s="240">
        <f t="shared" si="164"/>
        <v>842.52</v>
      </c>
      <c r="AD330" s="242">
        <v>244.55</v>
      </c>
      <c r="AE330" s="333">
        <v>26</v>
      </c>
      <c r="AF330" s="334"/>
      <c r="AG330" s="86">
        <f t="shared" si="145"/>
        <v>608.91</v>
      </c>
      <c r="AH330" s="86">
        <f t="shared" si="146"/>
        <v>64.739999999999995</v>
      </c>
    </row>
    <row r="331" spans="1:34" ht="19.350000000000001" customHeight="1" x14ac:dyDescent="0.3">
      <c r="A331" s="345" t="s">
        <v>6375</v>
      </c>
      <c r="B331" s="346"/>
      <c r="C331" s="345" t="s">
        <v>6376</v>
      </c>
      <c r="D331" s="346"/>
      <c r="E331" s="347">
        <v>0.25069999999999998</v>
      </c>
      <c r="F331" s="348"/>
      <c r="G331" s="349"/>
      <c r="H331" s="238" t="s">
        <v>70</v>
      </c>
      <c r="I331" s="350">
        <v>2</v>
      </c>
      <c r="J331" s="351"/>
      <c r="K331" s="239">
        <f t="shared" si="156"/>
        <v>15.48</v>
      </c>
      <c r="L331" s="335">
        <f t="shared" si="157"/>
        <v>5.94</v>
      </c>
      <c r="M331" s="336">
        <f t="shared" si="158"/>
        <v>0</v>
      </c>
      <c r="N331" s="239">
        <v>0</v>
      </c>
      <c r="O331" s="335">
        <f t="shared" si="159"/>
        <v>21.42</v>
      </c>
      <c r="P331" s="352"/>
      <c r="Q331" s="336"/>
      <c r="R331" s="335">
        <f t="shared" si="160"/>
        <v>19.36</v>
      </c>
      <c r="S331" s="352"/>
      <c r="T331" s="336"/>
      <c r="U331" s="335">
        <f t="shared" si="161"/>
        <v>7.42</v>
      </c>
      <c r="V331" s="352"/>
      <c r="W331" s="336"/>
      <c r="X331" s="335">
        <f t="shared" si="162"/>
        <v>26.78</v>
      </c>
      <c r="Y331" s="352"/>
      <c r="Z331" s="336"/>
      <c r="AA331" s="240">
        <f t="shared" si="163"/>
        <v>42.84</v>
      </c>
      <c r="AB331" s="240">
        <f t="shared" si="164"/>
        <v>53.56</v>
      </c>
      <c r="AD331" s="243">
        <v>18.66</v>
      </c>
      <c r="AE331" s="335">
        <v>7.16</v>
      </c>
      <c r="AF331" s="336"/>
      <c r="AG331" s="86">
        <f t="shared" si="145"/>
        <v>30.96</v>
      </c>
      <c r="AH331" s="86">
        <f t="shared" si="146"/>
        <v>11.88</v>
      </c>
    </row>
    <row r="332" spans="1:34" ht="19.350000000000001" customHeight="1" x14ac:dyDescent="0.3">
      <c r="A332" s="345" t="s">
        <v>6377</v>
      </c>
      <c r="B332" s="346"/>
      <c r="C332" s="345" t="s">
        <v>6378</v>
      </c>
      <c r="D332" s="346"/>
      <c r="E332" s="347">
        <v>0.25069999999999998</v>
      </c>
      <c r="F332" s="348"/>
      <c r="G332" s="349"/>
      <c r="H332" s="238" t="s">
        <v>70</v>
      </c>
      <c r="I332" s="350">
        <v>4</v>
      </c>
      <c r="J332" s="351"/>
      <c r="K332" s="239">
        <f t="shared" si="156"/>
        <v>41.62</v>
      </c>
      <c r="L332" s="335">
        <f t="shared" si="157"/>
        <v>27.73</v>
      </c>
      <c r="M332" s="336">
        <f t="shared" si="158"/>
        <v>0</v>
      </c>
      <c r="N332" s="239">
        <v>0</v>
      </c>
      <c r="O332" s="335">
        <f t="shared" si="159"/>
        <v>69.349999999999994</v>
      </c>
      <c r="P332" s="352"/>
      <c r="Q332" s="336"/>
      <c r="R332" s="335">
        <f t="shared" si="160"/>
        <v>52.05</v>
      </c>
      <c r="S332" s="352"/>
      <c r="T332" s="336"/>
      <c r="U332" s="335">
        <f t="shared" si="161"/>
        <v>34.68</v>
      </c>
      <c r="V332" s="352"/>
      <c r="W332" s="336"/>
      <c r="X332" s="335">
        <f t="shared" si="162"/>
        <v>86.72999999999999</v>
      </c>
      <c r="Y332" s="352"/>
      <c r="Z332" s="336"/>
      <c r="AA332" s="240">
        <f t="shared" si="163"/>
        <v>277.39999999999998</v>
      </c>
      <c r="AB332" s="240">
        <f t="shared" si="164"/>
        <v>346.92</v>
      </c>
      <c r="AD332" s="243">
        <v>50.15</v>
      </c>
      <c r="AE332" s="333">
        <v>33.409999999999997</v>
      </c>
      <c r="AF332" s="334"/>
      <c r="AG332" s="86">
        <f t="shared" si="145"/>
        <v>166.48</v>
      </c>
      <c r="AH332" s="86">
        <f t="shared" si="146"/>
        <v>110.92</v>
      </c>
    </row>
    <row r="333" spans="1:34" ht="19.350000000000001" customHeight="1" x14ac:dyDescent="0.3">
      <c r="A333" s="345" t="s">
        <v>6379</v>
      </c>
      <c r="B333" s="346"/>
      <c r="C333" s="345" t="s">
        <v>6380</v>
      </c>
      <c r="D333" s="346"/>
      <c r="E333" s="347">
        <v>0.25069999999999998</v>
      </c>
      <c r="F333" s="348"/>
      <c r="G333" s="349"/>
      <c r="H333" s="238" t="s">
        <v>70</v>
      </c>
      <c r="I333" s="350">
        <v>1</v>
      </c>
      <c r="J333" s="351"/>
      <c r="K333" s="239">
        <f t="shared" si="156"/>
        <v>147.65</v>
      </c>
      <c r="L333" s="335">
        <f t="shared" si="157"/>
        <v>8.0500000000000007</v>
      </c>
      <c r="M333" s="336">
        <f t="shared" si="158"/>
        <v>0</v>
      </c>
      <c r="N333" s="239">
        <v>0</v>
      </c>
      <c r="O333" s="335">
        <f t="shared" si="159"/>
        <v>155.70000000000002</v>
      </c>
      <c r="P333" s="352"/>
      <c r="Q333" s="336"/>
      <c r="R333" s="335">
        <f t="shared" si="160"/>
        <v>184.66</v>
      </c>
      <c r="S333" s="352"/>
      <c r="T333" s="336"/>
      <c r="U333" s="335">
        <f t="shared" si="161"/>
        <v>10.06</v>
      </c>
      <c r="V333" s="352"/>
      <c r="W333" s="336"/>
      <c r="X333" s="335">
        <f t="shared" si="162"/>
        <v>194.72</v>
      </c>
      <c r="Y333" s="352"/>
      <c r="Z333" s="336"/>
      <c r="AA333" s="240">
        <f t="shared" si="163"/>
        <v>155.69999999999999</v>
      </c>
      <c r="AB333" s="240">
        <f t="shared" si="164"/>
        <v>194.72</v>
      </c>
      <c r="AD333" s="242">
        <v>177.9</v>
      </c>
      <c r="AE333" s="335">
        <v>9.6999999999999993</v>
      </c>
      <c r="AF333" s="336"/>
      <c r="AG333" s="86">
        <f t="shared" si="145"/>
        <v>147.65</v>
      </c>
      <c r="AH333" s="86">
        <f t="shared" si="146"/>
        <v>8.0500000000000007</v>
      </c>
    </row>
    <row r="334" spans="1:34" ht="19.350000000000001" customHeight="1" x14ac:dyDescent="0.3">
      <c r="A334" s="343">
        <v>82103</v>
      </c>
      <c r="B334" s="344"/>
      <c r="C334" s="345" t="s">
        <v>6381</v>
      </c>
      <c r="D334" s="346"/>
      <c r="E334" s="347">
        <v>0.25069999999999998</v>
      </c>
      <c r="F334" s="348"/>
      <c r="G334" s="349"/>
      <c r="H334" s="238" t="s">
        <v>68</v>
      </c>
      <c r="I334" s="350">
        <v>1</v>
      </c>
      <c r="J334" s="351"/>
      <c r="K334" s="239">
        <f t="shared" si="156"/>
        <v>6.07</v>
      </c>
      <c r="L334" s="335">
        <f t="shared" si="157"/>
        <v>17.260000000000002</v>
      </c>
      <c r="M334" s="336">
        <f t="shared" si="158"/>
        <v>0</v>
      </c>
      <c r="N334" s="239">
        <v>0</v>
      </c>
      <c r="O334" s="335">
        <f t="shared" si="159"/>
        <v>23.330000000000002</v>
      </c>
      <c r="P334" s="352"/>
      <c r="Q334" s="336"/>
      <c r="R334" s="335">
        <f t="shared" si="160"/>
        <v>7.59</v>
      </c>
      <c r="S334" s="352"/>
      <c r="T334" s="336"/>
      <c r="U334" s="335">
        <f t="shared" si="161"/>
        <v>21.58</v>
      </c>
      <c r="V334" s="352"/>
      <c r="W334" s="336"/>
      <c r="X334" s="335">
        <f t="shared" si="162"/>
        <v>29.169999999999998</v>
      </c>
      <c r="Y334" s="352"/>
      <c r="Z334" s="336"/>
      <c r="AA334" s="240">
        <f t="shared" si="163"/>
        <v>23.33</v>
      </c>
      <c r="AB334" s="240">
        <f t="shared" si="164"/>
        <v>29.17</v>
      </c>
      <c r="AD334" s="239">
        <v>7.32</v>
      </c>
      <c r="AE334" s="333">
        <v>20.8</v>
      </c>
      <c r="AF334" s="334"/>
      <c r="AG334" s="86">
        <f t="shared" si="145"/>
        <v>6.07</v>
      </c>
      <c r="AH334" s="86">
        <f t="shared" si="146"/>
        <v>17.260000000000002</v>
      </c>
    </row>
    <row r="335" spans="1:34" ht="19.350000000000001" customHeight="1" x14ac:dyDescent="0.3">
      <c r="A335" s="343">
        <v>82304</v>
      </c>
      <c r="B335" s="344"/>
      <c r="C335" s="345" t="s">
        <v>101</v>
      </c>
      <c r="D335" s="346"/>
      <c r="E335" s="347">
        <v>0.25069999999999998</v>
      </c>
      <c r="F335" s="348"/>
      <c r="G335" s="349"/>
      <c r="H335" s="238" t="s">
        <v>66</v>
      </c>
      <c r="I335" s="353">
        <v>44.6</v>
      </c>
      <c r="J335" s="354"/>
      <c r="K335" s="239">
        <f t="shared" si="156"/>
        <v>12.6</v>
      </c>
      <c r="L335" s="335">
        <f t="shared" si="157"/>
        <v>22.44</v>
      </c>
      <c r="M335" s="336">
        <f t="shared" si="158"/>
        <v>0</v>
      </c>
      <c r="N335" s="239">
        <v>0</v>
      </c>
      <c r="O335" s="335">
        <f t="shared" si="159"/>
        <v>35.04</v>
      </c>
      <c r="P335" s="352"/>
      <c r="Q335" s="336"/>
      <c r="R335" s="335">
        <f t="shared" si="160"/>
        <v>15.75</v>
      </c>
      <c r="S335" s="352"/>
      <c r="T335" s="336"/>
      <c r="U335" s="335">
        <f t="shared" si="161"/>
        <v>28.06</v>
      </c>
      <c r="V335" s="352"/>
      <c r="W335" s="336"/>
      <c r="X335" s="335">
        <f t="shared" si="162"/>
        <v>43.81</v>
      </c>
      <c r="Y335" s="352"/>
      <c r="Z335" s="336"/>
      <c r="AA335" s="240">
        <f t="shared" si="163"/>
        <v>1562.78</v>
      </c>
      <c r="AB335" s="240">
        <f t="shared" si="164"/>
        <v>1953.92</v>
      </c>
      <c r="AD335" s="243">
        <v>15.19</v>
      </c>
      <c r="AE335" s="333">
        <v>27.04</v>
      </c>
      <c r="AF335" s="334"/>
      <c r="AG335" s="86">
        <f t="shared" si="145"/>
        <v>561.96</v>
      </c>
      <c r="AH335" s="86">
        <f t="shared" si="146"/>
        <v>1000.8240000000001</v>
      </c>
    </row>
    <row r="336" spans="1:34" ht="9.75" customHeight="1" x14ac:dyDescent="0.3">
      <c r="A336" s="343">
        <v>82331</v>
      </c>
      <c r="B336" s="344"/>
      <c r="C336" s="345" t="s">
        <v>5860</v>
      </c>
      <c r="D336" s="346"/>
      <c r="E336" s="347">
        <v>0.25069999999999998</v>
      </c>
      <c r="F336" s="348"/>
      <c r="G336" s="349"/>
      <c r="H336" s="238" t="s">
        <v>81</v>
      </c>
      <c r="I336" s="353">
        <v>10.9</v>
      </c>
      <c r="J336" s="354"/>
      <c r="K336" s="239">
        <f t="shared" si="156"/>
        <v>33.380000000000003</v>
      </c>
      <c r="L336" s="335">
        <f t="shared" si="157"/>
        <v>24.16</v>
      </c>
      <c r="M336" s="336">
        <f t="shared" si="158"/>
        <v>0</v>
      </c>
      <c r="N336" s="239">
        <v>0</v>
      </c>
      <c r="O336" s="335">
        <f t="shared" si="159"/>
        <v>57.540000000000006</v>
      </c>
      <c r="P336" s="352"/>
      <c r="Q336" s="336"/>
      <c r="R336" s="335">
        <f t="shared" si="160"/>
        <v>41.74</v>
      </c>
      <c r="S336" s="352"/>
      <c r="T336" s="336"/>
      <c r="U336" s="335">
        <f t="shared" si="161"/>
        <v>30.21</v>
      </c>
      <c r="V336" s="352"/>
      <c r="W336" s="336"/>
      <c r="X336" s="335">
        <f t="shared" si="162"/>
        <v>71.95</v>
      </c>
      <c r="Y336" s="352"/>
      <c r="Z336" s="336"/>
      <c r="AA336" s="240">
        <f t="shared" si="163"/>
        <v>627.17999999999995</v>
      </c>
      <c r="AB336" s="240">
        <f t="shared" si="164"/>
        <v>784.25</v>
      </c>
      <c r="AD336" s="243">
        <v>40.22</v>
      </c>
      <c r="AE336" s="333">
        <v>29.12</v>
      </c>
      <c r="AF336" s="334"/>
      <c r="AG336" s="86">
        <f t="shared" si="145"/>
        <v>363.84200000000004</v>
      </c>
      <c r="AH336" s="86">
        <f t="shared" si="146"/>
        <v>263.34399999999999</v>
      </c>
    </row>
    <row r="337" spans="1:34" ht="19.350000000000001" customHeight="1" x14ac:dyDescent="0.3">
      <c r="A337" s="343">
        <v>82302</v>
      </c>
      <c r="B337" s="344"/>
      <c r="C337" s="345" t="s">
        <v>100</v>
      </c>
      <c r="D337" s="346"/>
      <c r="E337" s="347">
        <v>0.25069999999999998</v>
      </c>
      <c r="F337" s="348"/>
      <c r="G337" s="349"/>
      <c r="H337" s="238" t="s">
        <v>66</v>
      </c>
      <c r="I337" s="353">
        <v>40</v>
      </c>
      <c r="J337" s="354"/>
      <c r="K337" s="239">
        <f t="shared" si="156"/>
        <v>7.47</v>
      </c>
      <c r="L337" s="335">
        <f t="shared" si="157"/>
        <v>12.93</v>
      </c>
      <c r="M337" s="336">
        <f t="shared" si="158"/>
        <v>0</v>
      </c>
      <c r="N337" s="239">
        <v>0</v>
      </c>
      <c r="O337" s="335">
        <f t="shared" si="159"/>
        <v>20.399999999999999</v>
      </c>
      <c r="P337" s="352"/>
      <c r="Q337" s="336"/>
      <c r="R337" s="335">
        <f t="shared" si="160"/>
        <v>9.34</v>
      </c>
      <c r="S337" s="352"/>
      <c r="T337" s="336"/>
      <c r="U337" s="335">
        <f t="shared" si="161"/>
        <v>16.170000000000002</v>
      </c>
      <c r="V337" s="352"/>
      <c r="W337" s="336"/>
      <c r="X337" s="335">
        <f t="shared" si="162"/>
        <v>25.51</v>
      </c>
      <c r="Y337" s="352"/>
      <c r="Z337" s="336"/>
      <c r="AA337" s="240">
        <f t="shared" si="163"/>
        <v>816</v>
      </c>
      <c r="AB337" s="240">
        <f t="shared" si="164"/>
        <v>1020.4</v>
      </c>
      <c r="AD337" s="239">
        <v>9</v>
      </c>
      <c r="AE337" s="333">
        <v>15.59</v>
      </c>
      <c r="AF337" s="334"/>
      <c r="AG337" s="86">
        <f t="shared" si="145"/>
        <v>298.8</v>
      </c>
      <c r="AH337" s="86">
        <f t="shared" si="146"/>
        <v>517.20000000000005</v>
      </c>
    </row>
    <row r="338" spans="1:34" ht="29.1" customHeight="1" x14ac:dyDescent="0.3">
      <c r="A338" s="345" t="s">
        <v>6382</v>
      </c>
      <c r="B338" s="346"/>
      <c r="C338" s="345" t="s">
        <v>6383</v>
      </c>
      <c r="D338" s="346"/>
      <c r="E338" s="347">
        <v>0.25069999999999998</v>
      </c>
      <c r="F338" s="348"/>
      <c r="G338" s="349"/>
      <c r="H338" s="238" t="s">
        <v>66</v>
      </c>
      <c r="I338" s="355">
        <v>310.8</v>
      </c>
      <c r="J338" s="356"/>
      <c r="K338" s="239">
        <f t="shared" si="156"/>
        <v>38.75</v>
      </c>
      <c r="L338" s="335">
        <f t="shared" si="157"/>
        <v>17.77</v>
      </c>
      <c r="M338" s="336">
        <f t="shared" si="158"/>
        <v>0</v>
      </c>
      <c r="N338" s="239">
        <v>0</v>
      </c>
      <c r="O338" s="335">
        <f t="shared" si="159"/>
        <v>56.519999999999996</v>
      </c>
      <c r="P338" s="352"/>
      <c r="Q338" s="336"/>
      <c r="R338" s="335">
        <f t="shared" si="160"/>
        <v>48.46</v>
      </c>
      <c r="S338" s="352"/>
      <c r="T338" s="336"/>
      <c r="U338" s="335">
        <f t="shared" si="161"/>
        <v>22.22</v>
      </c>
      <c r="V338" s="352"/>
      <c r="W338" s="336"/>
      <c r="X338" s="335">
        <f t="shared" si="162"/>
        <v>70.680000000000007</v>
      </c>
      <c r="Y338" s="352"/>
      <c r="Z338" s="336"/>
      <c r="AA338" s="240">
        <f t="shared" si="163"/>
        <v>17566.41</v>
      </c>
      <c r="AB338" s="240">
        <f t="shared" si="164"/>
        <v>21967.34</v>
      </c>
      <c r="AD338" s="243">
        <v>46.69</v>
      </c>
      <c r="AE338" s="333">
        <v>21.41</v>
      </c>
      <c r="AF338" s="334"/>
      <c r="AG338" s="86">
        <f t="shared" si="145"/>
        <v>12043.5</v>
      </c>
      <c r="AH338" s="86">
        <f t="shared" si="146"/>
        <v>5522.9160000000002</v>
      </c>
    </row>
    <row r="339" spans="1:34" ht="29.1" customHeight="1" x14ac:dyDescent="0.3">
      <c r="A339" s="345" t="s">
        <v>6384</v>
      </c>
      <c r="B339" s="346"/>
      <c r="C339" s="345" t="s">
        <v>6385</v>
      </c>
      <c r="D339" s="346"/>
      <c r="E339" s="347">
        <v>0.25069999999999998</v>
      </c>
      <c r="F339" s="348"/>
      <c r="G339" s="349"/>
      <c r="H339" s="238" t="s">
        <v>66</v>
      </c>
      <c r="I339" s="353">
        <v>70.5</v>
      </c>
      <c r="J339" s="354"/>
      <c r="K339" s="239">
        <f t="shared" si="156"/>
        <v>270.17</v>
      </c>
      <c r="L339" s="335">
        <f t="shared" si="157"/>
        <v>175.21</v>
      </c>
      <c r="M339" s="336">
        <f t="shared" si="158"/>
        <v>0</v>
      </c>
      <c r="N339" s="239">
        <v>0</v>
      </c>
      <c r="O339" s="335">
        <f t="shared" si="159"/>
        <v>445.38</v>
      </c>
      <c r="P339" s="352"/>
      <c r="Q339" s="336"/>
      <c r="R339" s="335">
        <f t="shared" si="160"/>
        <v>337.9</v>
      </c>
      <c r="S339" s="352"/>
      <c r="T339" s="336"/>
      <c r="U339" s="335">
        <f t="shared" si="161"/>
        <v>219.13</v>
      </c>
      <c r="V339" s="352"/>
      <c r="W339" s="336"/>
      <c r="X339" s="335">
        <f t="shared" si="162"/>
        <v>557.03</v>
      </c>
      <c r="Y339" s="352"/>
      <c r="Z339" s="336"/>
      <c r="AA339" s="240">
        <f t="shared" si="163"/>
        <v>31399.29</v>
      </c>
      <c r="AB339" s="240">
        <f t="shared" si="164"/>
        <v>39270.61</v>
      </c>
      <c r="AD339" s="242">
        <v>325.51</v>
      </c>
      <c r="AE339" s="341">
        <v>211.1</v>
      </c>
      <c r="AF339" s="342"/>
      <c r="AG339" s="86">
        <f t="shared" si="145"/>
        <v>19046.985000000001</v>
      </c>
      <c r="AH339" s="86">
        <f t="shared" si="146"/>
        <v>12352.305</v>
      </c>
    </row>
    <row r="340" spans="1:34" ht="29.1" customHeight="1" x14ac:dyDescent="0.3">
      <c r="A340" s="343">
        <v>70717</v>
      </c>
      <c r="B340" s="344"/>
      <c r="C340" s="345" t="s">
        <v>6386</v>
      </c>
      <c r="D340" s="346"/>
      <c r="E340" s="347">
        <v>0.25069999999999998</v>
      </c>
      <c r="F340" s="348"/>
      <c r="G340" s="349"/>
      <c r="H340" s="238" t="s">
        <v>70</v>
      </c>
      <c r="I340" s="353">
        <v>13</v>
      </c>
      <c r="J340" s="354"/>
      <c r="K340" s="239">
        <f t="shared" si="156"/>
        <v>259.64999999999998</v>
      </c>
      <c r="L340" s="335">
        <f t="shared" si="157"/>
        <v>601.35</v>
      </c>
      <c r="M340" s="336">
        <f t="shared" si="158"/>
        <v>0</v>
      </c>
      <c r="N340" s="239">
        <v>0</v>
      </c>
      <c r="O340" s="335">
        <f t="shared" si="159"/>
        <v>861</v>
      </c>
      <c r="P340" s="352"/>
      <c r="Q340" s="336"/>
      <c r="R340" s="335">
        <f t="shared" si="160"/>
        <v>324.74</v>
      </c>
      <c r="S340" s="352"/>
      <c r="T340" s="336"/>
      <c r="U340" s="335">
        <f t="shared" si="161"/>
        <v>752.1</v>
      </c>
      <c r="V340" s="352"/>
      <c r="W340" s="336"/>
      <c r="X340" s="335">
        <f t="shared" si="162"/>
        <v>1076.8400000000001</v>
      </c>
      <c r="Y340" s="352"/>
      <c r="Z340" s="336"/>
      <c r="AA340" s="240">
        <f t="shared" si="163"/>
        <v>11193</v>
      </c>
      <c r="AB340" s="240">
        <f t="shared" si="164"/>
        <v>13998.92</v>
      </c>
      <c r="AD340" s="242">
        <v>312.83999999999997</v>
      </c>
      <c r="AE340" s="341">
        <v>724.53</v>
      </c>
      <c r="AF340" s="342"/>
      <c r="AG340" s="86">
        <f t="shared" si="145"/>
        <v>3375.45</v>
      </c>
      <c r="AH340" s="86">
        <f t="shared" si="146"/>
        <v>7817.55</v>
      </c>
    </row>
    <row r="341" spans="1:34" ht="19.350000000000001" customHeight="1" x14ac:dyDescent="0.3">
      <c r="A341" s="343">
        <v>81829</v>
      </c>
      <c r="B341" s="344"/>
      <c r="C341" s="345" t="s">
        <v>199</v>
      </c>
      <c r="D341" s="346"/>
      <c r="E341" s="347">
        <v>0.25069999999999998</v>
      </c>
      <c r="F341" s="348"/>
      <c r="G341" s="349"/>
      <c r="H341" s="238" t="s">
        <v>67</v>
      </c>
      <c r="I341" s="353">
        <v>10.53</v>
      </c>
      <c r="J341" s="354"/>
      <c r="K341" s="239">
        <f t="shared" si="156"/>
        <v>57.54</v>
      </c>
      <c r="L341" s="335">
        <f t="shared" si="157"/>
        <v>21.87</v>
      </c>
      <c r="M341" s="336">
        <f t="shared" si="158"/>
        <v>0</v>
      </c>
      <c r="N341" s="239">
        <v>0</v>
      </c>
      <c r="O341" s="335">
        <f t="shared" si="159"/>
        <v>79.41</v>
      </c>
      <c r="P341" s="352"/>
      <c r="Q341" s="336"/>
      <c r="R341" s="335">
        <f t="shared" si="160"/>
        <v>71.959999999999994</v>
      </c>
      <c r="S341" s="352"/>
      <c r="T341" s="336"/>
      <c r="U341" s="335">
        <f t="shared" si="161"/>
        <v>27.35</v>
      </c>
      <c r="V341" s="352"/>
      <c r="W341" s="336"/>
      <c r="X341" s="335">
        <f t="shared" si="162"/>
        <v>99.31</v>
      </c>
      <c r="Y341" s="352"/>
      <c r="Z341" s="336"/>
      <c r="AA341" s="240">
        <f t="shared" si="163"/>
        <v>836.18</v>
      </c>
      <c r="AB341" s="240">
        <f t="shared" si="164"/>
        <v>1045.73</v>
      </c>
      <c r="AD341" s="243">
        <v>69.33</v>
      </c>
      <c r="AE341" s="333">
        <v>26.35</v>
      </c>
      <c r="AF341" s="334"/>
      <c r="AG341" s="86">
        <f t="shared" si="145"/>
        <v>605.89619999999991</v>
      </c>
      <c r="AH341" s="86">
        <f t="shared" si="146"/>
        <v>230.2911</v>
      </c>
    </row>
    <row r="342" spans="1:34" ht="29.1" customHeight="1" x14ac:dyDescent="0.3">
      <c r="A342" s="343">
        <v>82341</v>
      </c>
      <c r="B342" s="344"/>
      <c r="C342" s="345" t="s">
        <v>6387</v>
      </c>
      <c r="D342" s="346"/>
      <c r="E342" s="347">
        <v>0.25069999999999998</v>
      </c>
      <c r="F342" s="348"/>
      <c r="G342" s="349"/>
      <c r="H342" s="238" t="s">
        <v>66</v>
      </c>
      <c r="I342" s="355">
        <v>249</v>
      </c>
      <c r="J342" s="356"/>
      <c r="K342" s="239">
        <f t="shared" si="156"/>
        <v>72.44</v>
      </c>
      <c r="L342" s="335">
        <f t="shared" si="157"/>
        <v>55.29</v>
      </c>
      <c r="M342" s="336">
        <f t="shared" si="158"/>
        <v>0</v>
      </c>
      <c r="N342" s="239">
        <v>0</v>
      </c>
      <c r="O342" s="335">
        <f t="shared" si="159"/>
        <v>127.72999999999999</v>
      </c>
      <c r="P342" s="352"/>
      <c r="Q342" s="336"/>
      <c r="R342" s="335">
        <f t="shared" si="160"/>
        <v>90.6</v>
      </c>
      <c r="S342" s="352"/>
      <c r="T342" s="336"/>
      <c r="U342" s="335">
        <f t="shared" si="161"/>
        <v>69.150000000000006</v>
      </c>
      <c r="V342" s="352"/>
      <c r="W342" s="336"/>
      <c r="X342" s="335">
        <f t="shared" si="162"/>
        <v>159.75</v>
      </c>
      <c r="Y342" s="352"/>
      <c r="Z342" s="336"/>
      <c r="AA342" s="240">
        <f t="shared" si="163"/>
        <v>31804.77</v>
      </c>
      <c r="AB342" s="240">
        <f t="shared" si="164"/>
        <v>39777.75</v>
      </c>
      <c r="AD342" s="243">
        <v>87.28</v>
      </c>
      <c r="AE342" s="333">
        <v>66.62</v>
      </c>
      <c r="AF342" s="334"/>
      <c r="AG342" s="86">
        <f t="shared" ref="AG342:AG405" si="165">K342*I342</f>
        <v>18037.559999999998</v>
      </c>
      <c r="AH342" s="86">
        <f t="shared" ref="AH342:AH405" si="166">L342*I342</f>
        <v>13767.21</v>
      </c>
    </row>
    <row r="343" spans="1:34" ht="29.1" customHeight="1" x14ac:dyDescent="0.3">
      <c r="A343" s="345" t="s">
        <v>6388</v>
      </c>
      <c r="B343" s="346"/>
      <c r="C343" s="345" t="s">
        <v>6389</v>
      </c>
      <c r="D343" s="346"/>
      <c r="E343" s="347">
        <v>0.25069999999999998</v>
      </c>
      <c r="F343" s="348"/>
      <c r="G343" s="349"/>
      <c r="H343" s="238" t="s">
        <v>70</v>
      </c>
      <c r="I343" s="350">
        <v>5</v>
      </c>
      <c r="J343" s="351"/>
      <c r="K343" s="239">
        <f t="shared" si="156"/>
        <v>1387.35</v>
      </c>
      <c r="L343" s="335">
        <f t="shared" si="157"/>
        <v>250.93</v>
      </c>
      <c r="M343" s="336">
        <f t="shared" si="158"/>
        <v>0</v>
      </c>
      <c r="N343" s="239">
        <v>0</v>
      </c>
      <c r="O343" s="335">
        <f t="shared" si="159"/>
        <v>1638.28</v>
      </c>
      <c r="P343" s="352"/>
      <c r="Q343" s="336"/>
      <c r="R343" s="335">
        <f t="shared" si="160"/>
        <v>1735.15</v>
      </c>
      <c r="S343" s="352"/>
      <c r="T343" s="336"/>
      <c r="U343" s="335">
        <f t="shared" si="161"/>
        <v>313.83</v>
      </c>
      <c r="V343" s="352"/>
      <c r="W343" s="336"/>
      <c r="X343" s="335">
        <f t="shared" si="162"/>
        <v>2048.98</v>
      </c>
      <c r="Y343" s="352"/>
      <c r="Z343" s="336"/>
      <c r="AA343" s="240">
        <f t="shared" si="163"/>
        <v>8191.4</v>
      </c>
      <c r="AB343" s="240">
        <f t="shared" si="164"/>
        <v>10244.9</v>
      </c>
      <c r="AD343" s="240">
        <v>1671.51</v>
      </c>
      <c r="AE343" s="341">
        <v>302.33</v>
      </c>
      <c r="AF343" s="342"/>
      <c r="AG343" s="86">
        <f t="shared" si="165"/>
        <v>6936.75</v>
      </c>
      <c r="AH343" s="86">
        <f t="shared" si="166"/>
        <v>1254.6500000000001</v>
      </c>
    </row>
    <row r="344" spans="1:34" ht="9.75" customHeight="1" x14ac:dyDescent="0.3">
      <c r="A344" s="345" t="s">
        <v>6390</v>
      </c>
      <c r="B344" s="346"/>
      <c r="C344" s="345" t="s">
        <v>6391</v>
      </c>
      <c r="D344" s="346"/>
      <c r="E344" s="347">
        <v>0.25069999999999998</v>
      </c>
      <c r="F344" s="348"/>
      <c r="G344" s="349"/>
      <c r="H344" s="238" t="s">
        <v>70</v>
      </c>
      <c r="I344" s="350">
        <v>1</v>
      </c>
      <c r="J344" s="351"/>
      <c r="K344" s="239">
        <f t="shared" si="156"/>
        <v>54.19</v>
      </c>
      <c r="L344" s="335">
        <f t="shared" si="157"/>
        <v>14.54</v>
      </c>
      <c r="M344" s="336">
        <f t="shared" si="158"/>
        <v>0</v>
      </c>
      <c r="N344" s="239">
        <v>0</v>
      </c>
      <c r="O344" s="335">
        <f t="shared" si="159"/>
        <v>68.72999999999999</v>
      </c>
      <c r="P344" s="352"/>
      <c r="Q344" s="336"/>
      <c r="R344" s="335">
        <f t="shared" si="160"/>
        <v>67.77</v>
      </c>
      <c r="S344" s="352"/>
      <c r="T344" s="336"/>
      <c r="U344" s="335">
        <f t="shared" si="161"/>
        <v>18.18</v>
      </c>
      <c r="V344" s="352"/>
      <c r="W344" s="336"/>
      <c r="X344" s="335">
        <f t="shared" si="162"/>
        <v>85.949999999999989</v>
      </c>
      <c r="Y344" s="352"/>
      <c r="Z344" s="336"/>
      <c r="AA344" s="240">
        <f t="shared" si="163"/>
        <v>68.73</v>
      </c>
      <c r="AB344" s="240">
        <f t="shared" si="164"/>
        <v>85.95</v>
      </c>
      <c r="AD344" s="243">
        <v>65.3</v>
      </c>
      <c r="AE344" s="333">
        <v>17.52</v>
      </c>
      <c r="AF344" s="334"/>
      <c r="AG344" s="86">
        <f t="shared" si="165"/>
        <v>54.19</v>
      </c>
      <c r="AH344" s="86">
        <f t="shared" si="166"/>
        <v>14.54</v>
      </c>
    </row>
    <row r="345" spans="1:34" ht="19.350000000000001" customHeight="1" x14ac:dyDescent="0.3">
      <c r="A345" s="345" t="s">
        <v>6392</v>
      </c>
      <c r="B345" s="346"/>
      <c r="C345" s="345" t="s">
        <v>6393</v>
      </c>
      <c r="D345" s="346"/>
      <c r="E345" s="347">
        <v>0.25069999999999998</v>
      </c>
      <c r="F345" s="348"/>
      <c r="G345" s="349"/>
      <c r="H345" s="238" t="s">
        <v>66</v>
      </c>
      <c r="I345" s="350">
        <v>1</v>
      </c>
      <c r="J345" s="351"/>
      <c r="K345" s="239">
        <f t="shared" si="156"/>
        <v>59.46</v>
      </c>
      <c r="L345" s="335">
        <f t="shared" si="157"/>
        <v>32.130000000000003</v>
      </c>
      <c r="M345" s="336">
        <f t="shared" si="158"/>
        <v>0</v>
      </c>
      <c r="N345" s="239">
        <v>0</v>
      </c>
      <c r="O345" s="335">
        <f t="shared" si="159"/>
        <v>91.59</v>
      </c>
      <c r="P345" s="352"/>
      <c r="Q345" s="336"/>
      <c r="R345" s="335">
        <f t="shared" si="160"/>
        <v>74.36</v>
      </c>
      <c r="S345" s="352"/>
      <c r="T345" s="336"/>
      <c r="U345" s="335">
        <f t="shared" si="161"/>
        <v>40.18</v>
      </c>
      <c r="V345" s="352"/>
      <c r="W345" s="336"/>
      <c r="X345" s="335">
        <f t="shared" si="162"/>
        <v>114.53999999999999</v>
      </c>
      <c r="Y345" s="352"/>
      <c r="Z345" s="336"/>
      <c r="AA345" s="240">
        <f t="shared" si="163"/>
        <v>91.59</v>
      </c>
      <c r="AB345" s="240">
        <f t="shared" si="164"/>
        <v>114.54</v>
      </c>
      <c r="AD345" s="243">
        <v>71.64</v>
      </c>
      <c r="AE345" s="333">
        <v>38.72</v>
      </c>
      <c r="AF345" s="334"/>
      <c r="AG345" s="86">
        <f t="shared" si="165"/>
        <v>59.46</v>
      </c>
      <c r="AH345" s="86">
        <f t="shared" si="166"/>
        <v>32.130000000000003</v>
      </c>
    </row>
    <row r="346" spans="1:34" ht="9.75" customHeight="1" x14ac:dyDescent="0.3">
      <c r="A346" s="345" t="s">
        <v>6394</v>
      </c>
      <c r="B346" s="346"/>
      <c r="C346" s="345" t="s">
        <v>6395</v>
      </c>
      <c r="D346" s="346"/>
      <c r="E346" s="347">
        <v>0.25069999999999998</v>
      </c>
      <c r="F346" s="348"/>
      <c r="G346" s="349"/>
      <c r="H346" s="238" t="s">
        <v>70</v>
      </c>
      <c r="I346" s="350">
        <v>1</v>
      </c>
      <c r="J346" s="351"/>
      <c r="K346" s="239">
        <f t="shared" si="156"/>
        <v>195.82</v>
      </c>
      <c r="L346" s="335">
        <f t="shared" si="157"/>
        <v>130.57</v>
      </c>
      <c r="M346" s="336">
        <f t="shared" si="158"/>
        <v>0</v>
      </c>
      <c r="N346" s="239">
        <v>0</v>
      </c>
      <c r="O346" s="335">
        <f t="shared" si="159"/>
        <v>326.39</v>
      </c>
      <c r="P346" s="352"/>
      <c r="Q346" s="336"/>
      <c r="R346" s="335">
        <f t="shared" si="160"/>
        <v>244.91</v>
      </c>
      <c r="S346" s="352"/>
      <c r="T346" s="336"/>
      <c r="U346" s="335">
        <f t="shared" si="161"/>
        <v>163.30000000000001</v>
      </c>
      <c r="V346" s="352"/>
      <c r="W346" s="336"/>
      <c r="X346" s="335">
        <f t="shared" si="162"/>
        <v>408.21000000000004</v>
      </c>
      <c r="Y346" s="352"/>
      <c r="Z346" s="336"/>
      <c r="AA346" s="240">
        <f t="shared" si="163"/>
        <v>326.39</v>
      </c>
      <c r="AB346" s="240">
        <f t="shared" si="164"/>
        <v>408.21</v>
      </c>
      <c r="AD346" s="242">
        <v>235.93</v>
      </c>
      <c r="AE346" s="341">
        <v>157.32</v>
      </c>
      <c r="AF346" s="342"/>
      <c r="AG346" s="86">
        <f t="shared" si="165"/>
        <v>195.82</v>
      </c>
      <c r="AH346" s="86">
        <f t="shared" si="166"/>
        <v>130.57</v>
      </c>
    </row>
    <row r="347" spans="1:34" ht="10.8" customHeight="1" x14ac:dyDescent="0.3">
      <c r="A347" s="365"/>
      <c r="B347" s="365"/>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c r="AA347" s="365"/>
      <c r="AB347" s="365"/>
      <c r="AG347" s="86">
        <f t="shared" si="165"/>
        <v>0</v>
      </c>
      <c r="AH347" s="86">
        <f t="shared" si="166"/>
        <v>0</v>
      </c>
    </row>
    <row r="348" spans="1:34" ht="9.75" customHeight="1" x14ac:dyDescent="0.3">
      <c r="A348" s="366" t="s">
        <v>78</v>
      </c>
      <c r="B348" s="366"/>
      <c r="C348" s="366"/>
      <c r="D348" s="366"/>
      <c r="E348" s="366"/>
      <c r="F348" s="366"/>
      <c r="G348" s="366"/>
      <c r="H348" s="366"/>
      <c r="I348" s="366"/>
      <c r="J348" s="366"/>
      <c r="K348" s="366"/>
      <c r="L348" s="366"/>
      <c r="M348" s="366"/>
      <c r="N348" s="366"/>
      <c r="O348" s="366"/>
      <c r="P348" s="366"/>
      <c r="Q348" s="366"/>
      <c r="R348" s="366"/>
      <c r="S348" s="366"/>
      <c r="T348" s="366"/>
      <c r="U348" s="366"/>
      <c r="V348" s="366"/>
      <c r="W348" s="366"/>
      <c r="X348" s="366"/>
      <c r="Y348" s="366"/>
      <c r="Z348" s="366"/>
      <c r="AA348" s="244">
        <f>SUM(AA317:AA346)</f>
        <v>117808.15999999999</v>
      </c>
      <c r="AB348" s="244">
        <f>SUM(AB317:AB346)</f>
        <v>147336.42000000001</v>
      </c>
      <c r="AG348" s="86">
        <f t="shared" si="165"/>
        <v>0</v>
      </c>
      <c r="AH348" s="86">
        <f t="shared" si="166"/>
        <v>0</v>
      </c>
    </row>
    <row r="349" spans="1:34" ht="10.8" customHeight="1" x14ac:dyDescent="0.3">
      <c r="A349" s="365"/>
      <c r="B349" s="365"/>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c r="AA349" s="365"/>
      <c r="AB349" s="365"/>
      <c r="AG349" s="86">
        <f t="shared" si="165"/>
        <v>0</v>
      </c>
      <c r="AH349" s="86">
        <f t="shared" si="166"/>
        <v>0</v>
      </c>
    </row>
    <row r="350" spans="1:34" ht="10.8" customHeight="1" x14ac:dyDescent="0.3">
      <c r="A350" s="365"/>
      <c r="B350" s="365"/>
      <c r="C350" s="365"/>
      <c r="D350" s="365"/>
      <c r="E350" s="365"/>
      <c r="F350" s="365"/>
      <c r="G350" s="365"/>
      <c r="H350" s="365"/>
      <c r="I350" s="365"/>
      <c r="J350" s="365"/>
      <c r="K350" s="365"/>
      <c r="L350" s="365"/>
      <c r="M350" s="365"/>
      <c r="N350" s="365"/>
      <c r="O350" s="365"/>
      <c r="P350" s="365"/>
      <c r="Q350" s="365"/>
      <c r="R350" s="365"/>
      <c r="S350" s="365"/>
      <c r="T350" s="365"/>
      <c r="U350" s="365"/>
      <c r="V350" s="365"/>
      <c r="W350" s="365"/>
      <c r="X350" s="365"/>
      <c r="Y350" s="365"/>
      <c r="Z350" s="365"/>
      <c r="AA350" s="365"/>
      <c r="AB350" s="365"/>
      <c r="AG350" s="86">
        <f t="shared" si="165"/>
        <v>0</v>
      </c>
      <c r="AH350" s="86">
        <f t="shared" si="166"/>
        <v>0</v>
      </c>
    </row>
    <row r="351" spans="1:34" ht="9.75" customHeight="1" x14ac:dyDescent="0.3">
      <c r="A351" s="357" t="s">
        <v>55</v>
      </c>
      <c r="B351" s="358"/>
      <c r="C351" s="357" t="s">
        <v>56</v>
      </c>
      <c r="D351" s="358"/>
      <c r="E351" s="362" t="s">
        <v>57</v>
      </c>
      <c r="F351" s="364"/>
      <c r="G351" s="363"/>
      <c r="H351" s="236" t="s">
        <v>58</v>
      </c>
      <c r="I351" s="362" t="s">
        <v>59</v>
      </c>
      <c r="J351" s="363"/>
      <c r="K351" s="237" t="s">
        <v>60</v>
      </c>
      <c r="L351" s="362" t="s">
        <v>61</v>
      </c>
      <c r="M351" s="363"/>
      <c r="N351" s="237" t="s">
        <v>56</v>
      </c>
      <c r="O351" s="362" t="s">
        <v>62</v>
      </c>
      <c r="P351" s="364"/>
      <c r="Q351" s="363"/>
      <c r="R351" s="362" t="s">
        <v>5449</v>
      </c>
      <c r="S351" s="364"/>
      <c r="T351" s="363"/>
      <c r="U351" s="362" t="s">
        <v>63</v>
      </c>
      <c r="V351" s="364"/>
      <c r="W351" s="363"/>
      <c r="X351" s="362" t="s">
        <v>5450</v>
      </c>
      <c r="Y351" s="364"/>
      <c r="Z351" s="363"/>
      <c r="AA351" s="237" t="s">
        <v>64</v>
      </c>
      <c r="AB351" s="237" t="s">
        <v>65</v>
      </c>
    </row>
    <row r="352" spans="1:34" ht="9.75" customHeight="1" x14ac:dyDescent="0.3">
      <c r="A352" s="357"/>
      <c r="B352" s="358"/>
      <c r="C352" s="357" t="s">
        <v>32</v>
      </c>
      <c r="D352" s="359"/>
      <c r="E352" s="359"/>
      <c r="F352" s="359"/>
      <c r="G352" s="359"/>
      <c r="H352" s="359"/>
      <c r="I352" s="359"/>
      <c r="J352" s="359"/>
      <c r="K352" s="359"/>
      <c r="L352" s="359"/>
      <c r="M352" s="359"/>
      <c r="N352" s="359"/>
      <c r="O352" s="359"/>
      <c r="P352" s="359"/>
      <c r="Q352" s="359"/>
      <c r="R352" s="359"/>
      <c r="S352" s="359"/>
      <c r="T352" s="359"/>
      <c r="U352" s="359"/>
      <c r="V352" s="359"/>
      <c r="W352" s="359"/>
      <c r="X352" s="359"/>
      <c r="Y352" s="359"/>
      <c r="Z352" s="359"/>
      <c r="AA352" s="359"/>
      <c r="AB352" s="358"/>
      <c r="AG352" s="86">
        <f t="shared" si="165"/>
        <v>0</v>
      </c>
      <c r="AH352" s="86">
        <f t="shared" si="166"/>
        <v>0</v>
      </c>
    </row>
    <row r="353" spans="1:34" ht="9.75" customHeight="1" x14ac:dyDescent="0.3">
      <c r="A353" s="357"/>
      <c r="B353" s="358"/>
      <c r="C353" s="357" t="s">
        <v>236</v>
      </c>
      <c r="D353" s="359"/>
      <c r="E353" s="359"/>
      <c r="F353" s="359"/>
      <c r="G353" s="359"/>
      <c r="H353" s="359"/>
      <c r="I353" s="359"/>
      <c r="J353" s="359"/>
      <c r="K353" s="359"/>
      <c r="L353" s="359"/>
      <c r="M353" s="359"/>
      <c r="N353" s="359"/>
      <c r="O353" s="359"/>
      <c r="P353" s="359"/>
      <c r="Q353" s="359"/>
      <c r="R353" s="359"/>
      <c r="S353" s="359"/>
      <c r="T353" s="359"/>
      <c r="U353" s="359"/>
      <c r="V353" s="359"/>
      <c r="W353" s="359"/>
      <c r="X353" s="359"/>
      <c r="Y353" s="359"/>
      <c r="Z353" s="359"/>
      <c r="AA353" s="359"/>
      <c r="AB353" s="358"/>
      <c r="AG353" s="86">
        <f t="shared" si="165"/>
        <v>0</v>
      </c>
      <c r="AH353" s="86">
        <f t="shared" si="166"/>
        <v>0</v>
      </c>
    </row>
    <row r="354" spans="1:34" ht="29.1" customHeight="1" x14ac:dyDescent="0.3">
      <c r="A354" s="343">
        <v>100155</v>
      </c>
      <c r="B354" s="344"/>
      <c r="C354" s="345" t="s">
        <v>5482</v>
      </c>
      <c r="D354" s="346"/>
      <c r="E354" s="347">
        <v>0.25069999999999998</v>
      </c>
      <c r="F354" s="348"/>
      <c r="G354" s="349"/>
      <c r="H354" s="238" t="s">
        <v>67</v>
      </c>
      <c r="I354" s="355">
        <v>412.1</v>
      </c>
      <c r="J354" s="356"/>
      <c r="K354" s="239">
        <f t="shared" ref="K354:K355" si="167">TRUNC(AD354*(1-$AD$1),2)</f>
        <v>28.27</v>
      </c>
      <c r="L354" s="335">
        <f t="shared" ref="L354:L355" si="168">TRUNC(AE354*(1-$AD$1),2)</f>
        <v>37.090000000000003</v>
      </c>
      <c r="M354" s="336">
        <f t="shared" ref="M354:M355" si="169">AF354*(1-$AD$1)</f>
        <v>0</v>
      </c>
      <c r="N354" s="239">
        <v>0</v>
      </c>
      <c r="O354" s="335">
        <f t="shared" ref="O354:O355" si="170">K354+L354</f>
        <v>65.36</v>
      </c>
      <c r="P354" s="352"/>
      <c r="Q354" s="336"/>
      <c r="R354" s="335">
        <f t="shared" ref="R354:R355" si="171">TRUNC(K354*(1+$E$21),2)</f>
        <v>35.35</v>
      </c>
      <c r="S354" s="352"/>
      <c r="T354" s="336"/>
      <c r="U354" s="335">
        <f t="shared" ref="U354:U355" si="172">TRUNC(L354*(1+$E$21),2)</f>
        <v>46.38</v>
      </c>
      <c r="V354" s="352"/>
      <c r="W354" s="336"/>
      <c r="X354" s="335">
        <f t="shared" ref="X354:X355" si="173">R354+U354</f>
        <v>81.73</v>
      </c>
      <c r="Y354" s="352"/>
      <c r="Z354" s="336"/>
      <c r="AA354" s="240">
        <f t="shared" ref="AA354:AA355" si="174">TRUNC(I354*O354,2)</f>
        <v>26934.85</v>
      </c>
      <c r="AB354" s="240">
        <f t="shared" ref="AB354:AB355" si="175">TRUNC(I354*X354,2)</f>
        <v>33680.93</v>
      </c>
      <c r="AD354" s="243">
        <v>34.07</v>
      </c>
      <c r="AE354" s="333">
        <v>44.69</v>
      </c>
      <c r="AF354" s="334"/>
      <c r="AG354" s="86">
        <f t="shared" si="165"/>
        <v>11650.067000000001</v>
      </c>
      <c r="AH354" s="86">
        <f t="shared" si="166"/>
        <v>15284.789000000002</v>
      </c>
    </row>
    <row r="355" spans="1:34" ht="19.350000000000001" customHeight="1" x14ac:dyDescent="0.3">
      <c r="A355" s="343">
        <v>100500</v>
      </c>
      <c r="B355" s="344"/>
      <c r="C355" s="345" t="s">
        <v>5519</v>
      </c>
      <c r="D355" s="346"/>
      <c r="E355" s="347">
        <v>0.25069999999999998</v>
      </c>
      <c r="F355" s="348"/>
      <c r="G355" s="349"/>
      <c r="H355" s="238" t="s">
        <v>67</v>
      </c>
      <c r="I355" s="350">
        <v>5.76</v>
      </c>
      <c r="J355" s="351"/>
      <c r="K355" s="239">
        <f t="shared" si="167"/>
        <v>112.04</v>
      </c>
      <c r="L355" s="335">
        <f t="shared" si="168"/>
        <v>61.45</v>
      </c>
      <c r="M355" s="336">
        <f t="shared" si="169"/>
        <v>0</v>
      </c>
      <c r="N355" s="239">
        <v>0</v>
      </c>
      <c r="O355" s="335">
        <f t="shared" si="170"/>
        <v>173.49</v>
      </c>
      <c r="P355" s="352"/>
      <c r="Q355" s="336"/>
      <c r="R355" s="335">
        <f t="shared" si="171"/>
        <v>140.12</v>
      </c>
      <c r="S355" s="352"/>
      <c r="T355" s="336"/>
      <c r="U355" s="335">
        <f t="shared" si="172"/>
        <v>76.849999999999994</v>
      </c>
      <c r="V355" s="352"/>
      <c r="W355" s="336"/>
      <c r="X355" s="335">
        <f t="shared" si="173"/>
        <v>216.97</v>
      </c>
      <c r="Y355" s="352"/>
      <c r="Z355" s="336"/>
      <c r="AA355" s="240">
        <f t="shared" si="174"/>
        <v>999.3</v>
      </c>
      <c r="AB355" s="240">
        <f t="shared" si="175"/>
        <v>1249.74</v>
      </c>
      <c r="AD355" s="242">
        <v>134.99</v>
      </c>
      <c r="AE355" s="333">
        <v>74.040000000000006</v>
      </c>
      <c r="AF355" s="334"/>
      <c r="AG355" s="86">
        <f t="shared" si="165"/>
        <v>645.35040000000004</v>
      </c>
      <c r="AH355" s="86">
        <f t="shared" si="166"/>
        <v>353.952</v>
      </c>
    </row>
    <row r="356" spans="1:34" ht="9.75" customHeight="1" x14ac:dyDescent="0.3">
      <c r="A356" s="357"/>
      <c r="B356" s="358"/>
      <c r="C356" s="357" t="s">
        <v>6239</v>
      </c>
      <c r="D356" s="359"/>
      <c r="E356" s="359"/>
      <c r="F356" s="359"/>
      <c r="G356" s="359"/>
      <c r="H356" s="359"/>
      <c r="I356" s="359"/>
      <c r="J356" s="359"/>
      <c r="K356" s="359"/>
      <c r="L356" s="359"/>
      <c r="M356" s="359"/>
      <c r="N356" s="359"/>
      <c r="O356" s="359"/>
      <c r="P356" s="359"/>
      <c r="Q356" s="359"/>
      <c r="R356" s="359"/>
      <c r="S356" s="359"/>
      <c r="T356" s="359"/>
      <c r="U356" s="359"/>
      <c r="V356" s="359"/>
      <c r="W356" s="359"/>
      <c r="X356" s="359"/>
      <c r="Y356" s="359"/>
      <c r="Z356" s="359"/>
      <c r="AA356" s="359"/>
      <c r="AB356" s="358"/>
      <c r="AG356" s="86">
        <f t="shared" si="165"/>
        <v>0</v>
      </c>
      <c r="AH356" s="86">
        <f t="shared" si="166"/>
        <v>0</v>
      </c>
    </row>
    <row r="357" spans="1:34" ht="19.350000000000001" customHeight="1" x14ac:dyDescent="0.3">
      <c r="A357" s="343">
        <v>100102</v>
      </c>
      <c r="B357" s="344"/>
      <c r="C357" s="345" t="s">
        <v>6396</v>
      </c>
      <c r="D357" s="346"/>
      <c r="E357" s="347">
        <v>0.25069999999999998</v>
      </c>
      <c r="F357" s="348"/>
      <c r="G357" s="349"/>
      <c r="H357" s="238" t="s">
        <v>67</v>
      </c>
      <c r="I357" s="355">
        <v>206.95</v>
      </c>
      <c r="J357" s="356"/>
      <c r="K357" s="239">
        <f t="shared" ref="K357" si="176">TRUNC(AD357*(1-$AD$1),2)</f>
        <v>42.58</v>
      </c>
      <c r="L357" s="335">
        <f t="shared" ref="L357" si="177">TRUNC(AE357*(1-$AD$1),2)</f>
        <v>46.86</v>
      </c>
      <c r="M357" s="336">
        <f t="shared" ref="M357" si="178">AF357*(1-$AD$1)</f>
        <v>0</v>
      </c>
      <c r="N357" s="239">
        <v>0</v>
      </c>
      <c r="O357" s="335">
        <f t="shared" ref="O357" si="179">K357+L357</f>
        <v>89.44</v>
      </c>
      <c r="P357" s="352"/>
      <c r="Q357" s="336"/>
      <c r="R357" s="335">
        <f t="shared" ref="R357" si="180">TRUNC(K357*(1+$E$21),2)</f>
        <v>53.25</v>
      </c>
      <c r="S357" s="352"/>
      <c r="T357" s="336"/>
      <c r="U357" s="335">
        <f t="shared" ref="U357" si="181">TRUNC(L357*(1+$E$21),2)</f>
        <v>58.6</v>
      </c>
      <c r="V357" s="352"/>
      <c r="W357" s="336"/>
      <c r="X357" s="335">
        <f t="shared" ref="X357" si="182">R357+U357</f>
        <v>111.85</v>
      </c>
      <c r="Y357" s="352"/>
      <c r="Z357" s="336"/>
      <c r="AA357" s="240">
        <f t="shared" ref="AA357" si="183">TRUNC(I357*O357,2)</f>
        <v>18509.599999999999</v>
      </c>
      <c r="AB357" s="240">
        <f t="shared" ref="AB357" si="184">TRUNC(I357*X357,2)</f>
        <v>23147.35</v>
      </c>
      <c r="AD357" s="243">
        <v>51.31</v>
      </c>
      <c r="AE357" s="333">
        <v>56.46</v>
      </c>
      <c r="AF357" s="334"/>
      <c r="AG357" s="86">
        <f t="shared" si="165"/>
        <v>8811.9309999999987</v>
      </c>
      <c r="AH357" s="86">
        <f t="shared" si="166"/>
        <v>9697.6769999999997</v>
      </c>
    </row>
    <row r="358" spans="1:34" ht="9.75" customHeight="1" x14ac:dyDescent="0.3">
      <c r="A358" s="357"/>
      <c r="B358" s="358"/>
      <c r="C358" s="357" t="s">
        <v>6245</v>
      </c>
      <c r="D358" s="359"/>
      <c r="E358" s="359"/>
      <c r="F358" s="359"/>
      <c r="G358" s="359"/>
      <c r="H358" s="359"/>
      <c r="I358" s="359"/>
      <c r="J358" s="359"/>
      <c r="K358" s="359"/>
      <c r="L358" s="359"/>
      <c r="M358" s="359"/>
      <c r="N358" s="359"/>
      <c r="O358" s="359"/>
      <c r="P358" s="359"/>
      <c r="Q358" s="359"/>
      <c r="R358" s="359"/>
      <c r="S358" s="359"/>
      <c r="T358" s="359"/>
      <c r="U358" s="359"/>
      <c r="V358" s="359"/>
      <c r="W358" s="359"/>
      <c r="X358" s="359"/>
      <c r="Y358" s="359"/>
      <c r="Z358" s="359"/>
      <c r="AA358" s="359"/>
      <c r="AB358" s="358"/>
      <c r="AG358" s="86">
        <f t="shared" si="165"/>
        <v>0</v>
      </c>
      <c r="AH358" s="86">
        <f t="shared" si="166"/>
        <v>0</v>
      </c>
    </row>
    <row r="359" spans="1:34" ht="29.1" customHeight="1" x14ac:dyDescent="0.3">
      <c r="A359" s="343">
        <v>100160</v>
      </c>
      <c r="B359" s="344"/>
      <c r="C359" s="345" t="s">
        <v>6397</v>
      </c>
      <c r="D359" s="346"/>
      <c r="E359" s="347">
        <v>0.25069999999999998</v>
      </c>
      <c r="F359" s="348"/>
      <c r="G359" s="349"/>
      <c r="H359" s="238" t="s">
        <v>67</v>
      </c>
      <c r="I359" s="353">
        <v>87.73</v>
      </c>
      <c r="J359" s="354"/>
      <c r="K359" s="239">
        <f t="shared" ref="K359:K360" si="185">TRUNC(AD359*(1-$AD$1),2)</f>
        <v>22.02</v>
      </c>
      <c r="L359" s="335">
        <f t="shared" ref="L359:L360" si="186">TRUNC(AE359*(1-$AD$1),2)</f>
        <v>32.340000000000003</v>
      </c>
      <c r="M359" s="336">
        <f t="shared" ref="M359:M360" si="187">AF359*(1-$AD$1)</f>
        <v>0</v>
      </c>
      <c r="N359" s="239">
        <v>0</v>
      </c>
      <c r="O359" s="335">
        <f t="shared" ref="O359:O360" si="188">K359+L359</f>
        <v>54.36</v>
      </c>
      <c r="P359" s="352"/>
      <c r="Q359" s="336"/>
      <c r="R359" s="335">
        <f t="shared" ref="R359:R360" si="189">TRUNC(K359*(1+$E$21),2)</f>
        <v>27.54</v>
      </c>
      <c r="S359" s="352"/>
      <c r="T359" s="336"/>
      <c r="U359" s="335">
        <f t="shared" ref="U359:U360" si="190">TRUNC(L359*(1+$E$21),2)</f>
        <v>40.44</v>
      </c>
      <c r="V359" s="352"/>
      <c r="W359" s="336"/>
      <c r="X359" s="335">
        <f t="shared" ref="X359:X360" si="191">R359+U359</f>
        <v>67.97999999999999</v>
      </c>
      <c r="Y359" s="352"/>
      <c r="Z359" s="336"/>
      <c r="AA359" s="240">
        <f t="shared" ref="AA359:AA360" si="192">TRUNC(I359*O359,2)</f>
        <v>4769</v>
      </c>
      <c r="AB359" s="240">
        <f t="shared" ref="AB359:AB360" si="193">TRUNC(I359*X359,2)</f>
        <v>5963.88</v>
      </c>
      <c r="AD359" s="243">
        <v>26.54</v>
      </c>
      <c r="AE359" s="333">
        <v>38.97</v>
      </c>
      <c r="AF359" s="334"/>
      <c r="AG359" s="86">
        <f t="shared" si="165"/>
        <v>1931.8146000000002</v>
      </c>
      <c r="AH359" s="86">
        <f t="shared" si="166"/>
        <v>2837.1882000000005</v>
      </c>
    </row>
    <row r="360" spans="1:34" ht="19.350000000000001" customHeight="1" x14ac:dyDescent="0.3">
      <c r="A360" s="343">
        <v>100500</v>
      </c>
      <c r="B360" s="344"/>
      <c r="C360" s="345" t="s">
        <v>5519</v>
      </c>
      <c r="D360" s="346"/>
      <c r="E360" s="347">
        <v>0.25069999999999998</v>
      </c>
      <c r="F360" s="348"/>
      <c r="G360" s="349"/>
      <c r="H360" s="238" t="s">
        <v>67</v>
      </c>
      <c r="I360" s="353">
        <v>38.329000000000001</v>
      </c>
      <c r="J360" s="354"/>
      <c r="K360" s="239">
        <f t="shared" si="185"/>
        <v>112.04</v>
      </c>
      <c r="L360" s="335">
        <f t="shared" si="186"/>
        <v>61.45</v>
      </c>
      <c r="M360" s="336">
        <f t="shared" si="187"/>
        <v>0</v>
      </c>
      <c r="N360" s="239">
        <v>0</v>
      </c>
      <c r="O360" s="335">
        <f t="shared" si="188"/>
        <v>173.49</v>
      </c>
      <c r="P360" s="352"/>
      <c r="Q360" s="336"/>
      <c r="R360" s="335">
        <f t="shared" si="189"/>
        <v>140.12</v>
      </c>
      <c r="S360" s="352"/>
      <c r="T360" s="336"/>
      <c r="U360" s="335">
        <f t="shared" si="190"/>
        <v>76.849999999999994</v>
      </c>
      <c r="V360" s="352"/>
      <c r="W360" s="336"/>
      <c r="X360" s="335">
        <f t="shared" si="191"/>
        <v>216.97</v>
      </c>
      <c r="Y360" s="352"/>
      <c r="Z360" s="336"/>
      <c r="AA360" s="240">
        <f t="shared" si="192"/>
        <v>6649.69</v>
      </c>
      <c r="AB360" s="240">
        <f t="shared" si="193"/>
        <v>8316.24</v>
      </c>
      <c r="AD360" s="242">
        <v>134.99</v>
      </c>
      <c r="AE360" s="333">
        <v>74.040000000000006</v>
      </c>
      <c r="AF360" s="334"/>
      <c r="AG360" s="86">
        <f t="shared" si="165"/>
        <v>4294.3811599999999</v>
      </c>
      <c r="AH360" s="86">
        <f t="shared" si="166"/>
        <v>2355.3170500000001</v>
      </c>
    </row>
    <row r="361" spans="1:34" ht="10.8" customHeight="1" x14ac:dyDescent="0.3">
      <c r="A361" s="365"/>
      <c r="B361" s="365"/>
      <c r="C361" s="365"/>
      <c r="D361" s="365"/>
      <c r="E361" s="365"/>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G361" s="86">
        <f t="shared" si="165"/>
        <v>0</v>
      </c>
      <c r="AH361" s="86">
        <f t="shared" si="166"/>
        <v>0</v>
      </c>
    </row>
    <row r="362" spans="1:34" ht="9.75" customHeight="1" x14ac:dyDescent="0.3">
      <c r="A362" s="366" t="s">
        <v>78</v>
      </c>
      <c r="B362" s="366"/>
      <c r="C362" s="366"/>
      <c r="D362" s="366"/>
      <c r="E362" s="366"/>
      <c r="F362" s="366"/>
      <c r="G362" s="366"/>
      <c r="H362" s="366"/>
      <c r="I362" s="366"/>
      <c r="J362" s="366"/>
      <c r="K362" s="366"/>
      <c r="L362" s="366"/>
      <c r="M362" s="366"/>
      <c r="N362" s="366"/>
      <c r="O362" s="366"/>
      <c r="P362" s="366"/>
      <c r="Q362" s="366"/>
      <c r="R362" s="366"/>
      <c r="S362" s="366"/>
      <c r="T362" s="366"/>
      <c r="U362" s="366"/>
      <c r="V362" s="366"/>
      <c r="W362" s="366"/>
      <c r="X362" s="366"/>
      <c r="Y362" s="366"/>
      <c r="Z362" s="366"/>
      <c r="AA362" s="241">
        <f>SUM(AA354:AA355,AA357,AA359:AA360)</f>
        <v>57862.44</v>
      </c>
      <c r="AB362" s="241">
        <f>SUM(AB354:AB355,AB357,AB359:AB360)</f>
        <v>72358.14</v>
      </c>
      <c r="AG362" s="86">
        <f t="shared" si="165"/>
        <v>0</v>
      </c>
      <c r="AH362" s="86">
        <f t="shared" si="166"/>
        <v>0</v>
      </c>
    </row>
    <row r="363" spans="1:34" ht="10.8" customHeight="1" x14ac:dyDescent="0.3">
      <c r="A363" s="365"/>
      <c r="B363" s="365"/>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G363" s="86">
        <f t="shared" si="165"/>
        <v>0</v>
      </c>
      <c r="AH363" s="86">
        <f t="shared" si="166"/>
        <v>0</v>
      </c>
    </row>
    <row r="364" spans="1:34" ht="10.8" customHeight="1" x14ac:dyDescent="0.3">
      <c r="A364" s="365"/>
      <c r="B364" s="365"/>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G364" s="86">
        <f t="shared" si="165"/>
        <v>0</v>
      </c>
      <c r="AH364" s="86">
        <f t="shared" si="166"/>
        <v>0</v>
      </c>
    </row>
    <row r="365" spans="1:34" ht="9.75" customHeight="1" x14ac:dyDescent="0.3">
      <c r="A365" s="357" t="s">
        <v>55</v>
      </c>
      <c r="B365" s="358"/>
      <c r="C365" s="357" t="s">
        <v>56</v>
      </c>
      <c r="D365" s="358"/>
      <c r="E365" s="362" t="s">
        <v>57</v>
      </c>
      <c r="F365" s="364"/>
      <c r="G365" s="363"/>
      <c r="H365" s="236" t="s">
        <v>58</v>
      </c>
      <c r="I365" s="362" t="s">
        <v>59</v>
      </c>
      <c r="J365" s="363"/>
      <c r="K365" s="237" t="s">
        <v>60</v>
      </c>
      <c r="L365" s="362" t="s">
        <v>61</v>
      </c>
      <c r="M365" s="363"/>
      <c r="N365" s="237" t="s">
        <v>56</v>
      </c>
      <c r="O365" s="362" t="s">
        <v>62</v>
      </c>
      <c r="P365" s="364"/>
      <c r="Q365" s="363"/>
      <c r="R365" s="362" t="s">
        <v>5449</v>
      </c>
      <c r="S365" s="364"/>
      <c r="T365" s="363"/>
      <c r="U365" s="362" t="s">
        <v>63</v>
      </c>
      <c r="V365" s="364"/>
      <c r="W365" s="363"/>
      <c r="X365" s="362" t="s">
        <v>5450</v>
      </c>
      <c r="Y365" s="364"/>
      <c r="Z365" s="363"/>
      <c r="AA365" s="237" t="s">
        <v>64</v>
      </c>
      <c r="AB365" s="237" t="s">
        <v>65</v>
      </c>
    </row>
    <row r="366" spans="1:34" ht="9.75" customHeight="1" x14ac:dyDescent="0.3">
      <c r="A366" s="357"/>
      <c r="B366" s="358"/>
      <c r="C366" s="357" t="s">
        <v>34</v>
      </c>
      <c r="D366" s="359"/>
      <c r="E366" s="359"/>
      <c r="F366" s="359"/>
      <c r="G366" s="359"/>
      <c r="H366" s="359"/>
      <c r="I366" s="359"/>
      <c r="J366" s="359"/>
      <c r="K366" s="359"/>
      <c r="L366" s="359"/>
      <c r="M366" s="359"/>
      <c r="N366" s="359"/>
      <c r="O366" s="359"/>
      <c r="P366" s="359"/>
      <c r="Q366" s="359"/>
      <c r="R366" s="359"/>
      <c r="S366" s="359"/>
      <c r="T366" s="359"/>
      <c r="U366" s="359"/>
      <c r="V366" s="359"/>
      <c r="W366" s="359"/>
      <c r="X366" s="359"/>
      <c r="Y366" s="359"/>
      <c r="Z366" s="359"/>
      <c r="AA366" s="359"/>
      <c r="AB366" s="358"/>
      <c r="AG366" s="86">
        <f t="shared" si="165"/>
        <v>0</v>
      </c>
      <c r="AH366" s="86">
        <f t="shared" si="166"/>
        <v>0</v>
      </c>
    </row>
    <row r="367" spans="1:34" ht="9.75" customHeight="1" x14ac:dyDescent="0.3">
      <c r="A367" s="357"/>
      <c r="B367" s="358"/>
      <c r="C367" s="357" t="s">
        <v>6239</v>
      </c>
      <c r="D367" s="359"/>
      <c r="E367" s="359"/>
      <c r="F367" s="359"/>
      <c r="G367" s="359"/>
      <c r="H367" s="359"/>
      <c r="I367" s="359"/>
      <c r="J367" s="359"/>
      <c r="K367" s="359"/>
      <c r="L367" s="359"/>
      <c r="M367" s="359"/>
      <c r="N367" s="359"/>
      <c r="O367" s="359"/>
      <c r="P367" s="359"/>
      <c r="Q367" s="359"/>
      <c r="R367" s="359"/>
      <c r="S367" s="359"/>
      <c r="T367" s="359"/>
      <c r="U367" s="359"/>
      <c r="V367" s="359"/>
      <c r="W367" s="359"/>
      <c r="X367" s="359"/>
      <c r="Y367" s="359"/>
      <c r="Z367" s="359"/>
      <c r="AA367" s="359"/>
      <c r="AB367" s="358"/>
      <c r="AG367" s="86">
        <f t="shared" si="165"/>
        <v>0</v>
      </c>
      <c r="AH367" s="86">
        <f t="shared" si="166"/>
        <v>0</v>
      </c>
    </row>
    <row r="368" spans="1:34" ht="38.85" customHeight="1" x14ac:dyDescent="0.3">
      <c r="A368" s="343">
        <v>120902</v>
      </c>
      <c r="B368" s="344"/>
      <c r="C368" s="345" t="s">
        <v>5915</v>
      </c>
      <c r="D368" s="346"/>
      <c r="E368" s="347">
        <v>0.25069999999999998</v>
      </c>
      <c r="F368" s="348"/>
      <c r="G368" s="349"/>
      <c r="H368" s="238" t="s">
        <v>67</v>
      </c>
      <c r="I368" s="355">
        <v>224.42699999999999</v>
      </c>
      <c r="J368" s="356"/>
      <c r="K368" s="239">
        <f t="shared" ref="K368:K369" si="194">TRUNC(AD368*(1-$AD$1),2)</f>
        <v>11.37</v>
      </c>
      <c r="L368" s="335">
        <f t="shared" ref="L368:L369" si="195">TRUNC(AE368*(1-$AD$1),2)</f>
        <v>24.86</v>
      </c>
      <c r="M368" s="336">
        <f t="shared" ref="M368:M369" si="196">AF368*(1-$AD$1)</f>
        <v>0</v>
      </c>
      <c r="N368" s="239">
        <v>0</v>
      </c>
      <c r="O368" s="335">
        <f t="shared" ref="O368:O369" si="197">K368+L368</f>
        <v>36.229999999999997</v>
      </c>
      <c r="P368" s="352"/>
      <c r="Q368" s="336"/>
      <c r="R368" s="335">
        <f t="shared" ref="R368:R369" si="198">TRUNC(K368*(1+$E$21),2)</f>
        <v>14.22</v>
      </c>
      <c r="S368" s="352"/>
      <c r="T368" s="336"/>
      <c r="U368" s="335">
        <f t="shared" ref="U368:U369" si="199">TRUNC(L368*(1+$E$21),2)</f>
        <v>31.09</v>
      </c>
      <c r="V368" s="352"/>
      <c r="W368" s="336"/>
      <c r="X368" s="335">
        <f t="shared" ref="X368:X369" si="200">R368+U368</f>
        <v>45.31</v>
      </c>
      <c r="Y368" s="352"/>
      <c r="Z368" s="336"/>
      <c r="AA368" s="240">
        <f t="shared" ref="AA368:AA369" si="201">TRUNC(I368*O368,2)</f>
        <v>8130.99</v>
      </c>
      <c r="AB368" s="240">
        <f t="shared" ref="AB368:AB369" si="202">TRUNC(I368*X368,2)</f>
        <v>10168.780000000001</v>
      </c>
      <c r="AD368" s="243">
        <v>13.7</v>
      </c>
      <c r="AE368" s="333">
        <v>29.96</v>
      </c>
      <c r="AF368" s="334"/>
      <c r="AG368" s="86">
        <f t="shared" si="165"/>
        <v>2551.7349899999999</v>
      </c>
      <c r="AH368" s="86">
        <f t="shared" si="166"/>
        <v>5579.25522</v>
      </c>
    </row>
    <row r="369" spans="1:34" ht="19.350000000000001" customHeight="1" x14ac:dyDescent="0.3">
      <c r="A369" s="343">
        <v>120209</v>
      </c>
      <c r="B369" s="344"/>
      <c r="C369" s="345" t="s">
        <v>5486</v>
      </c>
      <c r="D369" s="346"/>
      <c r="E369" s="347">
        <v>0.25069999999999998</v>
      </c>
      <c r="F369" s="348"/>
      <c r="G369" s="349"/>
      <c r="H369" s="238" t="s">
        <v>67</v>
      </c>
      <c r="I369" s="353">
        <v>61.17</v>
      </c>
      <c r="J369" s="354"/>
      <c r="K369" s="239">
        <f t="shared" si="194"/>
        <v>9.7899999999999991</v>
      </c>
      <c r="L369" s="335">
        <f t="shared" si="195"/>
        <v>14.84</v>
      </c>
      <c r="M369" s="336">
        <f t="shared" si="196"/>
        <v>0</v>
      </c>
      <c r="N369" s="239">
        <v>0</v>
      </c>
      <c r="O369" s="335">
        <f t="shared" si="197"/>
        <v>24.63</v>
      </c>
      <c r="P369" s="352"/>
      <c r="Q369" s="336"/>
      <c r="R369" s="335">
        <f t="shared" si="198"/>
        <v>12.24</v>
      </c>
      <c r="S369" s="352"/>
      <c r="T369" s="336"/>
      <c r="U369" s="335">
        <f t="shared" si="199"/>
        <v>18.559999999999999</v>
      </c>
      <c r="V369" s="352"/>
      <c r="W369" s="336"/>
      <c r="X369" s="335">
        <f t="shared" si="200"/>
        <v>30.799999999999997</v>
      </c>
      <c r="Y369" s="352"/>
      <c r="Z369" s="336"/>
      <c r="AA369" s="240">
        <f t="shared" si="201"/>
        <v>1506.61</v>
      </c>
      <c r="AB369" s="240">
        <f t="shared" si="202"/>
        <v>1884.03</v>
      </c>
      <c r="AD369" s="243">
        <v>11.8</v>
      </c>
      <c r="AE369" s="333">
        <v>17.89</v>
      </c>
      <c r="AF369" s="334"/>
      <c r="AG369" s="86">
        <f t="shared" si="165"/>
        <v>598.85429999999997</v>
      </c>
      <c r="AH369" s="86">
        <f t="shared" si="166"/>
        <v>907.76279999999997</v>
      </c>
    </row>
    <row r="370" spans="1:34" ht="9.75" customHeight="1" x14ac:dyDescent="0.3">
      <c r="A370" s="357"/>
      <c r="B370" s="358"/>
      <c r="C370" s="357" t="s">
        <v>6245</v>
      </c>
      <c r="D370" s="359"/>
      <c r="E370" s="359"/>
      <c r="F370" s="359"/>
      <c r="G370" s="359"/>
      <c r="H370" s="359"/>
      <c r="I370" s="359"/>
      <c r="J370" s="359"/>
      <c r="K370" s="359"/>
      <c r="L370" s="359"/>
      <c r="M370" s="359"/>
      <c r="N370" s="359"/>
      <c r="O370" s="359"/>
      <c r="P370" s="359"/>
      <c r="Q370" s="359"/>
      <c r="R370" s="359"/>
      <c r="S370" s="359"/>
      <c r="T370" s="359"/>
      <c r="U370" s="359"/>
      <c r="V370" s="359"/>
      <c r="W370" s="359"/>
      <c r="X370" s="359"/>
      <c r="Y370" s="359"/>
      <c r="Z370" s="359"/>
      <c r="AA370" s="359"/>
      <c r="AB370" s="358"/>
      <c r="AG370" s="86">
        <f t="shared" si="165"/>
        <v>0</v>
      </c>
      <c r="AH370" s="86">
        <f t="shared" si="166"/>
        <v>0</v>
      </c>
    </row>
    <row r="371" spans="1:34" ht="38.85" customHeight="1" x14ac:dyDescent="0.3">
      <c r="A371" s="343">
        <v>120902</v>
      </c>
      <c r="B371" s="344"/>
      <c r="C371" s="345" t="s">
        <v>5915</v>
      </c>
      <c r="D371" s="346"/>
      <c r="E371" s="347">
        <v>0.25069999999999998</v>
      </c>
      <c r="F371" s="348"/>
      <c r="G371" s="349"/>
      <c r="H371" s="238" t="s">
        <v>67</v>
      </c>
      <c r="I371" s="350">
        <v>7.0140000000000002</v>
      </c>
      <c r="J371" s="351"/>
      <c r="K371" s="239">
        <f t="shared" ref="K371:K374" si="203">TRUNC(AD371*(1-$AD$1),2)</f>
        <v>11.37</v>
      </c>
      <c r="L371" s="335">
        <f t="shared" ref="L371:L374" si="204">TRUNC(AE371*(1-$AD$1),2)</f>
        <v>24.86</v>
      </c>
      <c r="M371" s="336">
        <f t="shared" ref="M371:M374" si="205">AF371*(1-$AD$1)</f>
        <v>0</v>
      </c>
      <c r="N371" s="239">
        <v>0</v>
      </c>
      <c r="O371" s="335">
        <f t="shared" ref="O371:O374" si="206">K371+L371</f>
        <v>36.229999999999997</v>
      </c>
      <c r="P371" s="352"/>
      <c r="Q371" s="336"/>
      <c r="R371" s="335">
        <f t="shared" ref="R371:R374" si="207">TRUNC(K371*(1+$E$21),2)</f>
        <v>14.22</v>
      </c>
      <c r="S371" s="352"/>
      <c r="T371" s="336"/>
      <c r="U371" s="335">
        <f t="shared" ref="U371:U374" si="208">TRUNC(L371*(1+$E$21),2)</f>
        <v>31.09</v>
      </c>
      <c r="V371" s="352"/>
      <c r="W371" s="336"/>
      <c r="X371" s="335">
        <f t="shared" ref="X371:X374" si="209">R371+U371</f>
        <v>45.31</v>
      </c>
      <c r="Y371" s="352"/>
      <c r="Z371" s="336"/>
      <c r="AA371" s="240">
        <f t="shared" ref="AA371:AA374" si="210">TRUNC(I371*O371,2)</f>
        <v>254.11</v>
      </c>
      <c r="AB371" s="240">
        <f t="shared" ref="AB371:AB374" si="211">TRUNC(I371*X371,2)</f>
        <v>317.8</v>
      </c>
      <c r="AD371" s="243">
        <v>13.7</v>
      </c>
      <c r="AE371" s="333">
        <v>29.96</v>
      </c>
      <c r="AF371" s="334"/>
      <c r="AG371" s="86">
        <f t="shared" si="165"/>
        <v>79.749179999999996</v>
      </c>
      <c r="AH371" s="86">
        <f t="shared" si="166"/>
        <v>174.36804000000001</v>
      </c>
    </row>
    <row r="372" spans="1:34" ht="9.75" customHeight="1" x14ac:dyDescent="0.3">
      <c r="A372" s="343">
        <v>120101</v>
      </c>
      <c r="B372" s="344"/>
      <c r="C372" s="345" t="s">
        <v>5484</v>
      </c>
      <c r="D372" s="346"/>
      <c r="E372" s="347">
        <v>0.25069999999999998</v>
      </c>
      <c r="F372" s="348"/>
      <c r="G372" s="349"/>
      <c r="H372" s="238" t="s">
        <v>67</v>
      </c>
      <c r="I372" s="353">
        <v>18.739999999999998</v>
      </c>
      <c r="J372" s="354"/>
      <c r="K372" s="239">
        <f t="shared" si="203"/>
        <v>9.81</v>
      </c>
      <c r="L372" s="335">
        <f t="shared" si="204"/>
        <v>11.75</v>
      </c>
      <c r="M372" s="336">
        <f t="shared" si="205"/>
        <v>0</v>
      </c>
      <c r="N372" s="239">
        <v>0</v>
      </c>
      <c r="O372" s="335">
        <f t="shared" si="206"/>
        <v>21.560000000000002</v>
      </c>
      <c r="P372" s="352"/>
      <c r="Q372" s="336"/>
      <c r="R372" s="335">
        <f t="shared" si="207"/>
        <v>12.26</v>
      </c>
      <c r="S372" s="352"/>
      <c r="T372" s="336"/>
      <c r="U372" s="335">
        <f t="shared" si="208"/>
        <v>14.69</v>
      </c>
      <c r="V372" s="352"/>
      <c r="W372" s="336"/>
      <c r="X372" s="335">
        <f t="shared" si="209"/>
        <v>26.95</v>
      </c>
      <c r="Y372" s="352"/>
      <c r="Z372" s="336"/>
      <c r="AA372" s="240">
        <f t="shared" si="210"/>
        <v>404.03</v>
      </c>
      <c r="AB372" s="240">
        <f t="shared" si="211"/>
        <v>505.04</v>
      </c>
      <c r="AD372" s="243">
        <v>11.83</v>
      </c>
      <c r="AE372" s="333">
        <v>14.16</v>
      </c>
      <c r="AF372" s="334"/>
      <c r="AG372" s="86">
        <f t="shared" si="165"/>
        <v>183.83939999999998</v>
      </c>
      <c r="AH372" s="86">
        <f t="shared" si="166"/>
        <v>220.19499999999999</v>
      </c>
    </row>
    <row r="373" spans="1:34" ht="9.75" customHeight="1" x14ac:dyDescent="0.3">
      <c r="A373" s="343">
        <v>120107</v>
      </c>
      <c r="B373" s="344"/>
      <c r="C373" s="345" t="s">
        <v>6398</v>
      </c>
      <c r="D373" s="346"/>
      <c r="E373" s="347">
        <v>0.25069999999999998</v>
      </c>
      <c r="F373" s="348"/>
      <c r="G373" s="349"/>
      <c r="H373" s="238" t="s">
        <v>67</v>
      </c>
      <c r="I373" s="353">
        <v>18.739999999999998</v>
      </c>
      <c r="J373" s="354"/>
      <c r="K373" s="239">
        <f t="shared" si="203"/>
        <v>48.92</v>
      </c>
      <c r="L373" s="335">
        <f t="shared" si="204"/>
        <v>26.45</v>
      </c>
      <c r="M373" s="336">
        <f t="shared" si="205"/>
        <v>0</v>
      </c>
      <c r="N373" s="239">
        <v>0</v>
      </c>
      <c r="O373" s="335">
        <f t="shared" si="206"/>
        <v>75.37</v>
      </c>
      <c r="P373" s="352"/>
      <c r="Q373" s="336"/>
      <c r="R373" s="335">
        <f t="shared" si="207"/>
        <v>61.18</v>
      </c>
      <c r="S373" s="352"/>
      <c r="T373" s="336"/>
      <c r="U373" s="335">
        <f t="shared" si="208"/>
        <v>33.08</v>
      </c>
      <c r="V373" s="352"/>
      <c r="W373" s="336"/>
      <c r="X373" s="335">
        <f t="shared" si="209"/>
        <v>94.259999999999991</v>
      </c>
      <c r="Y373" s="352"/>
      <c r="Z373" s="336"/>
      <c r="AA373" s="240">
        <f t="shared" si="210"/>
        <v>1412.43</v>
      </c>
      <c r="AB373" s="240">
        <f t="shared" si="211"/>
        <v>1766.43</v>
      </c>
      <c r="AD373" s="243">
        <v>58.95</v>
      </c>
      <c r="AE373" s="333">
        <v>31.87</v>
      </c>
      <c r="AF373" s="334"/>
      <c r="AG373" s="86">
        <f t="shared" si="165"/>
        <v>916.7607999999999</v>
      </c>
      <c r="AH373" s="86">
        <f t="shared" si="166"/>
        <v>495.67299999999994</v>
      </c>
    </row>
    <row r="374" spans="1:34" ht="9.75" customHeight="1" x14ac:dyDescent="0.3">
      <c r="A374" s="343">
        <v>120207</v>
      </c>
      <c r="B374" s="344"/>
      <c r="C374" s="345" t="s">
        <v>6399</v>
      </c>
      <c r="D374" s="346"/>
      <c r="E374" s="347">
        <v>0.25069999999999998</v>
      </c>
      <c r="F374" s="348"/>
      <c r="G374" s="349"/>
      <c r="H374" s="238" t="s">
        <v>67</v>
      </c>
      <c r="I374" s="353">
        <v>18.739999999999998</v>
      </c>
      <c r="J374" s="354"/>
      <c r="K374" s="239">
        <f t="shared" si="203"/>
        <v>8.5399999999999991</v>
      </c>
      <c r="L374" s="335">
        <f t="shared" si="204"/>
        <v>11.75</v>
      </c>
      <c r="M374" s="336">
        <f t="shared" si="205"/>
        <v>0</v>
      </c>
      <c r="N374" s="239">
        <v>0</v>
      </c>
      <c r="O374" s="335">
        <f t="shared" si="206"/>
        <v>20.29</v>
      </c>
      <c r="P374" s="352"/>
      <c r="Q374" s="336"/>
      <c r="R374" s="335">
        <f t="shared" si="207"/>
        <v>10.68</v>
      </c>
      <c r="S374" s="352"/>
      <c r="T374" s="336"/>
      <c r="U374" s="335">
        <f t="shared" si="208"/>
        <v>14.69</v>
      </c>
      <c r="V374" s="352"/>
      <c r="W374" s="336"/>
      <c r="X374" s="335">
        <f t="shared" si="209"/>
        <v>25.369999999999997</v>
      </c>
      <c r="Y374" s="352"/>
      <c r="Z374" s="336"/>
      <c r="AA374" s="240">
        <f t="shared" si="210"/>
        <v>380.23</v>
      </c>
      <c r="AB374" s="240">
        <f t="shared" si="211"/>
        <v>475.43</v>
      </c>
      <c r="AD374" s="243">
        <v>10.3</v>
      </c>
      <c r="AE374" s="333">
        <v>14.16</v>
      </c>
      <c r="AF374" s="334"/>
      <c r="AG374" s="86">
        <f t="shared" si="165"/>
        <v>160.03959999999998</v>
      </c>
      <c r="AH374" s="86">
        <f t="shared" si="166"/>
        <v>220.19499999999999</v>
      </c>
    </row>
    <row r="375" spans="1:34" ht="10.8" customHeight="1" x14ac:dyDescent="0.3">
      <c r="A375" s="365"/>
      <c r="B375" s="365"/>
      <c r="C375" s="365"/>
      <c r="D375" s="365"/>
      <c r="E375" s="365"/>
      <c r="F375" s="365"/>
      <c r="G375" s="365"/>
      <c r="H375" s="365"/>
      <c r="I375" s="365"/>
      <c r="J375" s="365"/>
      <c r="K375" s="365"/>
      <c r="L375" s="365"/>
      <c r="M375" s="365"/>
      <c r="N375" s="365"/>
      <c r="O375" s="365"/>
      <c r="P375" s="365"/>
      <c r="Q375" s="365"/>
      <c r="R375" s="365"/>
      <c r="S375" s="365"/>
      <c r="T375" s="365"/>
      <c r="U375" s="365"/>
      <c r="V375" s="365"/>
      <c r="W375" s="365"/>
      <c r="X375" s="365"/>
      <c r="Y375" s="365"/>
      <c r="Z375" s="365"/>
      <c r="AA375" s="365"/>
      <c r="AB375" s="365"/>
      <c r="AG375" s="86">
        <f t="shared" si="165"/>
        <v>0</v>
      </c>
      <c r="AH375" s="86">
        <f t="shared" si="166"/>
        <v>0</v>
      </c>
    </row>
    <row r="376" spans="1:34" ht="9.75" customHeight="1" x14ac:dyDescent="0.3">
      <c r="A376" s="366" t="s">
        <v>78</v>
      </c>
      <c r="B376" s="366"/>
      <c r="C376" s="366"/>
      <c r="D376" s="366"/>
      <c r="E376" s="366"/>
      <c r="F376" s="366"/>
      <c r="G376" s="366"/>
      <c r="H376" s="366"/>
      <c r="I376" s="366"/>
      <c r="J376" s="366"/>
      <c r="K376" s="366"/>
      <c r="L376" s="366"/>
      <c r="M376" s="366"/>
      <c r="N376" s="366"/>
      <c r="O376" s="366"/>
      <c r="P376" s="366"/>
      <c r="Q376" s="366"/>
      <c r="R376" s="366"/>
      <c r="S376" s="366"/>
      <c r="T376" s="366"/>
      <c r="U376" s="366"/>
      <c r="V376" s="366"/>
      <c r="W376" s="366"/>
      <c r="X376" s="366"/>
      <c r="Y376" s="366"/>
      <c r="Z376" s="366"/>
      <c r="AA376" s="241">
        <f>SUM(AA368:AA369,AA371:AA374)</f>
        <v>12088.400000000001</v>
      </c>
      <c r="AB376" s="241">
        <f>SUM(AB368:AB369,AB371:AB374)</f>
        <v>15117.510000000002</v>
      </c>
      <c r="AG376" s="86">
        <f t="shared" si="165"/>
        <v>0</v>
      </c>
      <c r="AH376" s="86">
        <f t="shared" si="166"/>
        <v>0</v>
      </c>
    </row>
    <row r="377" spans="1:34" ht="10.8" customHeight="1" x14ac:dyDescent="0.3">
      <c r="A377" s="365"/>
      <c r="B377" s="365"/>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c r="AA377" s="365"/>
      <c r="AB377" s="365"/>
      <c r="AG377" s="86">
        <f t="shared" si="165"/>
        <v>0</v>
      </c>
      <c r="AH377" s="86">
        <f t="shared" si="166"/>
        <v>0</v>
      </c>
    </row>
    <row r="378" spans="1:34" ht="10.8" customHeight="1" x14ac:dyDescent="0.3">
      <c r="A378" s="365"/>
      <c r="B378" s="365"/>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G378" s="86">
        <f t="shared" si="165"/>
        <v>0</v>
      </c>
      <c r="AH378" s="86">
        <f t="shared" si="166"/>
        <v>0</v>
      </c>
    </row>
    <row r="379" spans="1:34" ht="9.75" customHeight="1" x14ac:dyDescent="0.3">
      <c r="A379" s="357" t="s">
        <v>55</v>
      </c>
      <c r="B379" s="358"/>
      <c r="C379" s="357" t="s">
        <v>56</v>
      </c>
      <c r="D379" s="358"/>
      <c r="E379" s="362" t="s">
        <v>57</v>
      </c>
      <c r="F379" s="364"/>
      <c r="G379" s="363"/>
      <c r="H379" s="236" t="s">
        <v>58</v>
      </c>
      <c r="I379" s="362" t="s">
        <v>59</v>
      </c>
      <c r="J379" s="363"/>
      <c r="K379" s="237" t="s">
        <v>60</v>
      </c>
      <c r="L379" s="362" t="s">
        <v>61</v>
      </c>
      <c r="M379" s="363"/>
      <c r="N379" s="237" t="s">
        <v>56</v>
      </c>
      <c r="O379" s="362" t="s">
        <v>62</v>
      </c>
      <c r="P379" s="364"/>
      <c r="Q379" s="363"/>
      <c r="R379" s="362" t="s">
        <v>5449</v>
      </c>
      <c r="S379" s="364"/>
      <c r="T379" s="363"/>
      <c r="U379" s="362" t="s">
        <v>63</v>
      </c>
      <c r="V379" s="364"/>
      <c r="W379" s="363"/>
      <c r="X379" s="362" t="s">
        <v>5450</v>
      </c>
      <c r="Y379" s="364"/>
      <c r="Z379" s="363"/>
      <c r="AA379" s="237" t="s">
        <v>64</v>
      </c>
      <c r="AB379" s="237" t="s">
        <v>65</v>
      </c>
    </row>
    <row r="380" spans="1:34" ht="9.75" customHeight="1" x14ac:dyDescent="0.3">
      <c r="A380" s="357"/>
      <c r="B380" s="358"/>
      <c r="C380" s="357" t="s">
        <v>29</v>
      </c>
      <c r="D380" s="359"/>
      <c r="E380" s="359"/>
      <c r="F380" s="359"/>
      <c r="G380" s="359"/>
      <c r="H380" s="359"/>
      <c r="I380" s="359"/>
      <c r="J380" s="359"/>
      <c r="K380" s="359"/>
      <c r="L380" s="359"/>
      <c r="M380" s="359"/>
      <c r="N380" s="359"/>
      <c r="O380" s="359"/>
      <c r="P380" s="359"/>
      <c r="Q380" s="359"/>
      <c r="R380" s="359"/>
      <c r="S380" s="359"/>
      <c r="T380" s="359"/>
      <c r="U380" s="359"/>
      <c r="V380" s="359"/>
      <c r="W380" s="359"/>
      <c r="X380" s="359"/>
      <c r="Y380" s="359"/>
      <c r="Z380" s="359"/>
      <c r="AA380" s="359"/>
      <c r="AB380" s="358"/>
      <c r="AG380" s="86">
        <f t="shared" si="165"/>
        <v>0</v>
      </c>
      <c r="AH380" s="86">
        <f t="shared" si="166"/>
        <v>0</v>
      </c>
    </row>
    <row r="381" spans="1:34" ht="9.75" customHeight="1" x14ac:dyDescent="0.3">
      <c r="A381" s="357"/>
      <c r="B381" s="358"/>
      <c r="C381" s="357" t="s">
        <v>6239</v>
      </c>
      <c r="D381" s="359"/>
      <c r="E381" s="359"/>
      <c r="F381" s="359"/>
      <c r="G381" s="359"/>
      <c r="H381" s="359"/>
      <c r="I381" s="359"/>
      <c r="J381" s="359"/>
      <c r="K381" s="359"/>
      <c r="L381" s="359"/>
      <c r="M381" s="359"/>
      <c r="N381" s="359"/>
      <c r="O381" s="359"/>
      <c r="P381" s="359"/>
      <c r="Q381" s="359"/>
      <c r="R381" s="359"/>
      <c r="S381" s="359"/>
      <c r="T381" s="359"/>
      <c r="U381" s="359"/>
      <c r="V381" s="359"/>
      <c r="W381" s="359"/>
      <c r="X381" s="359"/>
      <c r="Y381" s="359"/>
      <c r="Z381" s="359"/>
      <c r="AA381" s="359"/>
      <c r="AB381" s="358"/>
      <c r="AG381" s="86">
        <f t="shared" si="165"/>
        <v>0</v>
      </c>
      <c r="AH381" s="86">
        <f t="shared" si="166"/>
        <v>0</v>
      </c>
    </row>
    <row r="382" spans="1:34" ht="29.1" customHeight="1" x14ac:dyDescent="0.3">
      <c r="A382" s="343">
        <v>150204</v>
      </c>
      <c r="B382" s="344"/>
      <c r="C382" s="345" t="s">
        <v>5460</v>
      </c>
      <c r="D382" s="346"/>
      <c r="E382" s="347">
        <v>0.25069999999999998</v>
      </c>
      <c r="F382" s="348"/>
      <c r="G382" s="349"/>
      <c r="H382" s="238" t="s">
        <v>79</v>
      </c>
      <c r="I382" s="367">
        <v>21858.58</v>
      </c>
      <c r="J382" s="368"/>
      <c r="K382" s="239">
        <f t="shared" ref="K382" si="212">TRUNC(AD382*(1-$AD$1),2)</f>
        <v>14.86</v>
      </c>
      <c r="L382" s="335">
        <f t="shared" ref="L382" si="213">TRUNC(AE382*(1-$AD$1),2)</f>
        <v>0</v>
      </c>
      <c r="M382" s="336">
        <f t="shared" ref="M382" si="214">AF382*(1-$AD$1)</f>
        <v>0</v>
      </c>
      <c r="N382" s="239">
        <v>0</v>
      </c>
      <c r="O382" s="335">
        <f t="shared" ref="O382" si="215">K382+L382</f>
        <v>14.86</v>
      </c>
      <c r="P382" s="352"/>
      <c r="Q382" s="336"/>
      <c r="R382" s="335">
        <f t="shared" ref="R382" si="216">TRUNC(K382*(1+$E$21),2)</f>
        <v>18.579999999999998</v>
      </c>
      <c r="S382" s="352"/>
      <c r="T382" s="336"/>
      <c r="U382" s="335">
        <f t="shared" ref="U382" si="217">TRUNC(L382*(1+$E$21),2)</f>
        <v>0</v>
      </c>
      <c r="V382" s="352"/>
      <c r="W382" s="336"/>
      <c r="X382" s="335">
        <f t="shared" ref="X382" si="218">R382+U382</f>
        <v>18.579999999999998</v>
      </c>
      <c r="Y382" s="352"/>
      <c r="Z382" s="336"/>
      <c r="AA382" s="240">
        <f t="shared" ref="AA382" si="219">TRUNC(I382*O382,2)</f>
        <v>324818.49</v>
      </c>
      <c r="AB382" s="240">
        <f t="shared" ref="AB382" si="220">TRUNC(I382*X382,2)</f>
        <v>406132.41</v>
      </c>
      <c r="AD382" s="243">
        <v>17.91</v>
      </c>
      <c r="AE382" s="335">
        <v>0</v>
      </c>
      <c r="AF382" s="336"/>
      <c r="AG382" s="86">
        <f t="shared" si="165"/>
        <v>324818.4988</v>
      </c>
      <c r="AH382" s="86">
        <f t="shared" si="166"/>
        <v>0</v>
      </c>
    </row>
    <row r="383" spans="1:34" ht="10.8" customHeight="1" x14ac:dyDescent="0.3">
      <c r="A383" s="365"/>
      <c r="B383" s="365"/>
      <c r="C383" s="365"/>
      <c r="D383" s="365"/>
      <c r="E383" s="365"/>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G383" s="86">
        <f t="shared" si="165"/>
        <v>0</v>
      </c>
      <c r="AH383" s="86">
        <f t="shared" si="166"/>
        <v>0</v>
      </c>
    </row>
    <row r="384" spans="1:34" ht="9.75" customHeight="1" x14ac:dyDescent="0.3">
      <c r="A384" s="366" t="s">
        <v>78</v>
      </c>
      <c r="B384" s="366"/>
      <c r="C384" s="366"/>
      <c r="D384" s="366"/>
      <c r="E384" s="366"/>
      <c r="F384" s="366"/>
      <c r="G384" s="366"/>
      <c r="H384" s="366"/>
      <c r="I384" s="366"/>
      <c r="J384" s="366"/>
      <c r="K384" s="366"/>
      <c r="L384" s="366"/>
      <c r="M384" s="366"/>
      <c r="N384" s="366"/>
      <c r="O384" s="366"/>
      <c r="P384" s="366"/>
      <c r="Q384" s="366"/>
      <c r="R384" s="366"/>
      <c r="S384" s="366"/>
      <c r="T384" s="366"/>
      <c r="U384" s="366"/>
      <c r="V384" s="366"/>
      <c r="W384" s="366"/>
      <c r="X384" s="366"/>
      <c r="Y384" s="366"/>
      <c r="Z384" s="366"/>
      <c r="AA384" s="244">
        <f>AA382</f>
        <v>324818.49</v>
      </c>
      <c r="AB384" s="244">
        <f>AB382</f>
        <v>406132.41</v>
      </c>
      <c r="AG384" s="86">
        <f t="shared" si="165"/>
        <v>0</v>
      </c>
      <c r="AH384" s="86">
        <f t="shared" si="166"/>
        <v>0</v>
      </c>
    </row>
    <row r="385" spans="1:34" ht="10.8" customHeight="1" x14ac:dyDescent="0.3">
      <c r="A385" s="365"/>
      <c r="B385" s="365"/>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G385" s="86">
        <f t="shared" si="165"/>
        <v>0</v>
      </c>
      <c r="AH385" s="86">
        <f t="shared" si="166"/>
        <v>0</v>
      </c>
    </row>
    <row r="386" spans="1:34" ht="10.8" customHeight="1" x14ac:dyDescent="0.3">
      <c r="A386" s="365"/>
      <c r="B386" s="365"/>
      <c r="C386" s="365"/>
      <c r="D386" s="365"/>
      <c r="E386" s="365"/>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G386" s="86">
        <f t="shared" si="165"/>
        <v>0</v>
      </c>
      <c r="AH386" s="86">
        <f t="shared" si="166"/>
        <v>0</v>
      </c>
    </row>
    <row r="387" spans="1:34" ht="9.75" customHeight="1" x14ac:dyDescent="0.3">
      <c r="A387" s="357" t="s">
        <v>55</v>
      </c>
      <c r="B387" s="358"/>
      <c r="C387" s="357" t="s">
        <v>56</v>
      </c>
      <c r="D387" s="358"/>
      <c r="E387" s="362" t="s">
        <v>57</v>
      </c>
      <c r="F387" s="364"/>
      <c r="G387" s="363"/>
      <c r="H387" s="236" t="s">
        <v>58</v>
      </c>
      <c r="I387" s="362" t="s">
        <v>59</v>
      </c>
      <c r="J387" s="363"/>
      <c r="K387" s="237" t="s">
        <v>60</v>
      </c>
      <c r="L387" s="362" t="s">
        <v>61</v>
      </c>
      <c r="M387" s="363"/>
      <c r="N387" s="237" t="s">
        <v>56</v>
      </c>
      <c r="O387" s="362" t="s">
        <v>62</v>
      </c>
      <c r="P387" s="364"/>
      <c r="Q387" s="363"/>
      <c r="R387" s="362" t="s">
        <v>5449</v>
      </c>
      <c r="S387" s="364"/>
      <c r="T387" s="363"/>
      <c r="U387" s="362" t="s">
        <v>63</v>
      </c>
      <c r="V387" s="364"/>
      <c r="W387" s="363"/>
      <c r="X387" s="362" t="s">
        <v>5450</v>
      </c>
      <c r="Y387" s="364"/>
      <c r="Z387" s="363"/>
      <c r="AA387" s="237" t="s">
        <v>64</v>
      </c>
      <c r="AB387" s="237" t="s">
        <v>65</v>
      </c>
    </row>
    <row r="388" spans="1:34" ht="9.75" customHeight="1" x14ac:dyDescent="0.3">
      <c r="A388" s="357"/>
      <c r="B388" s="358"/>
      <c r="C388" s="357" t="s">
        <v>160</v>
      </c>
      <c r="D388" s="359"/>
      <c r="E388" s="359"/>
      <c r="F388" s="359"/>
      <c r="G388" s="359"/>
      <c r="H388" s="359"/>
      <c r="I388" s="359"/>
      <c r="J388" s="359"/>
      <c r="K388" s="359"/>
      <c r="L388" s="359"/>
      <c r="M388" s="359"/>
      <c r="N388" s="359"/>
      <c r="O388" s="359"/>
      <c r="P388" s="359"/>
      <c r="Q388" s="359"/>
      <c r="R388" s="359"/>
      <c r="S388" s="359"/>
      <c r="T388" s="359"/>
      <c r="U388" s="359"/>
      <c r="V388" s="359"/>
      <c r="W388" s="359"/>
      <c r="X388" s="359"/>
      <c r="Y388" s="359"/>
      <c r="Z388" s="359"/>
      <c r="AA388" s="359"/>
      <c r="AB388" s="358"/>
      <c r="AG388" s="86">
        <f t="shared" si="165"/>
        <v>0</v>
      </c>
      <c r="AH388" s="86">
        <f t="shared" si="166"/>
        <v>0</v>
      </c>
    </row>
    <row r="389" spans="1:34" ht="9.75" customHeight="1" x14ac:dyDescent="0.3">
      <c r="A389" s="357"/>
      <c r="B389" s="358"/>
      <c r="C389" s="357" t="s">
        <v>6239</v>
      </c>
      <c r="D389" s="359"/>
      <c r="E389" s="359"/>
      <c r="F389" s="359"/>
      <c r="G389" s="359"/>
      <c r="H389" s="359"/>
      <c r="I389" s="359"/>
      <c r="J389" s="359"/>
      <c r="K389" s="359"/>
      <c r="L389" s="359"/>
      <c r="M389" s="359"/>
      <c r="N389" s="359"/>
      <c r="O389" s="359"/>
      <c r="P389" s="359"/>
      <c r="Q389" s="359"/>
      <c r="R389" s="359"/>
      <c r="S389" s="359"/>
      <c r="T389" s="359"/>
      <c r="U389" s="359"/>
      <c r="V389" s="359"/>
      <c r="W389" s="359"/>
      <c r="X389" s="359"/>
      <c r="Y389" s="359"/>
      <c r="Z389" s="359"/>
      <c r="AA389" s="359"/>
      <c r="AB389" s="358"/>
      <c r="AG389" s="86">
        <f t="shared" si="165"/>
        <v>0</v>
      </c>
      <c r="AH389" s="86">
        <f t="shared" si="166"/>
        <v>0</v>
      </c>
    </row>
    <row r="390" spans="1:34" ht="29.1" customHeight="1" x14ac:dyDescent="0.3">
      <c r="A390" s="345" t="s">
        <v>6400</v>
      </c>
      <c r="B390" s="346"/>
      <c r="C390" s="345" t="s">
        <v>6401</v>
      </c>
      <c r="D390" s="346"/>
      <c r="E390" s="347">
        <v>0.25069999999999998</v>
      </c>
      <c r="F390" s="348"/>
      <c r="G390" s="349"/>
      <c r="H390" s="238" t="s">
        <v>67</v>
      </c>
      <c r="I390" s="355">
        <v>570.23</v>
      </c>
      <c r="J390" s="356"/>
      <c r="K390" s="239">
        <f t="shared" ref="K390" si="221">TRUNC(AD390*(1-$AD$1),2)</f>
        <v>210.51</v>
      </c>
      <c r="L390" s="335">
        <f t="shared" ref="L390" si="222">TRUNC(AE390*(1-$AD$1),2)</f>
        <v>6.83</v>
      </c>
      <c r="M390" s="336">
        <f t="shared" ref="M390" si="223">AF390*(1-$AD$1)</f>
        <v>0</v>
      </c>
      <c r="N390" s="239">
        <v>0</v>
      </c>
      <c r="O390" s="335">
        <f t="shared" ref="O390" si="224">K390+L390</f>
        <v>217.34</v>
      </c>
      <c r="P390" s="352"/>
      <c r="Q390" s="336"/>
      <c r="R390" s="335">
        <f t="shared" ref="R390" si="225">TRUNC(K390*(1+$E$21),2)</f>
        <v>263.27999999999997</v>
      </c>
      <c r="S390" s="352"/>
      <c r="T390" s="336"/>
      <c r="U390" s="335">
        <f t="shared" ref="U390" si="226">TRUNC(L390*(1+$E$21),2)</f>
        <v>8.5399999999999991</v>
      </c>
      <c r="V390" s="352"/>
      <c r="W390" s="336"/>
      <c r="X390" s="335">
        <f t="shared" ref="X390" si="227">R390+U390</f>
        <v>271.82</v>
      </c>
      <c r="Y390" s="352"/>
      <c r="Z390" s="336"/>
      <c r="AA390" s="240">
        <f t="shared" ref="AA390" si="228">TRUNC(I390*O390,2)</f>
        <v>123933.78</v>
      </c>
      <c r="AB390" s="240">
        <f t="shared" ref="AB390" si="229">TRUNC(I390*X390,2)</f>
        <v>154999.91</v>
      </c>
      <c r="AD390" s="242">
        <v>253.63</v>
      </c>
      <c r="AE390" s="335">
        <v>8.24</v>
      </c>
      <c r="AF390" s="336"/>
      <c r="AG390" s="86">
        <f t="shared" si="165"/>
        <v>120039.1173</v>
      </c>
      <c r="AH390" s="86">
        <f t="shared" si="166"/>
        <v>3894.6709000000001</v>
      </c>
    </row>
    <row r="391" spans="1:34" ht="10.8" customHeight="1" x14ac:dyDescent="0.3">
      <c r="A391" s="365"/>
      <c r="B391" s="365"/>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G391" s="86">
        <f t="shared" si="165"/>
        <v>0</v>
      </c>
      <c r="AH391" s="86">
        <f t="shared" si="166"/>
        <v>0</v>
      </c>
    </row>
    <row r="392" spans="1:34" ht="9.75" customHeight="1" x14ac:dyDescent="0.3">
      <c r="A392" s="366" t="s">
        <v>78</v>
      </c>
      <c r="B392" s="366"/>
      <c r="C392" s="366"/>
      <c r="D392" s="366"/>
      <c r="E392" s="366"/>
      <c r="F392" s="366"/>
      <c r="G392" s="366"/>
      <c r="H392" s="366"/>
      <c r="I392" s="366"/>
      <c r="J392" s="366"/>
      <c r="K392" s="366"/>
      <c r="L392" s="366"/>
      <c r="M392" s="366"/>
      <c r="N392" s="366"/>
      <c r="O392" s="366"/>
      <c r="P392" s="366"/>
      <c r="Q392" s="366"/>
      <c r="R392" s="366"/>
      <c r="S392" s="366"/>
      <c r="T392" s="366"/>
      <c r="U392" s="366"/>
      <c r="V392" s="366"/>
      <c r="W392" s="366"/>
      <c r="X392" s="366"/>
      <c r="Y392" s="366"/>
      <c r="Z392" s="366"/>
      <c r="AA392" s="244">
        <f>AA390</f>
        <v>123933.78</v>
      </c>
      <c r="AB392" s="244">
        <f>AB390</f>
        <v>154999.91</v>
      </c>
      <c r="AG392" s="86">
        <f t="shared" si="165"/>
        <v>0</v>
      </c>
      <c r="AH392" s="86">
        <f t="shared" si="166"/>
        <v>0</v>
      </c>
    </row>
    <row r="393" spans="1:34" ht="10.8" customHeight="1" x14ac:dyDescent="0.3">
      <c r="A393" s="365"/>
      <c r="B393" s="365"/>
      <c r="C393" s="365"/>
      <c r="D393" s="365"/>
      <c r="E393" s="365"/>
      <c r="F393" s="365"/>
      <c r="G393" s="365"/>
      <c r="H393" s="365"/>
      <c r="I393" s="365"/>
      <c r="J393" s="365"/>
      <c r="K393" s="365"/>
      <c r="L393" s="365"/>
      <c r="M393" s="365"/>
      <c r="N393" s="365"/>
      <c r="O393" s="365"/>
      <c r="P393" s="365"/>
      <c r="Q393" s="365"/>
      <c r="R393" s="365"/>
      <c r="S393" s="365"/>
      <c r="T393" s="365"/>
      <c r="U393" s="365"/>
      <c r="V393" s="365"/>
      <c r="W393" s="365"/>
      <c r="X393" s="365"/>
      <c r="Y393" s="365"/>
      <c r="Z393" s="365"/>
      <c r="AA393" s="365"/>
      <c r="AB393" s="365"/>
      <c r="AG393" s="86">
        <f t="shared" si="165"/>
        <v>0</v>
      </c>
      <c r="AH393" s="86">
        <f t="shared" si="166"/>
        <v>0</v>
      </c>
    </row>
    <row r="394" spans="1:34" ht="10.8" customHeight="1" x14ac:dyDescent="0.3">
      <c r="A394" s="365"/>
      <c r="B394" s="365"/>
      <c r="C394" s="365"/>
      <c r="D394" s="365"/>
      <c r="E394" s="365"/>
      <c r="F394" s="365"/>
      <c r="G394" s="365"/>
      <c r="H394" s="365"/>
      <c r="I394" s="365"/>
      <c r="J394" s="365"/>
      <c r="K394" s="365"/>
      <c r="L394" s="365"/>
      <c r="M394" s="365"/>
      <c r="N394" s="365"/>
      <c r="O394" s="365"/>
      <c r="P394" s="365"/>
      <c r="Q394" s="365"/>
      <c r="R394" s="365"/>
      <c r="S394" s="365"/>
      <c r="T394" s="365"/>
      <c r="U394" s="365"/>
      <c r="V394" s="365"/>
      <c r="W394" s="365"/>
      <c r="X394" s="365"/>
      <c r="Y394" s="365"/>
      <c r="Z394" s="365"/>
      <c r="AA394" s="365"/>
      <c r="AB394" s="365"/>
      <c r="AG394" s="86">
        <f t="shared" si="165"/>
        <v>0</v>
      </c>
      <c r="AH394" s="86">
        <f t="shared" si="166"/>
        <v>0</v>
      </c>
    </row>
    <row r="395" spans="1:34" ht="9.75" customHeight="1" x14ac:dyDescent="0.3">
      <c r="A395" s="357" t="s">
        <v>55</v>
      </c>
      <c r="B395" s="358"/>
      <c r="C395" s="357" t="s">
        <v>56</v>
      </c>
      <c r="D395" s="358"/>
      <c r="E395" s="362" t="s">
        <v>57</v>
      </c>
      <c r="F395" s="364"/>
      <c r="G395" s="363"/>
      <c r="H395" s="236" t="s">
        <v>58</v>
      </c>
      <c r="I395" s="362" t="s">
        <v>59</v>
      </c>
      <c r="J395" s="363"/>
      <c r="K395" s="237" t="s">
        <v>60</v>
      </c>
      <c r="L395" s="362" t="s">
        <v>61</v>
      </c>
      <c r="M395" s="363"/>
      <c r="N395" s="237" t="s">
        <v>56</v>
      </c>
      <c r="O395" s="362" t="s">
        <v>62</v>
      </c>
      <c r="P395" s="364"/>
      <c r="Q395" s="363"/>
      <c r="R395" s="362" t="s">
        <v>5449</v>
      </c>
      <c r="S395" s="364"/>
      <c r="T395" s="363"/>
      <c r="U395" s="362" t="s">
        <v>63</v>
      </c>
      <c r="V395" s="364"/>
      <c r="W395" s="363"/>
      <c r="X395" s="362" t="s">
        <v>5450</v>
      </c>
      <c r="Y395" s="364"/>
      <c r="Z395" s="363"/>
      <c r="AA395" s="237" t="s">
        <v>64</v>
      </c>
      <c r="AB395" s="237" t="s">
        <v>65</v>
      </c>
    </row>
    <row r="396" spans="1:34" ht="9.75" customHeight="1" x14ac:dyDescent="0.3">
      <c r="A396" s="357"/>
      <c r="B396" s="358"/>
      <c r="C396" s="357" t="s">
        <v>35</v>
      </c>
      <c r="D396" s="359"/>
      <c r="E396" s="359"/>
      <c r="F396" s="359"/>
      <c r="G396" s="359"/>
      <c r="H396" s="359"/>
      <c r="I396" s="359"/>
      <c r="J396" s="359"/>
      <c r="K396" s="359"/>
      <c r="L396" s="359"/>
      <c r="M396" s="359"/>
      <c r="N396" s="359"/>
      <c r="O396" s="359"/>
      <c r="P396" s="359"/>
      <c r="Q396" s="359"/>
      <c r="R396" s="359"/>
      <c r="S396" s="359"/>
      <c r="T396" s="359"/>
      <c r="U396" s="359"/>
      <c r="V396" s="359"/>
      <c r="W396" s="359"/>
      <c r="X396" s="359"/>
      <c r="Y396" s="359"/>
      <c r="Z396" s="359"/>
      <c r="AA396" s="359"/>
      <c r="AB396" s="358"/>
      <c r="AG396" s="86">
        <f t="shared" si="165"/>
        <v>0</v>
      </c>
      <c r="AH396" s="86">
        <f t="shared" si="166"/>
        <v>0</v>
      </c>
    </row>
    <row r="397" spans="1:34" ht="9.75" customHeight="1" x14ac:dyDescent="0.3">
      <c r="A397" s="357"/>
      <c r="B397" s="358"/>
      <c r="C397" s="357" t="s">
        <v>236</v>
      </c>
      <c r="D397" s="359"/>
      <c r="E397" s="359"/>
      <c r="F397" s="359"/>
      <c r="G397" s="359"/>
      <c r="H397" s="359"/>
      <c r="I397" s="359"/>
      <c r="J397" s="359"/>
      <c r="K397" s="359"/>
      <c r="L397" s="359"/>
      <c r="M397" s="359"/>
      <c r="N397" s="359"/>
      <c r="O397" s="359"/>
      <c r="P397" s="359"/>
      <c r="Q397" s="359"/>
      <c r="R397" s="359"/>
      <c r="S397" s="359"/>
      <c r="T397" s="359"/>
      <c r="U397" s="359"/>
      <c r="V397" s="359"/>
      <c r="W397" s="359"/>
      <c r="X397" s="359"/>
      <c r="Y397" s="359"/>
      <c r="Z397" s="359"/>
      <c r="AA397" s="359"/>
      <c r="AB397" s="358"/>
      <c r="AG397" s="86">
        <f t="shared" si="165"/>
        <v>0</v>
      </c>
      <c r="AH397" s="86">
        <f t="shared" si="166"/>
        <v>0</v>
      </c>
    </row>
    <row r="398" spans="1:34" ht="29.1" customHeight="1" x14ac:dyDescent="0.3">
      <c r="A398" s="343">
        <v>180341</v>
      </c>
      <c r="B398" s="344"/>
      <c r="C398" s="345" t="s">
        <v>6124</v>
      </c>
      <c r="D398" s="346"/>
      <c r="E398" s="347">
        <v>0.25069999999999998</v>
      </c>
      <c r="F398" s="348"/>
      <c r="G398" s="349"/>
      <c r="H398" s="238" t="s">
        <v>67</v>
      </c>
      <c r="I398" s="355">
        <v>137.34</v>
      </c>
      <c r="J398" s="356"/>
      <c r="K398" s="239">
        <f t="shared" ref="K398:K401" si="230">TRUNC(AD398*(1-$AD$1),2)</f>
        <v>213.89</v>
      </c>
      <c r="L398" s="335">
        <f t="shared" ref="L398:L401" si="231">TRUNC(AE398*(1-$AD$1),2)</f>
        <v>22.71</v>
      </c>
      <c r="M398" s="336">
        <f t="shared" ref="M398:M401" si="232">AF398*(1-$AD$1)</f>
        <v>0</v>
      </c>
      <c r="N398" s="239">
        <v>0</v>
      </c>
      <c r="O398" s="335">
        <f t="shared" ref="O398:O401" si="233">K398+L398</f>
        <v>236.6</v>
      </c>
      <c r="P398" s="352"/>
      <c r="Q398" s="336"/>
      <c r="R398" s="335">
        <f t="shared" ref="R398:R401" si="234">TRUNC(K398*(1+$E$21),2)</f>
        <v>267.51</v>
      </c>
      <c r="S398" s="352"/>
      <c r="T398" s="336"/>
      <c r="U398" s="335">
        <f t="shared" ref="U398:U401" si="235">TRUNC(L398*(1+$E$21),2)</f>
        <v>28.4</v>
      </c>
      <c r="V398" s="352"/>
      <c r="W398" s="336"/>
      <c r="X398" s="335">
        <f t="shared" ref="X398:X401" si="236">R398+U398</f>
        <v>295.90999999999997</v>
      </c>
      <c r="Y398" s="352"/>
      <c r="Z398" s="336"/>
      <c r="AA398" s="240">
        <f t="shared" ref="AA398:AA401" si="237">TRUNC(I398*O398,2)</f>
        <v>32494.639999999999</v>
      </c>
      <c r="AB398" s="240">
        <f t="shared" ref="AB398:AB401" si="238">TRUNC(I398*X398,2)</f>
        <v>40640.269999999997</v>
      </c>
      <c r="AD398" s="242">
        <v>257.7</v>
      </c>
      <c r="AE398" s="333">
        <v>27.37</v>
      </c>
      <c r="AF398" s="334"/>
      <c r="AG398" s="86">
        <f t="shared" si="165"/>
        <v>29375.652599999998</v>
      </c>
      <c r="AH398" s="86">
        <f t="shared" si="166"/>
        <v>3118.9914000000003</v>
      </c>
    </row>
    <row r="399" spans="1:34" ht="19.350000000000001" customHeight="1" x14ac:dyDescent="0.3">
      <c r="A399" s="345" t="s">
        <v>6402</v>
      </c>
      <c r="B399" s="346"/>
      <c r="C399" s="345" t="s">
        <v>6403</v>
      </c>
      <c r="D399" s="346"/>
      <c r="E399" s="347">
        <v>0.25069999999999998</v>
      </c>
      <c r="F399" s="348"/>
      <c r="G399" s="349"/>
      <c r="H399" s="238" t="s">
        <v>70</v>
      </c>
      <c r="I399" s="350">
        <v>3</v>
      </c>
      <c r="J399" s="351"/>
      <c r="K399" s="239">
        <f t="shared" si="230"/>
        <v>5269.52</v>
      </c>
      <c r="L399" s="335">
        <f t="shared" si="231"/>
        <v>418.91</v>
      </c>
      <c r="M399" s="336">
        <f t="shared" si="232"/>
        <v>0</v>
      </c>
      <c r="N399" s="239">
        <v>0</v>
      </c>
      <c r="O399" s="335">
        <f t="shared" si="233"/>
        <v>5688.43</v>
      </c>
      <c r="P399" s="352"/>
      <c r="Q399" s="336"/>
      <c r="R399" s="335">
        <f t="shared" si="234"/>
        <v>6590.58</v>
      </c>
      <c r="S399" s="352"/>
      <c r="T399" s="336"/>
      <c r="U399" s="335">
        <f t="shared" si="235"/>
        <v>523.92999999999995</v>
      </c>
      <c r="V399" s="352"/>
      <c r="W399" s="336"/>
      <c r="X399" s="335">
        <f t="shared" si="236"/>
        <v>7114.51</v>
      </c>
      <c r="Y399" s="352"/>
      <c r="Z399" s="336"/>
      <c r="AA399" s="240">
        <f t="shared" si="237"/>
        <v>17065.29</v>
      </c>
      <c r="AB399" s="240">
        <f t="shared" si="238"/>
        <v>21343.53</v>
      </c>
      <c r="AD399" s="240">
        <v>6348.82</v>
      </c>
      <c r="AE399" s="341">
        <v>504.72</v>
      </c>
      <c r="AF399" s="342"/>
      <c r="AG399" s="86">
        <f t="shared" si="165"/>
        <v>15808.560000000001</v>
      </c>
      <c r="AH399" s="86">
        <f t="shared" si="166"/>
        <v>1256.73</v>
      </c>
    </row>
    <row r="400" spans="1:34" ht="19.350000000000001" customHeight="1" x14ac:dyDescent="0.3">
      <c r="A400" s="345" t="s">
        <v>6404</v>
      </c>
      <c r="B400" s="346"/>
      <c r="C400" s="345" t="s">
        <v>6405</v>
      </c>
      <c r="D400" s="346"/>
      <c r="E400" s="347">
        <v>0.25069999999999998</v>
      </c>
      <c r="F400" s="348"/>
      <c r="G400" s="349"/>
      <c r="H400" s="238" t="s">
        <v>70</v>
      </c>
      <c r="I400" s="350">
        <v>1</v>
      </c>
      <c r="J400" s="351"/>
      <c r="K400" s="239">
        <f t="shared" si="230"/>
        <v>2148.2399999999998</v>
      </c>
      <c r="L400" s="335">
        <f t="shared" si="231"/>
        <v>170.77</v>
      </c>
      <c r="M400" s="336">
        <f t="shared" si="232"/>
        <v>0</v>
      </c>
      <c r="N400" s="239">
        <v>0</v>
      </c>
      <c r="O400" s="335">
        <f t="shared" si="233"/>
        <v>2319.0099999999998</v>
      </c>
      <c r="P400" s="352"/>
      <c r="Q400" s="336"/>
      <c r="R400" s="335">
        <f t="shared" si="234"/>
        <v>2686.8</v>
      </c>
      <c r="S400" s="352"/>
      <c r="T400" s="336"/>
      <c r="U400" s="335">
        <f t="shared" si="235"/>
        <v>213.58</v>
      </c>
      <c r="V400" s="352"/>
      <c r="W400" s="336"/>
      <c r="X400" s="335">
        <f t="shared" si="236"/>
        <v>2900.38</v>
      </c>
      <c r="Y400" s="352"/>
      <c r="Z400" s="336"/>
      <c r="AA400" s="240">
        <f t="shared" si="237"/>
        <v>2319.0100000000002</v>
      </c>
      <c r="AB400" s="240">
        <f t="shared" si="238"/>
        <v>2900.38</v>
      </c>
      <c r="AD400" s="240">
        <v>2588.25</v>
      </c>
      <c r="AE400" s="341">
        <v>205.75</v>
      </c>
      <c r="AF400" s="342"/>
      <c r="AG400" s="86">
        <f t="shared" si="165"/>
        <v>2148.2399999999998</v>
      </c>
      <c r="AH400" s="86">
        <f t="shared" si="166"/>
        <v>170.77</v>
      </c>
    </row>
    <row r="401" spans="1:34" ht="19.350000000000001" customHeight="1" x14ac:dyDescent="0.3">
      <c r="A401" s="345" t="s">
        <v>6406</v>
      </c>
      <c r="B401" s="346"/>
      <c r="C401" s="345" t="s">
        <v>6407</v>
      </c>
      <c r="D401" s="346"/>
      <c r="E401" s="347">
        <v>0.25069999999999998</v>
      </c>
      <c r="F401" s="348"/>
      <c r="G401" s="349"/>
      <c r="H401" s="238" t="s">
        <v>70</v>
      </c>
      <c r="I401" s="350">
        <v>2</v>
      </c>
      <c r="J401" s="351"/>
      <c r="K401" s="239">
        <f t="shared" si="230"/>
        <v>6672.2</v>
      </c>
      <c r="L401" s="335">
        <f t="shared" si="231"/>
        <v>530.41999999999996</v>
      </c>
      <c r="M401" s="336">
        <f t="shared" si="232"/>
        <v>0</v>
      </c>
      <c r="N401" s="239">
        <v>0</v>
      </c>
      <c r="O401" s="335">
        <f t="shared" si="233"/>
        <v>7202.62</v>
      </c>
      <c r="P401" s="352"/>
      <c r="Q401" s="336"/>
      <c r="R401" s="335">
        <f t="shared" si="234"/>
        <v>8344.92</v>
      </c>
      <c r="S401" s="352"/>
      <c r="T401" s="336"/>
      <c r="U401" s="335">
        <f t="shared" si="235"/>
        <v>663.39</v>
      </c>
      <c r="V401" s="352"/>
      <c r="W401" s="336"/>
      <c r="X401" s="335">
        <f t="shared" si="236"/>
        <v>9008.31</v>
      </c>
      <c r="Y401" s="352"/>
      <c r="Z401" s="336"/>
      <c r="AA401" s="240">
        <f t="shared" si="237"/>
        <v>14405.24</v>
      </c>
      <c r="AB401" s="240">
        <f t="shared" si="238"/>
        <v>18016.62</v>
      </c>
      <c r="AD401" s="240">
        <v>8038.8</v>
      </c>
      <c r="AE401" s="341">
        <v>639.07000000000005</v>
      </c>
      <c r="AF401" s="342"/>
      <c r="AG401" s="86">
        <f t="shared" si="165"/>
        <v>13344.4</v>
      </c>
      <c r="AH401" s="86">
        <f t="shared" si="166"/>
        <v>1060.8399999999999</v>
      </c>
    </row>
    <row r="402" spans="1:34" ht="9.75" customHeight="1" x14ac:dyDescent="0.3">
      <c r="A402" s="357"/>
      <c r="B402" s="358"/>
      <c r="C402" s="357" t="s">
        <v>6239</v>
      </c>
      <c r="D402" s="359"/>
      <c r="E402" s="359"/>
      <c r="F402" s="359"/>
      <c r="G402" s="359"/>
      <c r="H402" s="359"/>
      <c r="I402" s="359"/>
      <c r="J402" s="359"/>
      <c r="K402" s="359"/>
      <c r="L402" s="359"/>
      <c r="M402" s="359"/>
      <c r="N402" s="359"/>
      <c r="O402" s="359"/>
      <c r="P402" s="359"/>
      <c r="Q402" s="359"/>
      <c r="R402" s="359"/>
      <c r="S402" s="359"/>
      <c r="T402" s="359"/>
      <c r="U402" s="359"/>
      <c r="V402" s="359"/>
      <c r="W402" s="359"/>
      <c r="X402" s="359"/>
      <c r="Y402" s="359"/>
      <c r="Z402" s="359"/>
      <c r="AA402" s="359"/>
      <c r="AB402" s="358"/>
      <c r="AG402" s="86">
        <f t="shared" si="165"/>
        <v>0</v>
      </c>
      <c r="AH402" s="86">
        <f t="shared" si="166"/>
        <v>0</v>
      </c>
    </row>
    <row r="403" spans="1:34" ht="38.85" customHeight="1" x14ac:dyDescent="0.3">
      <c r="A403" s="345" t="s">
        <v>6408</v>
      </c>
      <c r="B403" s="346"/>
      <c r="C403" s="345" t="s">
        <v>6409</v>
      </c>
      <c r="D403" s="346"/>
      <c r="E403" s="347">
        <v>0.25069999999999998</v>
      </c>
      <c r="F403" s="348"/>
      <c r="G403" s="349"/>
      <c r="H403" s="238" t="s">
        <v>70</v>
      </c>
      <c r="I403" s="353">
        <v>30</v>
      </c>
      <c r="J403" s="354"/>
      <c r="K403" s="239">
        <f t="shared" ref="K403" si="239">TRUNC(AD403*(1-$AD$1),2)</f>
        <v>103.98</v>
      </c>
      <c r="L403" s="335">
        <f t="shared" ref="L403" si="240">TRUNC(AE403*(1-$AD$1),2)</f>
        <v>29.53</v>
      </c>
      <c r="M403" s="336">
        <f t="shared" ref="M403" si="241">AF403*(1-$AD$1)</f>
        <v>0</v>
      </c>
      <c r="N403" s="239">
        <v>0</v>
      </c>
      <c r="O403" s="335">
        <f t="shared" ref="O403" si="242">K403+L403</f>
        <v>133.51</v>
      </c>
      <c r="P403" s="352"/>
      <c r="Q403" s="336"/>
      <c r="R403" s="335">
        <f t="shared" ref="R403" si="243">TRUNC(K403*(1+$E$21),2)</f>
        <v>130.04</v>
      </c>
      <c r="S403" s="352"/>
      <c r="T403" s="336"/>
      <c r="U403" s="335">
        <f t="shared" ref="U403" si="244">TRUNC(L403*(1+$E$21),2)</f>
        <v>36.93</v>
      </c>
      <c r="V403" s="352"/>
      <c r="W403" s="336"/>
      <c r="X403" s="335">
        <f t="shared" ref="X403" si="245">R403+U403</f>
        <v>166.97</v>
      </c>
      <c r="Y403" s="352"/>
      <c r="Z403" s="336"/>
      <c r="AA403" s="240">
        <f t="shared" ref="AA403" si="246">TRUNC(I403*O403,2)</f>
        <v>4005.3</v>
      </c>
      <c r="AB403" s="240">
        <f t="shared" ref="AB403" si="247">TRUNC(I403*X403,2)</f>
        <v>5009.1000000000004</v>
      </c>
      <c r="AD403" s="242">
        <v>125.28</v>
      </c>
      <c r="AE403" s="333">
        <v>35.590000000000003</v>
      </c>
      <c r="AF403" s="334"/>
      <c r="AG403" s="86">
        <f t="shared" si="165"/>
        <v>3119.4</v>
      </c>
      <c r="AH403" s="86">
        <f t="shared" si="166"/>
        <v>885.90000000000009</v>
      </c>
    </row>
    <row r="404" spans="1:34" ht="10.8" customHeight="1" x14ac:dyDescent="0.3">
      <c r="A404" s="365"/>
      <c r="B404" s="365"/>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G404" s="86">
        <f t="shared" si="165"/>
        <v>0</v>
      </c>
      <c r="AH404" s="86">
        <f t="shared" si="166"/>
        <v>0</v>
      </c>
    </row>
    <row r="405" spans="1:34" ht="9.75" customHeight="1" x14ac:dyDescent="0.3">
      <c r="A405" s="366" t="s">
        <v>78</v>
      </c>
      <c r="B405" s="366"/>
      <c r="C405" s="366"/>
      <c r="D405" s="366"/>
      <c r="E405" s="366"/>
      <c r="F405" s="366"/>
      <c r="G405" s="366"/>
      <c r="H405" s="366"/>
      <c r="I405" s="366"/>
      <c r="J405" s="366"/>
      <c r="K405" s="366"/>
      <c r="L405" s="366"/>
      <c r="M405" s="366"/>
      <c r="N405" s="366"/>
      <c r="O405" s="366"/>
      <c r="P405" s="366"/>
      <c r="Q405" s="366"/>
      <c r="R405" s="366"/>
      <c r="S405" s="366"/>
      <c r="T405" s="366"/>
      <c r="U405" s="366"/>
      <c r="V405" s="366"/>
      <c r="W405" s="366"/>
      <c r="X405" s="366"/>
      <c r="Y405" s="366"/>
      <c r="Z405" s="366"/>
      <c r="AA405" s="241">
        <f>SUM(AA398:AA401,AA403)</f>
        <v>70289.48000000001</v>
      </c>
      <c r="AB405" s="241">
        <f>SUM(AB398:AB401,AB403)</f>
        <v>87909.9</v>
      </c>
      <c r="AG405" s="86">
        <f t="shared" si="165"/>
        <v>0</v>
      </c>
      <c r="AH405" s="86">
        <f t="shared" si="166"/>
        <v>0</v>
      </c>
    </row>
    <row r="406" spans="1:34" ht="10.8" customHeight="1" x14ac:dyDescent="0.3">
      <c r="A406" s="365"/>
      <c r="B406" s="365"/>
      <c r="C406" s="365"/>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G406" s="86">
        <f t="shared" ref="AG406:AG469" si="248">K406*I406</f>
        <v>0</v>
      </c>
      <c r="AH406" s="86">
        <f t="shared" ref="AH406:AH469" si="249">L406*I406</f>
        <v>0</v>
      </c>
    </row>
    <row r="407" spans="1:34" ht="10.8" customHeight="1" x14ac:dyDescent="0.3">
      <c r="A407" s="365"/>
      <c r="B407" s="365"/>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G407" s="86">
        <f t="shared" si="248"/>
        <v>0</v>
      </c>
      <c r="AH407" s="86">
        <f t="shared" si="249"/>
        <v>0</v>
      </c>
    </row>
    <row r="408" spans="1:34" ht="9.75" customHeight="1" x14ac:dyDescent="0.3">
      <c r="A408" s="357" t="s">
        <v>55</v>
      </c>
      <c r="B408" s="358"/>
      <c r="C408" s="357" t="s">
        <v>56</v>
      </c>
      <c r="D408" s="358"/>
      <c r="E408" s="362" t="s">
        <v>57</v>
      </c>
      <c r="F408" s="364"/>
      <c r="G408" s="363"/>
      <c r="H408" s="236" t="s">
        <v>58</v>
      </c>
      <c r="I408" s="362" t="s">
        <v>59</v>
      </c>
      <c r="J408" s="363"/>
      <c r="K408" s="237" t="s">
        <v>60</v>
      </c>
      <c r="L408" s="362" t="s">
        <v>61</v>
      </c>
      <c r="M408" s="363"/>
      <c r="N408" s="237" t="s">
        <v>56</v>
      </c>
      <c r="O408" s="362" t="s">
        <v>62</v>
      </c>
      <c r="P408" s="364"/>
      <c r="Q408" s="363"/>
      <c r="R408" s="362" t="s">
        <v>5449</v>
      </c>
      <c r="S408" s="364"/>
      <c r="T408" s="363"/>
      <c r="U408" s="362" t="s">
        <v>63</v>
      </c>
      <c r="V408" s="364"/>
      <c r="W408" s="363"/>
      <c r="X408" s="362" t="s">
        <v>5450</v>
      </c>
      <c r="Y408" s="364"/>
      <c r="Z408" s="363"/>
      <c r="AA408" s="237" t="s">
        <v>64</v>
      </c>
      <c r="AB408" s="237" t="s">
        <v>65</v>
      </c>
    </row>
    <row r="409" spans="1:34" ht="9.75" customHeight="1" x14ac:dyDescent="0.3">
      <c r="A409" s="357"/>
      <c r="B409" s="358"/>
      <c r="C409" s="357" t="s">
        <v>33</v>
      </c>
      <c r="D409" s="359"/>
      <c r="E409" s="359"/>
      <c r="F409" s="359"/>
      <c r="G409" s="359"/>
      <c r="H409" s="359"/>
      <c r="I409" s="359"/>
      <c r="J409" s="359"/>
      <c r="K409" s="359"/>
      <c r="L409" s="359"/>
      <c r="M409" s="359"/>
      <c r="N409" s="359"/>
      <c r="O409" s="359"/>
      <c r="P409" s="359"/>
      <c r="Q409" s="359"/>
      <c r="R409" s="359"/>
      <c r="S409" s="359"/>
      <c r="T409" s="359"/>
      <c r="U409" s="359"/>
      <c r="V409" s="359"/>
      <c r="W409" s="359"/>
      <c r="X409" s="359"/>
      <c r="Y409" s="359"/>
      <c r="Z409" s="359"/>
      <c r="AA409" s="359"/>
      <c r="AB409" s="358"/>
      <c r="AG409" s="86">
        <f t="shared" si="248"/>
        <v>0</v>
      </c>
      <c r="AH409" s="86">
        <f t="shared" si="249"/>
        <v>0</v>
      </c>
    </row>
    <row r="410" spans="1:34" ht="9.75" customHeight="1" x14ac:dyDescent="0.3">
      <c r="A410" s="357"/>
      <c r="B410" s="358"/>
      <c r="C410" s="357" t="s">
        <v>236</v>
      </c>
      <c r="D410" s="359"/>
      <c r="E410" s="359"/>
      <c r="F410" s="359"/>
      <c r="G410" s="359"/>
      <c r="H410" s="359"/>
      <c r="I410" s="359"/>
      <c r="J410" s="359"/>
      <c r="K410" s="359"/>
      <c r="L410" s="359"/>
      <c r="M410" s="359"/>
      <c r="N410" s="359"/>
      <c r="O410" s="359"/>
      <c r="P410" s="359"/>
      <c r="Q410" s="359"/>
      <c r="R410" s="359"/>
      <c r="S410" s="359"/>
      <c r="T410" s="359"/>
      <c r="U410" s="359"/>
      <c r="V410" s="359"/>
      <c r="W410" s="359"/>
      <c r="X410" s="359"/>
      <c r="Y410" s="359"/>
      <c r="Z410" s="359"/>
      <c r="AA410" s="359"/>
      <c r="AB410" s="358"/>
      <c r="AG410" s="86">
        <f t="shared" si="248"/>
        <v>0</v>
      </c>
      <c r="AH410" s="86">
        <f t="shared" si="249"/>
        <v>0</v>
      </c>
    </row>
    <row r="411" spans="1:34" ht="9.75" customHeight="1" x14ac:dyDescent="0.3">
      <c r="A411" s="343">
        <v>200150</v>
      </c>
      <c r="B411" s="344"/>
      <c r="C411" s="345" t="s">
        <v>5887</v>
      </c>
      <c r="D411" s="346"/>
      <c r="E411" s="347">
        <v>0.25069999999999998</v>
      </c>
      <c r="F411" s="348"/>
      <c r="G411" s="349"/>
      <c r="H411" s="238" t="s">
        <v>67</v>
      </c>
      <c r="I411" s="355">
        <v>997.12</v>
      </c>
      <c r="J411" s="356"/>
      <c r="K411" s="239">
        <f t="shared" ref="K411:K413" si="250">TRUNC(AD411*(1-$AD$1),2)</f>
        <v>3.38</v>
      </c>
      <c r="L411" s="335">
        <f t="shared" ref="L411:L413" si="251">TRUNC(AE411*(1-$AD$1),2)</f>
        <v>1.33</v>
      </c>
      <c r="M411" s="336">
        <f t="shared" ref="M411:M413" si="252">AF411*(1-$AD$1)</f>
        <v>0</v>
      </c>
      <c r="N411" s="239">
        <v>0</v>
      </c>
      <c r="O411" s="335">
        <f t="shared" ref="O411:O413" si="253">K411+L411</f>
        <v>4.71</v>
      </c>
      <c r="P411" s="352"/>
      <c r="Q411" s="336"/>
      <c r="R411" s="335">
        <f t="shared" ref="R411:R413" si="254">TRUNC(K411*(1+$E$21),2)</f>
        <v>4.22</v>
      </c>
      <c r="S411" s="352"/>
      <c r="T411" s="336"/>
      <c r="U411" s="335">
        <f t="shared" ref="U411:U413" si="255">TRUNC(L411*(1+$E$21),2)</f>
        <v>1.66</v>
      </c>
      <c r="V411" s="352"/>
      <c r="W411" s="336"/>
      <c r="X411" s="335">
        <f t="shared" ref="X411:X413" si="256">R411+U411</f>
        <v>5.88</v>
      </c>
      <c r="Y411" s="352"/>
      <c r="Z411" s="336"/>
      <c r="AA411" s="240">
        <f t="shared" ref="AA411:AA413" si="257">TRUNC(I411*O411,2)</f>
        <v>4696.43</v>
      </c>
      <c r="AB411" s="240">
        <f t="shared" ref="AB411:AB413" si="258">TRUNC(I411*X411,2)</f>
        <v>5863.06</v>
      </c>
      <c r="AD411" s="239">
        <v>4.08</v>
      </c>
      <c r="AE411" s="335">
        <v>1.61</v>
      </c>
      <c r="AF411" s="336"/>
      <c r="AG411" s="86">
        <f t="shared" si="248"/>
        <v>3370.2655999999997</v>
      </c>
      <c r="AH411" s="86">
        <f t="shared" si="249"/>
        <v>1326.1696000000002</v>
      </c>
    </row>
    <row r="412" spans="1:34" ht="19.350000000000001" customHeight="1" x14ac:dyDescent="0.3">
      <c r="A412" s="343">
        <v>200499</v>
      </c>
      <c r="B412" s="344"/>
      <c r="C412" s="345" t="s">
        <v>102</v>
      </c>
      <c r="D412" s="346"/>
      <c r="E412" s="347">
        <v>0.25069999999999998</v>
      </c>
      <c r="F412" s="348"/>
      <c r="G412" s="349"/>
      <c r="H412" s="238" t="s">
        <v>67</v>
      </c>
      <c r="I412" s="355">
        <v>997.12</v>
      </c>
      <c r="J412" s="356"/>
      <c r="K412" s="239">
        <f t="shared" si="250"/>
        <v>7.32</v>
      </c>
      <c r="L412" s="335">
        <f t="shared" si="251"/>
        <v>22.18</v>
      </c>
      <c r="M412" s="336">
        <f t="shared" si="252"/>
        <v>0</v>
      </c>
      <c r="N412" s="239">
        <v>0</v>
      </c>
      <c r="O412" s="335">
        <f t="shared" si="253"/>
        <v>29.5</v>
      </c>
      <c r="P412" s="352"/>
      <c r="Q412" s="336"/>
      <c r="R412" s="335">
        <f t="shared" si="254"/>
        <v>9.15</v>
      </c>
      <c r="S412" s="352"/>
      <c r="T412" s="336"/>
      <c r="U412" s="335">
        <f t="shared" si="255"/>
        <v>27.74</v>
      </c>
      <c r="V412" s="352"/>
      <c r="W412" s="336"/>
      <c r="X412" s="335">
        <f t="shared" si="256"/>
        <v>36.89</v>
      </c>
      <c r="Y412" s="352"/>
      <c r="Z412" s="336"/>
      <c r="AA412" s="240">
        <f t="shared" si="257"/>
        <v>29415.040000000001</v>
      </c>
      <c r="AB412" s="240">
        <f t="shared" si="258"/>
        <v>36783.75</v>
      </c>
      <c r="AD412" s="239">
        <v>8.83</v>
      </c>
      <c r="AE412" s="333">
        <v>26.73</v>
      </c>
      <c r="AF412" s="334"/>
      <c r="AG412" s="86">
        <f t="shared" si="248"/>
        <v>7298.9184000000005</v>
      </c>
      <c r="AH412" s="86">
        <f t="shared" si="249"/>
        <v>22116.121599999999</v>
      </c>
    </row>
    <row r="413" spans="1:34" ht="38.85" customHeight="1" x14ac:dyDescent="0.3">
      <c r="A413" s="343">
        <v>201410</v>
      </c>
      <c r="B413" s="344"/>
      <c r="C413" s="345" t="s">
        <v>5888</v>
      </c>
      <c r="D413" s="346"/>
      <c r="E413" s="347">
        <v>0.25069999999999998</v>
      </c>
      <c r="F413" s="348"/>
      <c r="G413" s="349"/>
      <c r="H413" s="238" t="s">
        <v>67</v>
      </c>
      <c r="I413" s="353">
        <v>34.35</v>
      </c>
      <c r="J413" s="354"/>
      <c r="K413" s="239">
        <f t="shared" si="250"/>
        <v>16.399999999999999</v>
      </c>
      <c r="L413" s="335">
        <f t="shared" si="251"/>
        <v>53.79</v>
      </c>
      <c r="M413" s="336">
        <f t="shared" si="252"/>
        <v>0</v>
      </c>
      <c r="N413" s="239">
        <v>0</v>
      </c>
      <c r="O413" s="335">
        <f t="shared" si="253"/>
        <v>70.19</v>
      </c>
      <c r="P413" s="352"/>
      <c r="Q413" s="336"/>
      <c r="R413" s="335">
        <f t="shared" si="254"/>
        <v>20.51</v>
      </c>
      <c r="S413" s="352"/>
      <c r="T413" s="336"/>
      <c r="U413" s="335">
        <f t="shared" si="255"/>
        <v>67.27</v>
      </c>
      <c r="V413" s="352"/>
      <c r="W413" s="336"/>
      <c r="X413" s="335">
        <f t="shared" si="256"/>
        <v>87.78</v>
      </c>
      <c r="Y413" s="352"/>
      <c r="Z413" s="336"/>
      <c r="AA413" s="240">
        <f t="shared" si="257"/>
        <v>2411.02</v>
      </c>
      <c r="AB413" s="240">
        <f t="shared" si="258"/>
        <v>3015.24</v>
      </c>
      <c r="AD413" s="243">
        <v>19.77</v>
      </c>
      <c r="AE413" s="333">
        <v>64.81</v>
      </c>
      <c r="AF413" s="334"/>
      <c r="AG413" s="86">
        <f t="shared" si="248"/>
        <v>563.33999999999992</v>
      </c>
      <c r="AH413" s="86">
        <f t="shared" si="249"/>
        <v>1847.6865</v>
      </c>
    </row>
    <row r="414" spans="1:34" ht="9.75" customHeight="1" x14ac:dyDescent="0.3">
      <c r="A414" s="357"/>
      <c r="B414" s="358"/>
      <c r="C414" s="357" t="s">
        <v>6239</v>
      </c>
      <c r="D414" s="359"/>
      <c r="E414" s="359"/>
      <c r="F414" s="359"/>
      <c r="G414" s="359"/>
      <c r="H414" s="359"/>
      <c r="I414" s="359"/>
      <c r="J414" s="359"/>
      <c r="K414" s="359"/>
      <c r="L414" s="359"/>
      <c r="M414" s="359"/>
      <c r="N414" s="359"/>
      <c r="O414" s="359"/>
      <c r="P414" s="359"/>
      <c r="Q414" s="359"/>
      <c r="R414" s="359"/>
      <c r="S414" s="359"/>
      <c r="T414" s="359"/>
      <c r="U414" s="359"/>
      <c r="V414" s="359"/>
      <c r="W414" s="359"/>
      <c r="X414" s="359"/>
      <c r="Y414" s="359"/>
      <c r="Z414" s="359"/>
      <c r="AA414" s="359"/>
      <c r="AB414" s="358"/>
      <c r="AG414" s="86">
        <f t="shared" si="248"/>
        <v>0</v>
      </c>
      <c r="AH414" s="86">
        <f t="shared" si="249"/>
        <v>0</v>
      </c>
    </row>
    <row r="415" spans="1:34" ht="9.75" customHeight="1" x14ac:dyDescent="0.3">
      <c r="A415" s="343">
        <v>200101</v>
      </c>
      <c r="B415" s="344"/>
      <c r="C415" s="345" t="s">
        <v>6410</v>
      </c>
      <c r="D415" s="346"/>
      <c r="E415" s="347">
        <v>0.25069999999999998</v>
      </c>
      <c r="F415" s="348"/>
      <c r="G415" s="349"/>
      <c r="H415" s="238" t="s">
        <v>67</v>
      </c>
      <c r="I415" s="355">
        <v>413.87</v>
      </c>
      <c r="J415" s="356"/>
      <c r="K415" s="239">
        <f t="shared" ref="K415:K416" si="259">TRUNC(AD415*(1-$AD$1),2)</f>
        <v>1.92</v>
      </c>
      <c r="L415" s="335">
        <f t="shared" ref="L415:L416" si="260">TRUNC(AE415*(1-$AD$1),2)</f>
        <v>4</v>
      </c>
      <c r="M415" s="336">
        <f t="shared" ref="M415:M416" si="261">AF415*(1-$AD$1)</f>
        <v>0</v>
      </c>
      <c r="N415" s="239">
        <v>0</v>
      </c>
      <c r="O415" s="335">
        <f t="shared" ref="O415:O416" si="262">K415+L415</f>
        <v>5.92</v>
      </c>
      <c r="P415" s="352"/>
      <c r="Q415" s="336"/>
      <c r="R415" s="335">
        <f t="shared" ref="R415:R416" si="263">TRUNC(K415*(1+$E$21),2)</f>
        <v>2.4</v>
      </c>
      <c r="S415" s="352"/>
      <c r="T415" s="336"/>
      <c r="U415" s="335">
        <f t="shared" ref="U415:U416" si="264">TRUNC(L415*(1+$E$21),2)</f>
        <v>5</v>
      </c>
      <c r="V415" s="352"/>
      <c r="W415" s="336"/>
      <c r="X415" s="335">
        <f t="shared" ref="X415:X416" si="265">R415+U415</f>
        <v>7.4</v>
      </c>
      <c r="Y415" s="352"/>
      <c r="Z415" s="336"/>
      <c r="AA415" s="240">
        <f t="shared" ref="AA415:AA416" si="266">TRUNC(I415*O415,2)</f>
        <v>2450.11</v>
      </c>
      <c r="AB415" s="240">
        <f t="shared" ref="AB415:AB416" si="267">TRUNC(I415*X415,2)</f>
        <v>3062.63</v>
      </c>
      <c r="AD415" s="239">
        <v>2.3199999999999998</v>
      </c>
      <c r="AE415" s="335">
        <v>4.82</v>
      </c>
      <c r="AF415" s="336"/>
      <c r="AG415" s="86">
        <f t="shared" si="248"/>
        <v>794.63040000000001</v>
      </c>
      <c r="AH415" s="86">
        <f t="shared" si="249"/>
        <v>1655.48</v>
      </c>
    </row>
    <row r="416" spans="1:34" ht="9.75" customHeight="1" x14ac:dyDescent="0.3">
      <c r="A416" s="343">
        <v>200403</v>
      </c>
      <c r="B416" s="344"/>
      <c r="C416" s="345" t="s">
        <v>6411</v>
      </c>
      <c r="D416" s="346"/>
      <c r="E416" s="347">
        <v>0.25069999999999998</v>
      </c>
      <c r="F416" s="348"/>
      <c r="G416" s="349"/>
      <c r="H416" s="238" t="s">
        <v>67</v>
      </c>
      <c r="I416" s="355">
        <v>413.87</v>
      </c>
      <c r="J416" s="356"/>
      <c r="K416" s="239">
        <f t="shared" si="259"/>
        <v>2.29</v>
      </c>
      <c r="L416" s="335">
        <f t="shared" si="260"/>
        <v>17.350000000000001</v>
      </c>
      <c r="M416" s="336">
        <f t="shared" si="261"/>
        <v>0</v>
      </c>
      <c r="N416" s="239">
        <v>0</v>
      </c>
      <c r="O416" s="335">
        <f t="shared" si="262"/>
        <v>19.64</v>
      </c>
      <c r="P416" s="352"/>
      <c r="Q416" s="336"/>
      <c r="R416" s="335">
        <f t="shared" si="263"/>
        <v>2.86</v>
      </c>
      <c r="S416" s="352"/>
      <c r="T416" s="336"/>
      <c r="U416" s="335">
        <f t="shared" si="264"/>
        <v>21.69</v>
      </c>
      <c r="V416" s="352"/>
      <c r="W416" s="336"/>
      <c r="X416" s="335">
        <f t="shared" si="265"/>
        <v>24.55</v>
      </c>
      <c r="Y416" s="352"/>
      <c r="Z416" s="336"/>
      <c r="AA416" s="240">
        <f t="shared" si="266"/>
        <v>8128.4</v>
      </c>
      <c r="AB416" s="240">
        <f t="shared" si="267"/>
        <v>10160.5</v>
      </c>
      <c r="AD416" s="239">
        <v>2.77</v>
      </c>
      <c r="AE416" s="333">
        <v>20.91</v>
      </c>
      <c r="AF416" s="334"/>
      <c r="AG416" s="86">
        <f t="shared" si="248"/>
        <v>947.76229999999998</v>
      </c>
      <c r="AH416" s="86">
        <f t="shared" si="249"/>
        <v>7180.6445000000003</v>
      </c>
    </row>
    <row r="417" spans="1:34" ht="9.75" customHeight="1" x14ac:dyDescent="0.3">
      <c r="A417" s="357"/>
      <c r="B417" s="358"/>
      <c r="C417" s="357" t="s">
        <v>6245</v>
      </c>
      <c r="D417" s="359"/>
      <c r="E417" s="359"/>
      <c r="F417" s="359"/>
      <c r="G417" s="359"/>
      <c r="H417" s="359"/>
      <c r="I417" s="359"/>
      <c r="J417" s="359"/>
      <c r="K417" s="359"/>
      <c r="L417" s="359"/>
      <c r="M417" s="359"/>
      <c r="N417" s="359"/>
      <c r="O417" s="359"/>
      <c r="P417" s="359"/>
      <c r="Q417" s="359"/>
      <c r="R417" s="359"/>
      <c r="S417" s="359"/>
      <c r="T417" s="359"/>
      <c r="U417" s="359"/>
      <c r="V417" s="359"/>
      <c r="W417" s="359"/>
      <c r="X417" s="359"/>
      <c r="Y417" s="359"/>
      <c r="Z417" s="359"/>
      <c r="AA417" s="359"/>
      <c r="AB417" s="358"/>
      <c r="AG417" s="86">
        <f t="shared" si="248"/>
        <v>0</v>
      </c>
      <c r="AH417" s="86">
        <f t="shared" si="249"/>
        <v>0</v>
      </c>
    </row>
    <row r="418" spans="1:34" ht="9.75" customHeight="1" x14ac:dyDescent="0.3">
      <c r="A418" s="343">
        <v>200150</v>
      </c>
      <c r="B418" s="344"/>
      <c r="C418" s="345" t="s">
        <v>5887</v>
      </c>
      <c r="D418" s="346"/>
      <c r="E418" s="347">
        <v>0.25069999999999998</v>
      </c>
      <c r="F418" s="348"/>
      <c r="G418" s="349"/>
      <c r="H418" s="238" t="s">
        <v>67</v>
      </c>
      <c r="I418" s="355">
        <v>175.45</v>
      </c>
      <c r="J418" s="356"/>
      <c r="K418" s="239">
        <f t="shared" ref="K418:K419" si="268">TRUNC(AD418*(1-$AD$1),2)</f>
        <v>3.38</v>
      </c>
      <c r="L418" s="335">
        <f t="shared" ref="L418:L419" si="269">TRUNC(AE418*(1-$AD$1),2)</f>
        <v>1.33</v>
      </c>
      <c r="M418" s="336">
        <f t="shared" ref="M418:M419" si="270">AF418*(1-$AD$1)</f>
        <v>0</v>
      </c>
      <c r="N418" s="239">
        <v>0</v>
      </c>
      <c r="O418" s="335">
        <f t="shared" ref="O418:O419" si="271">K418+L418</f>
        <v>4.71</v>
      </c>
      <c r="P418" s="352"/>
      <c r="Q418" s="336"/>
      <c r="R418" s="335">
        <f t="shared" ref="R418:R419" si="272">TRUNC(K418*(1+$E$21),2)</f>
        <v>4.22</v>
      </c>
      <c r="S418" s="352"/>
      <c r="T418" s="336"/>
      <c r="U418" s="335">
        <f t="shared" ref="U418:U419" si="273">TRUNC(L418*(1+$E$21),2)</f>
        <v>1.66</v>
      </c>
      <c r="V418" s="352"/>
      <c r="W418" s="336"/>
      <c r="X418" s="335">
        <f t="shared" ref="X418:X419" si="274">R418+U418</f>
        <v>5.88</v>
      </c>
      <c r="Y418" s="352"/>
      <c r="Z418" s="336"/>
      <c r="AA418" s="240">
        <f t="shared" ref="AA418:AA419" si="275">TRUNC(I418*O418,2)</f>
        <v>826.36</v>
      </c>
      <c r="AB418" s="240">
        <f t="shared" ref="AB418:AB419" si="276">TRUNC(I418*X418,2)</f>
        <v>1031.6400000000001</v>
      </c>
      <c r="AC418" s="268"/>
      <c r="AD418" s="239">
        <v>4.08</v>
      </c>
      <c r="AE418" s="335">
        <v>1.61</v>
      </c>
      <c r="AF418" s="336"/>
      <c r="AG418" s="86">
        <f t="shared" si="248"/>
        <v>593.02099999999996</v>
      </c>
      <c r="AH418" s="86">
        <f t="shared" si="249"/>
        <v>233.3485</v>
      </c>
    </row>
    <row r="419" spans="1:34" ht="9.75" customHeight="1" x14ac:dyDescent="0.3">
      <c r="A419" s="343">
        <v>200403</v>
      </c>
      <c r="B419" s="344"/>
      <c r="C419" s="345" t="s">
        <v>6411</v>
      </c>
      <c r="D419" s="346"/>
      <c r="E419" s="347">
        <v>0.25069999999999998</v>
      </c>
      <c r="F419" s="348"/>
      <c r="G419" s="349"/>
      <c r="H419" s="238" t="s">
        <v>67</v>
      </c>
      <c r="I419" s="355">
        <v>175.45</v>
      </c>
      <c r="J419" s="356"/>
      <c r="K419" s="239">
        <f t="shared" si="268"/>
        <v>2.29</v>
      </c>
      <c r="L419" s="335">
        <f t="shared" si="269"/>
        <v>17.350000000000001</v>
      </c>
      <c r="M419" s="336">
        <f t="shared" si="270"/>
        <v>0</v>
      </c>
      <c r="N419" s="239">
        <v>0</v>
      </c>
      <c r="O419" s="335">
        <f t="shared" si="271"/>
        <v>19.64</v>
      </c>
      <c r="P419" s="352"/>
      <c r="Q419" s="336"/>
      <c r="R419" s="335">
        <f t="shared" si="272"/>
        <v>2.86</v>
      </c>
      <c r="S419" s="352"/>
      <c r="T419" s="336"/>
      <c r="U419" s="335">
        <f t="shared" si="273"/>
        <v>21.69</v>
      </c>
      <c r="V419" s="352"/>
      <c r="W419" s="336"/>
      <c r="X419" s="335">
        <f t="shared" si="274"/>
        <v>24.55</v>
      </c>
      <c r="Y419" s="352"/>
      <c r="Z419" s="336"/>
      <c r="AA419" s="240">
        <f t="shared" si="275"/>
        <v>3445.83</v>
      </c>
      <c r="AB419" s="240">
        <f t="shared" si="276"/>
        <v>4307.29</v>
      </c>
      <c r="AC419" s="268"/>
      <c r="AD419" s="239">
        <v>2.77</v>
      </c>
      <c r="AE419" s="333">
        <v>20.91</v>
      </c>
      <c r="AF419" s="334"/>
      <c r="AG419" s="86">
        <f t="shared" si="248"/>
        <v>401.78049999999996</v>
      </c>
      <c r="AH419" s="86">
        <f t="shared" si="249"/>
        <v>3044.0574999999999</v>
      </c>
    </row>
    <row r="420" spans="1:34" ht="10.8" customHeight="1" x14ac:dyDescent="0.3">
      <c r="A420" s="365"/>
      <c r="B420" s="365"/>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G420" s="86">
        <f t="shared" si="248"/>
        <v>0</v>
      </c>
      <c r="AH420" s="86">
        <f t="shared" si="249"/>
        <v>0</v>
      </c>
    </row>
    <row r="421" spans="1:34" ht="9.75" customHeight="1" x14ac:dyDescent="0.3">
      <c r="A421" s="366" t="s">
        <v>78</v>
      </c>
      <c r="B421" s="366"/>
      <c r="C421" s="366"/>
      <c r="D421" s="366"/>
      <c r="E421" s="366"/>
      <c r="F421" s="366"/>
      <c r="G421" s="366"/>
      <c r="H421" s="366"/>
      <c r="I421" s="366"/>
      <c r="J421" s="366"/>
      <c r="K421" s="366"/>
      <c r="L421" s="366"/>
      <c r="M421" s="366"/>
      <c r="N421" s="366"/>
      <c r="O421" s="366"/>
      <c r="P421" s="366"/>
      <c r="Q421" s="366"/>
      <c r="R421" s="366"/>
      <c r="S421" s="366"/>
      <c r="T421" s="366"/>
      <c r="U421" s="366"/>
      <c r="V421" s="366"/>
      <c r="W421" s="366"/>
      <c r="X421" s="366"/>
      <c r="Y421" s="366"/>
      <c r="Z421" s="366"/>
      <c r="AA421" s="241">
        <f>SUM(AA411:AA413,AA415:AA416,AA418:AA419)</f>
        <v>51373.19</v>
      </c>
      <c r="AB421" s="241">
        <f>SUM(AB411:AB413,AB415:AB416,AB418:AB419)</f>
        <v>64224.109999999993</v>
      </c>
      <c r="AG421" s="86">
        <f t="shared" si="248"/>
        <v>0</v>
      </c>
      <c r="AH421" s="86">
        <f t="shared" si="249"/>
        <v>0</v>
      </c>
    </row>
    <row r="422" spans="1:34" ht="10.8" customHeight="1" x14ac:dyDescent="0.3">
      <c r="A422" s="365"/>
      <c r="B422" s="365"/>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G422" s="86">
        <f t="shared" si="248"/>
        <v>0</v>
      </c>
      <c r="AH422" s="86">
        <f t="shared" si="249"/>
        <v>0</v>
      </c>
    </row>
    <row r="423" spans="1:34" ht="10.8" customHeight="1" x14ac:dyDescent="0.3">
      <c r="A423" s="365"/>
      <c r="B423" s="365"/>
      <c r="C423" s="365"/>
      <c r="D423" s="365"/>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c r="AA423" s="365"/>
      <c r="AB423" s="365"/>
      <c r="AG423" s="86">
        <f t="shared" si="248"/>
        <v>0</v>
      </c>
      <c r="AH423" s="86">
        <f t="shared" si="249"/>
        <v>0</v>
      </c>
    </row>
    <row r="424" spans="1:34" ht="9.75" customHeight="1" x14ac:dyDescent="0.3">
      <c r="A424" s="357" t="s">
        <v>55</v>
      </c>
      <c r="B424" s="358"/>
      <c r="C424" s="357" t="s">
        <v>56</v>
      </c>
      <c r="D424" s="358"/>
      <c r="E424" s="362" t="s">
        <v>57</v>
      </c>
      <c r="F424" s="364"/>
      <c r="G424" s="363"/>
      <c r="H424" s="236" t="s">
        <v>58</v>
      </c>
      <c r="I424" s="362" t="s">
        <v>59</v>
      </c>
      <c r="J424" s="363"/>
      <c r="K424" s="237" t="s">
        <v>60</v>
      </c>
      <c r="L424" s="362" t="s">
        <v>61</v>
      </c>
      <c r="M424" s="363"/>
      <c r="N424" s="237" t="s">
        <v>56</v>
      </c>
      <c r="O424" s="362" t="s">
        <v>62</v>
      </c>
      <c r="P424" s="364"/>
      <c r="Q424" s="363"/>
      <c r="R424" s="362" t="s">
        <v>5449</v>
      </c>
      <c r="S424" s="364"/>
      <c r="T424" s="363"/>
      <c r="U424" s="362" t="s">
        <v>63</v>
      </c>
      <c r="V424" s="364"/>
      <c r="W424" s="363"/>
      <c r="X424" s="362" t="s">
        <v>5450</v>
      </c>
      <c r="Y424" s="364"/>
      <c r="Z424" s="363"/>
      <c r="AA424" s="237" t="s">
        <v>64</v>
      </c>
      <c r="AB424" s="237" t="s">
        <v>65</v>
      </c>
    </row>
    <row r="425" spans="1:34" ht="9.75" customHeight="1" x14ac:dyDescent="0.3">
      <c r="A425" s="357"/>
      <c r="B425" s="358"/>
      <c r="C425" s="357" t="s">
        <v>36</v>
      </c>
      <c r="D425" s="359"/>
      <c r="E425" s="359"/>
      <c r="F425" s="359"/>
      <c r="G425" s="359"/>
      <c r="H425" s="359"/>
      <c r="I425" s="359"/>
      <c r="J425" s="359"/>
      <c r="K425" s="359"/>
      <c r="L425" s="359"/>
      <c r="M425" s="359"/>
      <c r="N425" s="359"/>
      <c r="O425" s="359"/>
      <c r="P425" s="359"/>
      <c r="Q425" s="359"/>
      <c r="R425" s="359"/>
      <c r="S425" s="359"/>
      <c r="T425" s="359"/>
      <c r="U425" s="359"/>
      <c r="V425" s="359"/>
      <c r="W425" s="359"/>
      <c r="X425" s="359"/>
      <c r="Y425" s="359"/>
      <c r="Z425" s="359"/>
      <c r="AA425" s="359"/>
      <c r="AB425" s="358"/>
      <c r="AG425" s="86">
        <f t="shared" si="248"/>
        <v>0</v>
      </c>
      <c r="AH425" s="86">
        <f t="shared" si="249"/>
        <v>0</v>
      </c>
    </row>
    <row r="426" spans="1:34" ht="9.75" customHeight="1" x14ac:dyDescent="0.3">
      <c r="A426" s="357"/>
      <c r="B426" s="358"/>
      <c r="C426" s="357" t="s">
        <v>236</v>
      </c>
      <c r="D426" s="359"/>
      <c r="E426" s="359"/>
      <c r="F426" s="359"/>
      <c r="G426" s="359"/>
      <c r="H426" s="359"/>
      <c r="I426" s="359"/>
      <c r="J426" s="359"/>
      <c r="K426" s="359"/>
      <c r="L426" s="359"/>
      <c r="M426" s="359"/>
      <c r="N426" s="359"/>
      <c r="O426" s="359"/>
      <c r="P426" s="359"/>
      <c r="Q426" s="359"/>
      <c r="R426" s="359"/>
      <c r="S426" s="359"/>
      <c r="T426" s="359"/>
      <c r="U426" s="359"/>
      <c r="V426" s="359"/>
      <c r="W426" s="359"/>
      <c r="X426" s="359"/>
      <c r="Y426" s="359"/>
      <c r="Z426" s="359"/>
      <c r="AA426" s="359"/>
      <c r="AB426" s="358"/>
      <c r="AG426" s="86">
        <f t="shared" si="248"/>
        <v>0</v>
      </c>
      <c r="AH426" s="86">
        <f t="shared" si="249"/>
        <v>0</v>
      </c>
    </row>
    <row r="427" spans="1:34" ht="19.350000000000001" customHeight="1" x14ac:dyDescent="0.3">
      <c r="A427" s="343">
        <v>220053</v>
      </c>
      <c r="B427" s="344"/>
      <c r="C427" s="345" t="s">
        <v>6412</v>
      </c>
      <c r="D427" s="346"/>
      <c r="E427" s="347">
        <v>0.25069999999999998</v>
      </c>
      <c r="F427" s="348"/>
      <c r="G427" s="349"/>
      <c r="H427" s="238" t="s">
        <v>67</v>
      </c>
      <c r="I427" s="355">
        <v>233.1</v>
      </c>
      <c r="J427" s="356"/>
      <c r="K427" s="239">
        <f t="shared" ref="K427:K435" si="277">TRUNC(AD427*(1-$AD$1),2)</f>
        <v>9.81</v>
      </c>
      <c r="L427" s="335">
        <f t="shared" ref="L427:L435" si="278">TRUNC(AE427*(1-$AD$1),2)</f>
        <v>11.75</v>
      </c>
      <c r="M427" s="336">
        <f t="shared" ref="M427:M435" si="279">AF427*(1-$AD$1)</f>
        <v>0</v>
      </c>
      <c r="N427" s="239">
        <v>0</v>
      </c>
      <c r="O427" s="335">
        <f t="shared" ref="O427:O435" si="280">K427+L427</f>
        <v>21.560000000000002</v>
      </c>
      <c r="P427" s="352"/>
      <c r="Q427" s="336"/>
      <c r="R427" s="335">
        <f t="shared" ref="R427:R435" si="281">TRUNC(K427*(1+$E$21),2)</f>
        <v>12.26</v>
      </c>
      <c r="S427" s="352"/>
      <c r="T427" s="336"/>
      <c r="U427" s="335">
        <f t="shared" ref="U427:U435" si="282">TRUNC(L427*(1+$E$21),2)</f>
        <v>14.69</v>
      </c>
      <c r="V427" s="352"/>
      <c r="W427" s="336"/>
      <c r="X427" s="335">
        <f t="shared" ref="X427:X435" si="283">R427+U427</f>
        <v>26.95</v>
      </c>
      <c r="Y427" s="352"/>
      <c r="Z427" s="336"/>
      <c r="AA427" s="240">
        <f t="shared" ref="AA427:AA435" si="284">TRUNC(I427*O427,2)</f>
        <v>5025.63</v>
      </c>
      <c r="AB427" s="240">
        <f t="shared" ref="AB427:AB435" si="285">TRUNC(I427*X427,2)</f>
        <v>6282.04</v>
      </c>
      <c r="AD427" s="243">
        <v>11.83</v>
      </c>
      <c r="AE427" s="333">
        <v>14.16</v>
      </c>
      <c r="AF427" s="334"/>
      <c r="AG427" s="86">
        <f t="shared" si="248"/>
        <v>2286.7110000000002</v>
      </c>
      <c r="AH427" s="86">
        <f t="shared" si="249"/>
        <v>2738.9249999999997</v>
      </c>
    </row>
    <row r="428" spans="1:34" ht="19.350000000000001" customHeight="1" x14ac:dyDescent="0.3">
      <c r="A428" s="343">
        <v>220104</v>
      </c>
      <c r="B428" s="344"/>
      <c r="C428" s="345" t="s">
        <v>6413</v>
      </c>
      <c r="D428" s="346"/>
      <c r="E428" s="347">
        <v>0.25069999999999998</v>
      </c>
      <c r="F428" s="348"/>
      <c r="G428" s="349"/>
      <c r="H428" s="238" t="s">
        <v>67</v>
      </c>
      <c r="I428" s="355">
        <v>483.92</v>
      </c>
      <c r="J428" s="356"/>
      <c r="K428" s="239">
        <f t="shared" si="277"/>
        <v>24.99</v>
      </c>
      <c r="L428" s="335">
        <f t="shared" si="278"/>
        <v>22.51</v>
      </c>
      <c r="M428" s="336">
        <f t="shared" si="279"/>
        <v>0</v>
      </c>
      <c r="N428" s="239">
        <v>0</v>
      </c>
      <c r="O428" s="335">
        <f t="shared" si="280"/>
        <v>47.5</v>
      </c>
      <c r="P428" s="352"/>
      <c r="Q428" s="336"/>
      <c r="R428" s="335">
        <f t="shared" si="281"/>
        <v>31.25</v>
      </c>
      <c r="S428" s="352"/>
      <c r="T428" s="336"/>
      <c r="U428" s="335">
        <f t="shared" si="282"/>
        <v>28.15</v>
      </c>
      <c r="V428" s="352"/>
      <c r="W428" s="336"/>
      <c r="X428" s="335">
        <f t="shared" si="283"/>
        <v>59.4</v>
      </c>
      <c r="Y428" s="352"/>
      <c r="Z428" s="336"/>
      <c r="AA428" s="240">
        <f t="shared" si="284"/>
        <v>22986.2</v>
      </c>
      <c r="AB428" s="240">
        <f t="shared" si="285"/>
        <v>28744.84</v>
      </c>
      <c r="AD428" s="243">
        <v>30.11</v>
      </c>
      <c r="AE428" s="333">
        <v>27.13</v>
      </c>
      <c r="AF428" s="334"/>
      <c r="AG428" s="86">
        <f t="shared" si="248"/>
        <v>12093.1608</v>
      </c>
      <c r="AH428" s="86">
        <f t="shared" si="249"/>
        <v>10893.039200000001</v>
      </c>
    </row>
    <row r="429" spans="1:34" ht="29.1" customHeight="1" x14ac:dyDescent="0.3">
      <c r="A429" s="343">
        <v>221126</v>
      </c>
      <c r="B429" s="344"/>
      <c r="C429" s="345" t="s">
        <v>6414</v>
      </c>
      <c r="D429" s="346"/>
      <c r="E429" s="347">
        <v>0.25069999999999998</v>
      </c>
      <c r="F429" s="348"/>
      <c r="G429" s="349"/>
      <c r="H429" s="238" t="s">
        <v>67</v>
      </c>
      <c r="I429" s="353">
        <v>94.75</v>
      </c>
      <c r="J429" s="354"/>
      <c r="K429" s="239">
        <f t="shared" si="277"/>
        <v>110.23</v>
      </c>
      <c r="L429" s="335">
        <f t="shared" si="278"/>
        <v>29.1</v>
      </c>
      <c r="M429" s="336">
        <f t="shared" si="279"/>
        <v>0</v>
      </c>
      <c r="N429" s="239">
        <v>0</v>
      </c>
      <c r="O429" s="335">
        <f t="shared" si="280"/>
        <v>139.33000000000001</v>
      </c>
      <c r="P429" s="352"/>
      <c r="Q429" s="336"/>
      <c r="R429" s="335">
        <f t="shared" si="281"/>
        <v>137.86000000000001</v>
      </c>
      <c r="S429" s="352"/>
      <c r="T429" s="336"/>
      <c r="U429" s="335">
        <f t="shared" si="282"/>
        <v>36.39</v>
      </c>
      <c r="V429" s="352"/>
      <c r="W429" s="336"/>
      <c r="X429" s="335">
        <f t="shared" si="283"/>
        <v>174.25</v>
      </c>
      <c r="Y429" s="352"/>
      <c r="Z429" s="336"/>
      <c r="AA429" s="240">
        <f t="shared" si="284"/>
        <v>13201.51</v>
      </c>
      <c r="AB429" s="240">
        <f t="shared" si="285"/>
        <v>16510.18</v>
      </c>
      <c r="AD429" s="242">
        <v>132.81</v>
      </c>
      <c r="AE429" s="333">
        <v>35.07</v>
      </c>
      <c r="AF429" s="334"/>
      <c r="AG429" s="86">
        <f t="shared" si="248"/>
        <v>10444.2925</v>
      </c>
      <c r="AH429" s="86">
        <f t="shared" si="249"/>
        <v>2757.2249999999999</v>
      </c>
    </row>
    <row r="430" spans="1:34" ht="19.350000000000001" customHeight="1" x14ac:dyDescent="0.3">
      <c r="A430" s="345" t="s">
        <v>6415</v>
      </c>
      <c r="B430" s="346"/>
      <c r="C430" s="345" t="s">
        <v>6416</v>
      </c>
      <c r="D430" s="346"/>
      <c r="E430" s="347">
        <v>0.25069999999999998</v>
      </c>
      <c r="F430" s="348"/>
      <c r="G430" s="349"/>
      <c r="H430" s="238" t="s">
        <v>67</v>
      </c>
      <c r="I430" s="355">
        <v>766.98</v>
      </c>
      <c r="J430" s="356"/>
      <c r="K430" s="239">
        <f t="shared" si="277"/>
        <v>35.56</v>
      </c>
      <c r="L430" s="335">
        <f t="shared" si="278"/>
        <v>34.76</v>
      </c>
      <c r="M430" s="336">
        <f t="shared" si="279"/>
        <v>0</v>
      </c>
      <c r="N430" s="239">
        <v>0</v>
      </c>
      <c r="O430" s="335">
        <f t="shared" si="280"/>
        <v>70.319999999999993</v>
      </c>
      <c r="P430" s="352"/>
      <c r="Q430" s="336"/>
      <c r="R430" s="335">
        <f t="shared" si="281"/>
        <v>44.47</v>
      </c>
      <c r="S430" s="352"/>
      <c r="T430" s="336"/>
      <c r="U430" s="335">
        <f t="shared" si="282"/>
        <v>43.47</v>
      </c>
      <c r="V430" s="352"/>
      <c r="W430" s="336"/>
      <c r="X430" s="335">
        <f t="shared" si="283"/>
        <v>87.94</v>
      </c>
      <c r="Y430" s="352"/>
      <c r="Z430" s="336"/>
      <c r="AA430" s="240">
        <f t="shared" si="284"/>
        <v>53934.03</v>
      </c>
      <c r="AB430" s="240">
        <f t="shared" si="285"/>
        <v>67448.22</v>
      </c>
      <c r="AD430" s="243">
        <v>42.85</v>
      </c>
      <c r="AE430" s="333">
        <v>41.89</v>
      </c>
      <c r="AF430" s="334"/>
      <c r="AG430" s="86">
        <f t="shared" si="248"/>
        <v>27273.808800000003</v>
      </c>
      <c r="AH430" s="86">
        <f t="shared" si="249"/>
        <v>26660.2248</v>
      </c>
    </row>
    <row r="431" spans="1:34" ht="19.350000000000001" customHeight="1" x14ac:dyDescent="0.3">
      <c r="A431" s="343">
        <v>220050</v>
      </c>
      <c r="B431" s="344"/>
      <c r="C431" s="345" t="s">
        <v>5912</v>
      </c>
      <c r="D431" s="346"/>
      <c r="E431" s="347">
        <v>0.25069999999999998</v>
      </c>
      <c r="F431" s="348"/>
      <c r="G431" s="349"/>
      <c r="H431" s="238" t="s">
        <v>67</v>
      </c>
      <c r="I431" s="360">
        <v>1555.17</v>
      </c>
      <c r="J431" s="361"/>
      <c r="K431" s="239">
        <f t="shared" si="277"/>
        <v>16.420000000000002</v>
      </c>
      <c r="L431" s="335">
        <f t="shared" si="278"/>
        <v>12.16</v>
      </c>
      <c r="M431" s="336">
        <f t="shared" si="279"/>
        <v>0</v>
      </c>
      <c r="N431" s="239">
        <v>0</v>
      </c>
      <c r="O431" s="335">
        <f t="shared" si="280"/>
        <v>28.580000000000002</v>
      </c>
      <c r="P431" s="352"/>
      <c r="Q431" s="336"/>
      <c r="R431" s="335">
        <f t="shared" si="281"/>
        <v>20.53</v>
      </c>
      <c r="S431" s="352"/>
      <c r="T431" s="336"/>
      <c r="U431" s="335">
        <f t="shared" si="282"/>
        <v>15.2</v>
      </c>
      <c r="V431" s="352"/>
      <c r="W431" s="336"/>
      <c r="X431" s="335">
        <f t="shared" si="283"/>
        <v>35.730000000000004</v>
      </c>
      <c r="Y431" s="352"/>
      <c r="Z431" s="336"/>
      <c r="AA431" s="240">
        <f t="shared" si="284"/>
        <v>44446.75</v>
      </c>
      <c r="AB431" s="240">
        <f t="shared" si="285"/>
        <v>55566.22</v>
      </c>
      <c r="AD431" s="243">
        <v>19.79</v>
      </c>
      <c r="AE431" s="333">
        <v>14.66</v>
      </c>
      <c r="AF431" s="334"/>
      <c r="AG431" s="86">
        <f t="shared" si="248"/>
        <v>25535.891400000004</v>
      </c>
      <c r="AH431" s="86">
        <f t="shared" si="249"/>
        <v>18910.867200000001</v>
      </c>
    </row>
    <row r="432" spans="1:34" ht="29.1" customHeight="1" x14ac:dyDescent="0.3">
      <c r="A432" s="345" t="s">
        <v>6417</v>
      </c>
      <c r="B432" s="346"/>
      <c r="C432" s="345" t="s">
        <v>8188</v>
      </c>
      <c r="D432" s="346"/>
      <c r="E432" s="347">
        <v>0.25069999999999998</v>
      </c>
      <c r="F432" s="348"/>
      <c r="G432" s="349"/>
      <c r="H432" s="238" t="s">
        <v>67</v>
      </c>
      <c r="I432" s="360">
        <v>1555.17</v>
      </c>
      <c r="J432" s="361"/>
      <c r="K432" s="239">
        <f t="shared" si="277"/>
        <v>79.22</v>
      </c>
      <c r="L432" s="335">
        <f t="shared" si="278"/>
        <v>36.11</v>
      </c>
      <c r="M432" s="336">
        <f t="shared" si="279"/>
        <v>0</v>
      </c>
      <c r="N432" s="239">
        <v>0</v>
      </c>
      <c r="O432" s="335">
        <f t="shared" si="280"/>
        <v>115.33</v>
      </c>
      <c r="P432" s="352"/>
      <c r="Q432" s="336"/>
      <c r="R432" s="335">
        <f t="shared" si="281"/>
        <v>99.08</v>
      </c>
      <c r="S432" s="352"/>
      <c r="T432" s="336"/>
      <c r="U432" s="335">
        <f t="shared" si="282"/>
        <v>45.16</v>
      </c>
      <c r="V432" s="352"/>
      <c r="W432" s="336"/>
      <c r="X432" s="335">
        <f t="shared" si="283"/>
        <v>144.24</v>
      </c>
      <c r="Y432" s="352"/>
      <c r="Z432" s="336"/>
      <c r="AA432" s="240">
        <f t="shared" si="284"/>
        <v>179357.75</v>
      </c>
      <c r="AB432" s="240">
        <f t="shared" si="285"/>
        <v>224317.72</v>
      </c>
      <c r="AD432" s="243">
        <v>95.45</v>
      </c>
      <c r="AE432" s="333">
        <v>43.51</v>
      </c>
      <c r="AF432" s="334"/>
      <c r="AG432" s="86">
        <f t="shared" si="248"/>
        <v>123200.5674</v>
      </c>
      <c r="AH432" s="86">
        <f t="shared" si="249"/>
        <v>56157.188699999999</v>
      </c>
    </row>
    <row r="433" spans="1:34" ht="19.350000000000001" customHeight="1" x14ac:dyDescent="0.3">
      <c r="A433" s="343">
        <v>270234</v>
      </c>
      <c r="B433" s="344"/>
      <c r="C433" s="345" t="s">
        <v>6418</v>
      </c>
      <c r="D433" s="346"/>
      <c r="E433" s="347">
        <v>0.25069999999999998</v>
      </c>
      <c r="F433" s="348"/>
      <c r="G433" s="349"/>
      <c r="H433" s="238" t="s">
        <v>67</v>
      </c>
      <c r="I433" s="360">
        <v>2643.48</v>
      </c>
      <c r="J433" s="361"/>
      <c r="K433" s="239">
        <f t="shared" si="277"/>
        <v>73.260000000000005</v>
      </c>
      <c r="L433" s="335">
        <f t="shared" si="278"/>
        <v>11.86</v>
      </c>
      <c r="M433" s="336">
        <f t="shared" si="279"/>
        <v>0</v>
      </c>
      <c r="N433" s="239">
        <v>0</v>
      </c>
      <c r="O433" s="335">
        <f t="shared" si="280"/>
        <v>85.12</v>
      </c>
      <c r="P433" s="352"/>
      <c r="Q433" s="336"/>
      <c r="R433" s="335">
        <f t="shared" si="281"/>
        <v>91.62</v>
      </c>
      <c r="S433" s="352"/>
      <c r="T433" s="336"/>
      <c r="U433" s="335">
        <f t="shared" si="282"/>
        <v>14.83</v>
      </c>
      <c r="V433" s="352"/>
      <c r="W433" s="336"/>
      <c r="X433" s="335">
        <f t="shared" si="283"/>
        <v>106.45</v>
      </c>
      <c r="Y433" s="352"/>
      <c r="Z433" s="336"/>
      <c r="AA433" s="240">
        <f t="shared" si="284"/>
        <v>225013.01</v>
      </c>
      <c r="AB433" s="240">
        <f t="shared" si="285"/>
        <v>281398.44</v>
      </c>
      <c r="AD433" s="243">
        <v>88.27</v>
      </c>
      <c r="AE433" s="333">
        <v>14.3</v>
      </c>
      <c r="AF433" s="334"/>
      <c r="AG433" s="86">
        <f t="shared" si="248"/>
        <v>193661.34480000002</v>
      </c>
      <c r="AH433" s="86">
        <f t="shared" si="249"/>
        <v>31351.6728</v>
      </c>
    </row>
    <row r="434" spans="1:34" ht="9.75" customHeight="1" x14ac:dyDescent="0.3">
      <c r="A434" s="345" t="s">
        <v>8235</v>
      </c>
      <c r="B434" s="346"/>
      <c r="C434" s="345" t="s">
        <v>8236</v>
      </c>
      <c r="D434" s="346"/>
      <c r="E434" s="347">
        <v>0.25069999999999998</v>
      </c>
      <c r="F434" s="348"/>
      <c r="G434" s="349"/>
      <c r="H434" s="238" t="s">
        <v>72</v>
      </c>
      <c r="I434" s="355">
        <v>396.52</v>
      </c>
      <c r="J434" s="356"/>
      <c r="K434" s="239">
        <f t="shared" si="277"/>
        <v>160.97</v>
      </c>
      <c r="L434" s="335">
        <f t="shared" si="278"/>
        <v>0</v>
      </c>
      <c r="M434" s="336">
        <f t="shared" si="279"/>
        <v>0</v>
      </c>
      <c r="N434" s="239">
        <v>0</v>
      </c>
      <c r="O434" s="335">
        <f t="shared" si="280"/>
        <v>160.97</v>
      </c>
      <c r="P434" s="352"/>
      <c r="Q434" s="336"/>
      <c r="R434" s="335">
        <f t="shared" si="281"/>
        <v>201.32</v>
      </c>
      <c r="S434" s="352"/>
      <c r="T434" s="336"/>
      <c r="U434" s="335">
        <f t="shared" si="282"/>
        <v>0</v>
      </c>
      <c r="V434" s="352"/>
      <c r="W434" s="336"/>
      <c r="X434" s="335">
        <f t="shared" si="283"/>
        <v>201.32</v>
      </c>
      <c r="Y434" s="352"/>
      <c r="Z434" s="336"/>
      <c r="AA434" s="240">
        <f t="shared" si="284"/>
        <v>63827.82</v>
      </c>
      <c r="AB434" s="240">
        <f t="shared" si="285"/>
        <v>79827.399999999994</v>
      </c>
      <c r="AD434" s="242">
        <v>193.95</v>
      </c>
      <c r="AE434" s="335">
        <v>0</v>
      </c>
      <c r="AF434" s="336"/>
      <c r="AG434" s="86">
        <f t="shared" si="248"/>
        <v>63827.824399999998</v>
      </c>
      <c r="AH434" s="86">
        <f t="shared" si="249"/>
        <v>0</v>
      </c>
    </row>
    <row r="435" spans="1:34" ht="19.350000000000001" customHeight="1" x14ac:dyDescent="0.3">
      <c r="A435" s="343">
        <v>220920</v>
      </c>
      <c r="B435" s="344"/>
      <c r="C435" s="345" t="s">
        <v>164</v>
      </c>
      <c r="D435" s="346"/>
      <c r="E435" s="347">
        <v>0.25069999999999998</v>
      </c>
      <c r="F435" s="348"/>
      <c r="G435" s="349"/>
      <c r="H435" s="238" t="s">
        <v>67</v>
      </c>
      <c r="I435" s="350">
        <v>0.24</v>
      </c>
      <c r="J435" s="351"/>
      <c r="K435" s="239">
        <f t="shared" si="277"/>
        <v>382.49</v>
      </c>
      <c r="L435" s="335">
        <f t="shared" si="278"/>
        <v>32.01</v>
      </c>
      <c r="M435" s="336">
        <f t="shared" si="279"/>
        <v>0</v>
      </c>
      <c r="N435" s="239">
        <v>0</v>
      </c>
      <c r="O435" s="335">
        <f t="shared" si="280"/>
        <v>414.5</v>
      </c>
      <c r="P435" s="352"/>
      <c r="Q435" s="336"/>
      <c r="R435" s="335">
        <f t="shared" si="281"/>
        <v>478.38</v>
      </c>
      <c r="S435" s="352"/>
      <c r="T435" s="336"/>
      <c r="U435" s="335">
        <f t="shared" si="282"/>
        <v>40.03</v>
      </c>
      <c r="V435" s="352"/>
      <c r="W435" s="336"/>
      <c r="X435" s="335">
        <f t="shared" si="283"/>
        <v>518.41</v>
      </c>
      <c r="Y435" s="352"/>
      <c r="Z435" s="336"/>
      <c r="AA435" s="240">
        <f t="shared" si="284"/>
        <v>99.48</v>
      </c>
      <c r="AB435" s="240">
        <f t="shared" si="285"/>
        <v>124.41</v>
      </c>
      <c r="AD435" s="242">
        <v>460.84</v>
      </c>
      <c r="AE435" s="333">
        <v>38.57</v>
      </c>
      <c r="AF435" s="334"/>
      <c r="AG435" s="86">
        <f t="shared" si="248"/>
        <v>91.797600000000003</v>
      </c>
      <c r="AH435" s="86">
        <f t="shared" si="249"/>
        <v>7.6823999999999995</v>
      </c>
    </row>
    <row r="436" spans="1:34" ht="9.75" customHeight="1" x14ac:dyDescent="0.3">
      <c r="A436" s="357"/>
      <c r="B436" s="358"/>
      <c r="C436" s="357" t="s">
        <v>6239</v>
      </c>
      <c r="D436" s="359"/>
      <c r="E436" s="359"/>
      <c r="F436" s="359"/>
      <c r="G436" s="359"/>
      <c r="H436" s="359"/>
      <c r="I436" s="359"/>
      <c r="J436" s="359"/>
      <c r="K436" s="359"/>
      <c r="L436" s="359"/>
      <c r="M436" s="359"/>
      <c r="N436" s="359"/>
      <c r="O436" s="359"/>
      <c r="P436" s="359"/>
      <c r="Q436" s="359"/>
      <c r="R436" s="359"/>
      <c r="S436" s="359"/>
      <c r="T436" s="359"/>
      <c r="U436" s="359"/>
      <c r="V436" s="359"/>
      <c r="W436" s="359"/>
      <c r="X436" s="359"/>
      <c r="Y436" s="359"/>
      <c r="Z436" s="359"/>
      <c r="AA436" s="359"/>
      <c r="AB436" s="358"/>
      <c r="AG436" s="86">
        <f t="shared" si="248"/>
        <v>0</v>
      </c>
      <c r="AH436" s="86">
        <f t="shared" si="249"/>
        <v>0</v>
      </c>
    </row>
    <row r="437" spans="1:34" ht="19.350000000000001" customHeight="1" x14ac:dyDescent="0.3">
      <c r="A437" s="345" t="s">
        <v>6415</v>
      </c>
      <c r="B437" s="346"/>
      <c r="C437" s="345" t="s">
        <v>6416</v>
      </c>
      <c r="D437" s="346"/>
      <c r="E437" s="347">
        <v>0.25069999999999998</v>
      </c>
      <c r="F437" s="348"/>
      <c r="G437" s="349"/>
      <c r="H437" s="238" t="s">
        <v>67</v>
      </c>
      <c r="I437" s="353">
        <v>96.82</v>
      </c>
      <c r="J437" s="354"/>
      <c r="K437" s="239">
        <f t="shared" ref="K437" si="286">TRUNC(AD437*(1-$AD$1),2)</f>
        <v>35.56</v>
      </c>
      <c r="L437" s="335">
        <f t="shared" ref="L437" si="287">TRUNC(AE437*(1-$AD$1),2)</f>
        <v>34.76</v>
      </c>
      <c r="M437" s="336">
        <f t="shared" ref="M437" si="288">AF437*(1-$AD$1)</f>
        <v>0</v>
      </c>
      <c r="N437" s="239">
        <v>0</v>
      </c>
      <c r="O437" s="335">
        <f t="shared" ref="O437" si="289">K437+L437</f>
        <v>70.319999999999993</v>
      </c>
      <c r="P437" s="352"/>
      <c r="Q437" s="336"/>
      <c r="R437" s="335">
        <f t="shared" ref="R437" si="290">TRUNC(K437*(1+$E$21),2)</f>
        <v>44.47</v>
      </c>
      <c r="S437" s="352"/>
      <c r="T437" s="336"/>
      <c r="U437" s="335">
        <f t="shared" ref="U437" si="291">TRUNC(L437*(1+$E$21),2)</f>
        <v>43.47</v>
      </c>
      <c r="V437" s="352"/>
      <c r="W437" s="336"/>
      <c r="X437" s="335">
        <f t="shared" ref="X437" si="292">R437+U437</f>
        <v>87.94</v>
      </c>
      <c r="Y437" s="352"/>
      <c r="Z437" s="336"/>
      <c r="AA437" s="240">
        <f t="shared" ref="AA437" si="293">TRUNC(I437*O437,2)</f>
        <v>6808.38</v>
      </c>
      <c r="AB437" s="240">
        <f t="shared" ref="AB437" si="294">TRUNC(I437*X437,2)</f>
        <v>8514.35</v>
      </c>
      <c r="AD437" s="243">
        <v>42.85</v>
      </c>
      <c r="AE437" s="333">
        <v>41.89</v>
      </c>
      <c r="AF437" s="334"/>
      <c r="AG437" s="86">
        <f t="shared" si="248"/>
        <v>3442.9191999999998</v>
      </c>
      <c r="AH437" s="86">
        <f t="shared" si="249"/>
        <v>3365.4631999999997</v>
      </c>
    </row>
    <row r="438" spans="1:34" ht="10.8" customHeight="1" x14ac:dyDescent="0.3">
      <c r="A438" s="365"/>
      <c r="B438" s="365"/>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c r="AA438" s="365"/>
      <c r="AB438" s="365"/>
      <c r="AG438" s="86">
        <f t="shared" si="248"/>
        <v>0</v>
      </c>
      <c r="AH438" s="86">
        <f t="shared" si="249"/>
        <v>0</v>
      </c>
    </row>
    <row r="439" spans="1:34" ht="9.75" customHeight="1" x14ac:dyDescent="0.3">
      <c r="A439" s="366" t="s">
        <v>78</v>
      </c>
      <c r="B439" s="366"/>
      <c r="C439" s="366"/>
      <c r="D439" s="366"/>
      <c r="E439" s="366"/>
      <c r="F439" s="366"/>
      <c r="G439" s="366"/>
      <c r="H439" s="366"/>
      <c r="I439" s="366"/>
      <c r="J439" s="366"/>
      <c r="K439" s="366"/>
      <c r="L439" s="366"/>
      <c r="M439" s="366"/>
      <c r="N439" s="366"/>
      <c r="O439" s="366"/>
      <c r="P439" s="366"/>
      <c r="Q439" s="366"/>
      <c r="R439" s="366"/>
      <c r="S439" s="366"/>
      <c r="T439" s="366"/>
      <c r="U439" s="366"/>
      <c r="V439" s="366"/>
      <c r="W439" s="366"/>
      <c r="X439" s="366"/>
      <c r="Y439" s="366"/>
      <c r="Z439" s="366"/>
      <c r="AA439" s="244">
        <f>SUM(AA427:AA435,AA437)</f>
        <v>614700.55999999994</v>
      </c>
      <c r="AB439" s="244">
        <f>SUM(AB427:AB435,AB437)</f>
        <v>768733.82</v>
      </c>
      <c r="AG439" s="86">
        <f t="shared" si="248"/>
        <v>0</v>
      </c>
      <c r="AH439" s="86">
        <f t="shared" si="249"/>
        <v>0</v>
      </c>
    </row>
    <row r="440" spans="1:34" ht="10.8" customHeight="1" x14ac:dyDescent="0.3">
      <c r="A440" s="365"/>
      <c r="B440" s="365"/>
      <c r="C440" s="365"/>
      <c r="D440" s="365"/>
      <c r="E440" s="365"/>
      <c r="F440" s="365"/>
      <c r="G440" s="365"/>
      <c r="H440" s="365"/>
      <c r="I440" s="365"/>
      <c r="J440" s="365"/>
      <c r="K440" s="365"/>
      <c r="L440" s="365"/>
      <c r="M440" s="365"/>
      <c r="N440" s="365"/>
      <c r="O440" s="365"/>
      <c r="P440" s="365"/>
      <c r="Q440" s="365"/>
      <c r="R440" s="365"/>
      <c r="S440" s="365"/>
      <c r="T440" s="365"/>
      <c r="U440" s="365"/>
      <c r="V440" s="365"/>
      <c r="W440" s="365"/>
      <c r="X440" s="365"/>
      <c r="Y440" s="365"/>
      <c r="Z440" s="365"/>
      <c r="AA440" s="365"/>
      <c r="AB440" s="365"/>
      <c r="AG440" s="86">
        <f t="shared" si="248"/>
        <v>0</v>
      </c>
      <c r="AH440" s="86">
        <f t="shared" si="249"/>
        <v>0</v>
      </c>
    </row>
    <row r="441" spans="1:34" ht="10.8" customHeight="1" x14ac:dyDescent="0.3">
      <c r="A441" s="365"/>
      <c r="B441" s="365"/>
      <c r="C441" s="365"/>
      <c r="D441" s="365"/>
      <c r="E441" s="365"/>
      <c r="F441" s="365"/>
      <c r="G441" s="365"/>
      <c r="H441" s="365"/>
      <c r="I441" s="365"/>
      <c r="J441" s="365"/>
      <c r="K441" s="365"/>
      <c r="L441" s="365"/>
      <c r="M441" s="365"/>
      <c r="N441" s="365"/>
      <c r="O441" s="365"/>
      <c r="P441" s="365"/>
      <c r="Q441" s="365"/>
      <c r="R441" s="365"/>
      <c r="S441" s="365"/>
      <c r="T441" s="365"/>
      <c r="U441" s="365"/>
      <c r="V441" s="365"/>
      <c r="W441" s="365"/>
      <c r="X441" s="365"/>
      <c r="Y441" s="365"/>
      <c r="Z441" s="365"/>
      <c r="AA441" s="365"/>
      <c r="AB441" s="365"/>
      <c r="AG441" s="86">
        <f t="shared" si="248"/>
        <v>0</v>
      </c>
      <c r="AH441" s="86">
        <f t="shared" si="249"/>
        <v>0</v>
      </c>
    </row>
    <row r="442" spans="1:34" ht="9.75" customHeight="1" x14ac:dyDescent="0.3">
      <c r="A442" s="357" t="s">
        <v>55</v>
      </c>
      <c r="B442" s="358"/>
      <c r="C442" s="357" t="s">
        <v>56</v>
      </c>
      <c r="D442" s="358"/>
      <c r="E442" s="362" t="s">
        <v>57</v>
      </c>
      <c r="F442" s="364"/>
      <c r="G442" s="363"/>
      <c r="H442" s="236" t="s">
        <v>58</v>
      </c>
      <c r="I442" s="362" t="s">
        <v>59</v>
      </c>
      <c r="J442" s="363"/>
      <c r="K442" s="237" t="s">
        <v>60</v>
      </c>
      <c r="L442" s="362" t="s">
        <v>61</v>
      </c>
      <c r="M442" s="363"/>
      <c r="N442" s="237" t="s">
        <v>56</v>
      </c>
      <c r="O442" s="362" t="s">
        <v>62</v>
      </c>
      <c r="P442" s="364"/>
      <c r="Q442" s="363"/>
      <c r="R442" s="362" t="s">
        <v>5449</v>
      </c>
      <c r="S442" s="364"/>
      <c r="T442" s="363"/>
      <c r="U442" s="362" t="s">
        <v>63</v>
      </c>
      <c r="V442" s="364"/>
      <c r="W442" s="363"/>
      <c r="X442" s="362" t="s">
        <v>5450</v>
      </c>
      <c r="Y442" s="364"/>
      <c r="Z442" s="363"/>
      <c r="AA442" s="237" t="s">
        <v>64</v>
      </c>
      <c r="AB442" s="237" t="s">
        <v>65</v>
      </c>
    </row>
    <row r="443" spans="1:34" ht="9.75" customHeight="1" x14ac:dyDescent="0.3">
      <c r="A443" s="357"/>
      <c r="B443" s="358"/>
      <c r="C443" s="357" t="s">
        <v>38</v>
      </c>
      <c r="D443" s="359"/>
      <c r="E443" s="359"/>
      <c r="F443" s="359"/>
      <c r="G443" s="359"/>
      <c r="H443" s="359"/>
      <c r="I443" s="359"/>
      <c r="J443" s="359"/>
      <c r="K443" s="359"/>
      <c r="L443" s="359"/>
      <c r="M443" s="359"/>
      <c r="N443" s="359"/>
      <c r="O443" s="359"/>
      <c r="P443" s="359"/>
      <c r="Q443" s="359"/>
      <c r="R443" s="359"/>
      <c r="S443" s="359"/>
      <c r="T443" s="359"/>
      <c r="U443" s="359"/>
      <c r="V443" s="359"/>
      <c r="W443" s="359"/>
      <c r="X443" s="359"/>
      <c r="Y443" s="359"/>
      <c r="Z443" s="359"/>
      <c r="AA443" s="359"/>
      <c r="AB443" s="358"/>
      <c r="AG443" s="86">
        <f t="shared" si="248"/>
        <v>0</v>
      </c>
      <c r="AH443" s="86">
        <f t="shared" si="249"/>
        <v>0</v>
      </c>
    </row>
    <row r="444" spans="1:34" ht="9.75" customHeight="1" x14ac:dyDescent="0.3">
      <c r="A444" s="343">
        <v>250101</v>
      </c>
      <c r="B444" s="344"/>
      <c r="C444" s="345" t="s">
        <v>108</v>
      </c>
      <c r="D444" s="346"/>
      <c r="E444" s="347">
        <v>0.25069999999999998</v>
      </c>
      <c r="F444" s="348"/>
      <c r="G444" s="349"/>
      <c r="H444" s="238" t="s">
        <v>107</v>
      </c>
      <c r="I444" s="350">
        <v>4</v>
      </c>
      <c r="J444" s="351"/>
      <c r="K444" s="239">
        <f t="shared" ref="K444:K448" si="295">TRUNC(AD444*(1-$AD$1),2)</f>
        <v>0</v>
      </c>
      <c r="L444" s="335">
        <f t="shared" ref="L444:L448" si="296">TRUNC(AE444*(1-$AD$1),2)</f>
        <v>20495.060000000001</v>
      </c>
      <c r="M444" s="336">
        <f t="shared" ref="M444:M448" si="297">AF444*(1-$AD$1)</f>
        <v>0</v>
      </c>
      <c r="N444" s="239">
        <v>0</v>
      </c>
      <c r="O444" s="335">
        <f t="shared" ref="O444:O448" si="298">K444+L444</f>
        <v>20495.060000000001</v>
      </c>
      <c r="P444" s="352"/>
      <c r="Q444" s="336"/>
      <c r="R444" s="335">
        <f t="shared" ref="R444:R448" si="299">TRUNC(K444*(1+$E$21),2)</f>
        <v>0</v>
      </c>
      <c r="S444" s="352"/>
      <c r="T444" s="336"/>
      <c r="U444" s="335">
        <f t="shared" ref="U444:U448" si="300">TRUNC(L444*(1+$E$21),2)</f>
        <v>25633.17</v>
      </c>
      <c r="V444" s="352"/>
      <c r="W444" s="336"/>
      <c r="X444" s="335">
        <f t="shared" ref="X444:X448" si="301">R444+U444</f>
        <v>25633.17</v>
      </c>
      <c r="Y444" s="352"/>
      <c r="Z444" s="336"/>
      <c r="AA444" s="240">
        <f t="shared" ref="AA444:AA448" si="302">TRUNC(I444*O444,2)</f>
        <v>81980.240000000005</v>
      </c>
      <c r="AB444" s="240">
        <f t="shared" ref="AB444:AB448" si="303">TRUNC(I444*X444,2)</f>
        <v>102532.68</v>
      </c>
      <c r="AD444" s="239">
        <v>0</v>
      </c>
      <c r="AE444" s="337">
        <v>24692.85</v>
      </c>
      <c r="AF444" s="338"/>
      <c r="AG444" s="86">
        <f t="shared" si="248"/>
        <v>0</v>
      </c>
      <c r="AH444" s="86">
        <f t="shared" si="249"/>
        <v>81980.240000000005</v>
      </c>
    </row>
    <row r="445" spans="1:34" ht="9.75" customHeight="1" x14ac:dyDescent="0.3">
      <c r="A445" s="343">
        <v>250102</v>
      </c>
      <c r="B445" s="344"/>
      <c r="C445" s="345" t="s">
        <v>110</v>
      </c>
      <c r="D445" s="346"/>
      <c r="E445" s="347">
        <v>0.25069999999999998</v>
      </c>
      <c r="F445" s="348"/>
      <c r="G445" s="349"/>
      <c r="H445" s="238" t="s">
        <v>107</v>
      </c>
      <c r="I445" s="350">
        <v>8</v>
      </c>
      <c r="J445" s="351"/>
      <c r="K445" s="239">
        <f t="shared" si="295"/>
        <v>0</v>
      </c>
      <c r="L445" s="335">
        <f t="shared" si="296"/>
        <v>10837.61</v>
      </c>
      <c r="M445" s="336">
        <f t="shared" si="297"/>
        <v>0</v>
      </c>
      <c r="N445" s="239">
        <v>0</v>
      </c>
      <c r="O445" s="335">
        <f t="shared" si="298"/>
        <v>10837.61</v>
      </c>
      <c r="P445" s="352"/>
      <c r="Q445" s="336"/>
      <c r="R445" s="335">
        <f t="shared" si="299"/>
        <v>0</v>
      </c>
      <c r="S445" s="352"/>
      <c r="T445" s="336"/>
      <c r="U445" s="335">
        <f t="shared" si="300"/>
        <v>13554.59</v>
      </c>
      <c r="V445" s="352"/>
      <c r="W445" s="336"/>
      <c r="X445" s="335">
        <f t="shared" si="301"/>
        <v>13554.59</v>
      </c>
      <c r="Y445" s="352"/>
      <c r="Z445" s="336"/>
      <c r="AA445" s="240">
        <f t="shared" si="302"/>
        <v>86700.88</v>
      </c>
      <c r="AB445" s="240">
        <f t="shared" si="303"/>
        <v>108436.72</v>
      </c>
      <c r="AD445" s="239">
        <v>0</v>
      </c>
      <c r="AE445" s="337">
        <v>13057.37</v>
      </c>
      <c r="AF445" s="338"/>
      <c r="AG445" s="86">
        <f t="shared" si="248"/>
        <v>0</v>
      </c>
      <c r="AH445" s="86">
        <f t="shared" si="249"/>
        <v>86700.88</v>
      </c>
    </row>
    <row r="446" spans="1:34" ht="9.75" customHeight="1" x14ac:dyDescent="0.3">
      <c r="A446" s="343">
        <v>250103</v>
      </c>
      <c r="B446" s="344"/>
      <c r="C446" s="345" t="s">
        <v>6419</v>
      </c>
      <c r="D446" s="346"/>
      <c r="E446" s="347">
        <v>0.25069999999999998</v>
      </c>
      <c r="F446" s="348"/>
      <c r="G446" s="349"/>
      <c r="H446" s="238" t="s">
        <v>107</v>
      </c>
      <c r="I446" s="350">
        <v>8</v>
      </c>
      <c r="J446" s="351"/>
      <c r="K446" s="239">
        <f t="shared" si="295"/>
        <v>0</v>
      </c>
      <c r="L446" s="335">
        <f t="shared" si="296"/>
        <v>5871.77</v>
      </c>
      <c r="M446" s="336">
        <f t="shared" si="297"/>
        <v>0</v>
      </c>
      <c r="N446" s="239">
        <v>0</v>
      </c>
      <c r="O446" s="335">
        <f t="shared" si="298"/>
        <v>5871.77</v>
      </c>
      <c r="P446" s="352"/>
      <c r="Q446" s="336"/>
      <c r="R446" s="335">
        <f t="shared" si="299"/>
        <v>0</v>
      </c>
      <c r="S446" s="352"/>
      <c r="T446" s="336"/>
      <c r="U446" s="335">
        <f t="shared" si="300"/>
        <v>7343.82</v>
      </c>
      <c r="V446" s="352"/>
      <c r="W446" s="336"/>
      <c r="X446" s="335">
        <f t="shared" si="301"/>
        <v>7343.82</v>
      </c>
      <c r="Y446" s="352"/>
      <c r="Z446" s="336"/>
      <c r="AA446" s="240">
        <f t="shared" si="302"/>
        <v>46974.16</v>
      </c>
      <c r="AB446" s="240">
        <f t="shared" si="303"/>
        <v>58750.559999999998</v>
      </c>
      <c r="AD446" s="239">
        <v>0</v>
      </c>
      <c r="AE446" s="339">
        <v>7074.43</v>
      </c>
      <c r="AF446" s="340"/>
      <c r="AG446" s="86">
        <f t="shared" si="248"/>
        <v>0</v>
      </c>
      <c r="AH446" s="86">
        <f t="shared" si="249"/>
        <v>46974.16</v>
      </c>
    </row>
    <row r="447" spans="1:34" ht="9.75" customHeight="1" x14ac:dyDescent="0.3">
      <c r="A447" s="343">
        <v>250114</v>
      </c>
      <c r="B447" s="344"/>
      <c r="C447" s="345" t="s">
        <v>111</v>
      </c>
      <c r="D447" s="346"/>
      <c r="E447" s="347">
        <v>0.25069999999999998</v>
      </c>
      <c r="F447" s="348"/>
      <c r="G447" s="349"/>
      <c r="H447" s="238" t="s">
        <v>107</v>
      </c>
      <c r="I447" s="350">
        <v>8</v>
      </c>
      <c r="J447" s="351"/>
      <c r="K447" s="239">
        <f t="shared" si="295"/>
        <v>0</v>
      </c>
      <c r="L447" s="335">
        <f t="shared" si="296"/>
        <v>5546.11</v>
      </c>
      <c r="M447" s="336">
        <f t="shared" si="297"/>
        <v>0</v>
      </c>
      <c r="N447" s="239">
        <v>0</v>
      </c>
      <c r="O447" s="335">
        <f t="shared" si="298"/>
        <v>5546.11</v>
      </c>
      <c r="P447" s="352"/>
      <c r="Q447" s="336"/>
      <c r="R447" s="335">
        <f t="shared" si="299"/>
        <v>0</v>
      </c>
      <c r="S447" s="352"/>
      <c r="T447" s="336"/>
      <c r="U447" s="335">
        <f t="shared" si="300"/>
        <v>6936.51</v>
      </c>
      <c r="V447" s="352"/>
      <c r="W447" s="336"/>
      <c r="X447" s="335">
        <f t="shared" si="301"/>
        <v>6936.51</v>
      </c>
      <c r="Y447" s="352"/>
      <c r="Z447" s="336"/>
      <c r="AA447" s="240">
        <f t="shared" si="302"/>
        <v>44368.88</v>
      </c>
      <c r="AB447" s="240">
        <f t="shared" si="303"/>
        <v>55492.08</v>
      </c>
      <c r="AD447" s="239">
        <v>0</v>
      </c>
      <c r="AE447" s="339">
        <v>6682.07</v>
      </c>
      <c r="AF447" s="340"/>
      <c r="AG447" s="86">
        <f t="shared" si="248"/>
        <v>0</v>
      </c>
      <c r="AH447" s="86">
        <f t="shared" si="249"/>
        <v>44368.88</v>
      </c>
    </row>
    <row r="448" spans="1:34" ht="19.350000000000001" customHeight="1" x14ac:dyDescent="0.3">
      <c r="A448" s="343">
        <v>250110</v>
      </c>
      <c r="B448" s="344"/>
      <c r="C448" s="345" t="s">
        <v>6420</v>
      </c>
      <c r="D448" s="346"/>
      <c r="E448" s="347">
        <v>0.25069999999999998</v>
      </c>
      <c r="F448" s="348"/>
      <c r="G448" s="349"/>
      <c r="H448" s="238" t="s">
        <v>109</v>
      </c>
      <c r="I448" s="360">
        <v>3520</v>
      </c>
      <c r="J448" s="361"/>
      <c r="K448" s="239">
        <f t="shared" si="295"/>
        <v>0</v>
      </c>
      <c r="L448" s="335">
        <f t="shared" si="296"/>
        <v>15.47</v>
      </c>
      <c r="M448" s="336">
        <f t="shared" si="297"/>
        <v>0</v>
      </c>
      <c r="N448" s="239">
        <v>0</v>
      </c>
      <c r="O448" s="335">
        <f t="shared" si="298"/>
        <v>15.47</v>
      </c>
      <c r="P448" s="352"/>
      <c r="Q448" s="336"/>
      <c r="R448" s="335">
        <f t="shared" si="299"/>
        <v>0</v>
      </c>
      <c r="S448" s="352"/>
      <c r="T448" s="336"/>
      <c r="U448" s="335">
        <f t="shared" si="300"/>
        <v>19.34</v>
      </c>
      <c r="V448" s="352"/>
      <c r="W448" s="336"/>
      <c r="X448" s="335">
        <f t="shared" si="301"/>
        <v>19.34</v>
      </c>
      <c r="Y448" s="352"/>
      <c r="Z448" s="336"/>
      <c r="AA448" s="240">
        <f t="shared" si="302"/>
        <v>54454.400000000001</v>
      </c>
      <c r="AB448" s="240">
        <f t="shared" si="303"/>
        <v>68076.800000000003</v>
      </c>
      <c r="AD448" s="239">
        <v>0</v>
      </c>
      <c r="AE448" s="333">
        <v>18.649999999999999</v>
      </c>
      <c r="AF448" s="334"/>
      <c r="AG448" s="86">
        <f t="shared" si="248"/>
        <v>0</v>
      </c>
      <c r="AH448" s="86">
        <f t="shared" si="249"/>
        <v>54454.400000000001</v>
      </c>
    </row>
    <row r="449" spans="1:34" ht="10.8" customHeight="1" x14ac:dyDescent="0.3">
      <c r="A449" s="365"/>
      <c r="B449" s="365"/>
      <c r="C449" s="365"/>
      <c r="D449" s="365"/>
      <c r="E449" s="365"/>
      <c r="F449" s="365"/>
      <c r="G449" s="365"/>
      <c r="H449" s="365"/>
      <c r="I449" s="365"/>
      <c r="J449" s="365"/>
      <c r="K449" s="365"/>
      <c r="L449" s="365"/>
      <c r="M449" s="365"/>
      <c r="N449" s="365"/>
      <c r="O449" s="365"/>
      <c r="P449" s="365"/>
      <c r="Q449" s="365"/>
      <c r="R449" s="365"/>
      <c r="S449" s="365"/>
      <c r="T449" s="365"/>
      <c r="U449" s="365"/>
      <c r="V449" s="365"/>
      <c r="W449" s="365"/>
      <c r="X449" s="365"/>
      <c r="Y449" s="365"/>
      <c r="Z449" s="365"/>
      <c r="AA449" s="365"/>
      <c r="AB449" s="365"/>
      <c r="AG449" s="86">
        <f t="shared" si="248"/>
        <v>0</v>
      </c>
      <c r="AH449" s="86">
        <f t="shared" si="249"/>
        <v>0</v>
      </c>
    </row>
    <row r="450" spans="1:34" ht="9.75" customHeight="1" x14ac:dyDescent="0.3">
      <c r="A450" s="366" t="s">
        <v>78</v>
      </c>
      <c r="B450" s="366"/>
      <c r="C450" s="366"/>
      <c r="D450" s="366"/>
      <c r="E450" s="366"/>
      <c r="F450" s="366"/>
      <c r="G450" s="366"/>
      <c r="H450" s="366"/>
      <c r="I450" s="366"/>
      <c r="J450" s="366"/>
      <c r="K450" s="366"/>
      <c r="L450" s="366"/>
      <c r="M450" s="366"/>
      <c r="N450" s="366"/>
      <c r="O450" s="366"/>
      <c r="P450" s="366"/>
      <c r="Q450" s="366"/>
      <c r="R450" s="366"/>
      <c r="S450" s="366"/>
      <c r="T450" s="366"/>
      <c r="U450" s="366"/>
      <c r="V450" s="366"/>
      <c r="W450" s="366"/>
      <c r="X450" s="366"/>
      <c r="Y450" s="366"/>
      <c r="Z450" s="366"/>
      <c r="AA450" s="244">
        <f>SUM(AA444:AA448)</f>
        <v>314478.56</v>
      </c>
      <c r="AB450" s="244">
        <f>SUM(AB444:AB448)</f>
        <v>393288.83999999997</v>
      </c>
      <c r="AG450" s="86">
        <f t="shared" si="248"/>
        <v>0</v>
      </c>
      <c r="AH450" s="86">
        <f t="shared" si="249"/>
        <v>0</v>
      </c>
    </row>
    <row r="451" spans="1:34" ht="10.8" customHeight="1" x14ac:dyDescent="0.3">
      <c r="A451" s="365"/>
      <c r="B451" s="365"/>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c r="AA451" s="365"/>
      <c r="AB451" s="365"/>
      <c r="AG451" s="86">
        <f t="shared" si="248"/>
        <v>0</v>
      </c>
      <c r="AH451" s="86">
        <f t="shared" si="249"/>
        <v>0</v>
      </c>
    </row>
    <row r="452" spans="1:34" ht="10.8" customHeight="1" x14ac:dyDescent="0.3">
      <c r="A452" s="365"/>
      <c r="B452" s="365"/>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c r="AA452" s="365"/>
      <c r="AB452" s="365"/>
      <c r="AG452" s="86">
        <f t="shared" si="248"/>
        <v>0</v>
      </c>
      <c r="AH452" s="86">
        <f t="shared" si="249"/>
        <v>0</v>
      </c>
    </row>
    <row r="453" spans="1:34" ht="9.75" customHeight="1" x14ac:dyDescent="0.3">
      <c r="A453" s="357" t="s">
        <v>55</v>
      </c>
      <c r="B453" s="358"/>
      <c r="C453" s="357" t="s">
        <v>56</v>
      </c>
      <c r="D453" s="358"/>
      <c r="E453" s="362" t="s">
        <v>57</v>
      </c>
      <c r="F453" s="364"/>
      <c r="G453" s="363"/>
      <c r="H453" s="236" t="s">
        <v>58</v>
      </c>
      <c r="I453" s="362" t="s">
        <v>59</v>
      </c>
      <c r="J453" s="363"/>
      <c r="K453" s="237" t="s">
        <v>60</v>
      </c>
      <c r="L453" s="362" t="s">
        <v>61</v>
      </c>
      <c r="M453" s="363"/>
      <c r="N453" s="237" t="s">
        <v>56</v>
      </c>
      <c r="O453" s="362" t="s">
        <v>62</v>
      </c>
      <c r="P453" s="364"/>
      <c r="Q453" s="363"/>
      <c r="R453" s="362" t="s">
        <v>5449</v>
      </c>
      <c r="S453" s="364"/>
      <c r="T453" s="363"/>
      <c r="U453" s="362" t="s">
        <v>63</v>
      </c>
      <c r="V453" s="364"/>
      <c r="W453" s="363"/>
      <c r="X453" s="362" t="s">
        <v>5450</v>
      </c>
      <c r="Y453" s="364"/>
      <c r="Z453" s="363"/>
      <c r="AA453" s="237" t="s">
        <v>64</v>
      </c>
      <c r="AB453" s="237" t="s">
        <v>65</v>
      </c>
    </row>
    <row r="454" spans="1:34" ht="9.75" customHeight="1" x14ac:dyDescent="0.3">
      <c r="A454" s="357"/>
      <c r="B454" s="358"/>
      <c r="C454" s="357" t="s">
        <v>37</v>
      </c>
      <c r="D454" s="359"/>
      <c r="E454" s="359"/>
      <c r="F454" s="359"/>
      <c r="G454" s="359"/>
      <c r="H454" s="359"/>
      <c r="I454" s="359"/>
      <c r="J454" s="359"/>
      <c r="K454" s="359"/>
      <c r="L454" s="359"/>
      <c r="M454" s="359"/>
      <c r="N454" s="359"/>
      <c r="O454" s="359"/>
      <c r="P454" s="359"/>
      <c r="Q454" s="359"/>
      <c r="R454" s="359"/>
      <c r="S454" s="359"/>
      <c r="T454" s="359"/>
      <c r="U454" s="359"/>
      <c r="V454" s="359"/>
      <c r="W454" s="359"/>
      <c r="X454" s="359"/>
      <c r="Y454" s="359"/>
      <c r="Z454" s="359"/>
      <c r="AA454" s="359"/>
      <c r="AB454" s="358"/>
      <c r="AG454" s="86">
        <f t="shared" si="248"/>
        <v>0</v>
      </c>
      <c r="AH454" s="86">
        <f t="shared" si="249"/>
        <v>0</v>
      </c>
    </row>
    <row r="455" spans="1:34" ht="9.75" customHeight="1" x14ac:dyDescent="0.3">
      <c r="A455" s="357"/>
      <c r="B455" s="358"/>
      <c r="C455" s="357" t="s">
        <v>236</v>
      </c>
      <c r="D455" s="359"/>
      <c r="E455" s="359"/>
      <c r="F455" s="359"/>
      <c r="G455" s="359"/>
      <c r="H455" s="359"/>
      <c r="I455" s="359"/>
      <c r="J455" s="359"/>
      <c r="K455" s="359"/>
      <c r="L455" s="359"/>
      <c r="M455" s="359"/>
      <c r="N455" s="359"/>
      <c r="O455" s="359"/>
      <c r="P455" s="359"/>
      <c r="Q455" s="359"/>
      <c r="R455" s="359"/>
      <c r="S455" s="359"/>
      <c r="T455" s="359"/>
      <c r="U455" s="359"/>
      <c r="V455" s="359"/>
      <c r="W455" s="359"/>
      <c r="X455" s="359"/>
      <c r="Y455" s="359"/>
      <c r="Z455" s="359"/>
      <c r="AA455" s="359"/>
      <c r="AB455" s="358"/>
      <c r="AG455" s="86">
        <f t="shared" si="248"/>
        <v>0</v>
      </c>
      <c r="AH455" s="86">
        <f t="shared" si="249"/>
        <v>0</v>
      </c>
    </row>
    <row r="456" spans="1:34" ht="19.350000000000001" customHeight="1" x14ac:dyDescent="0.3">
      <c r="A456" s="343">
        <v>260204</v>
      </c>
      <c r="B456" s="344"/>
      <c r="C456" s="345" t="s">
        <v>6421</v>
      </c>
      <c r="D456" s="346"/>
      <c r="E456" s="347">
        <v>0.25069999999999998</v>
      </c>
      <c r="F456" s="348"/>
      <c r="G456" s="349"/>
      <c r="H456" s="238" t="s">
        <v>67</v>
      </c>
      <c r="I456" s="355">
        <v>189.267</v>
      </c>
      <c r="J456" s="356"/>
      <c r="K456" s="239">
        <f t="shared" ref="K456:K460" si="304">TRUNC(AD456*(1-$AD$1),2)</f>
        <v>0.53</v>
      </c>
      <c r="L456" s="335">
        <f t="shared" ref="L456:L460" si="305">TRUNC(AE456*(1-$AD$1),2)</f>
        <v>3.56</v>
      </c>
      <c r="M456" s="336">
        <f t="shared" ref="M456:M460" si="306">AF456*(1-$AD$1)</f>
        <v>0</v>
      </c>
      <c r="N456" s="239">
        <v>0</v>
      </c>
      <c r="O456" s="335">
        <f t="shared" ref="O456:O460" si="307">K456+L456</f>
        <v>4.09</v>
      </c>
      <c r="P456" s="352"/>
      <c r="Q456" s="336"/>
      <c r="R456" s="335">
        <f t="shared" ref="R456:R460" si="308">TRUNC(K456*(1+$E$21),2)</f>
        <v>0.66</v>
      </c>
      <c r="S456" s="352"/>
      <c r="T456" s="336"/>
      <c r="U456" s="335">
        <f t="shared" ref="U456:U460" si="309">TRUNC(L456*(1+$E$21),2)</f>
        <v>4.45</v>
      </c>
      <c r="V456" s="352"/>
      <c r="W456" s="336"/>
      <c r="X456" s="335">
        <f t="shared" ref="X456:X460" si="310">R456+U456</f>
        <v>5.1100000000000003</v>
      </c>
      <c r="Y456" s="352"/>
      <c r="Z456" s="336"/>
      <c r="AA456" s="240">
        <f t="shared" ref="AA456:AA460" si="311">TRUNC(I456*O456,2)</f>
        <v>774.1</v>
      </c>
      <c r="AB456" s="240">
        <f t="shared" ref="AB456:AB460" si="312">TRUNC(I456*X456,2)</f>
        <v>967.15</v>
      </c>
      <c r="AD456" s="239">
        <v>0.65</v>
      </c>
      <c r="AE456" s="335">
        <v>4.3</v>
      </c>
      <c r="AF456" s="336"/>
      <c r="AG456" s="86">
        <f t="shared" si="248"/>
        <v>100.31151</v>
      </c>
      <c r="AH456" s="86">
        <f t="shared" si="249"/>
        <v>673.79052000000001</v>
      </c>
    </row>
    <row r="457" spans="1:34" ht="19.350000000000001" customHeight="1" x14ac:dyDescent="0.3">
      <c r="A457" s="343">
        <v>260601</v>
      </c>
      <c r="B457" s="344"/>
      <c r="C457" s="345" t="s">
        <v>5898</v>
      </c>
      <c r="D457" s="346"/>
      <c r="E457" s="347">
        <v>0.25069999999999998</v>
      </c>
      <c r="F457" s="348"/>
      <c r="G457" s="349"/>
      <c r="H457" s="238" t="s">
        <v>67</v>
      </c>
      <c r="I457" s="355">
        <v>997.12300000000005</v>
      </c>
      <c r="J457" s="356"/>
      <c r="K457" s="239">
        <f t="shared" si="304"/>
        <v>6.11</v>
      </c>
      <c r="L457" s="335">
        <f t="shared" si="305"/>
        <v>8</v>
      </c>
      <c r="M457" s="336">
        <f t="shared" si="306"/>
        <v>0</v>
      </c>
      <c r="N457" s="239">
        <v>0</v>
      </c>
      <c r="O457" s="335">
        <f t="shared" si="307"/>
        <v>14.11</v>
      </c>
      <c r="P457" s="352"/>
      <c r="Q457" s="336"/>
      <c r="R457" s="335">
        <f t="shared" si="308"/>
        <v>7.64</v>
      </c>
      <c r="S457" s="352"/>
      <c r="T457" s="336"/>
      <c r="U457" s="335">
        <f t="shared" si="309"/>
        <v>10</v>
      </c>
      <c r="V457" s="352"/>
      <c r="W457" s="336"/>
      <c r="X457" s="335">
        <f t="shared" si="310"/>
        <v>17.64</v>
      </c>
      <c r="Y457" s="352"/>
      <c r="Z457" s="336"/>
      <c r="AA457" s="240">
        <f t="shared" si="311"/>
        <v>14069.4</v>
      </c>
      <c r="AB457" s="240">
        <f t="shared" si="312"/>
        <v>17589.240000000002</v>
      </c>
      <c r="AD457" s="239">
        <v>7.37</v>
      </c>
      <c r="AE457" s="335">
        <v>9.64</v>
      </c>
      <c r="AF457" s="336"/>
      <c r="AG457" s="86">
        <f t="shared" si="248"/>
        <v>6092.4215300000005</v>
      </c>
      <c r="AH457" s="86">
        <f t="shared" si="249"/>
        <v>7976.9840000000004</v>
      </c>
    </row>
    <row r="458" spans="1:34" ht="9.75" customHeight="1" x14ac:dyDescent="0.3">
      <c r="A458" s="343">
        <v>261002</v>
      </c>
      <c r="B458" s="344"/>
      <c r="C458" s="345" t="s">
        <v>6422</v>
      </c>
      <c r="D458" s="346"/>
      <c r="E458" s="347">
        <v>0.25069999999999998</v>
      </c>
      <c r="F458" s="348"/>
      <c r="G458" s="349"/>
      <c r="H458" s="238" t="s">
        <v>67</v>
      </c>
      <c r="I458" s="355">
        <v>315.07</v>
      </c>
      <c r="J458" s="356"/>
      <c r="K458" s="239">
        <f t="shared" si="304"/>
        <v>19.43</v>
      </c>
      <c r="L458" s="335">
        <f t="shared" si="305"/>
        <v>16.21</v>
      </c>
      <c r="M458" s="336">
        <f t="shared" si="306"/>
        <v>0</v>
      </c>
      <c r="N458" s="239">
        <v>0</v>
      </c>
      <c r="O458" s="335">
        <f t="shared" si="307"/>
        <v>35.64</v>
      </c>
      <c r="P458" s="352"/>
      <c r="Q458" s="336"/>
      <c r="R458" s="335">
        <f t="shared" si="308"/>
        <v>24.3</v>
      </c>
      <c r="S458" s="352"/>
      <c r="T458" s="336"/>
      <c r="U458" s="335">
        <f t="shared" si="309"/>
        <v>20.27</v>
      </c>
      <c r="V458" s="352"/>
      <c r="W458" s="336"/>
      <c r="X458" s="335">
        <f t="shared" si="310"/>
        <v>44.57</v>
      </c>
      <c r="Y458" s="352"/>
      <c r="Z458" s="336"/>
      <c r="AA458" s="240">
        <f t="shared" si="311"/>
        <v>11229.09</v>
      </c>
      <c r="AB458" s="240">
        <f t="shared" si="312"/>
        <v>14042.66</v>
      </c>
      <c r="AD458" s="243">
        <v>23.42</v>
      </c>
      <c r="AE458" s="333">
        <v>19.54</v>
      </c>
      <c r="AF458" s="334"/>
      <c r="AG458" s="86">
        <f t="shared" si="248"/>
        <v>6121.8100999999997</v>
      </c>
      <c r="AH458" s="86">
        <f t="shared" si="249"/>
        <v>5107.2847000000002</v>
      </c>
    </row>
    <row r="459" spans="1:34" ht="29.1" customHeight="1" x14ac:dyDescent="0.3">
      <c r="A459" s="343">
        <v>261602</v>
      </c>
      <c r="B459" s="344"/>
      <c r="C459" s="345" t="s">
        <v>6140</v>
      </c>
      <c r="D459" s="346"/>
      <c r="E459" s="347">
        <v>0.25069999999999998</v>
      </c>
      <c r="F459" s="348"/>
      <c r="G459" s="349"/>
      <c r="H459" s="238" t="s">
        <v>67</v>
      </c>
      <c r="I459" s="355">
        <v>274.68</v>
      </c>
      <c r="J459" s="356"/>
      <c r="K459" s="239">
        <f t="shared" si="304"/>
        <v>9.86</v>
      </c>
      <c r="L459" s="335">
        <f t="shared" si="305"/>
        <v>16.7</v>
      </c>
      <c r="M459" s="336">
        <f t="shared" si="306"/>
        <v>0</v>
      </c>
      <c r="N459" s="239">
        <v>0</v>
      </c>
      <c r="O459" s="335">
        <f t="shared" si="307"/>
        <v>26.56</v>
      </c>
      <c r="P459" s="352"/>
      <c r="Q459" s="336"/>
      <c r="R459" s="335">
        <f t="shared" si="308"/>
        <v>12.33</v>
      </c>
      <c r="S459" s="352"/>
      <c r="T459" s="336"/>
      <c r="U459" s="335">
        <f t="shared" si="309"/>
        <v>20.88</v>
      </c>
      <c r="V459" s="352"/>
      <c r="W459" s="336"/>
      <c r="X459" s="335">
        <f t="shared" si="310"/>
        <v>33.21</v>
      </c>
      <c r="Y459" s="352"/>
      <c r="Z459" s="336"/>
      <c r="AA459" s="240">
        <f t="shared" si="311"/>
        <v>7295.5</v>
      </c>
      <c r="AB459" s="240">
        <f t="shared" si="312"/>
        <v>9122.1200000000008</v>
      </c>
      <c r="AD459" s="243">
        <v>11.88</v>
      </c>
      <c r="AE459" s="333">
        <v>20.13</v>
      </c>
      <c r="AF459" s="334"/>
      <c r="AG459" s="86">
        <f t="shared" si="248"/>
        <v>2708.3447999999999</v>
      </c>
      <c r="AH459" s="86">
        <f t="shared" si="249"/>
        <v>4587.1559999999999</v>
      </c>
    </row>
    <row r="460" spans="1:34" ht="19.350000000000001" customHeight="1" x14ac:dyDescent="0.3">
      <c r="A460" s="343">
        <v>261703</v>
      </c>
      <c r="B460" s="344"/>
      <c r="C460" s="345" t="s">
        <v>6423</v>
      </c>
      <c r="D460" s="346"/>
      <c r="E460" s="347">
        <v>0.25069999999999998</v>
      </c>
      <c r="F460" s="348"/>
      <c r="G460" s="349"/>
      <c r="H460" s="238" t="s">
        <v>67</v>
      </c>
      <c r="I460" s="360">
        <v>1017.8</v>
      </c>
      <c r="J460" s="361"/>
      <c r="K460" s="239">
        <f t="shared" si="304"/>
        <v>3.31</v>
      </c>
      <c r="L460" s="335">
        <f t="shared" si="305"/>
        <v>9.89</v>
      </c>
      <c r="M460" s="336">
        <f t="shared" si="306"/>
        <v>0</v>
      </c>
      <c r="N460" s="239">
        <v>0</v>
      </c>
      <c r="O460" s="335">
        <f t="shared" si="307"/>
        <v>13.200000000000001</v>
      </c>
      <c r="P460" s="352"/>
      <c r="Q460" s="336"/>
      <c r="R460" s="335">
        <f t="shared" si="308"/>
        <v>4.13</v>
      </c>
      <c r="S460" s="352"/>
      <c r="T460" s="336"/>
      <c r="U460" s="335">
        <f t="shared" si="309"/>
        <v>12.36</v>
      </c>
      <c r="V460" s="352"/>
      <c r="W460" s="336"/>
      <c r="X460" s="335">
        <f t="shared" si="310"/>
        <v>16.489999999999998</v>
      </c>
      <c r="Y460" s="352"/>
      <c r="Z460" s="336"/>
      <c r="AA460" s="240">
        <f t="shared" si="311"/>
        <v>13434.96</v>
      </c>
      <c r="AB460" s="240">
        <f t="shared" si="312"/>
        <v>16783.52</v>
      </c>
      <c r="AD460" s="239">
        <v>3.99</v>
      </c>
      <c r="AE460" s="333">
        <v>11.92</v>
      </c>
      <c r="AF460" s="334"/>
      <c r="AG460" s="86">
        <f t="shared" si="248"/>
        <v>3368.9180000000001</v>
      </c>
      <c r="AH460" s="86">
        <f t="shared" si="249"/>
        <v>10066.041999999999</v>
      </c>
    </row>
    <row r="461" spans="1:34" ht="9.75" customHeight="1" x14ac:dyDescent="0.3">
      <c r="A461" s="357"/>
      <c r="B461" s="358"/>
      <c r="C461" s="357" t="s">
        <v>6239</v>
      </c>
      <c r="D461" s="359"/>
      <c r="E461" s="359"/>
      <c r="F461" s="359"/>
      <c r="G461" s="359"/>
      <c r="H461" s="359"/>
      <c r="I461" s="359"/>
      <c r="J461" s="359"/>
      <c r="K461" s="359"/>
      <c r="L461" s="359"/>
      <c r="M461" s="359"/>
      <c r="N461" s="359"/>
      <c r="O461" s="359"/>
      <c r="P461" s="359"/>
      <c r="Q461" s="359"/>
      <c r="R461" s="359"/>
      <c r="S461" s="359"/>
      <c r="T461" s="359"/>
      <c r="U461" s="359"/>
      <c r="V461" s="359"/>
      <c r="W461" s="359"/>
      <c r="X461" s="359"/>
      <c r="Y461" s="359"/>
      <c r="Z461" s="359"/>
      <c r="AA461" s="359"/>
      <c r="AB461" s="358"/>
      <c r="AG461" s="86">
        <f t="shared" si="248"/>
        <v>0</v>
      </c>
      <c r="AH461" s="86">
        <f t="shared" si="249"/>
        <v>0</v>
      </c>
    </row>
    <row r="462" spans="1:34" ht="19.350000000000001" customHeight="1" x14ac:dyDescent="0.3">
      <c r="A462" s="343">
        <v>260909</v>
      </c>
      <c r="B462" s="344"/>
      <c r="C462" s="345" t="s">
        <v>6137</v>
      </c>
      <c r="D462" s="346"/>
      <c r="E462" s="347">
        <v>0.25069999999999998</v>
      </c>
      <c r="F462" s="348"/>
      <c r="G462" s="349"/>
      <c r="H462" s="238" t="s">
        <v>67</v>
      </c>
      <c r="I462" s="355">
        <v>413.87</v>
      </c>
      <c r="J462" s="356"/>
      <c r="K462" s="239">
        <f t="shared" ref="K462:K466" si="313">TRUNC(AD462*(1-$AD$1),2)</f>
        <v>6.48</v>
      </c>
      <c r="L462" s="335">
        <f t="shared" ref="L462:L466" si="314">TRUNC(AE462*(1-$AD$1),2)</f>
        <v>9.89</v>
      </c>
      <c r="M462" s="336">
        <f t="shared" ref="M462:M466" si="315">AF462*(1-$AD$1)</f>
        <v>0</v>
      </c>
      <c r="N462" s="239">
        <v>0</v>
      </c>
      <c r="O462" s="335">
        <f t="shared" ref="O462:O466" si="316">K462+L462</f>
        <v>16.37</v>
      </c>
      <c r="P462" s="352"/>
      <c r="Q462" s="336"/>
      <c r="R462" s="335">
        <f t="shared" ref="R462:R466" si="317">TRUNC(K462*(1+$E$21),2)</f>
        <v>8.1</v>
      </c>
      <c r="S462" s="352"/>
      <c r="T462" s="336"/>
      <c r="U462" s="335">
        <f t="shared" ref="U462:U466" si="318">TRUNC(L462*(1+$E$21),2)</f>
        <v>12.36</v>
      </c>
      <c r="V462" s="352"/>
      <c r="W462" s="336"/>
      <c r="X462" s="335">
        <f t="shared" ref="X462:X466" si="319">R462+U462</f>
        <v>20.46</v>
      </c>
      <c r="Y462" s="352"/>
      <c r="Z462" s="336"/>
      <c r="AA462" s="240">
        <f t="shared" ref="AA462:AA466" si="320">TRUNC(I462*O462,2)</f>
        <v>6775.05</v>
      </c>
      <c r="AB462" s="240">
        <f t="shared" ref="AB462:AB466" si="321">TRUNC(I462*X462,2)</f>
        <v>8467.7800000000007</v>
      </c>
      <c r="AD462" s="239">
        <v>7.81</v>
      </c>
      <c r="AE462" s="333">
        <v>11.92</v>
      </c>
      <c r="AF462" s="334"/>
      <c r="AG462" s="86">
        <f t="shared" si="248"/>
        <v>2681.8776000000003</v>
      </c>
      <c r="AH462" s="86">
        <f t="shared" si="249"/>
        <v>4093.1743000000001</v>
      </c>
    </row>
    <row r="463" spans="1:34" ht="29.1" customHeight="1" x14ac:dyDescent="0.3">
      <c r="A463" s="343">
        <v>261602</v>
      </c>
      <c r="B463" s="344"/>
      <c r="C463" s="345" t="s">
        <v>6140</v>
      </c>
      <c r="D463" s="346"/>
      <c r="E463" s="347">
        <v>0.25069999999999998</v>
      </c>
      <c r="F463" s="348"/>
      <c r="G463" s="349"/>
      <c r="H463" s="238" t="s">
        <v>67</v>
      </c>
      <c r="I463" s="353">
        <v>13.8</v>
      </c>
      <c r="J463" s="354"/>
      <c r="K463" s="239">
        <f t="shared" si="313"/>
        <v>9.86</v>
      </c>
      <c r="L463" s="335">
        <f t="shared" si="314"/>
        <v>16.7</v>
      </c>
      <c r="M463" s="336">
        <f t="shared" si="315"/>
        <v>0</v>
      </c>
      <c r="N463" s="239">
        <v>0</v>
      </c>
      <c r="O463" s="335">
        <f t="shared" si="316"/>
        <v>26.56</v>
      </c>
      <c r="P463" s="352"/>
      <c r="Q463" s="336"/>
      <c r="R463" s="335">
        <f t="shared" si="317"/>
        <v>12.33</v>
      </c>
      <c r="S463" s="352"/>
      <c r="T463" s="336"/>
      <c r="U463" s="335">
        <f t="shared" si="318"/>
        <v>20.88</v>
      </c>
      <c r="V463" s="352"/>
      <c r="W463" s="336"/>
      <c r="X463" s="335">
        <f t="shared" si="319"/>
        <v>33.21</v>
      </c>
      <c r="Y463" s="352"/>
      <c r="Z463" s="336"/>
      <c r="AA463" s="240">
        <f t="shared" si="320"/>
        <v>366.52</v>
      </c>
      <c r="AB463" s="240">
        <f t="shared" si="321"/>
        <v>458.29</v>
      </c>
      <c r="AD463" s="243">
        <v>11.88</v>
      </c>
      <c r="AE463" s="333">
        <v>20.13</v>
      </c>
      <c r="AF463" s="334"/>
      <c r="AG463" s="86">
        <f t="shared" si="248"/>
        <v>136.06800000000001</v>
      </c>
      <c r="AH463" s="86">
        <f t="shared" si="249"/>
        <v>230.46</v>
      </c>
    </row>
    <row r="464" spans="1:34" ht="19.350000000000001" customHeight="1" x14ac:dyDescent="0.3">
      <c r="A464" s="343">
        <v>261700</v>
      </c>
      <c r="B464" s="344"/>
      <c r="C464" s="345" t="s">
        <v>6424</v>
      </c>
      <c r="D464" s="346"/>
      <c r="E464" s="347">
        <v>0.25069999999999998</v>
      </c>
      <c r="F464" s="348"/>
      <c r="G464" s="349"/>
      <c r="H464" s="238" t="s">
        <v>66</v>
      </c>
      <c r="I464" s="353">
        <v>36.332999999999998</v>
      </c>
      <c r="J464" s="354"/>
      <c r="K464" s="239">
        <f t="shared" si="313"/>
        <v>0.57999999999999996</v>
      </c>
      <c r="L464" s="335">
        <f t="shared" si="314"/>
        <v>11.63</v>
      </c>
      <c r="M464" s="336">
        <f t="shared" si="315"/>
        <v>0</v>
      </c>
      <c r="N464" s="239">
        <v>0</v>
      </c>
      <c r="O464" s="335">
        <f t="shared" si="316"/>
        <v>12.21</v>
      </c>
      <c r="P464" s="352"/>
      <c r="Q464" s="336"/>
      <c r="R464" s="335">
        <f t="shared" si="317"/>
        <v>0.72</v>
      </c>
      <c r="S464" s="352"/>
      <c r="T464" s="336"/>
      <c r="U464" s="335">
        <f t="shared" si="318"/>
        <v>14.54</v>
      </c>
      <c r="V464" s="352"/>
      <c r="W464" s="336"/>
      <c r="X464" s="335">
        <f t="shared" si="319"/>
        <v>15.26</v>
      </c>
      <c r="Y464" s="352"/>
      <c r="Z464" s="336"/>
      <c r="AA464" s="240">
        <f t="shared" si="320"/>
        <v>443.62</v>
      </c>
      <c r="AB464" s="240">
        <f t="shared" si="321"/>
        <v>554.44000000000005</v>
      </c>
      <c r="AD464" s="239">
        <v>0.71</v>
      </c>
      <c r="AE464" s="333">
        <v>14.02</v>
      </c>
      <c r="AF464" s="334"/>
      <c r="AG464" s="86">
        <f t="shared" si="248"/>
        <v>21.073139999999999</v>
      </c>
      <c r="AH464" s="86">
        <f t="shared" si="249"/>
        <v>422.55279000000002</v>
      </c>
    </row>
    <row r="465" spans="1:34" ht="19.350000000000001" customHeight="1" x14ac:dyDescent="0.3">
      <c r="A465" s="343">
        <v>261703</v>
      </c>
      <c r="B465" s="344"/>
      <c r="C465" s="345" t="s">
        <v>6423</v>
      </c>
      <c r="D465" s="346"/>
      <c r="E465" s="347">
        <v>0.25069999999999998</v>
      </c>
      <c r="F465" s="348"/>
      <c r="G465" s="349"/>
      <c r="H465" s="238" t="s">
        <v>67</v>
      </c>
      <c r="I465" s="355">
        <v>233.09</v>
      </c>
      <c r="J465" s="356"/>
      <c r="K465" s="239">
        <f t="shared" si="313"/>
        <v>3.31</v>
      </c>
      <c r="L465" s="335">
        <f t="shared" si="314"/>
        <v>9.89</v>
      </c>
      <c r="M465" s="336">
        <f t="shared" si="315"/>
        <v>0</v>
      </c>
      <c r="N465" s="239">
        <v>0</v>
      </c>
      <c r="O465" s="335">
        <f t="shared" si="316"/>
        <v>13.200000000000001</v>
      </c>
      <c r="P465" s="352"/>
      <c r="Q465" s="336"/>
      <c r="R465" s="335">
        <f t="shared" si="317"/>
        <v>4.13</v>
      </c>
      <c r="S465" s="352"/>
      <c r="T465" s="336"/>
      <c r="U465" s="335">
        <f t="shared" si="318"/>
        <v>12.36</v>
      </c>
      <c r="V465" s="352"/>
      <c r="W465" s="336"/>
      <c r="X465" s="335">
        <f t="shared" si="319"/>
        <v>16.489999999999998</v>
      </c>
      <c r="Y465" s="352"/>
      <c r="Z465" s="336"/>
      <c r="AA465" s="240">
        <f t="shared" si="320"/>
        <v>3076.78</v>
      </c>
      <c r="AB465" s="240">
        <f t="shared" si="321"/>
        <v>3843.65</v>
      </c>
      <c r="AD465" s="239">
        <v>3.99</v>
      </c>
      <c r="AE465" s="333">
        <v>11.92</v>
      </c>
      <c r="AF465" s="334"/>
      <c r="AG465" s="86">
        <f t="shared" si="248"/>
        <v>771.52790000000005</v>
      </c>
      <c r="AH465" s="86">
        <f t="shared" si="249"/>
        <v>2305.2601</v>
      </c>
    </row>
    <row r="466" spans="1:34" ht="19.350000000000001" customHeight="1" x14ac:dyDescent="0.3">
      <c r="A466" s="343">
        <v>261612</v>
      </c>
      <c r="B466" s="344"/>
      <c r="C466" s="345" t="s">
        <v>6425</v>
      </c>
      <c r="D466" s="346"/>
      <c r="E466" s="347">
        <v>0.25069999999999998</v>
      </c>
      <c r="F466" s="348"/>
      <c r="G466" s="349"/>
      <c r="H466" s="238" t="s">
        <v>67</v>
      </c>
      <c r="I466" s="355">
        <v>866.41700000000003</v>
      </c>
      <c r="J466" s="356"/>
      <c r="K466" s="239">
        <f t="shared" si="313"/>
        <v>12.96</v>
      </c>
      <c r="L466" s="335">
        <f t="shared" si="314"/>
        <v>4.43</v>
      </c>
      <c r="M466" s="336">
        <f t="shared" si="315"/>
        <v>0</v>
      </c>
      <c r="N466" s="239">
        <v>0</v>
      </c>
      <c r="O466" s="335">
        <f t="shared" si="316"/>
        <v>17.39</v>
      </c>
      <c r="P466" s="352"/>
      <c r="Q466" s="336"/>
      <c r="R466" s="335">
        <f t="shared" si="317"/>
        <v>16.2</v>
      </c>
      <c r="S466" s="352"/>
      <c r="T466" s="336"/>
      <c r="U466" s="335">
        <f t="shared" si="318"/>
        <v>5.54</v>
      </c>
      <c r="V466" s="352"/>
      <c r="W466" s="336"/>
      <c r="X466" s="335">
        <f t="shared" si="319"/>
        <v>21.74</v>
      </c>
      <c r="Y466" s="352"/>
      <c r="Z466" s="336"/>
      <c r="AA466" s="240">
        <f t="shared" si="320"/>
        <v>15066.99</v>
      </c>
      <c r="AB466" s="240">
        <f t="shared" si="321"/>
        <v>18835.900000000001</v>
      </c>
      <c r="AD466" s="243">
        <v>15.62</v>
      </c>
      <c r="AE466" s="335">
        <v>5.34</v>
      </c>
      <c r="AF466" s="336"/>
      <c r="AG466" s="86">
        <f t="shared" si="248"/>
        <v>11228.76432</v>
      </c>
      <c r="AH466" s="86">
        <f t="shared" si="249"/>
        <v>3838.2273099999998</v>
      </c>
    </row>
    <row r="467" spans="1:34" ht="9.75" customHeight="1" x14ac:dyDescent="0.3">
      <c r="A467" s="357"/>
      <c r="B467" s="358"/>
      <c r="C467" s="357" t="s">
        <v>6245</v>
      </c>
      <c r="D467" s="359"/>
      <c r="E467" s="359"/>
      <c r="F467" s="359"/>
      <c r="G467" s="359"/>
      <c r="H467" s="359"/>
      <c r="I467" s="359"/>
      <c r="J467" s="359"/>
      <c r="K467" s="359"/>
      <c r="L467" s="359"/>
      <c r="M467" s="359"/>
      <c r="N467" s="359"/>
      <c r="O467" s="359"/>
      <c r="P467" s="359"/>
      <c r="Q467" s="359"/>
      <c r="R467" s="359"/>
      <c r="S467" s="359"/>
      <c r="T467" s="359"/>
      <c r="U467" s="359"/>
      <c r="V467" s="359"/>
      <c r="W467" s="359"/>
      <c r="X467" s="359"/>
      <c r="Y467" s="359"/>
      <c r="Z467" s="359"/>
      <c r="AA467" s="359"/>
      <c r="AB467" s="358"/>
      <c r="AG467" s="86">
        <f t="shared" si="248"/>
        <v>0</v>
      </c>
      <c r="AH467" s="86">
        <f t="shared" si="249"/>
        <v>0</v>
      </c>
    </row>
    <row r="468" spans="1:34" ht="19.350000000000001" customHeight="1" x14ac:dyDescent="0.3">
      <c r="A468" s="343">
        <v>260601</v>
      </c>
      <c r="B468" s="344"/>
      <c r="C468" s="345" t="s">
        <v>5898</v>
      </c>
      <c r="D468" s="346"/>
      <c r="E468" s="347">
        <v>0.25069999999999998</v>
      </c>
      <c r="F468" s="348"/>
      <c r="G468" s="349"/>
      <c r="H468" s="238" t="s">
        <v>67</v>
      </c>
      <c r="I468" s="355">
        <v>175.45</v>
      </c>
      <c r="J468" s="356"/>
      <c r="K468" s="239">
        <f t="shared" ref="K468" si="322">TRUNC(AD468*(1-$AD$1),2)</f>
        <v>6.11</v>
      </c>
      <c r="L468" s="335">
        <f t="shared" ref="L468" si="323">TRUNC(AE468*(1-$AD$1),2)</f>
        <v>8</v>
      </c>
      <c r="M468" s="336">
        <f t="shared" ref="M468" si="324">AF468*(1-$AD$1)</f>
        <v>0</v>
      </c>
      <c r="N468" s="239">
        <v>0</v>
      </c>
      <c r="O468" s="335">
        <f t="shared" ref="O468" si="325">K468+L468</f>
        <v>14.11</v>
      </c>
      <c r="P468" s="352"/>
      <c r="Q468" s="336"/>
      <c r="R468" s="335">
        <f t="shared" ref="R468" si="326">TRUNC(K468*(1+$E$21),2)</f>
        <v>7.64</v>
      </c>
      <c r="S468" s="352"/>
      <c r="T468" s="336"/>
      <c r="U468" s="335">
        <f t="shared" ref="U468" si="327">TRUNC(L468*(1+$E$21),2)</f>
        <v>10</v>
      </c>
      <c r="V468" s="352"/>
      <c r="W468" s="336"/>
      <c r="X468" s="335">
        <f t="shared" ref="X468" si="328">R468+U468</f>
        <v>17.64</v>
      </c>
      <c r="Y468" s="352"/>
      <c r="Z468" s="336"/>
      <c r="AA468" s="240">
        <f t="shared" ref="AA468" si="329">TRUNC(I468*O468,2)</f>
        <v>2475.59</v>
      </c>
      <c r="AB468" s="240">
        <f t="shared" ref="AB468" si="330">TRUNC(I468*X468,2)</f>
        <v>3094.93</v>
      </c>
      <c r="AD468" s="239">
        <v>7.37</v>
      </c>
      <c r="AE468" s="335">
        <v>9.64</v>
      </c>
      <c r="AF468" s="336"/>
      <c r="AG468" s="86">
        <f t="shared" si="248"/>
        <v>1071.9994999999999</v>
      </c>
      <c r="AH468" s="86">
        <f t="shared" si="249"/>
        <v>1403.6</v>
      </c>
    </row>
    <row r="469" spans="1:34" ht="10.8" customHeight="1" x14ac:dyDescent="0.3">
      <c r="A469" s="365"/>
      <c r="B469" s="365"/>
      <c r="C469" s="365"/>
      <c r="D469" s="365"/>
      <c r="E469" s="365"/>
      <c r="F469" s="365"/>
      <c r="G469" s="365"/>
      <c r="H469" s="365"/>
      <c r="I469" s="365"/>
      <c r="J469" s="365"/>
      <c r="K469" s="365"/>
      <c r="L469" s="365"/>
      <c r="M469" s="365"/>
      <c r="N469" s="365"/>
      <c r="O469" s="365"/>
      <c r="P469" s="365"/>
      <c r="Q469" s="365"/>
      <c r="R469" s="365"/>
      <c r="S469" s="365"/>
      <c r="T469" s="365"/>
      <c r="U469" s="365"/>
      <c r="V469" s="365"/>
      <c r="W469" s="365"/>
      <c r="X469" s="365"/>
      <c r="Y469" s="365"/>
      <c r="Z469" s="365"/>
      <c r="AA469" s="365"/>
      <c r="AB469" s="365"/>
      <c r="AG469" s="86">
        <f t="shared" si="248"/>
        <v>0</v>
      </c>
      <c r="AH469" s="86">
        <f t="shared" si="249"/>
        <v>0</v>
      </c>
    </row>
    <row r="470" spans="1:34" ht="9.75" customHeight="1" x14ac:dyDescent="0.3">
      <c r="A470" s="366" t="s">
        <v>78</v>
      </c>
      <c r="B470" s="366"/>
      <c r="C470" s="366"/>
      <c r="D470" s="366"/>
      <c r="E470" s="366"/>
      <c r="F470" s="366"/>
      <c r="G470" s="366"/>
      <c r="H470" s="366"/>
      <c r="I470" s="366"/>
      <c r="J470" s="366"/>
      <c r="K470" s="366"/>
      <c r="L470" s="366"/>
      <c r="M470" s="366"/>
      <c r="N470" s="366"/>
      <c r="O470" s="366"/>
      <c r="P470" s="366"/>
      <c r="Q470" s="366"/>
      <c r="R470" s="366"/>
      <c r="S470" s="366"/>
      <c r="T470" s="366"/>
      <c r="U470" s="366"/>
      <c r="V470" s="366"/>
      <c r="W470" s="366"/>
      <c r="X470" s="366"/>
      <c r="Y470" s="366"/>
      <c r="Z470" s="366"/>
      <c r="AA470" s="241">
        <f>SUM(AA456:AA460,AA462:AA466,AA468)</f>
        <v>75007.599999999991</v>
      </c>
      <c r="AB470" s="241">
        <f>SUM(AB456:AB460,AB462:AB466,AB468)</f>
        <v>93759.679999999993</v>
      </c>
      <c r="AG470" s="86">
        <f t="shared" ref="AG470:AG499" si="331">K470*I470</f>
        <v>0</v>
      </c>
      <c r="AH470" s="86">
        <f t="shared" ref="AH470:AH499" si="332">L470*I470</f>
        <v>0</v>
      </c>
    </row>
    <row r="471" spans="1:34" ht="10.8" customHeight="1" x14ac:dyDescent="0.3">
      <c r="A471" s="365"/>
      <c r="B471" s="365"/>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365"/>
      <c r="Z471" s="365"/>
      <c r="AA471" s="365"/>
      <c r="AB471" s="365"/>
      <c r="AG471" s="86">
        <f t="shared" si="331"/>
        <v>0</v>
      </c>
      <c r="AH471" s="86">
        <f t="shared" si="332"/>
        <v>0</v>
      </c>
    </row>
    <row r="472" spans="1:34" ht="10.8" customHeight="1" x14ac:dyDescent="0.3">
      <c r="A472" s="365"/>
      <c r="B472" s="365"/>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G472" s="86">
        <f t="shared" si="331"/>
        <v>0</v>
      </c>
      <c r="AH472" s="86">
        <f t="shared" si="332"/>
        <v>0</v>
      </c>
    </row>
    <row r="473" spans="1:34" ht="9.75" customHeight="1" x14ac:dyDescent="0.3">
      <c r="A473" s="357" t="s">
        <v>55</v>
      </c>
      <c r="B473" s="358"/>
      <c r="C473" s="357" t="s">
        <v>56</v>
      </c>
      <c r="D473" s="358"/>
      <c r="E473" s="362" t="s">
        <v>57</v>
      </c>
      <c r="F473" s="364"/>
      <c r="G473" s="363"/>
      <c r="H473" s="236" t="s">
        <v>58</v>
      </c>
      <c r="I473" s="362" t="s">
        <v>59</v>
      </c>
      <c r="J473" s="363"/>
      <c r="K473" s="237" t="s">
        <v>60</v>
      </c>
      <c r="L473" s="362" t="s">
        <v>61</v>
      </c>
      <c r="M473" s="363"/>
      <c r="N473" s="237" t="s">
        <v>56</v>
      </c>
      <c r="O473" s="362" t="s">
        <v>62</v>
      </c>
      <c r="P473" s="364"/>
      <c r="Q473" s="363"/>
      <c r="R473" s="362" t="s">
        <v>5449</v>
      </c>
      <c r="S473" s="364"/>
      <c r="T473" s="363"/>
      <c r="U473" s="362" t="s">
        <v>63</v>
      </c>
      <c r="V473" s="364"/>
      <c r="W473" s="363"/>
      <c r="X473" s="362" t="s">
        <v>5450</v>
      </c>
      <c r="Y473" s="364"/>
      <c r="Z473" s="363"/>
      <c r="AA473" s="237" t="s">
        <v>64</v>
      </c>
      <c r="AB473" s="237" t="s">
        <v>65</v>
      </c>
    </row>
    <row r="474" spans="1:34" ht="9.75" customHeight="1" x14ac:dyDescent="0.3">
      <c r="A474" s="357"/>
      <c r="B474" s="358"/>
      <c r="C474" s="357" t="s">
        <v>93</v>
      </c>
      <c r="D474" s="359"/>
      <c r="E474" s="359"/>
      <c r="F474" s="359"/>
      <c r="G474" s="359"/>
      <c r="H474" s="359"/>
      <c r="I474" s="359"/>
      <c r="J474" s="359"/>
      <c r="K474" s="359"/>
      <c r="L474" s="359"/>
      <c r="M474" s="359"/>
      <c r="N474" s="359"/>
      <c r="O474" s="359"/>
      <c r="P474" s="359"/>
      <c r="Q474" s="359"/>
      <c r="R474" s="359"/>
      <c r="S474" s="359"/>
      <c r="T474" s="359"/>
      <c r="U474" s="359"/>
      <c r="V474" s="359"/>
      <c r="W474" s="359"/>
      <c r="X474" s="359"/>
      <c r="Y474" s="359"/>
      <c r="Z474" s="359"/>
      <c r="AA474" s="359"/>
      <c r="AB474" s="358"/>
      <c r="AG474" s="86">
        <f t="shared" si="331"/>
        <v>0</v>
      </c>
      <c r="AH474" s="86">
        <f t="shared" si="332"/>
        <v>0</v>
      </c>
    </row>
    <row r="475" spans="1:34" ht="9.75" customHeight="1" x14ac:dyDescent="0.3">
      <c r="A475" s="357"/>
      <c r="B475" s="358"/>
      <c r="C475" s="357" t="s">
        <v>236</v>
      </c>
      <c r="D475" s="359"/>
      <c r="E475" s="359"/>
      <c r="F475" s="359"/>
      <c r="G475" s="359"/>
      <c r="H475" s="359"/>
      <c r="I475" s="359"/>
      <c r="J475" s="359"/>
      <c r="K475" s="359"/>
      <c r="L475" s="359"/>
      <c r="M475" s="359"/>
      <c r="N475" s="359"/>
      <c r="O475" s="359"/>
      <c r="P475" s="359"/>
      <c r="Q475" s="359"/>
      <c r="R475" s="359"/>
      <c r="S475" s="359"/>
      <c r="T475" s="359"/>
      <c r="U475" s="359"/>
      <c r="V475" s="359"/>
      <c r="W475" s="359"/>
      <c r="X475" s="359"/>
      <c r="Y475" s="359"/>
      <c r="Z475" s="359"/>
      <c r="AA475" s="359"/>
      <c r="AB475" s="358"/>
      <c r="AG475" s="86">
        <f t="shared" si="331"/>
        <v>0</v>
      </c>
      <c r="AH475" s="86">
        <f t="shared" si="332"/>
        <v>0</v>
      </c>
    </row>
    <row r="476" spans="1:34" ht="29.1" customHeight="1" x14ac:dyDescent="0.3">
      <c r="A476" s="343">
        <v>270105</v>
      </c>
      <c r="B476" s="344"/>
      <c r="C476" s="345" t="s">
        <v>6426</v>
      </c>
      <c r="D476" s="346"/>
      <c r="E476" s="347">
        <v>0.25069999999999998</v>
      </c>
      <c r="F476" s="348"/>
      <c r="G476" s="349"/>
      <c r="H476" s="238" t="s">
        <v>67</v>
      </c>
      <c r="I476" s="360">
        <v>4521.16</v>
      </c>
      <c r="J476" s="361"/>
      <c r="K476" s="239">
        <f t="shared" ref="K476:K493" si="333">TRUNC(AD476*(1-$AD$1),2)</f>
        <v>8.2799999999999994</v>
      </c>
      <c r="L476" s="335">
        <f t="shared" ref="L476:L493" si="334">TRUNC(AE476*(1-$AD$1),2)</f>
        <v>0</v>
      </c>
      <c r="M476" s="336">
        <f t="shared" ref="M476:M493" si="335">AF476*(1-$AD$1)</f>
        <v>0</v>
      </c>
      <c r="N476" s="239">
        <v>0</v>
      </c>
      <c r="O476" s="335">
        <f t="shared" ref="O476:O493" si="336">K476+L476</f>
        <v>8.2799999999999994</v>
      </c>
      <c r="P476" s="352"/>
      <c r="Q476" s="336"/>
      <c r="R476" s="335">
        <f t="shared" ref="R476:R493" si="337">TRUNC(K476*(1+$E$21),2)</f>
        <v>10.35</v>
      </c>
      <c r="S476" s="352"/>
      <c r="T476" s="336"/>
      <c r="U476" s="335">
        <f t="shared" ref="U476:U493" si="338">TRUNC(L476*(1+$E$21),2)</f>
        <v>0</v>
      </c>
      <c r="V476" s="352"/>
      <c r="W476" s="336"/>
      <c r="X476" s="335">
        <f t="shared" ref="X476:X493" si="339">R476+U476</f>
        <v>10.35</v>
      </c>
      <c r="Y476" s="352"/>
      <c r="Z476" s="336"/>
      <c r="AA476" s="240">
        <f t="shared" ref="AA476:AA493" si="340">TRUNC(I476*O476,2)</f>
        <v>37435.199999999997</v>
      </c>
      <c r="AB476" s="240">
        <f t="shared" ref="AB476:AB493" si="341">TRUNC(I476*X476,2)</f>
        <v>46794</v>
      </c>
      <c r="AD476" s="239">
        <v>9.98</v>
      </c>
      <c r="AE476" s="335">
        <v>0</v>
      </c>
      <c r="AF476" s="336"/>
      <c r="AG476" s="86">
        <f t="shared" si="331"/>
        <v>37435.2048</v>
      </c>
      <c r="AH476" s="86">
        <f t="shared" si="332"/>
        <v>0</v>
      </c>
    </row>
    <row r="477" spans="1:34" ht="29.1" customHeight="1" x14ac:dyDescent="0.3">
      <c r="A477" s="343">
        <v>270205</v>
      </c>
      <c r="B477" s="344"/>
      <c r="C477" s="345" t="s">
        <v>6427</v>
      </c>
      <c r="D477" s="346"/>
      <c r="E477" s="347">
        <v>0.25069999999999998</v>
      </c>
      <c r="F477" s="348"/>
      <c r="G477" s="349"/>
      <c r="H477" s="238" t="s">
        <v>68</v>
      </c>
      <c r="I477" s="353">
        <v>65</v>
      </c>
      <c r="J477" s="354"/>
      <c r="K477" s="239">
        <f t="shared" si="333"/>
        <v>169.37</v>
      </c>
      <c r="L477" s="335">
        <f t="shared" si="334"/>
        <v>42.42</v>
      </c>
      <c r="M477" s="336">
        <f t="shared" si="335"/>
        <v>0</v>
      </c>
      <c r="N477" s="239">
        <v>0</v>
      </c>
      <c r="O477" s="335">
        <f t="shared" si="336"/>
        <v>211.79000000000002</v>
      </c>
      <c r="P477" s="352"/>
      <c r="Q477" s="336"/>
      <c r="R477" s="335">
        <f t="shared" si="337"/>
        <v>211.83</v>
      </c>
      <c r="S477" s="352"/>
      <c r="T477" s="336"/>
      <c r="U477" s="335">
        <f t="shared" si="338"/>
        <v>53.05</v>
      </c>
      <c r="V477" s="352"/>
      <c r="W477" s="336"/>
      <c r="X477" s="335">
        <f t="shared" si="339"/>
        <v>264.88</v>
      </c>
      <c r="Y477" s="352"/>
      <c r="Z477" s="336"/>
      <c r="AA477" s="240">
        <f t="shared" si="340"/>
        <v>13766.35</v>
      </c>
      <c r="AB477" s="240">
        <f t="shared" si="341"/>
        <v>17217.2</v>
      </c>
      <c r="AD477" s="242">
        <v>204.07</v>
      </c>
      <c r="AE477" s="333">
        <v>51.12</v>
      </c>
      <c r="AF477" s="334"/>
      <c r="AG477" s="86">
        <f t="shared" si="331"/>
        <v>11009.050000000001</v>
      </c>
      <c r="AH477" s="86">
        <f t="shared" si="332"/>
        <v>2757.3</v>
      </c>
    </row>
    <row r="478" spans="1:34" ht="48.6" customHeight="1" x14ac:dyDescent="0.3">
      <c r="A478" s="343">
        <v>270211</v>
      </c>
      <c r="B478" s="344"/>
      <c r="C478" s="345" t="s">
        <v>104</v>
      </c>
      <c r="D478" s="346"/>
      <c r="E478" s="347">
        <v>0.25069999999999998</v>
      </c>
      <c r="F478" s="348"/>
      <c r="G478" s="349"/>
      <c r="H478" s="238" t="s">
        <v>70</v>
      </c>
      <c r="I478" s="355">
        <v>355</v>
      </c>
      <c r="J478" s="356"/>
      <c r="K478" s="239">
        <f t="shared" si="333"/>
        <v>8.59</v>
      </c>
      <c r="L478" s="335">
        <f t="shared" si="334"/>
        <v>15.51</v>
      </c>
      <c r="M478" s="336">
        <f t="shared" si="335"/>
        <v>0</v>
      </c>
      <c r="N478" s="239">
        <v>0</v>
      </c>
      <c r="O478" s="335">
        <f t="shared" si="336"/>
        <v>24.1</v>
      </c>
      <c r="P478" s="352"/>
      <c r="Q478" s="336"/>
      <c r="R478" s="335">
        <f t="shared" si="337"/>
        <v>10.74</v>
      </c>
      <c r="S478" s="352"/>
      <c r="T478" s="336"/>
      <c r="U478" s="335">
        <f t="shared" si="338"/>
        <v>19.39</v>
      </c>
      <c r="V478" s="352"/>
      <c r="W478" s="336"/>
      <c r="X478" s="335">
        <f t="shared" si="339"/>
        <v>30.130000000000003</v>
      </c>
      <c r="Y478" s="352"/>
      <c r="Z478" s="336"/>
      <c r="AA478" s="240">
        <f t="shared" si="340"/>
        <v>8555.5</v>
      </c>
      <c r="AB478" s="240">
        <f t="shared" si="341"/>
        <v>10696.15</v>
      </c>
      <c r="AD478" s="243">
        <v>10.35</v>
      </c>
      <c r="AE478" s="333">
        <v>18.690000000000001</v>
      </c>
      <c r="AF478" s="334"/>
      <c r="AG478" s="86">
        <f t="shared" si="331"/>
        <v>3049.45</v>
      </c>
      <c r="AH478" s="86">
        <f t="shared" si="332"/>
        <v>5506.05</v>
      </c>
    </row>
    <row r="479" spans="1:34" ht="48.6" customHeight="1" x14ac:dyDescent="0.3">
      <c r="A479" s="343">
        <v>270212</v>
      </c>
      <c r="B479" s="344"/>
      <c r="C479" s="345" t="s">
        <v>6428</v>
      </c>
      <c r="D479" s="346"/>
      <c r="E479" s="347">
        <v>0.25069999999999998</v>
      </c>
      <c r="F479" s="348"/>
      <c r="G479" s="349"/>
      <c r="H479" s="238" t="s">
        <v>70</v>
      </c>
      <c r="I479" s="353">
        <v>65</v>
      </c>
      <c r="J479" s="354"/>
      <c r="K479" s="239">
        <f t="shared" si="333"/>
        <v>54.65</v>
      </c>
      <c r="L479" s="335">
        <f t="shared" si="334"/>
        <v>37.35</v>
      </c>
      <c r="M479" s="336">
        <f t="shared" si="335"/>
        <v>0</v>
      </c>
      <c r="N479" s="239">
        <v>0</v>
      </c>
      <c r="O479" s="335">
        <f t="shared" si="336"/>
        <v>92</v>
      </c>
      <c r="P479" s="352"/>
      <c r="Q479" s="336"/>
      <c r="R479" s="335">
        <f t="shared" si="337"/>
        <v>68.349999999999994</v>
      </c>
      <c r="S479" s="352"/>
      <c r="T479" s="336"/>
      <c r="U479" s="335">
        <f t="shared" si="338"/>
        <v>46.71</v>
      </c>
      <c r="V479" s="352"/>
      <c r="W479" s="336"/>
      <c r="X479" s="335">
        <f t="shared" si="339"/>
        <v>115.06</v>
      </c>
      <c r="Y479" s="352"/>
      <c r="Z479" s="336"/>
      <c r="AA479" s="240">
        <f t="shared" si="340"/>
        <v>5980</v>
      </c>
      <c r="AB479" s="240">
        <f t="shared" si="341"/>
        <v>7478.9</v>
      </c>
      <c r="AD479" s="243">
        <v>65.849999999999994</v>
      </c>
      <c r="AE479" s="333">
        <v>45</v>
      </c>
      <c r="AF479" s="334"/>
      <c r="AG479" s="86">
        <f t="shared" si="331"/>
        <v>3552.25</v>
      </c>
      <c r="AH479" s="86">
        <f t="shared" si="332"/>
        <v>2427.75</v>
      </c>
    </row>
    <row r="480" spans="1:34" ht="48.6" customHeight="1" x14ac:dyDescent="0.3">
      <c r="A480" s="343">
        <v>270720</v>
      </c>
      <c r="B480" s="344"/>
      <c r="C480" s="345" t="s">
        <v>6429</v>
      </c>
      <c r="D480" s="346"/>
      <c r="E480" s="347">
        <v>0.25069999999999998</v>
      </c>
      <c r="F480" s="348"/>
      <c r="G480" s="349"/>
      <c r="H480" s="238" t="s">
        <v>66</v>
      </c>
      <c r="I480" s="355">
        <v>283.39</v>
      </c>
      <c r="J480" s="356"/>
      <c r="K480" s="239">
        <f t="shared" si="333"/>
        <v>285.55</v>
      </c>
      <c r="L480" s="335">
        <f t="shared" si="334"/>
        <v>55.39</v>
      </c>
      <c r="M480" s="336">
        <f t="shared" si="335"/>
        <v>0</v>
      </c>
      <c r="N480" s="239">
        <v>0</v>
      </c>
      <c r="O480" s="335">
        <f t="shared" si="336"/>
        <v>340.94</v>
      </c>
      <c r="P480" s="352"/>
      <c r="Q480" s="336"/>
      <c r="R480" s="335">
        <f t="shared" si="337"/>
        <v>357.13</v>
      </c>
      <c r="S480" s="352"/>
      <c r="T480" s="336"/>
      <c r="U480" s="335">
        <f t="shared" si="338"/>
        <v>69.27</v>
      </c>
      <c r="V480" s="352"/>
      <c r="W480" s="336"/>
      <c r="X480" s="335">
        <f t="shared" si="339"/>
        <v>426.4</v>
      </c>
      <c r="Y480" s="352"/>
      <c r="Z480" s="336"/>
      <c r="AA480" s="240">
        <f t="shared" si="340"/>
        <v>96618.98</v>
      </c>
      <c r="AB480" s="240">
        <f t="shared" si="341"/>
        <v>120837.49</v>
      </c>
      <c r="AD480" s="242">
        <v>344.04</v>
      </c>
      <c r="AE480" s="333">
        <v>66.739999999999995</v>
      </c>
      <c r="AF480" s="334"/>
      <c r="AG480" s="86">
        <f t="shared" si="331"/>
        <v>80922.014500000005</v>
      </c>
      <c r="AH480" s="86">
        <f t="shared" si="332"/>
        <v>15696.972099999999</v>
      </c>
    </row>
    <row r="481" spans="1:34" ht="58.35" customHeight="1" x14ac:dyDescent="0.3">
      <c r="A481" s="343">
        <v>271715</v>
      </c>
      <c r="B481" s="344"/>
      <c r="C481" s="345" t="s">
        <v>6430</v>
      </c>
      <c r="D481" s="346"/>
      <c r="E481" s="347">
        <v>0.25069999999999998</v>
      </c>
      <c r="F481" s="348"/>
      <c r="G481" s="349"/>
      <c r="H481" s="238" t="s">
        <v>66</v>
      </c>
      <c r="I481" s="355">
        <v>464.3</v>
      </c>
      <c r="J481" s="356"/>
      <c r="K481" s="239">
        <f t="shared" si="333"/>
        <v>17.04</v>
      </c>
      <c r="L481" s="335">
        <f t="shared" si="334"/>
        <v>20.83</v>
      </c>
      <c r="M481" s="336">
        <f t="shared" si="335"/>
        <v>0</v>
      </c>
      <c r="N481" s="239">
        <v>0</v>
      </c>
      <c r="O481" s="335">
        <f t="shared" si="336"/>
        <v>37.869999999999997</v>
      </c>
      <c r="P481" s="352"/>
      <c r="Q481" s="336"/>
      <c r="R481" s="335">
        <f t="shared" si="337"/>
        <v>21.31</v>
      </c>
      <c r="S481" s="352"/>
      <c r="T481" s="336"/>
      <c r="U481" s="335">
        <f t="shared" si="338"/>
        <v>26.05</v>
      </c>
      <c r="V481" s="352"/>
      <c r="W481" s="336"/>
      <c r="X481" s="335">
        <f t="shared" si="339"/>
        <v>47.36</v>
      </c>
      <c r="Y481" s="352"/>
      <c r="Z481" s="336"/>
      <c r="AA481" s="240">
        <f t="shared" si="340"/>
        <v>17583.04</v>
      </c>
      <c r="AB481" s="240">
        <f t="shared" si="341"/>
        <v>21989.24</v>
      </c>
      <c r="AD481" s="243">
        <v>20.54</v>
      </c>
      <c r="AE481" s="333">
        <v>25.1</v>
      </c>
      <c r="AF481" s="334"/>
      <c r="AG481" s="86">
        <f t="shared" si="331"/>
        <v>7911.6719999999996</v>
      </c>
      <c r="AH481" s="86">
        <f t="shared" si="332"/>
        <v>9671.3689999999988</v>
      </c>
    </row>
    <row r="482" spans="1:34" ht="67.95" customHeight="1" x14ac:dyDescent="0.3">
      <c r="A482" s="343">
        <v>271711</v>
      </c>
      <c r="B482" s="344"/>
      <c r="C482" s="345" t="s">
        <v>6431</v>
      </c>
      <c r="D482" s="346"/>
      <c r="E482" s="347">
        <v>0.25069999999999998</v>
      </c>
      <c r="F482" s="348"/>
      <c r="G482" s="349"/>
      <c r="H482" s="238" t="s">
        <v>66</v>
      </c>
      <c r="I482" s="353">
        <v>21</v>
      </c>
      <c r="J482" s="354"/>
      <c r="K482" s="239">
        <f t="shared" si="333"/>
        <v>20.99</v>
      </c>
      <c r="L482" s="335">
        <f t="shared" si="334"/>
        <v>24.57</v>
      </c>
      <c r="M482" s="336">
        <f t="shared" si="335"/>
        <v>0</v>
      </c>
      <c r="N482" s="239">
        <v>0</v>
      </c>
      <c r="O482" s="335">
        <f t="shared" si="336"/>
        <v>45.56</v>
      </c>
      <c r="P482" s="352"/>
      <c r="Q482" s="336"/>
      <c r="R482" s="335">
        <f t="shared" si="337"/>
        <v>26.25</v>
      </c>
      <c r="S482" s="352"/>
      <c r="T482" s="336"/>
      <c r="U482" s="335">
        <f t="shared" si="338"/>
        <v>30.72</v>
      </c>
      <c r="V482" s="352"/>
      <c r="W482" s="336"/>
      <c r="X482" s="335">
        <f t="shared" si="339"/>
        <v>56.97</v>
      </c>
      <c r="Y482" s="352"/>
      <c r="Z482" s="336"/>
      <c r="AA482" s="240">
        <f t="shared" si="340"/>
        <v>956.76</v>
      </c>
      <c r="AB482" s="240">
        <f t="shared" si="341"/>
        <v>1196.3699999999999</v>
      </c>
      <c r="AD482" s="243">
        <v>25.3</v>
      </c>
      <c r="AE482" s="333">
        <v>29.61</v>
      </c>
      <c r="AF482" s="334"/>
      <c r="AG482" s="86">
        <f t="shared" si="331"/>
        <v>440.78999999999996</v>
      </c>
      <c r="AH482" s="86">
        <f t="shared" si="332"/>
        <v>515.97</v>
      </c>
    </row>
    <row r="483" spans="1:34" ht="19.350000000000001" customHeight="1" x14ac:dyDescent="0.3">
      <c r="A483" s="343">
        <v>271850</v>
      </c>
      <c r="B483" s="344"/>
      <c r="C483" s="345" t="s">
        <v>5902</v>
      </c>
      <c r="D483" s="346"/>
      <c r="E483" s="347">
        <v>0.25069999999999998</v>
      </c>
      <c r="F483" s="348"/>
      <c r="G483" s="349"/>
      <c r="H483" s="238" t="s">
        <v>66</v>
      </c>
      <c r="I483" s="350">
        <v>3.08</v>
      </c>
      <c r="J483" s="351"/>
      <c r="K483" s="239">
        <f t="shared" si="333"/>
        <v>520.52</v>
      </c>
      <c r="L483" s="335">
        <f t="shared" si="334"/>
        <v>0</v>
      </c>
      <c r="M483" s="336">
        <f t="shared" si="335"/>
        <v>0</v>
      </c>
      <c r="N483" s="239">
        <v>0</v>
      </c>
      <c r="O483" s="335">
        <f t="shared" si="336"/>
        <v>520.52</v>
      </c>
      <c r="P483" s="352"/>
      <c r="Q483" s="336"/>
      <c r="R483" s="335">
        <f t="shared" si="337"/>
        <v>651.01</v>
      </c>
      <c r="S483" s="352"/>
      <c r="T483" s="336"/>
      <c r="U483" s="335">
        <f t="shared" si="338"/>
        <v>0</v>
      </c>
      <c r="V483" s="352"/>
      <c r="W483" s="336"/>
      <c r="X483" s="335">
        <f t="shared" si="339"/>
        <v>651.01</v>
      </c>
      <c r="Y483" s="352"/>
      <c r="Z483" s="336"/>
      <c r="AA483" s="240">
        <f t="shared" si="340"/>
        <v>1603.2</v>
      </c>
      <c r="AB483" s="240">
        <f t="shared" si="341"/>
        <v>2005.11</v>
      </c>
      <c r="AD483" s="242">
        <v>627.14</v>
      </c>
      <c r="AE483" s="335">
        <v>0</v>
      </c>
      <c r="AF483" s="336"/>
      <c r="AG483" s="86">
        <f t="shared" si="331"/>
        <v>1603.2015999999999</v>
      </c>
      <c r="AH483" s="86">
        <f t="shared" si="332"/>
        <v>0</v>
      </c>
    </row>
    <row r="484" spans="1:34" ht="19.350000000000001" customHeight="1" x14ac:dyDescent="0.3">
      <c r="A484" s="345" t="s">
        <v>6432</v>
      </c>
      <c r="B484" s="346"/>
      <c r="C484" s="345" t="s">
        <v>6433</v>
      </c>
      <c r="D484" s="346"/>
      <c r="E484" s="347">
        <v>0.25069999999999998</v>
      </c>
      <c r="F484" s="348"/>
      <c r="G484" s="349"/>
      <c r="H484" s="238" t="s">
        <v>70</v>
      </c>
      <c r="I484" s="350">
        <v>8</v>
      </c>
      <c r="J484" s="351"/>
      <c r="K484" s="239">
        <f t="shared" si="333"/>
        <v>913</v>
      </c>
      <c r="L484" s="335">
        <f t="shared" si="334"/>
        <v>10.25</v>
      </c>
      <c r="M484" s="336">
        <f t="shared" si="335"/>
        <v>0</v>
      </c>
      <c r="N484" s="239">
        <v>0</v>
      </c>
      <c r="O484" s="335">
        <f t="shared" si="336"/>
        <v>923.25</v>
      </c>
      <c r="P484" s="352"/>
      <c r="Q484" s="336"/>
      <c r="R484" s="335">
        <f t="shared" si="337"/>
        <v>1141.8800000000001</v>
      </c>
      <c r="S484" s="352"/>
      <c r="T484" s="336"/>
      <c r="U484" s="335">
        <f t="shared" si="338"/>
        <v>12.81</v>
      </c>
      <c r="V484" s="352"/>
      <c r="W484" s="336"/>
      <c r="X484" s="335">
        <f t="shared" si="339"/>
        <v>1154.69</v>
      </c>
      <c r="Y484" s="352"/>
      <c r="Z484" s="336"/>
      <c r="AA484" s="240">
        <f t="shared" si="340"/>
        <v>7386</v>
      </c>
      <c r="AB484" s="240">
        <f t="shared" si="341"/>
        <v>9237.52</v>
      </c>
      <c r="AD484" s="240">
        <v>1100</v>
      </c>
      <c r="AE484" s="333">
        <v>12.36</v>
      </c>
      <c r="AF484" s="334"/>
      <c r="AG484" s="86">
        <f t="shared" si="331"/>
        <v>7304</v>
      </c>
      <c r="AH484" s="86">
        <f t="shared" si="332"/>
        <v>82</v>
      </c>
    </row>
    <row r="485" spans="1:34" ht="29.1" customHeight="1" x14ac:dyDescent="0.3">
      <c r="A485" s="345" t="s">
        <v>6434</v>
      </c>
      <c r="B485" s="346"/>
      <c r="C485" s="345" t="s">
        <v>6435</v>
      </c>
      <c r="D485" s="346"/>
      <c r="E485" s="347">
        <v>0.25069999999999998</v>
      </c>
      <c r="F485" s="348"/>
      <c r="G485" s="349"/>
      <c r="H485" s="238" t="s">
        <v>70</v>
      </c>
      <c r="I485" s="350">
        <v>2</v>
      </c>
      <c r="J485" s="351"/>
      <c r="K485" s="239">
        <f t="shared" si="333"/>
        <v>439.99</v>
      </c>
      <c r="L485" s="335">
        <f t="shared" si="334"/>
        <v>15.33</v>
      </c>
      <c r="M485" s="336">
        <f t="shared" si="335"/>
        <v>0</v>
      </c>
      <c r="N485" s="239">
        <v>0</v>
      </c>
      <c r="O485" s="335">
        <f t="shared" si="336"/>
        <v>455.32</v>
      </c>
      <c r="P485" s="352"/>
      <c r="Q485" s="336"/>
      <c r="R485" s="335">
        <f t="shared" si="337"/>
        <v>550.29</v>
      </c>
      <c r="S485" s="352"/>
      <c r="T485" s="336"/>
      <c r="U485" s="335">
        <f t="shared" si="338"/>
        <v>19.170000000000002</v>
      </c>
      <c r="V485" s="352"/>
      <c r="W485" s="336"/>
      <c r="X485" s="335">
        <f t="shared" si="339"/>
        <v>569.45999999999992</v>
      </c>
      <c r="Y485" s="352"/>
      <c r="Z485" s="336"/>
      <c r="AA485" s="240">
        <f t="shared" si="340"/>
        <v>910.64</v>
      </c>
      <c r="AB485" s="240">
        <f t="shared" si="341"/>
        <v>1138.92</v>
      </c>
      <c r="AD485" s="242">
        <v>530.12</v>
      </c>
      <c r="AE485" s="333">
        <v>18.48</v>
      </c>
      <c r="AF485" s="334"/>
      <c r="AG485" s="86">
        <f t="shared" si="331"/>
        <v>879.98</v>
      </c>
      <c r="AH485" s="86">
        <f t="shared" si="332"/>
        <v>30.66</v>
      </c>
    </row>
    <row r="486" spans="1:34" ht="9.75" customHeight="1" x14ac:dyDescent="0.3">
      <c r="A486" s="345" t="s">
        <v>6436</v>
      </c>
      <c r="B486" s="346"/>
      <c r="C486" s="345" t="s">
        <v>6437</v>
      </c>
      <c r="D486" s="346"/>
      <c r="E486" s="347">
        <v>0.25069999999999998</v>
      </c>
      <c r="F486" s="348"/>
      <c r="G486" s="349"/>
      <c r="H486" s="238" t="s">
        <v>70</v>
      </c>
      <c r="I486" s="353">
        <v>19</v>
      </c>
      <c r="J486" s="354"/>
      <c r="K486" s="239">
        <f t="shared" si="333"/>
        <v>135.41</v>
      </c>
      <c r="L486" s="335">
        <f t="shared" si="334"/>
        <v>12.3</v>
      </c>
      <c r="M486" s="336">
        <f t="shared" si="335"/>
        <v>0</v>
      </c>
      <c r="N486" s="239">
        <v>0</v>
      </c>
      <c r="O486" s="335">
        <f t="shared" si="336"/>
        <v>147.71</v>
      </c>
      <c r="P486" s="352"/>
      <c r="Q486" s="336"/>
      <c r="R486" s="335">
        <f t="shared" si="337"/>
        <v>169.35</v>
      </c>
      <c r="S486" s="352"/>
      <c r="T486" s="336"/>
      <c r="U486" s="335">
        <f t="shared" si="338"/>
        <v>15.38</v>
      </c>
      <c r="V486" s="352"/>
      <c r="W486" s="336"/>
      <c r="X486" s="335">
        <f t="shared" si="339"/>
        <v>184.73</v>
      </c>
      <c r="Y486" s="352"/>
      <c r="Z486" s="336"/>
      <c r="AA486" s="240">
        <f t="shared" si="340"/>
        <v>2806.49</v>
      </c>
      <c r="AB486" s="240">
        <f t="shared" si="341"/>
        <v>3509.87</v>
      </c>
      <c r="AD486" s="242">
        <v>163.15</v>
      </c>
      <c r="AE486" s="333">
        <v>14.82</v>
      </c>
      <c r="AF486" s="334"/>
      <c r="AG486" s="86">
        <f t="shared" si="331"/>
        <v>2572.79</v>
      </c>
      <c r="AH486" s="86">
        <f t="shared" si="332"/>
        <v>233.70000000000002</v>
      </c>
    </row>
    <row r="487" spans="1:34" ht="38.85" customHeight="1" x14ac:dyDescent="0.3">
      <c r="A487" s="345" t="s">
        <v>6438</v>
      </c>
      <c r="B487" s="346"/>
      <c r="C487" s="345" t="s">
        <v>6439</v>
      </c>
      <c r="D487" s="346"/>
      <c r="E487" s="347">
        <v>0.25069999999999998</v>
      </c>
      <c r="F487" s="348"/>
      <c r="G487" s="349"/>
      <c r="H487" s="238" t="s">
        <v>70</v>
      </c>
      <c r="I487" s="350">
        <v>4</v>
      </c>
      <c r="J487" s="351"/>
      <c r="K487" s="239">
        <f t="shared" si="333"/>
        <v>356.56</v>
      </c>
      <c r="L487" s="335">
        <f t="shared" si="334"/>
        <v>20.88</v>
      </c>
      <c r="M487" s="336">
        <f t="shared" si="335"/>
        <v>0</v>
      </c>
      <c r="N487" s="239">
        <v>0</v>
      </c>
      <c r="O487" s="335">
        <f t="shared" si="336"/>
        <v>377.44</v>
      </c>
      <c r="P487" s="352"/>
      <c r="Q487" s="336"/>
      <c r="R487" s="335">
        <f t="shared" si="337"/>
        <v>445.94</v>
      </c>
      <c r="S487" s="352"/>
      <c r="T487" s="336"/>
      <c r="U487" s="335">
        <f t="shared" si="338"/>
        <v>26.11</v>
      </c>
      <c r="V487" s="352"/>
      <c r="W487" s="336"/>
      <c r="X487" s="335">
        <f t="shared" si="339"/>
        <v>472.05</v>
      </c>
      <c r="Y487" s="352"/>
      <c r="Z487" s="336"/>
      <c r="AA487" s="240">
        <f t="shared" si="340"/>
        <v>1509.76</v>
      </c>
      <c r="AB487" s="240">
        <f t="shared" si="341"/>
        <v>1888.2</v>
      </c>
      <c r="AD487" s="242">
        <v>429.6</v>
      </c>
      <c r="AE487" s="333">
        <v>25.16</v>
      </c>
      <c r="AF487" s="334"/>
      <c r="AG487" s="86">
        <f t="shared" si="331"/>
        <v>1426.24</v>
      </c>
      <c r="AH487" s="86">
        <f t="shared" si="332"/>
        <v>83.52</v>
      </c>
    </row>
    <row r="488" spans="1:34" ht="29.1" customHeight="1" x14ac:dyDescent="0.3">
      <c r="A488" s="345" t="s">
        <v>6440</v>
      </c>
      <c r="B488" s="346"/>
      <c r="C488" s="345" t="s">
        <v>6441</v>
      </c>
      <c r="D488" s="346"/>
      <c r="E488" s="347">
        <v>0.25069999999999998</v>
      </c>
      <c r="F488" s="348"/>
      <c r="G488" s="349"/>
      <c r="H488" s="238" t="s">
        <v>70</v>
      </c>
      <c r="I488" s="350">
        <v>1</v>
      </c>
      <c r="J488" s="351"/>
      <c r="K488" s="239">
        <f t="shared" si="333"/>
        <v>356.56</v>
      </c>
      <c r="L488" s="335">
        <f t="shared" si="334"/>
        <v>20.88</v>
      </c>
      <c r="M488" s="336">
        <f t="shared" si="335"/>
        <v>0</v>
      </c>
      <c r="N488" s="239">
        <v>0</v>
      </c>
      <c r="O488" s="335">
        <f t="shared" si="336"/>
        <v>377.44</v>
      </c>
      <c r="P488" s="352"/>
      <c r="Q488" s="336"/>
      <c r="R488" s="335">
        <f t="shared" si="337"/>
        <v>445.94</v>
      </c>
      <c r="S488" s="352"/>
      <c r="T488" s="336"/>
      <c r="U488" s="335">
        <f t="shared" si="338"/>
        <v>26.11</v>
      </c>
      <c r="V488" s="352"/>
      <c r="W488" s="336"/>
      <c r="X488" s="335">
        <f t="shared" si="339"/>
        <v>472.05</v>
      </c>
      <c r="Y488" s="352"/>
      <c r="Z488" s="336"/>
      <c r="AA488" s="240">
        <f t="shared" si="340"/>
        <v>377.44</v>
      </c>
      <c r="AB488" s="240">
        <f t="shared" si="341"/>
        <v>472.05</v>
      </c>
      <c r="AD488" s="242">
        <v>429.6</v>
      </c>
      <c r="AE488" s="333">
        <v>25.16</v>
      </c>
      <c r="AF488" s="334"/>
      <c r="AG488" s="86">
        <f t="shared" si="331"/>
        <v>356.56</v>
      </c>
      <c r="AH488" s="86">
        <f t="shared" si="332"/>
        <v>20.88</v>
      </c>
    </row>
    <row r="489" spans="1:34" ht="19.350000000000001" customHeight="1" x14ac:dyDescent="0.3">
      <c r="A489" s="345" t="s">
        <v>6442</v>
      </c>
      <c r="B489" s="346"/>
      <c r="C489" s="345" t="s">
        <v>6443</v>
      </c>
      <c r="D489" s="346"/>
      <c r="E489" s="347">
        <v>0.25069999999999998</v>
      </c>
      <c r="F489" s="348"/>
      <c r="G489" s="349"/>
      <c r="H489" s="238" t="s">
        <v>70</v>
      </c>
      <c r="I489" s="350">
        <v>2</v>
      </c>
      <c r="J489" s="351"/>
      <c r="K489" s="239">
        <f t="shared" si="333"/>
        <v>323.05</v>
      </c>
      <c r="L489" s="335">
        <f t="shared" si="334"/>
        <v>20.88</v>
      </c>
      <c r="M489" s="336">
        <f t="shared" si="335"/>
        <v>0</v>
      </c>
      <c r="N489" s="239">
        <v>0</v>
      </c>
      <c r="O489" s="335">
        <f t="shared" si="336"/>
        <v>343.93</v>
      </c>
      <c r="P489" s="352"/>
      <c r="Q489" s="336"/>
      <c r="R489" s="335">
        <f t="shared" si="337"/>
        <v>404.03</v>
      </c>
      <c r="S489" s="352"/>
      <c r="T489" s="336"/>
      <c r="U489" s="335">
        <f t="shared" si="338"/>
        <v>26.11</v>
      </c>
      <c r="V489" s="352"/>
      <c r="W489" s="336"/>
      <c r="X489" s="335">
        <f t="shared" si="339"/>
        <v>430.14</v>
      </c>
      <c r="Y489" s="352"/>
      <c r="Z489" s="336"/>
      <c r="AA489" s="240">
        <f t="shared" si="340"/>
        <v>687.86</v>
      </c>
      <c r="AB489" s="240">
        <f t="shared" si="341"/>
        <v>860.28</v>
      </c>
      <c r="AD489" s="242">
        <v>389.22</v>
      </c>
      <c r="AE489" s="333">
        <v>25.16</v>
      </c>
      <c r="AF489" s="334"/>
      <c r="AG489" s="86">
        <f t="shared" si="331"/>
        <v>646.1</v>
      </c>
      <c r="AH489" s="86">
        <f t="shared" si="332"/>
        <v>41.76</v>
      </c>
    </row>
    <row r="490" spans="1:34" ht="29.1" customHeight="1" x14ac:dyDescent="0.3">
      <c r="A490" s="345" t="s">
        <v>6444</v>
      </c>
      <c r="B490" s="346"/>
      <c r="C490" s="345" t="s">
        <v>6445</v>
      </c>
      <c r="D490" s="346"/>
      <c r="E490" s="347">
        <v>0.25069999999999998</v>
      </c>
      <c r="F490" s="348"/>
      <c r="G490" s="349"/>
      <c r="H490" s="238" t="s">
        <v>70</v>
      </c>
      <c r="I490" s="350">
        <v>2</v>
      </c>
      <c r="J490" s="351"/>
      <c r="K490" s="239">
        <f t="shared" si="333"/>
        <v>399.74</v>
      </c>
      <c r="L490" s="335">
        <f t="shared" si="334"/>
        <v>20.88</v>
      </c>
      <c r="M490" s="336">
        <f t="shared" si="335"/>
        <v>0</v>
      </c>
      <c r="N490" s="239">
        <v>0</v>
      </c>
      <c r="O490" s="335">
        <f t="shared" si="336"/>
        <v>420.62</v>
      </c>
      <c r="P490" s="352"/>
      <c r="Q490" s="336"/>
      <c r="R490" s="335">
        <f t="shared" si="337"/>
        <v>499.95</v>
      </c>
      <c r="S490" s="352"/>
      <c r="T490" s="336"/>
      <c r="U490" s="335">
        <f t="shared" si="338"/>
        <v>26.11</v>
      </c>
      <c r="V490" s="352"/>
      <c r="W490" s="336"/>
      <c r="X490" s="335">
        <f t="shared" si="339"/>
        <v>526.05999999999995</v>
      </c>
      <c r="Y490" s="352"/>
      <c r="Z490" s="336"/>
      <c r="AA490" s="240">
        <f t="shared" si="340"/>
        <v>841.24</v>
      </c>
      <c r="AB490" s="240">
        <f t="shared" si="341"/>
        <v>1052.1199999999999</v>
      </c>
      <c r="AD490" s="242">
        <v>481.62</v>
      </c>
      <c r="AE490" s="333">
        <v>25.16</v>
      </c>
      <c r="AF490" s="334"/>
      <c r="AG490" s="86">
        <f t="shared" si="331"/>
        <v>799.48</v>
      </c>
      <c r="AH490" s="86">
        <f t="shared" si="332"/>
        <v>41.76</v>
      </c>
    </row>
    <row r="491" spans="1:34" ht="19.350000000000001" customHeight="1" x14ac:dyDescent="0.3">
      <c r="A491" s="345" t="s">
        <v>6446</v>
      </c>
      <c r="B491" s="346"/>
      <c r="C491" s="345" t="s">
        <v>6447</v>
      </c>
      <c r="D491" s="346"/>
      <c r="E491" s="347">
        <v>0.25069999999999998</v>
      </c>
      <c r="F491" s="348"/>
      <c r="G491" s="349"/>
      <c r="H491" s="238" t="s">
        <v>70</v>
      </c>
      <c r="I491" s="353">
        <v>40</v>
      </c>
      <c r="J491" s="354"/>
      <c r="K491" s="239">
        <f t="shared" si="333"/>
        <v>59.61</v>
      </c>
      <c r="L491" s="335">
        <f t="shared" si="334"/>
        <v>0</v>
      </c>
      <c r="M491" s="336">
        <f t="shared" si="335"/>
        <v>0</v>
      </c>
      <c r="N491" s="239">
        <v>0</v>
      </c>
      <c r="O491" s="335">
        <f t="shared" si="336"/>
        <v>59.61</v>
      </c>
      <c r="P491" s="352"/>
      <c r="Q491" s="336"/>
      <c r="R491" s="335">
        <f t="shared" si="337"/>
        <v>74.55</v>
      </c>
      <c r="S491" s="352"/>
      <c r="T491" s="336"/>
      <c r="U491" s="335">
        <f t="shared" si="338"/>
        <v>0</v>
      </c>
      <c r="V491" s="352"/>
      <c r="W491" s="336"/>
      <c r="X491" s="335">
        <f t="shared" si="339"/>
        <v>74.55</v>
      </c>
      <c r="Y491" s="352"/>
      <c r="Z491" s="336"/>
      <c r="AA491" s="240">
        <f t="shared" si="340"/>
        <v>2384.4</v>
      </c>
      <c r="AB491" s="240">
        <f t="shared" si="341"/>
        <v>2982</v>
      </c>
      <c r="AD491" s="243">
        <v>71.83</v>
      </c>
      <c r="AE491" s="335">
        <v>0</v>
      </c>
      <c r="AF491" s="336"/>
      <c r="AG491" s="86">
        <f t="shared" si="331"/>
        <v>2384.4</v>
      </c>
      <c r="AH491" s="86">
        <f t="shared" si="332"/>
        <v>0</v>
      </c>
    </row>
    <row r="492" spans="1:34" ht="19.350000000000001" customHeight="1" x14ac:dyDescent="0.3">
      <c r="A492" s="345" t="s">
        <v>6448</v>
      </c>
      <c r="B492" s="346"/>
      <c r="C492" s="345" t="s">
        <v>6449</v>
      </c>
      <c r="D492" s="346"/>
      <c r="E492" s="347">
        <v>0.25069999999999998</v>
      </c>
      <c r="F492" s="348"/>
      <c r="G492" s="349"/>
      <c r="H492" s="238" t="s">
        <v>70</v>
      </c>
      <c r="I492" s="355">
        <v>188</v>
      </c>
      <c r="J492" s="356"/>
      <c r="K492" s="239">
        <f t="shared" si="333"/>
        <v>36.96</v>
      </c>
      <c r="L492" s="335">
        <f t="shared" si="334"/>
        <v>0</v>
      </c>
      <c r="M492" s="336">
        <f t="shared" si="335"/>
        <v>0</v>
      </c>
      <c r="N492" s="239">
        <v>0</v>
      </c>
      <c r="O492" s="335">
        <f t="shared" si="336"/>
        <v>36.96</v>
      </c>
      <c r="P492" s="352"/>
      <c r="Q492" s="336"/>
      <c r="R492" s="335">
        <f t="shared" si="337"/>
        <v>46.22</v>
      </c>
      <c r="S492" s="352"/>
      <c r="T492" s="336"/>
      <c r="U492" s="335">
        <f t="shared" si="338"/>
        <v>0</v>
      </c>
      <c r="V492" s="352"/>
      <c r="W492" s="336"/>
      <c r="X492" s="335">
        <f t="shared" si="339"/>
        <v>46.22</v>
      </c>
      <c r="Y492" s="352"/>
      <c r="Z492" s="336"/>
      <c r="AA492" s="240">
        <f t="shared" si="340"/>
        <v>6948.48</v>
      </c>
      <c r="AB492" s="240">
        <f t="shared" si="341"/>
        <v>8689.36</v>
      </c>
      <c r="AD492" s="243">
        <v>44.54</v>
      </c>
      <c r="AE492" s="335">
        <v>0</v>
      </c>
      <c r="AF492" s="336"/>
      <c r="AG492" s="86">
        <f t="shared" si="331"/>
        <v>6948.4800000000005</v>
      </c>
      <c r="AH492" s="86">
        <f t="shared" si="332"/>
        <v>0</v>
      </c>
    </row>
    <row r="493" spans="1:34" ht="19.350000000000001" customHeight="1" x14ac:dyDescent="0.3">
      <c r="A493" s="345" t="s">
        <v>6450</v>
      </c>
      <c r="B493" s="346"/>
      <c r="C493" s="345" t="s">
        <v>6451</v>
      </c>
      <c r="D493" s="346"/>
      <c r="E493" s="347">
        <v>0.25069999999999998</v>
      </c>
      <c r="F493" s="348"/>
      <c r="G493" s="349"/>
      <c r="H493" s="238" t="s">
        <v>70</v>
      </c>
      <c r="I493" s="353">
        <v>48</v>
      </c>
      <c r="J493" s="354"/>
      <c r="K493" s="239">
        <f t="shared" si="333"/>
        <v>44.12</v>
      </c>
      <c r="L493" s="335">
        <f t="shared" si="334"/>
        <v>0</v>
      </c>
      <c r="M493" s="336">
        <f t="shared" si="335"/>
        <v>0</v>
      </c>
      <c r="N493" s="239">
        <v>0</v>
      </c>
      <c r="O493" s="335">
        <f t="shared" si="336"/>
        <v>44.12</v>
      </c>
      <c r="P493" s="352"/>
      <c r="Q493" s="336"/>
      <c r="R493" s="335">
        <f t="shared" si="337"/>
        <v>55.18</v>
      </c>
      <c r="S493" s="352"/>
      <c r="T493" s="336"/>
      <c r="U493" s="335">
        <f t="shared" si="338"/>
        <v>0</v>
      </c>
      <c r="V493" s="352"/>
      <c r="W493" s="336"/>
      <c r="X493" s="335">
        <f t="shared" si="339"/>
        <v>55.18</v>
      </c>
      <c r="Y493" s="352"/>
      <c r="Z493" s="336"/>
      <c r="AA493" s="240">
        <f t="shared" si="340"/>
        <v>2117.7600000000002</v>
      </c>
      <c r="AB493" s="240">
        <f t="shared" si="341"/>
        <v>2648.64</v>
      </c>
      <c r="AD493" s="243">
        <v>53.16</v>
      </c>
      <c r="AE493" s="335">
        <v>0</v>
      </c>
      <c r="AF493" s="336"/>
      <c r="AG493" s="86">
        <f t="shared" si="331"/>
        <v>2117.7599999999998</v>
      </c>
      <c r="AH493" s="86">
        <f t="shared" si="332"/>
        <v>0</v>
      </c>
    </row>
    <row r="494" spans="1:34" ht="9.75" customHeight="1" x14ac:dyDescent="0.3">
      <c r="A494" s="357"/>
      <c r="B494" s="358"/>
      <c r="C494" s="357" t="s">
        <v>6239</v>
      </c>
      <c r="D494" s="359"/>
      <c r="E494" s="359"/>
      <c r="F494" s="359"/>
      <c r="G494" s="359"/>
      <c r="H494" s="359"/>
      <c r="I494" s="359"/>
      <c r="J494" s="359"/>
      <c r="K494" s="359"/>
      <c r="L494" s="359"/>
      <c r="M494" s="359"/>
      <c r="N494" s="359"/>
      <c r="O494" s="359"/>
      <c r="P494" s="359"/>
      <c r="Q494" s="359"/>
      <c r="R494" s="359"/>
      <c r="S494" s="359"/>
      <c r="T494" s="359"/>
      <c r="U494" s="359"/>
      <c r="V494" s="359"/>
      <c r="W494" s="359"/>
      <c r="X494" s="359"/>
      <c r="Y494" s="359"/>
      <c r="Z494" s="359"/>
      <c r="AA494" s="359"/>
      <c r="AB494" s="358"/>
      <c r="AG494" s="86">
        <f t="shared" si="331"/>
        <v>0</v>
      </c>
      <c r="AH494" s="86">
        <f t="shared" si="332"/>
        <v>0</v>
      </c>
    </row>
    <row r="495" spans="1:34" ht="38.85" customHeight="1" x14ac:dyDescent="0.3">
      <c r="A495" s="345" t="s">
        <v>6452</v>
      </c>
      <c r="B495" s="346"/>
      <c r="C495" s="345" t="s">
        <v>6453</v>
      </c>
      <c r="D495" s="346"/>
      <c r="E495" s="347">
        <v>0.25069999999999998</v>
      </c>
      <c r="F495" s="348"/>
      <c r="G495" s="349"/>
      <c r="H495" s="238" t="s">
        <v>70</v>
      </c>
      <c r="I495" s="353">
        <v>35</v>
      </c>
      <c r="J495" s="354"/>
      <c r="K495" s="239">
        <f t="shared" ref="K495:K497" si="342">TRUNC(AD495*(1-$AD$1),2)</f>
        <v>1261.06</v>
      </c>
      <c r="L495" s="335">
        <f t="shared" ref="L495:L497" si="343">TRUNC(AE495*(1-$AD$1),2)</f>
        <v>50.82</v>
      </c>
      <c r="M495" s="336">
        <f t="shared" ref="M495:M497" si="344">AF495*(1-$AD$1)</f>
        <v>0</v>
      </c>
      <c r="N495" s="239">
        <v>0</v>
      </c>
      <c r="O495" s="335">
        <f t="shared" ref="O495:O497" si="345">K495+L495</f>
        <v>1311.8799999999999</v>
      </c>
      <c r="P495" s="352"/>
      <c r="Q495" s="336"/>
      <c r="R495" s="335">
        <f t="shared" ref="R495:R497" si="346">TRUNC(K495*(1+$E$21),2)</f>
        <v>1577.2</v>
      </c>
      <c r="S495" s="352"/>
      <c r="T495" s="336"/>
      <c r="U495" s="335">
        <f t="shared" ref="U495:U497" si="347">TRUNC(L495*(1+$E$21),2)</f>
        <v>63.56</v>
      </c>
      <c r="V495" s="352"/>
      <c r="W495" s="336"/>
      <c r="X495" s="335">
        <f t="shared" ref="X495:X497" si="348">R495+U495</f>
        <v>1640.76</v>
      </c>
      <c r="Y495" s="352"/>
      <c r="Z495" s="336"/>
      <c r="AA495" s="240">
        <f t="shared" ref="AA495:AA497" si="349">TRUNC(I495*O495,2)</f>
        <v>45915.8</v>
      </c>
      <c r="AB495" s="240">
        <f t="shared" ref="AB495:AB497" si="350">TRUNC(I495*X495,2)</f>
        <v>57426.6</v>
      </c>
      <c r="AD495" s="240">
        <v>1519.36</v>
      </c>
      <c r="AE495" s="333">
        <v>61.24</v>
      </c>
      <c r="AF495" s="334"/>
      <c r="AG495" s="86">
        <f t="shared" si="331"/>
        <v>44137.1</v>
      </c>
      <c r="AH495" s="86">
        <f t="shared" si="332"/>
        <v>1778.7</v>
      </c>
    </row>
    <row r="496" spans="1:34" ht="48.6" customHeight="1" x14ac:dyDescent="0.3">
      <c r="A496" s="345" t="s">
        <v>6454</v>
      </c>
      <c r="B496" s="346"/>
      <c r="C496" s="345" t="s">
        <v>6455</v>
      </c>
      <c r="D496" s="346"/>
      <c r="E496" s="347">
        <v>0.25069999999999998</v>
      </c>
      <c r="F496" s="348"/>
      <c r="G496" s="349"/>
      <c r="H496" s="238" t="s">
        <v>70</v>
      </c>
      <c r="I496" s="353">
        <v>12</v>
      </c>
      <c r="J496" s="354"/>
      <c r="K496" s="239">
        <f t="shared" si="342"/>
        <v>2686.59</v>
      </c>
      <c r="L496" s="335">
        <f t="shared" si="343"/>
        <v>50.82</v>
      </c>
      <c r="M496" s="336">
        <f t="shared" si="344"/>
        <v>0</v>
      </c>
      <c r="N496" s="239">
        <v>0</v>
      </c>
      <c r="O496" s="335">
        <f t="shared" si="345"/>
        <v>2737.4100000000003</v>
      </c>
      <c r="P496" s="352"/>
      <c r="Q496" s="336"/>
      <c r="R496" s="335">
        <f t="shared" si="346"/>
        <v>3360.11</v>
      </c>
      <c r="S496" s="352"/>
      <c r="T496" s="336"/>
      <c r="U496" s="335">
        <f t="shared" si="347"/>
        <v>63.56</v>
      </c>
      <c r="V496" s="352"/>
      <c r="W496" s="336"/>
      <c r="X496" s="335">
        <f t="shared" si="348"/>
        <v>3423.67</v>
      </c>
      <c r="Y496" s="352"/>
      <c r="Z496" s="336"/>
      <c r="AA496" s="240">
        <f t="shared" si="349"/>
        <v>32848.92</v>
      </c>
      <c r="AB496" s="240">
        <f t="shared" si="350"/>
        <v>41084.04</v>
      </c>
      <c r="AD496" s="240">
        <v>3236.86</v>
      </c>
      <c r="AE496" s="333">
        <v>61.24</v>
      </c>
      <c r="AF496" s="334"/>
      <c r="AG496" s="86">
        <f t="shared" si="331"/>
        <v>32239.08</v>
      </c>
      <c r="AH496" s="86">
        <f t="shared" si="332"/>
        <v>609.84</v>
      </c>
    </row>
    <row r="497" spans="1:34" ht="9.75" customHeight="1" x14ac:dyDescent="0.3">
      <c r="A497" s="343">
        <v>270501</v>
      </c>
      <c r="B497" s="344"/>
      <c r="C497" s="345" t="s">
        <v>106</v>
      </c>
      <c r="D497" s="346"/>
      <c r="E497" s="347">
        <v>0.25069999999999998</v>
      </c>
      <c r="F497" s="348"/>
      <c r="G497" s="349"/>
      <c r="H497" s="238" t="s">
        <v>67</v>
      </c>
      <c r="I497" s="355">
        <v>333.63</v>
      </c>
      <c r="J497" s="356"/>
      <c r="K497" s="239">
        <f t="shared" si="342"/>
        <v>1.53</v>
      </c>
      <c r="L497" s="335">
        <f t="shared" si="343"/>
        <v>2.52</v>
      </c>
      <c r="M497" s="336">
        <f t="shared" si="344"/>
        <v>0</v>
      </c>
      <c r="N497" s="239">
        <v>0</v>
      </c>
      <c r="O497" s="335">
        <f t="shared" si="345"/>
        <v>4.05</v>
      </c>
      <c r="P497" s="352"/>
      <c r="Q497" s="336"/>
      <c r="R497" s="335">
        <f t="shared" si="346"/>
        <v>1.91</v>
      </c>
      <c r="S497" s="352"/>
      <c r="T497" s="336"/>
      <c r="U497" s="335">
        <f t="shared" si="347"/>
        <v>3.15</v>
      </c>
      <c r="V497" s="352"/>
      <c r="W497" s="336"/>
      <c r="X497" s="335">
        <f t="shared" si="348"/>
        <v>5.0599999999999996</v>
      </c>
      <c r="Y497" s="352"/>
      <c r="Z497" s="336"/>
      <c r="AA497" s="240">
        <f t="shared" si="349"/>
        <v>1351.2</v>
      </c>
      <c r="AB497" s="240">
        <f t="shared" si="350"/>
        <v>1688.16</v>
      </c>
      <c r="AD497" s="239">
        <v>1.85</v>
      </c>
      <c r="AE497" s="335">
        <v>3.04</v>
      </c>
      <c r="AF497" s="336"/>
      <c r="AG497" s="86">
        <f t="shared" si="331"/>
        <v>510.45389999999998</v>
      </c>
      <c r="AH497" s="86">
        <f t="shared" si="332"/>
        <v>840.74760000000003</v>
      </c>
    </row>
    <row r="498" spans="1:34" ht="9.75" customHeight="1" x14ac:dyDescent="0.3">
      <c r="A498" s="357"/>
      <c r="B498" s="358"/>
      <c r="C498" s="357" t="s">
        <v>6245</v>
      </c>
      <c r="D498" s="359"/>
      <c r="E498" s="359"/>
      <c r="F498" s="359"/>
      <c r="G498" s="359"/>
      <c r="H498" s="359"/>
      <c r="I498" s="359"/>
      <c r="J498" s="359"/>
      <c r="K498" s="359"/>
      <c r="L498" s="359"/>
      <c r="M498" s="359"/>
      <c r="N498" s="359"/>
      <c r="O498" s="359"/>
      <c r="P498" s="359"/>
      <c r="Q498" s="359"/>
      <c r="R498" s="359"/>
      <c r="S498" s="359"/>
      <c r="T498" s="359"/>
      <c r="U498" s="359"/>
      <c r="V498" s="359"/>
      <c r="W498" s="359"/>
      <c r="X498" s="359"/>
      <c r="Y498" s="359"/>
      <c r="Z498" s="359"/>
      <c r="AA498" s="359"/>
      <c r="AB498" s="358"/>
      <c r="AG498" s="86">
        <f t="shared" si="331"/>
        <v>0</v>
      </c>
      <c r="AH498" s="86">
        <f t="shared" si="332"/>
        <v>0</v>
      </c>
    </row>
    <row r="499" spans="1:34" ht="19.350000000000001" customHeight="1" x14ac:dyDescent="0.3">
      <c r="A499" s="343">
        <v>271850</v>
      </c>
      <c r="B499" s="344"/>
      <c r="C499" s="345" t="s">
        <v>5902</v>
      </c>
      <c r="D499" s="346"/>
      <c r="E499" s="347">
        <v>0.25069999999999998</v>
      </c>
      <c r="F499" s="348"/>
      <c r="G499" s="349"/>
      <c r="H499" s="238" t="s">
        <v>66</v>
      </c>
      <c r="I499" s="350">
        <v>5.6</v>
      </c>
      <c r="J499" s="351"/>
      <c r="K499" s="239">
        <f t="shared" ref="K499" si="351">TRUNC(AD499*(1-$AD$1),2)</f>
        <v>520.52</v>
      </c>
      <c r="L499" s="335">
        <f t="shared" ref="L499" si="352">TRUNC(AE499*(1-$AD$1),2)</f>
        <v>0</v>
      </c>
      <c r="M499" s="336">
        <f t="shared" ref="M499" si="353">AF499*(1-$AD$1)</f>
        <v>0</v>
      </c>
      <c r="N499" s="239">
        <v>0</v>
      </c>
      <c r="O499" s="335">
        <f t="shared" ref="O499" si="354">K499+L499</f>
        <v>520.52</v>
      </c>
      <c r="P499" s="352"/>
      <c r="Q499" s="336"/>
      <c r="R499" s="335">
        <f t="shared" ref="R499" si="355">TRUNC(K499*(1+$E$21),2)</f>
        <v>651.01</v>
      </c>
      <c r="S499" s="352"/>
      <c r="T499" s="336"/>
      <c r="U499" s="335">
        <f t="shared" ref="U499" si="356">TRUNC(L499*(1+$E$21),2)</f>
        <v>0</v>
      </c>
      <c r="V499" s="352"/>
      <c r="W499" s="336"/>
      <c r="X499" s="335">
        <f t="shared" ref="X499" si="357">R499+U499</f>
        <v>651.01</v>
      </c>
      <c r="Y499" s="352"/>
      <c r="Z499" s="336"/>
      <c r="AA499" s="240">
        <f t="shared" ref="AA499" si="358">TRUNC(I499*O499,2)</f>
        <v>2914.91</v>
      </c>
      <c r="AB499" s="240">
        <f t="shared" ref="AB499" si="359">TRUNC(I499*X499,2)</f>
        <v>3645.65</v>
      </c>
      <c r="AD499" s="242">
        <v>627.14</v>
      </c>
      <c r="AE499" s="335">
        <v>0</v>
      </c>
      <c r="AF499" s="336"/>
      <c r="AG499" s="86">
        <f t="shared" si="331"/>
        <v>2914.9119999999998</v>
      </c>
      <c r="AH499" s="86">
        <f t="shared" si="332"/>
        <v>0</v>
      </c>
    </row>
    <row r="500" spans="1:34" ht="10.8" customHeight="1" x14ac:dyDescent="0.3">
      <c r="A500" s="365"/>
      <c r="B500" s="365"/>
      <c r="C500" s="365"/>
      <c r="D500" s="365"/>
      <c r="E500" s="365"/>
      <c r="F500" s="365"/>
      <c r="G500" s="365"/>
      <c r="H500" s="365"/>
      <c r="I500" s="365"/>
      <c r="J500" s="365"/>
      <c r="K500" s="365"/>
      <c r="L500" s="365"/>
      <c r="M500" s="365"/>
      <c r="N500" s="365"/>
      <c r="O500" s="365"/>
      <c r="P500" s="365"/>
      <c r="Q500" s="365"/>
      <c r="R500" s="365"/>
      <c r="S500" s="365"/>
      <c r="T500" s="365"/>
      <c r="U500" s="365"/>
      <c r="V500" s="365"/>
      <c r="W500" s="365"/>
      <c r="X500" s="365"/>
      <c r="Y500" s="365"/>
      <c r="Z500" s="365"/>
      <c r="AA500" s="365"/>
      <c r="AB500" s="365"/>
    </row>
    <row r="501" spans="1:34" ht="9.75" customHeight="1" x14ac:dyDescent="0.3">
      <c r="A501" s="366" t="s">
        <v>78</v>
      </c>
      <c r="B501" s="366"/>
      <c r="C501" s="366"/>
      <c r="D501" s="366"/>
      <c r="E501" s="366"/>
      <c r="F501" s="366"/>
      <c r="G501" s="366"/>
      <c r="H501" s="366"/>
      <c r="I501" s="366"/>
      <c r="J501" s="366"/>
      <c r="K501" s="366"/>
      <c r="L501" s="366"/>
      <c r="M501" s="366"/>
      <c r="N501" s="366"/>
      <c r="O501" s="366"/>
      <c r="P501" s="366"/>
      <c r="Q501" s="366"/>
      <c r="R501" s="366"/>
      <c r="S501" s="366"/>
      <c r="T501" s="366"/>
      <c r="U501" s="366"/>
      <c r="V501" s="366"/>
      <c r="W501" s="366"/>
      <c r="X501" s="366"/>
      <c r="Y501" s="366"/>
      <c r="Z501" s="366"/>
      <c r="AA501" s="244">
        <f>SUM(AA476:AA493,AA495:AA497,AA499)</f>
        <v>291499.93</v>
      </c>
      <c r="AB501" s="244">
        <f>SUM(AB476:AB493,AB495:AB497,AB499)</f>
        <v>364537.86999999994</v>
      </c>
    </row>
    <row r="502" spans="1:34" ht="10.8" customHeight="1" x14ac:dyDescent="0.3">
      <c r="A502" s="365"/>
      <c r="B502" s="365"/>
      <c r="C502" s="365"/>
      <c r="D502" s="365"/>
      <c r="E502" s="365"/>
      <c r="F502" s="365"/>
      <c r="G502" s="365"/>
      <c r="H502" s="365"/>
      <c r="I502" s="365"/>
      <c r="J502" s="365"/>
      <c r="K502" s="365"/>
      <c r="L502" s="365"/>
      <c r="M502" s="365"/>
      <c r="N502" s="365"/>
      <c r="O502" s="365"/>
      <c r="P502" s="365"/>
      <c r="Q502" s="365"/>
      <c r="R502" s="365"/>
      <c r="S502" s="365"/>
      <c r="T502" s="365"/>
      <c r="U502" s="365"/>
      <c r="V502" s="365"/>
      <c r="W502" s="365"/>
      <c r="X502" s="365"/>
      <c r="Y502" s="365"/>
      <c r="Z502" s="365"/>
      <c r="AA502" s="365"/>
      <c r="AB502" s="365"/>
    </row>
    <row r="503" spans="1:34" ht="9.75" customHeight="1" x14ac:dyDescent="0.3">
      <c r="A503" s="366" t="s">
        <v>112</v>
      </c>
      <c r="B503" s="366"/>
      <c r="C503" s="366"/>
      <c r="D503" s="366"/>
      <c r="E503" s="366"/>
      <c r="F503" s="366"/>
      <c r="G503" s="366"/>
      <c r="H503" s="366"/>
      <c r="I503" s="366"/>
      <c r="J503" s="366"/>
      <c r="K503" s="366"/>
      <c r="L503" s="366"/>
      <c r="M503" s="366"/>
      <c r="N503" s="366"/>
      <c r="O503" s="366"/>
      <c r="P503" s="366"/>
      <c r="Q503" s="366"/>
      <c r="R503" s="366"/>
      <c r="S503" s="366"/>
      <c r="T503" s="366"/>
      <c r="U503" s="366"/>
      <c r="V503" s="366"/>
      <c r="W503" s="366"/>
      <c r="X503" s="366"/>
      <c r="Y503" s="366"/>
      <c r="Z503" s="366"/>
      <c r="AA503" s="245">
        <f>SUM(AA501,AA470,AA450,AA439,AA421,AA405,AA392,AA384,AA376,AA362,AA348,AA312,AA185,AA122,AA64,AA51,AA39)</f>
        <v>3158464.5</v>
      </c>
      <c r="AB503" s="245">
        <f>SUM(AB501,AB470,AB450,AB439,AB421,AB405,AB392,AB384,AB376,AB362,AB348,AB312,AB185,AB122,AB64,AB51,AB39)</f>
        <v>3949431.4200000004</v>
      </c>
    </row>
    <row r="504" spans="1:34" ht="10.8" customHeight="1" x14ac:dyDescent="0.3">
      <c r="A504" s="365"/>
      <c r="B504" s="365"/>
      <c r="C504" s="365"/>
      <c r="D504" s="365"/>
      <c r="E504" s="365"/>
      <c r="F504" s="365"/>
      <c r="G504" s="365"/>
      <c r="H504" s="365"/>
      <c r="I504" s="365"/>
      <c r="J504" s="365"/>
      <c r="K504" s="365"/>
      <c r="L504" s="365"/>
      <c r="M504" s="365"/>
      <c r="N504" s="365"/>
      <c r="O504" s="365"/>
      <c r="P504" s="365"/>
      <c r="Q504" s="365"/>
      <c r="R504" s="365"/>
      <c r="S504" s="365"/>
      <c r="T504" s="365"/>
      <c r="U504" s="365"/>
      <c r="V504" s="365"/>
      <c r="W504" s="365"/>
      <c r="X504" s="365"/>
      <c r="Y504" s="365"/>
      <c r="Z504" s="365"/>
      <c r="AA504" s="365"/>
      <c r="AB504" s="365"/>
    </row>
    <row r="505" spans="1:34" ht="10.199999999999999" customHeight="1" x14ac:dyDescent="0.3">
      <c r="A505" s="357"/>
      <c r="B505" s="359"/>
      <c r="C505" s="359"/>
      <c r="D505" s="359"/>
      <c r="E505" s="359"/>
      <c r="F505" s="358"/>
      <c r="G505" s="362" t="s">
        <v>60</v>
      </c>
      <c r="H505" s="364"/>
      <c r="I505" s="364"/>
      <c r="J505" s="364"/>
      <c r="K505" s="363"/>
      <c r="L505" s="362" t="s">
        <v>113</v>
      </c>
      <c r="M505" s="364"/>
      <c r="N505" s="364"/>
      <c r="O505" s="364"/>
      <c r="P505" s="363"/>
      <c r="Q505" s="362" t="s">
        <v>64</v>
      </c>
      <c r="R505" s="364"/>
      <c r="S505" s="364"/>
      <c r="T505" s="364"/>
      <c r="U505" s="364"/>
      <c r="V505" s="364"/>
      <c r="W505" s="364"/>
      <c r="X505" s="363"/>
      <c r="Y505" s="362" t="s">
        <v>65</v>
      </c>
      <c r="Z505" s="364"/>
      <c r="AA505" s="364"/>
      <c r="AB505" s="363"/>
    </row>
    <row r="506" spans="1:34" ht="9.75" customHeight="1" x14ac:dyDescent="0.3">
      <c r="A506" s="345" t="s">
        <v>5431</v>
      </c>
      <c r="B506" s="380"/>
      <c r="C506" s="380"/>
      <c r="D506" s="380"/>
      <c r="E506" s="380"/>
      <c r="F506" s="346"/>
      <c r="G506" s="381">
        <f>AG506</f>
        <v>2207885.4042000002</v>
      </c>
      <c r="H506" s="382"/>
      <c r="I506" s="382"/>
      <c r="J506" s="382"/>
      <c r="K506" s="383"/>
      <c r="L506" s="381">
        <f>AH506</f>
        <v>950579.84883999988</v>
      </c>
      <c r="M506" s="382"/>
      <c r="N506" s="382"/>
      <c r="O506" s="382"/>
      <c r="P506" s="383"/>
      <c r="Q506" s="381">
        <f>G506+L506-0.75</f>
        <v>3158464.5030399999</v>
      </c>
      <c r="R506" s="382"/>
      <c r="S506" s="382"/>
      <c r="T506" s="382"/>
      <c r="U506" s="382"/>
      <c r="V506" s="382"/>
      <c r="W506" s="382"/>
      <c r="X506" s="383"/>
      <c r="Y506" s="381">
        <f>AB503</f>
        <v>3949431.4200000004</v>
      </c>
      <c r="Z506" s="382"/>
      <c r="AA506" s="382"/>
      <c r="AB506" s="383"/>
      <c r="AG506" s="86">
        <f>SUM(AG21:AG505)</f>
        <v>2207885.4042000002</v>
      </c>
      <c r="AH506" s="86">
        <f>SUM(AH21:AH505)</f>
        <v>950579.84883999988</v>
      </c>
    </row>
    <row r="507" spans="1:34" ht="9.75" customHeight="1" x14ac:dyDescent="0.3">
      <c r="A507" s="345" t="s">
        <v>114</v>
      </c>
      <c r="B507" s="380"/>
      <c r="C507" s="380"/>
      <c r="D507" s="380"/>
      <c r="E507" s="380"/>
      <c r="F507" s="346"/>
      <c r="G507" s="381">
        <f>G506</f>
        <v>2207885.4042000002</v>
      </c>
      <c r="H507" s="382"/>
      <c r="I507" s="382"/>
      <c r="J507" s="382"/>
      <c r="K507" s="383"/>
      <c r="L507" s="381">
        <f>L506</f>
        <v>950579.84883999988</v>
      </c>
      <c r="M507" s="382"/>
      <c r="N507" s="382"/>
      <c r="O507" s="382"/>
      <c r="P507" s="383"/>
      <c r="Q507" s="381">
        <f>G507+L507-0.75</f>
        <v>3158464.5030399999</v>
      </c>
      <c r="R507" s="382"/>
      <c r="S507" s="382"/>
      <c r="T507" s="382"/>
      <c r="U507" s="382"/>
      <c r="V507" s="382"/>
      <c r="W507" s="382"/>
      <c r="X507" s="383"/>
      <c r="Y507" s="381">
        <f>AB503</f>
        <v>3949431.4200000004</v>
      </c>
      <c r="Z507" s="382"/>
      <c r="AA507" s="382"/>
      <c r="AB507" s="383"/>
    </row>
    <row r="508" spans="1:34" ht="10.8" customHeight="1" x14ac:dyDescent="0.3">
      <c r="A508" s="365"/>
      <c r="B508" s="365"/>
      <c r="C508" s="365"/>
      <c r="D508" s="365"/>
      <c r="E508" s="365"/>
      <c r="F508" s="365"/>
      <c r="G508" s="365"/>
      <c r="H508" s="365"/>
      <c r="I508" s="365"/>
      <c r="J508" s="365"/>
      <c r="K508" s="365"/>
      <c r="L508" s="365"/>
      <c r="M508" s="365"/>
      <c r="N508" s="365"/>
      <c r="O508" s="365"/>
      <c r="P508" s="365"/>
      <c r="Q508" s="365"/>
      <c r="R508" s="365"/>
      <c r="S508" s="365"/>
      <c r="T508" s="365"/>
      <c r="U508" s="365"/>
      <c r="V508" s="365"/>
      <c r="W508" s="365"/>
      <c r="X508" s="365"/>
      <c r="Y508" s="365"/>
      <c r="Z508" s="365"/>
      <c r="AA508" s="365"/>
      <c r="AB508" s="365"/>
    </row>
    <row r="509" spans="1:34" ht="10.199999999999999" customHeight="1" x14ac:dyDescent="0.3">
      <c r="A509" s="369" t="s">
        <v>44</v>
      </c>
      <c r="B509" s="369"/>
      <c r="C509" s="369" t="s">
        <v>5763</v>
      </c>
      <c r="D509" s="369"/>
      <c r="E509" s="369"/>
      <c r="F509" s="369"/>
      <c r="G509" s="369"/>
      <c r="H509" s="369"/>
      <c r="I509" s="369"/>
      <c r="J509" s="369"/>
      <c r="K509" s="369"/>
      <c r="L509" s="369"/>
      <c r="M509" s="369"/>
      <c r="N509" s="369"/>
      <c r="O509" s="369"/>
      <c r="P509" s="369"/>
      <c r="Q509" s="369"/>
      <c r="R509" s="369"/>
      <c r="S509" s="369"/>
      <c r="T509" s="369"/>
      <c r="U509" s="369"/>
      <c r="V509" s="366"/>
      <c r="W509" s="369"/>
      <c r="X509" s="369"/>
      <c r="Y509" s="369"/>
      <c r="Z509" s="369"/>
      <c r="AA509" s="369"/>
      <c r="AB509" s="369"/>
    </row>
    <row r="510" spans="1:34" ht="10.199999999999999" customHeight="1" x14ac:dyDescent="0.3">
      <c r="A510" s="369" t="s">
        <v>45</v>
      </c>
      <c r="B510" s="369"/>
      <c r="C510" s="369" t="s">
        <v>8181</v>
      </c>
      <c r="D510" s="369"/>
      <c r="E510" s="369"/>
      <c r="F510" s="369"/>
      <c r="G510" s="369"/>
      <c r="H510" s="369"/>
      <c r="I510" s="369"/>
      <c r="J510" s="369"/>
      <c r="K510" s="369"/>
      <c r="L510" s="369"/>
      <c r="M510" s="369"/>
      <c r="N510" s="369"/>
      <c r="O510" s="369"/>
      <c r="P510" s="369"/>
      <c r="Q510" s="369"/>
      <c r="R510" s="369"/>
      <c r="S510" s="369"/>
      <c r="T510" s="369"/>
      <c r="U510" s="369"/>
      <c r="V510" s="366" t="s">
        <v>5764</v>
      </c>
      <c r="W510" s="366"/>
      <c r="X510" s="366"/>
      <c r="Y510" s="366"/>
      <c r="Z510" s="366"/>
      <c r="AA510" s="366"/>
      <c r="AB510" s="366"/>
      <c r="AH510" s="234"/>
    </row>
    <row r="511" spans="1:34" ht="10.199999999999999" customHeight="1" x14ac:dyDescent="0.3">
      <c r="A511" s="369" t="s">
        <v>46</v>
      </c>
      <c r="B511" s="369"/>
      <c r="C511" s="369" t="s">
        <v>5765</v>
      </c>
      <c r="D511" s="369"/>
      <c r="E511" s="369"/>
      <c r="F511" s="369"/>
      <c r="G511" s="369"/>
      <c r="H511" s="369"/>
      <c r="I511" s="369"/>
      <c r="J511" s="369"/>
      <c r="K511" s="369"/>
      <c r="L511" s="369"/>
      <c r="M511" s="369"/>
      <c r="N511" s="369"/>
      <c r="O511" s="369"/>
      <c r="P511" s="369"/>
      <c r="Q511" s="369"/>
      <c r="R511" s="369"/>
      <c r="S511" s="369"/>
      <c r="T511" s="369"/>
      <c r="U511" s="369"/>
      <c r="V511" s="366"/>
      <c r="W511" s="369"/>
      <c r="X511" s="369"/>
      <c r="Y511" s="369"/>
      <c r="Z511" s="369"/>
      <c r="AA511" s="369"/>
      <c r="AB511" s="369"/>
    </row>
    <row r="512" spans="1:34" ht="10.199999999999999" customHeight="1" x14ac:dyDescent="0.3">
      <c r="A512" s="369" t="s">
        <v>47</v>
      </c>
      <c r="B512" s="369"/>
      <c r="C512" s="369" t="s">
        <v>48</v>
      </c>
      <c r="D512" s="369"/>
      <c r="E512" s="369"/>
      <c r="F512" s="369"/>
      <c r="G512" s="369"/>
      <c r="H512" s="369"/>
      <c r="I512" s="369"/>
      <c r="J512" s="369"/>
      <c r="K512" s="369"/>
      <c r="L512" s="369"/>
      <c r="M512" s="369"/>
      <c r="N512" s="369"/>
      <c r="O512" s="369"/>
      <c r="P512" s="369"/>
      <c r="Q512" s="369"/>
      <c r="R512" s="369"/>
      <c r="S512" s="369"/>
      <c r="T512" s="369"/>
      <c r="U512" s="369"/>
      <c r="V512" s="366"/>
      <c r="W512" s="369"/>
      <c r="X512" s="369"/>
      <c r="Y512" s="369"/>
      <c r="Z512" s="369"/>
      <c r="AA512" s="369"/>
      <c r="AB512" s="369"/>
    </row>
    <row r="513" spans="1:28" ht="10.199999999999999" customHeight="1" x14ac:dyDescent="0.3">
      <c r="A513" s="369" t="s">
        <v>49</v>
      </c>
      <c r="B513" s="369"/>
      <c r="C513" s="369" t="s">
        <v>8182</v>
      </c>
      <c r="D513" s="369"/>
      <c r="E513" s="369"/>
      <c r="F513" s="369"/>
      <c r="G513" s="369"/>
      <c r="H513" s="369"/>
      <c r="I513" s="369"/>
      <c r="J513" s="369"/>
      <c r="K513" s="369"/>
      <c r="L513" s="369"/>
      <c r="M513" s="369"/>
      <c r="N513" s="369"/>
      <c r="O513" s="369"/>
      <c r="P513" s="369"/>
      <c r="Q513" s="369"/>
      <c r="R513" s="369"/>
      <c r="S513" s="369"/>
      <c r="T513" s="369"/>
      <c r="U513" s="369"/>
      <c r="V513" s="366"/>
      <c r="W513" s="369"/>
      <c r="X513" s="369"/>
      <c r="Y513" s="369"/>
      <c r="Z513" s="369"/>
      <c r="AA513" s="369"/>
      <c r="AB513" s="369"/>
    </row>
    <row r="514" spans="1:28" ht="10.199999999999999" customHeight="1" x14ac:dyDescent="0.3">
      <c r="A514" s="369" t="s">
        <v>50</v>
      </c>
      <c r="B514" s="369"/>
      <c r="C514" s="369" t="s">
        <v>51</v>
      </c>
      <c r="D514" s="369"/>
      <c r="E514" s="369"/>
      <c r="F514" s="369"/>
      <c r="G514" s="369"/>
      <c r="H514" s="369"/>
      <c r="I514" s="369"/>
      <c r="J514" s="369"/>
      <c r="K514" s="369"/>
      <c r="L514" s="369"/>
      <c r="M514" s="369"/>
      <c r="N514" s="369"/>
      <c r="O514" s="369"/>
      <c r="P514" s="369"/>
      <c r="Q514" s="369"/>
      <c r="R514" s="369"/>
      <c r="S514" s="369"/>
      <c r="T514" s="369"/>
      <c r="U514" s="369"/>
      <c r="V514" s="366"/>
      <c r="W514" s="369"/>
      <c r="X514" s="369"/>
      <c r="Y514" s="369"/>
      <c r="Z514" s="369"/>
      <c r="AA514" s="369"/>
      <c r="AB514" s="369"/>
    </row>
    <row r="515" spans="1:28" ht="10.199999999999999" customHeight="1" x14ac:dyDescent="0.3">
      <c r="A515" s="369" t="s">
        <v>52</v>
      </c>
      <c r="B515" s="369"/>
      <c r="C515" s="369" t="s">
        <v>5520</v>
      </c>
      <c r="D515" s="369"/>
      <c r="E515" s="369"/>
      <c r="F515" s="369"/>
      <c r="G515" s="369"/>
      <c r="H515" s="369"/>
      <c r="I515" s="369"/>
      <c r="J515" s="369"/>
      <c r="K515" s="369"/>
      <c r="L515" s="369"/>
      <c r="M515" s="369"/>
      <c r="N515" s="369"/>
      <c r="O515" s="369"/>
      <c r="P515" s="369"/>
      <c r="Q515" s="369"/>
      <c r="R515" s="369"/>
      <c r="S515" s="369"/>
      <c r="T515" s="369"/>
      <c r="U515" s="369"/>
      <c r="V515" s="366"/>
      <c r="W515" s="369"/>
      <c r="X515" s="369"/>
      <c r="Y515" s="369"/>
      <c r="Z515" s="369"/>
      <c r="AA515" s="369"/>
      <c r="AB515" s="369"/>
    </row>
    <row r="516" spans="1:28" ht="10.199999999999999" customHeight="1" x14ac:dyDescent="0.3">
      <c r="A516" s="369" t="s">
        <v>53</v>
      </c>
      <c r="B516" s="369"/>
      <c r="C516" s="369" t="s">
        <v>48</v>
      </c>
      <c r="D516" s="369"/>
      <c r="E516" s="369"/>
      <c r="F516" s="369"/>
      <c r="G516" s="369"/>
      <c r="H516" s="369"/>
      <c r="I516" s="369"/>
      <c r="J516" s="369"/>
      <c r="K516" s="369"/>
      <c r="L516" s="369"/>
      <c r="M516" s="369"/>
      <c r="N516" s="369"/>
      <c r="O516" s="369"/>
      <c r="P516" s="369"/>
      <c r="Q516" s="369"/>
      <c r="R516" s="369"/>
      <c r="S516" s="369"/>
      <c r="T516" s="369"/>
      <c r="U516" s="369"/>
      <c r="V516" s="366"/>
      <c r="W516" s="369"/>
      <c r="X516" s="369"/>
      <c r="Y516" s="369"/>
      <c r="Z516" s="369"/>
      <c r="AA516" s="369"/>
      <c r="AB516" s="369"/>
    </row>
    <row r="517" spans="1:28" ht="10.199999999999999" customHeight="1" x14ac:dyDescent="0.3">
      <c r="A517" s="369" t="s">
        <v>54</v>
      </c>
      <c r="B517" s="369"/>
      <c r="C517" s="369" t="s">
        <v>48</v>
      </c>
      <c r="D517" s="369"/>
      <c r="E517" s="369"/>
      <c r="F517" s="369"/>
      <c r="G517" s="369"/>
      <c r="H517" s="369"/>
      <c r="I517" s="369"/>
      <c r="J517" s="369"/>
      <c r="K517" s="369"/>
      <c r="L517" s="369"/>
      <c r="M517" s="369"/>
      <c r="N517" s="369"/>
      <c r="O517" s="369"/>
      <c r="P517" s="369"/>
      <c r="Q517" s="369"/>
      <c r="R517" s="369"/>
      <c r="S517" s="369"/>
      <c r="T517" s="369"/>
      <c r="U517" s="369"/>
      <c r="V517" s="366"/>
      <c r="W517" s="369"/>
      <c r="X517" s="369"/>
      <c r="Y517" s="369"/>
      <c r="Z517" s="369"/>
      <c r="AA517" s="369"/>
      <c r="AB517" s="369"/>
    </row>
    <row r="518" spans="1:28" ht="10.199999999999999" customHeight="1" x14ac:dyDescent="0.3">
      <c r="A518" s="369"/>
      <c r="B518" s="369"/>
      <c r="C518" s="369"/>
      <c r="D518" s="369"/>
      <c r="E518" s="369"/>
      <c r="F518" s="369"/>
      <c r="G518" s="369"/>
      <c r="H518" s="369"/>
      <c r="I518" s="369"/>
      <c r="J518" s="369"/>
      <c r="K518" s="369"/>
      <c r="L518" s="369"/>
      <c r="M518" s="369"/>
      <c r="N518" s="369"/>
      <c r="O518" s="369"/>
      <c r="P518" s="369"/>
      <c r="Q518" s="369"/>
      <c r="R518" s="369"/>
      <c r="S518" s="369"/>
      <c r="T518" s="369"/>
      <c r="U518" s="369"/>
      <c r="V518" s="366" t="s">
        <v>5767</v>
      </c>
      <c r="W518" s="366"/>
      <c r="X518" s="366"/>
      <c r="Y518" s="366"/>
      <c r="Z518" s="366"/>
      <c r="AA518" s="366"/>
      <c r="AB518" s="366"/>
    </row>
    <row r="519" spans="1:28" ht="10.199999999999999" customHeight="1" x14ac:dyDescent="0.3">
      <c r="A519" s="370"/>
      <c r="B519" s="370"/>
      <c r="C519" s="370"/>
      <c r="D519" s="370"/>
      <c r="E519" s="370"/>
      <c r="F519" s="370"/>
      <c r="G519" s="370"/>
      <c r="H519" s="370"/>
      <c r="I519" s="370"/>
      <c r="J519" s="370"/>
      <c r="K519" s="370"/>
      <c r="L519" s="370"/>
      <c r="M519" s="370"/>
      <c r="N519" s="370"/>
      <c r="O519" s="370"/>
      <c r="P519" s="370"/>
      <c r="Q519" s="370"/>
      <c r="R519" s="370"/>
      <c r="S519" s="370"/>
      <c r="T519" s="370"/>
      <c r="U519" s="370"/>
      <c r="V519" s="370"/>
      <c r="W519" s="370"/>
      <c r="X519" s="370"/>
      <c r="Y519" s="370"/>
      <c r="Z519" s="370"/>
      <c r="AA519" s="370"/>
      <c r="AB519" s="370"/>
    </row>
    <row r="520" spans="1:28" ht="10.8" customHeight="1" x14ac:dyDescent="0.3">
      <c r="A520" s="365"/>
      <c r="B520" s="365"/>
      <c r="C520" s="365"/>
      <c r="D520" s="365"/>
      <c r="E520" s="365"/>
      <c r="F520" s="365"/>
      <c r="G520" s="365"/>
      <c r="H520" s="365"/>
      <c r="I520" s="365"/>
      <c r="J520" s="365"/>
      <c r="K520" s="365"/>
      <c r="L520" s="365"/>
      <c r="M520" s="365"/>
      <c r="N520" s="365"/>
      <c r="O520" s="365"/>
      <c r="P520" s="365"/>
      <c r="Q520" s="365"/>
      <c r="R520" s="365"/>
      <c r="S520" s="365"/>
      <c r="T520" s="365"/>
      <c r="U520" s="365"/>
      <c r="V520" s="365"/>
      <c r="W520" s="365"/>
      <c r="X520" s="365"/>
      <c r="Y520" s="365"/>
      <c r="Z520" s="365"/>
      <c r="AA520" s="365"/>
      <c r="AB520" s="365"/>
    </row>
    <row r="521" spans="1:28" ht="9.75" customHeight="1" x14ac:dyDescent="0.3">
      <c r="A521" s="357" t="s">
        <v>21</v>
      </c>
      <c r="B521" s="359"/>
      <c r="C521" s="359"/>
      <c r="D521" s="359"/>
      <c r="E521" s="359"/>
      <c r="F521" s="359"/>
      <c r="G521" s="359"/>
      <c r="H521" s="359"/>
      <c r="I521" s="359"/>
      <c r="J521" s="359"/>
      <c r="K521" s="359"/>
      <c r="L521" s="359"/>
      <c r="M521" s="358"/>
      <c r="N521" s="362" t="s">
        <v>115</v>
      </c>
      <c r="O521" s="364"/>
      <c r="P521" s="364"/>
      <c r="Q521" s="364"/>
      <c r="R521" s="364"/>
      <c r="S521" s="363"/>
      <c r="T521" s="362" t="s">
        <v>116</v>
      </c>
      <c r="U521" s="364"/>
      <c r="V521" s="364"/>
      <c r="W521" s="364"/>
      <c r="X521" s="364"/>
      <c r="Y521" s="363"/>
      <c r="Z521" s="362" t="s">
        <v>117</v>
      </c>
      <c r="AA521" s="364"/>
      <c r="AB521" s="363"/>
    </row>
    <row r="522" spans="1:28" ht="9.75" customHeight="1" x14ac:dyDescent="0.3">
      <c r="A522" s="377" t="s">
        <v>25</v>
      </c>
      <c r="B522" s="378"/>
      <c r="C522" s="378"/>
      <c r="D522" s="378"/>
      <c r="E522" s="378"/>
      <c r="F522" s="378"/>
      <c r="G522" s="378"/>
      <c r="H522" s="378"/>
      <c r="I522" s="378"/>
      <c r="J522" s="378"/>
      <c r="K522" s="378"/>
      <c r="L522" s="378"/>
      <c r="M522" s="379"/>
      <c r="N522" s="374">
        <f>AA39</f>
        <v>96222.599999999991</v>
      </c>
      <c r="O522" s="375"/>
      <c r="P522" s="375"/>
      <c r="Q522" s="375"/>
      <c r="R522" s="375"/>
      <c r="S522" s="376"/>
      <c r="T522" s="374">
        <f>AB39</f>
        <v>120239.31000000001</v>
      </c>
      <c r="U522" s="375"/>
      <c r="V522" s="375"/>
      <c r="W522" s="375"/>
      <c r="X522" s="375"/>
      <c r="Y522" s="376"/>
      <c r="Z522" s="374">
        <f>T522/$C$11</f>
        <v>120239.31000000001</v>
      </c>
      <c r="AA522" s="375"/>
      <c r="AB522" s="376"/>
    </row>
    <row r="523" spans="1:28" ht="9.75" customHeight="1" x14ac:dyDescent="0.3">
      <c r="A523" s="377" t="s">
        <v>120</v>
      </c>
      <c r="B523" s="378"/>
      <c r="C523" s="378"/>
      <c r="D523" s="378"/>
      <c r="E523" s="378"/>
      <c r="F523" s="378"/>
      <c r="G523" s="378"/>
      <c r="H523" s="378"/>
      <c r="I523" s="378"/>
      <c r="J523" s="378"/>
      <c r="K523" s="378"/>
      <c r="L523" s="378"/>
      <c r="M523" s="379"/>
      <c r="N523" s="384">
        <f>AA51</f>
        <v>42515.770000000004</v>
      </c>
      <c r="O523" s="385"/>
      <c r="P523" s="385"/>
      <c r="Q523" s="385"/>
      <c r="R523" s="385"/>
      <c r="S523" s="386"/>
      <c r="T523" s="384">
        <f>AB51</f>
        <v>53170.66</v>
      </c>
      <c r="U523" s="385"/>
      <c r="V523" s="385"/>
      <c r="W523" s="385"/>
      <c r="X523" s="385"/>
      <c r="Y523" s="386"/>
      <c r="Z523" s="374">
        <f t="shared" ref="Z523:Z538" si="360">T523/$C$11</f>
        <v>53170.66</v>
      </c>
      <c r="AA523" s="375"/>
      <c r="AB523" s="376"/>
    </row>
    <row r="524" spans="1:28" ht="9.75" customHeight="1" x14ac:dyDescent="0.3">
      <c r="A524" s="377" t="s">
        <v>27</v>
      </c>
      <c r="B524" s="378"/>
      <c r="C524" s="378"/>
      <c r="D524" s="378"/>
      <c r="E524" s="378"/>
      <c r="F524" s="378"/>
      <c r="G524" s="378"/>
      <c r="H524" s="378"/>
      <c r="I524" s="378"/>
      <c r="J524" s="378"/>
      <c r="K524" s="378"/>
      <c r="L524" s="378"/>
      <c r="M524" s="379"/>
      <c r="N524" s="374">
        <f>AA64</f>
        <v>112328.43</v>
      </c>
      <c r="O524" s="375"/>
      <c r="P524" s="375"/>
      <c r="Q524" s="375"/>
      <c r="R524" s="375"/>
      <c r="S524" s="376"/>
      <c r="T524" s="374">
        <f>AB64</f>
        <v>140386.46</v>
      </c>
      <c r="U524" s="375"/>
      <c r="V524" s="375"/>
      <c r="W524" s="375"/>
      <c r="X524" s="375"/>
      <c r="Y524" s="376"/>
      <c r="Z524" s="374">
        <f t="shared" si="360"/>
        <v>140386.46</v>
      </c>
      <c r="AA524" s="375"/>
      <c r="AB524" s="376"/>
    </row>
    <row r="525" spans="1:28" ht="9.75" customHeight="1" x14ac:dyDescent="0.3">
      <c r="A525" s="377" t="s">
        <v>5432</v>
      </c>
      <c r="B525" s="378"/>
      <c r="C525" s="378"/>
      <c r="D525" s="378"/>
      <c r="E525" s="378"/>
      <c r="F525" s="378"/>
      <c r="G525" s="378"/>
      <c r="H525" s="378"/>
      <c r="I525" s="378"/>
      <c r="J525" s="378"/>
      <c r="K525" s="378"/>
      <c r="L525" s="378"/>
      <c r="M525" s="379"/>
      <c r="N525" s="374">
        <f>AA122</f>
        <v>140985.21</v>
      </c>
      <c r="O525" s="375"/>
      <c r="P525" s="375"/>
      <c r="Q525" s="375"/>
      <c r="R525" s="375"/>
      <c r="S525" s="376"/>
      <c r="T525" s="374">
        <f>AB122</f>
        <v>176266.35000000006</v>
      </c>
      <c r="U525" s="375"/>
      <c r="V525" s="375"/>
      <c r="W525" s="375"/>
      <c r="X525" s="375"/>
      <c r="Y525" s="376"/>
      <c r="Z525" s="374">
        <f t="shared" si="360"/>
        <v>176266.35000000006</v>
      </c>
      <c r="AA525" s="375"/>
      <c r="AB525" s="376"/>
    </row>
    <row r="526" spans="1:28" ht="9.75" customHeight="1" x14ac:dyDescent="0.3">
      <c r="A526" s="377" t="s">
        <v>28</v>
      </c>
      <c r="B526" s="378"/>
      <c r="C526" s="378"/>
      <c r="D526" s="378"/>
      <c r="E526" s="378"/>
      <c r="F526" s="378"/>
      <c r="G526" s="378"/>
      <c r="H526" s="378"/>
      <c r="I526" s="378"/>
      <c r="J526" s="378"/>
      <c r="K526" s="378"/>
      <c r="L526" s="378"/>
      <c r="M526" s="379"/>
      <c r="N526" s="374">
        <f>AA185</f>
        <v>275676.37</v>
      </c>
      <c r="O526" s="375"/>
      <c r="P526" s="375"/>
      <c r="Q526" s="375"/>
      <c r="R526" s="375"/>
      <c r="S526" s="376"/>
      <c r="T526" s="374">
        <f>AB185</f>
        <v>344690.47000000003</v>
      </c>
      <c r="U526" s="375"/>
      <c r="V526" s="375"/>
      <c r="W526" s="375"/>
      <c r="X526" s="375"/>
      <c r="Y526" s="376"/>
      <c r="Z526" s="374">
        <f t="shared" si="360"/>
        <v>344690.47000000003</v>
      </c>
      <c r="AA526" s="375"/>
      <c r="AB526" s="376"/>
    </row>
    <row r="527" spans="1:28" ht="9.75" customHeight="1" x14ac:dyDescent="0.3">
      <c r="A527" s="377" t="s">
        <v>30</v>
      </c>
      <c r="B527" s="378"/>
      <c r="C527" s="378"/>
      <c r="D527" s="378"/>
      <c r="E527" s="378"/>
      <c r="F527" s="378"/>
      <c r="G527" s="378"/>
      <c r="H527" s="378"/>
      <c r="I527" s="378"/>
      <c r="J527" s="378"/>
      <c r="K527" s="378"/>
      <c r="L527" s="378"/>
      <c r="M527" s="379"/>
      <c r="N527" s="374">
        <f>AA312</f>
        <v>436875.52999999985</v>
      </c>
      <c r="O527" s="375"/>
      <c r="P527" s="375"/>
      <c r="Q527" s="375"/>
      <c r="R527" s="375"/>
      <c r="S527" s="376"/>
      <c r="T527" s="374">
        <f>AB312</f>
        <v>546279.55999999994</v>
      </c>
      <c r="U527" s="375"/>
      <c r="V527" s="375"/>
      <c r="W527" s="375"/>
      <c r="X527" s="375"/>
      <c r="Y527" s="376"/>
      <c r="Z527" s="374">
        <f t="shared" si="360"/>
        <v>546279.55999999994</v>
      </c>
      <c r="AA527" s="375"/>
      <c r="AB527" s="376"/>
    </row>
    <row r="528" spans="1:28" ht="9.75" customHeight="1" x14ac:dyDescent="0.3">
      <c r="A528" s="377" t="s">
        <v>5756</v>
      </c>
      <c r="B528" s="378"/>
      <c r="C528" s="378"/>
      <c r="D528" s="378"/>
      <c r="E528" s="378"/>
      <c r="F528" s="378"/>
      <c r="G528" s="378"/>
      <c r="H528" s="378"/>
      <c r="I528" s="378"/>
      <c r="J528" s="378"/>
      <c r="K528" s="378"/>
      <c r="L528" s="378"/>
      <c r="M528" s="379"/>
      <c r="N528" s="374">
        <f>AA348</f>
        <v>117808.15999999999</v>
      </c>
      <c r="O528" s="375"/>
      <c r="P528" s="375"/>
      <c r="Q528" s="375"/>
      <c r="R528" s="375"/>
      <c r="S528" s="376"/>
      <c r="T528" s="374">
        <f>AB348</f>
        <v>147336.42000000001</v>
      </c>
      <c r="U528" s="375"/>
      <c r="V528" s="375"/>
      <c r="W528" s="375"/>
      <c r="X528" s="375"/>
      <c r="Y528" s="376"/>
      <c r="Z528" s="374">
        <f t="shared" si="360"/>
        <v>147336.42000000001</v>
      </c>
      <c r="AA528" s="375"/>
      <c r="AB528" s="376"/>
    </row>
    <row r="529" spans="1:29" ht="9.75" customHeight="1" x14ac:dyDescent="0.3">
      <c r="A529" s="377" t="s">
        <v>32</v>
      </c>
      <c r="B529" s="378"/>
      <c r="C529" s="378"/>
      <c r="D529" s="378"/>
      <c r="E529" s="378"/>
      <c r="F529" s="378"/>
      <c r="G529" s="378"/>
      <c r="H529" s="378"/>
      <c r="I529" s="378"/>
      <c r="J529" s="378"/>
      <c r="K529" s="378"/>
      <c r="L529" s="378"/>
      <c r="M529" s="379"/>
      <c r="N529" s="384">
        <f>AA362</f>
        <v>57862.44</v>
      </c>
      <c r="O529" s="385"/>
      <c r="P529" s="385"/>
      <c r="Q529" s="385"/>
      <c r="R529" s="385"/>
      <c r="S529" s="386"/>
      <c r="T529" s="384">
        <f>AB362</f>
        <v>72358.14</v>
      </c>
      <c r="U529" s="385"/>
      <c r="V529" s="385"/>
      <c r="W529" s="385"/>
      <c r="X529" s="385"/>
      <c r="Y529" s="386"/>
      <c r="Z529" s="374">
        <f t="shared" si="360"/>
        <v>72358.14</v>
      </c>
      <c r="AA529" s="375"/>
      <c r="AB529" s="376"/>
    </row>
    <row r="530" spans="1:29" ht="9.75" customHeight="1" x14ac:dyDescent="0.3">
      <c r="A530" s="377" t="s">
        <v>34</v>
      </c>
      <c r="B530" s="378"/>
      <c r="C530" s="378"/>
      <c r="D530" s="378"/>
      <c r="E530" s="378"/>
      <c r="F530" s="378"/>
      <c r="G530" s="378"/>
      <c r="H530" s="378"/>
      <c r="I530" s="378"/>
      <c r="J530" s="378"/>
      <c r="K530" s="378"/>
      <c r="L530" s="378"/>
      <c r="M530" s="379"/>
      <c r="N530" s="384">
        <f>AA376</f>
        <v>12088.400000000001</v>
      </c>
      <c r="O530" s="385"/>
      <c r="P530" s="385"/>
      <c r="Q530" s="385"/>
      <c r="R530" s="385"/>
      <c r="S530" s="386"/>
      <c r="T530" s="384">
        <f>AB376</f>
        <v>15117.510000000002</v>
      </c>
      <c r="U530" s="385"/>
      <c r="V530" s="385"/>
      <c r="W530" s="385"/>
      <c r="X530" s="385"/>
      <c r="Y530" s="386"/>
      <c r="Z530" s="374">
        <f t="shared" si="360"/>
        <v>15117.510000000002</v>
      </c>
      <c r="AA530" s="375"/>
      <c r="AB530" s="376"/>
    </row>
    <row r="531" spans="1:29" ht="9.75" customHeight="1" x14ac:dyDescent="0.3">
      <c r="A531" s="377" t="s">
        <v>29</v>
      </c>
      <c r="B531" s="378"/>
      <c r="C531" s="378"/>
      <c r="D531" s="378"/>
      <c r="E531" s="378"/>
      <c r="F531" s="378"/>
      <c r="G531" s="378"/>
      <c r="H531" s="378"/>
      <c r="I531" s="378"/>
      <c r="J531" s="378"/>
      <c r="K531" s="378"/>
      <c r="L531" s="378"/>
      <c r="M531" s="379"/>
      <c r="N531" s="374">
        <f>AA384</f>
        <v>324818.49</v>
      </c>
      <c r="O531" s="375"/>
      <c r="P531" s="375"/>
      <c r="Q531" s="375"/>
      <c r="R531" s="375"/>
      <c r="S531" s="376"/>
      <c r="T531" s="374">
        <f>AB384</f>
        <v>406132.41</v>
      </c>
      <c r="U531" s="375"/>
      <c r="V531" s="375"/>
      <c r="W531" s="375"/>
      <c r="X531" s="375"/>
      <c r="Y531" s="376"/>
      <c r="Z531" s="374">
        <f t="shared" si="360"/>
        <v>406132.41</v>
      </c>
      <c r="AA531" s="375"/>
      <c r="AB531" s="376"/>
    </row>
    <row r="532" spans="1:29" ht="9.75" customHeight="1" x14ac:dyDescent="0.3">
      <c r="A532" s="377" t="s">
        <v>160</v>
      </c>
      <c r="B532" s="378"/>
      <c r="C532" s="378"/>
      <c r="D532" s="378"/>
      <c r="E532" s="378"/>
      <c r="F532" s="378"/>
      <c r="G532" s="378"/>
      <c r="H532" s="378"/>
      <c r="I532" s="378"/>
      <c r="J532" s="378"/>
      <c r="K532" s="378"/>
      <c r="L532" s="378"/>
      <c r="M532" s="379"/>
      <c r="N532" s="374">
        <f>AA392</f>
        <v>123933.78</v>
      </c>
      <c r="O532" s="375"/>
      <c r="P532" s="375"/>
      <c r="Q532" s="375"/>
      <c r="R532" s="375"/>
      <c r="S532" s="376"/>
      <c r="T532" s="374">
        <f>AB392</f>
        <v>154999.91</v>
      </c>
      <c r="U532" s="375"/>
      <c r="V532" s="375"/>
      <c r="W532" s="375"/>
      <c r="X532" s="375"/>
      <c r="Y532" s="376"/>
      <c r="Z532" s="374">
        <f t="shared" si="360"/>
        <v>154999.91</v>
      </c>
      <c r="AA532" s="375"/>
      <c r="AB532" s="376"/>
    </row>
    <row r="533" spans="1:29" ht="9.75" customHeight="1" x14ac:dyDescent="0.3">
      <c r="A533" s="377" t="s">
        <v>35</v>
      </c>
      <c r="B533" s="378"/>
      <c r="C533" s="378"/>
      <c r="D533" s="378"/>
      <c r="E533" s="378"/>
      <c r="F533" s="378"/>
      <c r="G533" s="378"/>
      <c r="H533" s="378"/>
      <c r="I533" s="378"/>
      <c r="J533" s="378"/>
      <c r="K533" s="378"/>
      <c r="L533" s="378"/>
      <c r="M533" s="379"/>
      <c r="N533" s="384">
        <f>AA405</f>
        <v>70289.48000000001</v>
      </c>
      <c r="O533" s="385"/>
      <c r="P533" s="385"/>
      <c r="Q533" s="385"/>
      <c r="R533" s="385"/>
      <c r="S533" s="386"/>
      <c r="T533" s="384">
        <f>AB405</f>
        <v>87909.9</v>
      </c>
      <c r="U533" s="385"/>
      <c r="V533" s="385"/>
      <c r="W533" s="385"/>
      <c r="X533" s="385"/>
      <c r="Y533" s="386"/>
      <c r="Z533" s="374">
        <f t="shared" si="360"/>
        <v>87909.9</v>
      </c>
      <c r="AA533" s="375"/>
      <c r="AB533" s="376"/>
    </row>
    <row r="534" spans="1:29" ht="9.75" customHeight="1" x14ac:dyDescent="0.3">
      <c r="A534" s="377" t="s">
        <v>33</v>
      </c>
      <c r="B534" s="378"/>
      <c r="C534" s="378"/>
      <c r="D534" s="378"/>
      <c r="E534" s="378"/>
      <c r="F534" s="378"/>
      <c r="G534" s="378"/>
      <c r="H534" s="378"/>
      <c r="I534" s="378"/>
      <c r="J534" s="378"/>
      <c r="K534" s="378"/>
      <c r="L534" s="378"/>
      <c r="M534" s="379"/>
      <c r="N534" s="384">
        <f>AA421</f>
        <v>51373.19</v>
      </c>
      <c r="O534" s="385"/>
      <c r="P534" s="385"/>
      <c r="Q534" s="385"/>
      <c r="R534" s="385"/>
      <c r="S534" s="386"/>
      <c r="T534" s="384">
        <f>AB421</f>
        <v>64224.109999999993</v>
      </c>
      <c r="U534" s="385"/>
      <c r="V534" s="385"/>
      <c r="W534" s="385"/>
      <c r="X534" s="385"/>
      <c r="Y534" s="386"/>
      <c r="Z534" s="374">
        <f t="shared" si="360"/>
        <v>64224.109999999993</v>
      </c>
      <c r="AA534" s="375"/>
      <c r="AB534" s="376"/>
    </row>
    <row r="535" spans="1:29" ht="9.75" customHeight="1" x14ac:dyDescent="0.3">
      <c r="A535" s="377" t="s">
        <v>36</v>
      </c>
      <c r="B535" s="378"/>
      <c r="C535" s="378"/>
      <c r="D535" s="378"/>
      <c r="E535" s="378"/>
      <c r="F535" s="378"/>
      <c r="G535" s="378"/>
      <c r="H535" s="378"/>
      <c r="I535" s="378"/>
      <c r="J535" s="378"/>
      <c r="K535" s="378"/>
      <c r="L535" s="378"/>
      <c r="M535" s="379"/>
      <c r="N535" s="374">
        <f>AA439</f>
        <v>614700.55999999994</v>
      </c>
      <c r="O535" s="375"/>
      <c r="P535" s="375"/>
      <c r="Q535" s="375"/>
      <c r="R535" s="375"/>
      <c r="S535" s="376"/>
      <c r="T535" s="374">
        <f>AB439</f>
        <v>768733.82</v>
      </c>
      <c r="U535" s="375"/>
      <c r="V535" s="375"/>
      <c r="W535" s="375"/>
      <c r="X535" s="375"/>
      <c r="Y535" s="376"/>
      <c r="Z535" s="374">
        <f t="shared" si="360"/>
        <v>768733.82</v>
      </c>
      <c r="AA535" s="375"/>
      <c r="AB535" s="376"/>
    </row>
    <row r="536" spans="1:29" ht="9.75" customHeight="1" x14ac:dyDescent="0.3">
      <c r="A536" s="377" t="s">
        <v>38</v>
      </c>
      <c r="B536" s="378"/>
      <c r="C536" s="378"/>
      <c r="D536" s="378"/>
      <c r="E536" s="378"/>
      <c r="F536" s="378"/>
      <c r="G536" s="378"/>
      <c r="H536" s="378"/>
      <c r="I536" s="378"/>
      <c r="J536" s="378"/>
      <c r="K536" s="378"/>
      <c r="L536" s="378"/>
      <c r="M536" s="379"/>
      <c r="N536" s="374">
        <f>AA450</f>
        <v>314478.56</v>
      </c>
      <c r="O536" s="375"/>
      <c r="P536" s="375"/>
      <c r="Q536" s="375"/>
      <c r="R536" s="375"/>
      <c r="S536" s="376"/>
      <c r="T536" s="374">
        <f>AB450</f>
        <v>393288.83999999997</v>
      </c>
      <c r="U536" s="375"/>
      <c r="V536" s="375"/>
      <c r="W536" s="375"/>
      <c r="X536" s="375"/>
      <c r="Y536" s="376"/>
      <c r="Z536" s="374">
        <f t="shared" si="360"/>
        <v>393288.83999999997</v>
      </c>
      <c r="AA536" s="375"/>
      <c r="AB536" s="376"/>
      <c r="AC536" s="234">
        <f>T536+AC36</f>
        <v>435067.48</v>
      </c>
    </row>
    <row r="537" spans="1:29" ht="9.75" customHeight="1" x14ac:dyDescent="0.3">
      <c r="A537" s="377" t="s">
        <v>37</v>
      </c>
      <c r="B537" s="378"/>
      <c r="C537" s="378"/>
      <c r="D537" s="378"/>
      <c r="E537" s="378"/>
      <c r="F537" s="378"/>
      <c r="G537" s="378"/>
      <c r="H537" s="378"/>
      <c r="I537" s="378"/>
      <c r="J537" s="378"/>
      <c r="K537" s="378"/>
      <c r="L537" s="378"/>
      <c r="M537" s="379"/>
      <c r="N537" s="384">
        <f>AA470</f>
        <v>75007.599999999991</v>
      </c>
      <c r="O537" s="385"/>
      <c r="P537" s="385"/>
      <c r="Q537" s="385"/>
      <c r="R537" s="385"/>
      <c r="S537" s="386"/>
      <c r="T537" s="384">
        <f>AB470</f>
        <v>93759.679999999993</v>
      </c>
      <c r="U537" s="385"/>
      <c r="V537" s="385"/>
      <c r="W537" s="385"/>
      <c r="X537" s="385"/>
      <c r="Y537" s="386"/>
      <c r="Z537" s="374">
        <f t="shared" si="360"/>
        <v>93759.679999999993</v>
      </c>
      <c r="AA537" s="375"/>
      <c r="AB537" s="376"/>
    </row>
    <row r="538" spans="1:29" ht="9.75" customHeight="1" x14ac:dyDescent="0.3">
      <c r="A538" s="377" t="s">
        <v>93</v>
      </c>
      <c r="B538" s="378"/>
      <c r="C538" s="378"/>
      <c r="D538" s="378"/>
      <c r="E538" s="378"/>
      <c r="F538" s="378"/>
      <c r="G538" s="378"/>
      <c r="H538" s="378"/>
      <c r="I538" s="378"/>
      <c r="J538" s="378"/>
      <c r="K538" s="378"/>
      <c r="L538" s="378"/>
      <c r="M538" s="379"/>
      <c r="N538" s="374">
        <f>AA501</f>
        <v>291499.93</v>
      </c>
      <c r="O538" s="375"/>
      <c r="P538" s="375"/>
      <c r="Q538" s="375"/>
      <c r="R538" s="375"/>
      <c r="S538" s="376"/>
      <c r="T538" s="374">
        <f>AB501</f>
        <v>364537.86999999994</v>
      </c>
      <c r="U538" s="375"/>
      <c r="V538" s="375"/>
      <c r="W538" s="375"/>
      <c r="X538" s="375"/>
      <c r="Y538" s="376"/>
      <c r="Z538" s="374">
        <f t="shared" si="360"/>
        <v>364537.86999999994</v>
      </c>
      <c r="AA538" s="375"/>
      <c r="AB538" s="376"/>
    </row>
    <row r="539" spans="1:29" ht="9.75" customHeight="1" x14ac:dyDescent="0.3">
      <c r="A539" s="345" t="s">
        <v>42</v>
      </c>
      <c r="B539" s="380"/>
      <c r="C539" s="380"/>
      <c r="D539" s="380"/>
      <c r="E539" s="380"/>
      <c r="F539" s="380"/>
      <c r="G539" s="380"/>
      <c r="H539" s="380"/>
      <c r="I539" s="380"/>
      <c r="J539" s="380"/>
      <c r="K539" s="380"/>
      <c r="L539" s="380"/>
      <c r="M539" s="346"/>
      <c r="N539" s="381">
        <f>SUM(N522:S538)</f>
        <v>3158464.5</v>
      </c>
      <c r="O539" s="382"/>
      <c r="P539" s="382"/>
      <c r="Q539" s="382"/>
      <c r="R539" s="382"/>
      <c r="S539" s="383"/>
      <c r="T539" s="381">
        <f>SUM(T522:Y538)</f>
        <v>3949431.4199999995</v>
      </c>
      <c r="U539" s="382"/>
      <c r="V539" s="382"/>
      <c r="W539" s="382"/>
      <c r="X539" s="382"/>
      <c r="Y539" s="383"/>
      <c r="Z539" s="381">
        <f>SUM(Z522:AB538)</f>
        <v>3949431.4199999995</v>
      </c>
      <c r="AA539" s="382"/>
      <c r="AB539" s="383"/>
    </row>
    <row r="540" spans="1:29" ht="11.4" customHeight="1" x14ac:dyDescent="0.3">
      <c r="A540" s="387" t="s">
        <v>118</v>
      </c>
      <c r="B540" s="387"/>
      <c r="C540" s="387"/>
      <c r="D540" s="387"/>
      <c r="E540" s="387"/>
      <c r="F540" s="387"/>
      <c r="G540" s="387"/>
      <c r="H540" s="387"/>
      <c r="I540" s="387"/>
      <c r="J540" s="387"/>
      <c r="K540" s="387"/>
      <c r="L540" s="387"/>
      <c r="M540" s="388"/>
      <c r="N540" s="388"/>
      <c r="O540" s="388"/>
      <c r="P540" s="388"/>
      <c r="Q540" s="388"/>
      <c r="R540" s="388"/>
      <c r="S540" s="388"/>
      <c r="T540" s="388"/>
      <c r="U540" s="388"/>
      <c r="V540" s="388"/>
      <c r="W540" s="388"/>
      <c r="X540" s="388"/>
      <c r="Y540" s="388"/>
      <c r="Z540" s="388"/>
      <c r="AA540" s="388"/>
      <c r="AB540" s="388"/>
    </row>
  </sheetData>
  <mergeCells count="3950">
    <mergeCell ref="A537:M537"/>
    <mergeCell ref="A470:Z470"/>
    <mergeCell ref="A471:AB471"/>
    <mergeCell ref="A472:AB472"/>
    <mergeCell ref="C473:D473"/>
    <mergeCell ref="E473:G473"/>
    <mergeCell ref="I473:J473"/>
    <mergeCell ref="L473:M473"/>
    <mergeCell ref="O473:Q473"/>
    <mergeCell ref="R473:T473"/>
    <mergeCell ref="U473:W473"/>
    <mergeCell ref="X473:Z473"/>
    <mergeCell ref="C474:AB474"/>
    <mergeCell ref="C515:AB515"/>
    <mergeCell ref="A516:B516"/>
    <mergeCell ref="C516:AB516"/>
    <mergeCell ref="A517:B517"/>
    <mergeCell ref="A519:AB519"/>
    <mergeCell ref="C517:AB517"/>
    <mergeCell ref="A518:B518"/>
    <mergeCell ref="C518:U518"/>
    <mergeCell ref="V518:AB518"/>
    <mergeCell ref="A520:AB520"/>
    <mergeCell ref="A522:M522"/>
    <mergeCell ref="A536:M536"/>
    <mergeCell ref="N536:S536"/>
    <mergeCell ref="T536:Y536"/>
    <mergeCell ref="Z536:AB536"/>
    <mergeCell ref="A525:M525"/>
    <mergeCell ref="N525:S525"/>
    <mergeCell ref="T525:Y525"/>
    <mergeCell ref="Z525:AB525"/>
    <mergeCell ref="A539:M539"/>
    <mergeCell ref="N539:S539"/>
    <mergeCell ref="T539:Y539"/>
    <mergeCell ref="Z539:AB539"/>
    <mergeCell ref="A540:L540"/>
    <mergeCell ref="M540:AB540"/>
    <mergeCell ref="R492:T492"/>
    <mergeCell ref="U492:W492"/>
    <mergeCell ref="X492:Z492"/>
    <mergeCell ref="C494:AB494"/>
    <mergeCell ref="C496:D496"/>
    <mergeCell ref="E496:G496"/>
    <mergeCell ref="I496:J496"/>
    <mergeCell ref="L496:M496"/>
    <mergeCell ref="O496:Q496"/>
    <mergeCell ref="R496:T496"/>
    <mergeCell ref="U496:W496"/>
    <mergeCell ref="X496:Z496"/>
    <mergeCell ref="A498:B498"/>
    <mergeCell ref="C498:AB498"/>
    <mergeCell ref="A499:B499"/>
    <mergeCell ref="A535:M535"/>
    <mergeCell ref="N535:S535"/>
    <mergeCell ref="T535:Y535"/>
    <mergeCell ref="N524:S524"/>
    <mergeCell ref="T524:Y524"/>
    <mergeCell ref="Z524:AB524"/>
    <mergeCell ref="A513:B513"/>
    <mergeCell ref="C513:AB513"/>
    <mergeCell ref="A514:B514"/>
    <mergeCell ref="C514:AB514"/>
    <mergeCell ref="A515:B515"/>
    <mergeCell ref="X459:Z459"/>
    <mergeCell ref="C461:AB461"/>
    <mergeCell ref="C465:D465"/>
    <mergeCell ref="E465:G465"/>
    <mergeCell ref="I465:J465"/>
    <mergeCell ref="L465:M465"/>
    <mergeCell ref="O465:Q465"/>
    <mergeCell ref="R465:T465"/>
    <mergeCell ref="U465:W465"/>
    <mergeCell ref="X465:Z465"/>
    <mergeCell ref="A467:B467"/>
    <mergeCell ref="C467:AB467"/>
    <mergeCell ref="A461:B461"/>
    <mergeCell ref="A462:B462"/>
    <mergeCell ref="C462:D462"/>
    <mergeCell ref="E462:G462"/>
    <mergeCell ref="I462:J462"/>
    <mergeCell ref="L462:M462"/>
    <mergeCell ref="O462:Q462"/>
    <mergeCell ref="R462:T462"/>
    <mergeCell ref="U462:W462"/>
    <mergeCell ref="X462:Z462"/>
    <mergeCell ref="A459:B459"/>
    <mergeCell ref="A460:B460"/>
    <mergeCell ref="C460:D460"/>
    <mergeCell ref="E460:G460"/>
    <mergeCell ref="I460:J460"/>
    <mergeCell ref="L460:M460"/>
    <mergeCell ref="O460:Q460"/>
    <mergeCell ref="R460:T460"/>
    <mergeCell ref="U460:W460"/>
    <mergeCell ref="X460:Z460"/>
    <mergeCell ref="A448:B448"/>
    <mergeCell ref="C448:D448"/>
    <mergeCell ref="E448:G448"/>
    <mergeCell ref="I448:J448"/>
    <mergeCell ref="L448:M448"/>
    <mergeCell ref="O448:Q448"/>
    <mergeCell ref="R448:T448"/>
    <mergeCell ref="U448:W448"/>
    <mergeCell ref="X448:Z448"/>
    <mergeCell ref="A450:Z450"/>
    <mergeCell ref="A451:AB451"/>
    <mergeCell ref="A452:AB452"/>
    <mergeCell ref="C453:D453"/>
    <mergeCell ref="E453:G453"/>
    <mergeCell ref="I453:J453"/>
    <mergeCell ref="L453:M453"/>
    <mergeCell ref="O453:Q453"/>
    <mergeCell ref="R453:T453"/>
    <mergeCell ref="U453:W453"/>
    <mergeCell ref="X453:Z453"/>
    <mergeCell ref="A453:B453"/>
    <mergeCell ref="A447:B447"/>
    <mergeCell ref="C447:D447"/>
    <mergeCell ref="E447:G447"/>
    <mergeCell ref="I447:J447"/>
    <mergeCell ref="L447:M447"/>
    <mergeCell ref="O447:Q447"/>
    <mergeCell ref="R447:T447"/>
    <mergeCell ref="U447:W447"/>
    <mergeCell ref="X447:Z447"/>
    <mergeCell ref="A438:AB438"/>
    <mergeCell ref="A445:B445"/>
    <mergeCell ref="C445:D445"/>
    <mergeCell ref="E445:G445"/>
    <mergeCell ref="I445:J445"/>
    <mergeCell ref="L445:M445"/>
    <mergeCell ref="O445:Q445"/>
    <mergeCell ref="R444:T444"/>
    <mergeCell ref="U444:W444"/>
    <mergeCell ref="X444:Z444"/>
    <mergeCell ref="R445:T445"/>
    <mergeCell ref="U445:W445"/>
    <mergeCell ref="X445:Z445"/>
    <mergeCell ref="A442:B442"/>
    <mergeCell ref="C442:D442"/>
    <mergeCell ref="E442:G442"/>
    <mergeCell ref="I442:J442"/>
    <mergeCell ref="L442:M442"/>
    <mergeCell ref="O442:Q442"/>
    <mergeCell ref="A444:B444"/>
    <mergeCell ref="C444:D444"/>
    <mergeCell ref="E444:G444"/>
    <mergeCell ref="I444:J444"/>
    <mergeCell ref="A420:AB420"/>
    <mergeCell ref="A421:Z421"/>
    <mergeCell ref="A423:AB423"/>
    <mergeCell ref="C424:D424"/>
    <mergeCell ref="E424:G424"/>
    <mergeCell ref="I424:J424"/>
    <mergeCell ref="L424:M424"/>
    <mergeCell ref="O424:Q424"/>
    <mergeCell ref="R424:T424"/>
    <mergeCell ref="U424:W424"/>
    <mergeCell ref="X424:Z424"/>
    <mergeCell ref="X434:Z434"/>
    <mergeCell ref="A436:B436"/>
    <mergeCell ref="C436:AB436"/>
    <mergeCell ref="A437:B437"/>
    <mergeCell ref="C437:D437"/>
    <mergeCell ref="E437:G437"/>
    <mergeCell ref="I437:J437"/>
    <mergeCell ref="L437:M437"/>
    <mergeCell ref="O437:Q437"/>
    <mergeCell ref="R437:T437"/>
    <mergeCell ref="U437:W437"/>
    <mergeCell ref="X437:Z437"/>
    <mergeCell ref="I432:J432"/>
    <mergeCell ref="L432:M432"/>
    <mergeCell ref="O432:Q432"/>
    <mergeCell ref="R432:T432"/>
    <mergeCell ref="U432:W432"/>
    <mergeCell ref="X432:Z432"/>
    <mergeCell ref="A434:B434"/>
    <mergeCell ref="A435:B435"/>
    <mergeCell ref="C435:D435"/>
    <mergeCell ref="R413:T413"/>
    <mergeCell ref="U413:W413"/>
    <mergeCell ref="X413:Z413"/>
    <mergeCell ref="C414:AB414"/>
    <mergeCell ref="C416:D416"/>
    <mergeCell ref="E416:G416"/>
    <mergeCell ref="I416:J416"/>
    <mergeCell ref="L416:M416"/>
    <mergeCell ref="O416:Q416"/>
    <mergeCell ref="R416:T416"/>
    <mergeCell ref="U416:W416"/>
    <mergeCell ref="X416:Z416"/>
    <mergeCell ref="C417:AB417"/>
    <mergeCell ref="A419:B419"/>
    <mergeCell ref="C419:D419"/>
    <mergeCell ref="E419:G419"/>
    <mergeCell ref="I419:J419"/>
    <mergeCell ref="L419:M419"/>
    <mergeCell ref="O419:Q419"/>
    <mergeCell ref="R419:T419"/>
    <mergeCell ref="U419:W419"/>
    <mergeCell ref="X419:Z419"/>
    <mergeCell ref="A418:B418"/>
    <mergeCell ref="C418:D418"/>
    <mergeCell ref="E418:G418"/>
    <mergeCell ref="I418:J418"/>
    <mergeCell ref="L418:M418"/>
    <mergeCell ref="O418:Q418"/>
    <mergeCell ref="R418:T418"/>
    <mergeCell ref="U418:W418"/>
    <mergeCell ref="X418:Z418"/>
    <mergeCell ref="C402:AB402"/>
    <mergeCell ref="A403:B403"/>
    <mergeCell ref="C403:D403"/>
    <mergeCell ref="E403:G403"/>
    <mergeCell ref="I403:J403"/>
    <mergeCell ref="L403:M403"/>
    <mergeCell ref="O403:Q403"/>
    <mergeCell ref="R403:T403"/>
    <mergeCell ref="U403:W403"/>
    <mergeCell ref="X403:Z403"/>
    <mergeCell ref="A398:B398"/>
    <mergeCell ref="C398:D398"/>
    <mergeCell ref="E398:G398"/>
    <mergeCell ref="I398:J398"/>
    <mergeCell ref="L398:M398"/>
    <mergeCell ref="O398:Q398"/>
    <mergeCell ref="R398:T398"/>
    <mergeCell ref="U398:W398"/>
    <mergeCell ref="X398:Z398"/>
    <mergeCell ref="A399:B399"/>
    <mergeCell ref="A400:B400"/>
    <mergeCell ref="C401:D401"/>
    <mergeCell ref="E401:G401"/>
    <mergeCell ref="I401:J401"/>
    <mergeCell ref="L401:M401"/>
    <mergeCell ref="O401:Q401"/>
    <mergeCell ref="R401:T401"/>
    <mergeCell ref="U401:W401"/>
    <mergeCell ref="X401:Z401"/>
    <mergeCell ref="U399:W399"/>
    <mergeCell ref="X399:Z399"/>
    <mergeCell ref="A401:B401"/>
    <mergeCell ref="A395:B395"/>
    <mergeCell ref="A393:AB393"/>
    <mergeCell ref="C396:AB396"/>
    <mergeCell ref="A392:Z392"/>
    <mergeCell ref="A394:AB394"/>
    <mergeCell ref="C395:D395"/>
    <mergeCell ref="E395:G395"/>
    <mergeCell ref="I395:J395"/>
    <mergeCell ref="L395:M395"/>
    <mergeCell ref="O395:Q395"/>
    <mergeCell ref="R395:T395"/>
    <mergeCell ref="A377:AB377"/>
    <mergeCell ref="A380:B380"/>
    <mergeCell ref="C380:AB380"/>
    <mergeCell ref="U369:W369"/>
    <mergeCell ref="X369:Z369"/>
    <mergeCell ref="A366:B366"/>
    <mergeCell ref="C366:AB366"/>
    <mergeCell ref="I390:J390"/>
    <mergeCell ref="L390:M390"/>
    <mergeCell ref="O390:Q390"/>
    <mergeCell ref="R390:T390"/>
    <mergeCell ref="U390:W390"/>
    <mergeCell ref="X390:Z390"/>
    <mergeCell ref="A391:AB391"/>
    <mergeCell ref="U395:W395"/>
    <mergeCell ref="X395:Z395"/>
    <mergeCell ref="A373:B373"/>
    <mergeCell ref="C373:D373"/>
    <mergeCell ref="E373:G373"/>
    <mergeCell ref="I373:J373"/>
    <mergeCell ref="L373:M373"/>
    <mergeCell ref="C397:AB397"/>
    <mergeCell ref="A347:AB347"/>
    <mergeCell ref="A348:Z348"/>
    <mergeCell ref="A350:AB350"/>
    <mergeCell ref="C351:D351"/>
    <mergeCell ref="E351:G351"/>
    <mergeCell ref="I351:J351"/>
    <mergeCell ref="L351:M351"/>
    <mergeCell ref="O351:Q351"/>
    <mergeCell ref="R351:T351"/>
    <mergeCell ref="U351:W351"/>
    <mergeCell ref="X351:Z351"/>
    <mergeCell ref="A351:B351"/>
    <mergeCell ref="A349:AB349"/>
    <mergeCell ref="O365:Q365"/>
    <mergeCell ref="R365:T365"/>
    <mergeCell ref="U365:W365"/>
    <mergeCell ref="X365:Z365"/>
    <mergeCell ref="A363:AB363"/>
    <mergeCell ref="A365:B365"/>
    <mergeCell ref="X374:Z374"/>
    <mergeCell ref="A375:AB375"/>
    <mergeCell ref="A376:Z376"/>
    <mergeCell ref="R373:T373"/>
    <mergeCell ref="U373:W373"/>
    <mergeCell ref="X373:Z373"/>
    <mergeCell ref="I372:J372"/>
    <mergeCell ref="L372:M372"/>
    <mergeCell ref="O372:Q372"/>
    <mergeCell ref="R372:T372"/>
    <mergeCell ref="U372:W372"/>
    <mergeCell ref="X372:Z372"/>
    <mergeCell ref="L307:M307"/>
    <mergeCell ref="O307:Q307"/>
    <mergeCell ref="A309:B309"/>
    <mergeCell ref="C309:D309"/>
    <mergeCell ref="E309:G309"/>
    <mergeCell ref="I309:J309"/>
    <mergeCell ref="L309:M309"/>
    <mergeCell ref="O309:Q309"/>
    <mergeCell ref="R309:T309"/>
    <mergeCell ref="R307:T307"/>
    <mergeCell ref="U307:W307"/>
    <mergeCell ref="X307:Z307"/>
    <mergeCell ref="X308:Z308"/>
    <mergeCell ref="A346:B346"/>
    <mergeCell ref="C346:D346"/>
    <mergeCell ref="E346:G346"/>
    <mergeCell ref="I346:J346"/>
    <mergeCell ref="L346:M346"/>
    <mergeCell ref="O346:Q346"/>
    <mergeCell ref="R346:T346"/>
    <mergeCell ref="U346:W346"/>
    <mergeCell ref="X346:Z346"/>
    <mergeCell ref="E307:G307"/>
    <mergeCell ref="I307:J307"/>
    <mergeCell ref="C342:D342"/>
    <mergeCell ref="E342:G342"/>
    <mergeCell ref="I342:J342"/>
    <mergeCell ref="L342:M342"/>
    <mergeCell ref="O342:Q342"/>
    <mergeCell ref="R342:T342"/>
    <mergeCell ref="U342:W342"/>
    <mergeCell ref="X342:Z342"/>
    <mergeCell ref="C250:D250"/>
    <mergeCell ref="E250:G250"/>
    <mergeCell ref="I250:J250"/>
    <mergeCell ref="L250:M250"/>
    <mergeCell ref="O250:Q250"/>
    <mergeCell ref="R250:T250"/>
    <mergeCell ref="U250:W250"/>
    <mergeCell ref="X250:Z250"/>
    <mergeCell ref="C235:D235"/>
    <mergeCell ref="E235:G235"/>
    <mergeCell ref="I235:J235"/>
    <mergeCell ref="L235:M235"/>
    <mergeCell ref="O235:Q235"/>
    <mergeCell ref="R235:T235"/>
    <mergeCell ref="U235:W235"/>
    <mergeCell ref="X235:Z235"/>
    <mergeCell ref="A225:B225"/>
    <mergeCell ref="C225:D225"/>
    <mergeCell ref="E225:G225"/>
    <mergeCell ref="I225:J225"/>
    <mergeCell ref="A228:B228"/>
    <mergeCell ref="C228:D228"/>
    <mergeCell ref="E228:G228"/>
    <mergeCell ref="I228:J228"/>
    <mergeCell ref="R231:T231"/>
    <mergeCell ref="U231:W231"/>
    <mergeCell ref="X231:Z231"/>
    <mergeCell ref="A232:B232"/>
    <mergeCell ref="C232:D232"/>
    <mergeCell ref="E232:G232"/>
    <mergeCell ref="I232:J232"/>
    <mergeCell ref="L232:M232"/>
    <mergeCell ref="I174:J174"/>
    <mergeCell ref="L174:M174"/>
    <mergeCell ref="O174:Q174"/>
    <mergeCell ref="R174:T174"/>
    <mergeCell ref="U174:W174"/>
    <mergeCell ref="X174:Z174"/>
    <mergeCell ref="C175:AB175"/>
    <mergeCell ref="A183:B183"/>
    <mergeCell ref="C183:D183"/>
    <mergeCell ref="E183:G183"/>
    <mergeCell ref="I183:J183"/>
    <mergeCell ref="L183:M183"/>
    <mergeCell ref="O183:Q183"/>
    <mergeCell ref="R183:T183"/>
    <mergeCell ref="U183:W183"/>
    <mergeCell ref="X183:Z183"/>
    <mergeCell ref="L160:M160"/>
    <mergeCell ref="O160:Q160"/>
    <mergeCell ref="A163:B163"/>
    <mergeCell ref="C163:D163"/>
    <mergeCell ref="E163:G163"/>
    <mergeCell ref="I163:J163"/>
    <mergeCell ref="L163:M163"/>
    <mergeCell ref="O163:Q163"/>
    <mergeCell ref="R163:T163"/>
    <mergeCell ref="I164:J164"/>
    <mergeCell ref="C171:D171"/>
    <mergeCell ref="E171:G171"/>
    <mergeCell ref="I171:J171"/>
    <mergeCell ref="L171:M171"/>
    <mergeCell ref="O171:Q171"/>
    <mergeCell ref="R171:T171"/>
    <mergeCell ref="U141:W141"/>
    <mergeCell ref="X141:Z141"/>
    <mergeCell ref="R144:T144"/>
    <mergeCell ref="U144:W144"/>
    <mergeCell ref="X144:Z144"/>
    <mergeCell ref="X146:Z146"/>
    <mergeCell ref="U157:W157"/>
    <mergeCell ref="X157:Z157"/>
    <mergeCell ref="I159:J159"/>
    <mergeCell ref="L159:M159"/>
    <mergeCell ref="O159:Q159"/>
    <mergeCell ref="O154:Q154"/>
    <mergeCell ref="R154:T154"/>
    <mergeCell ref="U154:W154"/>
    <mergeCell ref="R153:T153"/>
    <mergeCell ref="C151:D151"/>
    <mergeCell ref="E151:G151"/>
    <mergeCell ref="I151:J151"/>
    <mergeCell ref="L151:M151"/>
    <mergeCell ref="O151:Q151"/>
    <mergeCell ref="R151:T151"/>
    <mergeCell ref="U151:W151"/>
    <mergeCell ref="X151:Z151"/>
    <mergeCell ref="C152:AB152"/>
    <mergeCell ref="X85:Z85"/>
    <mergeCell ref="U120:W120"/>
    <mergeCell ref="X120:Z120"/>
    <mergeCell ref="A121:AB121"/>
    <mergeCell ref="A122:Z122"/>
    <mergeCell ref="A124:AB124"/>
    <mergeCell ref="C76:D76"/>
    <mergeCell ref="E76:G76"/>
    <mergeCell ref="I76:J76"/>
    <mergeCell ref="L76:M76"/>
    <mergeCell ref="O76:Q76"/>
    <mergeCell ref="R76:T76"/>
    <mergeCell ref="U76:W76"/>
    <mergeCell ref="X76:Z76"/>
    <mergeCell ref="C78:AB78"/>
    <mergeCell ref="C87:D87"/>
    <mergeCell ref="E87:G87"/>
    <mergeCell ref="I87:J87"/>
    <mergeCell ref="L87:M87"/>
    <mergeCell ref="O87:Q87"/>
    <mergeCell ref="R87:T87"/>
    <mergeCell ref="R100:T100"/>
    <mergeCell ref="U100:W100"/>
    <mergeCell ref="A123:AB123"/>
    <mergeCell ref="C109:D109"/>
    <mergeCell ref="E109:G109"/>
    <mergeCell ref="I109:J109"/>
    <mergeCell ref="X108:Z108"/>
    <mergeCell ref="A119:B119"/>
    <mergeCell ref="C119:D119"/>
    <mergeCell ref="E119:G119"/>
    <mergeCell ref="I119:J119"/>
    <mergeCell ref="U54:W54"/>
    <mergeCell ref="X54:Z54"/>
    <mergeCell ref="C68:AB68"/>
    <mergeCell ref="X81:Z81"/>
    <mergeCell ref="C57:D57"/>
    <mergeCell ref="E57:G57"/>
    <mergeCell ref="I57:J57"/>
    <mergeCell ref="L57:M57"/>
    <mergeCell ref="O57:Q57"/>
    <mergeCell ref="R57:T57"/>
    <mergeCell ref="U57:W57"/>
    <mergeCell ref="A63:AB63"/>
    <mergeCell ref="A64:Z64"/>
    <mergeCell ref="A66:AB66"/>
    <mergeCell ref="C67:D67"/>
    <mergeCell ref="I74:J74"/>
    <mergeCell ref="L74:M74"/>
    <mergeCell ref="O74:Q74"/>
    <mergeCell ref="R74:T74"/>
    <mergeCell ref="U74:W74"/>
    <mergeCell ref="X74:Z74"/>
    <mergeCell ref="C77:AB77"/>
    <mergeCell ref="A57:B57"/>
    <mergeCell ref="E58:G58"/>
    <mergeCell ref="I58:J58"/>
    <mergeCell ref="L61:M61"/>
    <mergeCell ref="O61:Q61"/>
    <mergeCell ref="R61:T61"/>
    <mergeCell ref="A67:B67"/>
    <mergeCell ref="C62:D62"/>
    <mergeCell ref="E62:G62"/>
    <mergeCell ref="I62:J62"/>
    <mergeCell ref="C454:AB454"/>
    <mergeCell ref="C455:AB455"/>
    <mergeCell ref="N537:S537"/>
    <mergeCell ref="T537:Y537"/>
    <mergeCell ref="Z537:AB537"/>
    <mergeCell ref="A538:M538"/>
    <mergeCell ref="N538:S538"/>
    <mergeCell ref="T538:Y538"/>
    <mergeCell ref="Z538:AB538"/>
    <mergeCell ref="A502:AB502"/>
    <mergeCell ref="A505:F505"/>
    <mergeCell ref="G505:K505"/>
    <mergeCell ref="L505:P505"/>
    <mergeCell ref="Q505:X505"/>
    <mergeCell ref="Y505:AB505"/>
    <mergeCell ref="A506:F506"/>
    <mergeCell ref="G506:K506"/>
    <mergeCell ref="L506:P506"/>
    <mergeCell ref="Q506:X506"/>
    <mergeCell ref="Y506:AB506"/>
    <mergeCell ref="Z533:AB533"/>
    <mergeCell ref="A534:M534"/>
    <mergeCell ref="N534:S534"/>
    <mergeCell ref="T534:Y534"/>
    <mergeCell ref="Z534:AB534"/>
    <mergeCell ref="A531:M531"/>
    <mergeCell ref="N531:S531"/>
    <mergeCell ref="T531:Y531"/>
    <mergeCell ref="Z531:AB531"/>
    <mergeCell ref="A532:M532"/>
    <mergeCell ref="T521:Y521"/>
    <mergeCell ref="Z521:AB521"/>
    <mergeCell ref="A454:B454"/>
    <mergeCell ref="A455:B455"/>
    <mergeCell ref="A465:B465"/>
    <mergeCell ref="A466:B466"/>
    <mergeCell ref="C466:D466"/>
    <mergeCell ref="E466:G466"/>
    <mergeCell ref="I466:J466"/>
    <mergeCell ref="L466:M466"/>
    <mergeCell ref="O466:Q466"/>
    <mergeCell ref="R466:T466"/>
    <mergeCell ref="U466:W466"/>
    <mergeCell ref="X466:Z466"/>
    <mergeCell ref="N532:S532"/>
    <mergeCell ref="T532:Y532"/>
    <mergeCell ref="Z532:AB532"/>
    <mergeCell ref="A533:M533"/>
    <mergeCell ref="N533:S533"/>
    <mergeCell ref="T533:Y533"/>
    <mergeCell ref="C457:D457"/>
    <mergeCell ref="E457:G457"/>
    <mergeCell ref="I457:J457"/>
    <mergeCell ref="L457:M457"/>
    <mergeCell ref="O457:Q457"/>
    <mergeCell ref="R457:T457"/>
    <mergeCell ref="U457:W457"/>
    <mergeCell ref="T522:Y522"/>
    <mergeCell ref="Z522:AB522"/>
    <mergeCell ref="A523:M523"/>
    <mergeCell ref="N523:S523"/>
    <mergeCell ref="T523:Y523"/>
    <mergeCell ref="Z523:AB523"/>
    <mergeCell ref="A524:M524"/>
    <mergeCell ref="L444:M444"/>
    <mergeCell ref="O444:Q444"/>
    <mergeCell ref="A432:B432"/>
    <mergeCell ref="A433:B433"/>
    <mergeCell ref="C433:D433"/>
    <mergeCell ref="E433:G433"/>
    <mergeCell ref="I433:J433"/>
    <mergeCell ref="L433:M433"/>
    <mergeCell ref="O433:Q433"/>
    <mergeCell ref="R433:T433"/>
    <mergeCell ref="U433:W433"/>
    <mergeCell ref="X433:Z433"/>
    <mergeCell ref="C432:D432"/>
    <mergeCell ref="E432:G432"/>
    <mergeCell ref="A439:Z439"/>
    <mergeCell ref="A440:AB440"/>
    <mergeCell ref="A441:AB441"/>
    <mergeCell ref="C443:AB443"/>
    <mergeCell ref="R442:T442"/>
    <mergeCell ref="U442:W442"/>
    <mergeCell ref="X442:Z442"/>
    <mergeCell ref="A443:B443"/>
    <mergeCell ref="E435:G435"/>
    <mergeCell ref="I435:J435"/>
    <mergeCell ref="L435:M435"/>
    <mergeCell ref="O435:Q435"/>
    <mergeCell ref="R435:T435"/>
    <mergeCell ref="U435:W435"/>
    <mergeCell ref="X435:Z435"/>
    <mergeCell ref="C434:D434"/>
    <mergeCell ref="E434:G434"/>
    <mergeCell ref="I434:J434"/>
    <mergeCell ref="A422:AB422"/>
    <mergeCell ref="A378:AB378"/>
    <mergeCell ref="C379:D379"/>
    <mergeCell ref="E379:G379"/>
    <mergeCell ref="I379:J379"/>
    <mergeCell ref="L379:M379"/>
    <mergeCell ref="O379:Q379"/>
    <mergeCell ref="R379:T379"/>
    <mergeCell ref="U379:W379"/>
    <mergeCell ref="X379:Z379"/>
    <mergeCell ref="C381:AB381"/>
    <mergeCell ref="A382:B382"/>
    <mergeCell ref="C382:D382"/>
    <mergeCell ref="C360:D360"/>
    <mergeCell ref="E360:G360"/>
    <mergeCell ref="I360:J360"/>
    <mergeCell ref="L360:M360"/>
    <mergeCell ref="O360:Q360"/>
    <mergeCell ref="R360:T360"/>
    <mergeCell ref="U360:W360"/>
    <mergeCell ref="X360:Z360"/>
    <mergeCell ref="A385:AB385"/>
    <mergeCell ref="A374:B374"/>
    <mergeCell ref="C374:D374"/>
    <mergeCell ref="E374:G374"/>
    <mergeCell ref="I374:J374"/>
    <mergeCell ref="L374:M374"/>
    <mergeCell ref="O374:Q374"/>
    <mergeCell ref="R374:T374"/>
    <mergeCell ref="A372:B372"/>
    <mergeCell ref="C372:D372"/>
    <mergeCell ref="E372:G372"/>
    <mergeCell ref="O373:Q373"/>
    <mergeCell ref="U374:W374"/>
    <mergeCell ref="R296:T296"/>
    <mergeCell ref="U296:W296"/>
    <mergeCell ref="X296:Z296"/>
    <mergeCell ref="A293:B293"/>
    <mergeCell ref="C293:D293"/>
    <mergeCell ref="E293:G293"/>
    <mergeCell ref="I293:J293"/>
    <mergeCell ref="C353:AB353"/>
    <mergeCell ref="C355:D355"/>
    <mergeCell ref="E355:G355"/>
    <mergeCell ref="I355:J355"/>
    <mergeCell ref="L355:M355"/>
    <mergeCell ref="O355:Q355"/>
    <mergeCell ref="R355:T355"/>
    <mergeCell ref="U355:W355"/>
    <mergeCell ref="X355:Z355"/>
    <mergeCell ref="C356:AB356"/>
    <mergeCell ref="X310:Z310"/>
    <mergeCell ref="A311:AB311"/>
    <mergeCell ref="A306:B306"/>
    <mergeCell ref="C306:D306"/>
    <mergeCell ref="E306:G306"/>
    <mergeCell ref="I306:J306"/>
    <mergeCell ref="L306:M306"/>
    <mergeCell ref="O306:Q306"/>
    <mergeCell ref="R306:T306"/>
    <mergeCell ref="U306:W306"/>
    <mergeCell ref="X306:Z306"/>
    <mergeCell ref="A307:B307"/>
    <mergeCell ref="C307:D307"/>
    <mergeCell ref="A361:AB361"/>
    <mergeCell ref="A362:Z362"/>
    <mergeCell ref="A364:AB364"/>
    <mergeCell ref="C365:D365"/>
    <mergeCell ref="E365:G365"/>
    <mergeCell ref="I365:J365"/>
    <mergeCell ref="L365:M365"/>
    <mergeCell ref="R341:T341"/>
    <mergeCell ref="U341:W341"/>
    <mergeCell ref="X341:Z341"/>
    <mergeCell ref="A342:B342"/>
    <mergeCell ref="A186:AB186"/>
    <mergeCell ref="C248:D248"/>
    <mergeCell ref="E248:G248"/>
    <mergeCell ref="I248:J248"/>
    <mergeCell ref="L248:M248"/>
    <mergeCell ref="O248:Q248"/>
    <mergeCell ref="R248:T248"/>
    <mergeCell ref="U248:W248"/>
    <mergeCell ref="X248:Z248"/>
    <mergeCell ref="C296:D296"/>
    <mergeCell ref="E296:G296"/>
    <mergeCell ref="I296:J296"/>
    <mergeCell ref="C354:D354"/>
    <mergeCell ref="E354:G354"/>
    <mergeCell ref="I354:J354"/>
    <mergeCell ref="L354:M354"/>
    <mergeCell ref="O354:Q354"/>
    <mergeCell ref="A187:AB187"/>
    <mergeCell ref="C188:D188"/>
    <mergeCell ref="E188:G188"/>
    <mergeCell ref="I188:J188"/>
    <mergeCell ref="U163:W163"/>
    <mergeCell ref="X163:Z163"/>
    <mergeCell ref="R166:T166"/>
    <mergeCell ref="U166:W166"/>
    <mergeCell ref="X166:Z166"/>
    <mergeCell ref="X168:Z168"/>
    <mergeCell ref="C160:D160"/>
    <mergeCell ref="E160:G160"/>
    <mergeCell ref="I160:J160"/>
    <mergeCell ref="C157:D157"/>
    <mergeCell ref="E157:G157"/>
    <mergeCell ref="I157:J157"/>
    <mergeCell ref="L157:M157"/>
    <mergeCell ref="O157:Q157"/>
    <mergeCell ref="R157:T157"/>
    <mergeCell ref="L164:M164"/>
    <mergeCell ref="O164:Q164"/>
    <mergeCell ref="R164:T164"/>
    <mergeCell ref="U164:W164"/>
    <mergeCell ref="R160:T160"/>
    <mergeCell ref="U160:W160"/>
    <mergeCell ref="X160:Z160"/>
    <mergeCell ref="C162:AB162"/>
    <mergeCell ref="C158:D158"/>
    <mergeCell ref="E158:G158"/>
    <mergeCell ref="I158:J158"/>
    <mergeCell ref="L158:M158"/>
    <mergeCell ref="O158:Q158"/>
    <mergeCell ref="R158:T158"/>
    <mergeCell ref="U158:W158"/>
    <mergeCell ref="X158:Z158"/>
    <mergeCell ref="C161:AB161"/>
    <mergeCell ref="C137:AB137"/>
    <mergeCell ref="C148:D148"/>
    <mergeCell ref="E148:G148"/>
    <mergeCell ref="I148:J148"/>
    <mergeCell ref="L148:M148"/>
    <mergeCell ref="O148:Q148"/>
    <mergeCell ref="R148:T148"/>
    <mergeCell ref="U148:W148"/>
    <mergeCell ref="X148:Z148"/>
    <mergeCell ref="C127:AB127"/>
    <mergeCell ref="C136:D136"/>
    <mergeCell ref="E136:G136"/>
    <mergeCell ref="I136:J136"/>
    <mergeCell ref="L136:M136"/>
    <mergeCell ref="O136:Q136"/>
    <mergeCell ref="R136:T136"/>
    <mergeCell ref="U136:W136"/>
    <mergeCell ref="X136:Z136"/>
    <mergeCell ref="X139:Z139"/>
    <mergeCell ref="U130:W130"/>
    <mergeCell ref="X130:Z130"/>
    <mergeCell ref="C132:D132"/>
    <mergeCell ref="E132:G132"/>
    <mergeCell ref="I132:J132"/>
    <mergeCell ref="L132:M132"/>
    <mergeCell ref="O132:Q132"/>
    <mergeCell ref="C134:D134"/>
    <mergeCell ref="R140:T140"/>
    <mergeCell ref="U140:W140"/>
    <mergeCell ref="X140:Z140"/>
    <mergeCell ref="U139:W139"/>
    <mergeCell ref="C138:AB138"/>
    <mergeCell ref="O82:Q82"/>
    <mergeCell ref="C126:AB126"/>
    <mergeCell ref="C133:D133"/>
    <mergeCell ref="E133:G133"/>
    <mergeCell ref="I133:J133"/>
    <mergeCell ref="L133:M133"/>
    <mergeCell ref="O133:Q133"/>
    <mergeCell ref="R133:T133"/>
    <mergeCell ref="U133:W133"/>
    <mergeCell ref="X133:Z133"/>
    <mergeCell ref="A126:B126"/>
    <mergeCell ref="A125:B125"/>
    <mergeCell ref="A128:B128"/>
    <mergeCell ref="C128:D128"/>
    <mergeCell ref="E128:G128"/>
    <mergeCell ref="I128:J128"/>
    <mergeCell ref="L128:M128"/>
    <mergeCell ref="O128:Q128"/>
    <mergeCell ref="R128:T128"/>
    <mergeCell ref="U128:W128"/>
    <mergeCell ref="X128:Z128"/>
    <mergeCell ref="A127:B127"/>
    <mergeCell ref="A131:B131"/>
    <mergeCell ref="A132:B132"/>
    <mergeCell ref="C125:D125"/>
    <mergeCell ref="E125:G125"/>
    <mergeCell ref="I125:J125"/>
    <mergeCell ref="L125:M125"/>
    <mergeCell ref="O125:Q125"/>
    <mergeCell ref="R125:T125"/>
    <mergeCell ref="U125:W125"/>
    <mergeCell ref="X125:Z125"/>
    <mergeCell ref="I61:J61"/>
    <mergeCell ref="L119:M119"/>
    <mergeCell ref="O119:Q119"/>
    <mergeCell ref="R119:T119"/>
    <mergeCell ref="U119:W119"/>
    <mergeCell ref="X119:Z119"/>
    <mergeCell ref="C106:D106"/>
    <mergeCell ref="E106:G106"/>
    <mergeCell ref="I106:J106"/>
    <mergeCell ref="L106:M106"/>
    <mergeCell ref="O106:Q106"/>
    <mergeCell ref="R106:T106"/>
    <mergeCell ref="U106:W106"/>
    <mergeCell ref="X106:Z106"/>
    <mergeCell ref="U73:W73"/>
    <mergeCell ref="X73:Z73"/>
    <mergeCell ref="A68:B68"/>
    <mergeCell ref="A69:B69"/>
    <mergeCell ref="A70:B70"/>
    <mergeCell ref="C70:D70"/>
    <mergeCell ref="E70:G70"/>
    <mergeCell ref="I70:J70"/>
    <mergeCell ref="L70:M70"/>
    <mergeCell ref="O70:Q70"/>
    <mergeCell ref="A73:B73"/>
    <mergeCell ref="I84:J84"/>
    <mergeCell ref="L84:M84"/>
    <mergeCell ref="O84:Q84"/>
    <mergeCell ref="R84:T84"/>
    <mergeCell ref="U84:W84"/>
    <mergeCell ref="X84:Z84"/>
    <mergeCell ref="L82:M82"/>
    <mergeCell ref="C58:D58"/>
    <mergeCell ref="R82:T82"/>
    <mergeCell ref="U82:W82"/>
    <mergeCell ref="X82:Z82"/>
    <mergeCell ref="U71:W71"/>
    <mergeCell ref="X71:Z71"/>
    <mergeCell ref="A72:B72"/>
    <mergeCell ref="C72:D72"/>
    <mergeCell ref="E72:G72"/>
    <mergeCell ref="I72:J72"/>
    <mergeCell ref="L72:M72"/>
    <mergeCell ref="O72:Q72"/>
    <mergeCell ref="C84:D84"/>
    <mergeCell ref="E84:G84"/>
    <mergeCell ref="E67:G67"/>
    <mergeCell ref="I67:J67"/>
    <mergeCell ref="C59:D59"/>
    <mergeCell ref="E59:G59"/>
    <mergeCell ref="I59:J59"/>
    <mergeCell ref="L59:M59"/>
    <mergeCell ref="O59:Q59"/>
    <mergeCell ref="R59:T59"/>
    <mergeCell ref="U59:W59"/>
    <mergeCell ref="X59:Z59"/>
    <mergeCell ref="U61:W61"/>
    <mergeCell ref="X61:Z61"/>
    <mergeCell ref="A65:AB65"/>
    <mergeCell ref="U67:W67"/>
    <mergeCell ref="X67:Z67"/>
    <mergeCell ref="A61:B61"/>
    <mergeCell ref="C61:D61"/>
    <mergeCell ref="E61:G61"/>
    <mergeCell ref="U49:W49"/>
    <mergeCell ref="X49:Z49"/>
    <mergeCell ref="A50:AB50"/>
    <mergeCell ref="A51:Z51"/>
    <mergeCell ref="A53:AB53"/>
    <mergeCell ref="C54:D54"/>
    <mergeCell ref="E54:G54"/>
    <mergeCell ref="I54:J54"/>
    <mergeCell ref="L54:M54"/>
    <mergeCell ref="O54:Q54"/>
    <mergeCell ref="R54:T54"/>
    <mergeCell ref="L62:M62"/>
    <mergeCell ref="O62:Q62"/>
    <mergeCell ref="R62:T62"/>
    <mergeCell ref="U62:W62"/>
    <mergeCell ref="X62:Z62"/>
    <mergeCell ref="L58:M58"/>
    <mergeCell ref="O58:Q58"/>
    <mergeCell ref="R58:T58"/>
    <mergeCell ref="U58:W58"/>
    <mergeCell ref="X58:Z58"/>
    <mergeCell ref="A60:B60"/>
    <mergeCell ref="C60:D60"/>
    <mergeCell ref="E60:G60"/>
    <mergeCell ref="I60:J60"/>
    <mergeCell ref="L60:M60"/>
    <mergeCell ref="O60:Q60"/>
    <mergeCell ref="R60:T60"/>
    <mergeCell ref="U60:W60"/>
    <mergeCell ref="X60:Z60"/>
    <mergeCell ref="A59:B59"/>
    <mergeCell ref="A58:B58"/>
    <mergeCell ref="A528:M528"/>
    <mergeCell ref="N528:S528"/>
    <mergeCell ref="T528:Y528"/>
    <mergeCell ref="Z528:AB528"/>
    <mergeCell ref="A529:M529"/>
    <mergeCell ref="N529:S529"/>
    <mergeCell ref="T529:Y529"/>
    <mergeCell ref="Z529:AB529"/>
    <mergeCell ref="N530:S530"/>
    <mergeCell ref="T530:Y530"/>
    <mergeCell ref="Z530:AB530"/>
    <mergeCell ref="X46:Z46"/>
    <mergeCell ref="A47:B47"/>
    <mergeCell ref="C47:D47"/>
    <mergeCell ref="E47:G47"/>
    <mergeCell ref="I47:J47"/>
    <mergeCell ref="L47:M47"/>
    <mergeCell ref="O47:Q47"/>
    <mergeCell ref="R47:T47"/>
    <mergeCell ref="U47:W47"/>
    <mergeCell ref="X47:Z47"/>
    <mergeCell ref="I56:J56"/>
    <mergeCell ref="L56:M56"/>
    <mergeCell ref="O56:Q56"/>
    <mergeCell ref="R56:T56"/>
    <mergeCell ref="X57:Z57"/>
    <mergeCell ref="A55:B55"/>
    <mergeCell ref="C55:AB55"/>
    <mergeCell ref="I49:J49"/>
    <mergeCell ref="L49:M49"/>
    <mergeCell ref="O49:Q49"/>
    <mergeCell ref="R49:T49"/>
    <mergeCell ref="Z535:AB535"/>
    <mergeCell ref="A530:M530"/>
    <mergeCell ref="N522:S522"/>
    <mergeCell ref="A509:B509"/>
    <mergeCell ref="A510:B510"/>
    <mergeCell ref="A511:B511"/>
    <mergeCell ref="C511:AB511"/>
    <mergeCell ref="A512:B512"/>
    <mergeCell ref="C512:AB512"/>
    <mergeCell ref="A500:AB500"/>
    <mergeCell ref="A503:Z503"/>
    <mergeCell ref="A504:AB504"/>
    <mergeCell ref="A507:F507"/>
    <mergeCell ref="G507:K507"/>
    <mergeCell ref="L507:P507"/>
    <mergeCell ref="Q507:X507"/>
    <mergeCell ref="Y507:AB507"/>
    <mergeCell ref="A508:AB508"/>
    <mergeCell ref="C509:AB509"/>
    <mergeCell ref="C510:U510"/>
    <mergeCell ref="V510:AB510"/>
    <mergeCell ref="A521:M521"/>
    <mergeCell ref="N521:S521"/>
    <mergeCell ref="A501:Z501"/>
    <mergeCell ref="A526:M526"/>
    <mergeCell ref="N526:S526"/>
    <mergeCell ref="T526:Y526"/>
    <mergeCell ref="Z526:AB526"/>
    <mergeCell ref="A527:M527"/>
    <mergeCell ref="N527:S527"/>
    <mergeCell ref="T527:Y527"/>
    <mergeCell ref="Z527:AB527"/>
    <mergeCell ref="A493:B493"/>
    <mergeCell ref="C493:D493"/>
    <mergeCell ref="E493:G493"/>
    <mergeCell ref="I493:J493"/>
    <mergeCell ref="L493:M493"/>
    <mergeCell ref="O493:Q493"/>
    <mergeCell ref="R493:T493"/>
    <mergeCell ref="U493:W493"/>
    <mergeCell ref="X493:Z493"/>
    <mergeCell ref="A494:B494"/>
    <mergeCell ref="A495:B495"/>
    <mergeCell ref="C495:D495"/>
    <mergeCell ref="E495:G495"/>
    <mergeCell ref="I495:J495"/>
    <mergeCell ref="L495:M495"/>
    <mergeCell ref="O495:Q495"/>
    <mergeCell ref="R495:T495"/>
    <mergeCell ref="U495:W495"/>
    <mergeCell ref="X495:Z495"/>
    <mergeCell ref="C499:D499"/>
    <mergeCell ref="E499:G499"/>
    <mergeCell ref="I499:J499"/>
    <mergeCell ref="L499:M499"/>
    <mergeCell ref="O499:Q499"/>
    <mergeCell ref="R499:T499"/>
    <mergeCell ref="U499:W499"/>
    <mergeCell ref="X499:Z499"/>
    <mergeCell ref="A492:B492"/>
    <mergeCell ref="C490:D490"/>
    <mergeCell ref="E490:G490"/>
    <mergeCell ref="I490:J490"/>
    <mergeCell ref="L490:M490"/>
    <mergeCell ref="O490:Q490"/>
    <mergeCell ref="R490:T490"/>
    <mergeCell ref="U490:W490"/>
    <mergeCell ref="X490:Z490"/>
    <mergeCell ref="C492:D492"/>
    <mergeCell ref="E492:G492"/>
    <mergeCell ref="I492:J492"/>
    <mergeCell ref="L492:M492"/>
    <mergeCell ref="O492:Q492"/>
    <mergeCell ref="A496:B496"/>
    <mergeCell ref="A497:B497"/>
    <mergeCell ref="C497:D497"/>
    <mergeCell ref="E497:G497"/>
    <mergeCell ref="I497:J497"/>
    <mergeCell ref="L497:M497"/>
    <mergeCell ref="O497:Q497"/>
    <mergeCell ref="R497:T497"/>
    <mergeCell ref="U497:W497"/>
    <mergeCell ref="X497:Z497"/>
    <mergeCell ref="A489:B489"/>
    <mergeCell ref="C489:D489"/>
    <mergeCell ref="E489:G489"/>
    <mergeCell ref="I489:J489"/>
    <mergeCell ref="L489:M489"/>
    <mergeCell ref="O489:Q489"/>
    <mergeCell ref="R489:T489"/>
    <mergeCell ref="U489:W489"/>
    <mergeCell ref="X489:Z489"/>
    <mergeCell ref="A490:B490"/>
    <mergeCell ref="A491:B491"/>
    <mergeCell ref="C491:D491"/>
    <mergeCell ref="E491:G491"/>
    <mergeCell ref="I491:J491"/>
    <mergeCell ref="L491:M491"/>
    <mergeCell ref="O491:Q491"/>
    <mergeCell ref="R491:T491"/>
    <mergeCell ref="U491:W491"/>
    <mergeCell ref="X491:Z491"/>
    <mergeCell ref="A487:B487"/>
    <mergeCell ref="C487:D487"/>
    <mergeCell ref="E487:G487"/>
    <mergeCell ref="I487:J487"/>
    <mergeCell ref="L487:M487"/>
    <mergeCell ref="O487:Q487"/>
    <mergeCell ref="R487:T487"/>
    <mergeCell ref="U487:W487"/>
    <mergeCell ref="X487:Z487"/>
    <mergeCell ref="A488:B488"/>
    <mergeCell ref="C488:D488"/>
    <mergeCell ref="E488:G488"/>
    <mergeCell ref="I488:J488"/>
    <mergeCell ref="L488:M488"/>
    <mergeCell ref="O488:Q488"/>
    <mergeCell ref="R488:T488"/>
    <mergeCell ref="U488:W488"/>
    <mergeCell ref="X488:Z488"/>
    <mergeCell ref="A485:B485"/>
    <mergeCell ref="C485:D485"/>
    <mergeCell ref="E485:G485"/>
    <mergeCell ref="I485:J485"/>
    <mergeCell ref="L485:M485"/>
    <mergeCell ref="O485:Q485"/>
    <mergeCell ref="R485:T485"/>
    <mergeCell ref="U485:W485"/>
    <mergeCell ref="X485:Z485"/>
    <mergeCell ref="A486:B486"/>
    <mergeCell ref="C486:D486"/>
    <mergeCell ref="E486:G486"/>
    <mergeCell ref="I486:J486"/>
    <mergeCell ref="L486:M486"/>
    <mergeCell ref="O486:Q486"/>
    <mergeCell ref="R486:T486"/>
    <mergeCell ref="U486:W486"/>
    <mergeCell ref="X486:Z486"/>
    <mergeCell ref="A483:B483"/>
    <mergeCell ref="C483:D483"/>
    <mergeCell ref="E483:G483"/>
    <mergeCell ref="I483:J483"/>
    <mergeCell ref="L483:M483"/>
    <mergeCell ref="O483:Q483"/>
    <mergeCell ref="R483:T483"/>
    <mergeCell ref="U483:W483"/>
    <mergeCell ref="X483:Z483"/>
    <mergeCell ref="A484:B484"/>
    <mergeCell ref="C484:D484"/>
    <mergeCell ref="E484:G484"/>
    <mergeCell ref="I484:J484"/>
    <mergeCell ref="L484:M484"/>
    <mergeCell ref="O484:Q484"/>
    <mergeCell ref="R484:T484"/>
    <mergeCell ref="U484:W484"/>
    <mergeCell ref="X484:Z484"/>
    <mergeCell ref="A481:B481"/>
    <mergeCell ref="C481:D481"/>
    <mergeCell ref="E481:G481"/>
    <mergeCell ref="I481:J481"/>
    <mergeCell ref="L481:M481"/>
    <mergeCell ref="O481:Q481"/>
    <mergeCell ref="R481:T481"/>
    <mergeCell ref="U481:W481"/>
    <mergeCell ref="X481:Z481"/>
    <mergeCell ref="A482:B482"/>
    <mergeCell ref="C482:D482"/>
    <mergeCell ref="E482:G482"/>
    <mergeCell ref="I482:J482"/>
    <mergeCell ref="L482:M482"/>
    <mergeCell ref="O482:Q482"/>
    <mergeCell ref="R482:T482"/>
    <mergeCell ref="U482:W482"/>
    <mergeCell ref="X482:Z482"/>
    <mergeCell ref="A479:B479"/>
    <mergeCell ref="C479:D479"/>
    <mergeCell ref="E479:G479"/>
    <mergeCell ref="I479:J479"/>
    <mergeCell ref="L479:M479"/>
    <mergeCell ref="O479:Q479"/>
    <mergeCell ref="R479:T479"/>
    <mergeCell ref="U479:W479"/>
    <mergeCell ref="X479:Z479"/>
    <mergeCell ref="A480:B480"/>
    <mergeCell ref="C480:D480"/>
    <mergeCell ref="E480:G480"/>
    <mergeCell ref="I480:J480"/>
    <mergeCell ref="L480:M480"/>
    <mergeCell ref="O480:Q480"/>
    <mergeCell ref="R480:T480"/>
    <mergeCell ref="U480:W480"/>
    <mergeCell ref="X480:Z480"/>
    <mergeCell ref="A477:B477"/>
    <mergeCell ref="C477:D477"/>
    <mergeCell ref="E477:G477"/>
    <mergeCell ref="I477:J477"/>
    <mergeCell ref="L477:M477"/>
    <mergeCell ref="O477:Q477"/>
    <mergeCell ref="R477:T477"/>
    <mergeCell ref="U477:W477"/>
    <mergeCell ref="X477:Z477"/>
    <mergeCell ref="A478:B478"/>
    <mergeCell ref="C478:D478"/>
    <mergeCell ref="E478:G478"/>
    <mergeCell ref="I478:J478"/>
    <mergeCell ref="L478:M478"/>
    <mergeCell ref="O478:Q478"/>
    <mergeCell ref="R478:T478"/>
    <mergeCell ref="U478:W478"/>
    <mergeCell ref="X478:Z478"/>
    <mergeCell ref="R463:T463"/>
    <mergeCell ref="U463:W463"/>
    <mergeCell ref="X463:Z463"/>
    <mergeCell ref="A469:AB469"/>
    <mergeCell ref="A468:B468"/>
    <mergeCell ref="C468:D468"/>
    <mergeCell ref="E468:G468"/>
    <mergeCell ref="I468:J468"/>
    <mergeCell ref="L468:M468"/>
    <mergeCell ref="O468:Q468"/>
    <mergeCell ref="R468:T468"/>
    <mergeCell ref="U468:W468"/>
    <mergeCell ref="X468:Z468"/>
    <mergeCell ref="A476:B476"/>
    <mergeCell ref="C476:D476"/>
    <mergeCell ref="E476:G476"/>
    <mergeCell ref="I476:J476"/>
    <mergeCell ref="L476:M476"/>
    <mergeCell ref="O476:Q476"/>
    <mergeCell ref="R476:T476"/>
    <mergeCell ref="U476:W476"/>
    <mergeCell ref="X476:Z476"/>
    <mergeCell ref="R456:T456"/>
    <mergeCell ref="U456:W456"/>
    <mergeCell ref="X456:Z456"/>
    <mergeCell ref="A457:B457"/>
    <mergeCell ref="A458:B458"/>
    <mergeCell ref="C458:D458"/>
    <mergeCell ref="E458:G458"/>
    <mergeCell ref="I458:J458"/>
    <mergeCell ref="L458:M458"/>
    <mergeCell ref="O458:Q458"/>
    <mergeCell ref="R458:T458"/>
    <mergeCell ref="U458:W458"/>
    <mergeCell ref="X458:Z458"/>
    <mergeCell ref="A474:B474"/>
    <mergeCell ref="A475:B475"/>
    <mergeCell ref="C475:AB475"/>
    <mergeCell ref="A473:B473"/>
    <mergeCell ref="A463:B463"/>
    <mergeCell ref="A464:B464"/>
    <mergeCell ref="C464:D464"/>
    <mergeCell ref="E464:G464"/>
    <mergeCell ref="I464:J464"/>
    <mergeCell ref="L464:M464"/>
    <mergeCell ref="O464:Q464"/>
    <mergeCell ref="R464:T464"/>
    <mergeCell ref="U464:W464"/>
    <mergeCell ref="X464:Z464"/>
    <mergeCell ref="C463:D463"/>
    <mergeCell ref="E463:G463"/>
    <mergeCell ref="I463:J463"/>
    <mergeCell ref="L463:M463"/>
    <mergeCell ref="O463:Q463"/>
    <mergeCell ref="C431:D431"/>
    <mergeCell ref="E431:G431"/>
    <mergeCell ref="I431:J431"/>
    <mergeCell ref="L431:M431"/>
    <mergeCell ref="O431:Q431"/>
    <mergeCell ref="R431:T431"/>
    <mergeCell ref="U431:W431"/>
    <mergeCell ref="X431:Z431"/>
    <mergeCell ref="C459:D459"/>
    <mergeCell ref="E459:G459"/>
    <mergeCell ref="X457:Z457"/>
    <mergeCell ref="I459:J459"/>
    <mergeCell ref="L459:M459"/>
    <mergeCell ref="O459:Q459"/>
    <mergeCell ref="R459:T459"/>
    <mergeCell ref="U459:W459"/>
    <mergeCell ref="A446:B446"/>
    <mergeCell ref="C446:D446"/>
    <mergeCell ref="E446:G446"/>
    <mergeCell ref="I446:J446"/>
    <mergeCell ref="L446:M446"/>
    <mergeCell ref="O446:Q446"/>
    <mergeCell ref="R446:T446"/>
    <mergeCell ref="U446:W446"/>
    <mergeCell ref="X446:Z446"/>
    <mergeCell ref="A449:AB449"/>
    <mergeCell ref="A456:B456"/>
    <mergeCell ref="C456:D456"/>
    <mergeCell ref="E456:G456"/>
    <mergeCell ref="I456:J456"/>
    <mergeCell ref="L456:M456"/>
    <mergeCell ref="O456:Q456"/>
    <mergeCell ref="L434:M434"/>
    <mergeCell ref="O434:Q434"/>
    <mergeCell ref="R434:T434"/>
    <mergeCell ref="U434:W434"/>
    <mergeCell ref="A428:B428"/>
    <mergeCell ref="C428:D428"/>
    <mergeCell ref="E428:G428"/>
    <mergeCell ref="I428:J428"/>
    <mergeCell ref="L428:M428"/>
    <mergeCell ref="O428:Q428"/>
    <mergeCell ref="R428:T428"/>
    <mergeCell ref="U428:W428"/>
    <mergeCell ref="X428:Z428"/>
    <mergeCell ref="A429:B429"/>
    <mergeCell ref="C429:D429"/>
    <mergeCell ref="E429:G429"/>
    <mergeCell ref="I429:J429"/>
    <mergeCell ref="L429:M429"/>
    <mergeCell ref="O429:Q429"/>
    <mergeCell ref="R429:T429"/>
    <mergeCell ref="U429:W429"/>
    <mergeCell ref="X429:Z429"/>
    <mergeCell ref="A430:B430"/>
    <mergeCell ref="C430:D430"/>
    <mergeCell ref="E430:G430"/>
    <mergeCell ref="I430:J430"/>
    <mergeCell ref="L430:M430"/>
    <mergeCell ref="O430:Q430"/>
    <mergeCell ref="R430:T430"/>
    <mergeCell ref="U430:W430"/>
    <mergeCell ref="X430:Z430"/>
    <mergeCell ref="A431:B431"/>
    <mergeCell ref="A426:B426"/>
    <mergeCell ref="A427:B427"/>
    <mergeCell ref="C427:D427"/>
    <mergeCell ref="E427:G427"/>
    <mergeCell ref="I427:J427"/>
    <mergeCell ref="L427:M427"/>
    <mergeCell ref="O427:Q427"/>
    <mergeCell ref="R427:T427"/>
    <mergeCell ref="U427:W427"/>
    <mergeCell ref="X427:Z427"/>
    <mergeCell ref="C426:AB426"/>
    <mergeCell ref="A424:B424"/>
    <mergeCell ref="A425:B425"/>
    <mergeCell ref="C425:AB425"/>
    <mergeCell ref="A416:B416"/>
    <mergeCell ref="A417:B417"/>
    <mergeCell ref="A413:B413"/>
    <mergeCell ref="A414:B414"/>
    <mergeCell ref="A415:B415"/>
    <mergeCell ref="C415:D415"/>
    <mergeCell ref="E415:G415"/>
    <mergeCell ref="I415:J415"/>
    <mergeCell ref="L415:M415"/>
    <mergeCell ref="O415:Q415"/>
    <mergeCell ref="R415:T415"/>
    <mergeCell ref="U415:W415"/>
    <mergeCell ref="X415:Z415"/>
    <mergeCell ref="C413:D413"/>
    <mergeCell ref="E413:G413"/>
    <mergeCell ref="I413:J413"/>
    <mergeCell ref="L413:M413"/>
    <mergeCell ref="O413:Q413"/>
    <mergeCell ref="A410:B410"/>
    <mergeCell ref="A411:B411"/>
    <mergeCell ref="A412:B412"/>
    <mergeCell ref="C412:D412"/>
    <mergeCell ref="E412:G412"/>
    <mergeCell ref="I412:J412"/>
    <mergeCell ref="L412:M412"/>
    <mergeCell ref="O412:Q412"/>
    <mergeCell ref="R412:T412"/>
    <mergeCell ref="U412:W412"/>
    <mergeCell ref="X412:Z412"/>
    <mergeCell ref="C411:D411"/>
    <mergeCell ref="E411:G411"/>
    <mergeCell ref="I411:J411"/>
    <mergeCell ref="L411:M411"/>
    <mergeCell ref="O411:Q411"/>
    <mergeCell ref="R411:T411"/>
    <mergeCell ref="U411:W411"/>
    <mergeCell ref="X411:Z411"/>
    <mergeCell ref="C410:AB410"/>
    <mergeCell ref="A408:B408"/>
    <mergeCell ref="A409:B409"/>
    <mergeCell ref="C409:AB409"/>
    <mergeCell ref="A406:AB406"/>
    <mergeCell ref="A404:AB404"/>
    <mergeCell ref="A405:Z405"/>
    <mergeCell ref="A407:AB407"/>
    <mergeCell ref="C408:D408"/>
    <mergeCell ref="E408:G408"/>
    <mergeCell ref="I408:J408"/>
    <mergeCell ref="L408:M408"/>
    <mergeCell ref="O408:Q408"/>
    <mergeCell ref="R408:T408"/>
    <mergeCell ref="U408:W408"/>
    <mergeCell ref="X408:Z408"/>
    <mergeCell ref="A396:B396"/>
    <mergeCell ref="A397:B397"/>
    <mergeCell ref="A402:B402"/>
    <mergeCell ref="C400:D400"/>
    <mergeCell ref="E400:G400"/>
    <mergeCell ref="I400:J400"/>
    <mergeCell ref="L400:M400"/>
    <mergeCell ref="O400:Q400"/>
    <mergeCell ref="R400:T400"/>
    <mergeCell ref="U400:W400"/>
    <mergeCell ref="X400:Z400"/>
    <mergeCell ref="C399:D399"/>
    <mergeCell ref="E399:G399"/>
    <mergeCell ref="I399:J399"/>
    <mergeCell ref="L399:M399"/>
    <mergeCell ref="O399:Q399"/>
    <mergeCell ref="R399:T399"/>
    <mergeCell ref="A387:B387"/>
    <mergeCell ref="A379:B379"/>
    <mergeCell ref="A381:B381"/>
    <mergeCell ref="A388:B388"/>
    <mergeCell ref="C388:AB388"/>
    <mergeCell ref="A389:B389"/>
    <mergeCell ref="A383:AB383"/>
    <mergeCell ref="A384:Z384"/>
    <mergeCell ref="A386:AB386"/>
    <mergeCell ref="C387:D387"/>
    <mergeCell ref="E387:G387"/>
    <mergeCell ref="I387:J387"/>
    <mergeCell ref="L387:M387"/>
    <mergeCell ref="O387:Q387"/>
    <mergeCell ref="R387:T387"/>
    <mergeCell ref="U387:W387"/>
    <mergeCell ref="X387:Z387"/>
    <mergeCell ref="C389:AB389"/>
    <mergeCell ref="E382:G382"/>
    <mergeCell ref="I382:J382"/>
    <mergeCell ref="L382:M382"/>
    <mergeCell ref="O382:Q382"/>
    <mergeCell ref="R382:T382"/>
    <mergeCell ref="U382:W382"/>
    <mergeCell ref="X382:Z382"/>
    <mergeCell ref="A390:B390"/>
    <mergeCell ref="C390:D390"/>
    <mergeCell ref="E390:G390"/>
    <mergeCell ref="A370:B370"/>
    <mergeCell ref="A371:B371"/>
    <mergeCell ref="C371:D371"/>
    <mergeCell ref="E371:G371"/>
    <mergeCell ref="I371:J371"/>
    <mergeCell ref="L371:M371"/>
    <mergeCell ref="O371:Q371"/>
    <mergeCell ref="R371:T371"/>
    <mergeCell ref="U371:W371"/>
    <mergeCell ref="X371:Z371"/>
    <mergeCell ref="C370:AB370"/>
    <mergeCell ref="A367:B367"/>
    <mergeCell ref="A368:B368"/>
    <mergeCell ref="C368:D368"/>
    <mergeCell ref="E368:G368"/>
    <mergeCell ref="I368:J368"/>
    <mergeCell ref="L368:M368"/>
    <mergeCell ref="O368:Q368"/>
    <mergeCell ref="R368:T368"/>
    <mergeCell ref="U368:W368"/>
    <mergeCell ref="X368:Z368"/>
    <mergeCell ref="A369:B369"/>
    <mergeCell ref="C367:AB367"/>
    <mergeCell ref="C369:D369"/>
    <mergeCell ref="E369:G369"/>
    <mergeCell ref="I369:J369"/>
    <mergeCell ref="L369:M369"/>
    <mergeCell ref="O369:Q369"/>
    <mergeCell ref="R369:T369"/>
    <mergeCell ref="A359:B359"/>
    <mergeCell ref="C359:D359"/>
    <mergeCell ref="E359:G359"/>
    <mergeCell ref="I359:J359"/>
    <mergeCell ref="L359:M359"/>
    <mergeCell ref="O359:Q359"/>
    <mergeCell ref="R359:T359"/>
    <mergeCell ref="U359:W359"/>
    <mergeCell ref="X359:Z359"/>
    <mergeCell ref="R357:T357"/>
    <mergeCell ref="U357:W357"/>
    <mergeCell ref="X357:Z357"/>
    <mergeCell ref="C358:AB358"/>
    <mergeCell ref="C357:D357"/>
    <mergeCell ref="E357:G357"/>
    <mergeCell ref="I357:J357"/>
    <mergeCell ref="L357:M357"/>
    <mergeCell ref="O357:Q357"/>
    <mergeCell ref="E344:G344"/>
    <mergeCell ref="I344:J344"/>
    <mergeCell ref="L344:M344"/>
    <mergeCell ref="O344:Q344"/>
    <mergeCell ref="R344:T344"/>
    <mergeCell ref="U344:W344"/>
    <mergeCell ref="A357:B357"/>
    <mergeCell ref="A358:B358"/>
    <mergeCell ref="A353:B353"/>
    <mergeCell ref="A354:B354"/>
    <mergeCell ref="R354:T354"/>
    <mergeCell ref="U354:W354"/>
    <mergeCell ref="X354:Z354"/>
    <mergeCell ref="A355:B355"/>
    <mergeCell ref="A356:B356"/>
    <mergeCell ref="A352:B352"/>
    <mergeCell ref="C352:AB352"/>
    <mergeCell ref="X339:Z339"/>
    <mergeCell ref="A340:B340"/>
    <mergeCell ref="C340:D340"/>
    <mergeCell ref="E340:G340"/>
    <mergeCell ref="I340:J340"/>
    <mergeCell ref="L340:M340"/>
    <mergeCell ref="O340:Q340"/>
    <mergeCell ref="R340:T340"/>
    <mergeCell ref="U340:W340"/>
    <mergeCell ref="X340:Z340"/>
    <mergeCell ref="A360:B360"/>
    <mergeCell ref="A343:B343"/>
    <mergeCell ref="C343:D343"/>
    <mergeCell ref="E343:G343"/>
    <mergeCell ref="I343:J343"/>
    <mergeCell ref="L343:M343"/>
    <mergeCell ref="O343:Q343"/>
    <mergeCell ref="R343:T343"/>
    <mergeCell ref="U343:W343"/>
    <mergeCell ref="X343:Z343"/>
    <mergeCell ref="A345:B345"/>
    <mergeCell ref="C345:D345"/>
    <mergeCell ref="E345:G345"/>
    <mergeCell ref="I345:J345"/>
    <mergeCell ref="L345:M345"/>
    <mergeCell ref="O345:Q345"/>
    <mergeCell ref="R345:T345"/>
    <mergeCell ref="U345:W345"/>
    <mergeCell ref="X345:Z345"/>
    <mergeCell ref="X344:Z344"/>
    <mergeCell ref="A344:B344"/>
    <mergeCell ref="C344:D344"/>
    <mergeCell ref="A341:B341"/>
    <mergeCell ref="C341:D341"/>
    <mergeCell ref="E341:G341"/>
    <mergeCell ref="I341:J341"/>
    <mergeCell ref="L341:M341"/>
    <mergeCell ref="O341:Q341"/>
    <mergeCell ref="A337:B337"/>
    <mergeCell ref="C337:D337"/>
    <mergeCell ref="E337:G337"/>
    <mergeCell ref="I337:J337"/>
    <mergeCell ref="L337:M337"/>
    <mergeCell ref="O337:Q337"/>
    <mergeCell ref="R337:T337"/>
    <mergeCell ref="U337:W337"/>
    <mergeCell ref="X337:Z337"/>
    <mergeCell ref="A338:B338"/>
    <mergeCell ref="C338:D338"/>
    <mergeCell ref="E338:G338"/>
    <mergeCell ref="I338:J338"/>
    <mergeCell ref="L338:M338"/>
    <mergeCell ref="O338:Q338"/>
    <mergeCell ref="R338:T338"/>
    <mergeCell ref="U338:W338"/>
    <mergeCell ref="X338:Z338"/>
    <mergeCell ref="A339:B339"/>
    <mergeCell ref="C339:D339"/>
    <mergeCell ref="E339:G339"/>
    <mergeCell ref="I339:J339"/>
    <mergeCell ref="L339:M339"/>
    <mergeCell ref="O339:Q339"/>
    <mergeCell ref="R339:T339"/>
    <mergeCell ref="U339:W339"/>
    <mergeCell ref="A335:B335"/>
    <mergeCell ref="C335:D335"/>
    <mergeCell ref="E335:G335"/>
    <mergeCell ref="I335:J335"/>
    <mergeCell ref="L335:M335"/>
    <mergeCell ref="O335:Q335"/>
    <mergeCell ref="R335:T335"/>
    <mergeCell ref="U335:W335"/>
    <mergeCell ref="X335:Z335"/>
    <mergeCell ref="A336:B336"/>
    <mergeCell ref="C336:D336"/>
    <mergeCell ref="E336:G336"/>
    <mergeCell ref="I336:J336"/>
    <mergeCell ref="L336:M336"/>
    <mergeCell ref="O336:Q336"/>
    <mergeCell ref="R336:T336"/>
    <mergeCell ref="U336:W336"/>
    <mergeCell ref="X336:Z336"/>
    <mergeCell ref="A333:B333"/>
    <mergeCell ref="C333:D333"/>
    <mergeCell ref="E333:G333"/>
    <mergeCell ref="I333:J333"/>
    <mergeCell ref="L333:M333"/>
    <mergeCell ref="O333:Q333"/>
    <mergeCell ref="R333:T333"/>
    <mergeCell ref="U333:W333"/>
    <mergeCell ref="X333:Z333"/>
    <mergeCell ref="A334:B334"/>
    <mergeCell ref="C334:D334"/>
    <mergeCell ref="E334:G334"/>
    <mergeCell ref="I334:J334"/>
    <mergeCell ref="L334:M334"/>
    <mergeCell ref="O334:Q334"/>
    <mergeCell ref="R334:T334"/>
    <mergeCell ref="U334:W334"/>
    <mergeCell ref="X334:Z334"/>
    <mergeCell ref="A331:B331"/>
    <mergeCell ref="C331:D331"/>
    <mergeCell ref="E331:G331"/>
    <mergeCell ref="I331:J331"/>
    <mergeCell ref="L331:M331"/>
    <mergeCell ref="O331:Q331"/>
    <mergeCell ref="R331:T331"/>
    <mergeCell ref="U331:W331"/>
    <mergeCell ref="X331:Z331"/>
    <mergeCell ref="A332:B332"/>
    <mergeCell ref="C332:D332"/>
    <mergeCell ref="E332:G332"/>
    <mergeCell ref="I332:J332"/>
    <mergeCell ref="L332:M332"/>
    <mergeCell ref="O332:Q332"/>
    <mergeCell ref="R332:T332"/>
    <mergeCell ref="U332:W332"/>
    <mergeCell ref="X332:Z332"/>
    <mergeCell ref="A329:B329"/>
    <mergeCell ref="C329:D329"/>
    <mergeCell ref="E329:G329"/>
    <mergeCell ref="I329:J329"/>
    <mergeCell ref="L329:M329"/>
    <mergeCell ref="O329:Q329"/>
    <mergeCell ref="R329:T329"/>
    <mergeCell ref="U329:W329"/>
    <mergeCell ref="X329:Z329"/>
    <mergeCell ref="A330:B330"/>
    <mergeCell ref="C330:D330"/>
    <mergeCell ref="E330:G330"/>
    <mergeCell ref="I330:J330"/>
    <mergeCell ref="L330:M330"/>
    <mergeCell ref="O330:Q330"/>
    <mergeCell ref="R330:T330"/>
    <mergeCell ref="U330:W330"/>
    <mergeCell ref="X330:Z330"/>
    <mergeCell ref="A327:B327"/>
    <mergeCell ref="C327:D327"/>
    <mergeCell ref="E327:G327"/>
    <mergeCell ref="I327:J327"/>
    <mergeCell ref="L327:M327"/>
    <mergeCell ref="O327:Q327"/>
    <mergeCell ref="R327:T327"/>
    <mergeCell ref="U327:W327"/>
    <mergeCell ref="X327:Z327"/>
    <mergeCell ref="A328:B328"/>
    <mergeCell ref="C328:D328"/>
    <mergeCell ref="E328:G328"/>
    <mergeCell ref="I328:J328"/>
    <mergeCell ref="L328:M328"/>
    <mergeCell ref="O328:Q328"/>
    <mergeCell ref="R328:T328"/>
    <mergeCell ref="U328:W328"/>
    <mergeCell ref="X328:Z328"/>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A321:B321"/>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A319:B319"/>
    <mergeCell ref="C319:D319"/>
    <mergeCell ref="E319:G319"/>
    <mergeCell ref="I319:J319"/>
    <mergeCell ref="L319:M319"/>
    <mergeCell ref="O319:Q319"/>
    <mergeCell ref="R319:T319"/>
    <mergeCell ref="U319:W319"/>
    <mergeCell ref="X319:Z319"/>
    <mergeCell ref="A320:B320"/>
    <mergeCell ref="C320:D320"/>
    <mergeCell ref="E320:G320"/>
    <mergeCell ref="I320:J320"/>
    <mergeCell ref="L320:M320"/>
    <mergeCell ref="O320:Q320"/>
    <mergeCell ref="R320:T320"/>
    <mergeCell ref="U320:W320"/>
    <mergeCell ref="X320:Z320"/>
    <mergeCell ref="A317:B317"/>
    <mergeCell ref="C317:D317"/>
    <mergeCell ref="E317:G317"/>
    <mergeCell ref="I317:J317"/>
    <mergeCell ref="L317:M317"/>
    <mergeCell ref="O317:Q317"/>
    <mergeCell ref="R317:T317"/>
    <mergeCell ref="U317:W317"/>
    <mergeCell ref="X317:Z317"/>
    <mergeCell ref="A318:B318"/>
    <mergeCell ref="C318:D318"/>
    <mergeCell ref="E318:G318"/>
    <mergeCell ref="I318:J318"/>
    <mergeCell ref="L318:M318"/>
    <mergeCell ref="O318:Q318"/>
    <mergeCell ref="R318:T318"/>
    <mergeCell ref="U318:W318"/>
    <mergeCell ref="X318:Z318"/>
    <mergeCell ref="A315:B315"/>
    <mergeCell ref="A316:B316"/>
    <mergeCell ref="A312:Z312"/>
    <mergeCell ref="A314:AB314"/>
    <mergeCell ref="C315:D315"/>
    <mergeCell ref="E315:G315"/>
    <mergeCell ref="I315:J315"/>
    <mergeCell ref="L315:M315"/>
    <mergeCell ref="O315:Q315"/>
    <mergeCell ref="R315:T315"/>
    <mergeCell ref="U315:W315"/>
    <mergeCell ref="X315:Z315"/>
    <mergeCell ref="C316:AB316"/>
    <mergeCell ref="A308:B308"/>
    <mergeCell ref="C308:D308"/>
    <mergeCell ref="E308:G308"/>
    <mergeCell ref="I308:J308"/>
    <mergeCell ref="L308:M308"/>
    <mergeCell ref="O308:Q308"/>
    <mergeCell ref="R308:T308"/>
    <mergeCell ref="U308:W308"/>
    <mergeCell ref="U309:W309"/>
    <mergeCell ref="X309:Z309"/>
    <mergeCell ref="A313:AB313"/>
    <mergeCell ref="A310:B310"/>
    <mergeCell ref="C310:D310"/>
    <mergeCell ref="E310:G310"/>
    <mergeCell ref="I310:J310"/>
    <mergeCell ref="L310:M310"/>
    <mergeCell ref="O310:Q310"/>
    <mergeCell ref="R310:T310"/>
    <mergeCell ref="U310:W310"/>
    <mergeCell ref="A304:B304"/>
    <mergeCell ref="C304:D304"/>
    <mergeCell ref="E304:G304"/>
    <mergeCell ref="I304:J304"/>
    <mergeCell ref="L304:M304"/>
    <mergeCell ref="O304:Q304"/>
    <mergeCell ref="R304:T304"/>
    <mergeCell ref="U304:W304"/>
    <mergeCell ref="X304:Z304"/>
    <mergeCell ref="A305:B305"/>
    <mergeCell ref="C305:D305"/>
    <mergeCell ref="E305:G305"/>
    <mergeCell ref="I305:J305"/>
    <mergeCell ref="L305:M305"/>
    <mergeCell ref="O305:Q305"/>
    <mergeCell ref="R305:T305"/>
    <mergeCell ref="U305:W305"/>
    <mergeCell ref="X305:Z305"/>
    <mergeCell ref="A302:B302"/>
    <mergeCell ref="C302:D302"/>
    <mergeCell ref="E302:G302"/>
    <mergeCell ref="I302:J302"/>
    <mergeCell ref="L302:M302"/>
    <mergeCell ref="O302:Q302"/>
    <mergeCell ref="R302:T302"/>
    <mergeCell ref="U302:W302"/>
    <mergeCell ref="X302:Z302"/>
    <mergeCell ref="A303:B303"/>
    <mergeCell ref="C303:D303"/>
    <mergeCell ref="E303:G303"/>
    <mergeCell ref="I303:J303"/>
    <mergeCell ref="L303:M303"/>
    <mergeCell ref="O303:Q303"/>
    <mergeCell ref="R303:T303"/>
    <mergeCell ref="U303:W303"/>
    <mergeCell ref="X303:Z303"/>
    <mergeCell ref="A300:B300"/>
    <mergeCell ref="C300:D300"/>
    <mergeCell ref="E300:G300"/>
    <mergeCell ref="I300:J300"/>
    <mergeCell ref="L300:M300"/>
    <mergeCell ref="O300:Q300"/>
    <mergeCell ref="R300:T300"/>
    <mergeCell ref="U300:W300"/>
    <mergeCell ref="X300:Z300"/>
    <mergeCell ref="A301:B301"/>
    <mergeCell ref="C301:D301"/>
    <mergeCell ref="E301:G301"/>
    <mergeCell ref="I301:J301"/>
    <mergeCell ref="L301:M301"/>
    <mergeCell ref="O301:Q301"/>
    <mergeCell ref="R301:T301"/>
    <mergeCell ref="U301:W301"/>
    <mergeCell ref="X301:Z301"/>
    <mergeCell ref="A298:B298"/>
    <mergeCell ref="A299:B299"/>
    <mergeCell ref="A295:B295"/>
    <mergeCell ref="C295:D295"/>
    <mergeCell ref="E295:G295"/>
    <mergeCell ref="I295:J295"/>
    <mergeCell ref="L295:M295"/>
    <mergeCell ref="O295:Q295"/>
    <mergeCell ref="R295:T295"/>
    <mergeCell ref="U295:W295"/>
    <mergeCell ref="X295:Z295"/>
    <mergeCell ref="A296:B296"/>
    <mergeCell ref="A297:B297"/>
    <mergeCell ref="C297:D297"/>
    <mergeCell ref="E297:G297"/>
    <mergeCell ref="I297:J297"/>
    <mergeCell ref="L297:M297"/>
    <mergeCell ref="O297:Q297"/>
    <mergeCell ref="R297:T297"/>
    <mergeCell ref="U297:W297"/>
    <mergeCell ref="X297:Z297"/>
    <mergeCell ref="C298:D298"/>
    <mergeCell ref="E298:G298"/>
    <mergeCell ref="I298:J298"/>
    <mergeCell ref="L298:M298"/>
    <mergeCell ref="O298:Q298"/>
    <mergeCell ref="R298:T298"/>
    <mergeCell ref="U298:W298"/>
    <mergeCell ref="X298:Z298"/>
    <mergeCell ref="C299:AB299"/>
    <mergeCell ref="L296:M296"/>
    <mergeCell ref="O296:Q296"/>
    <mergeCell ref="I294:J294"/>
    <mergeCell ref="L294:M294"/>
    <mergeCell ref="O294:Q294"/>
    <mergeCell ref="R294:T294"/>
    <mergeCell ref="U294:W294"/>
    <mergeCell ref="X294:Z294"/>
    <mergeCell ref="A291:B291"/>
    <mergeCell ref="C291:D291"/>
    <mergeCell ref="E291:G291"/>
    <mergeCell ref="I291:J291"/>
    <mergeCell ref="L291:M291"/>
    <mergeCell ref="O291:Q291"/>
    <mergeCell ref="R291:T291"/>
    <mergeCell ref="U291:W291"/>
    <mergeCell ref="X291:Z291"/>
    <mergeCell ref="A292:B292"/>
    <mergeCell ref="C292:D292"/>
    <mergeCell ref="E292:G292"/>
    <mergeCell ref="I292:J292"/>
    <mergeCell ref="L292:M292"/>
    <mergeCell ref="O292:Q292"/>
    <mergeCell ref="R292:T292"/>
    <mergeCell ref="U292:W292"/>
    <mergeCell ref="X292:Z292"/>
    <mergeCell ref="C294:D294"/>
    <mergeCell ref="E294:G294"/>
    <mergeCell ref="L293:M293"/>
    <mergeCell ref="O293:Q293"/>
    <mergeCell ref="R293:T293"/>
    <mergeCell ref="U293:W293"/>
    <mergeCell ref="X293:Z293"/>
    <mergeCell ref="A294:B294"/>
    <mergeCell ref="A289:B289"/>
    <mergeCell ref="C289:D289"/>
    <mergeCell ref="E289:G289"/>
    <mergeCell ref="I289:J289"/>
    <mergeCell ref="L289:M289"/>
    <mergeCell ref="O289:Q289"/>
    <mergeCell ref="R289:T289"/>
    <mergeCell ref="U289:W289"/>
    <mergeCell ref="X289:Z289"/>
    <mergeCell ref="A290:B290"/>
    <mergeCell ref="C290:D290"/>
    <mergeCell ref="E290:G290"/>
    <mergeCell ref="I290:J290"/>
    <mergeCell ref="L290:M290"/>
    <mergeCell ref="O290:Q290"/>
    <mergeCell ref="R290:T290"/>
    <mergeCell ref="U290:W290"/>
    <mergeCell ref="X290:Z290"/>
    <mergeCell ref="A287:B287"/>
    <mergeCell ref="C287:D287"/>
    <mergeCell ref="E287:G287"/>
    <mergeCell ref="I287:J287"/>
    <mergeCell ref="L287:M287"/>
    <mergeCell ref="O287:Q287"/>
    <mergeCell ref="R287:T287"/>
    <mergeCell ref="U287:W287"/>
    <mergeCell ref="X287:Z287"/>
    <mergeCell ref="A288:B288"/>
    <mergeCell ref="C288:D288"/>
    <mergeCell ref="E288:G288"/>
    <mergeCell ref="I288:J288"/>
    <mergeCell ref="L288:M288"/>
    <mergeCell ref="O288:Q288"/>
    <mergeCell ref="R288:T288"/>
    <mergeCell ref="U288:W288"/>
    <mergeCell ref="X288:Z288"/>
    <mergeCell ref="A285:B285"/>
    <mergeCell ref="C285:D285"/>
    <mergeCell ref="E285:G285"/>
    <mergeCell ref="I285:J285"/>
    <mergeCell ref="L285:M285"/>
    <mergeCell ref="O285:Q285"/>
    <mergeCell ref="R285:T285"/>
    <mergeCell ref="U285:W285"/>
    <mergeCell ref="X285:Z285"/>
    <mergeCell ref="A286:B286"/>
    <mergeCell ref="C286:D286"/>
    <mergeCell ref="E286:G286"/>
    <mergeCell ref="I286:J286"/>
    <mergeCell ref="L286:M286"/>
    <mergeCell ref="O286:Q286"/>
    <mergeCell ref="R286:T286"/>
    <mergeCell ref="U286:W286"/>
    <mergeCell ref="X286:Z286"/>
    <mergeCell ref="I279:J279"/>
    <mergeCell ref="L279:M279"/>
    <mergeCell ref="O279:Q279"/>
    <mergeCell ref="R279:T279"/>
    <mergeCell ref="U279:W279"/>
    <mergeCell ref="X279:Z279"/>
    <mergeCell ref="C280:D280"/>
    <mergeCell ref="E280:G280"/>
    <mergeCell ref="I280:J280"/>
    <mergeCell ref="L280:M280"/>
    <mergeCell ref="O280:Q280"/>
    <mergeCell ref="R280:T280"/>
    <mergeCell ref="U280:W280"/>
    <mergeCell ref="X280:Z280"/>
    <mergeCell ref="C281:D281"/>
    <mergeCell ref="E281:G281"/>
    <mergeCell ref="I281:J281"/>
    <mergeCell ref="L281:M281"/>
    <mergeCell ref="O281:Q281"/>
    <mergeCell ref="R281:T281"/>
    <mergeCell ref="U281:W281"/>
    <mergeCell ref="X281:Z281"/>
    <mergeCell ref="C273:D273"/>
    <mergeCell ref="E273:G273"/>
    <mergeCell ref="I273:J273"/>
    <mergeCell ref="L273:M273"/>
    <mergeCell ref="O273:Q273"/>
    <mergeCell ref="R273:T273"/>
    <mergeCell ref="U273:W273"/>
    <mergeCell ref="X273:Z273"/>
    <mergeCell ref="C274:D274"/>
    <mergeCell ref="E274:G274"/>
    <mergeCell ref="I274:J274"/>
    <mergeCell ref="L274:M274"/>
    <mergeCell ref="O274:Q274"/>
    <mergeCell ref="R274:T274"/>
    <mergeCell ref="U274:W274"/>
    <mergeCell ref="X274:Z274"/>
    <mergeCell ref="C275:D275"/>
    <mergeCell ref="E275:G275"/>
    <mergeCell ref="I275:J275"/>
    <mergeCell ref="L275:M275"/>
    <mergeCell ref="O275:Q275"/>
    <mergeCell ref="R275:T275"/>
    <mergeCell ref="U275:W275"/>
    <mergeCell ref="X275:Z275"/>
    <mergeCell ref="A271:B271"/>
    <mergeCell ref="C271:D271"/>
    <mergeCell ref="E271:G271"/>
    <mergeCell ref="I271:J271"/>
    <mergeCell ref="L271:M271"/>
    <mergeCell ref="O271:Q271"/>
    <mergeCell ref="R271:T271"/>
    <mergeCell ref="U271:W271"/>
    <mergeCell ref="X271:Z271"/>
    <mergeCell ref="C272:D272"/>
    <mergeCell ref="E272:G272"/>
    <mergeCell ref="I272:J272"/>
    <mergeCell ref="L272:M272"/>
    <mergeCell ref="O272:Q272"/>
    <mergeCell ref="R272:T272"/>
    <mergeCell ref="U272:W272"/>
    <mergeCell ref="X272:Z272"/>
    <mergeCell ref="C269:D269"/>
    <mergeCell ref="E269:G269"/>
    <mergeCell ref="I269:J269"/>
    <mergeCell ref="L269:M269"/>
    <mergeCell ref="O269:Q269"/>
    <mergeCell ref="R269:T269"/>
    <mergeCell ref="U269:W269"/>
    <mergeCell ref="X269:Z269"/>
    <mergeCell ref="A270:B270"/>
    <mergeCell ref="C270:D270"/>
    <mergeCell ref="E270:G270"/>
    <mergeCell ref="I270:J270"/>
    <mergeCell ref="L270:M270"/>
    <mergeCell ref="O270:Q270"/>
    <mergeCell ref="R270:T270"/>
    <mergeCell ref="U270:W270"/>
    <mergeCell ref="X270:Z270"/>
    <mergeCell ref="E265:G265"/>
    <mergeCell ref="I265:J265"/>
    <mergeCell ref="L265:M265"/>
    <mergeCell ref="O265:Q265"/>
    <mergeCell ref="R265:T265"/>
    <mergeCell ref="U265:W265"/>
    <mergeCell ref="X265:Z265"/>
    <mergeCell ref="A266:B266"/>
    <mergeCell ref="C266:D266"/>
    <mergeCell ref="E266:G266"/>
    <mergeCell ref="I266:J266"/>
    <mergeCell ref="L266:M266"/>
    <mergeCell ref="O266:Q266"/>
    <mergeCell ref="R266:T266"/>
    <mergeCell ref="U266:W266"/>
    <mergeCell ref="X266:Z266"/>
    <mergeCell ref="A267:B267"/>
    <mergeCell ref="C267:D267"/>
    <mergeCell ref="E267:G267"/>
    <mergeCell ref="I267:J267"/>
    <mergeCell ref="L267:M267"/>
    <mergeCell ref="O267:Q267"/>
    <mergeCell ref="R267:T267"/>
    <mergeCell ref="U267:W267"/>
    <mergeCell ref="X267:Z267"/>
    <mergeCell ref="O255:Q255"/>
    <mergeCell ref="R255:T255"/>
    <mergeCell ref="U255:W255"/>
    <mergeCell ref="X255:Z255"/>
    <mergeCell ref="A256:B256"/>
    <mergeCell ref="C256:D256"/>
    <mergeCell ref="E256:G256"/>
    <mergeCell ref="I256:J256"/>
    <mergeCell ref="L256:M256"/>
    <mergeCell ref="O256:Q256"/>
    <mergeCell ref="R256:T256"/>
    <mergeCell ref="U256:W256"/>
    <mergeCell ref="X256:Z256"/>
    <mergeCell ref="X243:Z243"/>
    <mergeCell ref="U241:W241"/>
    <mergeCell ref="X241:Z241"/>
    <mergeCell ref="A242:B242"/>
    <mergeCell ref="C242:D242"/>
    <mergeCell ref="E242:G242"/>
    <mergeCell ref="I242:J242"/>
    <mergeCell ref="L242:M242"/>
    <mergeCell ref="A246:B246"/>
    <mergeCell ref="C246:D246"/>
    <mergeCell ref="E246:G246"/>
    <mergeCell ref="I246:J246"/>
    <mergeCell ref="L246:M246"/>
    <mergeCell ref="O246:Q246"/>
    <mergeCell ref="R246:T246"/>
    <mergeCell ref="U246:W246"/>
    <mergeCell ref="R244:T244"/>
    <mergeCell ref="U244:W244"/>
    <mergeCell ref="X244:Z244"/>
    <mergeCell ref="A253:B253"/>
    <mergeCell ref="C253:D253"/>
    <mergeCell ref="E253:G253"/>
    <mergeCell ref="I253:J253"/>
    <mergeCell ref="L253:M253"/>
    <mergeCell ref="O253:Q253"/>
    <mergeCell ref="R253:T253"/>
    <mergeCell ref="U253:W253"/>
    <mergeCell ref="X253:Z253"/>
    <mergeCell ref="A235:B235"/>
    <mergeCell ref="L236:M236"/>
    <mergeCell ref="O236:Q236"/>
    <mergeCell ref="R240:T240"/>
    <mergeCell ref="U240:W240"/>
    <mergeCell ref="X240:Z240"/>
    <mergeCell ref="A241:B241"/>
    <mergeCell ref="C241:D241"/>
    <mergeCell ref="E241:G241"/>
    <mergeCell ref="I241:J241"/>
    <mergeCell ref="L241:M241"/>
    <mergeCell ref="O241:Q241"/>
    <mergeCell ref="R241:T241"/>
    <mergeCell ref="A240:B240"/>
    <mergeCell ref="I237:J237"/>
    <mergeCell ref="L237:M237"/>
    <mergeCell ref="O237:Q237"/>
    <mergeCell ref="R237:T237"/>
    <mergeCell ref="A236:B236"/>
    <mergeCell ref="C236:D236"/>
    <mergeCell ref="E236:G236"/>
    <mergeCell ref="I236:J236"/>
    <mergeCell ref="A238:B238"/>
    <mergeCell ref="O232:Q232"/>
    <mergeCell ref="R232:T232"/>
    <mergeCell ref="U232:W232"/>
    <mergeCell ref="X232:Z232"/>
    <mergeCell ref="O225:Q225"/>
    <mergeCell ref="R225:T225"/>
    <mergeCell ref="U225:W225"/>
    <mergeCell ref="X225:Z225"/>
    <mergeCell ref="A226:B226"/>
    <mergeCell ref="X226:Z226"/>
    <mergeCell ref="A227:B227"/>
    <mergeCell ref="C227:D227"/>
    <mergeCell ref="E227:G227"/>
    <mergeCell ref="I227:J227"/>
    <mergeCell ref="L227:M227"/>
    <mergeCell ref="O227:Q227"/>
    <mergeCell ref="U228:W228"/>
    <mergeCell ref="X228:Z228"/>
    <mergeCell ref="A229:B229"/>
    <mergeCell ref="O229:Q229"/>
    <mergeCell ref="A230:B230"/>
    <mergeCell ref="C230:D230"/>
    <mergeCell ref="E230:G230"/>
    <mergeCell ref="I230:J230"/>
    <mergeCell ref="L230:M230"/>
    <mergeCell ref="O230:Q230"/>
    <mergeCell ref="R230:T230"/>
    <mergeCell ref="U230:W230"/>
    <mergeCell ref="U229:W229"/>
    <mergeCell ref="X230:Z230"/>
    <mergeCell ref="L228:M228"/>
    <mergeCell ref="O228:Q228"/>
    <mergeCell ref="A222:B222"/>
    <mergeCell ref="C222:D222"/>
    <mergeCell ref="E222:G222"/>
    <mergeCell ref="I222:J222"/>
    <mergeCell ref="L222:M222"/>
    <mergeCell ref="O222:Q222"/>
    <mergeCell ref="R222:T222"/>
    <mergeCell ref="U222:W222"/>
    <mergeCell ref="X222:Z222"/>
    <mergeCell ref="U217:W217"/>
    <mergeCell ref="X217:Z217"/>
    <mergeCell ref="X220:Z220"/>
    <mergeCell ref="U219:W219"/>
    <mergeCell ref="X219:Z219"/>
    <mergeCell ref="A220:B220"/>
    <mergeCell ref="C220:D220"/>
    <mergeCell ref="E220:G220"/>
    <mergeCell ref="I220:J220"/>
    <mergeCell ref="L220:M220"/>
    <mergeCell ref="O220:Q220"/>
    <mergeCell ref="R220:T220"/>
    <mergeCell ref="U220:W220"/>
    <mergeCell ref="A221:B221"/>
    <mergeCell ref="C221:D221"/>
    <mergeCell ref="E221:G221"/>
    <mergeCell ref="I221:J221"/>
    <mergeCell ref="L221:M221"/>
    <mergeCell ref="O221:Q221"/>
    <mergeCell ref="R221:T221"/>
    <mergeCell ref="U221:W221"/>
    <mergeCell ref="X221:Z221"/>
    <mergeCell ref="A219:B219"/>
    <mergeCell ref="U200:W200"/>
    <mergeCell ref="X200:Z200"/>
    <mergeCell ref="X203:Z203"/>
    <mergeCell ref="A204:B204"/>
    <mergeCell ref="C204:D204"/>
    <mergeCell ref="E204:G204"/>
    <mergeCell ref="I204:J204"/>
    <mergeCell ref="L204:M204"/>
    <mergeCell ref="O204:Q204"/>
    <mergeCell ref="R204:T204"/>
    <mergeCell ref="U204:W204"/>
    <mergeCell ref="X204:Z204"/>
    <mergeCell ref="U202:W202"/>
    <mergeCell ref="X195:Z195"/>
    <mergeCell ref="A196:B196"/>
    <mergeCell ref="U198:W198"/>
    <mergeCell ref="X198:Z198"/>
    <mergeCell ref="A199:B199"/>
    <mergeCell ref="C199:D199"/>
    <mergeCell ref="E199:G199"/>
    <mergeCell ref="I199:J199"/>
    <mergeCell ref="L199:M199"/>
    <mergeCell ref="O199:Q199"/>
    <mergeCell ref="R199:T199"/>
    <mergeCell ref="U199:W199"/>
    <mergeCell ref="R197:T197"/>
    <mergeCell ref="U197:W197"/>
    <mergeCell ref="X197:Z197"/>
    <mergeCell ref="X202:Z202"/>
    <mergeCell ref="A203:B203"/>
    <mergeCell ref="I200:J200"/>
    <mergeCell ref="L200:M200"/>
    <mergeCell ref="C211:D211"/>
    <mergeCell ref="E211:G211"/>
    <mergeCell ref="I211:J211"/>
    <mergeCell ref="L211:M211"/>
    <mergeCell ref="O211:Q211"/>
    <mergeCell ref="R211:T211"/>
    <mergeCell ref="U211:W211"/>
    <mergeCell ref="X211:Z211"/>
    <mergeCell ref="A212:B212"/>
    <mergeCell ref="C212:D212"/>
    <mergeCell ref="E212:G212"/>
    <mergeCell ref="I212:J212"/>
    <mergeCell ref="L212:M212"/>
    <mergeCell ref="O212:Q212"/>
    <mergeCell ref="R212:T212"/>
    <mergeCell ref="U212:W212"/>
    <mergeCell ref="X212:Z212"/>
    <mergeCell ref="O192:Q192"/>
    <mergeCell ref="R192:T192"/>
    <mergeCell ref="U192:W192"/>
    <mergeCell ref="X192:Z192"/>
    <mergeCell ref="L191:M191"/>
    <mergeCell ref="O191:Q191"/>
    <mergeCell ref="E181:G181"/>
    <mergeCell ref="I181:J181"/>
    <mergeCell ref="L181:M181"/>
    <mergeCell ref="O181:Q181"/>
    <mergeCell ref="R181:T181"/>
    <mergeCell ref="U181:W181"/>
    <mergeCell ref="X181:Z181"/>
    <mergeCell ref="A182:B182"/>
    <mergeCell ref="C182:D182"/>
    <mergeCell ref="E182:G182"/>
    <mergeCell ref="I182:J182"/>
    <mergeCell ref="L182:M182"/>
    <mergeCell ref="X190:Z190"/>
    <mergeCell ref="A181:B181"/>
    <mergeCell ref="C181:D181"/>
    <mergeCell ref="A189:B189"/>
    <mergeCell ref="A188:B188"/>
    <mergeCell ref="O182:Q182"/>
    <mergeCell ref="A184:AB184"/>
    <mergeCell ref="A185:Z185"/>
    <mergeCell ref="L188:M188"/>
    <mergeCell ref="O188:Q188"/>
    <mergeCell ref="R188:T188"/>
    <mergeCell ref="U188:W188"/>
    <mergeCell ref="X188:Z188"/>
    <mergeCell ref="C189:AB189"/>
    <mergeCell ref="R80:T80"/>
    <mergeCell ref="U80:W80"/>
    <mergeCell ref="X80:Z80"/>
    <mergeCell ref="A81:B81"/>
    <mergeCell ref="E98:G98"/>
    <mergeCell ref="I98:J98"/>
    <mergeCell ref="L98:M98"/>
    <mergeCell ref="O98:Q98"/>
    <mergeCell ref="C85:D85"/>
    <mergeCell ref="E85:G85"/>
    <mergeCell ref="I85:J85"/>
    <mergeCell ref="L85:M85"/>
    <mergeCell ref="O85:Q85"/>
    <mergeCell ref="A88:B88"/>
    <mergeCell ref="R83:T83"/>
    <mergeCell ref="U83:W83"/>
    <mergeCell ref="R98:T98"/>
    <mergeCell ref="U98:W98"/>
    <mergeCell ref="X98:Z98"/>
    <mergeCell ref="R86:T86"/>
    <mergeCell ref="U86:W86"/>
    <mergeCell ref="R90:T90"/>
    <mergeCell ref="U90:W90"/>
    <mergeCell ref="X90:Z90"/>
    <mergeCell ref="U89:W89"/>
    <mergeCell ref="X89:Z89"/>
    <mergeCell ref="X92:Z92"/>
    <mergeCell ref="U95:W95"/>
    <mergeCell ref="U87:W87"/>
    <mergeCell ref="X87:Z87"/>
    <mergeCell ref="R85:T85"/>
    <mergeCell ref="U85:W85"/>
    <mergeCell ref="A54:B54"/>
    <mergeCell ref="U35:W35"/>
    <mergeCell ref="U34:W34"/>
    <mergeCell ref="X34:Z34"/>
    <mergeCell ref="C36:D36"/>
    <mergeCell ref="E36:G36"/>
    <mergeCell ref="I36:J36"/>
    <mergeCell ref="L36:M36"/>
    <mergeCell ref="O36:Q36"/>
    <mergeCell ref="R36:T36"/>
    <mergeCell ref="U36:W36"/>
    <mergeCell ref="X36:Z36"/>
    <mergeCell ref="R35:T35"/>
    <mergeCell ref="X48:Z48"/>
    <mergeCell ref="A52:AB52"/>
    <mergeCell ref="A49:B49"/>
    <mergeCell ref="C49:D49"/>
    <mergeCell ref="E49:G49"/>
    <mergeCell ref="I37:J37"/>
    <mergeCell ref="L37:M37"/>
    <mergeCell ref="A35:B35"/>
    <mergeCell ref="C35:D35"/>
    <mergeCell ref="E35:G35"/>
    <mergeCell ref="I35:J35"/>
    <mergeCell ref="L35:M35"/>
    <mergeCell ref="C46:D46"/>
    <mergeCell ref="E46:G46"/>
    <mergeCell ref="I46:J46"/>
    <mergeCell ref="L46:M46"/>
    <mergeCell ref="O46:Q46"/>
    <mergeCell ref="R46:T46"/>
    <mergeCell ref="U46:W46"/>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O22:Q22"/>
    <mergeCell ref="R22:T22"/>
    <mergeCell ref="U22:W22"/>
    <mergeCell ref="X22:Z22"/>
    <mergeCell ref="A23:B23"/>
    <mergeCell ref="C23:D23"/>
    <mergeCell ref="E23:G23"/>
    <mergeCell ref="I23:J23"/>
    <mergeCell ref="L23:M23"/>
    <mergeCell ref="O23:Q23"/>
    <mergeCell ref="A21:B21"/>
    <mergeCell ref="A22:B22"/>
    <mergeCell ref="C22:D22"/>
    <mergeCell ref="E22:G22"/>
    <mergeCell ref="I22:J22"/>
    <mergeCell ref="L22:M22"/>
    <mergeCell ref="C21:D21"/>
    <mergeCell ref="E21:G21"/>
    <mergeCell ref="I21:J21"/>
    <mergeCell ref="L21:M21"/>
    <mergeCell ref="O21:Q21"/>
    <mergeCell ref="R21:T21"/>
    <mergeCell ref="U21:W21"/>
    <mergeCell ref="X21:Z21"/>
    <mergeCell ref="U24:W24"/>
    <mergeCell ref="X24:Z24"/>
    <mergeCell ref="A25:B25"/>
    <mergeCell ref="C25:D25"/>
    <mergeCell ref="E25:G25"/>
    <mergeCell ref="I25:J25"/>
    <mergeCell ref="L25:M25"/>
    <mergeCell ref="O25:Q25"/>
    <mergeCell ref="R25:T25"/>
    <mergeCell ref="U25:W25"/>
    <mergeCell ref="R23:T23"/>
    <mergeCell ref="U23:W23"/>
    <mergeCell ref="X23:Z23"/>
    <mergeCell ref="A24:B24"/>
    <mergeCell ref="C24:D24"/>
    <mergeCell ref="E24:G24"/>
    <mergeCell ref="I24:J24"/>
    <mergeCell ref="L24:M24"/>
    <mergeCell ref="O24:Q24"/>
    <mergeCell ref="R24:T24"/>
    <mergeCell ref="R27:T27"/>
    <mergeCell ref="U27:W27"/>
    <mergeCell ref="X27:Z27"/>
    <mergeCell ref="A28:B28"/>
    <mergeCell ref="C28:D28"/>
    <mergeCell ref="E28:G28"/>
    <mergeCell ref="I28:J28"/>
    <mergeCell ref="L28:M28"/>
    <mergeCell ref="O28:Q28"/>
    <mergeCell ref="R28:T28"/>
    <mergeCell ref="A27:B27"/>
    <mergeCell ref="C27:D27"/>
    <mergeCell ref="E27:G27"/>
    <mergeCell ref="I27:J27"/>
    <mergeCell ref="L27:M27"/>
    <mergeCell ref="O27:Q27"/>
    <mergeCell ref="X25:Z25"/>
    <mergeCell ref="A26:B26"/>
    <mergeCell ref="C26:D26"/>
    <mergeCell ref="E26:G26"/>
    <mergeCell ref="I26:J26"/>
    <mergeCell ref="L26:M26"/>
    <mergeCell ref="O26:Q26"/>
    <mergeCell ref="R26:T26"/>
    <mergeCell ref="U26:W26"/>
    <mergeCell ref="X26:Z26"/>
    <mergeCell ref="O34:Q34"/>
    <mergeCell ref="R34:T34"/>
    <mergeCell ref="X29:Z29"/>
    <mergeCell ref="A30:B30"/>
    <mergeCell ref="C30:D30"/>
    <mergeCell ref="E30:G30"/>
    <mergeCell ref="I30:J30"/>
    <mergeCell ref="L30:M30"/>
    <mergeCell ref="O30:Q30"/>
    <mergeCell ref="R30:T30"/>
    <mergeCell ref="U30:W30"/>
    <mergeCell ref="X30:Z30"/>
    <mergeCell ref="U28:W28"/>
    <mergeCell ref="X28:Z28"/>
    <mergeCell ref="A29:B29"/>
    <mergeCell ref="C29:D29"/>
    <mergeCell ref="E29:G29"/>
    <mergeCell ref="I29:J29"/>
    <mergeCell ref="L29:M29"/>
    <mergeCell ref="O29:Q29"/>
    <mergeCell ref="R29:T29"/>
    <mergeCell ref="U29:W29"/>
    <mergeCell ref="E32:G32"/>
    <mergeCell ref="I32:J32"/>
    <mergeCell ref="L32:M32"/>
    <mergeCell ref="O32:Q32"/>
    <mergeCell ref="R32:T32"/>
    <mergeCell ref="U32:W32"/>
    <mergeCell ref="X32:Z32"/>
    <mergeCell ref="E56:G56"/>
    <mergeCell ref="A46:B46"/>
    <mergeCell ref="A31:B31"/>
    <mergeCell ref="C31:D31"/>
    <mergeCell ref="E31:G31"/>
    <mergeCell ref="I31:J31"/>
    <mergeCell ref="L31:M31"/>
    <mergeCell ref="O31:Q31"/>
    <mergeCell ref="R31:T31"/>
    <mergeCell ref="U31:W31"/>
    <mergeCell ref="X31:Z31"/>
    <mergeCell ref="A32:B32"/>
    <mergeCell ref="C32:D32"/>
    <mergeCell ref="E37:G37"/>
    <mergeCell ref="A33:B33"/>
    <mergeCell ref="C33:D33"/>
    <mergeCell ref="E33:G33"/>
    <mergeCell ref="I33:J33"/>
    <mergeCell ref="L33:M33"/>
    <mergeCell ref="O33:Q33"/>
    <mergeCell ref="R33:T33"/>
    <mergeCell ref="U33:W33"/>
    <mergeCell ref="X33:Z33"/>
    <mergeCell ref="A34:B34"/>
    <mergeCell ref="C34:D34"/>
    <mergeCell ref="E34:G34"/>
    <mergeCell ref="I34:J34"/>
    <mergeCell ref="L34:M34"/>
    <mergeCell ref="O37:Q37"/>
    <mergeCell ref="R37:T37"/>
    <mergeCell ref="U37:W37"/>
    <mergeCell ref="X37:Z37"/>
    <mergeCell ref="O35:Q35"/>
    <mergeCell ref="A38:AB38"/>
    <mergeCell ref="A39:Z39"/>
    <mergeCell ref="A40:AB40"/>
    <mergeCell ref="A41:AB41"/>
    <mergeCell ref="A42:B42"/>
    <mergeCell ref="C42:D42"/>
    <mergeCell ref="E42:G42"/>
    <mergeCell ref="I42:J42"/>
    <mergeCell ref="L42:M42"/>
    <mergeCell ref="O42:Q42"/>
    <mergeCell ref="R42:T42"/>
    <mergeCell ref="U42:W42"/>
    <mergeCell ref="X42:Z42"/>
    <mergeCell ref="X35:Z35"/>
    <mergeCell ref="A36:B36"/>
    <mergeCell ref="A37:B37"/>
    <mergeCell ref="C37:D37"/>
    <mergeCell ref="A43:B43"/>
    <mergeCell ref="C43:AB43"/>
    <mergeCell ref="A44:B44"/>
    <mergeCell ref="C44:D44"/>
    <mergeCell ref="E44:G44"/>
    <mergeCell ref="I44:J44"/>
    <mergeCell ref="L44:M44"/>
    <mergeCell ref="O44:Q44"/>
    <mergeCell ref="R44:T44"/>
    <mergeCell ref="U44:W44"/>
    <mergeCell ref="X44:Z44"/>
    <mergeCell ref="A45:B45"/>
    <mergeCell ref="C45:D45"/>
    <mergeCell ref="E45:G45"/>
    <mergeCell ref="I45:J45"/>
    <mergeCell ref="U56:W56"/>
    <mergeCell ref="X56:Z56"/>
    <mergeCell ref="L45:M45"/>
    <mergeCell ref="O45:Q45"/>
    <mergeCell ref="R45:T45"/>
    <mergeCell ref="U45:W45"/>
    <mergeCell ref="X45:Z45"/>
    <mergeCell ref="A56:B56"/>
    <mergeCell ref="I48:J48"/>
    <mergeCell ref="L48:M48"/>
    <mergeCell ref="O48:Q48"/>
    <mergeCell ref="R48:T48"/>
    <mergeCell ref="U48:W48"/>
    <mergeCell ref="A48:B48"/>
    <mergeCell ref="C48:D48"/>
    <mergeCell ref="E48:G48"/>
    <mergeCell ref="C56:D56"/>
    <mergeCell ref="C73:D73"/>
    <mergeCell ref="E73:G73"/>
    <mergeCell ref="I73:J73"/>
    <mergeCell ref="L73:M73"/>
    <mergeCell ref="O73:Q73"/>
    <mergeCell ref="R73:T73"/>
    <mergeCell ref="L67:M67"/>
    <mergeCell ref="O67:Q67"/>
    <mergeCell ref="R67:T67"/>
    <mergeCell ref="R72:T72"/>
    <mergeCell ref="A62:B62"/>
    <mergeCell ref="C69:AB69"/>
    <mergeCell ref="C83:D83"/>
    <mergeCell ref="E83:G83"/>
    <mergeCell ref="I83:J83"/>
    <mergeCell ref="L83:M83"/>
    <mergeCell ref="O83:Q83"/>
    <mergeCell ref="U72:W72"/>
    <mergeCell ref="R70:T70"/>
    <mergeCell ref="U70:W70"/>
    <mergeCell ref="X70:Z70"/>
    <mergeCell ref="A71:B71"/>
    <mergeCell ref="C71:D71"/>
    <mergeCell ref="E71:G71"/>
    <mergeCell ref="I71:J71"/>
    <mergeCell ref="L71:M71"/>
    <mergeCell ref="O71:Q71"/>
    <mergeCell ref="R71:T71"/>
    <mergeCell ref="X72:Z72"/>
    <mergeCell ref="U79:W79"/>
    <mergeCell ref="X79:Z79"/>
    <mergeCell ref="A80:B80"/>
    <mergeCell ref="A86:B86"/>
    <mergeCell ref="C86:D86"/>
    <mergeCell ref="A78:B78"/>
    <mergeCell ref="A77:B77"/>
    <mergeCell ref="X75:Z75"/>
    <mergeCell ref="A76:B76"/>
    <mergeCell ref="C74:D74"/>
    <mergeCell ref="E74:G74"/>
    <mergeCell ref="A74:B74"/>
    <mergeCell ref="A75:B75"/>
    <mergeCell ref="C75:D75"/>
    <mergeCell ref="E75:G75"/>
    <mergeCell ref="I75:J75"/>
    <mergeCell ref="L75:M75"/>
    <mergeCell ref="O75:Q75"/>
    <mergeCell ref="R75:T75"/>
    <mergeCell ref="A82:B82"/>
    <mergeCell ref="C82:D82"/>
    <mergeCell ref="E82:G82"/>
    <mergeCell ref="I82:J82"/>
    <mergeCell ref="A79:B79"/>
    <mergeCell ref="C79:D79"/>
    <mergeCell ref="E79:G79"/>
    <mergeCell ref="I79:J79"/>
    <mergeCell ref="L79:M79"/>
    <mergeCell ref="O79:Q79"/>
    <mergeCell ref="R79:T79"/>
    <mergeCell ref="C80:D80"/>
    <mergeCell ref="E80:G80"/>
    <mergeCell ref="I80:J80"/>
    <mergeCell ref="L80:M80"/>
    <mergeCell ref="O80:Q80"/>
    <mergeCell ref="A90:B90"/>
    <mergeCell ref="C90:D90"/>
    <mergeCell ref="E90:G90"/>
    <mergeCell ref="I90:J90"/>
    <mergeCell ref="L90:M90"/>
    <mergeCell ref="O90:Q90"/>
    <mergeCell ref="A89:B89"/>
    <mergeCell ref="C89:D89"/>
    <mergeCell ref="E89:G89"/>
    <mergeCell ref="I89:J89"/>
    <mergeCell ref="L89:M89"/>
    <mergeCell ref="O89:Q89"/>
    <mergeCell ref="R89:T89"/>
    <mergeCell ref="U75:W75"/>
    <mergeCell ref="C81:D81"/>
    <mergeCell ref="E81:G81"/>
    <mergeCell ref="I81:J81"/>
    <mergeCell ref="L81:M81"/>
    <mergeCell ref="O81:Q81"/>
    <mergeCell ref="R81:T81"/>
    <mergeCell ref="U81:W81"/>
    <mergeCell ref="C88:AB88"/>
    <mergeCell ref="X86:Z86"/>
    <mergeCell ref="A87:B87"/>
    <mergeCell ref="E86:G86"/>
    <mergeCell ref="I86:J86"/>
    <mergeCell ref="L86:M86"/>
    <mergeCell ref="O86:Q86"/>
    <mergeCell ref="X83:Z83"/>
    <mergeCell ref="A84:B84"/>
    <mergeCell ref="A85:B85"/>
    <mergeCell ref="A83:B83"/>
    <mergeCell ref="A93:B93"/>
    <mergeCell ref="C93:D93"/>
    <mergeCell ref="E93:G93"/>
    <mergeCell ref="I93:J93"/>
    <mergeCell ref="L93:M93"/>
    <mergeCell ref="O93:Q93"/>
    <mergeCell ref="R93:T93"/>
    <mergeCell ref="U93:W93"/>
    <mergeCell ref="X93:Z93"/>
    <mergeCell ref="U91:W91"/>
    <mergeCell ref="X91:Z91"/>
    <mergeCell ref="A92:B92"/>
    <mergeCell ref="C92:D92"/>
    <mergeCell ref="E92:G92"/>
    <mergeCell ref="I92:J92"/>
    <mergeCell ref="L92:M92"/>
    <mergeCell ref="O92:Q92"/>
    <mergeCell ref="R92:T92"/>
    <mergeCell ref="U92:W92"/>
    <mergeCell ref="A91:B91"/>
    <mergeCell ref="C91:D91"/>
    <mergeCell ref="E91:G91"/>
    <mergeCell ref="I91:J91"/>
    <mergeCell ref="L91:M91"/>
    <mergeCell ref="O91:Q91"/>
    <mergeCell ref="R91:T91"/>
    <mergeCell ref="X95:Z95"/>
    <mergeCell ref="A96:B96"/>
    <mergeCell ref="C96:D96"/>
    <mergeCell ref="E96:G96"/>
    <mergeCell ref="I96:J96"/>
    <mergeCell ref="L96:M96"/>
    <mergeCell ref="O96:Q96"/>
    <mergeCell ref="R96:T96"/>
    <mergeCell ref="U96:W96"/>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102:B102"/>
    <mergeCell ref="A99:B99"/>
    <mergeCell ref="C99:D99"/>
    <mergeCell ref="E99:G99"/>
    <mergeCell ref="I99:J99"/>
    <mergeCell ref="L99:M99"/>
    <mergeCell ref="O99:Q99"/>
    <mergeCell ref="R99:T99"/>
    <mergeCell ref="A98:B98"/>
    <mergeCell ref="X96:Z96"/>
    <mergeCell ref="A97:B97"/>
    <mergeCell ref="A101:B101"/>
    <mergeCell ref="U99:W99"/>
    <mergeCell ref="X99:Z99"/>
    <mergeCell ref="A100:B100"/>
    <mergeCell ref="C97:D97"/>
    <mergeCell ref="E97:G97"/>
    <mergeCell ref="I97:J97"/>
    <mergeCell ref="L97:M97"/>
    <mergeCell ref="O97:Q97"/>
    <mergeCell ref="R97:T97"/>
    <mergeCell ref="U97:W97"/>
    <mergeCell ref="X97:Z97"/>
    <mergeCell ref="C98:D98"/>
    <mergeCell ref="C101:AB101"/>
    <mergeCell ref="X100:Z100"/>
    <mergeCell ref="C102:AB102"/>
    <mergeCell ref="C100:D100"/>
    <mergeCell ref="E100:G100"/>
    <mergeCell ref="I100:J100"/>
    <mergeCell ref="L100:M100"/>
    <mergeCell ref="O100:Q100"/>
    <mergeCell ref="O109:Q109"/>
    <mergeCell ref="R109:T109"/>
    <mergeCell ref="U109:W109"/>
    <mergeCell ref="X109:Z109"/>
    <mergeCell ref="A106:B106"/>
    <mergeCell ref="X104:Z104"/>
    <mergeCell ref="A105:B105"/>
    <mergeCell ref="C105:D105"/>
    <mergeCell ref="E105:G105"/>
    <mergeCell ref="I105:J105"/>
    <mergeCell ref="L105:M105"/>
    <mergeCell ref="O105:Q105"/>
    <mergeCell ref="R105:T105"/>
    <mergeCell ref="U105:W105"/>
    <mergeCell ref="X105:Z105"/>
    <mergeCell ref="U103:W103"/>
    <mergeCell ref="X103:Z103"/>
    <mergeCell ref="A104:B104"/>
    <mergeCell ref="C104:D104"/>
    <mergeCell ref="E104:G104"/>
    <mergeCell ref="I104:J104"/>
    <mergeCell ref="L104:M104"/>
    <mergeCell ref="O104:Q104"/>
    <mergeCell ref="R104:T104"/>
    <mergeCell ref="U104:W104"/>
    <mergeCell ref="A103:B103"/>
    <mergeCell ref="C103:D103"/>
    <mergeCell ref="E103:G103"/>
    <mergeCell ref="I103:J103"/>
    <mergeCell ref="L103:M103"/>
    <mergeCell ref="O103:Q103"/>
    <mergeCell ref="R103:T103"/>
    <mergeCell ref="E112:G112"/>
    <mergeCell ref="I112:J112"/>
    <mergeCell ref="L112:M112"/>
    <mergeCell ref="O112:Q112"/>
    <mergeCell ref="R112:T112"/>
    <mergeCell ref="U112:W112"/>
    <mergeCell ref="A111:B111"/>
    <mergeCell ref="C111:D111"/>
    <mergeCell ref="E111:G111"/>
    <mergeCell ref="I111:J111"/>
    <mergeCell ref="L111:M111"/>
    <mergeCell ref="O111:Q111"/>
    <mergeCell ref="R111:T111"/>
    <mergeCell ref="A109:B109"/>
    <mergeCell ref="U107:W107"/>
    <mergeCell ref="X107:Z107"/>
    <mergeCell ref="A108:B108"/>
    <mergeCell ref="C108:D108"/>
    <mergeCell ref="E108:G108"/>
    <mergeCell ref="I108:J108"/>
    <mergeCell ref="L108:M108"/>
    <mergeCell ref="O108:Q108"/>
    <mergeCell ref="R108:T108"/>
    <mergeCell ref="U108:W108"/>
    <mergeCell ref="A107:B107"/>
    <mergeCell ref="C107:D107"/>
    <mergeCell ref="E107:G107"/>
    <mergeCell ref="I107:J107"/>
    <mergeCell ref="L107:M107"/>
    <mergeCell ref="O107:Q107"/>
    <mergeCell ref="R107:T107"/>
    <mergeCell ref="L109:M109"/>
    <mergeCell ref="A110:B110"/>
    <mergeCell ref="C110:AB110"/>
    <mergeCell ref="R114:T114"/>
    <mergeCell ref="U114:W114"/>
    <mergeCell ref="X114:Z114"/>
    <mergeCell ref="A115:B115"/>
    <mergeCell ref="C115:D115"/>
    <mergeCell ref="E115:G115"/>
    <mergeCell ref="I115:J115"/>
    <mergeCell ref="L115:M115"/>
    <mergeCell ref="O115:Q115"/>
    <mergeCell ref="R115:T115"/>
    <mergeCell ref="A114:B114"/>
    <mergeCell ref="C114:D114"/>
    <mergeCell ref="E114:G114"/>
    <mergeCell ref="I114:J114"/>
    <mergeCell ref="L114:M114"/>
    <mergeCell ref="O114:Q114"/>
    <mergeCell ref="X112:Z112"/>
    <mergeCell ref="A113:B113"/>
    <mergeCell ref="C113:D113"/>
    <mergeCell ref="E113:G113"/>
    <mergeCell ref="I113:J113"/>
    <mergeCell ref="L113:M113"/>
    <mergeCell ref="O113:Q113"/>
    <mergeCell ref="R113:T113"/>
    <mergeCell ref="U113:W113"/>
    <mergeCell ref="X113:Z113"/>
    <mergeCell ref="U111:W111"/>
    <mergeCell ref="X111:Z111"/>
    <mergeCell ref="A112:B112"/>
    <mergeCell ref="C112:D112"/>
    <mergeCell ref="X116:Z116"/>
    <mergeCell ref="U115:W115"/>
    <mergeCell ref="X115:Z115"/>
    <mergeCell ref="A116:B116"/>
    <mergeCell ref="C116:D116"/>
    <mergeCell ref="E116:G116"/>
    <mergeCell ref="I116:J116"/>
    <mergeCell ref="L116:M116"/>
    <mergeCell ref="O116:Q116"/>
    <mergeCell ref="R116:T116"/>
    <mergeCell ref="U116:W116"/>
    <mergeCell ref="A117:B117"/>
    <mergeCell ref="C117:D117"/>
    <mergeCell ref="E117:G117"/>
    <mergeCell ref="I117:J117"/>
    <mergeCell ref="L117:M117"/>
    <mergeCell ref="O117:Q117"/>
    <mergeCell ref="R117:T117"/>
    <mergeCell ref="U117:W117"/>
    <mergeCell ref="X117:Z117"/>
    <mergeCell ref="A118:B118"/>
    <mergeCell ref="C118:D118"/>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E118:G118"/>
    <mergeCell ref="I118:J118"/>
    <mergeCell ref="L118:M118"/>
    <mergeCell ref="O118:Q118"/>
    <mergeCell ref="R118:T118"/>
    <mergeCell ref="U118:W118"/>
    <mergeCell ref="X118:Z118"/>
    <mergeCell ref="A120:B120"/>
    <mergeCell ref="C120:D120"/>
    <mergeCell ref="E120:G120"/>
    <mergeCell ref="I120:J120"/>
    <mergeCell ref="L120:M120"/>
    <mergeCell ref="O120:Q120"/>
    <mergeCell ref="R120:T120"/>
    <mergeCell ref="L134:M134"/>
    <mergeCell ref="O134:Q134"/>
    <mergeCell ref="R134:T134"/>
    <mergeCell ref="U134:W134"/>
    <mergeCell ref="X134:Z134"/>
    <mergeCell ref="E131:G131"/>
    <mergeCell ref="I131:J131"/>
    <mergeCell ref="L131:M131"/>
    <mergeCell ref="O131:Q131"/>
    <mergeCell ref="A138:B138"/>
    <mergeCell ref="A134:B134"/>
    <mergeCell ref="R132:T132"/>
    <mergeCell ref="U132:W132"/>
    <mergeCell ref="X132:Z132"/>
    <mergeCell ref="A133:B133"/>
    <mergeCell ref="A137:B137"/>
    <mergeCell ref="A136:B136"/>
    <mergeCell ref="A135:B135"/>
    <mergeCell ref="C131:D131"/>
    <mergeCell ref="C135:D135"/>
    <mergeCell ref="E135:G135"/>
    <mergeCell ref="I135:J135"/>
    <mergeCell ref="L135:M135"/>
    <mergeCell ref="O135:Q135"/>
    <mergeCell ref="R135:T135"/>
    <mergeCell ref="U135:W135"/>
    <mergeCell ref="X135:Z135"/>
    <mergeCell ref="R131:T131"/>
    <mergeCell ref="U131:W131"/>
    <mergeCell ref="X131:Z131"/>
    <mergeCell ref="E134:G134"/>
    <mergeCell ref="I134:J134"/>
    <mergeCell ref="A141:B141"/>
    <mergeCell ref="C141:D141"/>
    <mergeCell ref="E141:G141"/>
    <mergeCell ref="I141:J141"/>
    <mergeCell ref="L141:M141"/>
    <mergeCell ref="O141:Q141"/>
    <mergeCell ref="R141:T141"/>
    <mergeCell ref="A140:B140"/>
    <mergeCell ref="C140:D140"/>
    <mergeCell ref="E140:G140"/>
    <mergeCell ref="I140:J140"/>
    <mergeCell ref="L140:M140"/>
    <mergeCell ref="O140:Q140"/>
    <mergeCell ref="A139:B139"/>
    <mergeCell ref="C139:D139"/>
    <mergeCell ref="E139:G139"/>
    <mergeCell ref="I139:J139"/>
    <mergeCell ref="L139:M139"/>
    <mergeCell ref="O139:Q139"/>
    <mergeCell ref="R139:T139"/>
    <mergeCell ref="A144:B144"/>
    <mergeCell ref="C144:D144"/>
    <mergeCell ref="E144:G144"/>
    <mergeCell ref="I144:J144"/>
    <mergeCell ref="L144:M144"/>
    <mergeCell ref="O144:Q144"/>
    <mergeCell ref="X142:Z142"/>
    <mergeCell ref="A143:B143"/>
    <mergeCell ref="C143:D143"/>
    <mergeCell ref="E143:G143"/>
    <mergeCell ref="I143:J143"/>
    <mergeCell ref="L143:M143"/>
    <mergeCell ref="O143:Q143"/>
    <mergeCell ref="R143:T143"/>
    <mergeCell ref="U143:W143"/>
    <mergeCell ref="X143:Z143"/>
    <mergeCell ref="A142:B142"/>
    <mergeCell ref="C142:D142"/>
    <mergeCell ref="E142:G142"/>
    <mergeCell ref="I142:J142"/>
    <mergeCell ref="L142:M142"/>
    <mergeCell ref="O142:Q142"/>
    <mergeCell ref="R142:T142"/>
    <mergeCell ref="U142:W142"/>
    <mergeCell ref="A147:B147"/>
    <mergeCell ref="C147:D147"/>
    <mergeCell ref="E147:G147"/>
    <mergeCell ref="I147:J147"/>
    <mergeCell ref="L147:M147"/>
    <mergeCell ref="O147:Q147"/>
    <mergeCell ref="R147:T147"/>
    <mergeCell ref="U147:W147"/>
    <mergeCell ref="X147:Z147"/>
    <mergeCell ref="U145:W145"/>
    <mergeCell ref="X145:Z145"/>
    <mergeCell ref="A146:B146"/>
    <mergeCell ref="C146:D146"/>
    <mergeCell ref="E146:G146"/>
    <mergeCell ref="I146:J146"/>
    <mergeCell ref="L146:M146"/>
    <mergeCell ref="O146:Q146"/>
    <mergeCell ref="R146:T146"/>
    <mergeCell ref="U146:W146"/>
    <mergeCell ref="A145:B145"/>
    <mergeCell ref="C145:D145"/>
    <mergeCell ref="E145:G145"/>
    <mergeCell ref="I145:J145"/>
    <mergeCell ref="L145:M145"/>
    <mergeCell ref="O145:Q145"/>
    <mergeCell ref="R145:T145"/>
    <mergeCell ref="A150:B150"/>
    <mergeCell ref="C150:D150"/>
    <mergeCell ref="E150:G150"/>
    <mergeCell ref="I150:J150"/>
    <mergeCell ref="L150:M150"/>
    <mergeCell ref="O150:Q150"/>
    <mergeCell ref="R150:T150"/>
    <mergeCell ref="U150:W150"/>
    <mergeCell ref="X150:Z150"/>
    <mergeCell ref="A148:B148"/>
    <mergeCell ref="A149:B149"/>
    <mergeCell ref="C149:D149"/>
    <mergeCell ref="E149:G149"/>
    <mergeCell ref="I149:J149"/>
    <mergeCell ref="L149:M149"/>
    <mergeCell ref="O149:Q149"/>
    <mergeCell ref="R149:T149"/>
    <mergeCell ref="U149:W149"/>
    <mergeCell ref="X149:Z149"/>
    <mergeCell ref="A152:B152"/>
    <mergeCell ref="A151:B151"/>
    <mergeCell ref="U155:W155"/>
    <mergeCell ref="X155:Z155"/>
    <mergeCell ref="A156:B156"/>
    <mergeCell ref="C156:D156"/>
    <mergeCell ref="E156:G156"/>
    <mergeCell ref="I156:J156"/>
    <mergeCell ref="L156:M156"/>
    <mergeCell ref="O156:Q156"/>
    <mergeCell ref="R156:T156"/>
    <mergeCell ref="A155:B155"/>
    <mergeCell ref="C155:D155"/>
    <mergeCell ref="E155:G155"/>
    <mergeCell ref="I155:J155"/>
    <mergeCell ref="L155:M155"/>
    <mergeCell ref="O155:Q155"/>
    <mergeCell ref="X153:Z153"/>
    <mergeCell ref="A154:B154"/>
    <mergeCell ref="C154:D154"/>
    <mergeCell ref="E154:G154"/>
    <mergeCell ref="I154:J154"/>
    <mergeCell ref="L154:M154"/>
    <mergeCell ref="A153:B153"/>
    <mergeCell ref="C153:D153"/>
    <mergeCell ref="E153:G153"/>
    <mergeCell ref="I153:J153"/>
    <mergeCell ref="L153:M153"/>
    <mergeCell ref="O153:Q153"/>
    <mergeCell ref="R155:T155"/>
    <mergeCell ref="U153:W153"/>
    <mergeCell ref="X154:Z154"/>
    <mergeCell ref="A158:B158"/>
    <mergeCell ref="U156:W156"/>
    <mergeCell ref="X156:Z156"/>
    <mergeCell ref="A157:B157"/>
    <mergeCell ref="A162:B162"/>
    <mergeCell ref="R159:T159"/>
    <mergeCell ref="U159:W159"/>
    <mergeCell ref="X159:Z159"/>
    <mergeCell ref="A160:B160"/>
    <mergeCell ref="A161:B161"/>
    <mergeCell ref="A159:B159"/>
    <mergeCell ref="C159:D159"/>
    <mergeCell ref="E159:G159"/>
    <mergeCell ref="A166:B166"/>
    <mergeCell ref="C166:D166"/>
    <mergeCell ref="E166:G166"/>
    <mergeCell ref="I166:J166"/>
    <mergeCell ref="L166:M166"/>
    <mergeCell ref="O166:Q166"/>
    <mergeCell ref="X164:Z164"/>
    <mergeCell ref="A165:B165"/>
    <mergeCell ref="C165:D165"/>
    <mergeCell ref="E165:G165"/>
    <mergeCell ref="I165:J165"/>
    <mergeCell ref="L165:M165"/>
    <mergeCell ref="O165:Q165"/>
    <mergeCell ref="R165:T165"/>
    <mergeCell ref="U165:W165"/>
    <mergeCell ref="X165:Z165"/>
    <mergeCell ref="A164:B164"/>
    <mergeCell ref="C164:D164"/>
    <mergeCell ref="E164:G164"/>
    <mergeCell ref="A169:B169"/>
    <mergeCell ref="C169:D169"/>
    <mergeCell ref="E169:G169"/>
    <mergeCell ref="I169:J169"/>
    <mergeCell ref="L169:M169"/>
    <mergeCell ref="O169:Q169"/>
    <mergeCell ref="R169:T169"/>
    <mergeCell ref="U169:W169"/>
    <mergeCell ref="X169:Z169"/>
    <mergeCell ref="U167:W167"/>
    <mergeCell ref="X167:Z167"/>
    <mergeCell ref="A168:B168"/>
    <mergeCell ref="C168:D168"/>
    <mergeCell ref="E168:G168"/>
    <mergeCell ref="I168:J168"/>
    <mergeCell ref="L168:M168"/>
    <mergeCell ref="O168:Q168"/>
    <mergeCell ref="R168:T168"/>
    <mergeCell ref="U168:W168"/>
    <mergeCell ref="A167:B167"/>
    <mergeCell ref="C167:D167"/>
    <mergeCell ref="E167:G167"/>
    <mergeCell ref="I167:J167"/>
    <mergeCell ref="L167:M167"/>
    <mergeCell ref="O167:Q167"/>
    <mergeCell ref="R167:T167"/>
    <mergeCell ref="A172:B172"/>
    <mergeCell ref="A173:B173"/>
    <mergeCell ref="C173:D173"/>
    <mergeCell ref="E173:G173"/>
    <mergeCell ref="I173:J173"/>
    <mergeCell ref="L173:M173"/>
    <mergeCell ref="O173:Q173"/>
    <mergeCell ref="R170:T170"/>
    <mergeCell ref="U170:W170"/>
    <mergeCell ref="X170:Z170"/>
    <mergeCell ref="A171:B171"/>
    <mergeCell ref="A170:B170"/>
    <mergeCell ref="C170:D170"/>
    <mergeCell ref="E170:G170"/>
    <mergeCell ref="I170:J170"/>
    <mergeCell ref="L170:M170"/>
    <mergeCell ref="O170:Q170"/>
    <mergeCell ref="C172:D172"/>
    <mergeCell ref="E172:G172"/>
    <mergeCell ref="I172:J172"/>
    <mergeCell ref="L172:M172"/>
    <mergeCell ref="O172:Q172"/>
    <mergeCell ref="R172:T172"/>
    <mergeCell ref="U172:W172"/>
    <mergeCell ref="X172:Z172"/>
    <mergeCell ref="U171:W171"/>
    <mergeCell ref="X171:Z171"/>
    <mergeCell ref="A175:B175"/>
    <mergeCell ref="R173:T173"/>
    <mergeCell ref="U173:W173"/>
    <mergeCell ref="X173:Z173"/>
    <mergeCell ref="A174:B174"/>
    <mergeCell ref="R177:T177"/>
    <mergeCell ref="U177:W177"/>
    <mergeCell ref="X177:Z177"/>
    <mergeCell ref="A178:B178"/>
    <mergeCell ref="C178:D178"/>
    <mergeCell ref="E178:G178"/>
    <mergeCell ref="I178:J178"/>
    <mergeCell ref="L178:M178"/>
    <mergeCell ref="O178:Q178"/>
    <mergeCell ref="R178:T178"/>
    <mergeCell ref="A177:B177"/>
    <mergeCell ref="C177:D177"/>
    <mergeCell ref="E177:G177"/>
    <mergeCell ref="I177:J177"/>
    <mergeCell ref="L177:M177"/>
    <mergeCell ref="O177:Q177"/>
    <mergeCell ref="A176:B176"/>
    <mergeCell ref="C176:D176"/>
    <mergeCell ref="E176:G176"/>
    <mergeCell ref="I176:J176"/>
    <mergeCell ref="L176:M176"/>
    <mergeCell ref="O176:Q176"/>
    <mergeCell ref="R176:T176"/>
    <mergeCell ref="U176:W176"/>
    <mergeCell ref="X176:Z176"/>
    <mergeCell ref="C174:D174"/>
    <mergeCell ref="E174:G174"/>
    <mergeCell ref="X193:Z193"/>
    <mergeCell ref="A194:B194"/>
    <mergeCell ref="C194:D194"/>
    <mergeCell ref="E194:G194"/>
    <mergeCell ref="X179:Z179"/>
    <mergeCell ref="U178:W178"/>
    <mergeCell ref="X178:Z178"/>
    <mergeCell ref="A179:B179"/>
    <mergeCell ref="C179:D179"/>
    <mergeCell ref="E179:G179"/>
    <mergeCell ref="I179:J179"/>
    <mergeCell ref="L179:M179"/>
    <mergeCell ref="O179:Q179"/>
    <mergeCell ref="R179:T179"/>
    <mergeCell ref="U179:W179"/>
    <mergeCell ref="A180:B180"/>
    <mergeCell ref="C180:D180"/>
    <mergeCell ref="E180:G180"/>
    <mergeCell ref="I180:J180"/>
    <mergeCell ref="L180:M180"/>
    <mergeCell ref="O180:Q180"/>
    <mergeCell ref="R180:T180"/>
    <mergeCell ref="U180:W180"/>
    <mergeCell ref="X180:Z180"/>
    <mergeCell ref="R191:T191"/>
    <mergeCell ref="U191:W191"/>
    <mergeCell ref="X191:Z191"/>
    <mergeCell ref="A192:B192"/>
    <mergeCell ref="C192:D192"/>
    <mergeCell ref="E192:G192"/>
    <mergeCell ref="I192:J192"/>
    <mergeCell ref="L192:M192"/>
    <mergeCell ref="U194:W194"/>
    <mergeCell ref="R195:T195"/>
    <mergeCell ref="U195:W195"/>
    <mergeCell ref="A198:B198"/>
    <mergeCell ref="R182:T182"/>
    <mergeCell ref="U182:W182"/>
    <mergeCell ref="X182:Z182"/>
    <mergeCell ref="A195:B195"/>
    <mergeCell ref="C195:D195"/>
    <mergeCell ref="E195:G195"/>
    <mergeCell ref="I195:J195"/>
    <mergeCell ref="L195:M195"/>
    <mergeCell ref="A190:B190"/>
    <mergeCell ref="C190:D190"/>
    <mergeCell ref="E190:G190"/>
    <mergeCell ref="I190:J190"/>
    <mergeCell ref="L190:M190"/>
    <mergeCell ref="O190:Q190"/>
    <mergeCell ref="R190:T190"/>
    <mergeCell ref="U190:W190"/>
    <mergeCell ref="A191:B191"/>
    <mergeCell ref="C191:D191"/>
    <mergeCell ref="E191:G191"/>
    <mergeCell ref="I191:J191"/>
    <mergeCell ref="A193:B193"/>
    <mergeCell ref="C193:D193"/>
    <mergeCell ref="E193:G193"/>
    <mergeCell ref="I193:J193"/>
    <mergeCell ref="L193:M193"/>
    <mergeCell ref="O193:Q193"/>
    <mergeCell ref="R193:T193"/>
    <mergeCell ref="U193:W193"/>
    <mergeCell ref="C198:D198"/>
    <mergeCell ref="E198:G198"/>
    <mergeCell ref="I198:J198"/>
    <mergeCell ref="L198:M198"/>
    <mergeCell ref="O198:Q198"/>
    <mergeCell ref="R198:T198"/>
    <mergeCell ref="A197:B197"/>
    <mergeCell ref="C197:D197"/>
    <mergeCell ref="E197:G197"/>
    <mergeCell ref="I197:J197"/>
    <mergeCell ref="L197:M197"/>
    <mergeCell ref="O197:Q197"/>
    <mergeCell ref="L194:M194"/>
    <mergeCell ref="O194:Q194"/>
    <mergeCell ref="R194:T194"/>
    <mergeCell ref="O200:Q200"/>
    <mergeCell ref="R200:T200"/>
    <mergeCell ref="L205:M205"/>
    <mergeCell ref="X194:Z194"/>
    <mergeCell ref="C196:D196"/>
    <mergeCell ref="E196:G196"/>
    <mergeCell ref="I196:J196"/>
    <mergeCell ref="L196:M196"/>
    <mergeCell ref="O196:Q196"/>
    <mergeCell ref="R196:T196"/>
    <mergeCell ref="U196:W196"/>
    <mergeCell ref="X196:Z196"/>
    <mergeCell ref="O195:Q195"/>
    <mergeCell ref="R201:T201"/>
    <mergeCell ref="U201:W201"/>
    <mergeCell ref="X201:Z201"/>
    <mergeCell ref="A202:B202"/>
    <mergeCell ref="C202:D202"/>
    <mergeCell ref="E202:G202"/>
    <mergeCell ref="I202:J202"/>
    <mergeCell ref="L202:M202"/>
    <mergeCell ref="O202:Q202"/>
    <mergeCell ref="R202:T202"/>
    <mergeCell ref="A201:B201"/>
    <mergeCell ref="C201:D201"/>
    <mergeCell ref="E201:G201"/>
    <mergeCell ref="I201:J201"/>
    <mergeCell ref="L201:M201"/>
    <mergeCell ref="O201:Q201"/>
    <mergeCell ref="X199:Z199"/>
    <mergeCell ref="A200:B200"/>
    <mergeCell ref="C200:D200"/>
    <mergeCell ref="E200:G200"/>
    <mergeCell ref="I194:J194"/>
    <mergeCell ref="X208:Z208"/>
    <mergeCell ref="C203:D203"/>
    <mergeCell ref="E203:G203"/>
    <mergeCell ref="I203:J203"/>
    <mergeCell ref="L203:M203"/>
    <mergeCell ref="O203:Q203"/>
    <mergeCell ref="R203:T203"/>
    <mergeCell ref="U203:W203"/>
    <mergeCell ref="U206:W206"/>
    <mergeCell ref="X206:Z206"/>
    <mergeCell ref="A207:B207"/>
    <mergeCell ref="C207:D207"/>
    <mergeCell ref="E207:G207"/>
    <mergeCell ref="I207:J207"/>
    <mergeCell ref="L207:M207"/>
    <mergeCell ref="O207:Q207"/>
    <mergeCell ref="R207:T207"/>
    <mergeCell ref="U207:W207"/>
    <mergeCell ref="R205:T205"/>
    <mergeCell ref="U205:W205"/>
    <mergeCell ref="X205:Z205"/>
    <mergeCell ref="A206:B206"/>
    <mergeCell ref="C206:D206"/>
    <mergeCell ref="E206:G206"/>
    <mergeCell ref="I206:J206"/>
    <mergeCell ref="L206:M206"/>
    <mergeCell ref="O206:Q206"/>
    <mergeCell ref="R206:T206"/>
    <mergeCell ref="A205:B205"/>
    <mergeCell ref="C205:D205"/>
    <mergeCell ref="E205:G205"/>
    <mergeCell ref="I205:J205"/>
    <mergeCell ref="A214:B214"/>
    <mergeCell ref="C214:D214"/>
    <mergeCell ref="E214:G214"/>
    <mergeCell ref="I214:J214"/>
    <mergeCell ref="L214:M214"/>
    <mergeCell ref="O214:Q214"/>
    <mergeCell ref="R214:T214"/>
    <mergeCell ref="U214:W214"/>
    <mergeCell ref="X214:Z214"/>
    <mergeCell ref="A213:B213"/>
    <mergeCell ref="C213:D213"/>
    <mergeCell ref="E213:G213"/>
    <mergeCell ref="I213:J213"/>
    <mergeCell ref="O205:Q205"/>
    <mergeCell ref="R209:T209"/>
    <mergeCell ref="U209:W209"/>
    <mergeCell ref="X209:Z209"/>
    <mergeCell ref="A209:B209"/>
    <mergeCell ref="C209:D209"/>
    <mergeCell ref="E209:G209"/>
    <mergeCell ref="I209:J209"/>
    <mergeCell ref="L209:M209"/>
    <mergeCell ref="O209:Q209"/>
    <mergeCell ref="X207:Z207"/>
    <mergeCell ref="A208:B208"/>
    <mergeCell ref="C208:D208"/>
    <mergeCell ref="E208:G208"/>
    <mergeCell ref="I208:J208"/>
    <mergeCell ref="L208:M208"/>
    <mergeCell ref="O208:Q208"/>
    <mergeCell ref="R208:T208"/>
    <mergeCell ref="U208:W208"/>
    <mergeCell ref="A218:B218"/>
    <mergeCell ref="C218:D218"/>
    <mergeCell ref="E218:G218"/>
    <mergeCell ref="I218:J218"/>
    <mergeCell ref="L218:M218"/>
    <mergeCell ref="O218:Q218"/>
    <mergeCell ref="X216:Z216"/>
    <mergeCell ref="A217:B217"/>
    <mergeCell ref="C217:D217"/>
    <mergeCell ref="E217:G217"/>
    <mergeCell ref="I217:J217"/>
    <mergeCell ref="L217:M217"/>
    <mergeCell ref="O217:Q217"/>
    <mergeCell ref="R217:T217"/>
    <mergeCell ref="A210:B210"/>
    <mergeCell ref="C210:D210"/>
    <mergeCell ref="E210:G210"/>
    <mergeCell ref="I210:J210"/>
    <mergeCell ref="L210:M210"/>
    <mergeCell ref="O210:Q210"/>
    <mergeCell ref="R210:T210"/>
    <mergeCell ref="U210:W210"/>
    <mergeCell ref="X210:Z210"/>
    <mergeCell ref="A211:B211"/>
    <mergeCell ref="A215:B215"/>
    <mergeCell ref="A216:B216"/>
    <mergeCell ref="C216:D216"/>
    <mergeCell ref="E216:G216"/>
    <mergeCell ref="I216:J216"/>
    <mergeCell ref="L216:M216"/>
    <mergeCell ref="O216:Q216"/>
    <mergeCell ref="R216:T216"/>
    <mergeCell ref="L213:M213"/>
    <mergeCell ref="O213:Q213"/>
    <mergeCell ref="R213:T213"/>
    <mergeCell ref="U213:W213"/>
    <mergeCell ref="X213:Z213"/>
    <mergeCell ref="C215:D215"/>
    <mergeCell ref="E215:G215"/>
    <mergeCell ref="I215:J215"/>
    <mergeCell ref="R218:T218"/>
    <mergeCell ref="U218:W218"/>
    <mergeCell ref="X218:Z218"/>
    <mergeCell ref="L215:M215"/>
    <mergeCell ref="O215:Q215"/>
    <mergeCell ref="R215:T215"/>
    <mergeCell ref="U215:W215"/>
    <mergeCell ref="X215:Z215"/>
    <mergeCell ref="L225:M225"/>
    <mergeCell ref="C219:D219"/>
    <mergeCell ref="E219:G219"/>
    <mergeCell ref="I219:J219"/>
    <mergeCell ref="L219:M219"/>
    <mergeCell ref="O219:Q219"/>
    <mergeCell ref="R219:T219"/>
    <mergeCell ref="U216:W216"/>
    <mergeCell ref="R228:T228"/>
    <mergeCell ref="A223:B223"/>
    <mergeCell ref="C223:D223"/>
    <mergeCell ref="E223:G223"/>
    <mergeCell ref="I223:J223"/>
    <mergeCell ref="L223:M223"/>
    <mergeCell ref="O223:Q223"/>
    <mergeCell ref="R223:T223"/>
    <mergeCell ref="U223:W223"/>
    <mergeCell ref="X223:Z223"/>
    <mergeCell ref="A224:B224"/>
    <mergeCell ref="C224:D224"/>
    <mergeCell ref="E224:G224"/>
    <mergeCell ref="R227:T227"/>
    <mergeCell ref="U227:W227"/>
    <mergeCell ref="X227:Z227"/>
    <mergeCell ref="I224:J224"/>
    <mergeCell ref="L224:M224"/>
    <mergeCell ref="O224:Q224"/>
    <mergeCell ref="R224:T224"/>
    <mergeCell ref="U224:W224"/>
    <mergeCell ref="X224:Z224"/>
    <mergeCell ref="C226:D226"/>
    <mergeCell ref="E226:G226"/>
    <mergeCell ref="I226:J226"/>
    <mergeCell ref="L226:M226"/>
    <mergeCell ref="O226:Q226"/>
    <mergeCell ref="R226:T226"/>
    <mergeCell ref="U226:W226"/>
    <mergeCell ref="C233:D233"/>
    <mergeCell ref="E233:G233"/>
    <mergeCell ref="I233:J233"/>
    <mergeCell ref="L233:M233"/>
    <mergeCell ref="O233:Q233"/>
    <mergeCell ref="R233:T233"/>
    <mergeCell ref="R229:T229"/>
    <mergeCell ref="A231:B231"/>
    <mergeCell ref="C231:D231"/>
    <mergeCell ref="E231:G231"/>
    <mergeCell ref="I231:J231"/>
    <mergeCell ref="L231:M231"/>
    <mergeCell ref="O231:Q231"/>
    <mergeCell ref="O234:Q234"/>
    <mergeCell ref="R234:T234"/>
    <mergeCell ref="U237:W237"/>
    <mergeCell ref="X237:Z237"/>
    <mergeCell ref="U234:W234"/>
    <mergeCell ref="X234:Z234"/>
    <mergeCell ref="X229:Z229"/>
    <mergeCell ref="A234:B234"/>
    <mergeCell ref="C234:D234"/>
    <mergeCell ref="E234:G234"/>
    <mergeCell ref="I234:J234"/>
    <mergeCell ref="L234:M234"/>
    <mergeCell ref="U233:W233"/>
    <mergeCell ref="X233:Z233"/>
    <mergeCell ref="A233:B233"/>
    <mergeCell ref="C229:D229"/>
    <mergeCell ref="E229:G229"/>
    <mergeCell ref="I229:J229"/>
    <mergeCell ref="L229:M229"/>
    <mergeCell ref="C238:D238"/>
    <mergeCell ref="E238:G238"/>
    <mergeCell ref="I238:J238"/>
    <mergeCell ref="L238:M238"/>
    <mergeCell ref="O238:Q238"/>
    <mergeCell ref="R238:T238"/>
    <mergeCell ref="U238:W238"/>
    <mergeCell ref="R236:T236"/>
    <mergeCell ref="U236:W236"/>
    <mergeCell ref="X236:Z236"/>
    <mergeCell ref="A237:B237"/>
    <mergeCell ref="C237:D237"/>
    <mergeCell ref="E237:G237"/>
    <mergeCell ref="O245:Q245"/>
    <mergeCell ref="R245:T245"/>
    <mergeCell ref="A244:B244"/>
    <mergeCell ref="C244:D244"/>
    <mergeCell ref="E244:G244"/>
    <mergeCell ref="I244:J244"/>
    <mergeCell ref="L244:M244"/>
    <mergeCell ref="O244:Q244"/>
    <mergeCell ref="C240:D240"/>
    <mergeCell ref="E240:G240"/>
    <mergeCell ref="I240:J240"/>
    <mergeCell ref="L240:M240"/>
    <mergeCell ref="O240:Q240"/>
    <mergeCell ref="X238:Z238"/>
    <mergeCell ref="A239:B239"/>
    <mergeCell ref="C239:D239"/>
    <mergeCell ref="E239:G239"/>
    <mergeCell ref="I239:J239"/>
    <mergeCell ref="L239:M239"/>
    <mergeCell ref="O239:Q239"/>
    <mergeCell ref="R239:T239"/>
    <mergeCell ref="U239:W239"/>
    <mergeCell ref="X239:Z239"/>
    <mergeCell ref="X242:Z242"/>
    <mergeCell ref="A243:B243"/>
    <mergeCell ref="C243:D243"/>
    <mergeCell ref="E243:G243"/>
    <mergeCell ref="I243:J243"/>
    <mergeCell ref="L243:M243"/>
    <mergeCell ref="O243:Q243"/>
    <mergeCell ref="R243:T243"/>
    <mergeCell ref="U243:W243"/>
    <mergeCell ref="A248:B248"/>
    <mergeCell ref="X246:Z246"/>
    <mergeCell ref="A247:B247"/>
    <mergeCell ref="C247:D247"/>
    <mergeCell ref="E247:G247"/>
    <mergeCell ref="I247:J247"/>
    <mergeCell ref="L247:M247"/>
    <mergeCell ref="O247:Q247"/>
    <mergeCell ref="R247:T247"/>
    <mergeCell ref="U247:W247"/>
    <mergeCell ref="X247:Z247"/>
    <mergeCell ref="O242:Q242"/>
    <mergeCell ref="R242:T242"/>
    <mergeCell ref="U242:W242"/>
    <mergeCell ref="U245:W245"/>
    <mergeCell ref="X245:Z245"/>
    <mergeCell ref="A245:B245"/>
    <mergeCell ref="C245:D245"/>
    <mergeCell ref="E245:G245"/>
    <mergeCell ref="I245:J245"/>
    <mergeCell ref="L245:M245"/>
    <mergeCell ref="A251:B251"/>
    <mergeCell ref="U249:W249"/>
    <mergeCell ref="X249:Z249"/>
    <mergeCell ref="A250:B250"/>
    <mergeCell ref="A249:B249"/>
    <mergeCell ref="C249:D249"/>
    <mergeCell ref="E249:G249"/>
    <mergeCell ref="I249:J249"/>
    <mergeCell ref="L249:M249"/>
    <mergeCell ref="O249:Q249"/>
    <mergeCell ref="R249:T249"/>
    <mergeCell ref="C251:AB251"/>
    <mergeCell ref="A257:B257"/>
    <mergeCell ref="C257:D257"/>
    <mergeCell ref="E257:G257"/>
    <mergeCell ref="I257:J257"/>
    <mergeCell ref="L257:M257"/>
    <mergeCell ref="O257:Q257"/>
    <mergeCell ref="R257:T257"/>
    <mergeCell ref="U257:W257"/>
    <mergeCell ref="X257:Z257"/>
    <mergeCell ref="R252:T252"/>
    <mergeCell ref="U252:W252"/>
    <mergeCell ref="X252:Z252"/>
    <mergeCell ref="A252:B252"/>
    <mergeCell ref="C252:D252"/>
    <mergeCell ref="E252:G252"/>
    <mergeCell ref="I252:J252"/>
    <mergeCell ref="L252:M252"/>
    <mergeCell ref="O252:Q252"/>
    <mergeCell ref="A254:B254"/>
    <mergeCell ref="C254:D254"/>
    <mergeCell ref="E254:G254"/>
    <mergeCell ref="I254:J254"/>
    <mergeCell ref="L254:M254"/>
    <mergeCell ref="O254:Q254"/>
    <mergeCell ref="R254:T254"/>
    <mergeCell ref="U254:W254"/>
    <mergeCell ref="X254:Z254"/>
    <mergeCell ref="A255:B255"/>
    <mergeCell ref="C255:D255"/>
    <mergeCell ref="E255:G255"/>
    <mergeCell ref="I255:J255"/>
    <mergeCell ref="L255:M255"/>
    <mergeCell ref="X259:Z259"/>
    <mergeCell ref="A260:B260"/>
    <mergeCell ref="C260:D260"/>
    <mergeCell ref="E260:G260"/>
    <mergeCell ref="I260:J260"/>
    <mergeCell ref="L260:M260"/>
    <mergeCell ref="O260:Q260"/>
    <mergeCell ref="R260:T260"/>
    <mergeCell ref="U260:W260"/>
    <mergeCell ref="X260:Z260"/>
    <mergeCell ref="A258:B258"/>
    <mergeCell ref="A259:B259"/>
    <mergeCell ref="C259:D259"/>
    <mergeCell ref="E259:G259"/>
    <mergeCell ref="I259:J259"/>
    <mergeCell ref="L259:M259"/>
    <mergeCell ref="O259:Q259"/>
    <mergeCell ref="R259:T259"/>
    <mergeCell ref="U259:W259"/>
    <mergeCell ref="C258:D258"/>
    <mergeCell ref="E258:G258"/>
    <mergeCell ref="I258:J258"/>
    <mergeCell ref="L258:M258"/>
    <mergeCell ref="O258:Q258"/>
    <mergeCell ref="R258:T258"/>
    <mergeCell ref="U258:W258"/>
    <mergeCell ref="X258:Z258"/>
    <mergeCell ref="U262:W262"/>
    <mergeCell ref="X262:Z262"/>
    <mergeCell ref="R261:T261"/>
    <mergeCell ref="U261:W261"/>
    <mergeCell ref="X261:Z261"/>
    <mergeCell ref="A262:B262"/>
    <mergeCell ref="C262:D262"/>
    <mergeCell ref="E262:G262"/>
    <mergeCell ref="I262:J262"/>
    <mergeCell ref="L262:M262"/>
    <mergeCell ref="O262:Q262"/>
    <mergeCell ref="R262:T262"/>
    <mergeCell ref="A261:B261"/>
    <mergeCell ref="C261:D261"/>
    <mergeCell ref="E261:G261"/>
    <mergeCell ref="I261:J261"/>
    <mergeCell ref="L261:M261"/>
    <mergeCell ref="O261:Q261"/>
    <mergeCell ref="A263:B263"/>
    <mergeCell ref="C263:D263"/>
    <mergeCell ref="E263:G263"/>
    <mergeCell ref="I263:J263"/>
    <mergeCell ref="L263:M263"/>
    <mergeCell ref="O263:Q263"/>
    <mergeCell ref="R263:T263"/>
    <mergeCell ref="U263:W263"/>
    <mergeCell ref="X263:Z263"/>
    <mergeCell ref="A264:B264"/>
    <mergeCell ref="A272:B272"/>
    <mergeCell ref="A273:B273"/>
    <mergeCell ref="A268:B268"/>
    <mergeCell ref="C268:D268"/>
    <mergeCell ref="E268:G268"/>
    <mergeCell ref="I268:J268"/>
    <mergeCell ref="L268:M268"/>
    <mergeCell ref="O268:Q268"/>
    <mergeCell ref="R268:T268"/>
    <mergeCell ref="U268:W268"/>
    <mergeCell ref="X268:Z268"/>
    <mergeCell ref="A269:B269"/>
    <mergeCell ref="C264:D264"/>
    <mergeCell ref="E264:G264"/>
    <mergeCell ref="I264:J264"/>
    <mergeCell ref="L264:M264"/>
    <mergeCell ref="O264:Q264"/>
    <mergeCell ref="R264:T264"/>
    <mergeCell ref="U264:W264"/>
    <mergeCell ref="X264:Z264"/>
    <mergeCell ref="A265:B265"/>
    <mergeCell ref="C265:D265"/>
    <mergeCell ref="A277:B277"/>
    <mergeCell ref="A278:B278"/>
    <mergeCell ref="A279:B279"/>
    <mergeCell ref="A274:B274"/>
    <mergeCell ref="A275:B275"/>
    <mergeCell ref="A276:B276"/>
    <mergeCell ref="C276:D276"/>
    <mergeCell ref="E276:G276"/>
    <mergeCell ref="I276:J276"/>
    <mergeCell ref="L276:M276"/>
    <mergeCell ref="O276:Q276"/>
    <mergeCell ref="R276:T276"/>
    <mergeCell ref="U276:W276"/>
    <mergeCell ref="X276:Z276"/>
    <mergeCell ref="C277:D277"/>
    <mergeCell ref="E277:G277"/>
    <mergeCell ref="I277:J277"/>
    <mergeCell ref="L277:M277"/>
    <mergeCell ref="O277:Q277"/>
    <mergeCell ref="R277:T277"/>
    <mergeCell ref="U277:W277"/>
    <mergeCell ref="X277:Z277"/>
    <mergeCell ref="C278:D278"/>
    <mergeCell ref="E278:G278"/>
    <mergeCell ref="I278:J278"/>
    <mergeCell ref="L278:M278"/>
    <mergeCell ref="O278:Q278"/>
    <mergeCell ref="R278:T278"/>
    <mergeCell ref="U278:W278"/>
    <mergeCell ref="X278:Z278"/>
    <mergeCell ref="C279:D279"/>
    <mergeCell ref="E279:G279"/>
    <mergeCell ref="A283:B283"/>
    <mergeCell ref="C283:D283"/>
    <mergeCell ref="E283:G283"/>
    <mergeCell ref="I283:J283"/>
    <mergeCell ref="L283:M283"/>
    <mergeCell ref="O283:Q283"/>
    <mergeCell ref="R283:T283"/>
    <mergeCell ref="U283:W283"/>
    <mergeCell ref="X283:Z283"/>
    <mergeCell ref="A284:B284"/>
    <mergeCell ref="C284:D284"/>
    <mergeCell ref="E284:G284"/>
    <mergeCell ref="I284:J284"/>
    <mergeCell ref="L284:M284"/>
    <mergeCell ref="A280:B280"/>
    <mergeCell ref="A281:B281"/>
    <mergeCell ref="A282:B282"/>
    <mergeCell ref="C282:D282"/>
    <mergeCell ref="E282:G282"/>
    <mergeCell ref="I282:J282"/>
    <mergeCell ref="L282:M282"/>
    <mergeCell ref="O282:Q282"/>
    <mergeCell ref="R282:T282"/>
    <mergeCell ref="U282:W282"/>
    <mergeCell ref="X282:Z282"/>
    <mergeCell ref="O284:Q284"/>
    <mergeCell ref="R284:T284"/>
    <mergeCell ref="U284:W284"/>
    <mergeCell ref="X284:Z284"/>
    <mergeCell ref="AE44:AF44"/>
    <mergeCell ref="AE45:AF45"/>
    <mergeCell ref="AE46:AF46"/>
    <mergeCell ref="AE47:AF47"/>
    <mergeCell ref="AE48:AF48"/>
    <mergeCell ref="AE49:AF49"/>
    <mergeCell ref="AE56:AF56"/>
    <mergeCell ref="AE57:AF57"/>
    <mergeCell ref="AE58:AF58"/>
    <mergeCell ref="AE59:AF59"/>
    <mergeCell ref="AE60:AF60"/>
    <mergeCell ref="AE21:AF21"/>
    <mergeCell ref="AE22:AF22"/>
    <mergeCell ref="AE23:AF23"/>
    <mergeCell ref="AE24:AF24"/>
    <mergeCell ref="AE25:AF25"/>
    <mergeCell ref="AE26:AF26"/>
    <mergeCell ref="AE27:AF27"/>
    <mergeCell ref="AE28:AF28"/>
    <mergeCell ref="AE29:AF29"/>
    <mergeCell ref="AE30:AF30"/>
    <mergeCell ref="AE31:AF31"/>
    <mergeCell ref="AE32:AF32"/>
    <mergeCell ref="AE33:AF33"/>
    <mergeCell ref="AE34:AF34"/>
    <mergeCell ref="AE35:AF35"/>
    <mergeCell ref="AE36:AF36"/>
    <mergeCell ref="AE37:AF37"/>
    <mergeCell ref="AE61:AF61"/>
    <mergeCell ref="AE62:AF62"/>
    <mergeCell ref="AE70:AF70"/>
    <mergeCell ref="AE71:AF71"/>
    <mergeCell ref="AE72:AF72"/>
    <mergeCell ref="AE73:AF73"/>
    <mergeCell ref="AE74:AF74"/>
    <mergeCell ref="AE75:AF75"/>
    <mergeCell ref="AE76:AF76"/>
    <mergeCell ref="AE79:AF79"/>
    <mergeCell ref="AE80:AF80"/>
    <mergeCell ref="AE81:AF81"/>
    <mergeCell ref="AE82:AF82"/>
    <mergeCell ref="AE83:AF83"/>
    <mergeCell ref="AE84:AF84"/>
    <mergeCell ref="AE85:AF85"/>
    <mergeCell ref="AE86:AF86"/>
    <mergeCell ref="AE87:AF87"/>
    <mergeCell ref="AE89:AF89"/>
    <mergeCell ref="AE90:AF90"/>
    <mergeCell ref="AE91:AF91"/>
    <mergeCell ref="AE92:AF92"/>
    <mergeCell ref="AE93:AF93"/>
    <mergeCell ref="AE94:AF94"/>
    <mergeCell ref="AE95:AF95"/>
    <mergeCell ref="AE96:AF96"/>
    <mergeCell ref="AE97:AF97"/>
    <mergeCell ref="AE98:AF98"/>
    <mergeCell ref="AE99:AF99"/>
    <mergeCell ref="AE100:AF100"/>
    <mergeCell ref="AE103:AF103"/>
    <mergeCell ref="AE104:AF104"/>
    <mergeCell ref="AE105:AF105"/>
    <mergeCell ref="AE106:AF106"/>
    <mergeCell ref="AE107:AF107"/>
    <mergeCell ref="AE108:AF108"/>
    <mergeCell ref="AE109:AF109"/>
    <mergeCell ref="AE111:AF111"/>
    <mergeCell ref="AE112:AF112"/>
    <mergeCell ref="AE113:AF113"/>
    <mergeCell ref="AE114:AF114"/>
    <mergeCell ref="AE115:AF115"/>
    <mergeCell ref="AE116:AF116"/>
    <mergeCell ref="AE117:AF117"/>
    <mergeCell ref="AE118:AF118"/>
    <mergeCell ref="AE119:AF119"/>
    <mergeCell ref="AE120:AF120"/>
    <mergeCell ref="AE128:AF128"/>
    <mergeCell ref="AE129:AF129"/>
    <mergeCell ref="AE130:AF130"/>
    <mergeCell ref="AE131:AF131"/>
    <mergeCell ref="AE132:AF132"/>
    <mergeCell ref="AE133:AF133"/>
    <mergeCell ref="AE134:AF134"/>
    <mergeCell ref="AE135:AF135"/>
    <mergeCell ref="AE136:AF136"/>
    <mergeCell ref="AE139:AF139"/>
    <mergeCell ref="AE140:AF140"/>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3:AF153"/>
    <mergeCell ref="AE154:AF154"/>
    <mergeCell ref="AE155:AF155"/>
    <mergeCell ref="AE156:AF156"/>
    <mergeCell ref="AE157:AF157"/>
    <mergeCell ref="AE158:AF158"/>
    <mergeCell ref="AE159:AF159"/>
    <mergeCell ref="AE160:AF160"/>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6:AF176"/>
    <mergeCell ref="AE177:AF177"/>
    <mergeCell ref="AE178:AF178"/>
    <mergeCell ref="AE179:AF179"/>
    <mergeCell ref="AE180:AF180"/>
    <mergeCell ref="AE181:AF181"/>
    <mergeCell ref="AE182:AF182"/>
    <mergeCell ref="AE183:AF183"/>
    <mergeCell ref="AE190:AF190"/>
    <mergeCell ref="AE191:AF191"/>
    <mergeCell ref="AE192:AF192"/>
    <mergeCell ref="AE193:AF193"/>
    <mergeCell ref="AE194:AF194"/>
    <mergeCell ref="AE195:AF195"/>
    <mergeCell ref="AE196:AF196"/>
    <mergeCell ref="AE197:AF197"/>
    <mergeCell ref="AE198:AF198"/>
    <mergeCell ref="AE199:AF199"/>
    <mergeCell ref="AE200:AF200"/>
    <mergeCell ref="AE201:AF201"/>
    <mergeCell ref="AE202:AF202"/>
    <mergeCell ref="AE203:AF203"/>
    <mergeCell ref="AE204:AF204"/>
    <mergeCell ref="AE205:AF205"/>
    <mergeCell ref="AE206:AF206"/>
    <mergeCell ref="AE207:AF207"/>
    <mergeCell ref="AE208:AF208"/>
    <mergeCell ref="AE209:AF209"/>
    <mergeCell ref="AE210:AF210"/>
    <mergeCell ref="AE211:AF211"/>
    <mergeCell ref="AE212:AF212"/>
    <mergeCell ref="AE213:AF213"/>
    <mergeCell ref="AE214:AF214"/>
    <mergeCell ref="AE215:AF215"/>
    <mergeCell ref="AE216:AF216"/>
    <mergeCell ref="AE217:AF217"/>
    <mergeCell ref="AE218:AF218"/>
    <mergeCell ref="AE219:AF219"/>
    <mergeCell ref="AE220:AF220"/>
    <mergeCell ref="AE221:AF221"/>
    <mergeCell ref="AE222:AF222"/>
    <mergeCell ref="AE223:AF223"/>
    <mergeCell ref="AE224:AF224"/>
    <mergeCell ref="AE225:AF225"/>
    <mergeCell ref="AE226:AF226"/>
    <mergeCell ref="AE227:AF227"/>
    <mergeCell ref="AE228:AF228"/>
    <mergeCell ref="AE229:AF229"/>
    <mergeCell ref="AE230:AF230"/>
    <mergeCell ref="AE231:AF231"/>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46:AF246"/>
    <mergeCell ref="AE247:AF247"/>
    <mergeCell ref="AE248:AF248"/>
    <mergeCell ref="AE249:AF249"/>
    <mergeCell ref="AE250:AF250"/>
    <mergeCell ref="AE252:AF252"/>
    <mergeCell ref="AE253:AF253"/>
    <mergeCell ref="AE254:AF254"/>
    <mergeCell ref="AE255:AF255"/>
    <mergeCell ref="AE256:AF256"/>
    <mergeCell ref="AE257:AF257"/>
    <mergeCell ref="AE258:AF258"/>
    <mergeCell ref="AE259:AF259"/>
    <mergeCell ref="AE260:AF260"/>
    <mergeCell ref="AE261:AF261"/>
    <mergeCell ref="AE262:AF262"/>
    <mergeCell ref="AE263:AF263"/>
    <mergeCell ref="AE264:AF264"/>
    <mergeCell ref="AE265:AF265"/>
    <mergeCell ref="AE266:AF266"/>
    <mergeCell ref="AE267:AF267"/>
    <mergeCell ref="AE268:AF268"/>
    <mergeCell ref="AE269:AF269"/>
    <mergeCell ref="AE270:AF270"/>
    <mergeCell ref="AE271:AF271"/>
    <mergeCell ref="AE272:AF272"/>
    <mergeCell ref="AE273:AF273"/>
    <mergeCell ref="AE274:AF274"/>
    <mergeCell ref="AE275:AF275"/>
    <mergeCell ref="AE276:AF276"/>
    <mergeCell ref="AE277:AF277"/>
    <mergeCell ref="AE278:AF278"/>
    <mergeCell ref="AE279:AF279"/>
    <mergeCell ref="AE280:AF280"/>
    <mergeCell ref="AE281:AF281"/>
    <mergeCell ref="AE282:AF282"/>
    <mergeCell ref="AE283:AF283"/>
    <mergeCell ref="AE284:AF284"/>
    <mergeCell ref="AE285:AF285"/>
    <mergeCell ref="AE286:AF286"/>
    <mergeCell ref="AE287:AF287"/>
    <mergeCell ref="AE288:AF288"/>
    <mergeCell ref="AE289:AF289"/>
    <mergeCell ref="AE290:AF290"/>
    <mergeCell ref="AE291:AF291"/>
    <mergeCell ref="AE292:AF292"/>
    <mergeCell ref="AE293:AF293"/>
    <mergeCell ref="AE294:AF294"/>
    <mergeCell ref="AE295:AF295"/>
    <mergeCell ref="AE296:AF296"/>
    <mergeCell ref="AE297:AF297"/>
    <mergeCell ref="AE298:AF298"/>
    <mergeCell ref="AE300:AF300"/>
    <mergeCell ref="AE301:AF301"/>
    <mergeCell ref="AE302:AF302"/>
    <mergeCell ref="AE303:AF303"/>
    <mergeCell ref="AE304:AF304"/>
    <mergeCell ref="AE305:AF305"/>
    <mergeCell ref="AE306:AF306"/>
    <mergeCell ref="AE307:AF307"/>
    <mergeCell ref="AE308:AF308"/>
    <mergeCell ref="AE309:AF309"/>
    <mergeCell ref="AE310:AF310"/>
    <mergeCell ref="AE317:AF317"/>
    <mergeCell ref="AE318:AF318"/>
    <mergeCell ref="AE319:AF319"/>
    <mergeCell ref="AE320:AF320"/>
    <mergeCell ref="AE321:AF321"/>
    <mergeCell ref="AE322:AF322"/>
    <mergeCell ref="AE323:AF323"/>
    <mergeCell ref="AE324:AF324"/>
    <mergeCell ref="AE325:AF325"/>
    <mergeCell ref="AE326:AF326"/>
    <mergeCell ref="AE327:AF327"/>
    <mergeCell ref="AE328:AF328"/>
    <mergeCell ref="AE329:AF329"/>
    <mergeCell ref="AE330:AF330"/>
    <mergeCell ref="AE331:AF331"/>
    <mergeCell ref="AE332:AF332"/>
    <mergeCell ref="AE333:AF333"/>
    <mergeCell ref="AE334:AF334"/>
    <mergeCell ref="AE335:AF335"/>
    <mergeCell ref="AE336:AF336"/>
    <mergeCell ref="AE337:AF337"/>
    <mergeCell ref="AE338:AF338"/>
    <mergeCell ref="AE339:AF339"/>
    <mergeCell ref="AE340:AF340"/>
    <mergeCell ref="AE341:AF341"/>
    <mergeCell ref="AE342:AF342"/>
    <mergeCell ref="AE343:AF343"/>
    <mergeCell ref="AE344:AF344"/>
    <mergeCell ref="AE345:AF345"/>
    <mergeCell ref="AE346:AF346"/>
    <mergeCell ref="AE354:AF354"/>
    <mergeCell ref="AE355:AF355"/>
    <mergeCell ref="AE357:AF357"/>
    <mergeCell ref="AE359:AF359"/>
    <mergeCell ref="AE360:AF360"/>
    <mergeCell ref="AE368:AF368"/>
    <mergeCell ref="AE369:AF369"/>
    <mergeCell ref="AE371:AF371"/>
    <mergeCell ref="AE372:AF372"/>
    <mergeCell ref="AE373:AF373"/>
    <mergeCell ref="AE374:AF374"/>
    <mergeCell ref="AE382:AF382"/>
    <mergeCell ref="AE390:AF390"/>
    <mergeCell ref="AE398:AF398"/>
    <mergeCell ref="AE399:AF399"/>
    <mergeCell ref="AE400:AF400"/>
    <mergeCell ref="AE401:AF401"/>
    <mergeCell ref="AE403:AF403"/>
    <mergeCell ref="AE411:AF411"/>
    <mergeCell ref="AE412:AF412"/>
    <mergeCell ref="AE413:AF413"/>
    <mergeCell ref="AE415:AF415"/>
    <mergeCell ref="AE416:AF416"/>
    <mergeCell ref="AE418:AF418"/>
    <mergeCell ref="AE419:AF419"/>
    <mergeCell ref="AE427:AF427"/>
    <mergeCell ref="AE428:AF428"/>
    <mergeCell ref="AE429:AF429"/>
    <mergeCell ref="AE430:AF430"/>
    <mergeCell ref="AE431:AF431"/>
    <mergeCell ref="AE432:AF432"/>
    <mergeCell ref="AE433:AF433"/>
    <mergeCell ref="AE434:AF434"/>
    <mergeCell ref="AE435:AF435"/>
    <mergeCell ref="AE437:AF437"/>
    <mergeCell ref="AE444:AF444"/>
    <mergeCell ref="AE445:AF445"/>
    <mergeCell ref="AE446:AF446"/>
    <mergeCell ref="AE447:AF447"/>
    <mergeCell ref="AE448:AF448"/>
    <mergeCell ref="AE456:AF456"/>
    <mergeCell ref="AE457:AF457"/>
    <mergeCell ref="AE458:AF458"/>
    <mergeCell ref="AE485:AF485"/>
    <mergeCell ref="AE486:AF486"/>
    <mergeCell ref="AE487:AF487"/>
    <mergeCell ref="AE488:AF488"/>
    <mergeCell ref="AE489:AF489"/>
    <mergeCell ref="AE490:AF490"/>
    <mergeCell ref="AE491:AF491"/>
    <mergeCell ref="AE492:AF492"/>
    <mergeCell ref="AE493:AF493"/>
    <mergeCell ref="AE495:AF495"/>
    <mergeCell ref="AE496:AF496"/>
    <mergeCell ref="AE497:AF497"/>
    <mergeCell ref="AE499:AF499"/>
    <mergeCell ref="AE459:AF459"/>
    <mergeCell ref="AE460:AF460"/>
    <mergeCell ref="AE462:AF462"/>
    <mergeCell ref="AE463:AF463"/>
    <mergeCell ref="AE464:AF464"/>
    <mergeCell ref="AE465:AF465"/>
    <mergeCell ref="AE466:AF466"/>
    <mergeCell ref="AE468:AF468"/>
    <mergeCell ref="AE476:AF476"/>
    <mergeCell ref="AE477:AF477"/>
    <mergeCell ref="AE478:AF478"/>
    <mergeCell ref="AE479:AF479"/>
    <mergeCell ref="AE480:AF480"/>
    <mergeCell ref="AE481:AF481"/>
    <mergeCell ref="AE482:AF482"/>
    <mergeCell ref="AE483:AF483"/>
    <mergeCell ref="AE484:AF484"/>
  </mergeCells>
  <pageMargins left="0.52999997138977051" right="0.52999997138977051" top="0.52999997138977051" bottom="0.69999998807907104" header="0" footer="0"/>
  <pageSetup paperSize="9" scale="97" firstPageNumber="0" fitToWidth="0" fitToHeight="0" pageOrder="overThenDown" orientation="landscape" r:id="rId1"/>
  <headerFooter alignWithMargins="0"/>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9988-EB03-4D19-98BC-9402526AE696}">
  <sheetPr>
    <tabColor theme="0" tint="-4.9989318521683403E-2"/>
  </sheetPr>
  <dimension ref="A1:AH414"/>
  <sheetViews>
    <sheetView view="pageBreakPreview" zoomScaleNormal="100" zoomScaleSheetLayoutView="100" workbookViewId="0">
      <selection activeCell="AJ10" sqref="AJ10"/>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9" width="8.88671875" style="86"/>
    <col min="30" max="34" width="0" style="86" hidden="1" customWidth="1"/>
    <col min="35" max="255" width="8.88671875" style="86"/>
    <col min="256" max="256" width="4.6640625" style="86" bestFit="1" customWidth="1"/>
    <col min="257" max="257" width="9.109375" style="86" bestFit="1" customWidth="1"/>
    <col min="258" max="259" width="13.6640625" style="86" bestFit="1" customWidth="1"/>
    <col min="260" max="261" width="1.33203125" style="86" bestFit="1" customWidth="1"/>
    <col min="262" max="262" width="2.6640625" style="86" bestFit="1" customWidth="1"/>
    <col min="263" max="263" width="5.5546875" style="86" bestFit="1" customWidth="1"/>
    <col min="264" max="265" width="4.109375" style="86" bestFit="1" customWidth="1"/>
    <col min="266" max="266" width="6.88671875" style="86" bestFit="1" customWidth="1"/>
    <col min="267" max="267" width="1.33203125" style="86" bestFit="1" customWidth="1"/>
    <col min="268" max="268" width="6.88671875" style="86" bestFit="1" customWidth="1"/>
    <col min="269" max="269" width="8.33203125" style="86" bestFit="1" customWidth="1"/>
    <col min="270" max="270" width="5.5546875" style="86" bestFit="1" customWidth="1"/>
    <col min="271" max="272" width="1.33203125" style="86" bestFit="1" customWidth="1"/>
    <col min="273" max="273" width="2.6640625" style="86" bestFit="1" customWidth="1"/>
    <col min="274" max="274" width="1.33203125" style="86" bestFit="1" customWidth="1"/>
    <col min="275" max="275" width="4.109375" style="86" bestFit="1" customWidth="1"/>
    <col min="276" max="278" width="2.6640625" style="86" bestFit="1" customWidth="1"/>
    <col min="279" max="279" width="5.5546875" style="86" bestFit="1" customWidth="1"/>
    <col min="280" max="280" width="2.6640625" style="86" bestFit="1" customWidth="1"/>
    <col min="281" max="281" width="1.33203125" style="86" bestFit="1" customWidth="1"/>
    <col min="282" max="283" width="9.6640625" style="86" bestFit="1" customWidth="1"/>
    <col min="284" max="511" width="8.88671875" style="86"/>
    <col min="512" max="512" width="4.6640625" style="86" bestFit="1" customWidth="1"/>
    <col min="513" max="513" width="9.109375" style="86" bestFit="1" customWidth="1"/>
    <col min="514" max="515" width="13.6640625" style="86" bestFit="1" customWidth="1"/>
    <col min="516" max="517" width="1.33203125" style="86" bestFit="1" customWidth="1"/>
    <col min="518" max="518" width="2.6640625" style="86" bestFit="1" customWidth="1"/>
    <col min="519" max="519" width="5.5546875" style="86" bestFit="1" customWidth="1"/>
    <col min="520" max="521" width="4.109375" style="86" bestFit="1" customWidth="1"/>
    <col min="522" max="522" width="6.88671875" style="86" bestFit="1" customWidth="1"/>
    <col min="523" max="523" width="1.33203125" style="86" bestFit="1" customWidth="1"/>
    <col min="524" max="524" width="6.88671875" style="86" bestFit="1" customWidth="1"/>
    <col min="525" max="525" width="8.33203125" style="86" bestFit="1" customWidth="1"/>
    <col min="526" max="526" width="5.5546875" style="86" bestFit="1" customWidth="1"/>
    <col min="527" max="528" width="1.33203125" style="86" bestFit="1" customWidth="1"/>
    <col min="529" max="529" width="2.6640625" style="86" bestFit="1" customWidth="1"/>
    <col min="530" max="530" width="1.33203125" style="86" bestFit="1" customWidth="1"/>
    <col min="531" max="531" width="4.109375" style="86" bestFit="1" customWidth="1"/>
    <col min="532" max="534" width="2.6640625" style="86" bestFit="1" customWidth="1"/>
    <col min="535" max="535" width="5.5546875" style="86" bestFit="1" customWidth="1"/>
    <col min="536" max="536" width="2.6640625" style="86" bestFit="1" customWidth="1"/>
    <col min="537" max="537" width="1.33203125" style="86" bestFit="1" customWidth="1"/>
    <col min="538" max="539" width="9.6640625" style="86" bestFit="1" customWidth="1"/>
    <col min="540" max="767" width="8.88671875" style="86"/>
    <col min="768" max="768" width="4.6640625" style="86" bestFit="1" customWidth="1"/>
    <col min="769" max="769" width="9.109375" style="86" bestFit="1" customWidth="1"/>
    <col min="770" max="771" width="13.6640625" style="86" bestFit="1" customWidth="1"/>
    <col min="772" max="773" width="1.33203125" style="86" bestFit="1" customWidth="1"/>
    <col min="774" max="774" width="2.6640625" style="86" bestFit="1" customWidth="1"/>
    <col min="775" max="775" width="5.5546875" style="86" bestFit="1" customWidth="1"/>
    <col min="776" max="777" width="4.109375" style="86" bestFit="1" customWidth="1"/>
    <col min="778" max="778" width="6.88671875" style="86" bestFit="1" customWidth="1"/>
    <col min="779" max="779" width="1.33203125" style="86" bestFit="1" customWidth="1"/>
    <col min="780" max="780" width="6.88671875" style="86" bestFit="1" customWidth="1"/>
    <col min="781" max="781" width="8.33203125" style="86" bestFit="1" customWidth="1"/>
    <col min="782" max="782" width="5.5546875" style="86" bestFit="1" customWidth="1"/>
    <col min="783" max="784" width="1.33203125" style="86" bestFit="1" customWidth="1"/>
    <col min="785" max="785" width="2.6640625" style="86" bestFit="1" customWidth="1"/>
    <col min="786" max="786" width="1.33203125" style="86" bestFit="1" customWidth="1"/>
    <col min="787" max="787" width="4.109375" style="86" bestFit="1" customWidth="1"/>
    <col min="788" max="790" width="2.6640625" style="86" bestFit="1" customWidth="1"/>
    <col min="791" max="791" width="5.5546875" style="86" bestFit="1" customWidth="1"/>
    <col min="792" max="792" width="2.6640625" style="86" bestFit="1" customWidth="1"/>
    <col min="793" max="793" width="1.33203125" style="86" bestFit="1" customWidth="1"/>
    <col min="794" max="795" width="9.6640625" style="86" bestFit="1" customWidth="1"/>
    <col min="796" max="1023" width="8.88671875" style="86"/>
    <col min="1024" max="1024" width="4.6640625" style="86" bestFit="1" customWidth="1"/>
    <col min="1025" max="1025" width="9.109375" style="86" bestFit="1" customWidth="1"/>
    <col min="1026" max="1027" width="13.6640625" style="86" bestFit="1" customWidth="1"/>
    <col min="1028" max="1029" width="1.33203125" style="86" bestFit="1" customWidth="1"/>
    <col min="1030" max="1030" width="2.6640625" style="86" bestFit="1" customWidth="1"/>
    <col min="1031" max="1031" width="5.5546875" style="86" bestFit="1" customWidth="1"/>
    <col min="1032" max="1033" width="4.109375" style="86" bestFit="1" customWidth="1"/>
    <col min="1034" max="1034" width="6.88671875" style="86" bestFit="1" customWidth="1"/>
    <col min="1035" max="1035" width="1.33203125" style="86" bestFit="1" customWidth="1"/>
    <col min="1036" max="1036" width="6.88671875" style="86" bestFit="1" customWidth="1"/>
    <col min="1037" max="1037" width="8.33203125" style="86" bestFit="1" customWidth="1"/>
    <col min="1038" max="1038" width="5.5546875" style="86" bestFit="1" customWidth="1"/>
    <col min="1039" max="1040" width="1.33203125" style="86" bestFit="1" customWidth="1"/>
    <col min="1041" max="1041" width="2.6640625" style="86" bestFit="1" customWidth="1"/>
    <col min="1042" max="1042" width="1.33203125" style="86" bestFit="1" customWidth="1"/>
    <col min="1043" max="1043" width="4.109375" style="86" bestFit="1" customWidth="1"/>
    <col min="1044" max="1046" width="2.6640625" style="86" bestFit="1" customWidth="1"/>
    <col min="1047" max="1047" width="5.5546875" style="86" bestFit="1" customWidth="1"/>
    <col min="1048" max="1048" width="2.6640625" style="86" bestFit="1" customWidth="1"/>
    <col min="1049" max="1049" width="1.33203125" style="86" bestFit="1" customWidth="1"/>
    <col min="1050" max="1051" width="9.6640625" style="86" bestFit="1" customWidth="1"/>
    <col min="1052" max="1279" width="8.88671875" style="86"/>
    <col min="1280" max="1280" width="4.6640625" style="86" bestFit="1" customWidth="1"/>
    <col min="1281" max="1281" width="9.109375" style="86" bestFit="1" customWidth="1"/>
    <col min="1282" max="1283" width="13.6640625" style="86" bestFit="1" customWidth="1"/>
    <col min="1284" max="1285" width="1.33203125" style="86" bestFit="1" customWidth="1"/>
    <col min="1286" max="1286" width="2.6640625" style="86" bestFit="1" customWidth="1"/>
    <col min="1287" max="1287" width="5.5546875" style="86" bestFit="1" customWidth="1"/>
    <col min="1288" max="1289" width="4.109375" style="86" bestFit="1" customWidth="1"/>
    <col min="1290" max="1290" width="6.88671875" style="86" bestFit="1" customWidth="1"/>
    <col min="1291" max="1291" width="1.33203125" style="86" bestFit="1" customWidth="1"/>
    <col min="1292" max="1292" width="6.88671875" style="86" bestFit="1" customWidth="1"/>
    <col min="1293" max="1293" width="8.33203125" style="86" bestFit="1" customWidth="1"/>
    <col min="1294" max="1294" width="5.5546875" style="86" bestFit="1" customWidth="1"/>
    <col min="1295" max="1296" width="1.33203125" style="86" bestFit="1" customWidth="1"/>
    <col min="1297" max="1297" width="2.6640625" style="86" bestFit="1" customWidth="1"/>
    <col min="1298" max="1298" width="1.33203125" style="86" bestFit="1" customWidth="1"/>
    <col min="1299" max="1299" width="4.109375" style="86" bestFit="1" customWidth="1"/>
    <col min="1300" max="1302" width="2.6640625" style="86" bestFit="1" customWidth="1"/>
    <col min="1303" max="1303" width="5.5546875" style="86" bestFit="1" customWidth="1"/>
    <col min="1304" max="1304" width="2.6640625" style="86" bestFit="1" customWidth="1"/>
    <col min="1305" max="1305" width="1.33203125" style="86" bestFit="1" customWidth="1"/>
    <col min="1306" max="1307" width="9.6640625" style="86" bestFit="1" customWidth="1"/>
    <col min="1308" max="1535" width="8.88671875" style="86"/>
    <col min="1536" max="1536" width="4.6640625" style="86" bestFit="1" customWidth="1"/>
    <col min="1537" max="1537" width="9.109375" style="86" bestFit="1" customWidth="1"/>
    <col min="1538" max="1539" width="13.6640625" style="86" bestFit="1" customWidth="1"/>
    <col min="1540" max="1541" width="1.33203125" style="86" bestFit="1" customWidth="1"/>
    <col min="1542" max="1542" width="2.6640625" style="86" bestFit="1" customWidth="1"/>
    <col min="1543" max="1543" width="5.5546875" style="86" bestFit="1" customWidth="1"/>
    <col min="1544" max="1545" width="4.109375" style="86" bestFit="1" customWidth="1"/>
    <col min="1546" max="1546" width="6.88671875" style="86" bestFit="1" customWidth="1"/>
    <col min="1547" max="1547" width="1.33203125" style="86" bestFit="1" customWidth="1"/>
    <col min="1548" max="1548" width="6.88671875" style="86" bestFit="1" customWidth="1"/>
    <col min="1549" max="1549" width="8.33203125" style="86" bestFit="1" customWidth="1"/>
    <col min="1550" max="1550" width="5.5546875" style="86" bestFit="1" customWidth="1"/>
    <col min="1551" max="1552" width="1.33203125" style="86" bestFit="1" customWidth="1"/>
    <col min="1553" max="1553" width="2.6640625" style="86" bestFit="1" customWidth="1"/>
    <col min="1554" max="1554" width="1.33203125" style="86" bestFit="1" customWidth="1"/>
    <col min="1555" max="1555" width="4.109375" style="86" bestFit="1" customWidth="1"/>
    <col min="1556" max="1558" width="2.6640625" style="86" bestFit="1" customWidth="1"/>
    <col min="1559" max="1559" width="5.5546875" style="86" bestFit="1" customWidth="1"/>
    <col min="1560" max="1560" width="2.6640625" style="86" bestFit="1" customWidth="1"/>
    <col min="1561" max="1561" width="1.33203125" style="86" bestFit="1" customWidth="1"/>
    <col min="1562" max="1563" width="9.6640625" style="86" bestFit="1" customWidth="1"/>
    <col min="1564" max="1791" width="8.88671875" style="86"/>
    <col min="1792" max="1792" width="4.6640625" style="86" bestFit="1" customWidth="1"/>
    <col min="1793" max="1793" width="9.109375" style="86" bestFit="1" customWidth="1"/>
    <col min="1794" max="1795" width="13.6640625" style="86" bestFit="1" customWidth="1"/>
    <col min="1796" max="1797" width="1.33203125" style="86" bestFit="1" customWidth="1"/>
    <col min="1798" max="1798" width="2.6640625" style="86" bestFit="1" customWidth="1"/>
    <col min="1799" max="1799" width="5.5546875" style="86" bestFit="1" customWidth="1"/>
    <col min="1800" max="1801" width="4.109375" style="86" bestFit="1" customWidth="1"/>
    <col min="1802" max="1802" width="6.88671875" style="86" bestFit="1" customWidth="1"/>
    <col min="1803" max="1803" width="1.33203125" style="86" bestFit="1" customWidth="1"/>
    <col min="1804" max="1804" width="6.88671875" style="86" bestFit="1" customWidth="1"/>
    <col min="1805" max="1805" width="8.33203125" style="86" bestFit="1" customWidth="1"/>
    <col min="1806" max="1806" width="5.5546875" style="86" bestFit="1" customWidth="1"/>
    <col min="1807" max="1808" width="1.33203125" style="86" bestFit="1" customWidth="1"/>
    <col min="1809" max="1809" width="2.6640625" style="86" bestFit="1" customWidth="1"/>
    <col min="1810" max="1810" width="1.33203125" style="86" bestFit="1" customWidth="1"/>
    <col min="1811" max="1811" width="4.109375" style="86" bestFit="1" customWidth="1"/>
    <col min="1812" max="1814" width="2.6640625" style="86" bestFit="1" customWidth="1"/>
    <col min="1815" max="1815" width="5.5546875" style="86" bestFit="1" customWidth="1"/>
    <col min="1816" max="1816" width="2.6640625" style="86" bestFit="1" customWidth="1"/>
    <col min="1817" max="1817" width="1.33203125" style="86" bestFit="1" customWidth="1"/>
    <col min="1818" max="1819" width="9.6640625" style="86" bestFit="1" customWidth="1"/>
    <col min="1820" max="2047" width="8.88671875" style="86"/>
    <col min="2048" max="2048" width="4.6640625" style="86" bestFit="1" customWidth="1"/>
    <col min="2049" max="2049" width="9.109375" style="86" bestFit="1" customWidth="1"/>
    <col min="2050" max="2051" width="13.6640625" style="86" bestFit="1" customWidth="1"/>
    <col min="2052" max="2053" width="1.33203125" style="86" bestFit="1" customWidth="1"/>
    <col min="2054" max="2054" width="2.6640625" style="86" bestFit="1" customWidth="1"/>
    <col min="2055" max="2055" width="5.5546875" style="86" bestFit="1" customWidth="1"/>
    <col min="2056" max="2057" width="4.109375" style="86" bestFit="1" customWidth="1"/>
    <col min="2058" max="2058" width="6.88671875" style="86" bestFit="1" customWidth="1"/>
    <col min="2059" max="2059" width="1.33203125" style="86" bestFit="1" customWidth="1"/>
    <col min="2060" max="2060" width="6.88671875" style="86" bestFit="1" customWidth="1"/>
    <col min="2061" max="2061" width="8.33203125" style="86" bestFit="1" customWidth="1"/>
    <col min="2062" max="2062" width="5.5546875" style="86" bestFit="1" customWidth="1"/>
    <col min="2063" max="2064" width="1.33203125" style="86" bestFit="1" customWidth="1"/>
    <col min="2065" max="2065" width="2.6640625" style="86" bestFit="1" customWidth="1"/>
    <col min="2066" max="2066" width="1.33203125" style="86" bestFit="1" customWidth="1"/>
    <col min="2067" max="2067" width="4.109375" style="86" bestFit="1" customWidth="1"/>
    <col min="2068" max="2070" width="2.6640625" style="86" bestFit="1" customWidth="1"/>
    <col min="2071" max="2071" width="5.5546875" style="86" bestFit="1" customWidth="1"/>
    <col min="2072" max="2072" width="2.6640625" style="86" bestFit="1" customWidth="1"/>
    <col min="2073" max="2073" width="1.33203125" style="86" bestFit="1" customWidth="1"/>
    <col min="2074" max="2075" width="9.6640625" style="86" bestFit="1" customWidth="1"/>
    <col min="2076" max="2303" width="8.88671875" style="86"/>
    <col min="2304" max="2304" width="4.6640625" style="86" bestFit="1" customWidth="1"/>
    <col min="2305" max="2305" width="9.109375" style="86" bestFit="1" customWidth="1"/>
    <col min="2306" max="2307" width="13.6640625" style="86" bestFit="1" customWidth="1"/>
    <col min="2308" max="2309" width="1.33203125" style="86" bestFit="1" customWidth="1"/>
    <col min="2310" max="2310" width="2.6640625" style="86" bestFit="1" customWidth="1"/>
    <col min="2311" max="2311" width="5.5546875" style="86" bestFit="1" customWidth="1"/>
    <col min="2312" max="2313" width="4.109375" style="86" bestFit="1" customWidth="1"/>
    <col min="2314" max="2314" width="6.88671875" style="86" bestFit="1" customWidth="1"/>
    <col min="2315" max="2315" width="1.33203125" style="86" bestFit="1" customWidth="1"/>
    <col min="2316" max="2316" width="6.88671875" style="86" bestFit="1" customWidth="1"/>
    <col min="2317" max="2317" width="8.33203125" style="86" bestFit="1" customWidth="1"/>
    <col min="2318" max="2318" width="5.5546875" style="86" bestFit="1" customWidth="1"/>
    <col min="2319" max="2320" width="1.33203125" style="86" bestFit="1" customWidth="1"/>
    <col min="2321" max="2321" width="2.6640625" style="86" bestFit="1" customWidth="1"/>
    <col min="2322" max="2322" width="1.33203125" style="86" bestFit="1" customWidth="1"/>
    <col min="2323" max="2323" width="4.109375" style="86" bestFit="1" customWidth="1"/>
    <col min="2324" max="2326" width="2.6640625" style="86" bestFit="1" customWidth="1"/>
    <col min="2327" max="2327" width="5.5546875" style="86" bestFit="1" customWidth="1"/>
    <col min="2328" max="2328" width="2.6640625" style="86" bestFit="1" customWidth="1"/>
    <col min="2329" max="2329" width="1.33203125" style="86" bestFit="1" customWidth="1"/>
    <col min="2330" max="2331" width="9.6640625" style="86" bestFit="1" customWidth="1"/>
    <col min="2332" max="2559" width="8.88671875" style="86"/>
    <col min="2560" max="2560" width="4.6640625" style="86" bestFit="1" customWidth="1"/>
    <col min="2561" max="2561" width="9.109375" style="86" bestFit="1" customWidth="1"/>
    <col min="2562" max="2563" width="13.6640625" style="86" bestFit="1" customWidth="1"/>
    <col min="2564" max="2565" width="1.33203125" style="86" bestFit="1" customWidth="1"/>
    <col min="2566" max="2566" width="2.6640625" style="86" bestFit="1" customWidth="1"/>
    <col min="2567" max="2567" width="5.5546875" style="86" bestFit="1" customWidth="1"/>
    <col min="2568" max="2569" width="4.109375" style="86" bestFit="1" customWidth="1"/>
    <col min="2570" max="2570" width="6.88671875" style="86" bestFit="1" customWidth="1"/>
    <col min="2571" max="2571" width="1.33203125" style="86" bestFit="1" customWidth="1"/>
    <col min="2572" max="2572" width="6.88671875" style="86" bestFit="1" customWidth="1"/>
    <col min="2573" max="2573" width="8.33203125" style="86" bestFit="1" customWidth="1"/>
    <col min="2574" max="2574" width="5.5546875" style="86" bestFit="1" customWidth="1"/>
    <col min="2575" max="2576" width="1.33203125" style="86" bestFit="1" customWidth="1"/>
    <col min="2577" max="2577" width="2.6640625" style="86" bestFit="1" customWidth="1"/>
    <col min="2578" max="2578" width="1.33203125" style="86" bestFit="1" customWidth="1"/>
    <col min="2579" max="2579" width="4.109375" style="86" bestFit="1" customWidth="1"/>
    <col min="2580" max="2582" width="2.6640625" style="86" bestFit="1" customWidth="1"/>
    <col min="2583" max="2583" width="5.5546875" style="86" bestFit="1" customWidth="1"/>
    <col min="2584" max="2584" width="2.6640625" style="86" bestFit="1" customWidth="1"/>
    <col min="2585" max="2585" width="1.33203125" style="86" bestFit="1" customWidth="1"/>
    <col min="2586" max="2587" width="9.6640625" style="86" bestFit="1" customWidth="1"/>
    <col min="2588" max="2815" width="8.88671875" style="86"/>
    <col min="2816" max="2816" width="4.6640625" style="86" bestFit="1" customWidth="1"/>
    <col min="2817" max="2817" width="9.109375" style="86" bestFit="1" customWidth="1"/>
    <col min="2818" max="2819" width="13.6640625" style="86" bestFit="1" customWidth="1"/>
    <col min="2820" max="2821" width="1.33203125" style="86" bestFit="1" customWidth="1"/>
    <col min="2822" max="2822" width="2.6640625" style="86" bestFit="1" customWidth="1"/>
    <col min="2823" max="2823" width="5.5546875" style="86" bestFit="1" customWidth="1"/>
    <col min="2824" max="2825" width="4.109375" style="86" bestFit="1" customWidth="1"/>
    <col min="2826" max="2826" width="6.88671875" style="86" bestFit="1" customWidth="1"/>
    <col min="2827" max="2827" width="1.33203125" style="86" bestFit="1" customWidth="1"/>
    <col min="2828" max="2828" width="6.88671875" style="86" bestFit="1" customWidth="1"/>
    <col min="2829" max="2829" width="8.33203125" style="86" bestFit="1" customWidth="1"/>
    <col min="2830" max="2830" width="5.5546875" style="86" bestFit="1" customWidth="1"/>
    <col min="2831" max="2832" width="1.33203125" style="86" bestFit="1" customWidth="1"/>
    <col min="2833" max="2833" width="2.6640625" style="86" bestFit="1" customWidth="1"/>
    <col min="2834" max="2834" width="1.33203125" style="86" bestFit="1" customWidth="1"/>
    <col min="2835" max="2835" width="4.109375" style="86" bestFit="1" customWidth="1"/>
    <col min="2836" max="2838" width="2.6640625" style="86" bestFit="1" customWidth="1"/>
    <col min="2839" max="2839" width="5.5546875" style="86" bestFit="1" customWidth="1"/>
    <col min="2840" max="2840" width="2.6640625" style="86" bestFit="1" customWidth="1"/>
    <col min="2841" max="2841" width="1.33203125" style="86" bestFit="1" customWidth="1"/>
    <col min="2842" max="2843" width="9.6640625" style="86" bestFit="1" customWidth="1"/>
    <col min="2844" max="3071" width="8.88671875" style="86"/>
    <col min="3072" max="3072" width="4.6640625" style="86" bestFit="1" customWidth="1"/>
    <col min="3073" max="3073" width="9.109375" style="86" bestFit="1" customWidth="1"/>
    <col min="3074" max="3075" width="13.6640625" style="86" bestFit="1" customWidth="1"/>
    <col min="3076" max="3077" width="1.33203125" style="86" bestFit="1" customWidth="1"/>
    <col min="3078" max="3078" width="2.6640625" style="86" bestFit="1" customWidth="1"/>
    <col min="3079" max="3079" width="5.5546875" style="86" bestFit="1" customWidth="1"/>
    <col min="3080" max="3081" width="4.109375" style="86" bestFit="1" customWidth="1"/>
    <col min="3082" max="3082" width="6.88671875" style="86" bestFit="1" customWidth="1"/>
    <col min="3083" max="3083" width="1.33203125" style="86" bestFit="1" customWidth="1"/>
    <col min="3084" max="3084" width="6.88671875" style="86" bestFit="1" customWidth="1"/>
    <col min="3085" max="3085" width="8.33203125" style="86" bestFit="1" customWidth="1"/>
    <col min="3086" max="3086" width="5.5546875" style="86" bestFit="1" customWidth="1"/>
    <col min="3087" max="3088" width="1.33203125" style="86" bestFit="1" customWidth="1"/>
    <col min="3089" max="3089" width="2.6640625" style="86" bestFit="1" customWidth="1"/>
    <col min="3090" max="3090" width="1.33203125" style="86" bestFit="1" customWidth="1"/>
    <col min="3091" max="3091" width="4.109375" style="86" bestFit="1" customWidth="1"/>
    <col min="3092" max="3094" width="2.6640625" style="86" bestFit="1" customWidth="1"/>
    <col min="3095" max="3095" width="5.5546875" style="86" bestFit="1" customWidth="1"/>
    <col min="3096" max="3096" width="2.6640625" style="86" bestFit="1" customWidth="1"/>
    <col min="3097" max="3097" width="1.33203125" style="86" bestFit="1" customWidth="1"/>
    <col min="3098" max="3099" width="9.6640625" style="86" bestFit="1" customWidth="1"/>
    <col min="3100" max="3327" width="8.88671875" style="86"/>
    <col min="3328" max="3328" width="4.6640625" style="86" bestFit="1" customWidth="1"/>
    <col min="3329" max="3329" width="9.109375" style="86" bestFit="1" customWidth="1"/>
    <col min="3330" max="3331" width="13.6640625" style="86" bestFit="1" customWidth="1"/>
    <col min="3332" max="3333" width="1.33203125" style="86" bestFit="1" customWidth="1"/>
    <col min="3334" max="3334" width="2.6640625" style="86" bestFit="1" customWidth="1"/>
    <col min="3335" max="3335" width="5.5546875" style="86" bestFit="1" customWidth="1"/>
    <col min="3336" max="3337" width="4.109375" style="86" bestFit="1" customWidth="1"/>
    <col min="3338" max="3338" width="6.88671875" style="86" bestFit="1" customWidth="1"/>
    <col min="3339" max="3339" width="1.33203125" style="86" bestFit="1" customWidth="1"/>
    <col min="3340" max="3340" width="6.88671875" style="86" bestFit="1" customWidth="1"/>
    <col min="3341" max="3341" width="8.33203125" style="86" bestFit="1" customWidth="1"/>
    <col min="3342" max="3342" width="5.5546875" style="86" bestFit="1" customWidth="1"/>
    <col min="3343" max="3344" width="1.33203125" style="86" bestFit="1" customWidth="1"/>
    <col min="3345" max="3345" width="2.6640625" style="86" bestFit="1" customWidth="1"/>
    <col min="3346" max="3346" width="1.33203125" style="86" bestFit="1" customWidth="1"/>
    <col min="3347" max="3347" width="4.109375" style="86" bestFit="1" customWidth="1"/>
    <col min="3348" max="3350" width="2.6640625" style="86" bestFit="1" customWidth="1"/>
    <col min="3351" max="3351" width="5.5546875" style="86" bestFit="1" customWidth="1"/>
    <col min="3352" max="3352" width="2.6640625" style="86" bestFit="1" customWidth="1"/>
    <col min="3353" max="3353" width="1.33203125" style="86" bestFit="1" customWidth="1"/>
    <col min="3354" max="3355" width="9.6640625" style="86" bestFit="1" customWidth="1"/>
    <col min="3356" max="3583" width="8.88671875" style="86"/>
    <col min="3584" max="3584" width="4.6640625" style="86" bestFit="1" customWidth="1"/>
    <col min="3585" max="3585" width="9.109375" style="86" bestFit="1" customWidth="1"/>
    <col min="3586" max="3587" width="13.6640625" style="86" bestFit="1" customWidth="1"/>
    <col min="3588" max="3589" width="1.33203125" style="86" bestFit="1" customWidth="1"/>
    <col min="3590" max="3590" width="2.6640625" style="86" bestFit="1" customWidth="1"/>
    <col min="3591" max="3591" width="5.5546875" style="86" bestFit="1" customWidth="1"/>
    <col min="3592" max="3593" width="4.109375" style="86" bestFit="1" customWidth="1"/>
    <col min="3594" max="3594" width="6.88671875" style="86" bestFit="1" customWidth="1"/>
    <col min="3595" max="3595" width="1.33203125" style="86" bestFit="1" customWidth="1"/>
    <col min="3596" max="3596" width="6.88671875" style="86" bestFit="1" customWidth="1"/>
    <col min="3597" max="3597" width="8.33203125" style="86" bestFit="1" customWidth="1"/>
    <col min="3598" max="3598" width="5.5546875" style="86" bestFit="1" customWidth="1"/>
    <col min="3599" max="3600" width="1.33203125" style="86" bestFit="1" customWidth="1"/>
    <col min="3601" max="3601" width="2.6640625" style="86" bestFit="1" customWidth="1"/>
    <col min="3602" max="3602" width="1.33203125" style="86" bestFit="1" customWidth="1"/>
    <col min="3603" max="3603" width="4.109375" style="86" bestFit="1" customWidth="1"/>
    <col min="3604" max="3606" width="2.6640625" style="86" bestFit="1" customWidth="1"/>
    <col min="3607" max="3607" width="5.5546875" style="86" bestFit="1" customWidth="1"/>
    <col min="3608" max="3608" width="2.6640625" style="86" bestFit="1" customWidth="1"/>
    <col min="3609" max="3609" width="1.33203125" style="86" bestFit="1" customWidth="1"/>
    <col min="3610" max="3611" width="9.6640625" style="86" bestFit="1" customWidth="1"/>
    <col min="3612" max="3839" width="8.88671875" style="86"/>
    <col min="3840" max="3840" width="4.6640625" style="86" bestFit="1" customWidth="1"/>
    <col min="3841" max="3841" width="9.109375" style="86" bestFit="1" customWidth="1"/>
    <col min="3842" max="3843" width="13.6640625" style="86" bestFit="1" customWidth="1"/>
    <col min="3844" max="3845" width="1.33203125" style="86" bestFit="1" customWidth="1"/>
    <col min="3846" max="3846" width="2.6640625" style="86" bestFit="1" customWidth="1"/>
    <col min="3847" max="3847" width="5.5546875" style="86" bestFit="1" customWidth="1"/>
    <col min="3848" max="3849" width="4.109375" style="86" bestFit="1" customWidth="1"/>
    <col min="3850" max="3850" width="6.88671875" style="86" bestFit="1" customWidth="1"/>
    <col min="3851" max="3851" width="1.33203125" style="86" bestFit="1" customWidth="1"/>
    <col min="3852" max="3852" width="6.88671875" style="86" bestFit="1" customWidth="1"/>
    <col min="3853" max="3853" width="8.33203125" style="86" bestFit="1" customWidth="1"/>
    <col min="3854" max="3854" width="5.5546875" style="86" bestFit="1" customWidth="1"/>
    <col min="3855" max="3856" width="1.33203125" style="86" bestFit="1" customWidth="1"/>
    <col min="3857" max="3857" width="2.6640625" style="86" bestFit="1" customWidth="1"/>
    <col min="3858" max="3858" width="1.33203125" style="86" bestFit="1" customWidth="1"/>
    <col min="3859" max="3859" width="4.109375" style="86" bestFit="1" customWidth="1"/>
    <col min="3860" max="3862" width="2.6640625" style="86" bestFit="1" customWidth="1"/>
    <col min="3863" max="3863" width="5.5546875" style="86" bestFit="1" customWidth="1"/>
    <col min="3864" max="3864" width="2.6640625" style="86" bestFit="1" customWidth="1"/>
    <col min="3865" max="3865" width="1.33203125" style="86" bestFit="1" customWidth="1"/>
    <col min="3866" max="3867" width="9.6640625" style="86" bestFit="1" customWidth="1"/>
    <col min="3868" max="4095" width="8.88671875" style="86"/>
    <col min="4096" max="4096" width="4.6640625" style="86" bestFit="1" customWidth="1"/>
    <col min="4097" max="4097" width="9.109375" style="86" bestFit="1" customWidth="1"/>
    <col min="4098" max="4099" width="13.6640625" style="86" bestFit="1" customWidth="1"/>
    <col min="4100" max="4101" width="1.33203125" style="86" bestFit="1" customWidth="1"/>
    <col min="4102" max="4102" width="2.6640625" style="86" bestFit="1" customWidth="1"/>
    <col min="4103" max="4103" width="5.5546875" style="86" bestFit="1" customWidth="1"/>
    <col min="4104" max="4105" width="4.109375" style="86" bestFit="1" customWidth="1"/>
    <col min="4106" max="4106" width="6.88671875" style="86" bestFit="1" customWidth="1"/>
    <col min="4107" max="4107" width="1.33203125" style="86" bestFit="1" customWidth="1"/>
    <col min="4108" max="4108" width="6.88671875" style="86" bestFit="1" customWidth="1"/>
    <col min="4109" max="4109" width="8.33203125" style="86" bestFit="1" customWidth="1"/>
    <col min="4110" max="4110" width="5.5546875" style="86" bestFit="1" customWidth="1"/>
    <col min="4111" max="4112" width="1.33203125" style="86" bestFit="1" customWidth="1"/>
    <col min="4113" max="4113" width="2.6640625" style="86" bestFit="1" customWidth="1"/>
    <col min="4114" max="4114" width="1.33203125" style="86" bestFit="1" customWidth="1"/>
    <col min="4115" max="4115" width="4.109375" style="86" bestFit="1" customWidth="1"/>
    <col min="4116" max="4118" width="2.6640625" style="86" bestFit="1" customWidth="1"/>
    <col min="4119" max="4119" width="5.5546875" style="86" bestFit="1" customWidth="1"/>
    <col min="4120" max="4120" width="2.6640625" style="86" bestFit="1" customWidth="1"/>
    <col min="4121" max="4121" width="1.33203125" style="86" bestFit="1" customWidth="1"/>
    <col min="4122" max="4123" width="9.6640625" style="86" bestFit="1" customWidth="1"/>
    <col min="4124" max="4351" width="8.88671875" style="86"/>
    <col min="4352" max="4352" width="4.6640625" style="86" bestFit="1" customWidth="1"/>
    <col min="4353" max="4353" width="9.109375" style="86" bestFit="1" customWidth="1"/>
    <col min="4354" max="4355" width="13.6640625" style="86" bestFit="1" customWidth="1"/>
    <col min="4356" max="4357" width="1.33203125" style="86" bestFit="1" customWidth="1"/>
    <col min="4358" max="4358" width="2.6640625" style="86" bestFit="1" customWidth="1"/>
    <col min="4359" max="4359" width="5.5546875" style="86" bestFit="1" customWidth="1"/>
    <col min="4360" max="4361" width="4.109375" style="86" bestFit="1" customWidth="1"/>
    <col min="4362" max="4362" width="6.88671875" style="86" bestFit="1" customWidth="1"/>
    <col min="4363" max="4363" width="1.33203125" style="86" bestFit="1" customWidth="1"/>
    <col min="4364" max="4364" width="6.88671875" style="86" bestFit="1" customWidth="1"/>
    <col min="4365" max="4365" width="8.33203125" style="86" bestFit="1" customWidth="1"/>
    <col min="4366" max="4366" width="5.5546875" style="86" bestFit="1" customWidth="1"/>
    <col min="4367" max="4368" width="1.33203125" style="86" bestFit="1" customWidth="1"/>
    <col min="4369" max="4369" width="2.6640625" style="86" bestFit="1" customWidth="1"/>
    <col min="4370" max="4370" width="1.33203125" style="86" bestFit="1" customWidth="1"/>
    <col min="4371" max="4371" width="4.109375" style="86" bestFit="1" customWidth="1"/>
    <col min="4372" max="4374" width="2.6640625" style="86" bestFit="1" customWidth="1"/>
    <col min="4375" max="4375" width="5.5546875" style="86" bestFit="1" customWidth="1"/>
    <col min="4376" max="4376" width="2.6640625" style="86" bestFit="1" customWidth="1"/>
    <col min="4377" max="4377" width="1.33203125" style="86" bestFit="1" customWidth="1"/>
    <col min="4378" max="4379" width="9.6640625" style="86" bestFit="1" customWidth="1"/>
    <col min="4380" max="4607" width="8.88671875" style="86"/>
    <col min="4608" max="4608" width="4.6640625" style="86" bestFit="1" customWidth="1"/>
    <col min="4609" max="4609" width="9.109375" style="86" bestFit="1" customWidth="1"/>
    <col min="4610" max="4611" width="13.6640625" style="86" bestFit="1" customWidth="1"/>
    <col min="4612" max="4613" width="1.33203125" style="86" bestFit="1" customWidth="1"/>
    <col min="4614" max="4614" width="2.6640625" style="86" bestFit="1" customWidth="1"/>
    <col min="4615" max="4615" width="5.5546875" style="86" bestFit="1" customWidth="1"/>
    <col min="4616" max="4617" width="4.109375" style="86" bestFit="1" customWidth="1"/>
    <col min="4618" max="4618" width="6.88671875" style="86" bestFit="1" customWidth="1"/>
    <col min="4619" max="4619" width="1.33203125" style="86" bestFit="1" customWidth="1"/>
    <col min="4620" max="4620" width="6.88671875" style="86" bestFit="1" customWidth="1"/>
    <col min="4621" max="4621" width="8.33203125" style="86" bestFit="1" customWidth="1"/>
    <col min="4622" max="4622" width="5.5546875" style="86" bestFit="1" customWidth="1"/>
    <col min="4623" max="4624" width="1.33203125" style="86" bestFit="1" customWidth="1"/>
    <col min="4625" max="4625" width="2.6640625" style="86" bestFit="1" customWidth="1"/>
    <col min="4626" max="4626" width="1.33203125" style="86" bestFit="1" customWidth="1"/>
    <col min="4627" max="4627" width="4.109375" style="86" bestFit="1" customWidth="1"/>
    <col min="4628" max="4630" width="2.6640625" style="86" bestFit="1" customWidth="1"/>
    <col min="4631" max="4631" width="5.5546875" style="86" bestFit="1" customWidth="1"/>
    <col min="4632" max="4632" width="2.6640625" style="86" bestFit="1" customWidth="1"/>
    <col min="4633" max="4633" width="1.33203125" style="86" bestFit="1" customWidth="1"/>
    <col min="4634" max="4635" width="9.6640625" style="86" bestFit="1" customWidth="1"/>
    <col min="4636" max="4863" width="8.88671875" style="86"/>
    <col min="4864" max="4864" width="4.6640625" style="86" bestFit="1" customWidth="1"/>
    <col min="4865" max="4865" width="9.109375" style="86" bestFit="1" customWidth="1"/>
    <col min="4866" max="4867" width="13.6640625" style="86" bestFit="1" customWidth="1"/>
    <col min="4868" max="4869" width="1.33203125" style="86" bestFit="1" customWidth="1"/>
    <col min="4870" max="4870" width="2.6640625" style="86" bestFit="1" customWidth="1"/>
    <col min="4871" max="4871" width="5.5546875" style="86" bestFit="1" customWidth="1"/>
    <col min="4872" max="4873" width="4.109375" style="86" bestFit="1" customWidth="1"/>
    <col min="4874" max="4874" width="6.88671875" style="86" bestFit="1" customWidth="1"/>
    <col min="4875" max="4875" width="1.33203125" style="86" bestFit="1" customWidth="1"/>
    <col min="4876" max="4876" width="6.88671875" style="86" bestFit="1" customWidth="1"/>
    <col min="4877" max="4877" width="8.33203125" style="86" bestFit="1" customWidth="1"/>
    <col min="4878" max="4878" width="5.5546875" style="86" bestFit="1" customWidth="1"/>
    <col min="4879" max="4880" width="1.33203125" style="86" bestFit="1" customWidth="1"/>
    <col min="4881" max="4881" width="2.6640625" style="86" bestFit="1" customWidth="1"/>
    <col min="4882" max="4882" width="1.33203125" style="86" bestFit="1" customWidth="1"/>
    <col min="4883" max="4883" width="4.109375" style="86" bestFit="1" customWidth="1"/>
    <col min="4884" max="4886" width="2.6640625" style="86" bestFit="1" customWidth="1"/>
    <col min="4887" max="4887" width="5.5546875" style="86" bestFit="1" customWidth="1"/>
    <col min="4888" max="4888" width="2.6640625" style="86" bestFit="1" customWidth="1"/>
    <col min="4889" max="4889" width="1.33203125" style="86" bestFit="1" customWidth="1"/>
    <col min="4890" max="4891" width="9.6640625" style="86" bestFit="1" customWidth="1"/>
    <col min="4892" max="5119" width="8.88671875" style="86"/>
    <col min="5120" max="5120" width="4.6640625" style="86" bestFit="1" customWidth="1"/>
    <col min="5121" max="5121" width="9.109375" style="86" bestFit="1" customWidth="1"/>
    <col min="5122" max="5123" width="13.6640625" style="86" bestFit="1" customWidth="1"/>
    <col min="5124" max="5125" width="1.33203125" style="86" bestFit="1" customWidth="1"/>
    <col min="5126" max="5126" width="2.6640625" style="86" bestFit="1" customWidth="1"/>
    <col min="5127" max="5127" width="5.5546875" style="86" bestFit="1" customWidth="1"/>
    <col min="5128" max="5129" width="4.109375" style="86" bestFit="1" customWidth="1"/>
    <col min="5130" max="5130" width="6.88671875" style="86" bestFit="1" customWidth="1"/>
    <col min="5131" max="5131" width="1.33203125" style="86" bestFit="1" customWidth="1"/>
    <col min="5132" max="5132" width="6.88671875" style="86" bestFit="1" customWidth="1"/>
    <col min="5133" max="5133" width="8.33203125" style="86" bestFit="1" customWidth="1"/>
    <col min="5134" max="5134" width="5.5546875" style="86" bestFit="1" customWidth="1"/>
    <col min="5135" max="5136" width="1.33203125" style="86" bestFit="1" customWidth="1"/>
    <col min="5137" max="5137" width="2.6640625" style="86" bestFit="1" customWidth="1"/>
    <col min="5138" max="5138" width="1.33203125" style="86" bestFit="1" customWidth="1"/>
    <col min="5139" max="5139" width="4.109375" style="86" bestFit="1" customWidth="1"/>
    <col min="5140" max="5142" width="2.6640625" style="86" bestFit="1" customWidth="1"/>
    <col min="5143" max="5143" width="5.5546875" style="86" bestFit="1" customWidth="1"/>
    <col min="5144" max="5144" width="2.6640625" style="86" bestFit="1" customWidth="1"/>
    <col min="5145" max="5145" width="1.33203125" style="86" bestFit="1" customWidth="1"/>
    <col min="5146" max="5147" width="9.6640625" style="86" bestFit="1" customWidth="1"/>
    <col min="5148" max="5375" width="8.88671875" style="86"/>
    <col min="5376" max="5376" width="4.6640625" style="86" bestFit="1" customWidth="1"/>
    <col min="5377" max="5377" width="9.109375" style="86" bestFit="1" customWidth="1"/>
    <col min="5378" max="5379" width="13.6640625" style="86" bestFit="1" customWidth="1"/>
    <col min="5380" max="5381" width="1.33203125" style="86" bestFit="1" customWidth="1"/>
    <col min="5382" max="5382" width="2.6640625" style="86" bestFit="1" customWidth="1"/>
    <col min="5383" max="5383" width="5.5546875" style="86" bestFit="1" customWidth="1"/>
    <col min="5384" max="5385" width="4.109375" style="86" bestFit="1" customWidth="1"/>
    <col min="5386" max="5386" width="6.88671875" style="86" bestFit="1" customWidth="1"/>
    <col min="5387" max="5387" width="1.33203125" style="86" bestFit="1" customWidth="1"/>
    <col min="5388" max="5388" width="6.88671875" style="86" bestFit="1" customWidth="1"/>
    <col min="5389" max="5389" width="8.33203125" style="86" bestFit="1" customWidth="1"/>
    <col min="5390" max="5390" width="5.5546875" style="86" bestFit="1" customWidth="1"/>
    <col min="5391" max="5392" width="1.33203125" style="86" bestFit="1" customWidth="1"/>
    <col min="5393" max="5393" width="2.6640625" style="86" bestFit="1" customWidth="1"/>
    <col min="5394" max="5394" width="1.33203125" style="86" bestFit="1" customWidth="1"/>
    <col min="5395" max="5395" width="4.109375" style="86" bestFit="1" customWidth="1"/>
    <col min="5396" max="5398" width="2.6640625" style="86" bestFit="1" customWidth="1"/>
    <col min="5399" max="5399" width="5.5546875" style="86" bestFit="1" customWidth="1"/>
    <col min="5400" max="5400" width="2.6640625" style="86" bestFit="1" customWidth="1"/>
    <col min="5401" max="5401" width="1.33203125" style="86" bestFit="1" customWidth="1"/>
    <col min="5402" max="5403" width="9.6640625" style="86" bestFit="1" customWidth="1"/>
    <col min="5404" max="5631" width="8.88671875" style="86"/>
    <col min="5632" max="5632" width="4.6640625" style="86" bestFit="1" customWidth="1"/>
    <col min="5633" max="5633" width="9.109375" style="86" bestFit="1" customWidth="1"/>
    <col min="5634" max="5635" width="13.6640625" style="86" bestFit="1" customWidth="1"/>
    <col min="5636" max="5637" width="1.33203125" style="86" bestFit="1" customWidth="1"/>
    <col min="5638" max="5638" width="2.6640625" style="86" bestFit="1" customWidth="1"/>
    <col min="5639" max="5639" width="5.5546875" style="86" bestFit="1" customWidth="1"/>
    <col min="5640" max="5641" width="4.109375" style="86" bestFit="1" customWidth="1"/>
    <col min="5642" max="5642" width="6.88671875" style="86" bestFit="1" customWidth="1"/>
    <col min="5643" max="5643" width="1.33203125" style="86" bestFit="1" customWidth="1"/>
    <col min="5644" max="5644" width="6.88671875" style="86" bestFit="1" customWidth="1"/>
    <col min="5645" max="5645" width="8.33203125" style="86" bestFit="1" customWidth="1"/>
    <col min="5646" max="5646" width="5.5546875" style="86" bestFit="1" customWidth="1"/>
    <col min="5647" max="5648" width="1.33203125" style="86" bestFit="1" customWidth="1"/>
    <col min="5649" max="5649" width="2.6640625" style="86" bestFit="1" customWidth="1"/>
    <col min="5650" max="5650" width="1.33203125" style="86" bestFit="1" customWidth="1"/>
    <col min="5651" max="5651" width="4.109375" style="86" bestFit="1" customWidth="1"/>
    <col min="5652" max="5654" width="2.6640625" style="86" bestFit="1" customWidth="1"/>
    <col min="5655" max="5655" width="5.5546875" style="86" bestFit="1" customWidth="1"/>
    <col min="5656" max="5656" width="2.6640625" style="86" bestFit="1" customWidth="1"/>
    <col min="5657" max="5657" width="1.33203125" style="86" bestFit="1" customWidth="1"/>
    <col min="5658" max="5659" width="9.6640625" style="86" bestFit="1" customWidth="1"/>
    <col min="5660" max="5887" width="8.88671875" style="86"/>
    <col min="5888" max="5888" width="4.6640625" style="86" bestFit="1" customWidth="1"/>
    <col min="5889" max="5889" width="9.109375" style="86" bestFit="1" customWidth="1"/>
    <col min="5890" max="5891" width="13.6640625" style="86" bestFit="1" customWidth="1"/>
    <col min="5892" max="5893" width="1.33203125" style="86" bestFit="1" customWidth="1"/>
    <col min="5894" max="5894" width="2.6640625" style="86" bestFit="1" customWidth="1"/>
    <col min="5895" max="5895" width="5.5546875" style="86" bestFit="1" customWidth="1"/>
    <col min="5896" max="5897" width="4.109375" style="86" bestFit="1" customWidth="1"/>
    <col min="5898" max="5898" width="6.88671875" style="86" bestFit="1" customWidth="1"/>
    <col min="5899" max="5899" width="1.33203125" style="86" bestFit="1" customWidth="1"/>
    <col min="5900" max="5900" width="6.88671875" style="86" bestFit="1" customWidth="1"/>
    <col min="5901" max="5901" width="8.33203125" style="86" bestFit="1" customWidth="1"/>
    <col min="5902" max="5902" width="5.5546875" style="86" bestFit="1" customWidth="1"/>
    <col min="5903" max="5904" width="1.33203125" style="86" bestFit="1" customWidth="1"/>
    <col min="5905" max="5905" width="2.6640625" style="86" bestFit="1" customWidth="1"/>
    <col min="5906" max="5906" width="1.33203125" style="86" bestFit="1" customWidth="1"/>
    <col min="5907" max="5907" width="4.109375" style="86" bestFit="1" customWidth="1"/>
    <col min="5908" max="5910" width="2.6640625" style="86" bestFit="1" customWidth="1"/>
    <col min="5911" max="5911" width="5.5546875" style="86" bestFit="1" customWidth="1"/>
    <col min="5912" max="5912" width="2.6640625" style="86" bestFit="1" customWidth="1"/>
    <col min="5913" max="5913" width="1.33203125" style="86" bestFit="1" customWidth="1"/>
    <col min="5914" max="5915" width="9.6640625" style="86" bestFit="1" customWidth="1"/>
    <col min="5916" max="6143" width="8.88671875" style="86"/>
    <col min="6144" max="6144" width="4.6640625" style="86" bestFit="1" customWidth="1"/>
    <col min="6145" max="6145" width="9.109375" style="86" bestFit="1" customWidth="1"/>
    <col min="6146" max="6147" width="13.6640625" style="86" bestFit="1" customWidth="1"/>
    <col min="6148" max="6149" width="1.33203125" style="86" bestFit="1" customWidth="1"/>
    <col min="6150" max="6150" width="2.6640625" style="86" bestFit="1" customWidth="1"/>
    <col min="6151" max="6151" width="5.5546875" style="86" bestFit="1" customWidth="1"/>
    <col min="6152" max="6153" width="4.109375" style="86" bestFit="1" customWidth="1"/>
    <col min="6154" max="6154" width="6.88671875" style="86" bestFit="1" customWidth="1"/>
    <col min="6155" max="6155" width="1.33203125" style="86" bestFit="1" customWidth="1"/>
    <col min="6156" max="6156" width="6.88671875" style="86" bestFit="1" customWidth="1"/>
    <col min="6157" max="6157" width="8.33203125" style="86" bestFit="1" customWidth="1"/>
    <col min="6158" max="6158" width="5.5546875" style="86" bestFit="1" customWidth="1"/>
    <col min="6159" max="6160" width="1.33203125" style="86" bestFit="1" customWidth="1"/>
    <col min="6161" max="6161" width="2.6640625" style="86" bestFit="1" customWidth="1"/>
    <col min="6162" max="6162" width="1.33203125" style="86" bestFit="1" customWidth="1"/>
    <col min="6163" max="6163" width="4.109375" style="86" bestFit="1" customWidth="1"/>
    <col min="6164" max="6166" width="2.6640625" style="86" bestFit="1" customWidth="1"/>
    <col min="6167" max="6167" width="5.5546875" style="86" bestFit="1" customWidth="1"/>
    <col min="6168" max="6168" width="2.6640625" style="86" bestFit="1" customWidth="1"/>
    <col min="6169" max="6169" width="1.33203125" style="86" bestFit="1" customWidth="1"/>
    <col min="6170" max="6171" width="9.6640625" style="86" bestFit="1" customWidth="1"/>
    <col min="6172" max="6399" width="8.88671875" style="86"/>
    <col min="6400" max="6400" width="4.6640625" style="86" bestFit="1" customWidth="1"/>
    <col min="6401" max="6401" width="9.109375" style="86" bestFit="1" customWidth="1"/>
    <col min="6402" max="6403" width="13.6640625" style="86" bestFit="1" customWidth="1"/>
    <col min="6404" max="6405" width="1.33203125" style="86" bestFit="1" customWidth="1"/>
    <col min="6406" max="6406" width="2.6640625" style="86" bestFit="1" customWidth="1"/>
    <col min="6407" max="6407" width="5.5546875" style="86" bestFit="1" customWidth="1"/>
    <col min="6408" max="6409" width="4.109375" style="86" bestFit="1" customWidth="1"/>
    <col min="6410" max="6410" width="6.88671875" style="86" bestFit="1" customWidth="1"/>
    <col min="6411" max="6411" width="1.33203125" style="86" bestFit="1" customWidth="1"/>
    <col min="6412" max="6412" width="6.88671875" style="86" bestFit="1" customWidth="1"/>
    <col min="6413" max="6413" width="8.33203125" style="86" bestFit="1" customWidth="1"/>
    <col min="6414" max="6414" width="5.5546875" style="86" bestFit="1" customWidth="1"/>
    <col min="6415" max="6416" width="1.33203125" style="86" bestFit="1" customWidth="1"/>
    <col min="6417" max="6417" width="2.6640625" style="86" bestFit="1" customWidth="1"/>
    <col min="6418" max="6418" width="1.33203125" style="86" bestFit="1" customWidth="1"/>
    <col min="6419" max="6419" width="4.109375" style="86" bestFit="1" customWidth="1"/>
    <col min="6420" max="6422" width="2.6640625" style="86" bestFit="1" customWidth="1"/>
    <col min="6423" max="6423" width="5.5546875" style="86" bestFit="1" customWidth="1"/>
    <col min="6424" max="6424" width="2.6640625" style="86" bestFit="1" customWidth="1"/>
    <col min="6425" max="6425" width="1.33203125" style="86" bestFit="1" customWidth="1"/>
    <col min="6426" max="6427" width="9.6640625" style="86" bestFit="1" customWidth="1"/>
    <col min="6428" max="6655" width="8.88671875" style="86"/>
    <col min="6656" max="6656" width="4.6640625" style="86" bestFit="1" customWidth="1"/>
    <col min="6657" max="6657" width="9.109375" style="86" bestFit="1" customWidth="1"/>
    <col min="6658" max="6659" width="13.6640625" style="86" bestFit="1" customWidth="1"/>
    <col min="6660" max="6661" width="1.33203125" style="86" bestFit="1" customWidth="1"/>
    <col min="6662" max="6662" width="2.6640625" style="86" bestFit="1" customWidth="1"/>
    <col min="6663" max="6663" width="5.5546875" style="86" bestFit="1" customWidth="1"/>
    <col min="6664" max="6665" width="4.109375" style="86" bestFit="1" customWidth="1"/>
    <col min="6666" max="6666" width="6.88671875" style="86" bestFit="1" customWidth="1"/>
    <col min="6667" max="6667" width="1.33203125" style="86" bestFit="1" customWidth="1"/>
    <col min="6668" max="6668" width="6.88671875" style="86" bestFit="1" customWidth="1"/>
    <col min="6669" max="6669" width="8.33203125" style="86" bestFit="1" customWidth="1"/>
    <col min="6670" max="6670" width="5.5546875" style="86" bestFit="1" customWidth="1"/>
    <col min="6671" max="6672" width="1.33203125" style="86" bestFit="1" customWidth="1"/>
    <col min="6673" max="6673" width="2.6640625" style="86" bestFit="1" customWidth="1"/>
    <col min="6674" max="6674" width="1.33203125" style="86" bestFit="1" customWidth="1"/>
    <col min="6675" max="6675" width="4.109375" style="86" bestFit="1" customWidth="1"/>
    <col min="6676" max="6678" width="2.6640625" style="86" bestFit="1" customWidth="1"/>
    <col min="6679" max="6679" width="5.5546875" style="86" bestFit="1" customWidth="1"/>
    <col min="6680" max="6680" width="2.6640625" style="86" bestFit="1" customWidth="1"/>
    <col min="6681" max="6681" width="1.33203125" style="86" bestFit="1" customWidth="1"/>
    <col min="6682" max="6683" width="9.6640625" style="86" bestFit="1" customWidth="1"/>
    <col min="6684" max="6911" width="8.88671875" style="86"/>
    <col min="6912" max="6912" width="4.6640625" style="86" bestFit="1" customWidth="1"/>
    <col min="6913" max="6913" width="9.109375" style="86" bestFit="1" customWidth="1"/>
    <col min="6914" max="6915" width="13.6640625" style="86" bestFit="1" customWidth="1"/>
    <col min="6916" max="6917" width="1.33203125" style="86" bestFit="1" customWidth="1"/>
    <col min="6918" max="6918" width="2.6640625" style="86" bestFit="1" customWidth="1"/>
    <col min="6919" max="6919" width="5.5546875" style="86" bestFit="1" customWidth="1"/>
    <col min="6920" max="6921" width="4.109375" style="86" bestFit="1" customWidth="1"/>
    <col min="6922" max="6922" width="6.88671875" style="86" bestFit="1" customWidth="1"/>
    <col min="6923" max="6923" width="1.33203125" style="86" bestFit="1" customWidth="1"/>
    <col min="6924" max="6924" width="6.88671875" style="86" bestFit="1" customWidth="1"/>
    <col min="6925" max="6925" width="8.33203125" style="86" bestFit="1" customWidth="1"/>
    <col min="6926" max="6926" width="5.5546875" style="86" bestFit="1" customWidth="1"/>
    <col min="6927" max="6928" width="1.33203125" style="86" bestFit="1" customWidth="1"/>
    <col min="6929" max="6929" width="2.6640625" style="86" bestFit="1" customWidth="1"/>
    <col min="6930" max="6930" width="1.33203125" style="86" bestFit="1" customWidth="1"/>
    <col min="6931" max="6931" width="4.109375" style="86" bestFit="1" customWidth="1"/>
    <col min="6932" max="6934" width="2.6640625" style="86" bestFit="1" customWidth="1"/>
    <col min="6935" max="6935" width="5.5546875" style="86" bestFit="1" customWidth="1"/>
    <col min="6936" max="6936" width="2.6640625" style="86" bestFit="1" customWidth="1"/>
    <col min="6937" max="6937" width="1.33203125" style="86" bestFit="1" customWidth="1"/>
    <col min="6938" max="6939" width="9.6640625" style="86" bestFit="1" customWidth="1"/>
    <col min="6940" max="7167" width="8.88671875" style="86"/>
    <col min="7168" max="7168" width="4.6640625" style="86" bestFit="1" customWidth="1"/>
    <col min="7169" max="7169" width="9.109375" style="86" bestFit="1" customWidth="1"/>
    <col min="7170" max="7171" width="13.6640625" style="86" bestFit="1" customWidth="1"/>
    <col min="7172" max="7173" width="1.33203125" style="86" bestFit="1" customWidth="1"/>
    <col min="7174" max="7174" width="2.6640625" style="86" bestFit="1" customWidth="1"/>
    <col min="7175" max="7175" width="5.5546875" style="86" bestFit="1" customWidth="1"/>
    <col min="7176" max="7177" width="4.109375" style="86" bestFit="1" customWidth="1"/>
    <col min="7178" max="7178" width="6.88671875" style="86" bestFit="1" customWidth="1"/>
    <col min="7179" max="7179" width="1.33203125" style="86" bestFit="1" customWidth="1"/>
    <col min="7180" max="7180" width="6.88671875" style="86" bestFit="1" customWidth="1"/>
    <col min="7181" max="7181" width="8.33203125" style="86" bestFit="1" customWidth="1"/>
    <col min="7182" max="7182" width="5.5546875" style="86" bestFit="1" customWidth="1"/>
    <col min="7183" max="7184" width="1.33203125" style="86" bestFit="1" customWidth="1"/>
    <col min="7185" max="7185" width="2.6640625" style="86" bestFit="1" customWidth="1"/>
    <col min="7186" max="7186" width="1.33203125" style="86" bestFit="1" customWidth="1"/>
    <col min="7187" max="7187" width="4.109375" style="86" bestFit="1" customWidth="1"/>
    <col min="7188" max="7190" width="2.6640625" style="86" bestFit="1" customWidth="1"/>
    <col min="7191" max="7191" width="5.5546875" style="86" bestFit="1" customWidth="1"/>
    <col min="7192" max="7192" width="2.6640625" style="86" bestFit="1" customWidth="1"/>
    <col min="7193" max="7193" width="1.33203125" style="86" bestFit="1" customWidth="1"/>
    <col min="7194" max="7195" width="9.6640625" style="86" bestFit="1" customWidth="1"/>
    <col min="7196" max="7423" width="8.88671875" style="86"/>
    <col min="7424" max="7424" width="4.6640625" style="86" bestFit="1" customWidth="1"/>
    <col min="7425" max="7425" width="9.109375" style="86" bestFit="1" customWidth="1"/>
    <col min="7426" max="7427" width="13.6640625" style="86" bestFit="1" customWidth="1"/>
    <col min="7428" max="7429" width="1.33203125" style="86" bestFit="1" customWidth="1"/>
    <col min="7430" max="7430" width="2.6640625" style="86" bestFit="1" customWidth="1"/>
    <col min="7431" max="7431" width="5.5546875" style="86" bestFit="1" customWidth="1"/>
    <col min="7432" max="7433" width="4.109375" style="86" bestFit="1" customWidth="1"/>
    <col min="7434" max="7434" width="6.88671875" style="86" bestFit="1" customWidth="1"/>
    <col min="7435" max="7435" width="1.33203125" style="86" bestFit="1" customWidth="1"/>
    <col min="7436" max="7436" width="6.88671875" style="86" bestFit="1" customWidth="1"/>
    <col min="7437" max="7437" width="8.33203125" style="86" bestFit="1" customWidth="1"/>
    <col min="7438" max="7438" width="5.5546875" style="86" bestFit="1" customWidth="1"/>
    <col min="7439" max="7440" width="1.33203125" style="86" bestFit="1" customWidth="1"/>
    <col min="7441" max="7441" width="2.6640625" style="86" bestFit="1" customWidth="1"/>
    <col min="7442" max="7442" width="1.33203125" style="86" bestFit="1" customWidth="1"/>
    <col min="7443" max="7443" width="4.109375" style="86" bestFit="1" customWidth="1"/>
    <col min="7444" max="7446" width="2.6640625" style="86" bestFit="1" customWidth="1"/>
    <col min="7447" max="7447" width="5.5546875" style="86" bestFit="1" customWidth="1"/>
    <col min="7448" max="7448" width="2.6640625" style="86" bestFit="1" customWidth="1"/>
    <col min="7449" max="7449" width="1.33203125" style="86" bestFit="1" customWidth="1"/>
    <col min="7450" max="7451" width="9.6640625" style="86" bestFit="1" customWidth="1"/>
    <col min="7452" max="7679" width="8.88671875" style="86"/>
    <col min="7680" max="7680" width="4.6640625" style="86" bestFit="1" customWidth="1"/>
    <col min="7681" max="7681" width="9.109375" style="86" bestFit="1" customWidth="1"/>
    <col min="7682" max="7683" width="13.6640625" style="86" bestFit="1" customWidth="1"/>
    <col min="7684" max="7685" width="1.33203125" style="86" bestFit="1" customWidth="1"/>
    <col min="7686" max="7686" width="2.6640625" style="86" bestFit="1" customWidth="1"/>
    <col min="7687" max="7687" width="5.5546875" style="86" bestFit="1" customWidth="1"/>
    <col min="7688" max="7689" width="4.109375" style="86" bestFit="1" customWidth="1"/>
    <col min="7690" max="7690" width="6.88671875" style="86" bestFit="1" customWidth="1"/>
    <col min="7691" max="7691" width="1.33203125" style="86" bestFit="1" customWidth="1"/>
    <col min="7692" max="7692" width="6.88671875" style="86" bestFit="1" customWidth="1"/>
    <col min="7693" max="7693" width="8.33203125" style="86" bestFit="1" customWidth="1"/>
    <col min="7694" max="7694" width="5.5546875" style="86" bestFit="1" customWidth="1"/>
    <col min="7695" max="7696" width="1.33203125" style="86" bestFit="1" customWidth="1"/>
    <col min="7697" max="7697" width="2.6640625" style="86" bestFit="1" customWidth="1"/>
    <col min="7698" max="7698" width="1.33203125" style="86" bestFit="1" customWidth="1"/>
    <col min="7699" max="7699" width="4.109375" style="86" bestFit="1" customWidth="1"/>
    <col min="7700" max="7702" width="2.6640625" style="86" bestFit="1" customWidth="1"/>
    <col min="7703" max="7703" width="5.5546875" style="86" bestFit="1" customWidth="1"/>
    <col min="7704" max="7704" width="2.6640625" style="86" bestFit="1" customWidth="1"/>
    <col min="7705" max="7705" width="1.33203125" style="86" bestFit="1" customWidth="1"/>
    <col min="7706" max="7707" width="9.6640625" style="86" bestFit="1" customWidth="1"/>
    <col min="7708" max="7935" width="8.88671875" style="86"/>
    <col min="7936" max="7936" width="4.6640625" style="86" bestFit="1" customWidth="1"/>
    <col min="7937" max="7937" width="9.109375" style="86" bestFit="1" customWidth="1"/>
    <col min="7938" max="7939" width="13.6640625" style="86" bestFit="1" customWidth="1"/>
    <col min="7940" max="7941" width="1.33203125" style="86" bestFit="1" customWidth="1"/>
    <col min="7942" max="7942" width="2.6640625" style="86" bestFit="1" customWidth="1"/>
    <col min="7943" max="7943" width="5.5546875" style="86" bestFit="1" customWidth="1"/>
    <col min="7944" max="7945" width="4.109375" style="86" bestFit="1" customWidth="1"/>
    <col min="7946" max="7946" width="6.88671875" style="86" bestFit="1" customWidth="1"/>
    <col min="7947" max="7947" width="1.33203125" style="86" bestFit="1" customWidth="1"/>
    <col min="7948" max="7948" width="6.88671875" style="86" bestFit="1" customWidth="1"/>
    <col min="7949" max="7949" width="8.33203125" style="86" bestFit="1" customWidth="1"/>
    <col min="7950" max="7950" width="5.5546875" style="86" bestFit="1" customWidth="1"/>
    <col min="7951" max="7952" width="1.33203125" style="86" bestFit="1" customWidth="1"/>
    <col min="7953" max="7953" width="2.6640625" style="86" bestFit="1" customWidth="1"/>
    <col min="7954" max="7954" width="1.33203125" style="86" bestFit="1" customWidth="1"/>
    <col min="7955" max="7955" width="4.109375" style="86" bestFit="1" customWidth="1"/>
    <col min="7956" max="7958" width="2.6640625" style="86" bestFit="1" customWidth="1"/>
    <col min="7959" max="7959" width="5.5546875" style="86" bestFit="1" customWidth="1"/>
    <col min="7960" max="7960" width="2.6640625" style="86" bestFit="1" customWidth="1"/>
    <col min="7961" max="7961" width="1.33203125" style="86" bestFit="1" customWidth="1"/>
    <col min="7962" max="7963" width="9.6640625" style="86" bestFit="1" customWidth="1"/>
    <col min="7964" max="8191" width="8.88671875" style="86"/>
    <col min="8192" max="8192" width="4.6640625" style="86" bestFit="1" customWidth="1"/>
    <col min="8193" max="8193" width="9.109375" style="86" bestFit="1" customWidth="1"/>
    <col min="8194" max="8195" width="13.6640625" style="86" bestFit="1" customWidth="1"/>
    <col min="8196" max="8197" width="1.33203125" style="86" bestFit="1" customWidth="1"/>
    <col min="8198" max="8198" width="2.6640625" style="86" bestFit="1" customWidth="1"/>
    <col min="8199" max="8199" width="5.5546875" style="86" bestFit="1" customWidth="1"/>
    <col min="8200" max="8201" width="4.109375" style="86" bestFit="1" customWidth="1"/>
    <col min="8202" max="8202" width="6.88671875" style="86" bestFit="1" customWidth="1"/>
    <col min="8203" max="8203" width="1.33203125" style="86" bestFit="1" customWidth="1"/>
    <col min="8204" max="8204" width="6.88671875" style="86" bestFit="1" customWidth="1"/>
    <col min="8205" max="8205" width="8.33203125" style="86" bestFit="1" customWidth="1"/>
    <col min="8206" max="8206" width="5.5546875" style="86" bestFit="1" customWidth="1"/>
    <col min="8207" max="8208" width="1.33203125" style="86" bestFit="1" customWidth="1"/>
    <col min="8209" max="8209" width="2.6640625" style="86" bestFit="1" customWidth="1"/>
    <col min="8210" max="8210" width="1.33203125" style="86" bestFit="1" customWidth="1"/>
    <col min="8211" max="8211" width="4.109375" style="86" bestFit="1" customWidth="1"/>
    <col min="8212" max="8214" width="2.6640625" style="86" bestFit="1" customWidth="1"/>
    <col min="8215" max="8215" width="5.5546875" style="86" bestFit="1" customWidth="1"/>
    <col min="8216" max="8216" width="2.6640625" style="86" bestFit="1" customWidth="1"/>
    <col min="8217" max="8217" width="1.33203125" style="86" bestFit="1" customWidth="1"/>
    <col min="8218" max="8219" width="9.6640625" style="86" bestFit="1" customWidth="1"/>
    <col min="8220" max="8447" width="8.88671875" style="86"/>
    <col min="8448" max="8448" width="4.6640625" style="86" bestFit="1" customWidth="1"/>
    <col min="8449" max="8449" width="9.109375" style="86" bestFit="1" customWidth="1"/>
    <col min="8450" max="8451" width="13.6640625" style="86" bestFit="1" customWidth="1"/>
    <col min="8452" max="8453" width="1.33203125" style="86" bestFit="1" customWidth="1"/>
    <col min="8454" max="8454" width="2.6640625" style="86" bestFit="1" customWidth="1"/>
    <col min="8455" max="8455" width="5.5546875" style="86" bestFit="1" customWidth="1"/>
    <col min="8456" max="8457" width="4.109375" style="86" bestFit="1" customWidth="1"/>
    <col min="8458" max="8458" width="6.88671875" style="86" bestFit="1" customWidth="1"/>
    <col min="8459" max="8459" width="1.33203125" style="86" bestFit="1" customWidth="1"/>
    <col min="8460" max="8460" width="6.88671875" style="86" bestFit="1" customWidth="1"/>
    <col min="8461" max="8461" width="8.33203125" style="86" bestFit="1" customWidth="1"/>
    <col min="8462" max="8462" width="5.5546875" style="86" bestFit="1" customWidth="1"/>
    <col min="8463" max="8464" width="1.33203125" style="86" bestFit="1" customWidth="1"/>
    <col min="8465" max="8465" width="2.6640625" style="86" bestFit="1" customWidth="1"/>
    <col min="8466" max="8466" width="1.33203125" style="86" bestFit="1" customWidth="1"/>
    <col min="8467" max="8467" width="4.109375" style="86" bestFit="1" customWidth="1"/>
    <col min="8468" max="8470" width="2.6640625" style="86" bestFit="1" customWidth="1"/>
    <col min="8471" max="8471" width="5.5546875" style="86" bestFit="1" customWidth="1"/>
    <col min="8472" max="8472" width="2.6640625" style="86" bestFit="1" customWidth="1"/>
    <col min="8473" max="8473" width="1.33203125" style="86" bestFit="1" customWidth="1"/>
    <col min="8474" max="8475" width="9.6640625" style="86" bestFit="1" customWidth="1"/>
    <col min="8476" max="8703" width="8.88671875" style="86"/>
    <col min="8704" max="8704" width="4.6640625" style="86" bestFit="1" customWidth="1"/>
    <col min="8705" max="8705" width="9.109375" style="86" bestFit="1" customWidth="1"/>
    <col min="8706" max="8707" width="13.6640625" style="86" bestFit="1" customWidth="1"/>
    <col min="8708" max="8709" width="1.33203125" style="86" bestFit="1" customWidth="1"/>
    <col min="8710" max="8710" width="2.6640625" style="86" bestFit="1" customWidth="1"/>
    <col min="8711" max="8711" width="5.5546875" style="86" bestFit="1" customWidth="1"/>
    <col min="8712" max="8713" width="4.109375" style="86" bestFit="1" customWidth="1"/>
    <col min="8714" max="8714" width="6.88671875" style="86" bestFit="1" customWidth="1"/>
    <col min="8715" max="8715" width="1.33203125" style="86" bestFit="1" customWidth="1"/>
    <col min="8716" max="8716" width="6.88671875" style="86" bestFit="1" customWidth="1"/>
    <col min="8717" max="8717" width="8.33203125" style="86" bestFit="1" customWidth="1"/>
    <col min="8718" max="8718" width="5.5546875" style="86" bestFit="1" customWidth="1"/>
    <col min="8719" max="8720" width="1.33203125" style="86" bestFit="1" customWidth="1"/>
    <col min="8721" max="8721" width="2.6640625" style="86" bestFit="1" customWidth="1"/>
    <col min="8722" max="8722" width="1.33203125" style="86" bestFit="1" customWidth="1"/>
    <col min="8723" max="8723" width="4.109375" style="86" bestFit="1" customWidth="1"/>
    <col min="8724" max="8726" width="2.6640625" style="86" bestFit="1" customWidth="1"/>
    <col min="8727" max="8727" width="5.5546875" style="86" bestFit="1" customWidth="1"/>
    <col min="8728" max="8728" width="2.6640625" style="86" bestFit="1" customWidth="1"/>
    <col min="8729" max="8729" width="1.33203125" style="86" bestFit="1" customWidth="1"/>
    <col min="8730" max="8731" width="9.6640625" style="86" bestFit="1" customWidth="1"/>
    <col min="8732" max="8959" width="8.88671875" style="86"/>
    <col min="8960" max="8960" width="4.6640625" style="86" bestFit="1" customWidth="1"/>
    <col min="8961" max="8961" width="9.109375" style="86" bestFit="1" customWidth="1"/>
    <col min="8962" max="8963" width="13.6640625" style="86" bestFit="1" customWidth="1"/>
    <col min="8964" max="8965" width="1.33203125" style="86" bestFit="1" customWidth="1"/>
    <col min="8966" max="8966" width="2.6640625" style="86" bestFit="1" customWidth="1"/>
    <col min="8967" max="8967" width="5.5546875" style="86" bestFit="1" customWidth="1"/>
    <col min="8968" max="8969" width="4.109375" style="86" bestFit="1" customWidth="1"/>
    <col min="8970" max="8970" width="6.88671875" style="86" bestFit="1" customWidth="1"/>
    <col min="8971" max="8971" width="1.33203125" style="86" bestFit="1" customWidth="1"/>
    <col min="8972" max="8972" width="6.88671875" style="86" bestFit="1" customWidth="1"/>
    <col min="8973" max="8973" width="8.33203125" style="86" bestFit="1" customWidth="1"/>
    <col min="8974" max="8974" width="5.5546875" style="86" bestFit="1" customWidth="1"/>
    <col min="8975" max="8976" width="1.33203125" style="86" bestFit="1" customWidth="1"/>
    <col min="8977" max="8977" width="2.6640625" style="86" bestFit="1" customWidth="1"/>
    <col min="8978" max="8978" width="1.33203125" style="86" bestFit="1" customWidth="1"/>
    <col min="8979" max="8979" width="4.109375" style="86" bestFit="1" customWidth="1"/>
    <col min="8980" max="8982" width="2.6640625" style="86" bestFit="1" customWidth="1"/>
    <col min="8983" max="8983" width="5.5546875" style="86" bestFit="1" customWidth="1"/>
    <col min="8984" max="8984" width="2.6640625" style="86" bestFit="1" customWidth="1"/>
    <col min="8985" max="8985" width="1.33203125" style="86" bestFit="1" customWidth="1"/>
    <col min="8986" max="8987" width="9.6640625" style="86" bestFit="1" customWidth="1"/>
    <col min="8988" max="9215" width="8.88671875" style="86"/>
    <col min="9216" max="9216" width="4.6640625" style="86" bestFit="1" customWidth="1"/>
    <col min="9217" max="9217" width="9.109375" style="86" bestFit="1" customWidth="1"/>
    <col min="9218" max="9219" width="13.6640625" style="86" bestFit="1" customWidth="1"/>
    <col min="9220" max="9221" width="1.33203125" style="86" bestFit="1" customWidth="1"/>
    <col min="9222" max="9222" width="2.6640625" style="86" bestFit="1" customWidth="1"/>
    <col min="9223" max="9223" width="5.5546875" style="86" bestFit="1" customWidth="1"/>
    <col min="9224" max="9225" width="4.109375" style="86" bestFit="1" customWidth="1"/>
    <col min="9226" max="9226" width="6.88671875" style="86" bestFit="1" customWidth="1"/>
    <col min="9227" max="9227" width="1.33203125" style="86" bestFit="1" customWidth="1"/>
    <col min="9228" max="9228" width="6.88671875" style="86" bestFit="1" customWidth="1"/>
    <col min="9229" max="9229" width="8.33203125" style="86" bestFit="1" customWidth="1"/>
    <col min="9230" max="9230" width="5.5546875" style="86" bestFit="1" customWidth="1"/>
    <col min="9231" max="9232" width="1.33203125" style="86" bestFit="1" customWidth="1"/>
    <col min="9233" max="9233" width="2.6640625" style="86" bestFit="1" customWidth="1"/>
    <col min="9234" max="9234" width="1.33203125" style="86" bestFit="1" customWidth="1"/>
    <col min="9235" max="9235" width="4.109375" style="86" bestFit="1" customWidth="1"/>
    <col min="9236" max="9238" width="2.6640625" style="86" bestFit="1" customWidth="1"/>
    <col min="9239" max="9239" width="5.5546875" style="86" bestFit="1" customWidth="1"/>
    <col min="9240" max="9240" width="2.6640625" style="86" bestFit="1" customWidth="1"/>
    <col min="9241" max="9241" width="1.33203125" style="86" bestFit="1" customWidth="1"/>
    <col min="9242" max="9243" width="9.6640625" style="86" bestFit="1" customWidth="1"/>
    <col min="9244" max="9471" width="8.88671875" style="86"/>
    <col min="9472" max="9472" width="4.6640625" style="86" bestFit="1" customWidth="1"/>
    <col min="9473" max="9473" width="9.109375" style="86" bestFit="1" customWidth="1"/>
    <col min="9474" max="9475" width="13.6640625" style="86" bestFit="1" customWidth="1"/>
    <col min="9476" max="9477" width="1.33203125" style="86" bestFit="1" customWidth="1"/>
    <col min="9478" max="9478" width="2.6640625" style="86" bestFit="1" customWidth="1"/>
    <col min="9479" max="9479" width="5.5546875" style="86" bestFit="1" customWidth="1"/>
    <col min="9480" max="9481" width="4.109375" style="86" bestFit="1" customWidth="1"/>
    <col min="9482" max="9482" width="6.88671875" style="86" bestFit="1" customWidth="1"/>
    <col min="9483" max="9483" width="1.33203125" style="86" bestFit="1" customWidth="1"/>
    <col min="9484" max="9484" width="6.88671875" style="86" bestFit="1" customWidth="1"/>
    <col min="9485" max="9485" width="8.33203125" style="86" bestFit="1" customWidth="1"/>
    <col min="9486" max="9486" width="5.5546875" style="86" bestFit="1" customWidth="1"/>
    <col min="9487" max="9488" width="1.33203125" style="86" bestFit="1" customWidth="1"/>
    <col min="9489" max="9489" width="2.6640625" style="86" bestFit="1" customWidth="1"/>
    <col min="9490" max="9490" width="1.33203125" style="86" bestFit="1" customWidth="1"/>
    <col min="9491" max="9491" width="4.109375" style="86" bestFit="1" customWidth="1"/>
    <col min="9492" max="9494" width="2.6640625" style="86" bestFit="1" customWidth="1"/>
    <col min="9495" max="9495" width="5.5546875" style="86" bestFit="1" customWidth="1"/>
    <col min="9496" max="9496" width="2.6640625" style="86" bestFit="1" customWidth="1"/>
    <col min="9497" max="9497" width="1.33203125" style="86" bestFit="1" customWidth="1"/>
    <col min="9498" max="9499" width="9.6640625" style="86" bestFit="1" customWidth="1"/>
    <col min="9500" max="9727" width="8.88671875" style="86"/>
    <col min="9728" max="9728" width="4.6640625" style="86" bestFit="1" customWidth="1"/>
    <col min="9729" max="9729" width="9.109375" style="86" bestFit="1" customWidth="1"/>
    <col min="9730" max="9731" width="13.6640625" style="86" bestFit="1" customWidth="1"/>
    <col min="9732" max="9733" width="1.33203125" style="86" bestFit="1" customWidth="1"/>
    <col min="9734" max="9734" width="2.6640625" style="86" bestFit="1" customWidth="1"/>
    <col min="9735" max="9735" width="5.5546875" style="86" bestFit="1" customWidth="1"/>
    <col min="9736" max="9737" width="4.109375" style="86" bestFit="1" customWidth="1"/>
    <col min="9738" max="9738" width="6.88671875" style="86" bestFit="1" customWidth="1"/>
    <col min="9739" max="9739" width="1.33203125" style="86" bestFit="1" customWidth="1"/>
    <col min="9740" max="9740" width="6.88671875" style="86" bestFit="1" customWidth="1"/>
    <col min="9741" max="9741" width="8.33203125" style="86" bestFit="1" customWidth="1"/>
    <col min="9742" max="9742" width="5.5546875" style="86" bestFit="1" customWidth="1"/>
    <col min="9743" max="9744" width="1.33203125" style="86" bestFit="1" customWidth="1"/>
    <col min="9745" max="9745" width="2.6640625" style="86" bestFit="1" customWidth="1"/>
    <col min="9746" max="9746" width="1.33203125" style="86" bestFit="1" customWidth="1"/>
    <col min="9747" max="9747" width="4.109375" style="86" bestFit="1" customWidth="1"/>
    <col min="9748" max="9750" width="2.6640625" style="86" bestFit="1" customWidth="1"/>
    <col min="9751" max="9751" width="5.5546875" style="86" bestFit="1" customWidth="1"/>
    <col min="9752" max="9752" width="2.6640625" style="86" bestFit="1" customWidth="1"/>
    <col min="9753" max="9753" width="1.33203125" style="86" bestFit="1" customWidth="1"/>
    <col min="9754" max="9755" width="9.6640625" style="86" bestFit="1" customWidth="1"/>
    <col min="9756" max="9983" width="8.88671875" style="86"/>
    <col min="9984" max="9984" width="4.6640625" style="86" bestFit="1" customWidth="1"/>
    <col min="9985" max="9985" width="9.109375" style="86" bestFit="1" customWidth="1"/>
    <col min="9986" max="9987" width="13.6640625" style="86" bestFit="1" customWidth="1"/>
    <col min="9988" max="9989" width="1.33203125" style="86" bestFit="1" customWidth="1"/>
    <col min="9990" max="9990" width="2.6640625" style="86" bestFit="1" customWidth="1"/>
    <col min="9991" max="9991" width="5.5546875" style="86" bestFit="1" customWidth="1"/>
    <col min="9992" max="9993" width="4.109375" style="86" bestFit="1" customWidth="1"/>
    <col min="9994" max="9994" width="6.88671875" style="86" bestFit="1" customWidth="1"/>
    <col min="9995" max="9995" width="1.33203125" style="86" bestFit="1" customWidth="1"/>
    <col min="9996" max="9996" width="6.88671875" style="86" bestFit="1" customWidth="1"/>
    <col min="9997" max="9997" width="8.33203125" style="86" bestFit="1" customWidth="1"/>
    <col min="9998" max="9998" width="5.5546875" style="86" bestFit="1" customWidth="1"/>
    <col min="9999" max="10000" width="1.33203125" style="86" bestFit="1" customWidth="1"/>
    <col min="10001" max="10001" width="2.6640625" style="86" bestFit="1" customWidth="1"/>
    <col min="10002" max="10002" width="1.33203125" style="86" bestFit="1" customWidth="1"/>
    <col min="10003" max="10003" width="4.109375" style="86" bestFit="1" customWidth="1"/>
    <col min="10004" max="10006" width="2.6640625" style="86" bestFit="1" customWidth="1"/>
    <col min="10007" max="10007" width="5.5546875" style="86" bestFit="1" customWidth="1"/>
    <col min="10008" max="10008" width="2.6640625" style="86" bestFit="1" customWidth="1"/>
    <col min="10009" max="10009" width="1.33203125" style="86" bestFit="1" customWidth="1"/>
    <col min="10010" max="10011" width="9.6640625" style="86" bestFit="1" customWidth="1"/>
    <col min="10012" max="10239" width="8.88671875" style="86"/>
    <col min="10240" max="10240" width="4.6640625" style="86" bestFit="1" customWidth="1"/>
    <col min="10241" max="10241" width="9.109375" style="86" bestFit="1" customWidth="1"/>
    <col min="10242" max="10243" width="13.6640625" style="86" bestFit="1" customWidth="1"/>
    <col min="10244" max="10245" width="1.33203125" style="86" bestFit="1" customWidth="1"/>
    <col min="10246" max="10246" width="2.6640625" style="86" bestFit="1" customWidth="1"/>
    <col min="10247" max="10247" width="5.5546875" style="86" bestFit="1" customWidth="1"/>
    <col min="10248" max="10249" width="4.109375" style="86" bestFit="1" customWidth="1"/>
    <col min="10250" max="10250" width="6.88671875" style="86" bestFit="1" customWidth="1"/>
    <col min="10251" max="10251" width="1.33203125" style="86" bestFit="1" customWidth="1"/>
    <col min="10252" max="10252" width="6.88671875" style="86" bestFit="1" customWidth="1"/>
    <col min="10253" max="10253" width="8.33203125" style="86" bestFit="1" customWidth="1"/>
    <col min="10254" max="10254" width="5.5546875" style="86" bestFit="1" customWidth="1"/>
    <col min="10255" max="10256" width="1.33203125" style="86" bestFit="1" customWidth="1"/>
    <col min="10257" max="10257" width="2.6640625" style="86" bestFit="1" customWidth="1"/>
    <col min="10258" max="10258" width="1.33203125" style="86" bestFit="1" customWidth="1"/>
    <col min="10259" max="10259" width="4.109375" style="86" bestFit="1" customWidth="1"/>
    <col min="10260" max="10262" width="2.6640625" style="86" bestFit="1" customWidth="1"/>
    <col min="10263" max="10263" width="5.5546875" style="86" bestFit="1" customWidth="1"/>
    <col min="10264" max="10264" width="2.6640625" style="86" bestFit="1" customWidth="1"/>
    <col min="10265" max="10265" width="1.33203125" style="86" bestFit="1" customWidth="1"/>
    <col min="10266" max="10267" width="9.6640625" style="86" bestFit="1" customWidth="1"/>
    <col min="10268" max="10495" width="8.88671875" style="86"/>
    <col min="10496" max="10496" width="4.6640625" style="86" bestFit="1" customWidth="1"/>
    <col min="10497" max="10497" width="9.109375" style="86" bestFit="1" customWidth="1"/>
    <col min="10498" max="10499" width="13.6640625" style="86" bestFit="1" customWidth="1"/>
    <col min="10500" max="10501" width="1.33203125" style="86" bestFit="1" customWidth="1"/>
    <col min="10502" max="10502" width="2.6640625" style="86" bestFit="1" customWidth="1"/>
    <col min="10503" max="10503" width="5.5546875" style="86" bestFit="1" customWidth="1"/>
    <col min="10504" max="10505" width="4.109375" style="86" bestFit="1" customWidth="1"/>
    <col min="10506" max="10506" width="6.88671875" style="86" bestFit="1" customWidth="1"/>
    <col min="10507" max="10507" width="1.33203125" style="86" bestFit="1" customWidth="1"/>
    <col min="10508" max="10508" width="6.88671875" style="86" bestFit="1" customWidth="1"/>
    <col min="10509" max="10509" width="8.33203125" style="86" bestFit="1" customWidth="1"/>
    <col min="10510" max="10510" width="5.5546875" style="86" bestFit="1" customWidth="1"/>
    <col min="10511" max="10512" width="1.33203125" style="86" bestFit="1" customWidth="1"/>
    <col min="10513" max="10513" width="2.6640625" style="86" bestFit="1" customWidth="1"/>
    <col min="10514" max="10514" width="1.33203125" style="86" bestFit="1" customWidth="1"/>
    <col min="10515" max="10515" width="4.109375" style="86" bestFit="1" customWidth="1"/>
    <col min="10516" max="10518" width="2.6640625" style="86" bestFit="1" customWidth="1"/>
    <col min="10519" max="10519" width="5.5546875" style="86" bestFit="1" customWidth="1"/>
    <col min="10520" max="10520" width="2.6640625" style="86" bestFit="1" customWidth="1"/>
    <col min="10521" max="10521" width="1.33203125" style="86" bestFit="1" customWidth="1"/>
    <col min="10522" max="10523" width="9.6640625" style="86" bestFit="1" customWidth="1"/>
    <col min="10524" max="10751" width="8.88671875" style="86"/>
    <col min="10752" max="10752" width="4.6640625" style="86" bestFit="1" customWidth="1"/>
    <col min="10753" max="10753" width="9.109375" style="86" bestFit="1" customWidth="1"/>
    <col min="10754" max="10755" width="13.6640625" style="86" bestFit="1" customWidth="1"/>
    <col min="10756" max="10757" width="1.33203125" style="86" bestFit="1" customWidth="1"/>
    <col min="10758" max="10758" width="2.6640625" style="86" bestFit="1" customWidth="1"/>
    <col min="10759" max="10759" width="5.5546875" style="86" bestFit="1" customWidth="1"/>
    <col min="10760" max="10761" width="4.109375" style="86" bestFit="1" customWidth="1"/>
    <col min="10762" max="10762" width="6.88671875" style="86" bestFit="1" customWidth="1"/>
    <col min="10763" max="10763" width="1.33203125" style="86" bestFit="1" customWidth="1"/>
    <col min="10764" max="10764" width="6.88671875" style="86" bestFit="1" customWidth="1"/>
    <col min="10765" max="10765" width="8.33203125" style="86" bestFit="1" customWidth="1"/>
    <col min="10766" max="10766" width="5.5546875" style="86" bestFit="1" customWidth="1"/>
    <col min="10767" max="10768" width="1.33203125" style="86" bestFit="1" customWidth="1"/>
    <col min="10769" max="10769" width="2.6640625" style="86" bestFit="1" customWidth="1"/>
    <col min="10770" max="10770" width="1.33203125" style="86" bestFit="1" customWidth="1"/>
    <col min="10771" max="10771" width="4.109375" style="86" bestFit="1" customWidth="1"/>
    <col min="10772" max="10774" width="2.6640625" style="86" bestFit="1" customWidth="1"/>
    <col min="10775" max="10775" width="5.5546875" style="86" bestFit="1" customWidth="1"/>
    <col min="10776" max="10776" width="2.6640625" style="86" bestFit="1" customWidth="1"/>
    <col min="10777" max="10777" width="1.33203125" style="86" bestFit="1" customWidth="1"/>
    <col min="10778" max="10779" width="9.6640625" style="86" bestFit="1" customWidth="1"/>
    <col min="10780" max="11007" width="8.88671875" style="86"/>
    <col min="11008" max="11008" width="4.6640625" style="86" bestFit="1" customWidth="1"/>
    <col min="11009" max="11009" width="9.109375" style="86" bestFit="1" customWidth="1"/>
    <col min="11010" max="11011" width="13.6640625" style="86" bestFit="1" customWidth="1"/>
    <col min="11012" max="11013" width="1.33203125" style="86" bestFit="1" customWidth="1"/>
    <col min="11014" max="11014" width="2.6640625" style="86" bestFit="1" customWidth="1"/>
    <col min="11015" max="11015" width="5.5546875" style="86" bestFit="1" customWidth="1"/>
    <col min="11016" max="11017" width="4.109375" style="86" bestFit="1" customWidth="1"/>
    <col min="11018" max="11018" width="6.88671875" style="86" bestFit="1" customWidth="1"/>
    <col min="11019" max="11019" width="1.33203125" style="86" bestFit="1" customWidth="1"/>
    <col min="11020" max="11020" width="6.88671875" style="86" bestFit="1" customWidth="1"/>
    <col min="11021" max="11021" width="8.33203125" style="86" bestFit="1" customWidth="1"/>
    <col min="11022" max="11022" width="5.5546875" style="86" bestFit="1" customWidth="1"/>
    <col min="11023" max="11024" width="1.33203125" style="86" bestFit="1" customWidth="1"/>
    <col min="11025" max="11025" width="2.6640625" style="86" bestFit="1" customWidth="1"/>
    <col min="11026" max="11026" width="1.33203125" style="86" bestFit="1" customWidth="1"/>
    <col min="11027" max="11027" width="4.109375" style="86" bestFit="1" customWidth="1"/>
    <col min="11028" max="11030" width="2.6640625" style="86" bestFit="1" customWidth="1"/>
    <col min="11031" max="11031" width="5.5546875" style="86" bestFit="1" customWidth="1"/>
    <col min="11032" max="11032" width="2.6640625" style="86" bestFit="1" customWidth="1"/>
    <col min="11033" max="11033" width="1.33203125" style="86" bestFit="1" customWidth="1"/>
    <col min="11034" max="11035" width="9.6640625" style="86" bestFit="1" customWidth="1"/>
    <col min="11036" max="11263" width="8.88671875" style="86"/>
    <col min="11264" max="11264" width="4.6640625" style="86" bestFit="1" customWidth="1"/>
    <col min="11265" max="11265" width="9.109375" style="86" bestFit="1" customWidth="1"/>
    <col min="11266" max="11267" width="13.6640625" style="86" bestFit="1" customWidth="1"/>
    <col min="11268" max="11269" width="1.33203125" style="86" bestFit="1" customWidth="1"/>
    <col min="11270" max="11270" width="2.6640625" style="86" bestFit="1" customWidth="1"/>
    <col min="11271" max="11271" width="5.5546875" style="86" bestFit="1" customWidth="1"/>
    <col min="11272" max="11273" width="4.109375" style="86" bestFit="1" customWidth="1"/>
    <col min="11274" max="11274" width="6.88671875" style="86" bestFit="1" customWidth="1"/>
    <col min="11275" max="11275" width="1.33203125" style="86" bestFit="1" customWidth="1"/>
    <col min="11276" max="11276" width="6.88671875" style="86" bestFit="1" customWidth="1"/>
    <col min="11277" max="11277" width="8.33203125" style="86" bestFit="1" customWidth="1"/>
    <col min="11278" max="11278" width="5.5546875" style="86" bestFit="1" customWidth="1"/>
    <col min="11279" max="11280" width="1.33203125" style="86" bestFit="1" customWidth="1"/>
    <col min="11281" max="11281" width="2.6640625" style="86" bestFit="1" customWidth="1"/>
    <col min="11282" max="11282" width="1.33203125" style="86" bestFit="1" customWidth="1"/>
    <col min="11283" max="11283" width="4.109375" style="86" bestFit="1" customWidth="1"/>
    <col min="11284" max="11286" width="2.6640625" style="86" bestFit="1" customWidth="1"/>
    <col min="11287" max="11287" width="5.5546875" style="86" bestFit="1" customWidth="1"/>
    <col min="11288" max="11288" width="2.6640625" style="86" bestFit="1" customWidth="1"/>
    <col min="11289" max="11289" width="1.33203125" style="86" bestFit="1" customWidth="1"/>
    <col min="11290" max="11291" width="9.6640625" style="86" bestFit="1" customWidth="1"/>
    <col min="11292" max="11519" width="8.88671875" style="86"/>
    <col min="11520" max="11520" width="4.6640625" style="86" bestFit="1" customWidth="1"/>
    <col min="11521" max="11521" width="9.109375" style="86" bestFit="1" customWidth="1"/>
    <col min="11522" max="11523" width="13.6640625" style="86" bestFit="1" customWidth="1"/>
    <col min="11524" max="11525" width="1.33203125" style="86" bestFit="1" customWidth="1"/>
    <col min="11526" max="11526" width="2.6640625" style="86" bestFit="1" customWidth="1"/>
    <col min="11527" max="11527" width="5.5546875" style="86" bestFit="1" customWidth="1"/>
    <col min="11528" max="11529" width="4.109375" style="86" bestFit="1" customWidth="1"/>
    <col min="11530" max="11530" width="6.88671875" style="86" bestFit="1" customWidth="1"/>
    <col min="11531" max="11531" width="1.33203125" style="86" bestFit="1" customWidth="1"/>
    <col min="11532" max="11532" width="6.88671875" style="86" bestFit="1" customWidth="1"/>
    <col min="11533" max="11533" width="8.33203125" style="86" bestFit="1" customWidth="1"/>
    <col min="11534" max="11534" width="5.5546875" style="86" bestFit="1" customWidth="1"/>
    <col min="11535" max="11536" width="1.33203125" style="86" bestFit="1" customWidth="1"/>
    <col min="11537" max="11537" width="2.6640625" style="86" bestFit="1" customWidth="1"/>
    <col min="11538" max="11538" width="1.33203125" style="86" bestFit="1" customWidth="1"/>
    <col min="11539" max="11539" width="4.109375" style="86" bestFit="1" customWidth="1"/>
    <col min="11540" max="11542" width="2.6640625" style="86" bestFit="1" customWidth="1"/>
    <col min="11543" max="11543" width="5.5546875" style="86" bestFit="1" customWidth="1"/>
    <col min="11544" max="11544" width="2.6640625" style="86" bestFit="1" customWidth="1"/>
    <col min="11545" max="11545" width="1.33203125" style="86" bestFit="1" customWidth="1"/>
    <col min="11546" max="11547" width="9.6640625" style="86" bestFit="1" customWidth="1"/>
    <col min="11548" max="11775" width="8.88671875" style="86"/>
    <col min="11776" max="11776" width="4.6640625" style="86" bestFit="1" customWidth="1"/>
    <col min="11777" max="11777" width="9.109375" style="86" bestFit="1" customWidth="1"/>
    <col min="11778" max="11779" width="13.6640625" style="86" bestFit="1" customWidth="1"/>
    <col min="11780" max="11781" width="1.33203125" style="86" bestFit="1" customWidth="1"/>
    <col min="11782" max="11782" width="2.6640625" style="86" bestFit="1" customWidth="1"/>
    <col min="11783" max="11783" width="5.5546875" style="86" bestFit="1" customWidth="1"/>
    <col min="11784" max="11785" width="4.109375" style="86" bestFit="1" customWidth="1"/>
    <col min="11786" max="11786" width="6.88671875" style="86" bestFit="1" customWidth="1"/>
    <col min="11787" max="11787" width="1.33203125" style="86" bestFit="1" customWidth="1"/>
    <col min="11788" max="11788" width="6.88671875" style="86" bestFit="1" customWidth="1"/>
    <col min="11789" max="11789" width="8.33203125" style="86" bestFit="1" customWidth="1"/>
    <col min="11790" max="11790" width="5.5546875" style="86" bestFit="1" customWidth="1"/>
    <col min="11791" max="11792" width="1.33203125" style="86" bestFit="1" customWidth="1"/>
    <col min="11793" max="11793" width="2.6640625" style="86" bestFit="1" customWidth="1"/>
    <col min="11794" max="11794" width="1.33203125" style="86" bestFit="1" customWidth="1"/>
    <col min="11795" max="11795" width="4.109375" style="86" bestFit="1" customWidth="1"/>
    <col min="11796" max="11798" width="2.6640625" style="86" bestFit="1" customWidth="1"/>
    <col min="11799" max="11799" width="5.5546875" style="86" bestFit="1" customWidth="1"/>
    <col min="11800" max="11800" width="2.6640625" style="86" bestFit="1" customWidth="1"/>
    <col min="11801" max="11801" width="1.33203125" style="86" bestFit="1" customWidth="1"/>
    <col min="11802" max="11803" width="9.6640625" style="86" bestFit="1" customWidth="1"/>
    <col min="11804" max="12031" width="8.88671875" style="86"/>
    <col min="12032" max="12032" width="4.6640625" style="86" bestFit="1" customWidth="1"/>
    <col min="12033" max="12033" width="9.109375" style="86" bestFit="1" customWidth="1"/>
    <col min="12034" max="12035" width="13.6640625" style="86" bestFit="1" customWidth="1"/>
    <col min="12036" max="12037" width="1.33203125" style="86" bestFit="1" customWidth="1"/>
    <col min="12038" max="12038" width="2.6640625" style="86" bestFit="1" customWidth="1"/>
    <col min="12039" max="12039" width="5.5546875" style="86" bestFit="1" customWidth="1"/>
    <col min="12040" max="12041" width="4.109375" style="86" bestFit="1" customWidth="1"/>
    <col min="12042" max="12042" width="6.88671875" style="86" bestFit="1" customWidth="1"/>
    <col min="12043" max="12043" width="1.33203125" style="86" bestFit="1" customWidth="1"/>
    <col min="12044" max="12044" width="6.88671875" style="86" bestFit="1" customWidth="1"/>
    <col min="12045" max="12045" width="8.33203125" style="86" bestFit="1" customWidth="1"/>
    <col min="12046" max="12046" width="5.5546875" style="86" bestFit="1" customWidth="1"/>
    <col min="12047" max="12048" width="1.33203125" style="86" bestFit="1" customWidth="1"/>
    <col min="12049" max="12049" width="2.6640625" style="86" bestFit="1" customWidth="1"/>
    <col min="12050" max="12050" width="1.33203125" style="86" bestFit="1" customWidth="1"/>
    <col min="12051" max="12051" width="4.109375" style="86" bestFit="1" customWidth="1"/>
    <col min="12052" max="12054" width="2.6640625" style="86" bestFit="1" customWidth="1"/>
    <col min="12055" max="12055" width="5.5546875" style="86" bestFit="1" customWidth="1"/>
    <col min="12056" max="12056" width="2.6640625" style="86" bestFit="1" customWidth="1"/>
    <col min="12057" max="12057" width="1.33203125" style="86" bestFit="1" customWidth="1"/>
    <col min="12058" max="12059" width="9.6640625" style="86" bestFit="1" customWidth="1"/>
    <col min="12060" max="12287" width="8.88671875" style="86"/>
    <col min="12288" max="12288" width="4.6640625" style="86" bestFit="1" customWidth="1"/>
    <col min="12289" max="12289" width="9.109375" style="86" bestFit="1" customWidth="1"/>
    <col min="12290" max="12291" width="13.6640625" style="86" bestFit="1" customWidth="1"/>
    <col min="12292" max="12293" width="1.33203125" style="86" bestFit="1" customWidth="1"/>
    <col min="12294" max="12294" width="2.6640625" style="86" bestFit="1" customWidth="1"/>
    <col min="12295" max="12295" width="5.5546875" style="86" bestFit="1" customWidth="1"/>
    <col min="12296" max="12297" width="4.109375" style="86" bestFit="1" customWidth="1"/>
    <col min="12298" max="12298" width="6.88671875" style="86" bestFit="1" customWidth="1"/>
    <col min="12299" max="12299" width="1.33203125" style="86" bestFit="1" customWidth="1"/>
    <col min="12300" max="12300" width="6.88671875" style="86" bestFit="1" customWidth="1"/>
    <col min="12301" max="12301" width="8.33203125" style="86" bestFit="1" customWidth="1"/>
    <col min="12302" max="12302" width="5.5546875" style="86" bestFit="1" customWidth="1"/>
    <col min="12303" max="12304" width="1.33203125" style="86" bestFit="1" customWidth="1"/>
    <col min="12305" max="12305" width="2.6640625" style="86" bestFit="1" customWidth="1"/>
    <col min="12306" max="12306" width="1.33203125" style="86" bestFit="1" customWidth="1"/>
    <col min="12307" max="12307" width="4.109375" style="86" bestFit="1" customWidth="1"/>
    <col min="12308" max="12310" width="2.6640625" style="86" bestFit="1" customWidth="1"/>
    <col min="12311" max="12311" width="5.5546875" style="86" bestFit="1" customWidth="1"/>
    <col min="12312" max="12312" width="2.6640625" style="86" bestFit="1" customWidth="1"/>
    <col min="12313" max="12313" width="1.33203125" style="86" bestFit="1" customWidth="1"/>
    <col min="12314" max="12315" width="9.6640625" style="86" bestFit="1" customWidth="1"/>
    <col min="12316" max="12543" width="8.88671875" style="86"/>
    <col min="12544" max="12544" width="4.6640625" style="86" bestFit="1" customWidth="1"/>
    <col min="12545" max="12545" width="9.109375" style="86" bestFit="1" customWidth="1"/>
    <col min="12546" max="12547" width="13.6640625" style="86" bestFit="1" customWidth="1"/>
    <col min="12548" max="12549" width="1.33203125" style="86" bestFit="1" customWidth="1"/>
    <col min="12550" max="12550" width="2.6640625" style="86" bestFit="1" customWidth="1"/>
    <col min="12551" max="12551" width="5.5546875" style="86" bestFit="1" customWidth="1"/>
    <col min="12552" max="12553" width="4.109375" style="86" bestFit="1" customWidth="1"/>
    <col min="12554" max="12554" width="6.88671875" style="86" bestFit="1" customWidth="1"/>
    <col min="12555" max="12555" width="1.33203125" style="86" bestFit="1" customWidth="1"/>
    <col min="12556" max="12556" width="6.88671875" style="86" bestFit="1" customWidth="1"/>
    <col min="12557" max="12557" width="8.33203125" style="86" bestFit="1" customWidth="1"/>
    <col min="12558" max="12558" width="5.5546875" style="86" bestFit="1" customWidth="1"/>
    <col min="12559" max="12560" width="1.33203125" style="86" bestFit="1" customWidth="1"/>
    <col min="12561" max="12561" width="2.6640625" style="86" bestFit="1" customWidth="1"/>
    <col min="12562" max="12562" width="1.33203125" style="86" bestFit="1" customWidth="1"/>
    <col min="12563" max="12563" width="4.109375" style="86" bestFit="1" customWidth="1"/>
    <col min="12564" max="12566" width="2.6640625" style="86" bestFit="1" customWidth="1"/>
    <col min="12567" max="12567" width="5.5546875" style="86" bestFit="1" customWidth="1"/>
    <col min="12568" max="12568" width="2.6640625" style="86" bestFit="1" customWidth="1"/>
    <col min="12569" max="12569" width="1.33203125" style="86" bestFit="1" customWidth="1"/>
    <col min="12570" max="12571" width="9.6640625" style="86" bestFit="1" customWidth="1"/>
    <col min="12572" max="12799" width="8.88671875" style="86"/>
    <col min="12800" max="12800" width="4.6640625" style="86" bestFit="1" customWidth="1"/>
    <col min="12801" max="12801" width="9.109375" style="86" bestFit="1" customWidth="1"/>
    <col min="12802" max="12803" width="13.6640625" style="86" bestFit="1" customWidth="1"/>
    <col min="12804" max="12805" width="1.33203125" style="86" bestFit="1" customWidth="1"/>
    <col min="12806" max="12806" width="2.6640625" style="86" bestFit="1" customWidth="1"/>
    <col min="12807" max="12807" width="5.5546875" style="86" bestFit="1" customWidth="1"/>
    <col min="12808" max="12809" width="4.109375" style="86" bestFit="1" customWidth="1"/>
    <col min="12810" max="12810" width="6.88671875" style="86" bestFit="1" customWidth="1"/>
    <col min="12811" max="12811" width="1.33203125" style="86" bestFit="1" customWidth="1"/>
    <col min="12812" max="12812" width="6.88671875" style="86" bestFit="1" customWidth="1"/>
    <col min="12813" max="12813" width="8.33203125" style="86" bestFit="1" customWidth="1"/>
    <col min="12814" max="12814" width="5.5546875" style="86" bestFit="1" customWidth="1"/>
    <col min="12815" max="12816" width="1.33203125" style="86" bestFit="1" customWidth="1"/>
    <col min="12817" max="12817" width="2.6640625" style="86" bestFit="1" customWidth="1"/>
    <col min="12818" max="12818" width="1.33203125" style="86" bestFit="1" customWidth="1"/>
    <col min="12819" max="12819" width="4.109375" style="86" bestFit="1" customWidth="1"/>
    <col min="12820" max="12822" width="2.6640625" style="86" bestFit="1" customWidth="1"/>
    <col min="12823" max="12823" width="5.5546875" style="86" bestFit="1" customWidth="1"/>
    <col min="12824" max="12824" width="2.6640625" style="86" bestFit="1" customWidth="1"/>
    <col min="12825" max="12825" width="1.33203125" style="86" bestFit="1" customWidth="1"/>
    <col min="12826" max="12827" width="9.6640625" style="86" bestFit="1" customWidth="1"/>
    <col min="12828" max="13055" width="8.88671875" style="86"/>
    <col min="13056" max="13056" width="4.6640625" style="86" bestFit="1" customWidth="1"/>
    <col min="13057" max="13057" width="9.109375" style="86" bestFit="1" customWidth="1"/>
    <col min="13058" max="13059" width="13.6640625" style="86" bestFit="1" customWidth="1"/>
    <col min="13060" max="13061" width="1.33203125" style="86" bestFit="1" customWidth="1"/>
    <col min="13062" max="13062" width="2.6640625" style="86" bestFit="1" customWidth="1"/>
    <col min="13063" max="13063" width="5.5546875" style="86" bestFit="1" customWidth="1"/>
    <col min="13064" max="13065" width="4.109375" style="86" bestFit="1" customWidth="1"/>
    <col min="13066" max="13066" width="6.88671875" style="86" bestFit="1" customWidth="1"/>
    <col min="13067" max="13067" width="1.33203125" style="86" bestFit="1" customWidth="1"/>
    <col min="13068" max="13068" width="6.88671875" style="86" bestFit="1" customWidth="1"/>
    <col min="13069" max="13069" width="8.33203125" style="86" bestFit="1" customWidth="1"/>
    <col min="13070" max="13070" width="5.5546875" style="86" bestFit="1" customWidth="1"/>
    <col min="13071" max="13072" width="1.33203125" style="86" bestFit="1" customWidth="1"/>
    <col min="13073" max="13073" width="2.6640625" style="86" bestFit="1" customWidth="1"/>
    <col min="13074" max="13074" width="1.33203125" style="86" bestFit="1" customWidth="1"/>
    <col min="13075" max="13075" width="4.109375" style="86" bestFit="1" customWidth="1"/>
    <col min="13076" max="13078" width="2.6640625" style="86" bestFit="1" customWidth="1"/>
    <col min="13079" max="13079" width="5.5546875" style="86" bestFit="1" customWidth="1"/>
    <col min="13080" max="13080" width="2.6640625" style="86" bestFit="1" customWidth="1"/>
    <col min="13081" max="13081" width="1.33203125" style="86" bestFit="1" customWidth="1"/>
    <col min="13082" max="13083" width="9.6640625" style="86" bestFit="1" customWidth="1"/>
    <col min="13084" max="13311" width="8.88671875" style="86"/>
    <col min="13312" max="13312" width="4.6640625" style="86" bestFit="1" customWidth="1"/>
    <col min="13313" max="13313" width="9.109375" style="86" bestFit="1" customWidth="1"/>
    <col min="13314" max="13315" width="13.6640625" style="86" bestFit="1" customWidth="1"/>
    <col min="13316" max="13317" width="1.33203125" style="86" bestFit="1" customWidth="1"/>
    <col min="13318" max="13318" width="2.6640625" style="86" bestFit="1" customWidth="1"/>
    <col min="13319" max="13319" width="5.5546875" style="86" bestFit="1" customWidth="1"/>
    <col min="13320" max="13321" width="4.109375" style="86" bestFit="1" customWidth="1"/>
    <col min="13322" max="13322" width="6.88671875" style="86" bestFit="1" customWidth="1"/>
    <col min="13323" max="13323" width="1.33203125" style="86" bestFit="1" customWidth="1"/>
    <col min="13324" max="13324" width="6.88671875" style="86" bestFit="1" customWidth="1"/>
    <col min="13325" max="13325" width="8.33203125" style="86" bestFit="1" customWidth="1"/>
    <col min="13326" max="13326" width="5.5546875" style="86" bestFit="1" customWidth="1"/>
    <col min="13327" max="13328" width="1.33203125" style="86" bestFit="1" customWidth="1"/>
    <col min="13329" max="13329" width="2.6640625" style="86" bestFit="1" customWidth="1"/>
    <col min="13330" max="13330" width="1.33203125" style="86" bestFit="1" customWidth="1"/>
    <col min="13331" max="13331" width="4.109375" style="86" bestFit="1" customWidth="1"/>
    <col min="13332" max="13334" width="2.6640625" style="86" bestFit="1" customWidth="1"/>
    <col min="13335" max="13335" width="5.5546875" style="86" bestFit="1" customWidth="1"/>
    <col min="13336" max="13336" width="2.6640625" style="86" bestFit="1" customWidth="1"/>
    <col min="13337" max="13337" width="1.33203125" style="86" bestFit="1" customWidth="1"/>
    <col min="13338" max="13339" width="9.6640625" style="86" bestFit="1" customWidth="1"/>
    <col min="13340" max="13567" width="8.88671875" style="86"/>
    <col min="13568" max="13568" width="4.6640625" style="86" bestFit="1" customWidth="1"/>
    <col min="13569" max="13569" width="9.109375" style="86" bestFit="1" customWidth="1"/>
    <col min="13570" max="13571" width="13.6640625" style="86" bestFit="1" customWidth="1"/>
    <col min="13572" max="13573" width="1.33203125" style="86" bestFit="1" customWidth="1"/>
    <col min="13574" max="13574" width="2.6640625" style="86" bestFit="1" customWidth="1"/>
    <col min="13575" max="13575" width="5.5546875" style="86" bestFit="1" customWidth="1"/>
    <col min="13576" max="13577" width="4.109375" style="86" bestFit="1" customWidth="1"/>
    <col min="13578" max="13578" width="6.88671875" style="86" bestFit="1" customWidth="1"/>
    <col min="13579" max="13579" width="1.33203125" style="86" bestFit="1" customWidth="1"/>
    <col min="13580" max="13580" width="6.88671875" style="86" bestFit="1" customWidth="1"/>
    <col min="13581" max="13581" width="8.33203125" style="86" bestFit="1" customWidth="1"/>
    <col min="13582" max="13582" width="5.5546875" style="86" bestFit="1" customWidth="1"/>
    <col min="13583" max="13584" width="1.33203125" style="86" bestFit="1" customWidth="1"/>
    <col min="13585" max="13585" width="2.6640625" style="86" bestFit="1" customWidth="1"/>
    <col min="13586" max="13586" width="1.33203125" style="86" bestFit="1" customWidth="1"/>
    <col min="13587" max="13587" width="4.109375" style="86" bestFit="1" customWidth="1"/>
    <col min="13588" max="13590" width="2.6640625" style="86" bestFit="1" customWidth="1"/>
    <col min="13591" max="13591" width="5.5546875" style="86" bestFit="1" customWidth="1"/>
    <col min="13592" max="13592" width="2.6640625" style="86" bestFit="1" customWidth="1"/>
    <col min="13593" max="13593" width="1.33203125" style="86" bestFit="1" customWidth="1"/>
    <col min="13594" max="13595" width="9.6640625" style="86" bestFit="1" customWidth="1"/>
    <col min="13596" max="13823" width="8.88671875" style="86"/>
    <col min="13824" max="13824" width="4.6640625" style="86" bestFit="1" customWidth="1"/>
    <col min="13825" max="13825" width="9.109375" style="86" bestFit="1" customWidth="1"/>
    <col min="13826" max="13827" width="13.6640625" style="86" bestFit="1" customWidth="1"/>
    <col min="13828" max="13829" width="1.33203125" style="86" bestFit="1" customWidth="1"/>
    <col min="13830" max="13830" width="2.6640625" style="86" bestFit="1" customWidth="1"/>
    <col min="13831" max="13831" width="5.5546875" style="86" bestFit="1" customWidth="1"/>
    <col min="13832" max="13833" width="4.109375" style="86" bestFit="1" customWidth="1"/>
    <col min="13834" max="13834" width="6.88671875" style="86" bestFit="1" customWidth="1"/>
    <col min="13835" max="13835" width="1.33203125" style="86" bestFit="1" customWidth="1"/>
    <col min="13836" max="13836" width="6.88671875" style="86" bestFit="1" customWidth="1"/>
    <col min="13837" max="13837" width="8.33203125" style="86" bestFit="1" customWidth="1"/>
    <col min="13838" max="13838" width="5.5546875" style="86" bestFit="1" customWidth="1"/>
    <col min="13839" max="13840" width="1.33203125" style="86" bestFit="1" customWidth="1"/>
    <col min="13841" max="13841" width="2.6640625" style="86" bestFit="1" customWidth="1"/>
    <col min="13842" max="13842" width="1.33203125" style="86" bestFit="1" customWidth="1"/>
    <col min="13843" max="13843" width="4.109375" style="86" bestFit="1" customWidth="1"/>
    <col min="13844" max="13846" width="2.6640625" style="86" bestFit="1" customWidth="1"/>
    <col min="13847" max="13847" width="5.5546875" style="86" bestFit="1" customWidth="1"/>
    <col min="13848" max="13848" width="2.6640625" style="86" bestFit="1" customWidth="1"/>
    <col min="13849" max="13849" width="1.33203125" style="86" bestFit="1" customWidth="1"/>
    <col min="13850" max="13851" width="9.6640625" style="86" bestFit="1" customWidth="1"/>
    <col min="13852" max="14079" width="8.88671875" style="86"/>
    <col min="14080" max="14080" width="4.6640625" style="86" bestFit="1" customWidth="1"/>
    <col min="14081" max="14081" width="9.109375" style="86" bestFit="1" customWidth="1"/>
    <col min="14082" max="14083" width="13.6640625" style="86" bestFit="1" customWidth="1"/>
    <col min="14084" max="14085" width="1.33203125" style="86" bestFit="1" customWidth="1"/>
    <col min="14086" max="14086" width="2.6640625" style="86" bestFit="1" customWidth="1"/>
    <col min="14087" max="14087" width="5.5546875" style="86" bestFit="1" customWidth="1"/>
    <col min="14088" max="14089" width="4.109375" style="86" bestFit="1" customWidth="1"/>
    <col min="14090" max="14090" width="6.88671875" style="86" bestFit="1" customWidth="1"/>
    <col min="14091" max="14091" width="1.33203125" style="86" bestFit="1" customWidth="1"/>
    <col min="14092" max="14092" width="6.88671875" style="86" bestFit="1" customWidth="1"/>
    <col min="14093" max="14093" width="8.33203125" style="86" bestFit="1" customWidth="1"/>
    <col min="14094" max="14094" width="5.5546875" style="86" bestFit="1" customWidth="1"/>
    <col min="14095" max="14096" width="1.33203125" style="86" bestFit="1" customWidth="1"/>
    <col min="14097" max="14097" width="2.6640625" style="86" bestFit="1" customWidth="1"/>
    <col min="14098" max="14098" width="1.33203125" style="86" bestFit="1" customWidth="1"/>
    <col min="14099" max="14099" width="4.109375" style="86" bestFit="1" customWidth="1"/>
    <col min="14100" max="14102" width="2.6640625" style="86" bestFit="1" customWidth="1"/>
    <col min="14103" max="14103" width="5.5546875" style="86" bestFit="1" customWidth="1"/>
    <col min="14104" max="14104" width="2.6640625" style="86" bestFit="1" customWidth="1"/>
    <col min="14105" max="14105" width="1.33203125" style="86" bestFit="1" customWidth="1"/>
    <col min="14106" max="14107" width="9.6640625" style="86" bestFit="1" customWidth="1"/>
    <col min="14108" max="14335" width="8.88671875" style="86"/>
    <col min="14336" max="14336" width="4.6640625" style="86" bestFit="1" customWidth="1"/>
    <col min="14337" max="14337" width="9.109375" style="86" bestFit="1" customWidth="1"/>
    <col min="14338" max="14339" width="13.6640625" style="86" bestFit="1" customWidth="1"/>
    <col min="14340" max="14341" width="1.33203125" style="86" bestFit="1" customWidth="1"/>
    <col min="14342" max="14342" width="2.6640625" style="86" bestFit="1" customWidth="1"/>
    <col min="14343" max="14343" width="5.5546875" style="86" bestFit="1" customWidth="1"/>
    <col min="14344" max="14345" width="4.109375" style="86" bestFit="1" customWidth="1"/>
    <col min="14346" max="14346" width="6.88671875" style="86" bestFit="1" customWidth="1"/>
    <col min="14347" max="14347" width="1.33203125" style="86" bestFit="1" customWidth="1"/>
    <col min="14348" max="14348" width="6.88671875" style="86" bestFit="1" customWidth="1"/>
    <col min="14349" max="14349" width="8.33203125" style="86" bestFit="1" customWidth="1"/>
    <col min="14350" max="14350" width="5.5546875" style="86" bestFit="1" customWidth="1"/>
    <col min="14351" max="14352" width="1.33203125" style="86" bestFit="1" customWidth="1"/>
    <col min="14353" max="14353" width="2.6640625" style="86" bestFit="1" customWidth="1"/>
    <col min="14354" max="14354" width="1.33203125" style="86" bestFit="1" customWidth="1"/>
    <col min="14355" max="14355" width="4.109375" style="86" bestFit="1" customWidth="1"/>
    <col min="14356" max="14358" width="2.6640625" style="86" bestFit="1" customWidth="1"/>
    <col min="14359" max="14359" width="5.5546875" style="86" bestFit="1" customWidth="1"/>
    <col min="14360" max="14360" width="2.6640625" style="86" bestFit="1" customWidth="1"/>
    <col min="14361" max="14361" width="1.33203125" style="86" bestFit="1" customWidth="1"/>
    <col min="14362" max="14363" width="9.6640625" style="86" bestFit="1" customWidth="1"/>
    <col min="14364" max="14591" width="8.88671875" style="86"/>
    <col min="14592" max="14592" width="4.6640625" style="86" bestFit="1" customWidth="1"/>
    <col min="14593" max="14593" width="9.109375" style="86" bestFit="1" customWidth="1"/>
    <col min="14594" max="14595" width="13.6640625" style="86" bestFit="1" customWidth="1"/>
    <col min="14596" max="14597" width="1.33203125" style="86" bestFit="1" customWidth="1"/>
    <col min="14598" max="14598" width="2.6640625" style="86" bestFit="1" customWidth="1"/>
    <col min="14599" max="14599" width="5.5546875" style="86" bestFit="1" customWidth="1"/>
    <col min="14600" max="14601" width="4.109375" style="86" bestFit="1" customWidth="1"/>
    <col min="14602" max="14602" width="6.88671875" style="86" bestFit="1" customWidth="1"/>
    <col min="14603" max="14603" width="1.33203125" style="86" bestFit="1" customWidth="1"/>
    <col min="14604" max="14604" width="6.88671875" style="86" bestFit="1" customWidth="1"/>
    <col min="14605" max="14605" width="8.33203125" style="86" bestFit="1" customWidth="1"/>
    <col min="14606" max="14606" width="5.5546875" style="86" bestFit="1" customWidth="1"/>
    <col min="14607" max="14608" width="1.33203125" style="86" bestFit="1" customWidth="1"/>
    <col min="14609" max="14609" width="2.6640625" style="86" bestFit="1" customWidth="1"/>
    <col min="14610" max="14610" width="1.33203125" style="86" bestFit="1" customWidth="1"/>
    <col min="14611" max="14611" width="4.109375" style="86" bestFit="1" customWidth="1"/>
    <col min="14612" max="14614" width="2.6640625" style="86" bestFit="1" customWidth="1"/>
    <col min="14615" max="14615" width="5.5546875" style="86" bestFit="1" customWidth="1"/>
    <col min="14616" max="14616" width="2.6640625" style="86" bestFit="1" customWidth="1"/>
    <col min="14617" max="14617" width="1.33203125" style="86" bestFit="1" customWidth="1"/>
    <col min="14618" max="14619" width="9.6640625" style="86" bestFit="1" customWidth="1"/>
    <col min="14620" max="14847" width="8.88671875" style="86"/>
    <col min="14848" max="14848" width="4.6640625" style="86" bestFit="1" customWidth="1"/>
    <col min="14849" max="14849" width="9.109375" style="86" bestFit="1" customWidth="1"/>
    <col min="14850" max="14851" width="13.6640625" style="86" bestFit="1" customWidth="1"/>
    <col min="14852" max="14853" width="1.33203125" style="86" bestFit="1" customWidth="1"/>
    <col min="14854" max="14854" width="2.6640625" style="86" bestFit="1" customWidth="1"/>
    <col min="14855" max="14855" width="5.5546875" style="86" bestFit="1" customWidth="1"/>
    <col min="14856" max="14857" width="4.109375" style="86" bestFit="1" customWidth="1"/>
    <col min="14858" max="14858" width="6.88671875" style="86" bestFit="1" customWidth="1"/>
    <col min="14859" max="14859" width="1.33203125" style="86" bestFit="1" customWidth="1"/>
    <col min="14860" max="14860" width="6.88671875" style="86" bestFit="1" customWidth="1"/>
    <col min="14861" max="14861" width="8.33203125" style="86" bestFit="1" customWidth="1"/>
    <col min="14862" max="14862" width="5.5546875" style="86" bestFit="1" customWidth="1"/>
    <col min="14863" max="14864" width="1.33203125" style="86" bestFit="1" customWidth="1"/>
    <col min="14865" max="14865" width="2.6640625" style="86" bestFit="1" customWidth="1"/>
    <col min="14866" max="14866" width="1.33203125" style="86" bestFit="1" customWidth="1"/>
    <col min="14867" max="14867" width="4.109375" style="86" bestFit="1" customWidth="1"/>
    <col min="14868" max="14870" width="2.6640625" style="86" bestFit="1" customWidth="1"/>
    <col min="14871" max="14871" width="5.5546875" style="86" bestFit="1" customWidth="1"/>
    <col min="14872" max="14872" width="2.6640625" style="86" bestFit="1" customWidth="1"/>
    <col min="14873" max="14873" width="1.33203125" style="86" bestFit="1" customWidth="1"/>
    <col min="14874" max="14875" width="9.6640625" style="86" bestFit="1" customWidth="1"/>
    <col min="14876" max="15103" width="8.88671875" style="86"/>
    <col min="15104" max="15104" width="4.6640625" style="86" bestFit="1" customWidth="1"/>
    <col min="15105" max="15105" width="9.109375" style="86" bestFit="1" customWidth="1"/>
    <col min="15106" max="15107" width="13.6640625" style="86" bestFit="1" customWidth="1"/>
    <col min="15108" max="15109" width="1.33203125" style="86" bestFit="1" customWidth="1"/>
    <col min="15110" max="15110" width="2.6640625" style="86" bestFit="1" customWidth="1"/>
    <col min="15111" max="15111" width="5.5546875" style="86" bestFit="1" customWidth="1"/>
    <col min="15112" max="15113" width="4.109375" style="86" bestFit="1" customWidth="1"/>
    <col min="15114" max="15114" width="6.88671875" style="86" bestFit="1" customWidth="1"/>
    <col min="15115" max="15115" width="1.33203125" style="86" bestFit="1" customWidth="1"/>
    <col min="15116" max="15116" width="6.88671875" style="86" bestFit="1" customWidth="1"/>
    <col min="15117" max="15117" width="8.33203125" style="86" bestFit="1" customWidth="1"/>
    <col min="15118" max="15118" width="5.5546875" style="86" bestFit="1" customWidth="1"/>
    <col min="15119" max="15120" width="1.33203125" style="86" bestFit="1" customWidth="1"/>
    <col min="15121" max="15121" width="2.6640625" style="86" bestFit="1" customWidth="1"/>
    <col min="15122" max="15122" width="1.33203125" style="86" bestFit="1" customWidth="1"/>
    <col min="15123" max="15123" width="4.109375" style="86" bestFit="1" customWidth="1"/>
    <col min="15124" max="15126" width="2.6640625" style="86" bestFit="1" customWidth="1"/>
    <col min="15127" max="15127" width="5.5546875" style="86" bestFit="1" customWidth="1"/>
    <col min="15128" max="15128" width="2.6640625" style="86" bestFit="1" customWidth="1"/>
    <col min="15129" max="15129" width="1.33203125" style="86" bestFit="1" customWidth="1"/>
    <col min="15130" max="15131" width="9.6640625" style="86" bestFit="1" customWidth="1"/>
    <col min="15132" max="15359" width="8.88671875" style="86"/>
    <col min="15360" max="15360" width="4.6640625" style="86" bestFit="1" customWidth="1"/>
    <col min="15361" max="15361" width="9.109375" style="86" bestFit="1" customWidth="1"/>
    <col min="15362" max="15363" width="13.6640625" style="86" bestFit="1" customWidth="1"/>
    <col min="15364" max="15365" width="1.33203125" style="86" bestFit="1" customWidth="1"/>
    <col min="15366" max="15366" width="2.6640625" style="86" bestFit="1" customWidth="1"/>
    <col min="15367" max="15367" width="5.5546875" style="86" bestFit="1" customWidth="1"/>
    <col min="15368" max="15369" width="4.109375" style="86" bestFit="1" customWidth="1"/>
    <col min="15370" max="15370" width="6.88671875" style="86" bestFit="1" customWidth="1"/>
    <col min="15371" max="15371" width="1.33203125" style="86" bestFit="1" customWidth="1"/>
    <col min="15372" max="15372" width="6.88671875" style="86" bestFit="1" customWidth="1"/>
    <col min="15373" max="15373" width="8.33203125" style="86" bestFit="1" customWidth="1"/>
    <col min="15374" max="15374" width="5.5546875" style="86" bestFit="1" customWidth="1"/>
    <col min="15375" max="15376" width="1.33203125" style="86" bestFit="1" customWidth="1"/>
    <col min="15377" max="15377" width="2.6640625" style="86" bestFit="1" customWidth="1"/>
    <col min="15378" max="15378" width="1.33203125" style="86" bestFit="1" customWidth="1"/>
    <col min="15379" max="15379" width="4.109375" style="86" bestFit="1" customWidth="1"/>
    <col min="15380" max="15382" width="2.6640625" style="86" bestFit="1" customWidth="1"/>
    <col min="15383" max="15383" width="5.5546875" style="86" bestFit="1" customWidth="1"/>
    <col min="15384" max="15384" width="2.6640625" style="86" bestFit="1" customWidth="1"/>
    <col min="15385" max="15385" width="1.33203125" style="86" bestFit="1" customWidth="1"/>
    <col min="15386" max="15387" width="9.6640625" style="86" bestFit="1" customWidth="1"/>
    <col min="15388" max="15615" width="8.88671875" style="86"/>
    <col min="15616" max="15616" width="4.6640625" style="86" bestFit="1" customWidth="1"/>
    <col min="15617" max="15617" width="9.109375" style="86" bestFit="1" customWidth="1"/>
    <col min="15618" max="15619" width="13.6640625" style="86" bestFit="1" customWidth="1"/>
    <col min="15620" max="15621" width="1.33203125" style="86" bestFit="1" customWidth="1"/>
    <col min="15622" max="15622" width="2.6640625" style="86" bestFit="1" customWidth="1"/>
    <col min="15623" max="15623" width="5.5546875" style="86" bestFit="1" customWidth="1"/>
    <col min="15624" max="15625" width="4.109375" style="86" bestFit="1" customWidth="1"/>
    <col min="15626" max="15626" width="6.88671875" style="86" bestFit="1" customWidth="1"/>
    <col min="15627" max="15627" width="1.33203125" style="86" bestFit="1" customWidth="1"/>
    <col min="15628" max="15628" width="6.88671875" style="86" bestFit="1" customWidth="1"/>
    <col min="15629" max="15629" width="8.33203125" style="86" bestFit="1" customWidth="1"/>
    <col min="15630" max="15630" width="5.5546875" style="86" bestFit="1" customWidth="1"/>
    <col min="15631" max="15632" width="1.33203125" style="86" bestFit="1" customWidth="1"/>
    <col min="15633" max="15633" width="2.6640625" style="86" bestFit="1" customWidth="1"/>
    <col min="15634" max="15634" width="1.33203125" style="86" bestFit="1" customWidth="1"/>
    <col min="15635" max="15635" width="4.109375" style="86" bestFit="1" customWidth="1"/>
    <col min="15636" max="15638" width="2.6640625" style="86" bestFit="1" customWidth="1"/>
    <col min="15639" max="15639" width="5.5546875" style="86" bestFit="1" customWidth="1"/>
    <col min="15640" max="15640" width="2.6640625" style="86" bestFit="1" customWidth="1"/>
    <col min="15641" max="15641" width="1.33203125" style="86" bestFit="1" customWidth="1"/>
    <col min="15642" max="15643" width="9.6640625" style="86" bestFit="1" customWidth="1"/>
    <col min="15644" max="15871" width="8.88671875" style="86"/>
    <col min="15872" max="15872" width="4.6640625" style="86" bestFit="1" customWidth="1"/>
    <col min="15873" max="15873" width="9.109375" style="86" bestFit="1" customWidth="1"/>
    <col min="15874" max="15875" width="13.6640625" style="86" bestFit="1" customWidth="1"/>
    <col min="15876" max="15877" width="1.33203125" style="86" bestFit="1" customWidth="1"/>
    <col min="15878" max="15878" width="2.6640625" style="86" bestFit="1" customWidth="1"/>
    <col min="15879" max="15879" width="5.5546875" style="86" bestFit="1" customWidth="1"/>
    <col min="15880" max="15881" width="4.109375" style="86" bestFit="1" customWidth="1"/>
    <col min="15882" max="15882" width="6.88671875" style="86" bestFit="1" customWidth="1"/>
    <col min="15883" max="15883" width="1.33203125" style="86" bestFit="1" customWidth="1"/>
    <col min="15884" max="15884" width="6.88671875" style="86" bestFit="1" customWidth="1"/>
    <col min="15885" max="15885" width="8.33203125" style="86" bestFit="1" customWidth="1"/>
    <col min="15886" max="15886" width="5.5546875" style="86" bestFit="1" customWidth="1"/>
    <col min="15887" max="15888" width="1.33203125" style="86" bestFit="1" customWidth="1"/>
    <col min="15889" max="15889" width="2.6640625" style="86" bestFit="1" customWidth="1"/>
    <col min="15890" max="15890" width="1.33203125" style="86" bestFit="1" customWidth="1"/>
    <col min="15891" max="15891" width="4.109375" style="86" bestFit="1" customWidth="1"/>
    <col min="15892" max="15894" width="2.6640625" style="86" bestFit="1" customWidth="1"/>
    <col min="15895" max="15895" width="5.5546875" style="86" bestFit="1" customWidth="1"/>
    <col min="15896" max="15896" width="2.6640625" style="86" bestFit="1" customWidth="1"/>
    <col min="15897" max="15897" width="1.33203125" style="86" bestFit="1" customWidth="1"/>
    <col min="15898" max="15899" width="9.6640625" style="86" bestFit="1" customWidth="1"/>
    <col min="15900" max="16127" width="8.88671875" style="86"/>
    <col min="16128" max="16128" width="4.6640625" style="86" bestFit="1" customWidth="1"/>
    <col min="16129" max="16129" width="9.109375" style="86" bestFit="1" customWidth="1"/>
    <col min="16130" max="16131" width="13.6640625" style="86" bestFit="1" customWidth="1"/>
    <col min="16132" max="16133" width="1.33203125" style="86" bestFit="1" customWidth="1"/>
    <col min="16134" max="16134" width="2.6640625" style="86" bestFit="1" customWidth="1"/>
    <col min="16135" max="16135" width="5.5546875" style="86" bestFit="1" customWidth="1"/>
    <col min="16136" max="16137" width="4.109375" style="86" bestFit="1" customWidth="1"/>
    <col min="16138" max="16138" width="6.88671875" style="86" bestFit="1" customWidth="1"/>
    <col min="16139" max="16139" width="1.33203125" style="86" bestFit="1" customWidth="1"/>
    <col min="16140" max="16140" width="6.88671875" style="86" bestFit="1" customWidth="1"/>
    <col min="16141" max="16141" width="8.33203125" style="86" bestFit="1" customWidth="1"/>
    <col min="16142" max="16142" width="5.5546875" style="86" bestFit="1" customWidth="1"/>
    <col min="16143" max="16144" width="1.33203125" style="86" bestFit="1" customWidth="1"/>
    <col min="16145" max="16145" width="2.6640625" style="86" bestFit="1" customWidth="1"/>
    <col min="16146" max="16146" width="1.33203125" style="86" bestFit="1" customWidth="1"/>
    <col min="16147" max="16147" width="4.109375" style="86" bestFit="1" customWidth="1"/>
    <col min="16148" max="16150" width="2.6640625" style="86" bestFit="1" customWidth="1"/>
    <col min="16151" max="16151" width="5.5546875" style="86" bestFit="1" customWidth="1"/>
    <col min="16152" max="16152" width="2.6640625" style="86" bestFit="1" customWidth="1"/>
    <col min="16153" max="16153" width="1.33203125" style="86" bestFit="1" customWidth="1"/>
    <col min="16154" max="16155" width="9.6640625" style="86" bestFit="1" customWidth="1"/>
    <col min="16156" max="16384" width="8.88671875" style="86"/>
  </cols>
  <sheetData>
    <row r="1" spans="1:30" ht="10.95" customHeight="1" x14ac:dyDescent="0.3">
      <c r="A1" s="407"/>
      <c r="B1" s="407" t="s">
        <v>43</v>
      </c>
      <c r="C1" s="407"/>
      <c r="D1" s="407"/>
      <c r="E1" s="407"/>
      <c r="F1" s="407"/>
      <c r="G1" s="407"/>
      <c r="H1" s="407"/>
      <c r="I1" s="407"/>
      <c r="J1" s="407"/>
      <c r="K1" s="407"/>
      <c r="L1" s="407"/>
      <c r="M1" s="407"/>
      <c r="N1" s="407"/>
      <c r="O1" s="407"/>
      <c r="P1" s="407"/>
      <c r="Q1" s="407"/>
      <c r="R1" s="407"/>
      <c r="S1" s="407"/>
      <c r="T1" s="407"/>
      <c r="U1" s="407"/>
      <c r="V1" s="407"/>
      <c r="W1" s="407"/>
      <c r="X1" s="407"/>
      <c r="Y1" s="421" t="s">
        <v>8196</v>
      </c>
      <c r="Z1" s="421"/>
      <c r="AA1" s="421"/>
      <c r="AB1" s="421"/>
      <c r="AD1" s="272">
        <v>0.17</v>
      </c>
    </row>
    <row r="2" spans="1:30" ht="10.95" customHeight="1" x14ac:dyDescent="0.3">
      <c r="A2" s="407"/>
      <c r="B2" s="407"/>
      <c r="C2" s="407"/>
      <c r="D2" s="407"/>
      <c r="E2" s="407"/>
      <c r="F2" s="407"/>
      <c r="G2" s="407"/>
      <c r="H2" s="407"/>
      <c r="I2" s="407"/>
      <c r="J2" s="407"/>
      <c r="K2" s="407"/>
      <c r="L2" s="407"/>
      <c r="M2" s="407"/>
      <c r="N2" s="407"/>
      <c r="O2" s="407"/>
      <c r="P2" s="407"/>
      <c r="Q2" s="407"/>
      <c r="R2" s="407"/>
      <c r="S2" s="407"/>
      <c r="T2" s="407"/>
      <c r="U2" s="407"/>
      <c r="V2" s="407"/>
      <c r="W2" s="407"/>
      <c r="X2" s="407"/>
      <c r="Y2" s="421"/>
      <c r="Z2" s="421"/>
      <c r="AA2" s="421"/>
      <c r="AB2" s="421"/>
    </row>
    <row r="3" spans="1:30" ht="10.95" customHeight="1" x14ac:dyDescent="0.3">
      <c r="A3" s="420"/>
      <c r="B3" s="420" t="s">
        <v>5461</v>
      </c>
      <c r="C3" s="420"/>
      <c r="D3" s="420"/>
      <c r="E3" s="420"/>
      <c r="F3" s="420"/>
      <c r="G3" s="420"/>
      <c r="H3" s="420"/>
      <c r="I3" s="420"/>
      <c r="J3" s="420"/>
      <c r="K3" s="420"/>
      <c r="L3" s="420"/>
      <c r="M3" s="420"/>
      <c r="N3" s="420"/>
      <c r="O3" s="420"/>
      <c r="P3" s="420"/>
      <c r="Q3" s="420"/>
      <c r="R3" s="420"/>
      <c r="S3" s="420"/>
      <c r="T3" s="420"/>
      <c r="U3" s="420"/>
      <c r="V3" s="420"/>
      <c r="W3" s="420"/>
      <c r="X3" s="420"/>
      <c r="Y3" s="422"/>
      <c r="Z3" s="422"/>
      <c r="AA3" s="422"/>
      <c r="AB3" s="422"/>
    </row>
    <row r="4" spans="1:30" ht="10.95" customHeight="1" x14ac:dyDescent="0.3">
      <c r="A4" s="88"/>
      <c r="B4" s="407"/>
      <c r="C4" s="407"/>
      <c r="D4" s="407"/>
      <c r="E4" s="407"/>
      <c r="F4" s="407"/>
      <c r="G4" s="407"/>
      <c r="H4" s="407"/>
      <c r="I4" s="407"/>
      <c r="J4" s="407"/>
      <c r="K4" s="407"/>
      <c r="L4" s="407"/>
      <c r="M4" s="407"/>
      <c r="N4" s="407"/>
      <c r="O4" s="407"/>
      <c r="P4" s="407"/>
      <c r="Q4" s="407"/>
      <c r="R4" s="407"/>
      <c r="S4" s="407"/>
      <c r="T4" s="407"/>
      <c r="U4" s="407"/>
      <c r="V4" s="407"/>
      <c r="W4" s="407"/>
      <c r="X4" s="407"/>
      <c r="Y4" s="421"/>
      <c r="Z4" s="421"/>
      <c r="AA4" s="421"/>
      <c r="AB4" s="421"/>
    </row>
    <row r="5" spans="1:30" ht="10.199999999999999" customHeight="1" x14ac:dyDescent="0.3">
      <c r="A5" s="418" t="s">
        <v>44</v>
      </c>
      <c r="B5" s="418"/>
      <c r="C5" s="418" t="s">
        <v>5763</v>
      </c>
      <c r="D5" s="418"/>
      <c r="E5" s="418"/>
      <c r="F5" s="418"/>
      <c r="G5" s="418"/>
      <c r="H5" s="418"/>
      <c r="I5" s="418"/>
      <c r="J5" s="418"/>
      <c r="K5" s="418"/>
      <c r="L5" s="418"/>
      <c r="M5" s="418"/>
      <c r="N5" s="418"/>
      <c r="O5" s="418"/>
      <c r="P5" s="418"/>
      <c r="Q5" s="418"/>
      <c r="R5" s="418"/>
      <c r="S5" s="418"/>
      <c r="T5" s="418"/>
      <c r="U5" s="418"/>
      <c r="V5" s="408"/>
      <c r="W5" s="418"/>
      <c r="X5" s="418"/>
      <c r="Y5" s="418"/>
      <c r="Z5" s="418"/>
      <c r="AA5" s="418"/>
      <c r="AB5" s="418"/>
    </row>
    <row r="6" spans="1:30" ht="10.199999999999999" customHeight="1" x14ac:dyDescent="0.3">
      <c r="A6" s="418" t="s">
        <v>45</v>
      </c>
      <c r="B6" s="418"/>
      <c r="C6" s="418" t="s">
        <v>8197</v>
      </c>
      <c r="D6" s="418"/>
      <c r="E6" s="418"/>
      <c r="F6" s="418"/>
      <c r="G6" s="418"/>
      <c r="H6" s="418"/>
      <c r="I6" s="418"/>
      <c r="J6" s="418"/>
      <c r="K6" s="418"/>
      <c r="L6" s="418"/>
      <c r="M6" s="418"/>
      <c r="N6" s="418"/>
      <c r="O6" s="418"/>
      <c r="P6" s="418"/>
      <c r="Q6" s="418"/>
      <c r="R6" s="418"/>
      <c r="S6" s="418"/>
      <c r="T6" s="418"/>
      <c r="U6" s="418"/>
      <c r="V6" s="408" t="s">
        <v>5764</v>
      </c>
      <c r="W6" s="408"/>
      <c r="X6" s="408"/>
      <c r="Y6" s="408"/>
      <c r="Z6" s="408"/>
      <c r="AA6" s="408"/>
      <c r="AB6" s="408"/>
    </row>
    <row r="7" spans="1:30" ht="10.199999999999999" customHeight="1" x14ac:dyDescent="0.3">
      <c r="A7" s="418" t="s">
        <v>46</v>
      </c>
      <c r="B7" s="418"/>
      <c r="C7" s="418" t="s">
        <v>5765</v>
      </c>
      <c r="D7" s="418"/>
      <c r="E7" s="418"/>
      <c r="F7" s="418"/>
      <c r="G7" s="418"/>
      <c r="H7" s="418"/>
      <c r="I7" s="418"/>
      <c r="J7" s="418"/>
      <c r="K7" s="418"/>
      <c r="L7" s="418"/>
      <c r="M7" s="418"/>
      <c r="N7" s="418"/>
      <c r="O7" s="418"/>
      <c r="P7" s="418"/>
      <c r="Q7" s="418"/>
      <c r="R7" s="418"/>
      <c r="S7" s="418"/>
      <c r="T7" s="418"/>
      <c r="U7" s="418"/>
      <c r="V7" s="408"/>
      <c r="W7" s="418"/>
      <c r="X7" s="418"/>
      <c r="Y7" s="418"/>
      <c r="Z7" s="418"/>
      <c r="AA7" s="418"/>
      <c r="AB7" s="418"/>
    </row>
    <row r="8" spans="1:30" ht="10.199999999999999" customHeight="1" x14ac:dyDescent="0.3">
      <c r="A8" s="418" t="s">
        <v>47</v>
      </c>
      <c r="B8" s="418"/>
      <c r="C8" s="418" t="s">
        <v>48</v>
      </c>
      <c r="D8" s="418"/>
      <c r="E8" s="418"/>
      <c r="F8" s="418"/>
      <c r="G8" s="418"/>
      <c r="H8" s="418"/>
      <c r="I8" s="418"/>
      <c r="J8" s="418"/>
      <c r="K8" s="418"/>
      <c r="L8" s="418"/>
      <c r="M8" s="418"/>
      <c r="N8" s="418"/>
      <c r="O8" s="418"/>
      <c r="P8" s="418"/>
      <c r="Q8" s="418"/>
      <c r="R8" s="418"/>
      <c r="S8" s="418"/>
      <c r="T8" s="418"/>
      <c r="U8" s="418"/>
      <c r="V8" s="408"/>
      <c r="W8" s="418"/>
      <c r="X8" s="418"/>
      <c r="Y8" s="418"/>
      <c r="Z8" s="418"/>
      <c r="AA8" s="418"/>
      <c r="AB8" s="418"/>
    </row>
    <row r="9" spans="1:30" ht="10.199999999999999" customHeight="1" x14ac:dyDescent="0.3">
      <c r="A9" s="418" t="s">
        <v>49</v>
      </c>
      <c r="B9" s="418"/>
      <c r="C9" s="418" t="s">
        <v>8198</v>
      </c>
      <c r="D9" s="418"/>
      <c r="E9" s="418"/>
      <c r="F9" s="418"/>
      <c r="G9" s="418"/>
      <c r="H9" s="418"/>
      <c r="I9" s="418"/>
      <c r="J9" s="418"/>
      <c r="K9" s="418"/>
      <c r="L9" s="418"/>
      <c r="M9" s="418"/>
      <c r="N9" s="418"/>
      <c r="O9" s="418"/>
      <c r="P9" s="418"/>
      <c r="Q9" s="418"/>
      <c r="R9" s="418"/>
      <c r="S9" s="418"/>
      <c r="T9" s="418"/>
      <c r="U9" s="418"/>
      <c r="V9" s="408"/>
      <c r="W9" s="418"/>
      <c r="X9" s="418"/>
      <c r="Y9" s="418"/>
      <c r="Z9" s="418"/>
      <c r="AA9" s="418"/>
      <c r="AB9" s="418"/>
    </row>
    <row r="10" spans="1:30" ht="10.199999999999999" customHeight="1" x14ac:dyDescent="0.3">
      <c r="A10" s="418" t="s">
        <v>50</v>
      </c>
      <c r="B10" s="418"/>
      <c r="C10" s="418" t="s">
        <v>51</v>
      </c>
      <c r="D10" s="418"/>
      <c r="E10" s="418"/>
      <c r="F10" s="418"/>
      <c r="G10" s="418"/>
      <c r="H10" s="418"/>
      <c r="I10" s="418"/>
      <c r="J10" s="418"/>
      <c r="K10" s="418"/>
      <c r="L10" s="418"/>
      <c r="M10" s="418"/>
      <c r="N10" s="418"/>
      <c r="O10" s="418"/>
      <c r="P10" s="418"/>
      <c r="Q10" s="418"/>
      <c r="R10" s="418"/>
      <c r="S10" s="418"/>
      <c r="T10" s="418"/>
      <c r="U10" s="418"/>
      <c r="V10" s="408"/>
      <c r="W10" s="418"/>
      <c r="X10" s="418"/>
      <c r="Y10" s="418"/>
      <c r="Z10" s="418"/>
      <c r="AA10" s="418"/>
      <c r="AB10" s="418"/>
    </row>
    <row r="11" spans="1:30" ht="10.199999999999999" customHeight="1" x14ac:dyDescent="0.3">
      <c r="A11" s="418" t="s">
        <v>52</v>
      </c>
      <c r="B11" s="418"/>
      <c r="C11" s="270">
        <v>63.5</v>
      </c>
      <c r="D11" s="270" t="s">
        <v>8254</v>
      </c>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row>
    <row r="12" spans="1:30" ht="10.199999999999999" customHeight="1" x14ac:dyDescent="0.3">
      <c r="A12" s="418" t="s">
        <v>53</v>
      </c>
      <c r="B12" s="418"/>
      <c r="C12" s="418" t="s">
        <v>48</v>
      </c>
      <c r="D12" s="418"/>
      <c r="E12" s="418"/>
      <c r="F12" s="418"/>
      <c r="G12" s="418"/>
      <c r="H12" s="418"/>
      <c r="I12" s="418"/>
      <c r="J12" s="418"/>
      <c r="K12" s="418"/>
      <c r="L12" s="418"/>
      <c r="M12" s="418"/>
      <c r="N12" s="418"/>
      <c r="O12" s="418"/>
      <c r="P12" s="418"/>
      <c r="Q12" s="418"/>
      <c r="R12" s="418"/>
      <c r="S12" s="418"/>
      <c r="T12" s="418"/>
      <c r="U12" s="418"/>
      <c r="V12" s="408"/>
      <c r="W12" s="418"/>
      <c r="X12" s="418"/>
      <c r="Y12" s="418"/>
      <c r="Z12" s="418"/>
      <c r="AA12" s="418"/>
      <c r="AB12" s="418"/>
    </row>
    <row r="13" spans="1:30" ht="10.199999999999999" customHeight="1" x14ac:dyDescent="0.3">
      <c r="A13" s="418" t="s">
        <v>54</v>
      </c>
      <c r="B13" s="418"/>
      <c r="C13" s="418" t="s">
        <v>48</v>
      </c>
      <c r="D13" s="418"/>
      <c r="E13" s="418"/>
      <c r="F13" s="418"/>
      <c r="G13" s="418"/>
      <c r="H13" s="418"/>
      <c r="I13" s="418"/>
      <c r="J13" s="418"/>
      <c r="K13" s="418"/>
      <c r="L13" s="418"/>
      <c r="M13" s="418"/>
      <c r="N13" s="418"/>
      <c r="O13" s="418"/>
      <c r="P13" s="418"/>
      <c r="Q13" s="418"/>
      <c r="R13" s="418"/>
      <c r="S13" s="418"/>
      <c r="T13" s="418"/>
      <c r="U13" s="418"/>
      <c r="V13" s="408"/>
      <c r="W13" s="418"/>
      <c r="X13" s="418"/>
      <c r="Y13" s="418"/>
      <c r="Z13" s="418"/>
      <c r="AA13" s="418"/>
      <c r="AB13" s="418"/>
    </row>
    <row r="14" spans="1:30" ht="10.199999999999999" customHeight="1" x14ac:dyDescent="0.3">
      <c r="A14" s="418"/>
      <c r="B14" s="418"/>
      <c r="C14" s="418"/>
      <c r="D14" s="418"/>
      <c r="E14" s="418"/>
      <c r="F14" s="418"/>
      <c r="G14" s="418"/>
      <c r="H14" s="418"/>
      <c r="I14" s="418"/>
      <c r="J14" s="418"/>
      <c r="K14" s="418"/>
      <c r="L14" s="418"/>
      <c r="M14" s="418"/>
      <c r="N14" s="418"/>
      <c r="O14" s="418"/>
      <c r="P14" s="418"/>
      <c r="Q14" s="418"/>
      <c r="R14" s="418"/>
      <c r="S14" s="418"/>
      <c r="T14" s="418"/>
      <c r="U14" s="418"/>
      <c r="V14" s="408" t="s">
        <v>5767</v>
      </c>
      <c r="W14" s="408"/>
      <c r="X14" s="408"/>
      <c r="Y14" s="408"/>
      <c r="Z14" s="408"/>
      <c r="AA14" s="408"/>
      <c r="AB14" s="408"/>
    </row>
    <row r="15" spans="1:30" ht="10.199999999999999" customHeight="1" x14ac:dyDescent="0.3">
      <c r="A15" s="419"/>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row>
    <row r="16" spans="1:30" ht="10.95" customHeight="1"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row>
    <row r="17" spans="1:34" ht="10.95" customHeight="1" x14ac:dyDescent="0.3">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row>
    <row r="18" spans="1:34" ht="10.95" customHeight="1" x14ac:dyDescent="0.3">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row>
    <row r="19" spans="1:34" ht="9.75" customHeight="1" x14ac:dyDescent="0.3">
      <c r="A19" s="397" t="s">
        <v>55</v>
      </c>
      <c r="B19" s="398"/>
      <c r="C19" s="397" t="s">
        <v>56</v>
      </c>
      <c r="D19" s="398"/>
      <c r="E19" s="409" t="s">
        <v>57</v>
      </c>
      <c r="F19" s="410"/>
      <c r="G19" s="411"/>
      <c r="H19" s="89" t="s">
        <v>58</v>
      </c>
      <c r="I19" s="409" t="s">
        <v>59</v>
      </c>
      <c r="J19" s="411"/>
      <c r="K19" s="90" t="s">
        <v>60</v>
      </c>
      <c r="L19" s="409" t="s">
        <v>61</v>
      </c>
      <c r="M19" s="411"/>
      <c r="N19" s="90" t="s">
        <v>56</v>
      </c>
      <c r="O19" s="409" t="s">
        <v>62</v>
      </c>
      <c r="P19" s="410"/>
      <c r="Q19" s="411"/>
      <c r="R19" s="409" t="s">
        <v>5449</v>
      </c>
      <c r="S19" s="410"/>
      <c r="T19" s="411"/>
      <c r="U19" s="409" t="s">
        <v>63</v>
      </c>
      <c r="V19" s="410"/>
      <c r="W19" s="411"/>
      <c r="X19" s="409" t="s">
        <v>5450</v>
      </c>
      <c r="Y19" s="410"/>
      <c r="Z19" s="411"/>
      <c r="AA19" s="90" t="s">
        <v>64</v>
      </c>
      <c r="AB19" s="90" t="s">
        <v>65</v>
      </c>
    </row>
    <row r="20" spans="1:34" ht="9.75" customHeight="1" x14ac:dyDescent="0.3">
      <c r="A20" s="397"/>
      <c r="B20" s="398"/>
      <c r="C20" s="397" t="s">
        <v>25</v>
      </c>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8"/>
    </row>
    <row r="21" spans="1:34" ht="48.6" customHeight="1" x14ac:dyDescent="0.3">
      <c r="A21" s="412">
        <v>20701</v>
      </c>
      <c r="B21" s="413"/>
      <c r="C21" s="400" t="s">
        <v>5768</v>
      </c>
      <c r="D21" s="401"/>
      <c r="E21" s="347">
        <v>0.25069999999999998</v>
      </c>
      <c r="F21" s="348"/>
      <c r="G21" s="349"/>
      <c r="H21" s="91" t="s">
        <v>67</v>
      </c>
      <c r="I21" s="414">
        <v>63.5</v>
      </c>
      <c r="J21" s="415"/>
      <c r="K21" s="239">
        <f>TRUNC(AD21*(1-$AD$1),2)</f>
        <v>3.2</v>
      </c>
      <c r="L21" s="335">
        <f>TRUNC(AE21*(1-$AD$1),2)</f>
        <v>1.87</v>
      </c>
      <c r="M21" s="336">
        <f t="shared" ref="M21" si="0">AF21*(1-$AD$1)</f>
        <v>0</v>
      </c>
      <c r="N21" s="239">
        <v>0</v>
      </c>
      <c r="O21" s="335">
        <f t="shared" ref="O21" si="1">K21+L21</f>
        <v>5.07</v>
      </c>
      <c r="P21" s="352"/>
      <c r="Q21" s="336"/>
      <c r="R21" s="335">
        <f>TRUNC(K21*(1+$E$21),2)</f>
        <v>4</v>
      </c>
      <c r="S21" s="352"/>
      <c r="T21" s="336"/>
      <c r="U21" s="335">
        <f>TRUNC(L21*(1+$E$21),2)</f>
        <v>2.33</v>
      </c>
      <c r="V21" s="352"/>
      <c r="W21" s="336"/>
      <c r="X21" s="335">
        <f>R21+U21</f>
        <v>6.33</v>
      </c>
      <c r="Y21" s="352"/>
      <c r="Z21" s="336"/>
      <c r="AA21" s="240">
        <f>TRUNC(I21*O21,2)</f>
        <v>321.94</v>
      </c>
      <c r="AB21" s="240">
        <f>TRUNC(I21*X21,2)</f>
        <v>401.95</v>
      </c>
      <c r="AD21" s="92">
        <v>3.86</v>
      </c>
      <c r="AE21" s="389">
        <v>2.2599999999999998</v>
      </c>
      <c r="AF21" s="390"/>
      <c r="AG21" s="86">
        <f>K21*I21</f>
        <v>203.20000000000002</v>
      </c>
      <c r="AH21" s="86">
        <f>L21*I21</f>
        <v>118.745</v>
      </c>
    </row>
    <row r="22" spans="1:34" ht="10.95" customHeight="1" x14ac:dyDescent="0.3">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row>
    <row r="23" spans="1:34" ht="9.75" customHeight="1" x14ac:dyDescent="0.3">
      <c r="A23" s="408" t="s">
        <v>78</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93">
        <f>AA21</f>
        <v>321.94</v>
      </c>
      <c r="AB23" s="93">
        <f>AB21</f>
        <v>401.95</v>
      </c>
    </row>
    <row r="24" spans="1:34" ht="10.95" customHeight="1" x14ac:dyDescent="0.3">
      <c r="A24" s="407"/>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row>
    <row r="25" spans="1:34" ht="10.95" customHeight="1" x14ac:dyDescent="0.3">
      <c r="A25" s="407"/>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row>
    <row r="26" spans="1:34" ht="9.75" customHeight="1" x14ac:dyDescent="0.3">
      <c r="A26" s="397" t="s">
        <v>55</v>
      </c>
      <c r="B26" s="398"/>
      <c r="C26" s="397" t="s">
        <v>56</v>
      </c>
      <c r="D26" s="398"/>
      <c r="E26" s="409" t="s">
        <v>57</v>
      </c>
      <c r="F26" s="410"/>
      <c r="G26" s="411"/>
      <c r="H26" s="89" t="s">
        <v>58</v>
      </c>
      <c r="I26" s="409" t="s">
        <v>59</v>
      </c>
      <c r="J26" s="411"/>
      <c r="K26" s="90" t="s">
        <v>60</v>
      </c>
      <c r="L26" s="409" t="s">
        <v>61</v>
      </c>
      <c r="M26" s="411"/>
      <c r="N26" s="90" t="s">
        <v>56</v>
      </c>
      <c r="O26" s="409" t="s">
        <v>62</v>
      </c>
      <c r="P26" s="410"/>
      <c r="Q26" s="411"/>
      <c r="R26" s="409" t="s">
        <v>5449</v>
      </c>
      <c r="S26" s="410"/>
      <c r="T26" s="411"/>
      <c r="U26" s="409" t="s">
        <v>63</v>
      </c>
      <c r="V26" s="410"/>
      <c r="W26" s="411"/>
      <c r="X26" s="409" t="s">
        <v>5450</v>
      </c>
      <c r="Y26" s="410"/>
      <c r="Z26" s="411"/>
      <c r="AA26" s="90" t="s">
        <v>64</v>
      </c>
      <c r="AB26" s="90" t="s">
        <v>65</v>
      </c>
    </row>
    <row r="27" spans="1:34" ht="9.75" customHeight="1" x14ac:dyDescent="0.3">
      <c r="A27" s="397"/>
      <c r="B27" s="398"/>
      <c r="C27" s="397" t="s">
        <v>5432</v>
      </c>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8"/>
    </row>
    <row r="28" spans="1:34" ht="9.75" customHeight="1" x14ac:dyDescent="0.3">
      <c r="A28" s="397"/>
      <c r="B28" s="398"/>
      <c r="C28" s="397" t="s">
        <v>6154</v>
      </c>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8"/>
    </row>
    <row r="29" spans="1:34" ht="38.85" customHeight="1" x14ac:dyDescent="0.3">
      <c r="A29" s="400" t="s">
        <v>5769</v>
      </c>
      <c r="B29" s="401"/>
      <c r="C29" s="400" t="s">
        <v>5770</v>
      </c>
      <c r="D29" s="401"/>
      <c r="E29" s="347">
        <v>0.25069999999999998</v>
      </c>
      <c r="F29" s="348"/>
      <c r="G29" s="349"/>
      <c r="H29" s="91" t="s">
        <v>66</v>
      </c>
      <c r="I29" s="416">
        <v>105</v>
      </c>
      <c r="J29" s="417"/>
      <c r="K29" s="92">
        <f>TRUNC(AD29*(1-$AD$1),2)</f>
        <v>18.34</v>
      </c>
      <c r="L29" s="389">
        <f>TRUNC(AE29*(1-$AD$1),2)</f>
        <v>7.29</v>
      </c>
      <c r="M29" s="390">
        <f t="shared" ref="M29" si="2">AF29*(1-$AD$1)</f>
        <v>0</v>
      </c>
      <c r="N29" s="95">
        <v>25.21</v>
      </c>
      <c r="O29" s="335">
        <f t="shared" ref="O29" si="3">K29+L29</f>
        <v>25.63</v>
      </c>
      <c r="P29" s="352"/>
      <c r="Q29" s="336"/>
      <c r="R29" s="335">
        <f>TRUNC(K29*(1+$E$21),2)</f>
        <v>22.93</v>
      </c>
      <c r="S29" s="352"/>
      <c r="T29" s="336"/>
      <c r="U29" s="335">
        <f>TRUNC(L29*(1+$E$21),2)</f>
        <v>9.11</v>
      </c>
      <c r="V29" s="352"/>
      <c r="W29" s="336"/>
      <c r="X29" s="404">
        <f t="shared" ref="X29" si="4">R29+U29</f>
        <v>32.04</v>
      </c>
      <c r="Y29" s="405"/>
      <c r="Z29" s="406"/>
      <c r="AA29" s="240">
        <f>TRUNC(I29*O29,2)</f>
        <v>2691.15</v>
      </c>
      <c r="AB29" s="240">
        <f>TRUNC(I29*X29,2)</f>
        <v>3364.2</v>
      </c>
      <c r="AD29" s="95">
        <v>22.1</v>
      </c>
      <c r="AE29" s="389">
        <v>8.7899999999999991</v>
      </c>
      <c r="AF29" s="390"/>
      <c r="AG29" s="86">
        <f t="shared" ref="AG29:AG92" si="5">K29*I29</f>
        <v>1925.7</v>
      </c>
      <c r="AH29" s="86">
        <f t="shared" ref="AH29:AH92" si="6">L29*I29</f>
        <v>765.45</v>
      </c>
    </row>
    <row r="30" spans="1:34" ht="29.1" customHeight="1" x14ac:dyDescent="0.3">
      <c r="A30" s="412">
        <v>60520</v>
      </c>
      <c r="B30" s="413"/>
      <c r="C30" s="400" t="s">
        <v>5777</v>
      </c>
      <c r="D30" s="401"/>
      <c r="E30" s="347">
        <v>0.25069999999999998</v>
      </c>
      <c r="F30" s="348"/>
      <c r="G30" s="349"/>
      <c r="H30" s="91" t="s">
        <v>72</v>
      </c>
      <c r="I30" s="414">
        <v>13.44</v>
      </c>
      <c r="J30" s="415"/>
      <c r="K30" s="92">
        <f t="shared" ref="K30:K34" si="7">TRUNC(AD30*(1-$AD$1),2)</f>
        <v>455.74</v>
      </c>
      <c r="L30" s="389">
        <f t="shared" ref="L30:L34" si="8">TRUNC(AE30*(1-$AD$1),2)</f>
        <v>43.51</v>
      </c>
      <c r="M30" s="390">
        <f t="shared" ref="M30:M34" si="9">AF30*(1-$AD$1)</f>
        <v>0</v>
      </c>
      <c r="N30" s="95">
        <v>25.21</v>
      </c>
      <c r="O30" s="335">
        <f t="shared" ref="O30:O34" si="10">K30+L30</f>
        <v>499.25</v>
      </c>
      <c r="P30" s="352"/>
      <c r="Q30" s="336"/>
      <c r="R30" s="335">
        <f t="shared" ref="R30:R34" si="11">TRUNC(K30*(1+$E$21),2)</f>
        <v>569.99</v>
      </c>
      <c r="S30" s="352"/>
      <c r="T30" s="336"/>
      <c r="U30" s="335">
        <f t="shared" ref="U30:U34" si="12">TRUNC(L30*(1+$E$21),2)</f>
        <v>54.41</v>
      </c>
      <c r="V30" s="352"/>
      <c r="W30" s="336"/>
      <c r="X30" s="404">
        <f t="shared" ref="X30:X34" si="13">R30+U30</f>
        <v>624.4</v>
      </c>
      <c r="Y30" s="405"/>
      <c r="Z30" s="406"/>
      <c r="AA30" s="240">
        <f t="shared" ref="AA30:AA34" si="14">TRUNC(I30*O30,2)</f>
        <v>6709.92</v>
      </c>
      <c r="AB30" s="240">
        <f t="shared" ref="AB30:AB34" si="15">TRUNC(I30*X30,2)</f>
        <v>8391.93</v>
      </c>
      <c r="AD30" s="93">
        <v>549.09</v>
      </c>
      <c r="AE30" s="391">
        <v>52.43</v>
      </c>
      <c r="AF30" s="392"/>
      <c r="AG30" s="86">
        <f t="shared" si="5"/>
        <v>6125.1455999999998</v>
      </c>
      <c r="AH30" s="86">
        <f t="shared" si="6"/>
        <v>584.7743999999999</v>
      </c>
    </row>
    <row r="31" spans="1:34" ht="29.1" customHeight="1" x14ac:dyDescent="0.3">
      <c r="A31" s="412">
        <v>51060</v>
      </c>
      <c r="B31" s="413"/>
      <c r="C31" s="400" t="s">
        <v>5512</v>
      </c>
      <c r="D31" s="401"/>
      <c r="E31" s="347">
        <v>0.25069999999999998</v>
      </c>
      <c r="F31" s="348"/>
      <c r="G31" s="349"/>
      <c r="H31" s="91" t="s">
        <v>72</v>
      </c>
      <c r="I31" s="414">
        <v>13.44</v>
      </c>
      <c r="J31" s="415"/>
      <c r="K31" s="92">
        <f t="shared" si="7"/>
        <v>0.09</v>
      </c>
      <c r="L31" s="389">
        <f t="shared" si="8"/>
        <v>48.22</v>
      </c>
      <c r="M31" s="390">
        <f t="shared" si="9"/>
        <v>0</v>
      </c>
      <c r="N31" s="95">
        <v>25.21</v>
      </c>
      <c r="O31" s="335">
        <f t="shared" si="10"/>
        <v>48.31</v>
      </c>
      <c r="P31" s="352"/>
      <c r="Q31" s="336"/>
      <c r="R31" s="335">
        <f t="shared" si="11"/>
        <v>0.11</v>
      </c>
      <c r="S31" s="352"/>
      <c r="T31" s="336"/>
      <c r="U31" s="335">
        <f t="shared" si="12"/>
        <v>60.3</v>
      </c>
      <c r="V31" s="352"/>
      <c r="W31" s="336"/>
      <c r="X31" s="404">
        <f t="shared" si="13"/>
        <v>60.41</v>
      </c>
      <c r="Y31" s="405"/>
      <c r="Z31" s="406"/>
      <c r="AA31" s="240">
        <f t="shared" si="14"/>
        <v>649.28</v>
      </c>
      <c r="AB31" s="240">
        <f t="shared" si="15"/>
        <v>811.91</v>
      </c>
      <c r="AD31" s="92">
        <v>0.11</v>
      </c>
      <c r="AE31" s="391">
        <v>58.1</v>
      </c>
      <c r="AF31" s="392"/>
      <c r="AG31" s="86">
        <f t="shared" si="5"/>
        <v>1.2096</v>
      </c>
      <c r="AH31" s="86">
        <f t="shared" si="6"/>
        <v>648.07679999999993</v>
      </c>
    </row>
    <row r="32" spans="1:34" ht="9.75" customHeight="1" x14ac:dyDescent="0.3">
      <c r="A32" s="412">
        <v>52003</v>
      </c>
      <c r="B32" s="413"/>
      <c r="C32" s="400" t="s">
        <v>5456</v>
      </c>
      <c r="D32" s="401"/>
      <c r="E32" s="347">
        <v>0.25069999999999998</v>
      </c>
      <c r="F32" s="348"/>
      <c r="G32" s="349"/>
      <c r="H32" s="91" t="s">
        <v>79</v>
      </c>
      <c r="I32" s="416">
        <v>201.42</v>
      </c>
      <c r="J32" s="417"/>
      <c r="K32" s="92">
        <f t="shared" si="7"/>
        <v>6.95</v>
      </c>
      <c r="L32" s="389">
        <f t="shared" si="8"/>
        <v>3.4</v>
      </c>
      <c r="M32" s="390">
        <f t="shared" si="9"/>
        <v>0</v>
      </c>
      <c r="N32" s="95">
        <v>25.21</v>
      </c>
      <c r="O32" s="335">
        <f t="shared" si="10"/>
        <v>10.35</v>
      </c>
      <c r="P32" s="352"/>
      <c r="Q32" s="336"/>
      <c r="R32" s="335">
        <f t="shared" si="11"/>
        <v>8.69</v>
      </c>
      <c r="S32" s="352"/>
      <c r="T32" s="336"/>
      <c r="U32" s="335">
        <f t="shared" si="12"/>
        <v>4.25</v>
      </c>
      <c r="V32" s="352"/>
      <c r="W32" s="336"/>
      <c r="X32" s="404">
        <f t="shared" si="13"/>
        <v>12.94</v>
      </c>
      <c r="Y32" s="405"/>
      <c r="Z32" s="406"/>
      <c r="AA32" s="240">
        <f t="shared" si="14"/>
        <v>2084.69</v>
      </c>
      <c r="AB32" s="240">
        <f t="shared" si="15"/>
        <v>2606.37</v>
      </c>
      <c r="AD32" s="92">
        <v>8.3800000000000008</v>
      </c>
      <c r="AE32" s="389">
        <v>4.0999999999999996</v>
      </c>
      <c r="AF32" s="390"/>
      <c r="AG32" s="86">
        <f t="shared" si="5"/>
        <v>1399.8689999999999</v>
      </c>
      <c r="AH32" s="86">
        <f t="shared" si="6"/>
        <v>684.82799999999997</v>
      </c>
    </row>
    <row r="33" spans="1:34" ht="9.75" customHeight="1" x14ac:dyDescent="0.3">
      <c r="A33" s="412">
        <v>52005</v>
      </c>
      <c r="B33" s="413"/>
      <c r="C33" s="400" t="s">
        <v>5458</v>
      </c>
      <c r="D33" s="401"/>
      <c r="E33" s="347">
        <v>0.25069999999999998</v>
      </c>
      <c r="F33" s="348"/>
      <c r="G33" s="349"/>
      <c r="H33" s="91" t="s">
        <v>79</v>
      </c>
      <c r="I33" s="416">
        <v>429.66</v>
      </c>
      <c r="J33" s="417"/>
      <c r="K33" s="92">
        <f t="shared" si="7"/>
        <v>6.37</v>
      </c>
      <c r="L33" s="389">
        <f t="shared" si="8"/>
        <v>3.4</v>
      </c>
      <c r="M33" s="390">
        <f t="shared" si="9"/>
        <v>0</v>
      </c>
      <c r="N33" s="95">
        <v>25.21</v>
      </c>
      <c r="O33" s="335">
        <f t="shared" si="10"/>
        <v>9.77</v>
      </c>
      <c r="P33" s="352"/>
      <c r="Q33" s="336"/>
      <c r="R33" s="335">
        <f t="shared" si="11"/>
        <v>7.96</v>
      </c>
      <c r="S33" s="352"/>
      <c r="T33" s="336"/>
      <c r="U33" s="335">
        <f t="shared" si="12"/>
        <v>4.25</v>
      </c>
      <c r="V33" s="352"/>
      <c r="W33" s="336"/>
      <c r="X33" s="404">
        <f t="shared" si="13"/>
        <v>12.21</v>
      </c>
      <c r="Y33" s="405"/>
      <c r="Z33" s="406"/>
      <c r="AA33" s="240">
        <f t="shared" si="14"/>
        <v>4197.7700000000004</v>
      </c>
      <c r="AB33" s="240">
        <f t="shared" si="15"/>
        <v>5246.14</v>
      </c>
      <c r="AD33" s="92">
        <v>7.68</v>
      </c>
      <c r="AE33" s="389">
        <v>4.0999999999999996</v>
      </c>
      <c r="AF33" s="390"/>
      <c r="AG33" s="86">
        <f t="shared" si="5"/>
        <v>2736.9342000000001</v>
      </c>
      <c r="AH33" s="86">
        <f t="shared" si="6"/>
        <v>1460.8440000000001</v>
      </c>
    </row>
    <row r="34" spans="1:34" ht="29.1" customHeight="1" x14ac:dyDescent="0.3">
      <c r="A34" s="400" t="s">
        <v>5910</v>
      </c>
      <c r="B34" s="401"/>
      <c r="C34" s="400" t="s">
        <v>5911</v>
      </c>
      <c r="D34" s="401"/>
      <c r="E34" s="347">
        <v>0.25069999999999998</v>
      </c>
      <c r="F34" s="348"/>
      <c r="G34" s="349"/>
      <c r="H34" s="91" t="s">
        <v>70</v>
      </c>
      <c r="I34" s="414">
        <v>22</v>
      </c>
      <c r="J34" s="415"/>
      <c r="K34" s="92">
        <f t="shared" si="7"/>
        <v>0</v>
      </c>
      <c r="L34" s="389">
        <f t="shared" si="8"/>
        <v>6.11</v>
      </c>
      <c r="M34" s="390">
        <f t="shared" si="9"/>
        <v>0</v>
      </c>
      <c r="N34" s="95">
        <v>25.21</v>
      </c>
      <c r="O34" s="335">
        <f t="shared" si="10"/>
        <v>6.11</v>
      </c>
      <c r="P34" s="352"/>
      <c r="Q34" s="336"/>
      <c r="R34" s="335">
        <f t="shared" si="11"/>
        <v>0</v>
      </c>
      <c r="S34" s="352"/>
      <c r="T34" s="336"/>
      <c r="U34" s="335">
        <f t="shared" si="12"/>
        <v>7.64</v>
      </c>
      <c r="V34" s="352"/>
      <c r="W34" s="336"/>
      <c r="X34" s="404">
        <f t="shared" si="13"/>
        <v>7.64</v>
      </c>
      <c r="Y34" s="405"/>
      <c r="Z34" s="406"/>
      <c r="AA34" s="240">
        <f t="shared" si="14"/>
        <v>134.41999999999999</v>
      </c>
      <c r="AB34" s="240">
        <f t="shared" si="15"/>
        <v>168.08</v>
      </c>
      <c r="AD34" s="92">
        <v>0</v>
      </c>
      <c r="AE34" s="389">
        <v>7.37</v>
      </c>
      <c r="AF34" s="390"/>
      <c r="AG34" s="86">
        <f t="shared" si="5"/>
        <v>0</v>
      </c>
      <c r="AH34" s="86">
        <f t="shared" si="6"/>
        <v>134.42000000000002</v>
      </c>
    </row>
    <row r="35" spans="1:34" ht="9.75" customHeight="1" x14ac:dyDescent="0.3">
      <c r="A35" s="397"/>
      <c r="B35" s="398"/>
      <c r="C35" s="397" t="s">
        <v>5531</v>
      </c>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8"/>
      <c r="AG35" s="86">
        <f t="shared" si="5"/>
        <v>0</v>
      </c>
      <c r="AH35" s="86">
        <f t="shared" si="6"/>
        <v>0</v>
      </c>
    </row>
    <row r="36" spans="1:34" ht="19.350000000000001" customHeight="1" x14ac:dyDescent="0.3">
      <c r="A36" s="412">
        <v>50901</v>
      </c>
      <c r="B36" s="413"/>
      <c r="C36" s="400" t="s">
        <v>5510</v>
      </c>
      <c r="D36" s="401"/>
      <c r="E36" s="347">
        <v>0.25069999999999998</v>
      </c>
      <c r="F36" s="348"/>
      <c r="G36" s="349"/>
      <c r="H36" s="91" t="s">
        <v>72</v>
      </c>
      <c r="I36" s="414">
        <v>21.01</v>
      </c>
      <c r="J36" s="415"/>
      <c r="K36" s="92">
        <f t="shared" ref="K36:K46" si="16">TRUNC(AD36*(1-$AD$1),2)</f>
        <v>0</v>
      </c>
      <c r="L36" s="389">
        <f t="shared" ref="L36:L46" si="17">TRUNC(AE36*(1-$AD$1),2)</f>
        <v>54.82</v>
      </c>
      <c r="M36" s="390">
        <f t="shared" ref="M36:M46" si="18">AF36*(1-$AD$1)</f>
        <v>0</v>
      </c>
      <c r="N36" s="95">
        <v>25.21</v>
      </c>
      <c r="O36" s="335">
        <f t="shared" ref="O36:O46" si="19">K36+L36</f>
        <v>54.82</v>
      </c>
      <c r="P36" s="352"/>
      <c r="Q36" s="336"/>
      <c r="R36" s="335">
        <f t="shared" ref="R36:R46" si="20">TRUNC(K36*(1+$E$21),2)</f>
        <v>0</v>
      </c>
      <c r="S36" s="352"/>
      <c r="T36" s="336"/>
      <c r="U36" s="335">
        <f t="shared" ref="U36:U46" si="21">TRUNC(L36*(1+$E$21),2)</f>
        <v>68.56</v>
      </c>
      <c r="V36" s="352"/>
      <c r="W36" s="336"/>
      <c r="X36" s="404">
        <f t="shared" ref="X36:X46" si="22">R36+U36</f>
        <v>68.56</v>
      </c>
      <c r="Y36" s="405"/>
      <c r="Z36" s="406"/>
      <c r="AA36" s="240">
        <f t="shared" ref="AA36:AA46" si="23">TRUNC(I36*O36,2)</f>
        <v>1151.76</v>
      </c>
      <c r="AB36" s="240">
        <f t="shared" ref="AB36:AB46" si="24">TRUNC(I36*X36,2)</f>
        <v>1440.44</v>
      </c>
      <c r="AD36" s="92">
        <v>0</v>
      </c>
      <c r="AE36" s="391">
        <v>66.05</v>
      </c>
      <c r="AF36" s="392"/>
      <c r="AG36" s="86">
        <f t="shared" si="5"/>
        <v>0</v>
      </c>
      <c r="AH36" s="86">
        <f t="shared" si="6"/>
        <v>1151.7682</v>
      </c>
    </row>
    <row r="37" spans="1:34" ht="9.75" customHeight="1" x14ac:dyDescent="0.3">
      <c r="A37" s="412">
        <v>41002</v>
      </c>
      <c r="B37" s="413"/>
      <c r="C37" s="400" t="s">
        <v>5496</v>
      </c>
      <c r="D37" s="401"/>
      <c r="E37" s="347">
        <v>0.25069999999999998</v>
      </c>
      <c r="F37" s="348"/>
      <c r="G37" s="349"/>
      <c r="H37" s="91" t="s">
        <v>67</v>
      </c>
      <c r="I37" s="414">
        <v>20.52</v>
      </c>
      <c r="J37" s="415"/>
      <c r="K37" s="92">
        <f t="shared" si="16"/>
        <v>0</v>
      </c>
      <c r="L37" s="389">
        <f t="shared" si="17"/>
        <v>6.74</v>
      </c>
      <c r="M37" s="390">
        <f t="shared" si="18"/>
        <v>0</v>
      </c>
      <c r="N37" s="95">
        <v>25.21</v>
      </c>
      <c r="O37" s="335">
        <f t="shared" si="19"/>
        <v>6.74</v>
      </c>
      <c r="P37" s="352"/>
      <c r="Q37" s="336"/>
      <c r="R37" s="335">
        <f t="shared" si="20"/>
        <v>0</v>
      </c>
      <c r="S37" s="352"/>
      <c r="T37" s="336"/>
      <c r="U37" s="335">
        <f t="shared" si="21"/>
        <v>8.42</v>
      </c>
      <c r="V37" s="352"/>
      <c r="W37" s="336"/>
      <c r="X37" s="404">
        <f t="shared" si="22"/>
        <v>8.42</v>
      </c>
      <c r="Y37" s="405"/>
      <c r="Z37" s="406"/>
      <c r="AA37" s="240">
        <f t="shared" si="23"/>
        <v>138.30000000000001</v>
      </c>
      <c r="AB37" s="240">
        <f t="shared" si="24"/>
        <v>172.77</v>
      </c>
      <c r="AD37" s="92">
        <v>0</v>
      </c>
      <c r="AE37" s="389">
        <v>8.1300000000000008</v>
      </c>
      <c r="AF37" s="390"/>
      <c r="AG37" s="86">
        <f t="shared" si="5"/>
        <v>0</v>
      </c>
      <c r="AH37" s="86">
        <f t="shared" si="6"/>
        <v>138.3048</v>
      </c>
    </row>
    <row r="38" spans="1:34" ht="19.350000000000001" customHeight="1" x14ac:dyDescent="0.3">
      <c r="A38" s="412">
        <v>220050</v>
      </c>
      <c r="B38" s="413"/>
      <c r="C38" s="400" t="s">
        <v>5912</v>
      </c>
      <c r="D38" s="401"/>
      <c r="E38" s="347">
        <v>0.25069999999999998</v>
      </c>
      <c r="F38" s="348"/>
      <c r="G38" s="349"/>
      <c r="H38" s="91" t="s">
        <v>67</v>
      </c>
      <c r="I38" s="414">
        <v>11.52</v>
      </c>
      <c r="J38" s="415"/>
      <c r="K38" s="92">
        <f t="shared" si="16"/>
        <v>16.420000000000002</v>
      </c>
      <c r="L38" s="389">
        <f t="shared" si="17"/>
        <v>12.16</v>
      </c>
      <c r="M38" s="390">
        <f t="shared" si="18"/>
        <v>0</v>
      </c>
      <c r="N38" s="95">
        <v>25.21</v>
      </c>
      <c r="O38" s="335">
        <f t="shared" si="19"/>
        <v>28.580000000000002</v>
      </c>
      <c r="P38" s="352"/>
      <c r="Q38" s="336"/>
      <c r="R38" s="335">
        <f t="shared" si="20"/>
        <v>20.53</v>
      </c>
      <c r="S38" s="352"/>
      <c r="T38" s="336"/>
      <c r="U38" s="335">
        <f t="shared" si="21"/>
        <v>15.2</v>
      </c>
      <c r="V38" s="352"/>
      <c r="W38" s="336"/>
      <c r="X38" s="404">
        <f t="shared" si="22"/>
        <v>35.730000000000004</v>
      </c>
      <c r="Y38" s="405"/>
      <c r="Z38" s="406"/>
      <c r="AA38" s="240">
        <f t="shared" si="23"/>
        <v>329.24</v>
      </c>
      <c r="AB38" s="240">
        <f t="shared" si="24"/>
        <v>411.6</v>
      </c>
      <c r="AD38" s="95">
        <v>19.79</v>
      </c>
      <c r="AE38" s="391">
        <v>14.66</v>
      </c>
      <c r="AF38" s="392"/>
      <c r="AG38" s="86">
        <f t="shared" si="5"/>
        <v>189.1584</v>
      </c>
      <c r="AH38" s="86">
        <f t="shared" si="6"/>
        <v>140.08320000000001</v>
      </c>
    </row>
    <row r="39" spans="1:34" ht="19.350000000000001" customHeight="1" x14ac:dyDescent="0.3">
      <c r="A39" s="412">
        <v>51009</v>
      </c>
      <c r="B39" s="413"/>
      <c r="C39" s="400" t="s">
        <v>5463</v>
      </c>
      <c r="D39" s="401"/>
      <c r="E39" s="347">
        <v>0.25069999999999998</v>
      </c>
      <c r="F39" s="348"/>
      <c r="G39" s="349"/>
      <c r="H39" s="91" t="s">
        <v>67</v>
      </c>
      <c r="I39" s="414">
        <v>38.69</v>
      </c>
      <c r="J39" s="415"/>
      <c r="K39" s="92">
        <f t="shared" si="16"/>
        <v>23.28</v>
      </c>
      <c r="L39" s="389">
        <f t="shared" si="17"/>
        <v>55.42</v>
      </c>
      <c r="M39" s="390">
        <f t="shared" si="18"/>
        <v>0</v>
      </c>
      <c r="N39" s="95">
        <v>25.21</v>
      </c>
      <c r="O39" s="335">
        <f t="shared" si="19"/>
        <v>78.7</v>
      </c>
      <c r="P39" s="352"/>
      <c r="Q39" s="336"/>
      <c r="R39" s="335">
        <f t="shared" si="20"/>
        <v>29.11</v>
      </c>
      <c r="S39" s="352"/>
      <c r="T39" s="336"/>
      <c r="U39" s="335">
        <f t="shared" si="21"/>
        <v>69.31</v>
      </c>
      <c r="V39" s="352"/>
      <c r="W39" s="336"/>
      <c r="X39" s="404">
        <f t="shared" si="22"/>
        <v>98.42</v>
      </c>
      <c r="Y39" s="405"/>
      <c r="Z39" s="406"/>
      <c r="AA39" s="240">
        <f t="shared" si="23"/>
        <v>3044.9</v>
      </c>
      <c r="AB39" s="240">
        <f t="shared" si="24"/>
        <v>3807.86</v>
      </c>
      <c r="AD39" s="95">
        <v>28.06</v>
      </c>
      <c r="AE39" s="391">
        <v>66.78</v>
      </c>
      <c r="AF39" s="392"/>
      <c r="AG39" s="86">
        <f t="shared" si="5"/>
        <v>900.70320000000004</v>
      </c>
      <c r="AH39" s="86">
        <f t="shared" si="6"/>
        <v>2144.1997999999999</v>
      </c>
    </row>
    <row r="40" spans="1:34" ht="9.75" customHeight="1" x14ac:dyDescent="0.3">
      <c r="A40" s="412">
        <v>60314</v>
      </c>
      <c r="B40" s="413"/>
      <c r="C40" s="400" t="s">
        <v>5434</v>
      </c>
      <c r="D40" s="401"/>
      <c r="E40" s="347">
        <v>0.25069999999999998</v>
      </c>
      <c r="F40" s="348"/>
      <c r="G40" s="349"/>
      <c r="H40" s="91" t="s">
        <v>79</v>
      </c>
      <c r="I40" s="414">
        <v>10.8</v>
      </c>
      <c r="J40" s="415"/>
      <c r="K40" s="92">
        <f t="shared" si="16"/>
        <v>7.61</v>
      </c>
      <c r="L40" s="389">
        <f t="shared" si="17"/>
        <v>2.97</v>
      </c>
      <c r="M40" s="390">
        <f t="shared" si="18"/>
        <v>0</v>
      </c>
      <c r="N40" s="95">
        <v>25.21</v>
      </c>
      <c r="O40" s="335">
        <f t="shared" si="19"/>
        <v>10.58</v>
      </c>
      <c r="P40" s="352"/>
      <c r="Q40" s="336"/>
      <c r="R40" s="335">
        <f t="shared" si="20"/>
        <v>9.51</v>
      </c>
      <c r="S40" s="352"/>
      <c r="T40" s="336"/>
      <c r="U40" s="335">
        <f t="shared" si="21"/>
        <v>3.71</v>
      </c>
      <c r="V40" s="352"/>
      <c r="W40" s="336"/>
      <c r="X40" s="404">
        <f t="shared" si="22"/>
        <v>13.219999999999999</v>
      </c>
      <c r="Y40" s="405"/>
      <c r="Z40" s="406"/>
      <c r="AA40" s="240">
        <f t="shared" si="23"/>
        <v>114.26</v>
      </c>
      <c r="AB40" s="240">
        <f t="shared" si="24"/>
        <v>142.77000000000001</v>
      </c>
      <c r="AD40" s="92">
        <v>9.18</v>
      </c>
      <c r="AE40" s="389">
        <v>3.59</v>
      </c>
      <c r="AF40" s="390"/>
      <c r="AG40" s="86">
        <f t="shared" si="5"/>
        <v>82.188000000000002</v>
      </c>
      <c r="AH40" s="86">
        <f t="shared" si="6"/>
        <v>32.076000000000008</v>
      </c>
    </row>
    <row r="41" spans="1:34" ht="9.75" customHeight="1" x14ac:dyDescent="0.3">
      <c r="A41" s="412">
        <v>52003</v>
      </c>
      <c r="B41" s="413"/>
      <c r="C41" s="400" t="s">
        <v>5456</v>
      </c>
      <c r="D41" s="401"/>
      <c r="E41" s="347">
        <v>0.25069999999999998</v>
      </c>
      <c r="F41" s="348"/>
      <c r="G41" s="349"/>
      <c r="H41" s="91" t="s">
        <v>79</v>
      </c>
      <c r="I41" s="416">
        <v>122.04</v>
      </c>
      <c r="J41" s="417"/>
      <c r="K41" s="92">
        <f t="shared" si="16"/>
        <v>6.95</v>
      </c>
      <c r="L41" s="389">
        <f t="shared" si="17"/>
        <v>3.4</v>
      </c>
      <c r="M41" s="390">
        <f t="shared" si="18"/>
        <v>0</v>
      </c>
      <c r="N41" s="95">
        <v>25.21</v>
      </c>
      <c r="O41" s="335">
        <f t="shared" si="19"/>
        <v>10.35</v>
      </c>
      <c r="P41" s="352"/>
      <c r="Q41" s="336"/>
      <c r="R41" s="335">
        <f t="shared" si="20"/>
        <v>8.69</v>
      </c>
      <c r="S41" s="352"/>
      <c r="T41" s="336"/>
      <c r="U41" s="335">
        <f t="shared" si="21"/>
        <v>4.25</v>
      </c>
      <c r="V41" s="352"/>
      <c r="W41" s="336"/>
      <c r="X41" s="404">
        <f t="shared" si="22"/>
        <v>12.94</v>
      </c>
      <c r="Y41" s="405"/>
      <c r="Z41" s="406"/>
      <c r="AA41" s="240">
        <f t="shared" si="23"/>
        <v>1263.1099999999999</v>
      </c>
      <c r="AB41" s="240">
        <f t="shared" si="24"/>
        <v>1579.19</v>
      </c>
      <c r="AD41" s="92">
        <v>8.3800000000000008</v>
      </c>
      <c r="AE41" s="389">
        <v>4.0999999999999996</v>
      </c>
      <c r="AF41" s="390"/>
      <c r="AG41" s="86">
        <f t="shared" si="5"/>
        <v>848.17800000000011</v>
      </c>
      <c r="AH41" s="86">
        <f t="shared" si="6"/>
        <v>414.93600000000004</v>
      </c>
    </row>
    <row r="42" spans="1:34" ht="9.75" customHeight="1" x14ac:dyDescent="0.3">
      <c r="A42" s="412">
        <v>52004</v>
      </c>
      <c r="B42" s="413"/>
      <c r="C42" s="400" t="s">
        <v>5457</v>
      </c>
      <c r="D42" s="401"/>
      <c r="E42" s="347">
        <v>0.25069999999999998</v>
      </c>
      <c r="F42" s="348"/>
      <c r="G42" s="349"/>
      <c r="H42" s="91" t="s">
        <v>79</v>
      </c>
      <c r="I42" s="402">
        <v>8.19</v>
      </c>
      <c r="J42" s="403"/>
      <c r="K42" s="92">
        <f t="shared" si="16"/>
        <v>6.38</v>
      </c>
      <c r="L42" s="389">
        <f t="shared" si="17"/>
        <v>3.4</v>
      </c>
      <c r="M42" s="390">
        <f t="shared" si="18"/>
        <v>0</v>
      </c>
      <c r="N42" s="95">
        <v>25.21</v>
      </c>
      <c r="O42" s="335">
        <f t="shared" si="19"/>
        <v>9.7799999999999994</v>
      </c>
      <c r="P42" s="352"/>
      <c r="Q42" s="336"/>
      <c r="R42" s="335">
        <f t="shared" si="20"/>
        <v>7.97</v>
      </c>
      <c r="S42" s="352"/>
      <c r="T42" s="336"/>
      <c r="U42" s="335">
        <f t="shared" si="21"/>
        <v>4.25</v>
      </c>
      <c r="V42" s="352"/>
      <c r="W42" s="336"/>
      <c r="X42" s="404">
        <f t="shared" si="22"/>
        <v>12.219999999999999</v>
      </c>
      <c r="Y42" s="405"/>
      <c r="Z42" s="406"/>
      <c r="AA42" s="240">
        <f t="shared" si="23"/>
        <v>80.09</v>
      </c>
      <c r="AB42" s="240">
        <f t="shared" si="24"/>
        <v>100.08</v>
      </c>
      <c r="AD42" s="92">
        <v>7.69</v>
      </c>
      <c r="AE42" s="389">
        <v>4.0999999999999996</v>
      </c>
      <c r="AF42" s="390"/>
      <c r="AG42" s="86">
        <f t="shared" si="5"/>
        <v>52.252199999999995</v>
      </c>
      <c r="AH42" s="86">
        <f t="shared" si="6"/>
        <v>27.845999999999997</v>
      </c>
    </row>
    <row r="43" spans="1:34" ht="9.75" customHeight="1" x14ac:dyDescent="0.3">
      <c r="A43" s="412">
        <v>52005</v>
      </c>
      <c r="B43" s="413"/>
      <c r="C43" s="400" t="s">
        <v>5458</v>
      </c>
      <c r="D43" s="401"/>
      <c r="E43" s="347">
        <v>0.25069999999999998</v>
      </c>
      <c r="F43" s="348"/>
      <c r="G43" s="349"/>
      <c r="H43" s="91" t="s">
        <v>79</v>
      </c>
      <c r="I43" s="414">
        <v>99.36</v>
      </c>
      <c r="J43" s="415"/>
      <c r="K43" s="92">
        <f t="shared" si="16"/>
        <v>6.37</v>
      </c>
      <c r="L43" s="389">
        <f t="shared" si="17"/>
        <v>3.4</v>
      </c>
      <c r="M43" s="390">
        <f t="shared" si="18"/>
        <v>0</v>
      </c>
      <c r="N43" s="95">
        <v>25.21</v>
      </c>
      <c r="O43" s="335">
        <f t="shared" si="19"/>
        <v>9.77</v>
      </c>
      <c r="P43" s="352"/>
      <c r="Q43" s="336"/>
      <c r="R43" s="335">
        <f t="shared" si="20"/>
        <v>7.96</v>
      </c>
      <c r="S43" s="352"/>
      <c r="T43" s="336"/>
      <c r="U43" s="335">
        <f t="shared" si="21"/>
        <v>4.25</v>
      </c>
      <c r="V43" s="352"/>
      <c r="W43" s="336"/>
      <c r="X43" s="404">
        <f t="shared" si="22"/>
        <v>12.21</v>
      </c>
      <c r="Y43" s="405"/>
      <c r="Z43" s="406"/>
      <c r="AA43" s="240">
        <f t="shared" si="23"/>
        <v>970.74</v>
      </c>
      <c r="AB43" s="240">
        <f t="shared" si="24"/>
        <v>1213.18</v>
      </c>
      <c r="AD43" s="92">
        <v>7.68</v>
      </c>
      <c r="AE43" s="389">
        <v>4.0999999999999996</v>
      </c>
      <c r="AF43" s="390"/>
      <c r="AG43" s="86">
        <f t="shared" si="5"/>
        <v>632.92319999999995</v>
      </c>
      <c r="AH43" s="86">
        <f t="shared" si="6"/>
        <v>337.82400000000001</v>
      </c>
    </row>
    <row r="44" spans="1:34" ht="29.1" customHeight="1" x14ac:dyDescent="0.3">
      <c r="A44" s="412">
        <v>60520</v>
      </c>
      <c r="B44" s="413"/>
      <c r="C44" s="400" t="s">
        <v>5777</v>
      </c>
      <c r="D44" s="401"/>
      <c r="E44" s="347">
        <v>0.25069999999999998</v>
      </c>
      <c r="F44" s="348"/>
      <c r="G44" s="349"/>
      <c r="H44" s="91" t="s">
        <v>72</v>
      </c>
      <c r="I44" s="402">
        <v>7.65</v>
      </c>
      <c r="J44" s="403"/>
      <c r="K44" s="92">
        <f t="shared" si="16"/>
        <v>455.74</v>
      </c>
      <c r="L44" s="389">
        <f t="shared" si="17"/>
        <v>43.51</v>
      </c>
      <c r="M44" s="390">
        <f t="shared" si="18"/>
        <v>0</v>
      </c>
      <c r="N44" s="95">
        <v>25.21</v>
      </c>
      <c r="O44" s="335">
        <f t="shared" si="19"/>
        <v>499.25</v>
      </c>
      <c r="P44" s="352"/>
      <c r="Q44" s="336"/>
      <c r="R44" s="335">
        <f t="shared" si="20"/>
        <v>569.99</v>
      </c>
      <c r="S44" s="352"/>
      <c r="T44" s="336"/>
      <c r="U44" s="335">
        <f t="shared" si="21"/>
        <v>54.41</v>
      </c>
      <c r="V44" s="352"/>
      <c r="W44" s="336"/>
      <c r="X44" s="404">
        <f t="shared" si="22"/>
        <v>624.4</v>
      </c>
      <c r="Y44" s="405"/>
      <c r="Z44" s="406"/>
      <c r="AA44" s="240">
        <f t="shared" si="23"/>
        <v>3819.26</v>
      </c>
      <c r="AB44" s="240">
        <f t="shared" si="24"/>
        <v>4776.66</v>
      </c>
      <c r="AD44" s="93">
        <v>549.09</v>
      </c>
      <c r="AE44" s="391">
        <v>52.43</v>
      </c>
      <c r="AF44" s="392"/>
      <c r="AG44" s="86">
        <f t="shared" si="5"/>
        <v>3486.4110000000001</v>
      </c>
      <c r="AH44" s="86">
        <f t="shared" si="6"/>
        <v>332.85149999999999</v>
      </c>
    </row>
    <row r="45" spans="1:34" ht="19.350000000000001" customHeight="1" x14ac:dyDescent="0.3">
      <c r="A45" s="412">
        <v>51026</v>
      </c>
      <c r="B45" s="413"/>
      <c r="C45" s="400" t="s">
        <v>5464</v>
      </c>
      <c r="D45" s="401"/>
      <c r="E45" s="347">
        <v>0.25069999999999998</v>
      </c>
      <c r="F45" s="348"/>
      <c r="G45" s="349"/>
      <c r="H45" s="91" t="s">
        <v>72</v>
      </c>
      <c r="I45" s="402">
        <v>7.65</v>
      </c>
      <c r="J45" s="403"/>
      <c r="K45" s="92">
        <f t="shared" si="16"/>
        <v>0.09</v>
      </c>
      <c r="L45" s="389">
        <f t="shared" si="17"/>
        <v>48.22</v>
      </c>
      <c r="M45" s="390">
        <f t="shared" si="18"/>
        <v>0</v>
      </c>
      <c r="N45" s="95">
        <v>25.21</v>
      </c>
      <c r="O45" s="335">
        <f t="shared" si="19"/>
        <v>48.31</v>
      </c>
      <c r="P45" s="352"/>
      <c r="Q45" s="336"/>
      <c r="R45" s="335">
        <f t="shared" si="20"/>
        <v>0.11</v>
      </c>
      <c r="S45" s="352"/>
      <c r="T45" s="336"/>
      <c r="U45" s="335">
        <f t="shared" si="21"/>
        <v>60.3</v>
      </c>
      <c r="V45" s="352"/>
      <c r="W45" s="336"/>
      <c r="X45" s="404">
        <f t="shared" si="22"/>
        <v>60.41</v>
      </c>
      <c r="Y45" s="405"/>
      <c r="Z45" s="406"/>
      <c r="AA45" s="240">
        <f t="shared" si="23"/>
        <v>369.57</v>
      </c>
      <c r="AB45" s="240">
        <f t="shared" si="24"/>
        <v>462.13</v>
      </c>
      <c r="AD45" s="92">
        <v>0.11</v>
      </c>
      <c r="AE45" s="391">
        <v>58.1</v>
      </c>
      <c r="AF45" s="392"/>
      <c r="AG45" s="86">
        <f t="shared" si="5"/>
        <v>0.6885</v>
      </c>
      <c r="AH45" s="86">
        <f t="shared" si="6"/>
        <v>368.88299999999998</v>
      </c>
    </row>
    <row r="46" spans="1:34" ht="19.350000000000001" customHeight="1" x14ac:dyDescent="0.3">
      <c r="A46" s="412">
        <v>50903</v>
      </c>
      <c r="B46" s="413"/>
      <c r="C46" s="400" t="s">
        <v>5772</v>
      </c>
      <c r="D46" s="401"/>
      <c r="E46" s="347">
        <v>0.25069999999999998</v>
      </c>
      <c r="F46" s="348"/>
      <c r="G46" s="349"/>
      <c r="H46" s="91" t="s">
        <v>72</v>
      </c>
      <c r="I46" s="414">
        <v>13.36</v>
      </c>
      <c r="J46" s="415"/>
      <c r="K46" s="92">
        <f t="shared" si="16"/>
        <v>0</v>
      </c>
      <c r="L46" s="389">
        <f t="shared" si="17"/>
        <v>28.68</v>
      </c>
      <c r="M46" s="390">
        <f t="shared" si="18"/>
        <v>0</v>
      </c>
      <c r="N46" s="95">
        <v>25.21</v>
      </c>
      <c r="O46" s="335">
        <f t="shared" si="19"/>
        <v>28.68</v>
      </c>
      <c r="P46" s="352"/>
      <c r="Q46" s="336"/>
      <c r="R46" s="335">
        <f t="shared" si="20"/>
        <v>0</v>
      </c>
      <c r="S46" s="352"/>
      <c r="T46" s="336"/>
      <c r="U46" s="335">
        <f t="shared" si="21"/>
        <v>35.869999999999997</v>
      </c>
      <c r="V46" s="352"/>
      <c r="W46" s="336"/>
      <c r="X46" s="404">
        <f t="shared" si="22"/>
        <v>35.869999999999997</v>
      </c>
      <c r="Y46" s="405"/>
      <c r="Z46" s="406"/>
      <c r="AA46" s="240">
        <f t="shared" si="23"/>
        <v>383.16</v>
      </c>
      <c r="AB46" s="240">
        <f t="shared" si="24"/>
        <v>479.22</v>
      </c>
      <c r="AD46" s="92">
        <v>0</v>
      </c>
      <c r="AE46" s="391">
        <v>34.56</v>
      </c>
      <c r="AF46" s="392"/>
      <c r="AG46" s="86">
        <f t="shared" si="5"/>
        <v>0</v>
      </c>
      <c r="AH46" s="86">
        <f t="shared" si="6"/>
        <v>383.16479999999996</v>
      </c>
    </row>
    <row r="47" spans="1:34" ht="9.75" customHeight="1" x14ac:dyDescent="0.3">
      <c r="A47" s="397"/>
      <c r="B47" s="398"/>
      <c r="C47" s="397" t="s">
        <v>5513</v>
      </c>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8"/>
      <c r="AG47" s="86">
        <f t="shared" si="5"/>
        <v>0</v>
      </c>
      <c r="AH47" s="86">
        <f t="shared" si="6"/>
        <v>0</v>
      </c>
    </row>
    <row r="48" spans="1:34" ht="19.350000000000001" customHeight="1" x14ac:dyDescent="0.3">
      <c r="A48" s="412">
        <v>40101</v>
      </c>
      <c r="B48" s="413"/>
      <c r="C48" s="400" t="s">
        <v>182</v>
      </c>
      <c r="D48" s="401"/>
      <c r="E48" s="347">
        <v>0.25069999999999998</v>
      </c>
      <c r="F48" s="348"/>
      <c r="G48" s="349"/>
      <c r="H48" s="91" t="s">
        <v>72</v>
      </c>
      <c r="I48" s="402">
        <v>8.51</v>
      </c>
      <c r="J48" s="403"/>
      <c r="K48" s="92">
        <f t="shared" ref="K48:K58" si="25">TRUNC(AD48*(1-$AD$1),2)</f>
        <v>0</v>
      </c>
      <c r="L48" s="389">
        <f t="shared" ref="L48:L58" si="26">TRUNC(AE48*(1-$AD$1),2)</f>
        <v>43.29</v>
      </c>
      <c r="M48" s="390">
        <f t="shared" ref="M48:M58" si="27">AF48*(1-$AD$1)</f>
        <v>0</v>
      </c>
      <c r="N48" s="95">
        <v>25.21</v>
      </c>
      <c r="O48" s="335">
        <f t="shared" ref="O48:O58" si="28">K48+L48</f>
        <v>43.29</v>
      </c>
      <c r="P48" s="352"/>
      <c r="Q48" s="336"/>
      <c r="R48" s="335">
        <f t="shared" ref="R48:R58" si="29">TRUNC(K48*(1+$E$21),2)</f>
        <v>0</v>
      </c>
      <c r="S48" s="352"/>
      <c r="T48" s="336"/>
      <c r="U48" s="335">
        <f t="shared" ref="U48:U58" si="30">TRUNC(L48*(1+$E$21),2)</f>
        <v>54.14</v>
      </c>
      <c r="V48" s="352"/>
      <c r="W48" s="336"/>
      <c r="X48" s="404">
        <f t="shared" ref="X48:X58" si="31">R48+U48</f>
        <v>54.14</v>
      </c>
      <c r="Y48" s="405"/>
      <c r="Z48" s="406"/>
      <c r="AA48" s="240">
        <f t="shared" ref="AA48:AA58" si="32">TRUNC(I48*O48,2)</f>
        <v>368.39</v>
      </c>
      <c r="AB48" s="240">
        <f t="shared" ref="AB48:AB58" si="33">TRUNC(I48*X48,2)</f>
        <v>460.73</v>
      </c>
      <c r="AD48" s="92">
        <v>0</v>
      </c>
      <c r="AE48" s="391">
        <v>52.16</v>
      </c>
      <c r="AF48" s="392"/>
      <c r="AG48" s="86">
        <f t="shared" si="5"/>
        <v>0</v>
      </c>
      <c r="AH48" s="86">
        <f t="shared" si="6"/>
        <v>368.39789999999999</v>
      </c>
    </row>
    <row r="49" spans="1:34" ht="9.75" customHeight="1" x14ac:dyDescent="0.3">
      <c r="A49" s="412">
        <v>41002</v>
      </c>
      <c r="B49" s="413"/>
      <c r="C49" s="400" t="s">
        <v>5496</v>
      </c>
      <c r="D49" s="401"/>
      <c r="E49" s="347">
        <v>0.25069999999999998</v>
      </c>
      <c r="F49" s="348"/>
      <c r="G49" s="349"/>
      <c r="H49" s="91" t="s">
        <v>67</v>
      </c>
      <c r="I49" s="414">
        <v>28.38</v>
      </c>
      <c r="J49" s="415"/>
      <c r="K49" s="92">
        <f t="shared" si="25"/>
        <v>0</v>
      </c>
      <c r="L49" s="389">
        <f t="shared" si="26"/>
        <v>6.74</v>
      </c>
      <c r="M49" s="390">
        <f t="shared" si="27"/>
        <v>0</v>
      </c>
      <c r="N49" s="95">
        <v>25.21</v>
      </c>
      <c r="O49" s="335">
        <f t="shared" si="28"/>
        <v>6.74</v>
      </c>
      <c r="P49" s="352"/>
      <c r="Q49" s="336"/>
      <c r="R49" s="335">
        <f t="shared" si="29"/>
        <v>0</v>
      </c>
      <c r="S49" s="352"/>
      <c r="T49" s="336"/>
      <c r="U49" s="335">
        <f t="shared" si="30"/>
        <v>8.42</v>
      </c>
      <c r="V49" s="352"/>
      <c r="W49" s="336"/>
      <c r="X49" s="404">
        <f t="shared" si="31"/>
        <v>8.42</v>
      </c>
      <c r="Y49" s="405"/>
      <c r="Z49" s="406"/>
      <c r="AA49" s="240">
        <f t="shared" si="32"/>
        <v>191.28</v>
      </c>
      <c r="AB49" s="240">
        <f t="shared" si="33"/>
        <v>238.95</v>
      </c>
      <c r="AD49" s="92">
        <v>0</v>
      </c>
      <c r="AE49" s="389">
        <v>8.1300000000000008</v>
      </c>
      <c r="AF49" s="390"/>
      <c r="AG49" s="86">
        <f t="shared" si="5"/>
        <v>0</v>
      </c>
      <c r="AH49" s="86">
        <f t="shared" si="6"/>
        <v>191.28120000000001</v>
      </c>
    </row>
    <row r="50" spans="1:34" ht="19.350000000000001" customHeight="1" x14ac:dyDescent="0.3">
      <c r="A50" s="412">
        <v>51009</v>
      </c>
      <c r="B50" s="413"/>
      <c r="C50" s="400" t="s">
        <v>5463</v>
      </c>
      <c r="D50" s="401"/>
      <c r="E50" s="347">
        <v>0.25069999999999998</v>
      </c>
      <c r="F50" s="348"/>
      <c r="G50" s="349"/>
      <c r="H50" s="91" t="s">
        <v>67</v>
      </c>
      <c r="I50" s="414">
        <v>38.01</v>
      </c>
      <c r="J50" s="415"/>
      <c r="K50" s="92">
        <f t="shared" si="25"/>
        <v>23.28</v>
      </c>
      <c r="L50" s="389">
        <f t="shared" si="26"/>
        <v>55.42</v>
      </c>
      <c r="M50" s="390">
        <f t="shared" si="27"/>
        <v>0</v>
      </c>
      <c r="N50" s="95">
        <v>25.21</v>
      </c>
      <c r="O50" s="335">
        <f t="shared" si="28"/>
        <v>78.7</v>
      </c>
      <c r="P50" s="352"/>
      <c r="Q50" s="336"/>
      <c r="R50" s="335">
        <f t="shared" si="29"/>
        <v>29.11</v>
      </c>
      <c r="S50" s="352"/>
      <c r="T50" s="336"/>
      <c r="U50" s="335">
        <f t="shared" si="30"/>
        <v>69.31</v>
      </c>
      <c r="V50" s="352"/>
      <c r="W50" s="336"/>
      <c r="X50" s="404">
        <f t="shared" si="31"/>
        <v>98.42</v>
      </c>
      <c r="Y50" s="405"/>
      <c r="Z50" s="406"/>
      <c r="AA50" s="240">
        <f t="shared" si="32"/>
        <v>2991.38</v>
      </c>
      <c r="AB50" s="240">
        <f t="shared" si="33"/>
        <v>3740.94</v>
      </c>
      <c r="AD50" s="95">
        <v>28.06</v>
      </c>
      <c r="AE50" s="391">
        <v>66.78</v>
      </c>
      <c r="AF50" s="392"/>
      <c r="AG50" s="86">
        <f t="shared" si="5"/>
        <v>884.87279999999998</v>
      </c>
      <c r="AH50" s="86">
        <f t="shared" si="6"/>
        <v>2106.5142000000001</v>
      </c>
    </row>
    <row r="51" spans="1:34" ht="19.350000000000001" customHeight="1" x14ac:dyDescent="0.3">
      <c r="A51" s="412">
        <v>220050</v>
      </c>
      <c r="B51" s="413"/>
      <c r="C51" s="400" t="s">
        <v>5912</v>
      </c>
      <c r="D51" s="401"/>
      <c r="E51" s="347">
        <v>0.25069999999999998</v>
      </c>
      <c r="F51" s="348"/>
      <c r="G51" s="349"/>
      <c r="H51" s="91" t="s">
        <v>67</v>
      </c>
      <c r="I51" s="402">
        <v>7.2</v>
      </c>
      <c r="J51" s="403"/>
      <c r="K51" s="92">
        <f t="shared" si="25"/>
        <v>16.420000000000002</v>
      </c>
      <c r="L51" s="389">
        <f t="shared" si="26"/>
        <v>12.16</v>
      </c>
      <c r="M51" s="390">
        <f t="shared" si="27"/>
        <v>0</v>
      </c>
      <c r="N51" s="95">
        <v>25.21</v>
      </c>
      <c r="O51" s="335">
        <f t="shared" si="28"/>
        <v>28.580000000000002</v>
      </c>
      <c r="P51" s="352"/>
      <c r="Q51" s="336"/>
      <c r="R51" s="335">
        <f t="shared" si="29"/>
        <v>20.53</v>
      </c>
      <c r="S51" s="352"/>
      <c r="T51" s="336"/>
      <c r="U51" s="335">
        <f t="shared" si="30"/>
        <v>15.2</v>
      </c>
      <c r="V51" s="352"/>
      <c r="W51" s="336"/>
      <c r="X51" s="404">
        <f t="shared" si="31"/>
        <v>35.730000000000004</v>
      </c>
      <c r="Y51" s="405"/>
      <c r="Z51" s="406"/>
      <c r="AA51" s="240">
        <f t="shared" si="32"/>
        <v>205.77</v>
      </c>
      <c r="AB51" s="240">
        <f t="shared" si="33"/>
        <v>257.25</v>
      </c>
      <c r="AD51" s="95">
        <v>19.79</v>
      </c>
      <c r="AE51" s="391">
        <v>14.66</v>
      </c>
      <c r="AF51" s="392"/>
      <c r="AG51" s="86">
        <f t="shared" si="5"/>
        <v>118.22400000000002</v>
      </c>
      <c r="AH51" s="86">
        <f t="shared" si="6"/>
        <v>87.552000000000007</v>
      </c>
    </row>
    <row r="52" spans="1:34" ht="9.75" customHeight="1" x14ac:dyDescent="0.3">
      <c r="A52" s="412">
        <v>60314</v>
      </c>
      <c r="B52" s="413"/>
      <c r="C52" s="400" t="s">
        <v>5434</v>
      </c>
      <c r="D52" s="401"/>
      <c r="E52" s="347">
        <v>0.25069999999999998</v>
      </c>
      <c r="F52" s="348"/>
      <c r="G52" s="349"/>
      <c r="H52" s="91" t="s">
        <v>79</v>
      </c>
      <c r="I52" s="414">
        <v>40.049999999999997</v>
      </c>
      <c r="J52" s="415"/>
      <c r="K52" s="92">
        <f t="shared" si="25"/>
        <v>7.61</v>
      </c>
      <c r="L52" s="389">
        <f t="shared" si="26"/>
        <v>2.97</v>
      </c>
      <c r="M52" s="390">
        <f t="shared" si="27"/>
        <v>0</v>
      </c>
      <c r="N52" s="95">
        <v>25.21</v>
      </c>
      <c r="O52" s="335">
        <f t="shared" si="28"/>
        <v>10.58</v>
      </c>
      <c r="P52" s="352"/>
      <c r="Q52" s="336"/>
      <c r="R52" s="335">
        <f t="shared" si="29"/>
        <v>9.51</v>
      </c>
      <c r="S52" s="352"/>
      <c r="T52" s="336"/>
      <c r="U52" s="335">
        <f t="shared" si="30"/>
        <v>3.71</v>
      </c>
      <c r="V52" s="352"/>
      <c r="W52" s="336"/>
      <c r="X52" s="404">
        <f t="shared" si="31"/>
        <v>13.219999999999999</v>
      </c>
      <c r="Y52" s="405"/>
      <c r="Z52" s="406"/>
      <c r="AA52" s="240">
        <f t="shared" si="32"/>
        <v>423.72</v>
      </c>
      <c r="AB52" s="240">
        <f t="shared" si="33"/>
        <v>529.46</v>
      </c>
      <c r="AD52" s="92">
        <v>9.18</v>
      </c>
      <c r="AE52" s="389">
        <v>3.59</v>
      </c>
      <c r="AF52" s="390"/>
      <c r="AG52" s="86">
        <f t="shared" si="5"/>
        <v>304.78050000000002</v>
      </c>
      <c r="AH52" s="86">
        <f t="shared" si="6"/>
        <v>118.9485</v>
      </c>
    </row>
    <row r="53" spans="1:34" ht="9.75" customHeight="1" x14ac:dyDescent="0.3">
      <c r="A53" s="412">
        <v>52004</v>
      </c>
      <c r="B53" s="413"/>
      <c r="C53" s="400" t="s">
        <v>5457</v>
      </c>
      <c r="D53" s="401"/>
      <c r="E53" s="347">
        <v>0.25069999999999998</v>
      </c>
      <c r="F53" s="348"/>
      <c r="G53" s="349"/>
      <c r="H53" s="91" t="s">
        <v>79</v>
      </c>
      <c r="I53" s="414">
        <v>17.46</v>
      </c>
      <c r="J53" s="415"/>
      <c r="K53" s="92">
        <f t="shared" si="25"/>
        <v>6.38</v>
      </c>
      <c r="L53" s="389">
        <f t="shared" si="26"/>
        <v>3.4</v>
      </c>
      <c r="M53" s="390">
        <f t="shared" si="27"/>
        <v>0</v>
      </c>
      <c r="N53" s="95">
        <v>25.21</v>
      </c>
      <c r="O53" s="335">
        <f t="shared" si="28"/>
        <v>9.7799999999999994</v>
      </c>
      <c r="P53" s="352"/>
      <c r="Q53" s="336"/>
      <c r="R53" s="335">
        <f t="shared" si="29"/>
        <v>7.97</v>
      </c>
      <c r="S53" s="352"/>
      <c r="T53" s="336"/>
      <c r="U53" s="335">
        <f t="shared" si="30"/>
        <v>4.25</v>
      </c>
      <c r="V53" s="352"/>
      <c r="W53" s="336"/>
      <c r="X53" s="404">
        <f t="shared" si="31"/>
        <v>12.219999999999999</v>
      </c>
      <c r="Y53" s="405"/>
      <c r="Z53" s="406"/>
      <c r="AA53" s="240">
        <f t="shared" si="32"/>
        <v>170.75</v>
      </c>
      <c r="AB53" s="240">
        <f t="shared" si="33"/>
        <v>213.36</v>
      </c>
      <c r="AD53" s="92">
        <v>7.69</v>
      </c>
      <c r="AE53" s="389">
        <v>4.0999999999999996</v>
      </c>
      <c r="AF53" s="390"/>
      <c r="AG53" s="86">
        <f t="shared" si="5"/>
        <v>111.3948</v>
      </c>
      <c r="AH53" s="86">
        <f t="shared" si="6"/>
        <v>59.364000000000004</v>
      </c>
    </row>
    <row r="54" spans="1:34" ht="9.75" customHeight="1" x14ac:dyDescent="0.3">
      <c r="A54" s="412">
        <v>52005</v>
      </c>
      <c r="B54" s="413"/>
      <c r="C54" s="400" t="s">
        <v>5458</v>
      </c>
      <c r="D54" s="401"/>
      <c r="E54" s="347">
        <v>0.25069999999999998</v>
      </c>
      <c r="F54" s="348"/>
      <c r="G54" s="349"/>
      <c r="H54" s="91" t="s">
        <v>79</v>
      </c>
      <c r="I54" s="416">
        <v>115.74</v>
      </c>
      <c r="J54" s="417"/>
      <c r="K54" s="92">
        <f t="shared" si="25"/>
        <v>6.37</v>
      </c>
      <c r="L54" s="389">
        <f t="shared" si="26"/>
        <v>3.4</v>
      </c>
      <c r="M54" s="390">
        <f t="shared" si="27"/>
        <v>0</v>
      </c>
      <c r="N54" s="95">
        <v>25.21</v>
      </c>
      <c r="O54" s="335">
        <f t="shared" si="28"/>
        <v>9.77</v>
      </c>
      <c r="P54" s="352"/>
      <c r="Q54" s="336"/>
      <c r="R54" s="335">
        <f t="shared" si="29"/>
        <v>7.96</v>
      </c>
      <c r="S54" s="352"/>
      <c r="T54" s="336"/>
      <c r="U54" s="335">
        <f t="shared" si="30"/>
        <v>4.25</v>
      </c>
      <c r="V54" s="352"/>
      <c r="W54" s="336"/>
      <c r="X54" s="404">
        <f t="shared" si="31"/>
        <v>12.21</v>
      </c>
      <c r="Y54" s="405"/>
      <c r="Z54" s="406"/>
      <c r="AA54" s="240">
        <f t="shared" si="32"/>
        <v>1130.77</v>
      </c>
      <c r="AB54" s="240">
        <f t="shared" si="33"/>
        <v>1413.18</v>
      </c>
      <c r="AD54" s="92">
        <v>7.68</v>
      </c>
      <c r="AE54" s="389">
        <v>4.0999999999999996</v>
      </c>
      <c r="AF54" s="390"/>
      <c r="AG54" s="86">
        <f t="shared" si="5"/>
        <v>737.26379999999995</v>
      </c>
      <c r="AH54" s="86">
        <f t="shared" si="6"/>
        <v>393.51599999999996</v>
      </c>
    </row>
    <row r="55" spans="1:34" ht="29.1" customHeight="1" x14ac:dyDescent="0.3">
      <c r="A55" s="412">
        <v>60520</v>
      </c>
      <c r="B55" s="413"/>
      <c r="C55" s="400" t="s">
        <v>5777</v>
      </c>
      <c r="D55" s="401"/>
      <c r="E55" s="347">
        <v>0.25069999999999998</v>
      </c>
      <c r="F55" s="348"/>
      <c r="G55" s="349"/>
      <c r="H55" s="91" t="s">
        <v>72</v>
      </c>
      <c r="I55" s="402">
        <v>2.16</v>
      </c>
      <c r="J55" s="403"/>
      <c r="K55" s="92">
        <f t="shared" si="25"/>
        <v>455.74</v>
      </c>
      <c r="L55" s="389">
        <f t="shared" si="26"/>
        <v>43.51</v>
      </c>
      <c r="M55" s="390">
        <f t="shared" si="27"/>
        <v>0</v>
      </c>
      <c r="N55" s="95">
        <v>25.21</v>
      </c>
      <c r="O55" s="335">
        <f t="shared" si="28"/>
        <v>499.25</v>
      </c>
      <c r="P55" s="352"/>
      <c r="Q55" s="336"/>
      <c r="R55" s="335">
        <f t="shared" si="29"/>
        <v>569.99</v>
      </c>
      <c r="S55" s="352"/>
      <c r="T55" s="336"/>
      <c r="U55" s="335">
        <f t="shared" si="30"/>
        <v>54.41</v>
      </c>
      <c r="V55" s="352"/>
      <c r="W55" s="336"/>
      <c r="X55" s="404">
        <f t="shared" si="31"/>
        <v>624.4</v>
      </c>
      <c r="Y55" s="405"/>
      <c r="Z55" s="406"/>
      <c r="AA55" s="240">
        <f t="shared" si="32"/>
        <v>1078.3800000000001</v>
      </c>
      <c r="AB55" s="240">
        <f t="shared" si="33"/>
        <v>1348.7</v>
      </c>
      <c r="AD55" s="93">
        <v>549.09</v>
      </c>
      <c r="AE55" s="391">
        <v>52.43</v>
      </c>
      <c r="AF55" s="392"/>
      <c r="AG55" s="86">
        <f t="shared" si="5"/>
        <v>984.39840000000004</v>
      </c>
      <c r="AH55" s="86">
        <f t="shared" si="6"/>
        <v>93.9816</v>
      </c>
    </row>
    <row r="56" spans="1:34" ht="19.350000000000001" customHeight="1" x14ac:dyDescent="0.3">
      <c r="A56" s="412">
        <v>51026</v>
      </c>
      <c r="B56" s="413"/>
      <c r="C56" s="400" t="s">
        <v>5464</v>
      </c>
      <c r="D56" s="401"/>
      <c r="E56" s="347">
        <v>0.25069999999999998</v>
      </c>
      <c r="F56" s="348"/>
      <c r="G56" s="349"/>
      <c r="H56" s="91" t="s">
        <v>72</v>
      </c>
      <c r="I56" s="402">
        <v>2.16</v>
      </c>
      <c r="J56" s="403"/>
      <c r="K56" s="92">
        <f t="shared" si="25"/>
        <v>0.09</v>
      </c>
      <c r="L56" s="389">
        <f t="shared" si="26"/>
        <v>48.22</v>
      </c>
      <c r="M56" s="390">
        <f t="shared" si="27"/>
        <v>0</v>
      </c>
      <c r="N56" s="95">
        <v>25.21</v>
      </c>
      <c r="O56" s="335">
        <f t="shared" si="28"/>
        <v>48.31</v>
      </c>
      <c r="P56" s="352"/>
      <c r="Q56" s="336"/>
      <c r="R56" s="335">
        <f t="shared" si="29"/>
        <v>0.11</v>
      </c>
      <c r="S56" s="352"/>
      <c r="T56" s="336"/>
      <c r="U56" s="335">
        <f t="shared" si="30"/>
        <v>60.3</v>
      </c>
      <c r="V56" s="352"/>
      <c r="W56" s="336"/>
      <c r="X56" s="404">
        <f t="shared" si="31"/>
        <v>60.41</v>
      </c>
      <c r="Y56" s="405"/>
      <c r="Z56" s="406"/>
      <c r="AA56" s="240">
        <f t="shared" si="32"/>
        <v>104.34</v>
      </c>
      <c r="AB56" s="240">
        <f t="shared" si="33"/>
        <v>130.47999999999999</v>
      </c>
      <c r="AD56" s="92">
        <v>0.11</v>
      </c>
      <c r="AE56" s="391">
        <v>58.1</v>
      </c>
      <c r="AF56" s="392"/>
      <c r="AG56" s="86">
        <f t="shared" si="5"/>
        <v>0.19440000000000002</v>
      </c>
      <c r="AH56" s="86">
        <f t="shared" si="6"/>
        <v>104.15520000000001</v>
      </c>
    </row>
    <row r="57" spans="1:34" ht="38.85" customHeight="1" x14ac:dyDescent="0.3">
      <c r="A57" s="412">
        <v>120902</v>
      </c>
      <c r="B57" s="413"/>
      <c r="C57" s="400" t="s">
        <v>5915</v>
      </c>
      <c r="D57" s="401"/>
      <c r="E57" s="347">
        <v>0.25069999999999998</v>
      </c>
      <c r="F57" s="348"/>
      <c r="G57" s="349"/>
      <c r="H57" s="91" t="s">
        <v>67</v>
      </c>
      <c r="I57" s="414">
        <v>28.38</v>
      </c>
      <c r="J57" s="415"/>
      <c r="K57" s="92">
        <f t="shared" si="25"/>
        <v>11.37</v>
      </c>
      <c r="L57" s="389">
        <f t="shared" si="26"/>
        <v>24.86</v>
      </c>
      <c r="M57" s="390">
        <f t="shared" si="27"/>
        <v>0</v>
      </c>
      <c r="N57" s="95">
        <v>25.21</v>
      </c>
      <c r="O57" s="335">
        <f t="shared" si="28"/>
        <v>36.229999999999997</v>
      </c>
      <c r="P57" s="352"/>
      <c r="Q57" s="336"/>
      <c r="R57" s="335">
        <f t="shared" si="29"/>
        <v>14.22</v>
      </c>
      <c r="S57" s="352"/>
      <c r="T57" s="336"/>
      <c r="U57" s="335">
        <f t="shared" si="30"/>
        <v>31.09</v>
      </c>
      <c r="V57" s="352"/>
      <c r="W57" s="336"/>
      <c r="X57" s="404">
        <f t="shared" si="31"/>
        <v>45.31</v>
      </c>
      <c r="Y57" s="405"/>
      <c r="Z57" s="406"/>
      <c r="AA57" s="240">
        <f t="shared" si="32"/>
        <v>1028.2</v>
      </c>
      <c r="AB57" s="240">
        <f t="shared" si="33"/>
        <v>1285.8900000000001</v>
      </c>
      <c r="AD57" s="95">
        <v>13.7</v>
      </c>
      <c r="AE57" s="391">
        <v>29.96</v>
      </c>
      <c r="AF57" s="392"/>
      <c r="AG57" s="86">
        <f t="shared" si="5"/>
        <v>322.68059999999997</v>
      </c>
      <c r="AH57" s="86">
        <f t="shared" si="6"/>
        <v>705.52679999999998</v>
      </c>
    </row>
    <row r="58" spans="1:34" ht="19.350000000000001" customHeight="1" x14ac:dyDescent="0.3">
      <c r="A58" s="412">
        <v>50903</v>
      </c>
      <c r="B58" s="413"/>
      <c r="C58" s="400" t="s">
        <v>5772</v>
      </c>
      <c r="D58" s="401"/>
      <c r="E58" s="347">
        <v>0.25069999999999998</v>
      </c>
      <c r="F58" s="348"/>
      <c r="G58" s="349"/>
      <c r="H58" s="91" t="s">
        <v>72</v>
      </c>
      <c r="I58" s="402">
        <v>6.35</v>
      </c>
      <c r="J58" s="403"/>
      <c r="K58" s="92">
        <f t="shared" si="25"/>
        <v>0</v>
      </c>
      <c r="L58" s="389">
        <f t="shared" si="26"/>
        <v>28.68</v>
      </c>
      <c r="M58" s="390">
        <f t="shared" si="27"/>
        <v>0</v>
      </c>
      <c r="N58" s="95">
        <v>25.21</v>
      </c>
      <c r="O58" s="335">
        <f t="shared" si="28"/>
        <v>28.68</v>
      </c>
      <c r="P58" s="352"/>
      <c r="Q58" s="336"/>
      <c r="R58" s="335">
        <f t="shared" si="29"/>
        <v>0</v>
      </c>
      <c r="S58" s="352"/>
      <c r="T58" s="336"/>
      <c r="U58" s="335">
        <f t="shared" si="30"/>
        <v>35.869999999999997</v>
      </c>
      <c r="V58" s="352"/>
      <c r="W58" s="336"/>
      <c r="X58" s="404">
        <f t="shared" si="31"/>
        <v>35.869999999999997</v>
      </c>
      <c r="Y58" s="405"/>
      <c r="Z58" s="406"/>
      <c r="AA58" s="240">
        <f t="shared" si="32"/>
        <v>182.11</v>
      </c>
      <c r="AB58" s="240">
        <f t="shared" si="33"/>
        <v>227.77</v>
      </c>
      <c r="AD58" s="92">
        <v>0</v>
      </c>
      <c r="AE58" s="391">
        <v>34.56</v>
      </c>
      <c r="AF58" s="392"/>
      <c r="AG58" s="86">
        <f t="shared" si="5"/>
        <v>0</v>
      </c>
      <c r="AH58" s="86">
        <f t="shared" si="6"/>
        <v>182.11799999999999</v>
      </c>
    </row>
    <row r="59" spans="1:34" ht="9.75" customHeight="1" x14ac:dyDescent="0.3">
      <c r="A59" s="397"/>
      <c r="B59" s="398"/>
      <c r="C59" s="397" t="s">
        <v>5922</v>
      </c>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8"/>
      <c r="AG59" s="86">
        <f t="shared" si="5"/>
        <v>0</v>
      </c>
      <c r="AH59" s="86">
        <f t="shared" si="6"/>
        <v>0</v>
      </c>
    </row>
    <row r="60" spans="1:34" ht="9.75" customHeight="1" x14ac:dyDescent="0.3">
      <c r="A60" s="412">
        <v>50251</v>
      </c>
      <c r="B60" s="413"/>
      <c r="C60" s="400" t="s">
        <v>5508</v>
      </c>
      <c r="D60" s="401"/>
      <c r="E60" s="347">
        <v>0.25069999999999998</v>
      </c>
      <c r="F60" s="348"/>
      <c r="G60" s="349"/>
      <c r="H60" s="91" t="s">
        <v>68</v>
      </c>
      <c r="I60" s="414">
        <v>12</v>
      </c>
      <c r="J60" s="415"/>
      <c r="K60" s="92">
        <f>TRUNC(AD60*(1-$AD$1),2)</f>
        <v>13.13</v>
      </c>
      <c r="L60" s="389">
        <f>TRUNC(AE60*(1-$AD$1),2)</f>
        <v>0</v>
      </c>
      <c r="M60" s="390">
        <f t="shared" ref="M60" si="34">AF60*(1-$AD$1)</f>
        <v>0</v>
      </c>
      <c r="N60" s="95">
        <v>25.21</v>
      </c>
      <c r="O60" s="335">
        <f t="shared" ref="O60" si="35">K60+L60</f>
        <v>13.13</v>
      </c>
      <c r="P60" s="352"/>
      <c r="Q60" s="336"/>
      <c r="R60" s="335">
        <f>TRUNC(K60*(1+$E$21),2)</f>
        <v>16.420000000000002</v>
      </c>
      <c r="S60" s="352"/>
      <c r="T60" s="336"/>
      <c r="U60" s="335">
        <f>TRUNC(L60*(1+$E$21),2)</f>
        <v>0</v>
      </c>
      <c r="V60" s="352"/>
      <c r="W60" s="336"/>
      <c r="X60" s="404">
        <f t="shared" ref="X60" si="36">R60+U60</f>
        <v>16.420000000000002</v>
      </c>
      <c r="Y60" s="405"/>
      <c r="Z60" s="406"/>
      <c r="AA60" s="240">
        <f>TRUNC(I60*O60,2)</f>
        <v>157.56</v>
      </c>
      <c r="AB60" s="240">
        <f>TRUNC(I60*X60,2)</f>
        <v>197.04</v>
      </c>
      <c r="AD60" s="95">
        <v>15.83</v>
      </c>
      <c r="AE60" s="389">
        <v>0</v>
      </c>
      <c r="AF60" s="390"/>
      <c r="AG60" s="86">
        <f t="shared" si="5"/>
        <v>157.56</v>
      </c>
      <c r="AH60" s="86">
        <f t="shared" si="6"/>
        <v>0</v>
      </c>
    </row>
    <row r="61" spans="1:34" ht="10.95" customHeight="1" x14ac:dyDescent="0.3">
      <c r="A61" s="407"/>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G61" s="86">
        <f t="shared" si="5"/>
        <v>0</v>
      </c>
      <c r="AH61" s="86">
        <f t="shared" si="6"/>
        <v>0</v>
      </c>
    </row>
    <row r="62" spans="1:34" ht="9.75" customHeight="1" x14ac:dyDescent="0.3">
      <c r="A62" s="408" t="s">
        <v>78</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96">
        <f>SUM(AA29:AA34,AA36:AA46,AA48:AA58,AA60)</f>
        <v>36164.26999999999</v>
      </c>
      <c r="AB62" s="96">
        <f>SUM(AB29:AB34,AB36:AB46,AB48:AB58,AB60)</f>
        <v>45218.28</v>
      </c>
      <c r="AG62" s="86">
        <f t="shared" si="5"/>
        <v>0</v>
      </c>
      <c r="AH62" s="86">
        <f t="shared" si="6"/>
        <v>0</v>
      </c>
    </row>
    <row r="63" spans="1:34" ht="10.95" customHeight="1" x14ac:dyDescent="0.3">
      <c r="A63" s="407"/>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G63" s="86">
        <f t="shared" si="5"/>
        <v>0</v>
      </c>
      <c r="AH63" s="86">
        <f t="shared" si="6"/>
        <v>0</v>
      </c>
    </row>
    <row r="64" spans="1:34" ht="10.95" customHeight="1" x14ac:dyDescent="0.3">
      <c r="A64" s="407"/>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G64" s="86">
        <f t="shared" si="5"/>
        <v>0</v>
      </c>
      <c r="AH64" s="86">
        <f t="shared" si="6"/>
        <v>0</v>
      </c>
    </row>
    <row r="65" spans="1:34" ht="9.75" customHeight="1" x14ac:dyDescent="0.3">
      <c r="A65" s="397" t="s">
        <v>55</v>
      </c>
      <c r="B65" s="398"/>
      <c r="C65" s="397" t="s">
        <v>56</v>
      </c>
      <c r="D65" s="398"/>
      <c r="E65" s="409" t="s">
        <v>57</v>
      </c>
      <c r="F65" s="410"/>
      <c r="G65" s="411"/>
      <c r="H65" s="89" t="s">
        <v>58</v>
      </c>
      <c r="I65" s="409" t="s">
        <v>59</v>
      </c>
      <c r="J65" s="411"/>
      <c r="K65" s="90" t="s">
        <v>60</v>
      </c>
      <c r="L65" s="409" t="s">
        <v>61</v>
      </c>
      <c r="M65" s="411"/>
      <c r="N65" s="90" t="s">
        <v>56</v>
      </c>
      <c r="O65" s="409" t="s">
        <v>62</v>
      </c>
      <c r="P65" s="410"/>
      <c r="Q65" s="411"/>
      <c r="R65" s="409" t="s">
        <v>5449</v>
      </c>
      <c r="S65" s="410"/>
      <c r="T65" s="411"/>
      <c r="U65" s="409" t="s">
        <v>63</v>
      </c>
      <c r="V65" s="410"/>
      <c r="W65" s="411"/>
      <c r="X65" s="409" t="s">
        <v>5450</v>
      </c>
      <c r="Y65" s="410"/>
      <c r="Z65" s="411"/>
      <c r="AA65" s="90" t="s">
        <v>64</v>
      </c>
      <c r="AB65" s="90" t="s">
        <v>65</v>
      </c>
    </row>
    <row r="66" spans="1:34" ht="9.75" customHeight="1" x14ac:dyDescent="0.3">
      <c r="A66" s="397"/>
      <c r="B66" s="398"/>
      <c r="C66" s="397" t="s">
        <v>28</v>
      </c>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8"/>
      <c r="AG66" s="86">
        <f t="shared" si="5"/>
        <v>0</v>
      </c>
      <c r="AH66" s="86">
        <f t="shared" si="6"/>
        <v>0</v>
      </c>
    </row>
    <row r="67" spans="1:34" ht="9.75" customHeight="1" x14ac:dyDescent="0.3">
      <c r="A67" s="397"/>
      <c r="B67" s="398"/>
      <c r="C67" s="397" t="s">
        <v>5514</v>
      </c>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8"/>
      <c r="AG67" s="86">
        <f t="shared" si="5"/>
        <v>0</v>
      </c>
      <c r="AH67" s="86">
        <f t="shared" si="6"/>
        <v>0</v>
      </c>
    </row>
    <row r="68" spans="1:34" ht="19.350000000000001" customHeight="1" x14ac:dyDescent="0.3">
      <c r="A68" s="412">
        <v>60210</v>
      </c>
      <c r="B68" s="413"/>
      <c r="C68" s="400" t="s">
        <v>5776</v>
      </c>
      <c r="D68" s="401"/>
      <c r="E68" s="347">
        <v>0.25069999999999998</v>
      </c>
      <c r="F68" s="348"/>
      <c r="G68" s="349"/>
      <c r="H68" s="91" t="s">
        <v>67</v>
      </c>
      <c r="I68" s="414">
        <v>53.72</v>
      </c>
      <c r="J68" s="415"/>
      <c r="K68" s="92">
        <f t="shared" ref="K68:K72" si="37">TRUNC(AD68*(1-$AD$1),2)</f>
        <v>38.06</v>
      </c>
      <c r="L68" s="389">
        <f t="shared" ref="L68:L72" si="38">TRUNC(AE68*(1-$AD$1),2)</f>
        <v>55.43</v>
      </c>
      <c r="M68" s="390">
        <f t="shared" ref="M68:M72" si="39">AF68*(1-$AD$1)</f>
        <v>0</v>
      </c>
      <c r="N68" s="95">
        <v>25.21</v>
      </c>
      <c r="O68" s="335">
        <f t="shared" ref="O68:O72" si="40">K68+L68</f>
        <v>93.490000000000009</v>
      </c>
      <c r="P68" s="352"/>
      <c r="Q68" s="336"/>
      <c r="R68" s="335">
        <f t="shared" ref="R68:R72" si="41">TRUNC(K68*(1+$E$21),2)</f>
        <v>47.6</v>
      </c>
      <c r="S68" s="352"/>
      <c r="T68" s="336"/>
      <c r="U68" s="335">
        <f t="shared" ref="U68:U72" si="42">TRUNC(L68*(1+$E$21),2)</f>
        <v>69.319999999999993</v>
      </c>
      <c r="V68" s="352"/>
      <c r="W68" s="336"/>
      <c r="X68" s="404">
        <f t="shared" ref="X68:X72" si="43">R68+U68</f>
        <v>116.91999999999999</v>
      </c>
      <c r="Y68" s="405"/>
      <c r="Z68" s="406"/>
      <c r="AA68" s="240">
        <f t="shared" ref="AA68:AA72" si="44">TRUNC(I68*O68,2)</f>
        <v>5022.28</v>
      </c>
      <c r="AB68" s="240">
        <f t="shared" ref="AB68:AB72" si="45">TRUNC(I68*X68,2)</f>
        <v>6280.94</v>
      </c>
      <c r="AD68" s="95">
        <v>45.86</v>
      </c>
      <c r="AE68" s="391">
        <v>66.790000000000006</v>
      </c>
      <c r="AF68" s="392"/>
      <c r="AG68" s="86">
        <f t="shared" si="5"/>
        <v>2044.5832</v>
      </c>
      <c r="AH68" s="86">
        <f t="shared" si="6"/>
        <v>2977.6995999999999</v>
      </c>
    </row>
    <row r="69" spans="1:34" ht="9.75" customHeight="1" x14ac:dyDescent="0.3">
      <c r="A69" s="412">
        <v>60314</v>
      </c>
      <c r="B69" s="413"/>
      <c r="C69" s="400" t="s">
        <v>5434</v>
      </c>
      <c r="D69" s="401"/>
      <c r="E69" s="347">
        <v>0.25069999999999998</v>
      </c>
      <c r="F69" s="348"/>
      <c r="G69" s="349"/>
      <c r="H69" s="91" t="s">
        <v>79</v>
      </c>
      <c r="I69" s="414">
        <v>58.59</v>
      </c>
      <c r="J69" s="415"/>
      <c r="K69" s="92">
        <f t="shared" si="37"/>
        <v>7.61</v>
      </c>
      <c r="L69" s="389">
        <f t="shared" si="38"/>
        <v>2.97</v>
      </c>
      <c r="M69" s="390">
        <f t="shared" si="39"/>
        <v>0</v>
      </c>
      <c r="N69" s="95">
        <v>25.21</v>
      </c>
      <c r="O69" s="335">
        <f t="shared" si="40"/>
        <v>10.58</v>
      </c>
      <c r="P69" s="352"/>
      <c r="Q69" s="336"/>
      <c r="R69" s="335">
        <f t="shared" si="41"/>
        <v>9.51</v>
      </c>
      <c r="S69" s="352"/>
      <c r="T69" s="336"/>
      <c r="U69" s="335">
        <f t="shared" si="42"/>
        <v>3.71</v>
      </c>
      <c r="V69" s="352"/>
      <c r="W69" s="336"/>
      <c r="X69" s="404">
        <f t="shared" si="43"/>
        <v>13.219999999999999</v>
      </c>
      <c r="Y69" s="405"/>
      <c r="Z69" s="406"/>
      <c r="AA69" s="240">
        <f t="shared" si="44"/>
        <v>619.88</v>
      </c>
      <c r="AB69" s="240">
        <f t="shared" si="45"/>
        <v>774.55</v>
      </c>
      <c r="AD69" s="92">
        <v>9.18</v>
      </c>
      <c r="AE69" s="389">
        <v>3.59</v>
      </c>
      <c r="AF69" s="390"/>
      <c r="AG69" s="86">
        <f t="shared" si="5"/>
        <v>445.86990000000003</v>
      </c>
      <c r="AH69" s="86">
        <f t="shared" si="6"/>
        <v>174.01230000000001</v>
      </c>
    </row>
    <row r="70" spans="1:34" ht="9.75" customHeight="1" x14ac:dyDescent="0.3">
      <c r="A70" s="412">
        <v>52005</v>
      </c>
      <c r="B70" s="413"/>
      <c r="C70" s="400" t="s">
        <v>5458</v>
      </c>
      <c r="D70" s="401"/>
      <c r="E70" s="347">
        <v>0.25069999999999998</v>
      </c>
      <c r="F70" s="348"/>
      <c r="G70" s="349"/>
      <c r="H70" s="91" t="s">
        <v>79</v>
      </c>
      <c r="I70" s="416">
        <v>226.89</v>
      </c>
      <c r="J70" s="417"/>
      <c r="K70" s="92">
        <f t="shared" si="37"/>
        <v>6.37</v>
      </c>
      <c r="L70" s="389">
        <f t="shared" si="38"/>
        <v>3.4</v>
      </c>
      <c r="M70" s="390">
        <f t="shared" si="39"/>
        <v>0</v>
      </c>
      <c r="N70" s="95">
        <v>25.21</v>
      </c>
      <c r="O70" s="335">
        <f t="shared" si="40"/>
        <v>9.77</v>
      </c>
      <c r="P70" s="352"/>
      <c r="Q70" s="336"/>
      <c r="R70" s="335">
        <f t="shared" si="41"/>
        <v>7.96</v>
      </c>
      <c r="S70" s="352"/>
      <c r="T70" s="336"/>
      <c r="U70" s="335">
        <f t="shared" si="42"/>
        <v>4.25</v>
      </c>
      <c r="V70" s="352"/>
      <c r="W70" s="336"/>
      <c r="X70" s="404">
        <f t="shared" si="43"/>
        <v>12.21</v>
      </c>
      <c r="Y70" s="405"/>
      <c r="Z70" s="406"/>
      <c r="AA70" s="240">
        <f t="shared" si="44"/>
        <v>2216.71</v>
      </c>
      <c r="AB70" s="240">
        <f t="shared" si="45"/>
        <v>2770.32</v>
      </c>
      <c r="AD70" s="92">
        <v>7.68</v>
      </c>
      <c r="AE70" s="389">
        <v>4.0999999999999996</v>
      </c>
      <c r="AF70" s="390"/>
      <c r="AG70" s="86">
        <f t="shared" si="5"/>
        <v>1445.2892999999999</v>
      </c>
      <c r="AH70" s="86">
        <f t="shared" si="6"/>
        <v>771.42599999999993</v>
      </c>
    </row>
    <row r="71" spans="1:34" ht="29.1" customHeight="1" x14ac:dyDescent="0.3">
      <c r="A71" s="412">
        <v>60520</v>
      </c>
      <c r="B71" s="413"/>
      <c r="C71" s="400" t="s">
        <v>5777</v>
      </c>
      <c r="D71" s="401"/>
      <c r="E71" s="347">
        <v>0.25069999999999998</v>
      </c>
      <c r="F71" s="348"/>
      <c r="G71" s="349"/>
      <c r="H71" s="91" t="s">
        <v>72</v>
      </c>
      <c r="I71" s="402">
        <v>2.57</v>
      </c>
      <c r="J71" s="403"/>
      <c r="K71" s="92">
        <f t="shared" si="37"/>
        <v>455.74</v>
      </c>
      <c r="L71" s="389">
        <f t="shared" si="38"/>
        <v>43.51</v>
      </c>
      <c r="M71" s="390">
        <f t="shared" si="39"/>
        <v>0</v>
      </c>
      <c r="N71" s="95">
        <v>25.21</v>
      </c>
      <c r="O71" s="335">
        <f t="shared" si="40"/>
        <v>499.25</v>
      </c>
      <c r="P71" s="352"/>
      <c r="Q71" s="336"/>
      <c r="R71" s="335">
        <f t="shared" si="41"/>
        <v>569.99</v>
      </c>
      <c r="S71" s="352"/>
      <c r="T71" s="336"/>
      <c r="U71" s="335">
        <f t="shared" si="42"/>
        <v>54.41</v>
      </c>
      <c r="V71" s="352"/>
      <c r="W71" s="336"/>
      <c r="X71" s="404">
        <f t="shared" si="43"/>
        <v>624.4</v>
      </c>
      <c r="Y71" s="405"/>
      <c r="Z71" s="406"/>
      <c r="AA71" s="240">
        <f t="shared" si="44"/>
        <v>1283.07</v>
      </c>
      <c r="AB71" s="240">
        <f t="shared" si="45"/>
        <v>1604.7</v>
      </c>
      <c r="AD71" s="93">
        <v>549.09</v>
      </c>
      <c r="AE71" s="391">
        <v>52.43</v>
      </c>
      <c r="AF71" s="392"/>
      <c r="AG71" s="86">
        <f t="shared" si="5"/>
        <v>1171.2518</v>
      </c>
      <c r="AH71" s="86">
        <f t="shared" si="6"/>
        <v>111.82069999999999</v>
      </c>
    </row>
    <row r="72" spans="1:34" ht="19.350000000000001" customHeight="1" x14ac:dyDescent="0.3">
      <c r="A72" s="412">
        <v>60802</v>
      </c>
      <c r="B72" s="413"/>
      <c r="C72" s="400" t="s">
        <v>5778</v>
      </c>
      <c r="D72" s="401"/>
      <c r="E72" s="347">
        <v>0.25069999999999998</v>
      </c>
      <c r="F72" s="348"/>
      <c r="G72" s="349"/>
      <c r="H72" s="91" t="s">
        <v>72</v>
      </c>
      <c r="I72" s="402">
        <v>2.57</v>
      </c>
      <c r="J72" s="403"/>
      <c r="K72" s="92">
        <f t="shared" si="37"/>
        <v>0.09</v>
      </c>
      <c r="L72" s="389">
        <f t="shared" si="38"/>
        <v>57.65</v>
      </c>
      <c r="M72" s="390">
        <f t="shared" si="39"/>
        <v>0</v>
      </c>
      <c r="N72" s="95">
        <v>25.21</v>
      </c>
      <c r="O72" s="335">
        <f t="shared" si="40"/>
        <v>57.74</v>
      </c>
      <c r="P72" s="352"/>
      <c r="Q72" s="336"/>
      <c r="R72" s="335">
        <f t="shared" si="41"/>
        <v>0.11</v>
      </c>
      <c r="S72" s="352"/>
      <c r="T72" s="336"/>
      <c r="U72" s="335">
        <f t="shared" si="42"/>
        <v>72.099999999999994</v>
      </c>
      <c r="V72" s="352"/>
      <c r="W72" s="336"/>
      <c r="X72" s="404">
        <f t="shared" si="43"/>
        <v>72.209999999999994</v>
      </c>
      <c r="Y72" s="405"/>
      <c r="Z72" s="406"/>
      <c r="AA72" s="240">
        <f t="shared" si="44"/>
        <v>148.38999999999999</v>
      </c>
      <c r="AB72" s="240">
        <f t="shared" si="45"/>
        <v>185.57</v>
      </c>
      <c r="AD72" s="92">
        <v>0.11</v>
      </c>
      <c r="AE72" s="391">
        <v>69.459999999999994</v>
      </c>
      <c r="AF72" s="392"/>
      <c r="AG72" s="86">
        <f t="shared" si="5"/>
        <v>0.23129999999999998</v>
      </c>
      <c r="AH72" s="86">
        <f t="shared" si="6"/>
        <v>148.16049999999998</v>
      </c>
    </row>
    <row r="73" spans="1:34" ht="9.75" customHeight="1" x14ac:dyDescent="0.3">
      <c r="A73" s="397"/>
      <c r="B73" s="398"/>
      <c r="C73" s="397" t="s">
        <v>6155</v>
      </c>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8"/>
      <c r="AG73" s="86">
        <f t="shared" si="5"/>
        <v>0</v>
      </c>
      <c r="AH73" s="86">
        <f t="shared" si="6"/>
        <v>0</v>
      </c>
    </row>
    <row r="74" spans="1:34" ht="19.350000000000001" customHeight="1" x14ac:dyDescent="0.3">
      <c r="A74" s="412">
        <v>60210</v>
      </c>
      <c r="B74" s="413"/>
      <c r="C74" s="400" t="s">
        <v>5776</v>
      </c>
      <c r="D74" s="401"/>
      <c r="E74" s="347">
        <v>0.25069999999999998</v>
      </c>
      <c r="F74" s="348"/>
      <c r="G74" s="349"/>
      <c r="H74" s="91" t="s">
        <v>67</v>
      </c>
      <c r="I74" s="414">
        <v>47.54</v>
      </c>
      <c r="J74" s="415"/>
      <c r="K74" s="92">
        <f t="shared" ref="K74:K79" si="46">TRUNC(AD74*(1-$AD$1),2)</f>
        <v>38.06</v>
      </c>
      <c r="L74" s="389">
        <f t="shared" ref="L74:L79" si="47">TRUNC(AE74*(1-$AD$1),2)</f>
        <v>55.43</v>
      </c>
      <c r="M74" s="390">
        <f t="shared" ref="M74:M79" si="48">AF74*(1-$AD$1)</f>
        <v>0</v>
      </c>
      <c r="N74" s="95">
        <v>25.21</v>
      </c>
      <c r="O74" s="335">
        <f t="shared" ref="O74:O79" si="49">K74+L74</f>
        <v>93.490000000000009</v>
      </c>
      <c r="P74" s="352"/>
      <c r="Q74" s="336"/>
      <c r="R74" s="335">
        <f t="shared" ref="R74:R79" si="50">TRUNC(K74*(1+$E$21),2)</f>
        <v>47.6</v>
      </c>
      <c r="S74" s="352"/>
      <c r="T74" s="336"/>
      <c r="U74" s="335">
        <f t="shared" ref="U74:U79" si="51">TRUNC(L74*(1+$E$21),2)</f>
        <v>69.319999999999993</v>
      </c>
      <c r="V74" s="352"/>
      <c r="W74" s="336"/>
      <c r="X74" s="404">
        <f t="shared" ref="X74:X79" si="52">R74+U74</f>
        <v>116.91999999999999</v>
      </c>
      <c r="Y74" s="405"/>
      <c r="Z74" s="406"/>
      <c r="AA74" s="240">
        <f t="shared" ref="AA74:AA79" si="53">TRUNC(I74*O74,2)</f>
        <v>4444.51</v>
      </c>
      <c r="AB74" s="240">
        <f t="shared" ref="AB74:AB79" si="54">TRUNC(I74*X74,2)</f>
        <v>5558.37</v>
      </c>
      <c r="AD74" s="95">
        <v>45.86</v>
      </c>
      <c r="AE74" s="391">
        <v>66.790000000000006</v>
      </c>
      <c r="AF74" s="392"/>
      <c r="AG74" s="86">
        <f t="shared" si="5"/>
        <v>1809.3724</v>
      </c>
      <c r="AH74" s="86">
        <f t="shared" si="6"/>
        <v>2635.1421999999998</v>
      </c>
    </row>
    <row r="75" spans="1:34" ht="9.75" customHeight="1" x14ac:dyDescent="0.3">
      <c r="A75" s="412">
        <v>60314</v>
      </c>
      <c r="B75" s="413"/>
      <c r="C75" s="400" t="s">
        <v>5434</v>
      </c>
      <c r="D75" s="401"/>
      <c r="E75" s="347">
        <v>0.25069999999999998</v>
      </c>
      <c r="F75" s="348"/>
      <c r="G75" s="349"/>
      <c r="H75" s="91" t="s">
        <v>79</v>
      </c>
      <c r="I75" s="414">
        <v>67.680000000000007</v>
      </c>
      <c r="J75" s="415"/>
      <c r="K75" s="92">
        <f t="shared" si="46"/>
        <v>7.61</v>
      </c>
      <c r="L75" s="389">
        <f t="shared" si="47"/>
        <v>2.97</v>
      </c>
      <c r="M75" s="390">
        <f t="shared" si="48"/>
        <v>0</v>
      </c>
      <c r="N75" s="95">
        <v>25.21</v>
      </c>
      <c r="O75" s="335">
        <f t="shared" si="49"/>
        <v>10.58</v>
      </c>
      <c r="P75" s="352"/>
      <c r="Q75" s="336"/>
      <c r="R75" s="335">
        <f t="shared" si="50"/>
        <v>9.51</v>
      </c>
      <c r="S75" s="352"/>
      <c r="T75" s="336"/>
      <c r="U75" s="335">
        <f t="shared" si="51"/>
        <v>3.71</v>
      </c>
      <c r="V75" s="352"/>
      <c r="W75" s="336"/>
      <c r="X75" s="404">
        <f t="shared" si="52"/>
        <v>13.219999999999999</v>
      </c>
      <c r="Y75" s="405"/>
      <c r="Z75" s="406"/>
      <c r="AA75" s="240">
        <f t="shared" si="53"/>
        <v>716.05</v>
      </c>
      <c r="AB75" s="240">
        <f t="shared" si="54"/>
        <v>894.72</v>
      </c>
      <c r="AD75" s="92">
        <v>9.18</v>
      </c>
      <c r="AE75" s="389">
        <v>3.59</v>
      </c>
      <c r="AF75" s="390"/>
      <c r="AG75" s="86">
        <f t="shared" si="5"/>
        <v>515.04480000000012</v>
      </c>
      <c r="AH75" s="86">
        <f t="shared" si="6"/>
        <v>201.00960000000003</v>
      </c>
    </row>
    <row r="76" spans="1:34" ht="9.75" customHeight="1" x14ac:dyDescent="0.3">
      <c r="A76" s="412">
        <v>52004</v>
      </c>
      <c r="B76" s="413"/>
      <c r="C76" s="400" t="s">
        <v>5457</v>
      </c>
      <c r="D76" s="401"/>
      <c r="E76" s="347">
        <v>0.25069999999999998</v>
      </c>
      <c r="F76" s="348"/>
      <c r="G76" s="349"/>
      <c r="H76" s="91" t="s">
        <v>79</v>
      </c>
      <c r="I76" s="414">
        <v>25.11</v>
      </c>
      <c r="J76" s="415"/>
      <c r="K76" s="92">
        <f t="shared" si="46"/>
        <v>6.38</v>
      </c>
      <c r="L76" s="389">
        <f t="shared" si="47"/>
        <v>3.4</v>
      </c>
      <c r="M76" s="390">
        <f t="shared" si="48"/>
        <v>0</v>
      </c>
      <c r="N76" s="95">
        <v>25.21</v>
      </c>
      <c r="O76" s="335">
        <f t="shared" si="49"/>
        <v>9.7799999999999994</v>
      </c>
      <c r="P76" s="352"/>
      <c r="Q76" s="336"/>
      <c r="R76" s="335">
        <f t="shared" si="50"/>
        <v>7.97</v>
      </c>
      <c r="S76" s="352"/>
      <c r="T76" s="336"/>
      <c r="U76" s="335">
        <f t="shared" si="51"/>
        <v>4.25</v>
      </c>
      <c r="V76" s="352"/>
      <c r="W76" s="336"/>
      <c r="X76" s="404">
        <f t="shared" si="52"/>
        <v>12.219999999999999</v>
      </c>
      <c r="Y76" s="405"/>
      <c r="Z76" s="406"/>
      <c r="AA76" s="240">
        <f t="shared" si="53"/>
        <v>245.57</v>
      </c>
      <c r="AB76" s="240">
        <f t="shared" si="54"/>
        <v>306.83999999999997</v>
      </c>
      <c r="AD76" s="92">
        <v>7.69</v>
      </c>
      <c r="AE76" s="389">
        <v>4.0999999999999996</v>
      </c>
      <c r="AF76" s="390"/>
      <c r="AG76" s="86">
        <f t="shared" si="5"/>
        <v>160.20179999999999</v>
      </c>
      <c r="AH76" s="86">
        <f t="shared" si="6"/>
        <v>85.373999999999995</v>
      </c>
    </row>
    <row r="77" spans="1:34" ht="9.75" customHeight="1" x14ac:dyDescent="0.3">
      <c r="A77" s="412">
        <v>52005</v>
      </c>
      <c r="B77" s="413"/>
      <c r="C77" s="400" t="s">
        <v>5458</v>
      </c>
      <c r="D77" s="401"/>
      <c r="E77" s="347">
        <v>0.25069999999999998</v>
      </c>
      <c r="F77" s="348"/>
      <c r="G77" s="349"/>
      <c r="H77" s="91" t="s">
        <v>79</v>
      </c>
      <c r="I77" s="416">
        <v>228.06</v>
      </c>
      <c r="J77" s="417"/>
      <c r="K77" s="92">
        <f t="shared" si="46"/>
        <v>6.37</v>
      </c>
      <c r="L77" s="389">
        <f t="shared" si="47"/>
        <v>3.4</v>
      </c>
      <c r="M77" s="390">
        <f t="shared" si="48"/>
        <v>0</v>
      </c>
      <c r="N77" s="95">
        <v>25.21</v>
      </c>
      <c r="O77" s="335">
        <f t="shared" si="49"/>
        <v>9.77</v>
      </c>
      <c r="P77" s="352"/>
      <c r="Q77" s="336"/>
      <c r="R77" s="335">
        <f t="shared" si="50"/>
        <v>7.96</v>
      </c>
      <c r="S77" s="352"/>
      <c r="T77" s="336"/>
      <c r="U77" s="335">
        <f t="shared" si="51"/>
        <v>4.25</v>
      </c>
      <c r="V77" s="352"/>
      <c r="W77" s="336"/>
      <c r="X77" s="404">
        <f t="shared" si="52"/>
        <v>12.21</v>
      </c>
      <c r="Y77" s="405"/>
      <c r="Z77" s="406"/>
      <c r="AA77" s="240">
        <f t="shared" si="53"/>
        <v>2228.14</v>
      </c>
      <c r="AB77" s="240">
        <f t="shared" si="54"/>
        <v>2784.61</v>
      </c>
      <c r="AD77" s="92">
        <v>7.68</v>
      </c>
      <c r="AE77" s="389">
        <v>4.0999999999999996</v>
      </c>
      <c r="AF77" s="390"/>
      <c r="AG77" s="86">
        <f t="shared" si="5"/>
        <v>1452.7422000000001</v>
      </c>
      <c r="AH77" s="86">
        <f t="shared" si="6"/>
        <v>775.404</v>
      </c>
    </row>
    <row r="78" spans="1:34" ht="29.1" customHeight="1" x14ac:dyDescent="0.3">
      <c r="A78" s="412">
        <v>60520</v>
      </c>
      <c r="B78" s="413"/>
      <c r="C78" s="400" t="s">
        <v>5777</v>
      </c>
      <c r="D78" s="401"/>
      <c r="E78" s="347">
        <v>0.25069999999999998</v>
      </c>
      <c r="F78" s="348"/>
      <c r="G78" s="349"/>
      <c r="H78" s="91" t="s">
        <v>72</v>
      </c>
      <c r="I78" s="402">
        <v>3.57</v>
      </c>
      <c r="J78" s="403"/>
      <c r="K78" s="92">
        <f t="shared" si="46"/>
        <v>455.74</v>
      </c>
      <c r="L78" s="389">
        <f t="shared" si="47"/>
        <v>43.51</v>
      </c>
      <c r="M78" s="390">
        <f t="shared" si="48"/>
        <v>0</v>
      </c>
      <c r="N78" s="95">
        <v>25.21</v>
      </c>
      <c r="O78" s="335">
        <f t="shared" si="49"/>
        <v>499.25</v>
      </c>
      <c r="P78" s="352"/>
      <c r="Q78" s="336"/>
      <c r="R78" s="335">
        <f t="shared" si="50"/>
        <v>569.99</v>
      </c>
      <c r="S78" s="352"/>
      <c r="T78" s="336"/>
      <c r="U78" s="335">
        <f t="shared" si="51"/>
        <v>54.41</v>
      </c>
      <c r="V78" s="352"/>
      <c r="W78" s="336"/>
      <c r="X78" s="404">
        <f t="shared" si="52"/>
        <v>624.4</v>
      </c>
      <c r="Y78" s="405"/>
      <c r="Z78" s="406"/>
      <c r="AA78" s="240">
        <f t="shared" si="53"/>
        <v>1782.32</v>
      </c>
      <c r="AB78" s="240">
        <f t="shared" si="54"/>
        <v>2229.1</v>
      </c>
      <c r="AD78" s="93">
        <v>549.09</v>
      </c>
      <c r="AE78" s="391">
        <v>52.43</v>
      </c>
      <c r="AF78" s="392"/>
      <c r="AG78" s="86">
        <f t="shared" si="5"/>
        <v>1626.9918</v>
      </c>
      <c r="AH78" s="86">
        <f t="shared" si="6"/>
        <v>155.33069999999998</v>
      </c>
    </row>
    <row r="79" spans="1:34" ht="19.350000000000001" customHeight="1" x14ac:dyDescent="0.3">
      <c r="A79" s="412">
        <v>60802</v>
      </c>
      <c r="B79" s="413"/>
      <c r="C79" s="400" t="s">
        <v>5778</v>
      </c>
      <c r="D79" s="401"/>
      <c r="E79" s="347">
        <v>0.25069999999999998</v>
      </c>
      <c r="F79" s="348"/>
      <c r="G79" s="349"/>
      <c r="H79" s="91" t="s">
        <v>72</v>
      </c>
      <c r="I79" s="402">
        <v>3.57</v>
      </c>
      <c r="J79" s="403"/>
      <c r="K79" s="92">
        <f t="shared" si="46"/>
        <v>0.09</v>
      </c>
      <c r="L79" s="389">
        <f t="shared" si="47"/>
        <v>57.65</v>
      </c>
      <c r="M79" s="390">
        <f t="shared" si="48"/>
        <v>0</v>
      </c>
      <c r="N79" s="95">
        <v>25.21</v>
      </c>
      <c r="O79" s="335">
        <f t="shared" si="49"/>
        <v>57.74</v>
      </c>
      <c r="P79" s="352"/>
      <c r="Q79" s="336"/>
      <c r="R79" s="335">
        <f t="shared" si="50"/>
        <v>0.11</v>
      </c>
      <c r="S79" s="352"/>
      <c r="T79" s="336"/>
      <c r="U79" s="335">
        <f t="shared" si="51"/>
        <v>72.099999999999994</v>
      </c>
      <c r="V79" s="352"/>
      <c r="W79" s="336"/>
      <c r="X79" s="404">
        <f t="shared" si="52"/>
        <v>72.209999999999994</v>
      </c>
      <c r="Y79" s="405"/>
      <c r="Z79" s="406"/>
      <c r="AA79" s="240">
        <f t="shared" si="53"/>
        <v>206.13</v>
      </c>
      <c r="AB79" s="240">
        <f t="shared" si="54"/>
        <v>257.77999999999997</v>
      </c>
      <c r="AD79" s="92">
        <v>0.11</v>
      </c>
      <c r="AE79" s="391">
        <v>69.459999999999994</v>
      </c>
      <c r="AF79" s="392"/>
      <c r="AG79" s="86">
        <f t="shared" si="5"/>
        <v>0.32129999999999997</v>
      </c>
      <c r="AH79" s="86">
        <f t="shared" si="6"/>
        <v>205.81049999999999</v>
      </c>
    </row>
    <row r="80" spans="1:34" ht="9.75" customHeight="1" x14ac:dyDescent="0.3">
      <c r="A80" s="397"/>
      <c r="B80" s="398"/>
      <c r="C80" s="397" t="s">
        <v>6156</v>
      </c>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8"/>
      <c r="AG80" s="86">
        <f t="shared" si="5"/>
        <v>0</v>
      </c>
      <c r="AH80" s="86">
        <f t="shared" si="6"/>
        <v>0</v>
      </c>
    </row>
    <row r="81" spans="1:34" ht="19.350000000000001" customHeight="1" x14ac:dyDescent="0.3">
      <c r="A81" s="412">
        <v>60210</v>
      </c>
      <c r="B81" s="413"/>
      <c r="C81" s="400" t="s">
        <v>5776</v>
      </c>
      <c r="D81" s="401"/>
      <c r="E81" s="347">
        <v>0.25069999999999998</v>
      </c>
      <c r="F81" s="348"/>
      <c r="G81" s="349"/>
      <c r="H81" s="91" t="s">
        <v>67</v>
      </c>
      <c r="I81" s="414">
        <v>17.84</v>
      </c>
      <c r="J81" s="415"/>
      <c r="K81" s="92">
        <f t="shared" ref="K81:K85" si="55">TRUNC(AD81*(1-$AD$1),2)</f>
        <v>38.06</v>
      </c>
      <c r="L81" s="389">
        <f t="shared" ref="L81:L85" si="56">TRUNC(AE81*(1-$AD$1),2)</f>
        <v>55.43</v>
      </c>
      <c r="M81" s="390">
        <f t="shared" ref="M81:M85" si="57">AF81*(1-$AD$1)</f>
        <v>0</v>
      </c>
      <c r="N81" s="95">
        <v>25.21</v>
      </c>
      <c r="O81" s="335">
        <f t="shared" ref="O81:O85" si="58">K81+L81</f>
        <v>93.490000000000009</v>
      </c>
      <c r="P81" s="352"/>
      <c r="Q81" s="336"/>
      <c r="R81" s="335">
        <f t="shared" ref="R81:R85" si="59">TRUNC(K81*(1+$E$21),2)</f>
        <v>47.6</v>
      </c>
      <c r="S81" s="352"/>
      <c r="T81" s="336"/>
      <c r="U81" s="335">
        <f t="shared" ref="U81:U85" si="60">TRUNC(L81*(1+$E$21),2)</f>
        <v>69.319999999999993</v>
      </c>
      <c r="V81" s="352"/>
      <c r="W81" s="336"/>
      <c r="X81" s="404">
        <f t="shared" ref="X81:X85" si="61">R81+U81</f>
        <v>116.91999999999999</v>
      </c>
      <c r="Y81" s="405"/>
      <c r="Z81" s="406"/>
      <c r="AA81" s="240">
        <f t="shared" ref="AA81:AA85" si="62">TRUNC(I81*O81,2)</f>
        <v>1667.86</v>
      </c>
      <c r="AB81" s="240">
        <f t="shared" ref="AB81:AB85" si="63">TRUNC(I81*X81,2)</f>
        <v>2085.85</v>
      </c>
      <c r="AD81" s="95">
        <v>45.86</v>
      </c>
      <c r="AE81" s="391">
        <v>66.790000000000006</v>
      </c>
      <c r="AF81" s="392"/>
      <c r="AG81" s="86">
        <f t="shared" si="5"/>
        <v>678.99040000000002</v>
      </c>
      <c r="AH81" s="86">
        <f t="shared" si="6"/>
        <v>988.87119999999993</v>
      </c>
    </row>
    <row r="82" spans="1:34" ht="9.75" customHeight="1" x14ac:dyDescent="0.3">
      <c r="A82" s="412">
        <v>60314</v>
      </c>
      <c r="B82" s="413"/>
      <c r="C82" s="400" t="s">
        <v>5434</v>
      </c>
      <c r="D82" s="401"/>
      <c r="E82" s="347">
        <v>0.25069999999999998</v>
      </c>
      <c r="F82" s="348"/>
      <c r="G82" s="349"/>
      <c r="H82" s="91" t="s">
        <v>79</v>
      </c>
      <c r="I82" s="414">
        <v>22.59</v>
      </c>
      <c r="J82" s="415"/>
      <c r="K82" s="92">
        <f t="shared" si="55"/>
        <v>7.61</v>
      </c>
      <c r="L82" s="389">
        <f t="shared" si="56"/>
        <v>2.97</v>
      </c>
      <c r="M82" s="390">
        <f t="shared" si="57"/>
        <v>0</v>
      </c>
      <c r="N82" s="95">
        <v>25.21</v>
      </c>
      <c r="O82" s="335">
        <f t="shared" si="58"/>
        <v>10.58</v>
      </c>
      <c r="P82" s="352"/>
      <c r="Q82" s="336"/>
      <c r="R82" s="335">
        <f t="shared" si="59"/>
        <v>9.51</v>
      </c>
      <c r="S82" s="352"/>
      <c r="T82" s="336"/>
      <c r="U82" s="335">
        <f t="shared" si="60"/>
        <v>3.71</v>
      </c>
      <c r="V82" s="352"/>
      <c r="W82" s="336"/>
      <c r="X82" s="404">
        <f t="shared" si="61"/>
        <v>13.219999999999999</v>
      </c>
      <c r="Y82" s="405"/>
      <c r="Z82" s="406"/>
      <c r="AA82" s="240">
        <f t="shared" si="62"/>
        <v>239</v>
      </c>
      <c r="AB82" s="240">
        <f t="shared" si="63"/>
        <v>298.63</v>
      </c>
      <c r="AD82" s="92">
        <v>9.18</v>
      </c>
      <c r="AE82" s="389">
        <v>3.59</v>
      </c>
      <c r="AF82" s="390"/>
      <c r="AG82" s="86">
        <f t="shared" si="5"/>
        <v>171.90989999999999</v>
      </c>
      <c r="AH82" s="86">
        <f t="shared" si="6"/>
        <v>67.092300000000009</v>
      </c>
    </row>
    <row r="83" spans="1:34" ht="9.75" customHeight="1" x14ac:dyDescent="0.3">
      <c r="A83" s="412">
        <v>52004</v>
      </c>
      <c r="B83" s="413"/>
      <c r="C83" s="400" t="s">
        <v>5457</v>
      </c>
      <c r="D83" s="401"/>
      <c r="E83" s="347">
        <v>0.25069999999999998</v>
      </c>
      <c r="F83" s="348"/>
      <c r="G83" s="349"/>
      <c r="H83" s="91" t="s">
        <v>79</v>
      </c>
      <c r="I83" s="414">
        <v>53.64</v>
      </c>
      <c r="J83" s="415"/>
      <c r="K83" s="92">
        <f t="shared" si="55"/>
        <v>6.38</v>
      </c>
      <c r="L83" s="389">
        <f t="shared" si="56"/>
        <v>3.4</v>
      </c>
      <c r="M83" s="390">
        <f t="shared" si="57"/>
        <v>0</v>
      </c>
      <c r="N83" s="95">
        <v>25.21</v>
      </c>
      <c r="O83" s="335">
        <f t="shared" si="58"/>
        <v>9.7799999999999994</v>
      </c>
      <c r="P83" s="352"/>
      <c r="Q83" s="336"/>
      <c r="R83" s="335">
        <f t="shared" si="59"/>
        <v>7.97</v>
      </c>
      <c r="S83" s="352"/>
      <c r="T83" s="336"/>
      <c r="U83" s="335">
        <f t="shared" si="60"/>
        <v>4.25</v>
      </c>
      <c r="V83" s="352"/>
      <c r="W83" s="336"/>
      <c r="X83" s="404">
        <f t="shared" si="61"/>
        <v>12.219999999999999</v>
      </c>
      <c r="Y83" s="405"/>
      <c r="Z83" s="406"/>
      <c r="AA83" s="240">
        <f t="shared" si="62"/>
        <v>524.59</v>
      </c>
      <c r="AB83" s="240">
        <f t="shared" si="63"/>
        <v>655.48</v>
      </c>
      <c r="AD83" s="92">
        <v>7.69</v>
      </c>
      <c r="AE83" s="389">
        <v>4.0999999999999996</v>
      </c>
      <c r="AF83" s="390"/>
      <c r="AG83" s="86">
        <f t="shared" si="5"/>
        <v>342.22320000000002</v>
      </c>
      <c r="AH83" s="86">
        <f t="shared" si="6"/>
        <v>182.376</v>
      </c>
    </row>
    <row r="84" spans="1:34" ht="29.1" customHeight="1" x14ac:dyDescent="0.3">
      <c r="A84" s="412">
        <v>60520</v>
      </c>
      <c r="B84" s="413"/>
      <c r="C84" s="400" t="s">
        <v>5777</v>
      </c>
      <c r="D84" s="401"/>
      <c r="E84" s="347">
        <v>0.25069999999999998</v>
      </c>
      <c r="F84" s="348"/>
      <c r="G84" s="349"/>
      <c r="H84" s="91" t="s">
        <v>72</v>
      </c>
      <c r="I84" s="402">
        <v>0.95</v>
      </c>
      <c r="J84" s="403"/>
      <c r="K84" s="92">
        <f t="shared" si="55"/>
        <v>455.74</v>
      </c>
      <c r="L84" s="389">
        <f t="shared" si="56"/>
        <v>43.51</v>
      </c>
      <c r="M84" s="390">
        <f t="shared" si="57"/>
        <v>0</v>
      </c>
      <c r="N84" s="95">
        <v>25.21</v>
      </c>
      <c r="O84" s="335">
        <f t="shared" si="58"/>
        <v>499.25</v>
      </c>
      <c r="P84" s="352"/>
      <c r="Q84" s="336"/>
      <c r="R84" s="335">
        <f t="shared" si="59"/>
        <v>569.99</v>
      </c>
      <c r="S84" s="352"/>
      <c r="T84" s="336"/>
      <c r="U84" s="335">
        <f t="shared" si="60"/>
        <v>54.41</v>
      </c>
      <c r="V84" s="352"/>
      <c r="W84" s="336"/>
      <c r="X84" s="404">
        <f t="shared" si="61"/>
        <v>624.4</v>
      </c>
      <c r="Y84" s="405"/>
      <c r="Z84" s="406"/>
      <c r="AA84" s="240">
        <f t="shared" si="62"/>
        <v>474.28</v>
      </c>
      <c r="AB84" s="240">
        <f t="shared" si="63"/>
        <v>593.17999999999995</v>
      </c>
      <c r="AD84" s="93">
        <v>549.09</v>
      </c>
      <c r="AE84" s="391">
        <v>52.43</v>
      </c>
      <c r="AF84" s="392"/>
      <c r="AG84" s="86">
        <f t="shared" si="5"/>
        <v>432.95299999999997</v>
      </c>
      <c r="AH84" s="86">
        <f t="shared" si="6"/>
        <v>41.334499999999998</v>
      </c>
    </row>
    <row r="85" spans="1:34" ht="19.350000000000001" customHeight="1" x14ac:dyDescent="0.3">
      <c r="A85" s="412">
        <v>60802</v>
      </c>
      <c r="B85" s="413"/>
      <c r="C85" s="400" t="s">
        <v>5778</v>
      </c>
      <c r="D85" s="401"/>
      <c r="E85" s="347">
        <v>0.25069999999999998</v>
      </c>
      <c r="F85" s="348"/>
      <c r="G85" s="349"/>
      <c r="H85" s="91" t="s">
        <v>72</v>
      </c>
      <c r="I85" s="402">
        <v>0.95</v>
      </c>
      <c r="J85" s="403"/>
      <c r="K85" s="92">
        <f t="shared" si="55"/>
        <v>0.09</v>
      </c>
      <c r="L85" s="389">
        <f t="shared" si="56"/>
        <v>57.65</v>
      </c>
      <c r="M85" s="390">
        <f t="shared" si="57"/>
        <v>0</v>
      </c>
      <c r="N85" s="95">
        <v>25.21</v>
      </c>
      <c r="O85" s="335">
        <f t="shared" si="58"/>
        <v>57.74</v>
      </c>
      <c r="P85" s="352"/>
      <c r="Q85" s="336"/>
      <c r="R85" s="335">
        <f t="shared" si="59"/>
        <v>0.11</v>
      </c>
      <c r="S85" s="352"/>
      <c r="T85" s="336"/>
      <c r="U85" s="335">
        <f t="shared" si="60"/>
        <v>72.099999999999994</v>
      </c>
      <c r="V85" s="352"/>
      <c r="W85" s="336"/>
      <c r="X85" s="404">
        <f t="shared" si="61"/>
        <v>72.209999999999994</v>
      </c>
      <c r="Y85" s="405"/>
      <c r="Z85" s="406"/>
      <c r="AA85" s="240">
        <f t="shared" si="62"/>
        <v>54.85</v>
      </c>
      <c r="AB85" s="240">
        <f t="shared" si="63"/>
        <v>68.59</v>
      </c>
      <c r="AD85" s="92">
        <v>0.11</v>
      </c>
      <c r="AE85" s="391">
        <v>69.459999999999994</v>
      </c>
      <c r="AF85" s="392"/>
      <c r="AG85" s="86">
        <f t="shared" si="5"/>
        <v>8.5499999999999993E-2</v>
      </c>
      <c r="AH85" s="86">
        <f t="shared" si="6"/>
        <v>54.767499999999998</v>
      </c>
    </row>
    <row r="86" spans="1:34" ht="9.75" customHeight="1" x14ac:dyDescent="0.3">
      <c r="A86" s="397"/>
      <c r="B86" s="398"/>
      <c r="C86" s="397" t="s">
        <v>6157</v>
      </c>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8"/>
      <c r="AG86" s="86">
        <f t="shared" si="5"/>
        <v>0</v>
      </c>
      <c r="AH86" s="86">
        <f t="shared" si="6"/>
        <v>0</v>
      </c>
    </row>
    <row r="87" spans="1:34" ht="19.350000000000001" customHeight="1" x14ac:dyDescent="0.3">
      <c r="A87" s="412">
        <v>60210</v>
      </c>
      <c r="B87" s="413"/>
      <c r="C87" s="400" t="s">
        <v>5776</v>
      </c>
      <c r="D87" s="401"/>
      <c r="E87" s="347">
        <v>0.25069999999999998</v>
      </c>
      <c r="F87" s="348"/>
      <c r="G87" s="349"/>
      <c r="H87" s="91" t="s">
        <v>67</v>
      </c>
      <c r="I87" s="402">
        <v>5.62</v>
      </c>
      <c r="J87" s="403"/>
      <c r="K87" s="92">
        <f t="shared" ref="K87:K91" si="64">TRUNC(AD87*(1-$AD$1),2)</f>
        <v>38.06</v>
      </c>
      <c r="L87" s="389">
        <f t="shared" ref="L87:L91" si="65">TRUNC(AE87*(1-$AD$1),2)</f>
        <v>55.43</v>
      </c>
      <c r="M87" s="390">
        <f t="shared" ref="M87:M91" si="66">AF87*(1-$AD$1)</f>
        <v>0</v>
      </c>
      <c r="N87" s="95">
        <v>25.21</v>
      </c>
      <c r="O87" s="335">
        <f t="shared" ref="O87:O91" si="67">K87+L87</f>
        <v>93.490000000000009</v>
      </c>
      <c r="P87" s="352"/>
      <c r="Q87" s="336"/>
      <c r="R87" s="335">
        <f t="shared" ref="R87:R91" si="68">TRUNC(K87*(1+$E$21),2)</f>
        <v>47.6</v>
      </c>
      <c r="S87" s="352"/>
      <c r="T87" s="336"/>
      <c r="U87" s="335">
        <f t="shared" ref="U87:U91" si="69">TRUNC(L87*(1+$E$21),2)</f>
        <v>69.319999999999993</v>
      </c>
      <c r="V87" s="352"/>
      <c r="W87" s="336"/>
      <c r="X87" s="404">
        <f t="shared" ref="X87:X91" si="70">R87+U87</f>
        <v>116.91999999999999</v>
      </c>
      <c r="Y87" s="405"/>
      <c r="Z87" s="406"/>
      <c r="AA87" s="240">
        <f t="shared" ref="AA87:AA91" si="71">TRUNC(I87*O87,2)</f>
        <v>525.41</v>
      </c>
      <c r="AB87" s="240">
        <f t="shared" ref="AB87:AB91" si="72">TRUNC(I87*X87,2)</f>
        <v>657.09</v>
      </c>
      <c r="AD87" s="95">
        <v>45.86</v>
      </c>
      <c r="AE87" s="391">
        <v>66.790000000000006</v>
      </c>
      <c r="AF87" s="392"/>
      <c r="AG87" s="86">
        <f t="shared" si="5"/>
        <v>213.89720000000003</v>
      </c>
      <c r="AH87" s="86">
        <f t="shared" si="6"/>
        <v>311.51659999999998</v>
      </c>
    </row>
    <row r="88" spans="1:34" ht="9.75" customHeight="1" x14ac:dyDescent="0.3">
      <c r="A88" s="412">
        <v>60314</v>
      </c>
      <c r="B88" s="413"/>
      <c r="C88" s="400" t="s">
        <v>5434</v>
      </c>
      <c r="D88" s="401"/>
      <c r="E88" s="347">
        <v>0.25069999999999998</v>
      </c>
      <c r="F88" s="348"/>
      <c r="G88" s="349"/>
      <c r="H88" s="91" t="s">
        <v>79</v>
      </c>
      <c r="I88" s="402">
        <v>7.92</v>
      </c>
      <c r="J88" s="403"/>
      <c r="K88" s="92">
        <f t="shared" si="64"/>
        <v>7.61</v>
      </c>
      <c r="L88" s="389">
        <f t="shared" si="65"/>
        <v>2.97</v>
      </c>
      <c r="M88" s="390">
        <f t="shared" si="66"/>
        <v>0</v>
      </c>
      <c r="N88" s="95">
        <v>25.21</v>
      </c>
      <c r="O88" s="335">
        <f t="shared" si="67"/>
        <v>10.58</v>
      </c>
      <c r="P88" s="352"/>
      <c r="Q88" s="336"/>
      <c r="R88" s="335">
        <f t="shared" si="68"/>
        <v>9.51</v>
      </c>
      <c r="S88" s="352"/>
      <c r="T88" s="336"/>
      <c r="U88" s="335">
        <f t="shared" si="69"/>
        <v>3.71</v>
      </c>
      <c r="V88" s="352"/>
      <c r="W88" s="336"/>
      <c r="X88" s="404">
        <f t="shared" si="70"/>
        <v>13.219999999999999</v>
      </c>
      <c r="Y88" s="405"/>
      <c r="Z88" s="406"/>
      <c r="AA88" s="240">
        <f t="shared" si="71"/>
        <v>83.79</v>
      </c>
      <c r="AB88" s="240">
        <f t="shared" si="72"/>
        <v>104.7</v>
      </c>
      <c r="AD88" s="92">
        <v>9.18</v>
      </c>
      <c r="AE88" s="389">
        <v>3.59</v>
      </c>
      <c r="AF88" s="390"/>
      <c r="AG88" s="86">
        <f t="shared" si="5"/>
        <v>60.2712</v>
      </c>
      <c r="AH88" s="86">
        <f t="shared" si="6"/>
        <v>23.522400000000001</v>
      </c>
    </row>
    <row r="89" spans="1:34" ht="9.75" customHeight="1" x14ac:dyDescent="0.3">
      <c r="A89" s="412">
        <v>52004</v>
      </c>
      <c r="B89" s="413"/>
      <c r="C89" s="400" t="s">
        <v>5457</v>
      </c>
      <c r="D89" s="401"/>
      <c r="E89" s="347">
        <v>0.25069999999999998</v>
      </c>
      <c r="F89" s="348"/>
      <c r="G89" s="349"/>
      <c r="H89" s="91" t="s">
        <v>79</v>
      </c>
      <c r="I89" s="414">
        <v>19.53</v>
      </c>
      <c r="J89" s="415"/>
      <c r="K89" s="92">
        <f t="shared" si="64"/>
        <v>6.38</v>
      </c>
      <c r="L89" s="389">
        <f t="shared" si="65"/>
        <v>3.4</v>
      </c>
      <c r="M89" s="390">
        <f t="shared" si="66"/>
        <v>0</v>
      </c>
      <c r="N89" s="95">
        <v>25.21</v>
      </c>
      <c r="O89" s="335">
        <f t="shared" si="67"/>
        <v>9.7799999999999994</v>
      </c>
      <c r="P89" s="352"/>
      <c r="Q89" s="336"/>
      <c r="R89" s="335">
        <f t="shared" si="68"/>
        <v>7.97</v>
      </c>
      <c r="S89" s="352"/>
      <c r="T89" s="336"/>
      <c r="U89" s="335">
        <f t="shared" si="69"/>
        <v>4.25</v>
      </c>
      <c r="V89" s="352"/>
      <c r="W89" s="336"/>
      <c r="X89" s="404">
        <f t="shared" si="70"/>
        <v>12.219999999999999</v>
      </c>
      <c r="Y89" s="405"/>
      <c r="Z89" s="406"/>
      <c r="AA89" s="240">
        <f t="shared" si="71"/>
        <v>191</v>
      </c>
      <c r="AB89" s="240">
        <f t="shared" si="72"/>
        <v>238.65</v>
      </c>
      <c r="AD89" s="92">
        <v>7.69</v>
      </c>
      <c r="AE89" s="389">
        <v>4.0999999999999996</v>
      </c>
      <c r="AF89" s="390"/>
      <c r="AG89" s="86">
        <f t="shared" si="5"/>
        <v>124.6014</v>
      </c>
      <c r="AH89" s="86">
        <f t="shared" si="6"/>
        <v>66.402000000000001</v>
      </c>
    </row>
    <row r="90" spans="1:34" ht="29.1" customHeight="1" x14ac:dyDescent="0.3">
      <c r="A90" s="412">
        <v>60520</v>
      </c>
      <c r="B90" s="413"/>
      <c r="C90" s="400" t="s">
        <v>5777</v>
      </c>
      <c r="D90" s="401"/>
      <c r="E90" s="347">
        <v>0.25069999999999998</v>
      </c>
      <c r="F90" s="348"/>
      <c r="G90" s="349"/>
      <c r="H90" s="91" t="s">
        <v>72</v>
      </c>
      <c r="I90" s="402">
        <v>0.28999999999999998</v>
      </c>
      <c r="J90" s="403"/>
      <c r="K90" s="92">
        <f t="shared" si="64"/>
        <v>455.74</v>
      </c>
      <c r="L90" s="389">
        <f t="shared" si="65"/>
        <v>43.51</v>
      </c>
      <c r="M90" s="390">
        <f t="shared" si="66"/>
        <v>0</v>
      </c>
      <c r="N90" s="95">
        <v>25.21</v>
      </c>
      <c r="O90" s="335">
        <f t="shared" si="67"/>
        <v>499.25</v>
      </c>
      <c r="P90" s="352"/>
      <c r="Q90" s="336"/>
      <c r="R90" s="335">
        <f t="shared" si="68"/>
        <v>569.99</v>
      </c>
      <c r="S90" s="352"/>
      <c r="T90" s="336"/>
      <c r="U90" s="335">
        <f t="shared" si="69"/>
        <v>54.41</v>
      </c>
      <c r="V90" s="352"/>
      <c r="W90" s="336"/>
      <c r="X90" s="404">
        <f t="shared" si="70"/>
        <v>624.4</v>
      </c>
      <c r="Y90" s="405"/>
      <c r="Z90" s="406"/>
      <c r="AA90" s="240">
        <f t="shared" si="71"/>
        <v>144.78</v>
      </c>
      <c r="AB90" s="240">
        <f t="shared" si="72"/>
        <v>181.07</v>
      </c>
      <c r="AD90" s="93">
        <v>549.09</v>
      </c>
      <c r="AE90" s="391">
        <v>52.43</v>
      </c>
      <c r="AF90" s="392"/>
      <c r="AG90" s="86">
        <f t="shared" si="5"/>
        <v>132.16460000000001</v>
      </c>
      <c r="AH90" s="86">
        <f t="shared" si="6"/>
        <v>12.617899999999999</v>
      </c>
    </row>
    <row r="91" spans="1:34" ht="19.350000000000001" customHeight="1" x14ac:dyDescent="0.3">
      <c r="A91" s="412">
        <v>60802</v>
      </c>
      <c r="B91" s="413"/>
      <c r="C91" s="400" t="s">
        <v>5778</v>
      </c>
      <c r="D91" s="401"/>
      <c r="E91" s="347">
        <v>0.25069999999999998</v>
      </c>
      <c r="F91" s="348"/>
      <c r="G91" s="349"/>
      <c r="H91" s="91" t="s">
        <v>72</v>
      </c>
      <c r="I91" s="402">
        <v>0.28999999999999998</v>
      </c>
      <c r="J91" s="403"/>
      <c r="K91" s="92">
        <f t="shared" si="64"/>
        <v>0.09</v>
      </c>
      <c r="L91" s="389">
        <f t="shared" si="65"/>
        <v>57.65</v>
      </c>
      <c r="M91" s="390">
        <f t="shared" si="66"/>
        <v>0</v>
      </c>
      <c r="N91" s="95">
        <v>25.21</v>
      </c>
      <c r="O91" s="335">
        <f t="shared" si="67"/>
        <v>57.74</v>
      </c>
      <c r="P91" s="352"/>
      <c r="Q91" s="336"/>
      <c r="R91" s="335">
        <f t="shared" si="68"/>
        <v>0.11</v>
      </c>
      <c r="S91" s="352"/>
      <c r="T91" s="336"/>
      <c r="U91" s="335">
        <f t="shared" si="69"/>
        <v>72.099999999999994</v>
      </c>
      <c r="V91" s="352"/>
      <c r="W91" s="336"/>
      <c r="X91" s="404">
        <f t="shared" si="70"/>
        <v>72.209999999999994</v>
      </c>
      <c r="Y91" s="405"/>
      <c r="Z91" s="406"/>
      <c r="AA91" s="240">
        <f t="shared" si="71"/>
        <v>16.739999999999998</v>
      </c>
      <c r="AB91" s="240">
        <f t="shared" si="72"/>
        <v>20.94</v>
      </c>
      <c r="AD91" s="92">
        <v>0.11</v>
      </c>
      <c r="AE91" s="391">
        <v>69.459999999999994</v>
      </c>
      <c r="AF91" s="392"/>
      <c r="AG91" s="86">
        <f t="shared" si="5"/>
        <v>2.6099999999999998E-2</v>
      </c>
      <c r="AH91" s="86">
        <f t="shared" si="6"/>
        <v>16.718499999999999</v>
      </c>
    </row>
    <row r="92" spans="1:34" ht="9.75" customHeight="1" x14ac:dyDescent="0.3">
      <c r="A92" s="397"/>
      <c r="B92" s="398"/>
      <c r="C92" s="397" t="s">
        <v>6158</v>
      </c>
      <c r="D92" s="399"/>
      <c r="E92" s="399"/>
      <c r="F92" s="399"/>
      <c r="G92" s="399"/>
      <c r="H92" s="399"/>
      <c r="I92" s="399"/>
      <c r="J92" s="399"/>
      <c r="K92" s="399"/>
      <c r="L92" s="399"/>
      <c r="M92" s="399"/>
      <c r="N92" s="399"/>
      <c r="O92" s="399"/>
      <c r="P92" s="399"/>
      <c r="Q92" s="399"/>
      <c r="R92" s="399"/>
      <c r="S92" s="399"/>
      <c r="T92" s="399"/>
      <c r="U92" s="399"/>
      <c r="V92" s="399"/>
      <c r="W92" s="399"/>
      <c r="X92" s="399"/>
      <c r="Y92" s="399"/>
      <c r="Z92" s="399"/>
      <c r="AA92" s="399"/>
      <c r="AB92" s="398"/>
      <c r="AG92" s="86">
        <f t="shared" si="5"/>
        <v>0</v>
      </c>
      <c r="AH92" s="86">
        <f t="shared" si="6"/>
        <v>0</v>
      </c>
    </row>
    <row r="93" spans="1:34" ht="9.75" customHeight="1" x14ac:dyDescent="0.3">
      <c r="A93" s="412">
        <v>60314</v>
      </c>
      <c r="B93" s="413"/>
      <c r="C93" s="400" t="s">
        <v>5434</v>
      </c>
      <c r="D93" s="401"/>
      <c r="E93" s="347">
        <v>0.25069999999999998</v>
      </c>
      <c r="F93" s="348"/>
      <c r="G93" s="349"/>
      <c r="H93" s="91" t="s">
        <v>79</v>
      </c>
      <c r="I93" s="414">
        <v>35.81</v>
      </c>
      <c r="J93" s="415"/>
      <c r="K93" s="92">
        <f t="shared" ref="K93:K98" si="73">TRUNC(AD93*(1-$AD$1),2)</f>
        <v>7.61</v>
      </c>
      <c r="L93" s="389">
        <f t="shared" ref="L93:L98" si="74">TRUNC(AE93*(1-$AD$1),2)</f>
        <v>2.97</v>
      </c>
      <c r="M93" s="390">
        <f t="shared" ref="M93:M98" si="75">AF93*(1-$AD$1)</f>
        <v>0</v>
      </c>
      <c r="N93" s="95">
        <v>25.21</v>
      </c>
      <c r="O93" s="335">
        <f t="shared" ref="O93:O98" si="76">K93+L93</f>
        <v>10.58</v>
      </c>
      <c r="P93" s="352"/>
      <c r="Q93" s="336"/>
      <c r="R93" s="335">
        <f t="shared" ref="R93:R98" si="77">TRUNC(K93*(1+$E$21),2)</f>
        <v>9.51</v>
      </c>
      <c r="S93" s="352"/>
      <c r="T93" s="336"/>
      <c r="U93" s="335">
        <f t="shared" ref="U93:U98" si="78">TRUNC(L93*(1+$E$21),2)</f>
        <v>3.71</v>
      </c>
      <c r="V93" s="352"/>
      <c r="W93" s="336"/>
      <c r="X93" s="404">
        <f t="shared" ref="X93:X98" si="79">R93+U93</f>
        <v>13.219999999999999</v>
      </c>
      <c r="Y93" s="405"/>
      <c r="Z93" s="406"/>
      <c r="AA93" s="240">
        <f t="shared" ref="AA93:AA98" si="80">TRUNC(I93*O93,2)</f>
        <v>378.86</v>
      </c>
      <c r="AB93" s="240">
        <f t="shared" ref="AB93:AB98" si="81">TRUNC(I93*X93,2)</f>
        <v>473.4</v>
      </c>
      <c r="AD93" s="92">
        <v>9.18</v>
      </c>
      <c r="AE93" s="389">
        <v>3.59</v>
      </c>
      <c r="AF93" s="390"/>
      <c r="AG93" s="86">
        <f t="shared" ref="AG93:AG156" si="82">K93*I93</f>
        <v>272.51410000000004</v>
      </c>
      <c r="AH93" s="86">
        <f t="shared" ref="AH93:AH156" si="83">L93*I93</f>
        <v>106.35570000000001</v>
      </c>
    </row>
    <row r="94" spans="1:34" ht="9.75" customHeight="1" x14ac:dyDescent="0.3">
      <c r="A94" s="412">
        <v>52003</v>
      </c>
      <c r="B94" s="413"/>
      <c r="C94" s="400" t="s">
        <v>5456</v>
      </c>
      <c r="D94" s="401"/>
      <c r="E94" s="347">
        <v>0.25069999999999998</v>
      </c>
      <c r="F94" s="348"/>
      <c r="G94" s="349"/>
      <c r="H94" s="91" t="s">
        <v>79</v>
      </c>
      <c r="I94" s="414">
        <v>18.54</v>
      </c>
      <c r="J94" s="415"/>
      <c r="K94" s="92">
        <f t="shared" si="73"/>
        <v>6.95</v>
      </c>
      <c r="L94" s="389">
        <f t="shared" si="74"/>
        <v>3.4</v>
      </c>
      <c r="M94" s="390">
        <f t="shared" si="75"/>
        <v>0</v>
      </c>
      <c r="N94" s="95">
        <v>25.21</v>
      </c>
      <c r="O94" s="335">
        <f t="shared" si="76"/>
        <v>10.35</v>
      </c>
      <c r="P94" s="352"/>
      <c r="Q94" s="336"/>
      <c r="R94" s="335">
        <f t="shared" si="77"/>
        <v>8.69</v>
      </c>
      <c r="S94" s="352"/>
      <c r="T94" s="336"/>
      <c r="U94" s="335">
        <f t="shared" si="78"/>
        <v>4.25</v>
      </c>
      <c r="V94" s="352"/>
      <c r="W94" s="336"/>
      <c r="X94" s="404">
        <f t="shared" si="79"/>
        <v>12.94</v>
      </c>
      <c r="Y94" s="405"/>
      <c r="Z94" s="406"/>
      <c r="AA94" s="240">
        <f t="shared" si="80"/>
        <v>191.88</v>
      </c>
      <c r="AB94" s="240">
        <f t="shared" si="81"/>
        <v>239.9</v>
      </c>
      <c r="AD94" s="92">
        <v>8.3800000000000008</v>
      </c>
      <c r="AE94" s="389">
        <v>4.0999999999999996</v>
      </c>
      <c r="AF94" s="390"/>
      <c r="AG94" s="86">
        <f t="shared" si="82"/>
        <v>128.85300000000001</v>
      </c>
      <c r="AH94" s="86">
        <f t="shared" si="83"/>
        <v>63.035999999999994</v>
      </c>
    </row>
    <row r="95" spans="1:34" ht="9.75" customHeight="1" x14ac:dyDescent="0.3">
      <c r="A95" s="412">
        <v>52004</v>
      </c>
      <c r="B95" s="413"/>
      <c r="C95" s="400" t="s">
        <v>5457</v>
      </c>
      <c r="D95" s="401"/>
      <c r="E95" s="347">
        <v>0.25069999999999998</v>
      </c>
      <c r="F95" s="348"/>
      <c r="G95" s="349"/>
      <c r="H95" s="91" t="s">
        <v>79</v>
      </c>
      <c r="I95" s="416">
        <v>202.14</v>
      </c>
      <c r="J95" s="417"/>
      <c r="K95" s="92">
        <f t="shared" si="73"/>
        <v>6.38</v>
      </c>
      <c r="L95" s="389">
        <f t="shared" si="74"/>
        <v>3.4</v>
      </c>
      <c r="M95" s="390">
        <f t="shared" si="75"/>
        <v>0</v>
      </c>
      <c r="N95" s="95">
        <v>25.21</v>
      </c>
      <c r="O95" s="335">
        <f t="shared" si="76"/>
        <v>9.7799999999999994</v>
      </c>
      <c r="P95" s="352"/>
      <c r="Q95" s="336"/>
      <c r="R95" s="335">
        <f t="shared" si="77"/>
        <v>7.97</v>
      </c>
      <c r="S95" s="352"/>
      <c r="T95" s="336"/>
      <c r="U95" s="335">
        <f t="shared" si="78"/>
        <v>4.25</v>
      </c>
      <c r="V95" s="352"/>
      <c r="W95" s="336"/>
      <c r="X95" s="404">
        <f t="shared" si="79"/>
        <v>12.219999999999999</v>
      </c>
      <c r="Y95" s="405"/>
      <c r="Z95" s="406"/>
      <c r="AA95" s="240">
        <f t="shared" si="80"/>
        <v>1976.92</v>
      </c>
      <c r="AB95" s="240">
        <f t="shared" si="81"/>
        <v>2470.15</v>
      </c>
      <c r="AD95" s="92">
        <v>7.69</v>
      </c>
      <c r="AE95" s="389">
        <v>4.0999999999999996</v>
      </c>
      <c r="AF95" s="390"/>
      <c r="AG95" s="86">
        <f t="shared" si="82"/>
        <v>1289.6532</v>
      </c>
      <c r="AH95" s="86">
        <f t="shared" si="83"/>
        <v>687.27599999999995</v>
      </c>
    </row>
    <row r="96" spans="1:34" ht="29.1" customHeight="1" x14ac:dyDescent="0.3">
      <c r="A96" s="412">
        <v>60520</v>
      </c>
      <c r="B96" s="413"/>
      <c r="C96" s="400" t="s">
        <v>5777</v>
      </c>
      <c r="D96" s="401"/>
      <c r="E96" s="347">
        <v>0.25069999999999998</v>
      </c>
      <c r="F96" s="348"/>
      <c r="G96" s="349"/>
      <c r="H96" s="91" t="s">
        <v>72</v>
      </c>
      <c r="I96" s="402">
        <v>4.13</v>
      </c>
      <c r="J96" s="403"/>
      <c r="K96" s="92">
        <f t="shared" si="73"/>
        <v>455.74</v>
      </c>
      <c r="L96" s="389">
        <f t="shared" si="74"/>
        <v>43.51</v>
      </c>
      <c r="M96" s="390">
        <f t="shared" si="75"/>
        <v>0</v>
      </c>
      <c r="N96" s="95">
        <v>25.21</v>
      </c>
      <c r="O96" s="335">
        <f t="shared" si="76"/>
        <v>499.25</v>
      </c>
      <c r="P96" s="352"/>
      <c r="Q96" s="336"/>
      <c r="R96" s="335">
        <f t="shared" si="77"/>
        <v>569.99</v>
      </c>
      <c r="S96" s="352"/>
      <c r="T96" s="336"/>
      <c r="U96" s="335">
        <f t="shared" si="78"/>
        <v>54.41</v>
      </c>
      <c r="V96" s="352"/>
      <c r="W96" s="336"/>
      <c r="X96" s="404">
        <f t="shared" si="79"/>
        <v>624.4</v>
      </c>
      <c r="Y96" s="405"/>
      <c r="Z96" s="406"/>
      <c r="AA96" s="240">
        <f t="shared" si="80"/>
        <v>2061.9</v>
      </c>
      <c r="AB96" s="240">
        <f t="shared" si="81"/>
        <v>2578.77</v>
      </c>
      <c r="AD96" s="93">
        <v>549.09</v>
      </c>
      <c r="AE96" s="391">
        <v>52.43</v>
      </c>
      <c r="AF96" s="392"/>
      <c r="AG96" s="86">
        <f t="shared" si="82"/>
        <v>1882.2062000000001</v>
      </c>
      <c r="AH96" s="86">
        <f t="shared" si="83"/>
        <v>179.69629999999998</v>
      </c>
    </row>
    <row r="97" spans="1:34" ht="19.350000000000001" customHeight="1" x14ac:dyDescent="0.3">
      <c r="A97" s="412">
        <v>60802</v>
      </c>
      <c r="B97" s="413"/>
      <c r="C97" s="400" t="s">
        <v>5778</v>
      </c>
      <c r="D97" s="401"/>
      <c r="E97" s="347">
        <v>0.25069999999999998</v>
      </c>
      <c r="F97" s="348"/>
      <c r="G97" s="349"/>
      <c r="H97" s="91" t="s">
        <v>72</v>
      </c>
      <c r="I97" s="402">
        <v>4.13</v>
      </c>
      <c r="J97" s="403"/>
      <c r="K97" s="92">
        <f t="shared" si="73"/>
        <v>0.09</v>
      </c>
      <c r="L97" s="389">
        <f t="shared" si="74"/>
        <v>57.65</v>
      </c>
      <c r="M97" s="390">
        <f t="shared" si="75"/>
        <v>0</v>
      </c>
      <c r="N97" s="95">
        <v>25.21</v>
      </c>
      <c r="O97" s="335">
        <f t="shared" si="76"/>
        <v>57.74</v>
      </c>
      <c r="P97" s="352"/>
      <c r="Q97" s="336"/>
      <c r="R97" s="335">
        <f t="shared" si="77"/>
        <v>0.11</v>
      </c>
      <c r="S97" s="352"/>
      <c r="T97" s="336"/>
      <c r="U97" s="335">
        <f t="shared" si="78"/>
        <v>72.099999999999994</v>
      </c>
      <c r="V97" s="352"/>
      <c r="W97" s="336"/>
      <c r="X97" s="404">
        <f t="shared" si="79"/>
        <v>72.209999999999994</v>
      </c>
      <c r="Y97" s="405"/>
      <c r="Z97" s="406"/>
      <c r="AA97" s="240">
        <f t="shared" si="80"/>
        <v>238.46</v>
      </c>
      <c r="AB97" s="240">
        <f t="shared" si="81"/>
        <v>298.22000000000003</v>
      </c>
      <c r="AD97" s="92">
        <v>0.11</v>
      </c>
      <c r="AE97" s="391">
        <v>69.459999999999994</v>
      </c>
      <c r="AF97" s="392"/>
      <c r="AG97" s="86">
        <f t="shared" si="82"/>
        <v>0.37169999999999997</v>
      </c>
      <c r="AH97" s="86">
        <f t="shared" si="83"/>
        <v>238.09449999999998</v>
      </c>
    </row>
    <row r="98" spans="1:34" ht="38.85" customHeight="1" x14ac:dyDescent="0.3">
      <c r="A98" s="400" t="s">
        <v>5779</v>
      </c>
      <c r="B98" s="401"/>
      <c r="C98" s="400" t="s">
        <v>6159</v>
      </c>
      <c r="D98" s="401"/>
      <c r="E98" s="347">
        <v>0.25069999999999998</v>
      </c>
      <c r="F98" s="348"/>
      <c r="G98" s="349"/>
      <c r="H98" s="91" t="s">
        <v>67</v>
      </c>
      <c r="I98" s="414">
        <v>72.599999999999994</v>
      </c>
      <c r="J98" s="415"/>
      <c r="K98" s="92">
        <f t="shared" si="73"/>
        <v>83.09</v>
      </c>
      <c r="L98" s="389">
        <f t="shared" si="74"/>
        <v>42.35</v>
      </c>
      <c r="M98" s="390">
        <f t="shared" si="75"/>
        <v>0</v>
      </c>
      <c r="N98" s="95">
        <v>25.21</v>
      </c>
      <c r="O98" s="335">
        <f t="shared" si="76"/>
        <v>125.44</v>
      </c>
      <c r="P98" s="352"/>
      <c r="Q98" s="336"/>
      <c r="R98" s="335">
        <f t="shared" si="77"/>
        <v>103.92</v>
      </c>
      <c r="S98" s="352"/>
      <c r="T98" s="336"/>
      <c r="U98" s="335">
        <f t="shared" si="78"/>
        <v>52.96</v>
      </c>
      <c r="V98" s="352"/>
      <c r="W98" s="336"/>
      <c r="X98" s="404">
        <f t="shared" si="79"/>
        <v>156.88</v>
      </c>
      <c r="Y98" s="405"/>
      <c r="Z98" s="406"/>
      <c r="AA98" s="240">
        <f t="shared" si="80"/>
        <v>9106.94</v>
      </c>
      <c r="AB98" s="240">
        <f t="shared" si="81"/>
        <v>11389.48</v>
      </c>
      <c r="AD98" s="93">
        <v>100.11</v>
      </c>
      <c r="AE98" s="391">
        <v>51.03</v>
      </c>
      <c r="AF98" s="392"/>
      <c r="AG98" s="86">
        <f t="shared" si="82"/>
        <v>6032.3339999999998</v>
      </c>
      <c r="AH98" s="86">
        <f t="shared" si="83"/>
        <v>3074.6099999999997</v>
      </c>
    </row>
    <row r="99" spans="1:34" ht="9.75" customHeight="1" x14ac:dyDescent="0.3">
      <c r="A99" s="397"/>
      <c r="B99" s="398"/>
      <c r="C99" s="397" t="s">
        <v>5929</v>
      </c>
      <c r="D99" s="399"/>
      <c r="E99" s="399"/>
      <c r="F99" s="399"/>
      <c r="G99" s="399"/>
      <c r="H99" s="399"/>
      <c r="I99" s="399"/>
      <c r="J99" s="399"/>
      <c r="K99" s="399"/>
      <c r="L99" s="399"/>
      <c r="M99" s="399"/>
      <c r="N99" s="399"/>
      <c r="O99" s="399"/>
      <c r="P99" s="399"/>
      <c r="Q99" s="399"/>
      <c r="R99" s="399"/>
      <c r="S99" s="399"/>
      <c r="T99" s="399"/>
      <c r="U99" s="399"/>
      <c r="V99" s="399"/>
      <c r="W99" s="399"/>
      <c r="X99" s="399"/>
      <c r="Y99" s="399"/>
      <c r="Z99" s="399"/>
      <c r="AA99" s="399"/>
      <c r="AB99" s="398"/>
      <c r="AG99" s="86">
        <f t="shared" si="82"/>
        <v>0</v>
      </c>
      <c r="AH99" s="86">
        <f t="shared" si="83"/>
        <v>0</v>
      </c>
    </row>
    <row r="100" spans="1:34" ht="19.350000000000001" customHeight="1" x14ac:dyDescent="0.3">
      <c r="A100" s="412">
        <v>60010</v>
      </c>
      <c r="B100" s="413"/>
      <c r="C100" s="400" t="s">
        <v>122</v>
      </c>
      <c r="D100" s="401"/>
      <c r="E100" s="347">
        <v>0.25069999999999998</v>
      </c>
      <c r="F100" s="348"/>
      <c r="G100" s="349"/>
      <c r="H100" s="91" t="s">
        <v>72</v>
      </c>
      <c r="I100" s="402">
        <v>0.39</v>
      </c>
      <c r="J100" s="403"/>
      <c r="K100" s="92">
        <f>TRUNC(AD100*(1-$AD$1),2)</f>
        <v>1602.22</v>
      </c>
      <c r="L100" s="389">
        <f>TRUNC(AE100*(1-$AD$1),2)</f>
        <v>862.92</v>
      </c>
      <c r="M100" s="390">
        <f t="shared" ref="M100" si="84">AF100*(1-$AD$1)</f>
        <v>0</v>
      </c>
      <c r="N100" s="95">
        <v>25.21</v>
      </c>
      <c r="O100" s="335">
        <f t="shared" ref="O100" si="85">K100+L100</f>
        <v>2465.14</v>
      </c>
      <c r="P100" s="352"/>
      <c r="Q100" s="336"/>
      <c r="R100" s="335">
        <f>TRUNC(K100*(1+$E$21),2)</f>
        <v>2003.89</v>
      </c>
      <c r="S100" s="352"/>
      <c r="T100" s="336"/>
      <c r="U100" s="335">
        <f>TRUNC(L100*(1+$E$21),2)</f>
        <v>1079.25</v>
      </c>
      <c r="V100" s="352"/>
      <c r="W100" s="336"/>
      <c r="X100" s="404">
        <f t="shared" ref="X100" si="86">R100+U100</f>
        <v>3083.1400000000003</v>
      </c>
      <c r="Y100" s="405"/>
      <c r="Z100" s="406"/>
      <c r="AA100" s="240">
        <f>TRUNC(I100*O100,2)</f>
        <v>961.4</v>
      </c>
      <c r="AB100" s="240">
        <f>TRUNC(I100*X100,2)</f>
        <v>1202.42</v>
      </c>
      <c r="AD100" s="94">
        <v>1930.39</v>
      </c>
      <c r="AE100" s="395">
        <v>1039.67</v>
      </c>
      <c r="AF100" s="396"/>
      <c r="AG100" s="86">
        <f t="shared" si="82"/>
        <v>624.86580000000004</v>
      </c>
      <c r="AH100" s="86">
        <f t="shared" si="83"/>
        <v>336.53879999999998</v>
      </c>
    </row>
    <row r="101" spans="1:34" ht="9.75" customHeight="1" x14ac:dyDescent="0.3">
      <c r="A101" s="397"/>
      <c r="B101" s="398"/>
      <c r="C101" s="397" t="s">
        <v>5922</v>
      </c>
      <c r="D101" s="399"/>
      <c r="E101" s="399"/>
      <c r="F101" s="399"/>
      <c r="G101" s="399"/>
      <c r="H101" s="399"/>
      <c r="I101" s="399"/>
      <c r="J101" s="399"/>
      <c r="K101" s="399"/>
      <c r="L101" s="399"/>
      <c r="M101" s="399"/>
      <c r="N101" s="399"/>
      <c r="O101" s="399"/>
      <c r="P101" s="399"/>
      <c r="Q101" s="399"/>
      <c r="R101" s="399"/>
      <c r="S101" s="399"/>
      <c r="T101" s="399"/>
      <c r="U101" s="399"/>
      <c r="V101" s="399"/>
      <c r="W101" s="399"/>
      <c r="X101" s="399"/>
      <c r="Y101" s="399"/>
      <c r="Z101" s="399"/>
      <c r="AA101" s="399"/>
      <c r="AB101" s="398"/>
      <c r="AG101" s="86">
        <f t="shared" si="82"/>
        <v>0</v>
      </c>
      <c r="AH101" s="86">
        <f t="shared" si="83"/>
        <v>0</v>
      </c>
    </row>
    <row r="102" spans="1:34" ht="9.75" customHeight="1" x14ac:dyDescent="0.3">
      <c r="A102" s="412">
        <v>50251</v>
      </c>
      <c r="B102" s="413"/>
      <c r="C102" s="400" t="s">
        <v>5508</v>
      </c>
      <c r="D102" s="401"/>
      <c r="E102" s="347">
        <v>0.25069999999999998</v>
      </c>
      <c r="F102" s="348"/>
      <c r="G102" s="349"/>
      <c r="H102" s="91" t="s">
        <v>68</v>
      </c>
      <c r="I102" s="414">
        <v>12</v>
      </c>
      <c r="J102" s="415"/>
      <c r="K102" s="92">
        <f>TRUNC(AD102*(1-$AD$1),2)</f>
        <v>13.13</v>
      </c>
      <c r="L102" s="389">
        <f>TRUNC(AE102*(1-$AD$1),2)</f>
        <v>0</v>
      </c>
      <c r="M102" s="390">
        <f t="shared" ref="M102" si="87">AF102*(1-$AD$1)</f>
        <v>0</v>
      </c>
      <c r="N102" s="95">
        <v>25.21</v>
      </c>
      <c r="O102" s="335">
        <f t="shared" ref="O102" si="88">K102+L102</f>
        <v>13.13</v>
      </c>
      <c r="P102" s="352"/>
      <c r="Q102" s="336"/>
      <c r="R102" s="335">
        <f>TRUNC(K102*(1+$E$21),2)</f>
        <v>16.420000000000002</v>
      </c>
      <c r="S102" s="352"/>
      <c r="T102" s="336"/>
      <c r="U102" s="335">
        <f>TRUNC(L102*(1+$E$21),2)</f>
        <v>0</v>
      </c>
      <c r="V102" s="352"/>
      <c r="W102" s="336"/>
      <c r="X102" s="404">
        <f t="shared" ref="X102" si="89">R102+U102</f>
        <v>16.420000000000002</v>
      </c>
      <c r="Y102" s="405"/>
      <c r="Z102" s="406"/>
      <c r="AA102" s="240">
        <f>TRUNC(I102*O102,2)</f>
        <v>157.56</v>
      </c>
      <c r="AB102" s="240">
        <f>TRUNC(I102*X102,2)</f>
        <v>197.04</v>
      </c>
      <c r="AD102" s="95">
        <v>15.83</v>
      </c>
      <c r="AE102" s="389">
        <v>0</v>
      </c>
      <c r="AF102" s="390"/>
      <c r="AG102" s="86">
        <f t="shared" si="82"/>
        <v>157.56</v>
      </c>
      <c r="AH102" s="86">
        <f t="shared" si="83"/>
        <v>0</v>
      </c>
    </row>
    <row r="103" spans="1:34" ht="10.95" customHeight="1" x14ac:dyDescent="0.3">
      <c r="A103" s="407"/>
      <c r="B103" s="407"/>
      <c r="C103" s="407"/>
      <c r="D103" s="407"/>
      <c r="E103" s="407"/>
      <c r="F103" s="407"/>
      <c r="G103" s="407"/>
      <c r="H103" s="407"/>
      <c r="I103" s="407"/>
      <c r="J103" s="407"/>
      <c r="K103" s="407"/>
      <c r="L103" s="407"/>
      <c r="M103" s="407"/>
      <c r="N103" s="407"/>
      <c r="O103" s="407"/>
      <c r="P103" s="407"/>
      <c r="Q103" s="407"/>
      <c r="R103" s="407"/>
      <c r="S103" s="407"/>
      <c r="T103" s="407"/>
      <c r="U103" s="407"/>
      <c r="V103" s="407"/>
      <c r="W103" s="407"/>
      <c r="X103" s="407"/>
      <c r="Y103" s="407"/>
      <c r="Z103" s="407"/>
      <c r="AA103" s="407"/>
      <c r="AB103" s="407"/>
      <c r="AG103" s="86">
        <f t="shared" si="82"/>
        <v>0</v>
      </c>
      <c r="AH103" s="86">
        <f t="shared" si="83"/>
        <v>0</v>
      </c>
    </row>
    <row r="104" spans="1:34" ht="9.75" customHeight="1" x14ac:dyDescent="0.3">
      <c r="A104" s="408" t="s">
        <v>78</v>
      </c>
      <c r="B104" s="408"/>
      <c r="C104" s="408"/>
      <c r="D104" s="408"/>
      <c r="E104" s="408"/>
      <c r="F104" s="408"/>
      <c r="G104" s="408"/>
      <c r="H104" s="408"/>
      <c r="I104" s="408"/>
      <c r="J104" s="408"/>
      <c r="K104" s="408"/>
      <c r="L104" s="408"/>
      <c r="M104" s="408"/>
      <c r="N104" s="408"/>
      <c r="O104" s="408"/>
      <c r="P104" s="408"/>
      <c r="Q104" s="408"/>
      <c r="R104" s="408"/>
      <c r="S104" s="408"/>
      <c r="T104" s="408"/>
      <c r="U104" s="408"/>
      <c r="V104" s="408"/>
      <c r="W104" s="408"/>
      <c r="X104" s="408"/>
      <c r="Y104" s="408"/>
      <c r="Z104" s="408"/>
      <c r="AA104" s="96">
        <f>SUM(AA74:AA79,AA68:AA72,AA81:AA85,AA87:AA91,AA93:AA98,AA100,AA102)</f>
        <v>37909.270000000004</v>
      </c>
      <c r="AB104" s="96">
        <f>SUM(AB74:AB79,AB68:AB72,AB81:AB85,AB87:AB91,AB93:AB98,AB100,AB102)</f>
        <v>47401.060000000005</v>
      </c>
      <c r="AG104" s="86">
        <f t="shared" si="82"/>
        <v>0</v>
      </c>
      <c r="AH104" s="86">
        <f t="shared" si="83"/>
        <v>0</v>
      </c>
    </row>
    <row r="105" spans="1:34" ht="10.95" customHeight="1" x14ac:dyDescent="0.3">
      <c r="A105" s="407"/>
      <c r="B105" s="407"/>
      <c r="C105" s="407"/>
      <c r="D105" s="407"/>
      <c r="E105" s="407"/>
      <c r="F105" s="407"/>
      <c r="G105" s="407"/>
      <c r="H105" s="407"/>
      <c r="I105" s="407"/>
      <c r="J105" s="407"/>
      <c r="K105" s="407"/>
      <c r="L105" s="407"/>
      <c r="M105" s="407"/>
      <c r="N105" s="407"/>
      <c r="O105" s="407"/>
      <c r="P105" s="407"/>
      <c r="Q105" s="407"/>
      <c r="R105" s="407"/>
      <c r="S105" s="407"/>
      <c r="T105" s="407"/>
      <c r="U105" s="407"/>
      <c r="V105" s="407"/>
      <c r="W105" s="407"/>
      <c r="X105" s="407"/>
      <c r="Y105" s="407"/>
      <c r="Z105" s="407"/>
      <c r="AA105" s="407"/>
      <c r="AB105" s="407"/>
      <c r="AG105" s="86">
        <f t="shared" si="82"/>
        <v>0</v>
      </c>
      <c r="AH105" s="86">
        <f t="shared" si="83"/>
        <v>0</v>
      </c>
    </row>
    <row r="106" spans="1:34" ht="10.95" customHeight="1" x14ac:dyDescent="0.3">
      <c r="A106" s="407"/>
      <c r="B106" s="407"/>
      <c r="C106" s="407"/>
      <c r="D106" s="407"/>
      <c r="E106" s="407"/>
      <c r="F106" s="407"/>
      <c r="G106" s="407"/>
      <c r="H106" s="407"/>
      <c r="I106" s="407"/>
      <c r="J106" s="407"/>
      <c r="K106" s="407"/>
      <c r="L106" s="407"/>
      <c r="M106" s="407"/>
      <c r="N106" s="407"/>
      <c r="O106" s="407"/>
      <c r="P106" s="407"/>
      <c r="Q106" s="407"/>
      <c r="R106" s="407"/>
      <c r="S106" s="407"/>
      <c r="T106" s="407"/>
      <c r="U106" s="407"/>
      <c r="V106" s="407"/>
      <c r="W106" s="407"/>
      <c r="X106" s="407"/>
      <c r="Y106" s="407"/>
      <c r="Z106" s="407"/>
      <c r="AA106" s="407"/>
      <c r="AB106" s="407"/>
      <c r="AG106" s="86">
        <f t="shared" si="82"/>
        <v>0</v>
      </c>
      <c r="AH106" s="86">
        <f t="shared" si="83"/>
        <v>0</v>
      </c>
    </row>
    <row r="107" spans="1:34" ht="9.75" customHeight="1" x14ac:dyDescent="0.3">
      <c r="A107" s="397" t="s">
        <v>55</v>
      </c>
      <c r="B107" s="398"/>
      <c r="C107" s="397" t="s">
        <v>56</v>
      </c>
      <c r="D107" s="398"/>
      <c r="E107" s="409" t="s">
        <v>57</v>
      </c>
      <c r="F107" s="410"/>
      <c r="G107" s="411"/>
      <c r="H107" s="89" t="s">
        <v>58</v>
      </c>
      <c r="I107" s="409" t="s">
        <v>59</v>
      </c>
      <c r="J107" s="411"/>
      <c r="K107" s="90" t="s">
        <v>60</v>
      </c>
      <c r="L107" s="409" t="s">
        <v>61</v>
      </c>
      <c r="M107" s="411"/>
      <c r="N107" s="90" t="s">
        <v>56</v>
      </c>
      <c r="O107" s="409" t="s">
        <v>62</v>
      </c>
      <c r="P107" s="410"/>
      <c r="Q107" s="411"/>
      <c r="R107" s="409" t="s">
        <v>5449</v>
      </c>
      <c r="S107" s="410"/>
      <c r="T107" s="411"/>
      <c r="U107" s="409" t="s">
        <v>63</v>
      </c>
      <c r="V107" s="410"/>
      <c r="W107" s="411"/>
      <c r="X107" s="409" t="s">
        <v>5450</v>
      </c>
      <c r="Y107" s="410"/>
      <c r="Z107" s="411"/>
      <c r="AA107" s="90" t="s">
        <v>64</v>
      </c>
      <c r="AB107" s="90" t="s">
        <v>65</v>
      </c>
    </row>
    <row r="108" spans="1:34" ht="9.75" customHeight="1" x14ac:dyDescent="0.3">
      <c r="A108" s="397"/>
      <c r="B108" s="398"/>
      <c r="C108" s="397" t="s">
        <v>30</v>
      </c>
      <c r="D108" s="399"/>
      <c r="E108" s="399"/>
      <c r="F108" s="399"/>
      <c r="G108" s="399"/>
      <c r="H108" s="399"/>
      <c r="I108" s="399"/>
      <c r="J108" s="399"/>
      <c r="K108" s="399"/>
      <c r="L108" s="399"/>
      <c r="M108" s="399"/>
      <c r="N108" s="399"/>
      <c r="O108" s="399"/>
      <c r="P108" s="399"/>
      <c r="Q108" s="399"/>
      <c r="R108" s="399"/>
      <c r="S108" s="399"/>
      <c r="T108" s="399"/>
      <c r="U108" s="399"/>
      <c r="V108" s="399"/>
      <c r="W108" s="399"/>
      <c r="X108" s="399"/>
      <c r="Y108" s="399"/>
      <c r="Z108" s="399"/>
      <c r="AA108" s="399"/>
      <c r="AB108" s="398"/>
      <c r="AG108" s="86">
        <f t="shared" si="82"/>
        <v>0</v>
      </c>
      <c r="AH108" s="86">
        <f t="shared" si="83"/>
        <v>0</v>
      </c>
    </row>
    <row r="109" spans="1:34" ht="9.75" customHeight="1" x14ac:dyDescent="0.3">
      <c r="A109" s="400" t="s">
        <v>5783</v>
      </c>
      <c r="B109" s="401"/>
      <c r="C109" s="400" t="s">
        <v>5784</v>
      </c>
      <c r="D109" s="401"/>
      <c r="E109" s="347">
        <v>0.25069999999999998</v>
      </c>
      <c r="F109" s="348"/>
      <c r="G109" s="349"/>
      <c r="H109" s="91" t="s">
        <v>70</v>
      </c>
      <c r="I109" s="414">
        <v>25</v>
      </c>
      <c r="J109" s="415"/>
      <c r="K109" s="92">
        <f t="shared" ref="K109:K138" si="90">TRUNC(AD109*(1-$AD$1),2)</f>
        <v>1.2</v>
      </c>
      <c r="L109" s="389">
        <f t="shared" ref="L109:L138" si="91">TRUNC(AE109*(1-$AD$1),2)</f>
        <v>6.43</v>
      </c>
      <c r="M109" s="390">
        <f t="shared" ref="M109:M138" si="92">AF109*(1-$AD$1)</f>
        <v>0</v>
      </c>
      <c r="N109" s="95">
        <v>25.21</v>
      </c>
      <c r="O109" s="335">
        <f t="shared" ref="O109:O138" si="93">K109+L109</f>
        <v>7.63</v>
      </c>
      <c r="P109" s="352"/>
      <c r="Q109" s="336"/>
      <c r="R109" s="335">
        <f t="shared" ref="R109:R138" si="94">TRUNC(K109*(1+$E$21),2)</f>
        <v>1.5</v>
      </c>
      <c r="S109" s="352"/>
      <c r="T109" s="336"/>
      <c r="U109" s="335">
        <f t="shared" ref="U109:U138" si="95">TRUNC(L109*(1+$E$21),2)</f>
        <v>8.0399999999999991</v>
      </c>
      <c r="V109" s="352"/>
      <c r="W109" s="336"/>
      <c r="X109" s="404">
        <f t="shared" ref="X109:X138" si="96">R109+U109</f>
        <v>9.5399999999999991</v>
      </c>
      <c r="Y109" s="405"/>
      <c r="Z109" s="406"/>
      <c r="AA109" s="240">
        <f t="shared" ref="AA109:AA138" si="97">TRUNC(I109*O109,2)</f>
        <v>190.75</v>
      </c>
      <c r="AB109" s="240">
        <f t="shared" ref="AB109:AB138" si="98">TRUNC(I109*X109,2)</f>
        <v>238.5</v>
      </c>
      <c r="AD109" s="92">
        <v>1.45</v>
      </c>
      <c r="AE109" s="389">
        <v>7.75</v>
      </c>
      <c r="AF109" s="390"/>
      <c r="AG109" s="86">
        <f t="shared" si="82"/>
        <v>30</v>
      </c>
      <c r="AH109" s="86">
        <f t="shared" si="83"/>
        <v>160.75</v>
      </c>
    </row>
    <row r="110" spans="1:34" ht="9.75" customHeight="1" x14ac:dyDescent="0.3">
      <c r="A110" s="400" t="s">
        <v>5787</v>
      </c>
      <c r="B110" s="401"/>
      <c r="C110" s="400" t="s">
        <v>5788</v>
      </c>
      <c r="D110" s="401"/>
      <c r="E110" s="347">
        <v>0.25069999999999998</v>
      </c>
      <c r="F110" s="348"/>
      <c r="G110" s="349"/>
      <c r="H110" s="91" t="s">
        <v>70</v>
      </c>
      <c r="I110" s="414">
        <v>12</v>
      </c>
      <c r="J110" s="415"/>
      <c r="K110" s="92">
        <f t="shared" si="90"/>
        <v>2.14</v>
      </c>
      <c r="L110" s="389">
        <f t="shared" si="91"/>
        <v>6.43</v>
      </c>
      <c r="M110" s="390">
        <f t="shared" si="92"/>
        <v>0</v>
      </c>
      <c r="N110" s="95">
        <v>25.21</v>
      </c>
      <c r="O110" s="335">
        <f t="shared" si="93"/>
        <v>8.57</v>
      </c>
      <c r="P110" s="352"/>
      <c r="Q110" s="336"/>
      <c r="R110" s="335">
        <f t="shared" si="94"/>
        <v>2.67</v>
      </c>
      <c r="S110" s="352"/>
      <c r="T110" s="336"/>
      <c r="U110" s="335">
        <f t="shared" si="95"/>
        <v>8.0399999999999991</v>
      </c>
      <c r="V110" s="352"/>
      <c r="W110" s="336"/>
      <c r="X110" s="404">
        <f t="shared" si="96"/>
        <v>10.709999999999999</v>
      </c>
      <c r="Y110" s="405"/>
      <c r="Z110" s="406"/>
      <c r="AA110" s="240">
        <f t="shared" si="97"/>
        <v>102.84</v>
      </c>
      <c r="AB110" s="240">
        <f t="shared" si="98"/>
        <v>128.52000000000001</v>
      </c>
      <c r="AD110" s="92">
        <v>2.59</v>
      </c>
      <c r="AE110" s="389">
        <v>7.75</v>
      </c>
      <c r="AF110" s="390"/>
      <c r="AG110" s="86">
        <f t="shared" si="82"/>
        <v>25.68</v>
      </c>
      <c r="AH110" s="86">
        <f t="shared" si="83"/>
        <v>77.16</v>
      </c>
    </row>
    <row r="111" spans="1:34" ht="29.1" customHeight="1" x14ac:dyDescent="0.3">
      <c r="A111" s="412">
        <v>71043</v>
      </c>
      <c r="B111" s="413"/>
      <c r="C111" s="400" t="s">
        <v>5470</v>
      </c>
      <c r="D111" s="401"/>
      <c r="E111" s="347">
        <v>0.25069999999999998</v>
      </c>
      <c r="F111" s="348"/>
      <c r="G111" s="349"/>
      <c r="H111" s="91" t="s">
        <v>70</v>
      </c>
      <c r="I111" s="402">
        <v>5</v>
      </c>
      <c r="J111" s="403"/>
      <c r="K111" s="92">
        <f t="shared" si="90"/>
        <v>3.37</v>
      </c>
      <c r="L111" s="389">
        <f t="shared" si="91"/>
        <v>12.44</v>
      </c>
      <c r="M111" s="390">
        <f t="shared" si="92"/>
        <v>0</v>
      </c>
      <c r="N111" s="95">
        <v>25.21</v>
      </c>
      <c r="O111" s="335">
        <f t="shared" si="93"/>
        <v>15.809999999999999</v>
      </c>
      <c r="P111" s="352"/>
      <c r="Q111" s="336"/>
      <c r="R111" s="335">
        <f t="shared" si="94"/>
        <v>4.21</v>
      </c>
      <c r="S111" s="352"/>
      <c r="T111" s="336"/>
      <c r="U111" s="335">
        <f t="shared" si="95"/>
        <v>15.55</v>
      </c>
      <c r="V111" s="352"/>
      <c r="W111" s="336"/>
      <c r="X111" s="404">
        <f t="shared" si="96"/>
        <v>19.760000000000002</v>
      </c>
      <c r="Y111" s="405"/>
      <c r="Z111" s="406"/>
      <c r="AA111" s="240">
        <f t="shared" si="97"/>
        <v>79.05</v>
      </c>
      <c r="AB111" s="240">
        <f t="shared" si="98"/>
        <v>98.8</v>
      </c>
      <c r="AD111" s="92">
        <v>4.07</v>
      </c>
      <c r="AE111" s="391">
        <v>14.99</v>
      </c>
      <c r="AF111" s="392"/>
      <c r="AG111" s="86">
        <f t="shared" si="82"/>
        <v>16.850000000000001</v>
      </c>
      <c r="AH111" s="86">
        <f t="shared" si="83"/>
        <v>62.199999999999996</v>
      </c>
    </row>
    <row r="112" spans="1:34" ht="19.350000000000001" customHeight="1" x14ac:dyDescent="0.3">
      <c r="A112" s="412">
        <v>70563</v>
      </c>
      <c r="B112" s="413"/>
      <c r="C112" s="400" t="s">
        <v>5793</v>
      </c>
      <c r="D112" s="401"/>
      <c r="E112" s="347">
        <v>0.25069999999999998</v>
      </c>
      <c r="F112" s="348"/>
      <c r="G112" s="349"/>
      <c r="H112" s="91" t="s">
        <v>66</v>
      </c>
      <c r="I112" s="416">
        <v>385.95</v>
      </c>
      <c r="J112" s="417"/>
      <c r="K112" s="92">
        <f t="shared" si="90"/>
        <v>1.93</v>
      </c>
      <c r="L112" s="389">
        <f t="shared" si="91"/>
        <v>2.35</v>
      </c>
      <c r="M112" s="390">
        <f t="shared" si="92"/>
        <v>0</v>
      </c>
      <c r="N112" s="95">
        <v>25.21</v>
      </c>
      <c r="O112" s="335">
        <f t="shared" si="93"/>
        <v>4.28</v>
      </c>
      <c r="P112" s="352"/>
      <c r="Q112" s="336"/>
      <c r="R112" s="335">
        <f t="shared" si="94"/>
        <v>2.41</v>
      </c>
      <c r="S112" s="352"/>
      <c r="T112" s="336"/>
      <c r="U112" s="335">
        <f t="shared" si="95"/>
        <v>2.93</v>
      </c>
      <c r="V112" s="352"/>
      <c r="W112" s="336"/>
      <c r="X112" s="404">
        <f t="shared" si="96"/>
        <v>5.34</v>
      </c>
      <c r="Y112" s="405"/>
      <c r="Z112" s="406"/>
      <c r="AA112" s="240">
        <f t="shared" si="97"/>
        <v>1651.86</v>
      </c>
      <c r="AB112" s="240">
        <f t="shared" si="98"/>
        <v>2060.9699999999998</v>
      </c>
      <c r="AD112" s="92">
        <v>2.33</v>
      </c>
      <c r="AE112" s="389">
        <v>2.84</v>
      </c>
      <c r="AF112" s="390"/>
      <c r="AG112" s="86">
        <f t="shared" si="82"/>
        <v>744.88349999999991</v>
      </c>
      <c r="AH112" s="86">
        <f t="shared" si="83"/>
        <v>906.98249999999996</v>
      </c>
    </row>
    <row r="113" spans="1:34" ht="19.350000000000001" customHeight="1" x14ac:dyDescent="0.3">
      <c r="A113" s="412">
        <v>70565</v>
      </c>
      <c r="B113" s="413"/>
      <c r="C113" s="400" t="s">
        <v>135</v>
      </c>
      <c r="D113" s="401"/>
      <c r="E113" s="347">
        <v>0.25069999999999998</v>
      </c>
      <c r="F113" s="348"/>
      <c r="G113" s="349"/>
      <c r="H113" s="91" t="s">
        <v>66</v>
      </c>
      <c r="I113" s="416">
        <v>130.94999999999999</v>
      </c>
      <c r="J113" s="417"/>
      <c r="K113" s="92">
        <f t="shared" si="90"/>
        <v>5.0599999999999996</v>
      </c>
      <c r="L113" s="389">
        <f t="shared" si="91"/>
        <v>2.78</v>
      </c>
      <c r="M113" s="390">
        <f t="shared" si="92"/>
        <v>0</v>
      </c>
      <c r="N113" s="95">
        <v>25.21</v>
      </c>
      <c r="O113" s="335">
        <f t="shared" si="93"/>
        <v>7.84</v>
      </c>
      <c r="P113" s="352"/>
      <c r="Q113" s="336"/>
      <c r="R113" s="335">
        <f t="shared" si="94"/>
        <v>6.32</v>
      </c>
      <c r="S113" s="352"/>
      <c r="T113" s="336"/>
      <c r="U113" s="335">
        <f t="shared" si="95"/>
        <v>3.47</v>
      </c>
      <c r="V113" s="352"/>
      <c r="W113" s="336"/>
      <c r="X113" s="404">
        <f t="shared" si="96"/>
        <v>9.7900000000000009</v>
      </c>
      <c r="Y113" s="405"/>
      <c r="Z113" s="406"/>
      <c r="AA113" s="240">
        <f t="shared" si="97"/>
        <v>1026.6400000000001</v>
      </c>
      <c r="AB113" s="240">
        <f t="shared" si="98"/>
        <v>1282</v>
      </c>
      <c r="AD113" s="92">
        <v>6.1</v>
      </c>
      <c r="AE113" s="389">
        <v>3.35</v>
      </c>
      <c r="AF113" s="390"/>
      <c r="AG113" s="86">
        <f t="shared" si="82"/>
        <v>662.60699999999986</v>
      </c>
      <c r="AH113" s="86">
        <f t="shared" si="83"/>
        <v>364.04099999999994</v>
      </c>
    </row>
    <row r="114" spans="1:34" ht="29.1" customHeight="1" x14ac:dyDescent="0.3">
      <c r="A114" s="412">
        <v>70633</v>
      </c>
      <c r="B114" s="413"/>
      <c r="C114" s="400" t="s">
        <v>6065</v>
      </c>
      <c r="D114" s="401"/>
      <c r="E114" s="347">
        <v>0.25069999999999998</v>
      </c>
      <c r="F114" s="348"/>
      <c r="G114" s="349"/>
      <c r="H114" s="91" t="s">
        <v>72</v>
      </c>
      <c r="I114" s="402">
        <v>0.2</v>
      </c>
      <c r="J114" s="403"/>
      <c r="K114" s="92">
        <f t="shared" si="90"/>
        <v>0</v>
      </c>
      <c r="L114" s="389">
        <f t="shared" si="91"/>
        <v>57.17</v>
      </c>
      <c r="M114" s="390">
        <f t="shared" si="92"/>
        <v>0</v>
      </c>
      <c r="N114" s="95">
        <v>25.21</v>
      </c>
      <c r="O114" s="335">
        <f t="shared" si="93"/>
        <v>57.17</v>
      </c>
      <c r="P114" s="352"/>
      <c r="Q114" s="336"/>
      <c r="R114" s="335">
        <f t="shared" si="94"/>
        <v>0</v>
      </c>
      <c r="S114" s="352"/>
      <c r="T114" s="336"/>
      <c r="U114" s="335">
        <f t="shared" si="95"/>
        <v>71.5</v>
      </c>
      <c r="V114" s="352"/>
      <c r="W114" s="336"/>
      <c r="X114" s="404">
        <f t="shared" si="96"/>
        <v>71.5</v>
      </c>
      <c r="Y114" s="405"/>
      <c r="Z114" s="406"/>
      <c r="AA114" s="240">
        <f t="shared" si="97"/>
        <v>11.43</v>
      </c>
      <c r="AB114" s="240">
        <f t="shared" si="98"/>
        <v>14.3</v>
      </c>
      <c r="AD114" s="92">
        <v>0</v>
      </c>
      <c r="AE114" s="391">
        <v>68.89</v>
      </c>
      <c r="AF114" s="392"/>
      <c r="AG114" s="86">
        <f t="shared" si="82"/>
        <v>0</v>
      </c>
      <c r="AH114" s="86">
        <f t="shared" si="83"/>
        <v>11.434000000000001</v>
      </c>
    </row>
    <row r="115" spans="1:34" ht="29.1" customHeight="1" x14ac:dyDescent="0.3">
      <c r="A115" s="412">
        <v>70714</v>
      </c>
      <c r="B115" s="413"/>
      <c r="C115" s="400" t="s">
        <v>5537</v>
      </c>
      <c r="D115" s="401"/>
      <c r="E115" s="347">
        <v>0.25069999999999998</v>
      </c>
      <c r="F115" s="348"/>
      <c r="G115" s="349"/>
      <c r="H115" s="91" t="s">
        <v>68</v>
      </c>
      <c r="I115" s="402">
        <v>1</v>
      </c>
      <c r="J115" s="403"/>
      <c r="K115" s="92">
        <f t="shared" si="90"/>
        <v>108.97</v>
      </c>
      <c r="L115" s="389">
        <f t="shared" si="91"/>
        <v>245.11</v>
      </c>
      <c r="M115" s="390">
        <f t="shared" si="92"/>
        <v>0</v>
      </c>
      <c r="N115" s="95">
        <v>25.21</v>
      </c>
      <c r="O115" s="335">
        <f t="shared" si="93"/>
        <v>354.08000000000004</v>
      </c>
      <c r="P115" s="352"/>
      <c r="Q115" s="336"/>
      <c r="R115" s="335">
        <f t="shared" si="94"/>
        <v>136.28</v>
      </c>
      <c r="S115" s="352"/>
      <c r="T115" s="336"/>
      <c r="U115" s="335">
        <f t="shared" si="95"/>
        <v>306.55</v>
      </c>
      <c r="V115" s="352"/>
      <c r="W115" s="336"/>
      <c r="X115" s="404">
        <f t="shared" si="96"/>
        <v>442.83000000000004</v>
      </c>
      <c r="Y115" s="405"/>
      <c r="Z115" s="406"/>
      <c r="AA115" s="240">
        <f t="shared" si="97"/>
        <v>354.08</v>
      </c>
      <c r="AB115" s="240">
        <f t="shared" si="98"/>
        <v>442.83</v>
      </c>
      <c r="AD115" s="93">
        <v>131.30000000000001</v>
      </c>
      <c r="AE115" s="393">
        <v>295.32</v>
      </c>
      <c r="AF115" s="394"/>
      <c r="AG115" s="86">
        <f t="shared" si="82"/>
        <v>108.97</v>
      </c>
      <c r="AH115" s="86">
        <f t="shared" si="83"/>
        <v>245.11</v>
      </c>
    </row>
    <row r="116" spans="1:34" ht="19.350000000000001" customHeight="1" x14ac:dyDescent="0.3">
      <c r="A116" s="412">
        <v>70634</v>
      </c>
      <c r="B116" s="413"/>
      <c r="C116" s="400" t="s">
        <v>5797</v>
      </c>
      <c r="D116" s="401"/>
      <c r="E116" s="347">
        <v>0.25069999999999998</v>
      </c>
      <c r="F116" s="348"/>
      <c r="G116" s="349"/>
      <c r="H116" s="91" t="s">
        <v>67</v>
      </c>
      <c r="I116" s="402">
        <v>0.25</v>
      </c>
      <c r="J116" s="403"/>
      <c r="K116" s="92">
        <f t="shared" si="90"/>
        <v>57.54</v>
      </c>
      <c r="L116" s="389">
        <f t="shared" si="91"/>
        <v>21.87</v>
      </c>
      <c r="M116" s="390">
        <f t="shared" si="92"/>
        <v>0</v>
      </c>
      <c r="N116" s="95">
        <v>25.21</v>
      </c>
      <c r="O116" s="335">
        <f t="shared" si="93"/>
        <v>79.41</v>
      </c>
      <c r="P116" s="352"/>
      <c r="Q116" s="336"/>
      <c r="R116" s="335">
        <f t="shared" si="94"/>
        <v>71.959999999999994</v>
      </c>
      <c r="S116" s="352"/>
      <c r="T116" s="336"/>
      <c r="U116" s="335">
        <f t="shared" si="95"/>
        <v>27.35</v>
      </c>
      <c r="V116" s="352"/>
      <c r="W116" s="336"/>
      <c r="X116" s="404">
        <f t="shared" si="96"/>
        <v>99.31</v>
      </c>
      <c r="Y116" s="405"/>
      <c r="Z116" s="406"/>
      <c r="AA116" s="240">
        <f t="shared" si="97"/>
        <v>19.850000000000001</v>
      </c>
      <c r="AB116" s="240">
        <f t="shared" si="98"/>
        <v>24.82</v>
      </c>
      <c r="AD116" s="95">
        <v>69.33</v>
      </c>
      <c r="AE116" s="391">
        <v>26.35</v>
      </c>
      <c r="AF116" s="392"/>
      <c r="AG116" s="86">
        <f t="shared" si="82"/>
        <v>14.385</v>
      </c>
      <c r="AH116" s="86">
        <f t="shared" si="83"/>
        <v>5.4675000000000002</v>
      </c>
    </row>
    <row r="117" spans="1:34" ht="9.75" customHeight="1" x14ac:dyDescent="0.3">
      <c r="A117" s="412">
        <v>70541</v>
      </c>
      <c r="B117" s="413"/>
      <c r="C117" s="400" t="s">
        <v>5791</v>
      </c>
      <c r="D117" s="401"/>
      <c r="E117" s="347">
        <v>0.25069999999999998</v>
      </c>
      <c r="F117" s="348"/>
      <c r="G117" s="349"/>
      <c r="H117" s="91" t="s">
        <v>81</v>
      </c>
      <c r="I117" s="402">
        <v>7</v>
      </c>
      <c r="J117" s="403"/>
      <c r="K117" s="92">
        <f t="shared" si="90"/>
        <v>12.1</v>
      </c>
      <c r="L117" s="389">
        <f t="shared" si="91"/>
        <v>3.41</v>
      </c>
      <c r="M117" s="390">
        <f t="shared" si="92"/>
        <v>0</v>
      </c>
      <c r="N117" s="95">
        <v>25.21</v>
      </c>
      <c r="O117" s="335">
        <f t="shared" si="93"/>
        <v>15.51</v>
      </c>
      <c r="P117" s="352"/>
      <c r="Q117" s="336"/>
      <c r="R117" s="335">
        <f t="shared" si="94"/>
        <v>15.13</v>
      </c>
      <c r="S117" s="352"/>
      <c r="T117" s="336"/>
      <c r="U117" s="335">
        <f t="shared" si="95"/>
        <v>4.26</v>
      </c>
      <c r="V117" s="352"/>
      <c r="W117" s="336"/>
      <c r="X117" s="404">
        <f t="shared" si="96"/>
        <v>19.39</v>
      </c>
      <c r="Y117" s="405"/>
      <c r="Z117" s="406"/>
      <c r="AA117" s="240">
        <f t="shared" si="97"/>
        <v>108.57</v>
      </c>
      <c r="AB117" s="240">
        <f t="shared" si="98"/>
        <v>135.72999999999999</v>
      </c>
      <c r="AD117" s="95">
        <v>14.58</v>
      </c>
      <c r="AE117" s="389">
        <v>4.12</v>
      </c>
      <c r="AF117" s="390"/>
      <c r="AG117" s="86">
        <f t="shared" si="82"/>
        <v>84.7</v>
      </c>
      <c r="AH117" s="86">
        <f t="shared" si="83"/>
        <v>23.87</v>
      </c>
    </row>
    <row r="118" spans="1:34" ht="19.350000000000001" customHeight="1" x14ac:dyDescent="0.3">
      <c r="A118" s="412">
        <v>71381</v>
      </c>
      <c r="B118" s="413"/>
      <c r="C118" s="400" t="s">
        <v>137</v>
      </c>
      <c r="D118" s="401"/>
      <c r="E118" s="347">
        <v>0.25069999999999998</v>
      </c>
      <c r="F118" s="348"/>
      <c r="G118" s="349"/>
      <c r="H118" s="91" t="s">
        <v>68</v>
      </c>
      <c r="I118" s="402">
        <v>3</v>
      </c>
      <c r="J118" s="403"/>
      <c r="K118" s="92">
        <f t="shared" si="90"/>
        <v>130.94</v>
      </c>
      <c r="L118" s="389">
        <f t="shared" si="91"/>
        <v>17.16</v>
      </c>
      <c r="M118" s="390">
        <f t="shared" si="92"/>
        <v>0</v>
      </c>
      <c r="N118" s="95">
        <v>25.21</v>
      </c>
      <c r="O118" s="335">
        <f t="shared" si="93"/>
        <v>148.1</v>
      </c>
      <c r="P118" s="352"/>
      <c r="Q118" s="336"/>
      <c r="R118" s="335">
        <f t="shared" si="94"/>
        <v>163.76</v>
      </c>
      <c r="S118" s="352"/>
      <c r="T118" s="336"/>
      <c r="U118" s="335">
        <f t="shared" si="95"/>
        <v>21.46</v>
      </c>
      <c r="V118" s="352"/>
      <c r="W118" s="336"/>
      <c r="X118" s="404">
        <f t="shared" si="96"/>
        <v>185.22</v>
      </c>
      <c r="Y118" s="405"/>
      <c r="Z118" s="406"/>
      <c r="AA118" s="240">
        <f t="shared" si="97"/>
        <v>444.3</v>
      </c>
      <c r="AB118" s="240">
        <f t="shared" si="98"/>
        <v>555.66</v>
      </c>
      <c r="AD118" s="93">
        <v>157.77000000000001</v>
      </c>
      <c r="AE118" s="391">
        <v>20.68</v>
      </c>
      <c r="AF118" s="392"/>
      <c r="AG118" s="86">
        <f t="shared" si="82"/>
        <v>392.82</v>
      </c>
      <c r="AH118" s="86">
        <f t="shared" si="83"/>
        <v>51.480000000000004</v>
      </c>
    </row>
    <row r="119" spans="1:34" ht="19.350000000000001" customHeight="1" x14ac:dyDescent="0.3">
      <c r="A119" s="412">
        <v>70253</v>
      </c>
      <c r="B119" s="413"/>
      <c r="C119" s="400" t="s">
        <v>6160</v>
      </c>
      <c r="D119" s="401"/>
      <c r="E119" s="347">
        <v>0.25069999999999998</v>
      </c>
      <c r="F119" s="348"/>
      <c r="G119" s="349"/>
      <c r="H119" s="91" t="s">
        <v>70</v>
      </c>
      <c r="I119" s="402">
        <v>3</v>
      </c>
      <c r="J119" s="403"/>
      <c r="K119" s="92">
        <f t="shared" si="90"/>
        <v>8.74</v>
      </c>
      <c r="L119" s="389">
        <f t="shared" si="91"/>
        <v>10.72</v>
      </c>
      <c r="M119" s="390">
        <f t="shared" si="92"/>
        <v>0</v>
      </c>
      <c r="N119" s="95">
        <v>25.21</v>
      </c>
      <c r="O119" s="335">
        <f t="shared" si="93"/>
        <v>19.46</v>
      </c>
      <c r="P119" s="352"/>
      <c r="Q119" s="336"/>
      <c r="R119" s="335">
        <f t="shared" si="94"/>
        <v>10.93</v>
      </c>
      <c r="S119" s="352"/>
      <c r="T119" s="336"/>
      <c r="U119" s="335">
        <f t="shared" si="95"/>
        <v>13.4</v>
      </c>
      <c r="V119" s="352"/>
      <c r="W119" s="336"/>
      <c r="X119" s="404">
        <f t="shared" si="96"/>
        <v>24.33</v>
      </c>
      <c r="Y119" s="405"/>
      <c r="Z119" s="406"/>
      <c r="AA119" s="240">
        <f t="shared" si="97"/>
        <v>58.38</v>
      </c>
      <c r="AB119" s="240">
        <f t="shared" si="98"/>
        <v>72.989999999999995</v>
      </c>
      <c r="AD119" s="95">
        <v>10.54</v>
      </c>
      <c r="AE119" s="391">
        <v>12.92</v>
      </c>
      <c r="AF119" s="392"/>
      <c r="AG119" s="86">
        <f t="shared" si="82"/>
        <v>26.22</v>
      </c>
      <c r="AH119" s="86">
        <f t="shared" si="83"/>
        <v>32.160000000000004</v>
      </c>
    </row>
    <row r="120" spans="1:34" ht="9.75" customHeight="1" x14ac:dyDescent="0.3">
      <c r="A120" s="412">
        <v>71440</v>
      </c>
      <c r="B120" s="413"/>
      <c r="C120" s="400" t="s">
        <v>126</v>
      </c>
      <c r="D120" s="401"/>
      <c r="E120" s="347">
        <v>0.25069999999999998</v>
      </c>
      <c r="F120" s="348"/>
      <c r="G120" s="349"/>
      <c r="H120" s="91" t="s">
        <v>68</v>
      </c>
      <c r="I120" s="402">
        <v>2</v>
      </c>
      <c r="J120" s="403"/>
      <c r="K120" s="92">
        <f t="shared" si="90"/>
        <v>7.17</v>
      </c>
      <c r="L120" s="389">
        <f t="shared" si="91"/>
        <v>9</v>
      </c>
      <c r="M120" s="390">
        <f t="shared" si="92"/>
        <v>0</v>
      </c>
      <c r="N120" s="95">
        <v>25.21</v>
      </c>
      <c r="O120" s="335">
        <f t="shared" si="93"/>
        <v>16.170000000000002</v>
      </c>
      <c r="P120" s="352"/>
      <c r="Q120" s="336"/>
      <c r="R120" s="335">
        <f t="shared" si="94"/>
        <v>8.9600000000000009</v>
      </c>
      <c r="S120" s="352"/>
      <c r="T120" s="336"/>
      <c r="U120" s="335">
        <f t="shared" si="95"/>
        <v>11.25</v>
      </c>
      <c r="V120" s="352"/>
      <c r="W120" s="336"/>
      <c r="X120" s="404">
        <f t="shared" si="96"/>
        <v>20.21</v>
      </c>
      <c r="Y120" s="405"/>
      <c r="Z120" s="406"/>
      <c r="AA120" s="240">
        <f t="shared" si="97"/>
        <v>32.340000000000003</v>
      </c>
      <c r="AB120" s="240">
        <f t="shared" si="98"/>
        <v>40.42</v>
      </c>
      <c r="AD120" s="92">
        <v>8.64</v>
      </c>
      <c r="AE120" s="391">
        <v>10.85</v>
      </c>
      <c r="AF120" s="392"/>
      <c r="AG120" s="86">
        <f t="shared" si="82"/>
        <v>14.34</v>
      </c>
      <c r="AH120" s="86">
        <f t="shared" si="83"/>
        <v>18</v>
      </c>
    </row>
    <row r="121" spans="1:34" ht="9.75" customHeight="1" x14ac:dyDescent="0.3">
      <c r="A121" s="412">
        <v>71442</v>
      </c>
      <c r="B121" s="413"/>
      <c r="C121" s="400" t="s">
        <v>5540</v>
      </c>
      <c r="D121" s="401"/>
      <c r="E121" s="347">
        <v>0.25069999999999998</v>
      </c>
      <c r="F121" s="348"/>
      <c r="G121" s="349"/>
      <c r="H121" s="91" t="s">
        <v>68</v>
      </c>
      <c r="I121" s="402">
        <v>1</v>
      </c>
      <c r="J121" s="403"/>
      <c r="K121" s="92">
        <f t="shared" si="90"/>
        <v>16.7</v>
      </c>
      <c r="L121" s="389">
        <f t="shared" si="91"/>
        <v>22.74</v>
      </c>
      <c r="M121" s="390">
        <f t="shared" si="92"/>
        <v>0</v>
      </c>
      <c r="N121" s="95">
        <v>25.21</v>
      </c>
      <c r="O121" s="335">
        <f t="shared" si="93"/>
        <v>39.44</v>
      </c>
      <c r="P121" s="352"/>
      <c r="Q121" s="336"/>
      <c r="R121" s="335">
        <f t="shared" si="94"/>
        <v>20.88</v>
      </c>
      <c r="S121" s="352"/>
      <c r="T121" s="336"/>
      <c r="U121" s="335">
        <f t="shared" si="95"/>
        <v>28.44</v>
      </c>
      <c r="V121" s="352"/>
      <c r="W121" s="336"/>
      <c r="X121" s="404">
        <f t="shared" si="96"/>
        <v>49.32</v>
      </c>
      <c r="Y121" s="405"/>
      <c r="Z121" s="406"/>
      <c r="AA121" s="240">
        <f t="shared" si="97"/>
        <v>39.44</v>
      </c>
      <c r="AB121" s="240">
        <f t="shared" si="98"/>
        <v>49.32</v>
      </c>
      <c r="AD121" s="95">
        <v>20.13</v>
      </c>
      <c r="AE121" s="391">
        <v>27.4</v>
      </c>
      <c r="AF121" s="392"/>
      <c r="AG121" s="86">
        <f t="shared" si="82"/>
        <v>16.7</v>
      </c>
      <c r="AH121" s="86">
        <f t="shared" si="83"/>
        <v>22.74</v>
      </c>
    </row>
    <row r="122" spans="1:34" ht="19.350000000000001" customHeight="1" x14ac:dyDescent="0.3">
      <c r="A122" s="412">
        <v>72397</v>
      </c>
      <c r="B122" s="413"/>
      <c r="C122" s="400" t="s">
        <v>5803</v>
      </c>
      <c r="D122" s="401"/>
      <c r="E122" s="347">
        <v>0.25069999999999998</v>
      </c>
      <c r="F122" s="348"/>
      <c r="G122" s="349"/>
      <c r="H122" s="91" t="s">
        <v>70</v>
      </c>
      <c r="I122" s="402">
        <v>5</v>
      </c>
      <c r="J122" s="403"/>
      <c r="K122" s="92">
        <f t="shared" si="90"/>
        <v>3.77</v>
      </c>
      <c r="L122" s="389">
        <f t="shared" si="91"/>
        <v>1.27</v>
      </c>
      <c r="M122" s="390">
        <f t="shared" si="92"/>
        <v>0</v>
      </c>
      <c r="N122" s="95">
        <v>25.21</v>
      </c>
      <c r="O122" s="335">
        <f t="shared" si="93"/>
        <v>5.04</v>
      </c>
      <c r="P122" s="352"/>
      <c r="Q122" s="336"/>
      <c r="R122" s="335">
        <f t="shared" si="94"/>
        <v>4.71</v>
      </c>
      <c r="S122" s="352"/>
      <c r="T122" s="336"/>
      <c r="U122" s="335">
        <f t="shared" si="95"/>
        <v>1.58</v>
      </c>
      <c r="V122" s="352"/>
      <c r="W122" s="336"/>
      <c r="X122" s="404">
        <f t="shared" si="96"/>
        <v>6.29</v>
      </c>
      <c r="Y122" s="405"/>
      <c r="Z122" s="406"/>
      <c r="AA122" s="240">
        <f t="shared" si="97"/>
        <v>25.2</v>
      </c>
      <c r="AB122" s="240">
        <f t="shared" si="98"/>
        <v>31.45</v>
      </c>
      <c r="AD122" s="92">
        <v>4.55</v>
      </c>
      <c r="AE122" s="389">
        <v>1.54</v>
      </c>
      <c r="AF122" s="390"/>
      <c r="AG122" s="86">
        <f t="shared" si="82"/>
        <v>18.850000000000001</v>
      </c>
      <c r="AH122" s="86">
        <f t="shared" si="83"/>
        <v>6.35</v>
      </c>
    </row>
    <row r="123" spans="1:34" ht="19.350000000000001" customHeight="1" x14ac:dyDescent="0.3">
      <c r="A123" s="412">
        <v>72430</v>
      </c>
      <c r="B123" s="413"/>
      <c r="C123" s="400" t="s">
        <v>6161</v>
      </c>
      <c r="D123" s="401"/>
      <c r="E123" s="347">
        <v>0.25069999999999998</v>
      </c>
      <c r="F123" s="348"/>
      <c r="G123" s="349"/>
      <c r="H123" s="91" t="s">
        <v>68</v>
      </c>
      <c r="I123" s="402">
        <v>6</v>
      </c>
      <c r="J123" s="403"/>
      <c r="K123" s="92">
        <f t="shared" si="90"/>
        <v>6.88</v>
      </c>
      <c r="L123" s="389">
        <f t="shared" si="91"/>
        <v>1.27</v>
      </c>
      <c r="M123" s="390">
        <f t="shared" si="92"/>
        <v>0</v>
      </c>
      <c r="N123" s="95">
        <v>25.21</v>
      </c>
      <c r="O123" s="335">
        <f t="shared" si="93"/>
        <v>8.15</v>
      </c>
      <c r="P123" s="352"/>
      <c r="Q123" s="336"/>
      <c r="R123" s="335">
        <f t="shared" si="94"/>
        <v>8.6</v>
      </c>
      <c r="S123" s="352"/>
      <c r="T123" s="336"/>
      <c r="U123" s="335">
        <f t="shared" si="95"/>
        <v>1.58</v>
      </c>
      <c r="V123" s="352"/>
      <c r="W123" s="336"/>
      <c r="X123" s="404">
        <f t="shared" si="96"/>
        <v>10.18</v>
      </c>
      <c r="Y123" s="405"/>
      <c r="Z123" s="406"/>
      <c r="AA123" s="240">
        <f t="shared" si="97"/>
        <v>48.9</v>
      </c>
      <c r="AB123" s="240">
        <f t="shared" si="98"/>
        <v>61.08</v>
      </c>
      <c r="AD123" s="92">
        <v>8.3000000000000007</v>
      </c>
      <c r="AE123" s="389">
        <v>1.54</v>
      </c>
      <c r="AF123" s="390"/>
      <c r="AG123" s="86">
        <f t="shared" si="82"/>
        <v>41.28</v>
      </c>
      <c r="AH123" s="86">
        <f t="shared" si="83"/>
        <v>7.62</v>
      </c>
    </row>
    <row r="124" spans="1:34" ht="19.350000000000001" customHeight="1" x14ac:dyDescent="0.3">
      <c r="A124" s="412">
        <v>72435</v>
      </c>
      <c r="B124" s="413"/>
      <c r="C124" s="400" t="s">
        <v>6162</v>
      </c>
      <c r="D124" s="401"/>
      <c r="E124" s="347">
        <v>0.25069999999999998</v>
      </c>
      <c r="F124" s="348"/>
      <c r="G124" s="349"/>
      <c r="H124" s="91" t="s">
        <v>68</v>
      </c>
      <c r="I124" s="402">
        <v>3</v>
      </c>
      <c r="J124" s="403"/>
      <c r="K124" s="92">
        <f t="shared" si="90"/>
        <v>5.18</v>
      </c>
      <c r="L124" s="389">
        <f t="shared" si="91"/>
        <v>1.27</v>
      </c>
      <c r="M124" s="390">
        <f t="shared" si="92"/>
        <v>0</v>
      </c>
      <c r="N124" s="95">
        <v>25.21</v>
      </c>
      <c r="O124" s="335">
        <f t="shared" si="93"/>
        <v>6.4499999999999993</v>
      </c>
      <c r="P124" s="352"/>
      <c r="Q124" s="336"/>
      <c r="R124" s="335">
        <f t="shared" si="94"/>
        <v>6.47</v>
      </c>
      <c r="S124" s="352"/>
      <c r="T124" s="336"/>
      <c r="U124" s="335">
        <f t="shared" si="95"/>
        <v>1.58</v>
      </c>
      <c r="V124" s="352"/>
      <c r="W124" s="336"/>
      <c r="X124" s="404">
        <f t="shared" si="96"/>
        <v>8.0500000000000007</v>
      </c>
      <c r="Y124" s="405"/>
      <c r="Z124" s="406"/>
      <c r="AA124" s="240">
        <f t="shared" si="97"/>
        <v>19.350000000000001</v>
      </c>
      <c r="AB124" s="240">
        <f t="shared" si="98"/>
        <v>24.15</v>
      </c>
      <c r="AD124" s="92">
        <v>6.25</v>
      </c>
      <c r="AE124" s="389">
        <v>1.54</v>
      </c>
      <c r="AF124" s="390"/>
      <c r="AG124" s="86">
        <f t="shared" si="82"/>
        <v>15.54</v>
      </c>
      <c r="AH124" s="86">
        <f t="shared" si="83"/>
        <v>3.81</v>
      </c>
    </row>
    <row r="125" spans="1:34" ht="29.1" customHeight="1" x14ac:dyDescent="0.3">
      <c r="A125" s="412">
        <v>71443</v>
      </c>
      <c r="B125" s="413"/>
      <c r="C125" s="400" t="s">
        <v>5798</v>
      </c>
      <c r="D125" s="401"/>
      <c r="E125" s="347">
        <v>0.25069999999999998</v>
      </c>
      <c r="F125" s="348"/>
      <c r="G125" s="349"/>
      <c r="H125" s="91" t="s">
        <v>68</v>
      </c>
      <c r="I125" s="402">
        <v>3</v>
      </c>
      <c r="J125" s="403"/>
      <c r="K125" s="92">
        <f t="shared" si="90"/>
        <v>11.96</v>
      </c>
      <c r="L125" s="389">
        <f t="shared" si="91"/>
        <v>15.87</v>
      </c>
      <c r="M125" s="390">
        <f t="shared" si="92"/>
        <v>0</v>
      </c>
      <c r="N125" s="95">
        <v>25.21</v>
      </c>
      <c r="O125" s="335">
        <f t="shared" si="93"/>
        <v>27.83</v>
      </c>
      <c r="P125" s="352"/>
      <c r="Q125" s="336"/>
      <c r="R125" s="335">
        <f t="shared" si="94"/>
        <v>14.95</v>
      </c>
      <c r="S125" s="352"/>
      <c r="T125" s="336"/>
      <c r="U125" s="335">
        <f t="shared" si="95"/>
        <v>19.84</v>
      </c>
      <c r="V125" s="352"/>
      <c r="W125" s="336"/>
      <c r="X125" s="404">
        <f t="shared" si="96"/>
        <v>34.79</v>
      </c>
      <c r="Y125" s="405"/>
      <c r="Z125" s="406"/>
      <c r="AA125" s="240">
        <f t="shared" si="97"/>
        <v>83.49</v>
      </c>
      <c r="AB125" s="240">
        <f t="shared" si="98"/>
        <v>104.37</v>
      </c>
      <c r="AD125" s="95">
        <v>14.42</v>
      </c>
      <c r="AE125" s="391">
        <v>19.13</v>
      </c>
      <c r="AF125" s="392"/>
      <c r="AG125" s="86">
        <f t="shared" si="82"/>
        <v>35.880000000000003</v>
      </c>
      <c r="AH125" s="86">
        <f t="shared" si="83"/>
        <v>47.61</v>
      </c>
    </row>
    <row r="126" spans="1:34" ht="9.75" customHeight="1" x14ac:dyDescent="0.3">
      <c r="A126" s="412">
        <v>72578</v>
      </c>
      <c r="B126" s="413"/>
      <c r="C126" s="400" t="s">
        <v>5810</v>
      </c>
      <c r="D126" s="401"/>
      <c r="E126" s="347">
        <v>0.25069999999999998</v>
      </c>
      <c r="F126" s="348"/>
      <c r="G126" s="349"/>
      <c r="H126" s="91" t="s">
        <v>68</v>
      </c>
      <c r="I126" s="402">
        <v>6</v>
      </c>
      <c r="J126" s="403"/>
      <c r="K126" s="92">
        <f t="shared" si="90"/>
        <v>8.3000000000000007</v>
      </c>
      <c r="L126" s="389">
        <f t="shared" si="91"/>
        <v>12.44</v>
      </c>
      <c r="M126" s="390">
        <f t="shared" si="92"/>
        <v>0</v>
      </c>
      <c r="N126" s="95">
        <v>25.21</v>
      </c>
      <c r="O126" s="335">
        <f t="shared" si="93"/>
        <v>20.740000000000002</v>
      </c>
      <c r="P126" s="352"/>
      <c r="Q126" s="336"/>
      <c r="R126" s="335">
        <f t="shared" si="94"/>
        <v>10.38</v>
      </c>
      <c r="S126" s="352"/>
      <c r="T126" s="336"/>
      <c r="U126" s="335">
        <f t="shared" si="95"/>
        <v>15.55</v>
      </c>
      <c r="V126" s="352"/>
      <c r="W126" s="336"/>
      <c r="X126" s="404">
        <f t="shared" si="96"/>
        <v>25.93</v>
      </c>
      <c r="Y126" s="405"/>
      <c r="Z126" s="406"/>
      <c r="AA126" s="240">
        <f t="shared" si="97"/>
        <v>124.44</v>
      </c>
      <c r="AB126" s="240">
        <f t="shared" si="98"/>
        <v>155.58000000000001</v>
      </c>
      <c r="AD126" s="95">
        <v>10.01</v>
      </c>
      <c r="AE126" s="391">
        <v>14.99</v>
      </c>
      <c r="AF126" s="392"/>
      <c r="AG126" s="86">
        <f t="shared" si="82"/>
        <v>49.800000000000004</v>
      </c>
      <c r="AH126" s="86">
        <f t="shared" si="83"/>
        <v>74.64</v>
      </c>
    </row>
    <row r="127" spans="1:34" ht="9.75" customHeight="1" x14ac:dyDescent="0.3">
      <c r="A127" s="412">
        <v>71171</v>
      </c>
      <c r="B127" s="413"/>
      <c r="C127" s="400" t="s">
        <v>124</v>
      </c>
      <c r="D127" s="401"/>
      <c r="E127" s="347">
        <v>0.25069999999999998</v>
      </c>
      <c r="F127" s="348"/>
      <c r="G127" s="349"/>
      <c r="H127" s="91" t="s">
        <v>68</v>
      </c>
      <c r="I127" s="414">
        <v>14</v>
      </c>
      <c r="J127" s="415"/>
      <c r="K127" s="92">
        <f t="shared" si="90"/>
        <v>9.34</v>
      </c>
      <c r="L127" s="389">
        <f t="shared" si="91"/>
        <v>12.86</v>
      </c>
      <c r="M127" s="390">
        <f t="shared" si="92"/>
        <v>0</v>
      </c>
      <c r="N127" s="95">
        <v>25.21</v>
      </c>
      <c r="O127" s="335">
        <f t="shared" si="93"/>
        <v>22.2</v>
      </c>
      <c r="P127" s="352"/>
      <c r="Q127" s="336"/>
      <c r="R127" s="335">
        <f t="shared" si="94"/>
        <v>11.68</v>
      </c>
      <c r="S127" s="352"/>
      <c r="T127" s="336"/>
      <c r="U127" s="335">
        <f t="shared" si="95"/>
        <v>16.079999999999998</v>
      </c>
      <c r="V127" s="352"/>
      <c r="W127" s="336"/>
      <c r="X127" s="404">
        <f t="shared" si="96"/>
        <v>27.759999999999998</v>
      </c>
      <c r="Y127" s="405"/>
      <c r="Z127" s="406"/>
      <c r="AA127" s="240">
        <f t="shared" si="97"/>
        <v>310.8</v>
      </c>
      <c r="AB127" s="240">
        <f t="shared" si="98"/>
        <v>388.64</v>
      </c>
      <c r="AD127" s="95">
        <v>11.26</v>
      </c>
      <c r="AE127" s="391">
        <v>15.5</v>
      </c>
      <c r="AF127" s="392"/>
      <c r="AG127" s="86">
        <f t="shared" si="82"/>
        <v>130.76</v>
      </c>
      <c r="AH127" s="86">
        <f t="shared" si="83"/>
        <v>180.04</v>
      </c>
    </row>
    <row r="128" spans="1:34" ht="9.75" customHeight="1" x14ac:dyDescent="0.3">
      <c r="A128" s="412">
        <v>71175</v>
      </c>
      <c r="B128" s="413"/>
      <c r="C128" s="400" t="s">
        <v>123</v>
      </c>
      <c r="D128" s="401"/>
      <c r="E128" s="347">
        <v>0.25069999999999998</v>
      </c>
      <c r="F128" s="348"/>
      <c r="G128" s="349"/>
      <c r="H128" s="91" t="s">
        <v>68</v>
      </c>
      <c r="I128" s="402">
        <v>1</v>
      </c>
      <c r="J128" s="403"/>
      <c r="K128" s="92">
        <f t="shared" si="90"/>
        <v>206.02</v>
      </c>
      <c r="L128" s="389">
        <f t="shared" si="91"/>
        <v>38.619999999999997</v>
      </c>
      <c r="M128" s="390">
        <f t="shared" si="92"/>
        <v>0</v>
      </c>
      <c r="N128" s="95">
        <v>25.21</v>
      </c>
      <c r="O128" s="335">
        <f t="shared" si="93"/>
        <v>244.64000000000001</v>
      </c>
      <c r="P128" s="352"/>
      <c r="Q128" s="336"/>
      <c r="R128" s="335">
        <f t="shared" si="94"/>
        <v>257.66000000000003</v>
      </c>
      <c r="S128" s="352"/>
      <c r="T128" s="336"/>
      <c r="U128" s="335">
        <f t="shared" si="95"/>
        <v>48.3</v>
      </c>
      <c r="V128" s="352"/>
      <c r="W128" s="336"/>
      <c r="X128" s="404">
        <f t="shared" si="96"/>
        <v>305.96000000000004</v>
      </c>
      <c r="Y128" s="405"/>
      <c r="Z128" s="406"/>
      <c r="AA128" s="240">
        <f t="shared" si="97"/>
        <v>244.64</v>
      </c>
      <c r="AB128" s="240">
        <f t="shared" si="98"/>
        <v>305.95999999999998</v>
      </c>
      <c r="AD128" s="93">
        <v>248.22</v>
      </c>
      <c r="AE128" s="391">
        <v>46.54</v>
      </c>
      <c r="AF128" s="392"/>
      <c r="AG128" s="86">
        <f t="shared" si="82"/>
        <v>206.02</v>
      </c>
      <c r="AH128" s="86">
        <f t="shared" si="83"/>
        <v>38.619999999999997</v>
      </c>
    </row>
    <row r="129" spans="1:34" ht="19.350000000000001" customHeight="1" x14ac:dyDescent="0.3">
      <c r="A129" s="412">
        <v>71184</v>
      </c>
      <c r="B129" s="413"/>
      <c r="C129" s="400" t="s">
        <v>125</v>
      </c>
      <c r="D129" s="401"/>
      <c r="E129" s="347">
        <v>0.25069999999999998</v>
      </c>
      <c r="F129" s="348"/>
      <c r="G129" s="349"/>
      <c r="H129" s="91" t="s">
        <v>68</v>
      </c>
      <c r="I129" s="402">
        <v>4</v>
      </c>
      <c r="J129" s="403"/>
      <c r="K129" s="92">
        <f t="shared" si="90"/>
        <v>52.05</v>
      </c>
      <c r="L129" s="389">
        <f t="shared" si="91"/>
        <v>42.92</v>
      </c>
      <c r="M129" s="390">
        <f t="shared" si="92"/>
        <v>0</v>
      </c>
      <c r="N129" s="95">
        <v>25.21</v>
      </c>
      <c r="O129" s="335">
        <f t="shared" si="93"/>
        <v>94.97</v>
      </c>
      <c r="P129" s="352"/>
      <c r="Q129" s="336"/>
      <c r="R129" s="335">
        <f t="shared" si="94"/>
        <v>65.09</v>
      </c>
      <c r="S129" s="352"/>
      <c r="T129" s="336"/>
      <c r="U129" s="335">
        <f t="shared" si="95"/>
        <v>53.68</v>
      </c>
      <c r="V129" s="352"/>
      <c r="W129" s="336"/>
      <c r="X129" s="404">
        <f t="shared" si="96"/>
        <v>118.77000000000001</v>
      </c>
      <c r="Y129" s="405"/>
      <c r="Z129" s="406"/>
      <c r="AA129" s="240">
        <f t="shared" si="97"/>
        <v>379.88</v>
      </c>
      <c r="AB129" s="240">
        <f t="shared" si="98"/>
        <v>475.08</v>
      </c>
      <c r="AD129" s="95">
        <v>62.72</v>
      </c>
      <c r="AE129" s="391">
        <v>51.72</v>
      </c>
      <c r="AF129" s="392"/>
      <c r="AG129" s="86">
        <f t="shared" si="82"/>
        <v>208.2</v>
      </c>
      <c r="AH129" s="86">
        <f t="shared" si="83"/>
        <v>171.68</v>
      </c>
    </row>
    <row r="130" spans="1:34" ht="19.350000000000001" customHeight="1" x14ac:dyDescent="0.3">
      <c r="A130" s="412">
        <v>71450</v>
      </c>
      <c r="B130" s="413"/>
      <c r="C130" s="400" t="s">
        <v>6163</v>
      </c>
      <c r="D130" s="401"/>
      <c r="E130" s="347">
        <v>0.25069999999999998</v>
      </c>
      <c r="F130" s="348"/>
      <c r="G130" s="349"/>
      <c r="H130" s="91" t="s">
        <v>68</v>
      </c>
      <c r="I130" s="402">
        <v>2</v>
      </c>
      <c r="J130" s="403"/>
      <c r="K130" s="92">
        <f t="shared" si="90"/>
        <v>81.27</v>
      </c>
      <c r="L130" s="389">
        <f t="shared" si="91"/>
        <v>25.74</v>
      </c>
      <c r="M130" s="390">
        <f t="shared" si="92"/>
        <v>0</v>
      </c>
      <c r="N130" s="95">
        <v>25.21</v>
      </c>
      <c r="O130" s="335">
        <f t="shared" si="93"/>
        <v>107.00999999999999</v>
      </c>
      <c r="P130" s="352"/>
      <c r="Q130" s="336"/>
      <c r="R130" s="335">
        <f t="shared" si="94"/>
        <v>101.64</v>
      </c>
      <c r="S130" s="352"/>
      <c r="T130" s="336"/>
      <c r="U130" s="335">
        <f t="shared" si="95"/>
        <v>32.19</v>
      </c>
      <c r="V130" s="352"/>
      <c r="W130" s="336"/>
      <c r="X130" s="404">
        <f t="shared" si="96"/>
        <v>133.82999999999998</v>
      </c>
      <c r="Y130" s="405"/>
      <c r="Z130" s="406"/>
      <c r="AA130" s="240">
        <f t="shared" si="97"/>
        <v>214.02</v>
      </c>
      <c r="AB130" s="240">
        <f t="shared" si="98"/>
        <v>267.66000000000003</v>
      </c>
      <c r="AD130" s="95">
        <v>97.92</v>
      </c>
      <c r="AE130" s="391">
        <v>31.02</v>
      </c>
      <c r="AF130" s="392"/>
      <c r="AG130" s="86">
        <f t="shared" si="82"/>
        <v>162.54</v>
      </c>
      <c r="AH130" s="86">
        <f t="shared" si="83"/>
        <v>51.48</v>
      </c>
    </row>
    <row r="131" spans="1:34" ht="19.350000000000001" customHeight="1" x14ac:dyDescent="0.3">
      <c r="A131" s="412">
        <v>71451</v>
      </c>
      <c r="B131" s="413"/>
      <c r="C131" s="400" t="s">
        <v>6164</v>
      </c>
      <c r="D131" s="401"/>
      <c r="E131" s="347">
        <v>0.25069999999999998</v>
      </c>
      <c r="F131" s="348"/>
      <c r="G131" s="349"/>
      <c r="H131" s="91" t="s">
        <v>68</v>
      </c>
      <c r="I131" s="402">
        <v>5</v>
      </c>
      <c r="J131" s="403"/>
      <c r="K131" s="92">
        <f t="shared" si="90"/>
        <v>93.38</v>
      </c>
      <c r="L131" s="389">
        <f t="shared" si="91"/>
        <v>25.74</v>
      </c>
      <c r="M131" s="390">
        <f t="shared" si="92"/>
        <v>0</v>
      </c>
      <c r="N131" s="95">
        <v>25.21</v>
      </c>
      <c r="O131" s="335">
        <f t="shared" si="93"/>
        <v>119.11999999999999</v>
      </c>
      <c r="P131" s="352"/>
      <c r="Q131" s="336"/>
      <c r="R131" s="335">
        <f t="shared" si="94"/>
        <v>116.79</v>
      </c>
      <c r="S131" s="352"/>
      <c r="T131" s="336"/>
      <c r="U131" s="335">
        <f t="shared" si="95"/>
        <v>32.19</v>
      </c>
      <c r="V131" s="352"/>
      <c r="W131" s="336"/>
      <c r="X131" s="404">
        <f t="shared" si="96"/>
        <v>148.98000000000002</v>
      </c>
      <c r="Y131" s="405"/>
      <c r="Z131" s="406"/>
      <c r="AA131" s="240">
        <f t="shared" si="97"/>
        <v>595.6</v>
      </c>
      <c r="AB131" s="240">
        <f t="shared" si="98"/>
        <v>744.9</v>
      </c>
      <c r="AD131" s="93">
        <v>112.51</v>
      </c>
      <c r="AE131" s="391">
        <v>31.02</v>
      </c>
      <c r="AF131" s="392"/>
      <c r="AG131" s="86">
        <f t="shared" si="82"/>
        <v>466.9</v>
      </c>
      <c r="AH131" s="86">
        <f t="shared" si="83"/>
        <v>128.69999999999999</v>
      </c>
    </row>
    <row r="132" spans="1:34" ht="19.350000000000001" customHeight="1" x14ac:dyDescent="0.3">
      <c r="A132" s="412">
        <v>71194</v>
      </c>
      <c r="B132" s="413"/>
      <c r="C132" s="400" t="s">
        <v>130</v>
      </c>
      <c r="D132" s="401"/>
      <c r="E132" s="347">
        <v>0.25069999999999998</v>
      </c>
      <c r="F132" s="348"/>
      <c r="G132" s="349"/>
      <c r="H132" s="91" t="s">
        <v>81</v>
      </c>
      <c r="I132" s="416">
        <v>121</v>
      </c>
      <c r="J132" s="417"/>
      <c r="K132" s="92">
        <f t="shared" si="90"/>
        <v>1.84</v>
      </c>
      <c r="L132" s="389">
        <f t="shared" si="91"/>
        <v>7.28</v>
      </c>
      <c r="M132" s="390">
        <f t="shared" si="92"/>
        <v>0</v>
      </c>
      <c r="N132" s="95">
        <v>25.21</v>
      </c>
      <c r="O132" s="335">
        <f t="shared" si="93"/>
        <v>9.120000000000001</v>
      </c>
      <c r="P132" s="352"/>
      <c r="Q132" s="336"/>
      <c r="R132" s="335">
        <f t="shared" si="94"/>
        <v>2.2999999999999998</v>
      </c>
      <c r="S132" s="352"/>
      <c r="T132" s="336"/>
      <c r="U132" s="335">
        <f t="shared" si="95"/>
        <v>9.1</v>
      </c>
      <c r="V132" s="352"/>
      <c r="W132" s="336"/>
      <c r="X132" s="404">
        <f t="shared" si="96"/>
        <v>11.399999999999999</v>
      </c>
      <c r="Y132" s="405"/>
      <c r="Z132" s="406"/>
      <c r="AA132" s="240">
        <f t="shared" si="97"/>
        <v>1103.52</v>
      </c>
      <c r="AB132" s="240">
        <f t="shared" si="98"/>
        <v>1379.4</v>
      </c>
      <c r="AD132" s="92">
        <v>2.2200000000000002</v>
      </c>
      <c r="AE132" s="389">
        <v>8.7799999999999994</v>
      </c>
      <c r="AF132" s="390"/>
      <c r="AG132" s="86">
        <f t="shared" si="82"/>
        <v>222.64000000000001</v>
      </c>
      <c r="AH132" s="86">
        <f t="shared" si="83"/>
        <v>880.88</v>
      </c>
    </row>
    <row r="133" spans="1:34" ht="19.350000000000001" customHeight="1" x14ac:dyDescent="0.3">
      <c r="A133" s="412">
        <v>71196</v>
      </c>
      <c r="B133" s="413"/>
      <c r="C133" s="400" t="s">
        <v>6165</v>
      </c>
      <c r="D133" s="401"/>
      <c r="E133" s="347">
        <v>0.25069999999999998</v>
      </c>
      <c r="F133" s="348"/>
      <c r="G133" s="349"/>
      <c r="H133" s="91" t="s">
        <v>81</v>
      </c>
      <c r="I133" s="402">
        <v>7</v>
      </c>
      <c r="J133" s="403"/>
      <c r="K133" s="92">
        <f t="shared" si="90"/>
        <v>2.4</v>
      </c>
      <c r="L133" s="389">
        <f t="shared" si="91"/>
        <v>8.57</v>
      </c>
      <c r="M133" s="390">
        <f t="shared" si="92"/>
        <v>0</v>
      </c>
      <c r="N133" s="95">
        <v>25.21</v>
      </c>
      <c r="O133" s="335">
        <f t="shared" si="93"/>
        <v>10.97</v>
      </c>
      <c r="P133" s="352"/>
      <c r="Q133" s="336"/>
      <c r="R133" s="335">
        <f t="shared" si="94"/>
        <v>3</v>
      </c>
      <c r="S133" s="352"/>
      <c r="T133" s="336"/>
      <c r="U133" s="335">
        <f t="shared" si="95"/>
        <v>10.71</v>
      </c>
      <c r="V133" s="352"/>
      <c r="W133" s="336"/>
      <c r="X133" s="404">
        <f t="shared" si="96"/>
        <v>13.71</v>
      </c>
      <c r="Y133" s="405"/>
      <c r="Z133" s="406"/>
      <c r="AA133" s="240">
        <f t="shared" si="97"/>
        <v>76.790000000000006</v>
      </c>
      <c r="AB133" s="240">
        <f t="shared" si="98"/>
        <v>95.97</v>
      </c>
      <c r="AD133" s="92">
        <v>2.9</v>
      </c>
      <c r="AE133" s="391">
        <v>10.33</v>
      </c>
      <c r="AF133" s="392"/>
      <c r="AG133" s="86">
        <f t="shared" si="82"/>
        <v>16.8</v>
      </c>
      <c r="AH133" s="86">
        <f t="shared" si="83"/>
        <v>59.99</v>
      </c>
    </row>
    <row r="134" spans="1:34" ht="19.350000000000001" customHeight="1" x14ac:dyDescent="0.3">
      <c r="A134" s="412">
        <v>71670</v>
      </c>
      <c r="B134" s="413"/>
      <c r="C134" s="400" t="s">
        <v>5695</v>
      </c>
      <c r="D134" s="401"/>
      <c r="E134" s="347">
        <v>0.25069999999999998</v>
      </c>
      <c r="F134" s="348"/>
      <c r="G134" s="349"/>
      <c r="H134" s="91" t="s">
        <v>68</v>
      </c>
      <c r="I134" s="402">
        <v>8</v>
      </c>
      <c r="J134" s="403"/>
      <c r="K134" s="92">
        <f t="shared" si="90"/>
        <v>36.270000000000003</v>
      </c>
      <c r="L134" s="389">
        <f t="shared" si="91"/>
        <v>13.84</v>
      </c>
      <c r="M134" s="390">
        <f t="shared" si="92"/>
        <v>0</v>
      </c>
      <c r="N134" s="95">
        <v>25.21</v>
      </c>
      <c r="O134" s="335">
        <f t="shared" si="93"/>
        <v>50.11</v>
      </c>
      <c r="P134" s="352"/>
      <c r="Q134" s="336"/>
      <c r="R134" s="335">
        <f t="shared" si="94"/>
        <v>45.36</v>
      </c>
      <c r="S134" s="352"/>
      <c r="T134" s="336"/>
      <c r="U134" s="335">
        <f t="shared" si="95"/>
        <v>17.3</v>
      </c>
      <c r="V134" s="352"/>
      <c r="W134" s="336"/>
      <c r="X134" s="404">
        <f t="shared" si="96"/>
        <v>62.66</v>
      </c>
      <c r="Y134" s="405"/>
      <c r="Z134" s="406"/>
      <c r="AA134" s="240">
        <f t="shared" si="97"/>
        <v>400.88</v>
      </c>
      <c r="AB134" s="240">
        <f t="shared" si="98"/>
        <v>501.28</v>
      </c>
      <c r="AD134" s="95">
        <v>43.71</v>
      </c>
      <c r="AE134" s="391">
        <v>16.68</v>
      </c>
      <c r="AF134" s="392"/>
      <c r="AG134" s="86">
        <f t="shared" si="82"/>
        <v>290.16000000000003</v>
      </c>
      <c r="AH134" s="86">
        <f t="shared" si="83"/>
        <v>110.72</v>
      </c>
    </row>
    <row r="135" spans="1:34" ht="19.350000000000001" customHeight="1" x14ac:dyDescent="0.3">
      <c r="A135" s="412">
        <v>71539</v>
      </c>
      <c r="B135" s="413"/>
      <c r="C135" s="400" t="s">
        <v>5817</v>
      </c>
      <c r="D135" s="401"/>
      <c r="E135" s="347">
        <v>0.25069999999999998</v>
      </c>
      <c r="F135" s="348"/>
      <c r="G135" s="349"/>
      <c r="H135" s="91" t="s">
        <v>70</v>
      </c>
      <c r="I135" s="402">
        <v>8</v>
      </c>
      <c r="J135" s="403"/>
      <c r="K135" s="92">
        <f t="shared" si="90"/>
        <v>9.65</v>
      </c>
      <c r="L135" s="389">
        <f t="shared" si="91"/>
        <v>3.41</v>
      </c>
      <c r="M135" s="390">
        <f t="shared" si="92"/>
        <v>0</v>
      </c>
      <c r="N135" s="95">
        <v>25.21</v>
      </c>
      <c r="O135" s="335">
        <f t="shared" si="93"/>
        <v>13.06</v>
      </c>
      <c r="P135" s="352"/>
      <c r="Q135" s="336"/>
      <c r="R135" s="335">
        <f t="shared" si="94"/>
        <v>12.06</v>
      </c>
      <c r="S135" s="352"/>
      <c r="T135" s="336"/>
      <c r="U135" s="335">
        <f t="shared" si="95"/>
        <v>4.26</v>
      </c>
      <c r="V135" s="352"/>
      <c r="W135" s="336"/>
      <c r="X135" s="404">
        <f t="shared" si="96"/>
        <v>16.32</v>
      </c>
      <c r="Y135" s="405"/>
      <c r="Z135" s="406"/>
      <c r="AA135" s="240">
        <f t="shared" si="97"/>
        <v>104.48</v>
      </c>
      <c r="AB135" s="240">
        <f t="shared" si="98"/>
        <v>130.56</v>
      </c>
      <c r="AD135" s="95">
        <v>11.63</v>
      </c>
      <c r="AE135" s="389">
        <v>4.12</v>
      </c>
      <c r="AF135" s="390"/>
      <c r="AG135" s="86">
        <f t="shared" si="82"/>
        <v>77.2</v>
      </c>
      <c r="AH135" s="86">
        <f t="shared" si="83"/>
        <v>27.28</v>
      </c>
    </row>
    <row r="136" spans="1:34" ht="29.1" customHeight="1" x14ac:dyDescent="0.3">
      <c r="A136" s="412">
        <v>71646</v>
      </c>
      <c r="B136" s="413"/>
      <c r="C136" s="400" t="s">
        <v>5469</v>
      </c>
      <c r="D136" s="401"/>
      <c r="E136" s="347">
        <v>0.25069999999999998</v>
      </c>
      <c r="F136" s="348"/>
      <c r="G136" s="349"/>
      <c r="H136" s="91" t="s">
        <v>70</v>
      </c>
      <c r="I136" s="414">
        <v>12</v>
      </c>
      <c r="J136" s="415"/>
      <c r="K136" s="92">
        <f t="shared" si="90"/>
        <v>26.83</v>
      </c>
      <c r="L136" s="389">
        <f t="shared" si="91"/>
        <v>13.84</v>
      </c>
      <c r="M136" s="390">
        <f t="shared" si="92"/>
        <v>0</v>
      </c>
      <c r="N136" s="95">
        <v>25.21</v>
      </c>
      <c r="O136" s="335">
        <f t="shared" si="93"/>
        <v>40.67</v>
      </c>
      <c r="P136" s="352"/>
      <c r="Q136" s="336"/>
      <c r="R136" s="335">
        <f t="shared" si="94"/>
        <v>33.549999999999997</v>
      </c>
      <c r="S136" s="352"/>
      <c r="T136" s="336"/>
      <c r="U136" s="335">
        <f t="shared" si="95"/>
        <v>17.3</v>
      </c>
      <c r="V136" s="352"/>
      <c r="W136" s="336"/>
      <c r="X136" s="404">
        <f t="shared" si="96"/>
        <v>50.849999999999994</v>
      </c>
      <c r="Y136" s="405"/>
      <c r="Z136" s="406"/>
      <c r="AA136" s="240">
        <f t="shared" si="97"/>
        <v>488.04</v>
      </c>
      <c r="AB136" s="240">
        <f t="shared" si="98"/>
        <v>610.20000000000005</v>
      </c>
      <c r="AD136" s="95">
        <v>32.33</v>
      </c>
      <c r="AE136" s="391">
        <v>16.68</v>
      </c>
      <c r="AF136" s="392"/>
      <c r="AG136" s="86">
        <f t="shared" si="82"/>
        <v>321.95999999999998</v>
      </c>
      <c r="AH136" s="86">
        <f t="shared" si="83"/>
        <v>166.07999999999998</v>
      </c>
    </row>
    <row r="137" spans="1:34" ht="19.350000000000001" customHeight="1" x14ac:dyDescent="0.3">
      <c r="A137" s="412">
        <v>72172</v>
      </c>
      <c r="B137" s="413"/>
      <c r="C137" s="400" t="s">
        <v>6166</v>
      </c>
      <c r="D137" s="401"/>
      <c r="E137" s="347">
        <v>0.25069999999999998</v>
      </c>
      <c r="F137" s="348"/>
      <c r="G137" s="349"/>
      <c r="H137" s="91" t="s">
        <v>70</v>
      </c>
      <c r="I137" s="402">
        <v>1</v>
      </c>
      <c r="J137" s="403"/>
      <c r="K137" s="92">
        <f t="shared" si="90"/>
        <v>196.75</v>
      </c>
      <c r="L137" s="389">
        <f t="shared" si="91"/>
        <v>171.71</v>
      </c>
      <c r="M137" s="390">
        <f t="shared" si="92"/>
        <v>0</v>
      </c>
      <c r="N137" s="95">
        <v>25.21</v>
      </c>
      <c r="O137" s="335">
        <f t="shared" si="93"/>
        <v>368.46000000000004</v>
      </c>
      <c r="P137" s="352"/>
      <c r="Q137" s="336"/>
      <c r="R137" s="335">
        <f t="shared" si="94"/>
        <v>246.07</v>
      </c>
      <c r="S137" s="352"/>
      <c r="T137" s="336"/>
      <c r="U137" s="335">
        <f t="shared" si="95"/>
        <v>214.75</v>
      </c>
      <c r="V137" s="352"/>
      <c r="W137" s="336"/>
      <c r="X137" s="404">
        <f t="shared" si="96"/>
        <v>460.82</v>
      </c>
      <c r="Y137" s="405"/>
      <c r="Z137" s="406"/>
      <c r="AA137" s="240">
        <f t="shared" si="97"/>
        <v>368.46</v>
      </c>
      <c r="AB137" s="240">
        <f t="shared" si="98"/>
        <v>460.82</v>
      </c>
      <c r="AD137" s="93">
        <v>237.06</v>
      </c>
      <c r="AE137" s="393">
        <v>206.88</v>
      </c>
      <c r="AF137" s="394"/>
      <c r="AG137" s="86">
        <f t="shared" si="82"/>
        <v>196.75</v>
      </c>
      <c r="AH137" s="86">
        <f t="shared" si="83"/>
        <v>171.71</v>
      </c>
    </row>
    <row r="138" spans="1:34" ht="9.75" customHeight="1" x14ac:dyDescent="0.3">
      <c r="A138" s="412">
        <v>200103</v>
      </c>
      <c r="B138" s="413"/>
      <c r="C138" s="400" t="s">
        <v>6167</v>
      </c>
      <c r="D138" s="401"/>
      <c r="E138" s="347">
        <v>0.25069999999999998</v>
      </c>
      <c r="F138" s="348"/>
      <c r="G138" s="349"/>
      <c r="H138" s="91" t="s">
        <v>81</v>
      </c>
      <c r="I138" s="414">
        <v>51.69</v>
      </c>
      <c r="J138" s="415"/>
      <c r="K138" s="92">
        <f t="shared" si="90"/>
        <v>0.14000000000000001</v>
      </c>
      <c r="L138" s="389">
        <f t="shared" si="91"/>
        <v>17.73</v>
      </c>
      <c r="M138" s="390">
        <f t="shared" si="92"/>
        <v>0</v>
      </c>
      <c r="N138" s="95">
        <v>25.21</v>
      </c>
      <c r="O138" s="335">
        <f t="shared" si="93"/>
        <v>17.87</v>
      </c>
      <c r="P138" s="352"/>
      <c r="Q138" s="336"/>
      <c r="R138" s="335">
        <f t="shared" si="94"/>
        <v>0.17</v>
      </c>
      <c r="S138" s="352"/>
      <c r="T138" s="336"/>
      <c r="U138" s="335">
        <f t="shared" si="95"/>
        <v>22.17</v>
      </c>
      <c r="V138" s="352"/>
      <c r="W138" s="336"/>
      <c r="X138" s="404">
        <f t="shared" si="96"/>
        <v>22.340000000000003</v>
      </c>
      <c r="Y138" s="405"/>
      <c r="Z138" s="406"/>
      <c r="AA138" s="240">
        <f t="shared" si="97"/>
        <v>923.7</v>
      </c>
      <c r="AB138" s="240">
        <f t="shared" si="98"/>
        <v>1154.75</v>
      </c>
      <c r="AD138" s="92">
        <v>0.17</v>
      </c>
      <c r="AE138" s="391">
        <v>21.37</v>
      </c>
      <c r="AF138" s="392"/>
      <c r="AG138" s="86">
        <f t="shared" si="82"/>
        <v>7.2366000000000001</v>
      </c>
      <c r="AH138" s="86">
        <f t="shared" si="83"/>
        <v>916.46370000000002</v>
      </c>
    </row>
    <row r="139" spans="1:34" ht="10.95" customHeight="1" x14ac:dyDescent="0.3">
      <c r="A139" s="407"/>
      <c r="B139" s="407"/>
      <c r="C139" s="407"/>
      <c r="D139" s="407"/>
      <c r="E139" s="407"/>
      <c r="F139" s="407"/>
      <c r="G139" s="407"/>
      <c r="H139" s="407"/>
      <c r="I139" s="407"/>
      <c r="J139" s="407"/>
      <c r="K139" s="407"/>
      <c r="L139" s="407"/>
      <c r="M139" s="407"/>
      <c r="N139" s="407"/>
      <c r="O139" s="407"/>
      <c r="P139" s="407"/>
      <c r="Q139" s="407"/>
      <c r="R139" s="407"/>
      <c r="S139" s="407"/>
      <c r="T139" s="407"/>
      <c r="U139" s="407"/>
      <c r="V139" s="407"/>
      <c r="W139" s="407"/>
      <c r="X139" s="407"/>
      <c r="Y139" s="407"/>
      <c r="Z139" s="407"/>
      <c r="AA139" s="407"/>
      <c r="AB139" s="407"/>
      <c r="AG139" s="86">
        <f t="shared" si="82"/>
        <v>0</v>
      </c>
      <c r="AH139" s="86">
        <f t="shared" si="83"/>
        <v>0</v>
      </c>
    </row>
    <row r="140" spans="1:34" ht="9.75" customHeight="1" x14ac:dyDescent="0.3">
      <c r="A140" s="408" t="s">
        <v>78</v>
      </c>
      <c r="B140" s="408"/>
      <c r="C140" s="408"/>
      <c r="D140" s="408"/>
      <c r="E140" s="408"/>
      <c r="F140" s="408"/>
      <c r="G140" s="408"/>
      <c r="H140" s="408"/>
      <c r="I140" s="408"/>
      <c r="J140" s="408"/>
      <c r="K140" s="408"/>
      <c r="L140" s="408"/>
      <c r="M140" s="408"/>
      <c r="N140" s="408"/>
      <c r="O140" s="408"/>
      <c r="P140" s="408"/>
      <c r="Q140" s="408"/>
      <c r="R140" s="408"/>
      <c r="S140" s="408"/>
      <c r="T140" s="408"/>
      <c r="U140" s="408"/>
      <c r="V140" s="408"/>
      <c r="W140" s="408"/>
      <c r="X140" s="408"/>
      <c r="Y140" s="408"/>
      <c r="Z140" s="408"/>
      <c r="AA140" s="96">
        <f>SUM(AA109:AA138)</f>
        <v>9631.7200000000012</v>
      </c>
      <c r="AB140" s="96">
        <f>SUM(AB109:AB138)</f>
        <v>12036.709999999997</v>
      </c>
      <c r="AG140" s="86">
        <f t="shared" si="82"/>
        <v>0</v>
      </c>
      <c r="AH140" s="86">
        <f t="shared" si="83"/>
        <v>0</v>
      </c>
    </row>
    <row r="141" spans="1:34" ht="10.95" customHeight="1" x14ac:dyDescent="0.3">
      <c r="A141" s="407"/>
      <c r="B141" s="407"/>
      <c r="C141" s="407"/>
      <c r="D141" s="407"/>
      <c r="E141" s="407"/>
      <c r="F141" s="407"/>
      <c r="G141" s="407"/>
      <c r="H141" s="407"/>
      <c r="I141" s="407"/>
      <c r="J141" s="407"/>
      <c r="K141" s="407"/>
      <c r="L141" s="407"/>
      <c r="M141" s="407"/>
      <c r="N141" s="407"/>
      <c r="O141" s="407"/>
      <c r="P141" s="407"/>
      <c r="Q141" s="407"/>
      <c r="R141" s="407"/>
      <c r="S141" s="407"/>
      <c r="T141" s="407"/>
      <c r="U141" s="407"/>
      <c r="V141" s="407"/>
      <c r="W141" s="407"/>
      <c r="X141" s="407"/>
      <c r="Y141" s="407"/>
      <c r="Z141" s="407"/>
      <c r="AA141" s="407"/>
      <c r="AB141" s="407"/>
      <c r="AG141" s="86">
        <f t="shared" si="82"/>
        <v>0</v>
      </c>
      <c r="AH141" s="86">
        <f t="shared" si="83"/>
        <v>0</v>
      </c>
    </row>
    <row r="142" spans="1:34" ht="10.95" customHeight="1" x14ac:dyDescent="0.3">
      <c r="A142" s="407"/>
      <c r="B142" s="407"/>
      <c r="C142" s="407"/>
      <c r="D142" s="407"/>
      <c r="E142" s="407"/>
      <c r="F142" s="407"/>
      <c r="G142" s="407"/>
      <c r="H142" s="407"/>
      <c r="I142" s="407"/>
      <c r="J142" s="407"/>
      <c r="K142" s="407"/>
      <c r="L142" s="407"/>
      <c r="M142" s="407"/>
      <c r="N142" s="407"/>
      <c r="O142" s="407"/>
      <c r="P142" s="407"/>
      <c r="Q142" s="407"/>
      <c r="R142" s="407"/>
      <c r="S142" s="407"/>
      <c r="T142" s="407"/>
      <c r="U142" s="407"/>
      <c r="V142" s="407"/>
      <c r="W142" s="407"/>
      <c r="X142" s="407"/>
      <c r="Y142" s="407"/>
      <c r="Z142" s="407"/>
      <c r="AA142" s="407"/>
      <c r="AB142" s="407"/>
      <c r="AG142" s="86">
        <f t="shared" si="82"/>
        <v>0</v>
      </c>
      <c r="AH142" s="86">
        <f t="shared" si="83"/>
        <v>0</v>
      </c>
    </row>
    <row r="143" spans="1:34" ht="9.75" customHeight="1" x14ac:dyDescent="0.3">
      <c r="A143" s="397" t="s">
        <v>55</v>
      </c>
      <c r="B143" s="398"/>
      <c r="C143" s="397" t="s">
        <v>56</v>
      </c>
      <c r="D143" s="398"/>
      <c r="E143" s="409" t="s">
        <v>57</v>
      </c>
      <c r="F143" s="410"/>
      <c r="G143" s="411"/>
      <c r="H143" s="89" t="s">
        <v>58</v>
      </c>
      <c r="I143" s="409" t="s">
        <v>59</v>
      </c>
      <c r="J143" s="411"/>
      <c r="K143" s="90" t="s">
        <v>60</v>
      </c>
      <c r="L143" s="409" t="s">
        <v>61</v>
      </c>
      <c r="M143" s="411"/>
      <c r="N143" s="90" t="s">
        <v>56</v>
      </c>
      <c r="O143" s="409" t="s">
        <v>62</v>
      </c>
      <c r="P143" s="410"/>
      <c r="Q143" s="411"/>
      <c r="R143" s="409" t="s">
        <v>5449</v>
      </c>
      <c r="S143" s="410"/>
      <c r="T143" s="411"/>
      <c r="U143" s="409" t="s">
        <v>63</v>
      </c>
      <c r="V143" s="410"/>
      <c r="W143" s="411"/>
      <c r="X143" s="409" t="s">
        <v>5450</v>
      </c>
      <c r="Y143" s="410"/>
      <c r="Z143" s="411"/>
      <c r="AA143" s="90" t="s">
        <v>64</v>
      </c>
      <c r="AB143" s="90" t="s">
        <v>65</v>
      </c>
    </row>
    <row r="144" spans="1:34" ht="9.75" customHeight="1" x14ac:dyDescent="0.3">
      <c r="A144" s="397"/>
      <c r="B144" s="398"/>
      <c r="C144" s="397" t="s">
        <v>5756</v>
      </c>
      <c r="D144" s="399"/>
      <c r="E144" s="399"/>
      <c r="F144" s="399"/>
      <c r="G144" s="399"/>
      <c r="H144" s="399"/>
      <c r="I144" s="399"/>
      <c r="J144" s="399"/>
      <c r="K144" s="399"/>
      <c r="L144" s="399"/>
      <c r="M144" s="399"/>
      <c r="N144" s="399"/>
      <c r="O144" s="399"/>
      <c r="P144" s="399"/>
      <c r="Q144" s="399"/>
      <c r="R144" s="399"/>
      <c r="S144" s="399"/>
      <c r="T144" s="399"/>
      <c r="U144" s="399"/>
      <c r="V144" s="399"/>
      <c r="W144" s="399"/>
      <c r="X144" s="399"/>
      <c r="Y144" s="399"/>
      <c r="Z144" s="399"/>
      <c r="AA144" s="399"/>
      <c r="AB144" s="398"/>
      <c r="AG144" s="86">
        <f t="shared" si="82"/>
        <v>0</v>
      </c>
      <c r="AH144" s="86">
        <f t="shared" si="83"/>
        <v>0</v>
      </c>
    </row>
    <row r="145" spans="1:34" ht="9.75" customHeight="1" x14ac:dyDescent="0.3">
      <c r="A145" s="397"/>
      <c r="B145" s="398"/>
      <c r="C145" s="397" t="s">
        <v>6168</v>
      </c>
      <c r="D145" s="399"/>
      <c r="E145" s="399"/>
      <c r="F145" s="399"/>
      <c r="G145" s="399"/>
      <c r="H145" s="399"/>
      <c r="I145" s="399"/>
      <c r="J145" s="399"/>
      <c r="K145" s="399"/>
      <c r="L145" s="399"/>
      <c r="M145" s="399"/>
      <c r="N145" s="399"/>
      <c r="O145" s="399"/>
      <c r="P145" s="399"/>
      <c r="Q145" s="399"/>
      <c r="R145" s="399"/>
      <c r="S145" s="399"/>
      <c r="T145" s="399"/>
      <c r="U145" s="399"/>
      <c r="V145" s="399"/>
      <c r="W145" s="399"/>
      <c r="X145" s="399"/>
      <c r="Y145" s="399"/>
      <c r="Z145" s="399"/>
      <c r="AA145" s="399"/>
      <c r="AB145" s="398"/>
      <c r="AG145" s="86">
        <f t="shared" si="82"/>
        <v>0</v>
      </c>
      <c r="AH145" s="86">
        <f t="shared" si="83"/>
        <v>0</v>
      </c>
    </row>
    <row r="146" spans="1:34" ht="29.1" customHeight="1" x14ac:dyDescent="0.3">
      <c r="A146" s="400" t="s">
        <v>6169</v>
      </c>
      <c r="B146" s="401"/>
      <c r="C146" s="400" t="s">
        <v>6170</v>
      </c>
      <c r="D146" s="401"/>
      <c r="E146" s="347">
        <v>0.25069999999999998</v>
      </c>
      <c r="F146" s="348"/>
      <c r="G146" s="349"/>
      <c r="H146" s="91" t="s">
        <v>70</v>
      </c>
      <c r="I146" s="402">
        <v>1</v>
      </c>
      <c r="J146" s="403"/>
      <c r="K146" s="92">
        <f t="shared" ref="K146:K186" si="99">TRUNC(AD146*(1-$AD$1),2)</f>
        <v>828.99</v>
      </c>
      <c r="L146" s="389">
        <f t="shared" ref="L146:L186" si="100">TRUNC(AE146*(1-$AD$1),2)</f>
        <v>37.979999999999997</v>
      </c>
      <c r="M146" s="390">
        <f t="shared" ref="M146:M186" si="101">AF146*(1-$AD$1)</f>
        <v>0</v>
      </c>
      <c r="N146" s="95">
        <v>25.21</v>
      </c>
      <c r="O146" s="335">
        <f t="shared" ref="O146:O186" si="102">K146+L146</f>
        <v>866.97</v>
      </c>
      <c r="P146" s="352"/>
      <c r="Q146" s="336"/>
      <c r="R146" s="335">
        <f t="shared" ref="R146:R186" si="103">TRUNC(K146*(1+$E$21),2)</f>
        <v>1036.81</v>
      </c>
      <c r="S146" s="352"/>
      <c r="T146" s="336"/>
      <c r="U146" s="335">
        <f t="shared" ref="U146:U186" si="104">TRUNC(L146*(1+$E$21),2)</f>
        <v>47.5</v>
      </c>
      <c r="V146" s="352"/>
      <c r="W146" s="336"/>
      <c r="X146" s="404">
        <f t="shared" ref="X146:X186" si="105">R146+U146</f>
        <v>1084.31</v>
      </c>
      <c r="Y146" s="405"/>
      <c r="Z146" s="406"/>
      <c r="AA146" s="240">
        <f t="shared" ref="AA146:AA186" si="106">TRUNC(I146*O146,2)</f>
        <v>866.97</v>
      </c>
      <c r="AB146" s="240">
        <f t="shared" ref="AB146:AB186" si="107">TRUNC(I146*X146,2)</f>
        <v>1084.31</v>
      </c>
      <c r="AD146" s="93">
        <v>998.79</v>
      </c>
      <c r="AE146" s="391">
        <v>45.77</v>
      </c>
      <c r="AF146" s="392"/>
      <c r="AG146" s="86">
        <f t="shared" si="82"/>
        <v>828.99</v>
      </c>
      <c r="AH146" s="86">
        <f t="shared" si="83"/>
        <v>37.979999999999997</v>
      </c>
    </row>
    <row r="147" spans="1:34" ht="29.1" customHeight="1" x14ac:dyDescent="0.3">
      <c r="A147" s="412">
        <v>80504</v>
      </c>
      <c r="B147" s="413"/>
      <c r="C147" s="400" t="s">
        <v>5479</v>
      </c>
      <c r="D147" s="401"/>
      <c r="E147" s="347">
        <v>0.25069999999999998</v>
      </c>
      <c r="F147" s="348"/>
      <c r="G147" s="349"/>
      <c r="H147" s="91" t="s">
        <v>68</v>
      </c>
      <c r="I147" s="402">
        <v>3</v>
      </c>
      <c r="J147" s="403"/>
      <c r="K147" s="92">
        <f t="shared" si="99"/>
        <v>471.4</v>
      </c>
      <c r="L147" s="389">
        <f t="shared" si="100"/>
        <v>103.61</v>
      </c>
      <c r="M147" s="390">
        <f t="shared" si="101"/>
        <v>0</v>
      </c>
      <c r="N147" s="95">
        <v>25.21</v>
      </c>
      <c r="O147" s="335">
        <f t="shared" si="102"/>
        <v>575.01</v>
      </c>
      <c r="P147" s="352"/>
      <c r="Q147" s="336"/>
      <c r="R147" s="335">
        <f t="shared" si="103"/>
        <v>589.57000000000005</v>
      </c>
      <c r="S147" s="352"/>
      <c r="T147" s="336"/>
      <c r="U147" s="335">
        <f t="shared" si="104"/>
        <v>129.58000000000001</v>
      </c>
      <c r="V147" s="352"/>
      <c r="W147" s="336"/>
      <c r="X147" s="404">
        <f t="shared" si="105"/>
        <v>719.15000000000009</v>
      </c>
      <c r="Y147" s="405"/>
      <c r="Z147" s="406"/>
      <c r="AA147" s="240">
        <f t="shared" si="106"/>
        <v>1725.03</v>
      </c>
      <c r="AB147" s="240">
        <f t="shared" si="107"/>
        <v>2157.4499999999998</v>
      </c>
      <c r="AD147" s="93">
        <v>567.96</v>
      </c>
      <c r="AE147" s="393">
        <v>124.84</v>
      </c>
      <c r="AF147" s="394"/>
      <c r="AG147" s="86">
        <f t="shared" si="82"/>
        <v>1414.1999999999998</v>
      </c>
      <c r="AH147" s="86">
        <f t="shared" si="83"/>
        <v>310.83</v>
      </c>
    </row>
    <row r="148" spans="1:34" ht="29.1" customHeight="1" x14ac:dyDescent="0.3">
      <c r="A148" s="412">
        <v>80505</v>
      </c>
      <c r="B148" s="413"/>
      <c r="C148" s="400" t="s">
        <v>5478</v>
      </c>
      <c r="D148" s="401"/>
      <c r="E148" s="347">
        <v>0.25069999999999998</v>
      </c>
      <c r="F148" s="348"/>
      <c r="G148" s="349"/>
      <c r="H148" s="91" t="s">
        <v>70</v>
      </c>
      <c r="I148" s="402">
        <v>1</v>
      </c>
      <c r="J148" s="403"/>
      <c r="K148" s="92">
        <f t="shared" si="99"/>
        <v>1105.04</v>
      </c>
      <c r="L148" s="389">
        <f t="shared" si="100"/>
        <v>103.61</v>
      </c>
      <c r="M148" s="390">
        <f t="shared" si="101"/>
        <v>0</v>
      </c>
      <c r="N148" s="95">
        <v>25.21</v>
      </c>
      <c r="O148" s="335">
        <f t="shared" si="102"/>
        <v>1208.6499999999999</v>
      </c>
      <c r="P148" s="352"/>
      <c r="Q148" s="336"/>
      <c r="R148" s="335">
        <f t="shared" si="103"/>
        <v>1382.07</v>
      </c>
      <c r="S148" s="352"/>
      <c r="T148" s="336"/>
      <c r="U148" s="335">
        <f t="shared" si="104"/>
        <v>129.58000000000001</v>
      </c>
      <c r="V148" s="352"/>
      <c r="W148" s="336"/>
      <c r="X148" s="404">
        <f t="shared" si="105"/>
        <v>1511.6499999999999</v>
      </c>
      <c r="Y148" s="405"/>
      <c r="Z148" s="406"/>
      <c r="AA148" s="240">
        <f t="shared" si="106"/>
        <v>1208.6500000000001</v>
      </c>
      <c r="AB148" s="240">
        <f t="shared" si="107"/>
        <v>1511.65</v>
      </c>
      <c r="AD148" s="94">
        <v>1331.38</v>
      </c>
      <c r="AE148" s="393">
        <v>124.84</v>
      </c>
      <c r="AF148" s="394"/>
      <c r="AG148" s="86">
        <f t="shared" si="82"/>
        <v>1105.04</v>
      </c>
      <c r="AH148" s="86">
        <f t="shared" si="83"/>
        <v>103.61</v>
      </c>
    </row>
    <row r="149" spans="1:34" ht="29.1" customHeight="1" x14ac:dyDescent="0.3">
      <c r="A149" s="412">
        <v>80526</v>
      </c>
      <c r="B149" s="413"/>
      <c r="C149" s="400" t="s">
        <v>139</v>
      </c>
      <c r="D149" s="401"/>
      <c r="E149" s="347">
        <v>0.25069999999999998</v>
      </c>
      <c r="F149" s="348"/>
      <c r="G149" s="349"/>
      <c r="H149" s="91" t="s">
        <v>68</v>
      </c>
      <c r="I149" s="402">
        <v>4</v>
      </c>
      <c r="J149" s="403"/>
      <c r="K149" s="92">
        <f t="shared" si="99"/>
        <v>150.12</v>
      </c>
      <c r="L149" s="389">
        <f t="shared" si="100"/>
        <v>6.46</v>
      </c>
      <c r="M149" s="390">
        <f t="shared" si="101"/>
        <v>0</v>
      </c>
      <c r="N149" s="95">
        <v>25.21</v>
      </c>
      <c r="O149" s="335">
        <f t="shared" si="102"/>
        <v>156.58000000000001</v>
      </c>
      <c r="P149" s="352"/>
      <c r="Q149" s="336"/>
      <c r="R149" s="335">
        <f t="shared" si="103"/>
        <v>187.75</v>
      </c>
      <c r="S149" s="352"/>
      <c r="T149" s="336"/>
      <c r="U149" s="335">
        <f t="shared" si="104"/>
        <v>8.07</v>
      </c>
      <c r="V149" s="352"/>
      <c r="W149" s="336"/>
      <c r="X149" s="404">
        <f t="shared" si="105"/>
        <v>195.82</v>
      </c>
      <c r="Y149" s="405"/>
      <c r="Z149" s="406"/>
      <c r="AA149" s="240">
        <f t="shared" si="106"/>
        <v>626.32000000000005</v>
      </c>
      <c r="AB149" s="240">
        <f t="shared" si="107"/>
        <v>783.28</v>
      </c>
      <c r="AD149" s="93">
        <v>180.87</v>
      </c>
      <c r="AE149" s="389">
        <v>7.79</v>
      </c>
      <c r="AF149" s="390"/>
      <c r="AG149" s="86">
        <f t="shared" si="82"/>
        <v>600.48</v>
      </c>
      <c r="AH149" s="86">
        <f t="shared" si="83"/>
        <v>25.84</v>
      </c>
    </row>
    <row r="150" spans="1:34" ht="19.350000000000001" customHeight="1" x14ac:dyDescent="0.3">
      <c r="A150" s="412">
        <v>80721</v>
      </c>
      <c r="B150" s="413"/>
      <c r="C150" s="400" t="s">
        <v>5481</v>
      </c>
      <c r="D150" s="401"/>
      <c r="E150" s="347">
        <v>0.25069999999999998</v>
      </c>
      <c r="F150" s="348"/>
      <c r="G150" s="349"/>
      <c r="H150" s="91" t="s">
        <v>68</v>
      </c>
      <c r="I150" s="402">
        <v>5</v>
      </c>
      <c r="J150" s="403"/>
      <c r="K150" s="92">
        <f t="shared" si="99"/>
        <v>95.44</v>
      </c>
      <c r="L150" s="389">
        <f t="shared" si="100"/>
        <v>21.45</v>
      </c>
      <c r="M150" s="390">
        <f t="shared" si="101"/>
        <v>0</v>
      </c>
      <c r="N150" s="95">
        <v>25.21</v>
      </c>
      <c r="O150" s="335">
        <f t="shared" si="102"/>
        <v>116.89</v>
      </c>
      <c r="P150" s="352"/>
      <c r="Q150" s="336"/>
      <c r="R150" s="335">
        <f t="shared" si="103"/>
        <v>119.36</v>
      </c>
      <c r="S150" s="352"/>
      <c r="T150" s="336"/>
      <c r="U150" s="335">
        <f t="shared" si="104"/>
        <v>26.82</v>
      </c>
      <c r="V150" s="352"/>
      <c r="W150" s="336"/>
      <c r="X150" s="404">
        <f t="shared" si="105"/>
        <v>146.18</v>
      </c>
      <c r="Y150" s="405"/>
      <c r="Z150" s="406"/>
      <c r="AA150" s="240">
        <f t="shared" si="106"/>
        <v>584.45000000000005</v>
      </c>
      <c r="AB150" s="240">
        <f t="shared" si="107"/>
        <v>730.9</v>
      </c>
      <c r="AD150" s="93">
        <v>114.99</v>
      </c>
      <c r="AE150" s="391">
        <v>25.85</v>
      </c>
      <c r="AF150" s="392"/>
      <c r="AG150" s="86">
        <f t="shared" si="82"/>
        <v>477.2</v>
      </c>
      <c r="AH150" s="86">
        <f t="shared" si="83"/>
        <v>107.25</v>
      </c>
    </row>
    <row r="151" spans="1:34" ht="19.350000000000001" customHeight="1" x14ac:dyDescent="0.3">
      <c r="A151" s="412">
        <v>80723</v>
      </c>
      <c r="B151" s="413"/>
      <c r="C151" s="400" t="s">
        <v>6171</v>
      </c>
      <c r="D151" s="401"/>
      <c r="E151" s="347">
        <v>0.25069999999999998</v>
      </c>
      <c r="F151" s="348"/>
      <c r="G151" s="349"/>
      <c r="H151" s="91" t="s">
        <v>68</v>
      </c>
      <c r="I151" s="402">
        <v>4</v>
      </c>
      <c r="J151" s="403"/>
      <c r="K151" s="92">
        <f t="shared" si="99"/>
        <v>21.61</v>
      </c>
      <c r="L151" s="389">
        <f t="shared" si="100"/>
        <v>21.58</v>
      </c>
      <c r="M151" s="390">
        <f t="shared" si="101"/>
        <v>0</v>
      </c>
      <c r="N151" s="95">
        <v>25.21</v>
      </c>
      <c r="O151" s="335">
        <f t="shared" si="102"/>
        <v>43.19</v>
      </c>
      <c r="P151" s="352"/>
      <c r="Q151" s="336"/>
      <c r="R151" s="335">
        <f t="shared" si="103"/>
        <v>27.02</v>
      </c>
      <c r="S151" s="352"/>
      <c r="T151" s="336"/>
      <c r="U151" s="335">
        <f t="shared" si="104"/>
        <v>26.99</v>
      </c>
      <c r="V151" s="352"/>
      <c r="W151" s="336"/>
      <c r="X151" s="404">
        <f t="shared" si="105"/>
        <v>54.01</v>
      </c>
      <c r="Y151" s="405"/>
      <c r="Z151" s="406"/>
      <c r="AA151" s="240">
        <f t="shared" si="106"/>
        <v>172.76</v>
      </c>
      <c r="AB151" s="240">
        <f t="shared" si="107"/>
        <v>216.04</v>
      </c>
      <c r="AD151" s="95">
        <v>26.04</v>
      </c>
      <c r="AE151" s="391">
        <v>26</v>
      </c>
      <c r="AF151" s="392"/>
      <c r="AG151" s="86">
        <f t="shared" si="82"/>
        <v>86.44</v>
      </c>
      <c r="AH151" s="86">
        <f t="shared" si="83"/>
        <v>86.32</v>
      </c>
    </row>
    <row r="152" spans="1:34" ht="29.1" customHeight="1" x14ac:dyDescent="0.3">
      <c r="A152" s="412">
        <v>80542</v>
      </c>
      <c r="B152" s="413"/>
      <c r="C152" s="400" t="s">
        <v>6172</v>
      </c>
      <c r="D152" s="401"/>
      <c r="E152" s="347">
        <v>0.25069999999999998</v>
      </c>
      <c r="F152" s="348"/>
      <c r="G152" s="349"/>
      <c r="H152" s="91" t="s">
        <v>68</v>
      </c>
      <c r="I152" s="402">
        <v>1</v>
      </c>
      <c r="J152" s="403"/>
      <c r="K152" s="92">
        <f t="shared" si="99"/>
        <v>89.64</v>
      </c>
      <c r="L152" s="389">
        <f t="shared" si="100"/>
        <v>70.790000000000006</v>
      </c>
      <c r="M152" s="390">
        <f t="shared" si="101"/>
        <v>0</v>
      </c>
      <c r="N152" s="95">
        <v>25.21</v>
      </c>
      <c r="O152" s="335">
        <f t="shared" si="102"/>
        <v>160.43</v>
      </c>
      <c r="P152" s="352"/>
      <c r="Q152" s="336"/>
      <c r="R152" s="335">
        <f t="shared" si="103"/>
        <v>112.11</v>
      </c>
      <c r="S152" s="352"/>
      <c r="T152" s="336"/>
      <c r="U152" s="335">
        <f t="shared" si="104"/>
        <v>88.53</v>
      </c>
      <c r="V152" s="352"/>
      <c r="W152" s="336"/>
      <c r="X152" s="404">
        <f t="shared" si="105"/>
        <v>200.64</v>
      </c>
      <c r="Y152" s="405"/>
      <c r="Z152" s="406"/>
      <c r="AA152" s="240">
        <f t="shared" si="106"/>
        <v>160.43</v>
      </c>
      <c r="AB152" s="240">
        <f t="shared" si="107"/>
        <v>200.64</v>
      </c>
      <c r="AD152" s="93">
        <v>108.01</v>
      </c>
      <c r="AE152" s="391">
        <v>85.3</v>
      </c>
      <c r="AF152" s="392"/>
      <c r="AG152" s="86">
        <f t="shared" si="82"/>
        <v>89.64</v>
      </c>
      <c r="AH152" s="86">
        <f t="shared" si="83"/>
        <v>70.790000000000006</v>
      </c>
    </row>
    <row r="153" spans="1:34" ht="9.75" customHeight="1" x14ac:dyDescent="0.3">
      <c r="A153" s="412">
        <v>80550</v>
      </c>
      <c r="B153" s="413"/>
      <c r="C153" s="400" t="s">
        <v>141</v>
      </c>
      <c r="D153" s="401"/>
      <c r="E153" s="347">
        <v>0.25069999999999998</v>
      </c>
      <c r="F153" s="348"/>
      <c r="G153" s="349"/>
      <c r="H153" s="91" t="s">
        <v>142</v>
      </c>
      <c r="I153" s="402">
        <v>1</v>
      </c>
      <c r="J153" s="403"/>
      <c r="K153" s="92">
        <f t="shared" si="99"/>
        <v>10.68</v>
      </c>
      <c r="L153" s="389">
        <f t="shared" si="100"/>
        <v>6.46</v>
      </c>
      <c r="M153" s="390">
        <f t="shared" si="101"/>
        <v>0</v>
      </c>
      <c r="N153" s="95">
        <v>25.21</v>
      </c>
      <c r="O153" s="335">
        <f t="shared" si="102"/>
        <v>17.14</v>
      </c>
      <c r="P153" s="352"/>
      <c r="Q153" s="336"/>
      <c r="R153" s="335">
        <f t="shared" si="103"/>
        <v>13.35</v>
      </c>
      <c r="S153" s="352"/>
      <c r="T153" s="336"/>
      <c r="U153" s="335">
        <f t="shared" si="104"/>
        <v>8.07</v>
      </c>
      <c r="V153" s="352"/>
      <c r="W153" s="336"/>
      <c r="X153" s="404">
        <f t="shared" si="105"/>
        <v>21.42</v>
      </c>
      <c r="Y153" s="405"/>
      <c r="Z153" s="406"/>
      <c r="AA153" s="240">
        <f t="shared" si="106"/>
        <v>17.14</v>
      </c>
      <c r="AB153" s="240">
        <f t="shared" si="107"/>
        <v>21.42</v>
      </c>
      <c r="AD153" s="95">
        <v>12.87</v>
      </c>
      <c r="AE153" s="389">
        <v>7.79</v>
      </c>
      <c r="AF153" s="390"/>
      <c r="AG153" s="86">
        <f t="shared" si="82"/>
        <v>10.68</v>
      </c>
      <c r="AH153" s="86">
        <f t="shared" si="83"/>
        <v>6.46</v>
      </c>
    </row>
    <row r="154" spans="1:34" ht="19.350000000000001" customHeight="1" x14ac:dyDescent="0.3">
      <c r="A154" s="400" t="s">
        <v>5862</v>
      </c>
      <c r="B154" s="401"/>
      <c r="C154" s="400" t="s">
        <v>5863</v>
      </c>
      <c r="D154" s="401"/>
      <c r="E154" s="347">
        <v>0.25069999999999998</v>
      </c>
      <c r="F154" s="348"/>
      <c r="G154" s="349"/>
      <c r="H154" s="91" t="s">
        <v>70</v>
      </c>
      <c r="I154" s="402">
        <v>1</v>
      </c>
      <c r="J154" s="403"/>
      <c r="K154" s="92">
        <f t="shared" si="99"/>
        <v>580.03</v>
      </c>
      <c r="L154" s="389">
        <f t="shared" si="100"/>
        <v>8.6199999999999992</v>
      </c>
      <c r="M154" s="390">
        <f t="shared" si="101"/>
        <v>0</v>
      </c>
      <c r="N154" s="95">
        <v>25.21</v>
      </c>
      <c r="O154" s="335">
        <f t="shared" si="102"/>
        <v>588.65</v>
      </c>
      <c r="P154" s="352"/>
      <c r="Q154" s="336"/>
      <c r="R154" s="335">
        <f t="shared" si="103"/>
        <v>725.44</v>
      </c>
      <c r="S154" s="352"/>
      <c r="T154" s="336"/>
      <c r="U154" s="335">
        <f t="shared" si="104"/>
        <v>10.78</v>
      </c>
      <c r="V154" s="352"/>
      <c r="W154" s="336"/>
      <c r="X154" s="404">
        <f t="shared" si="105"/>
        <v>736.22</v>
      </c>
      <c r="Y154" s="405"/>
      <c r="Z154" s="406"/>
      <c r="AA154" s="240">
        <f t="shared" si="106"/>
        <v>588.65</v>
      </c>
      <c r="AB154" s="240">
        <f t="shared" si="107"/>
        <v>736.22</v>
      </c>
      <c r="AD154" s="93">
        <v>698.84</v>
      </c>
      <c r="AE154" s="391">
        <v>10.39</v>
      </c>
      <c r="AF154" s="392"/>
      <c r="AG154" s="86">
        <f t="shared" si="82"/>
        <v>580.03</v>
      </c>
      <c r="AH154" s="86">
        <f t="shared" si="83"/>
        <v>8.6199999999999992</v>
      </c>
    </row>
    <row r="155" spans="1:34" ht="19.350000000000001" customHeight="1" x14ac:dyDescent="0.3">
      <c r="A155" s="412">
        <v>80590</v>
      </c>
      <c r="B155" s="413"/>
      <c r="C155" s="400" t="s">
        <v>5448</v>
      </c>
      <c r="D155" s="401"/>
      <c r="E155" s="347">
        <v>0.25069999999999998</v>
      </c>
      <c r="F155" s="348"/>
      <c r="G155" s="349"/>
      <c r="H155" s="91" t="s">
        <v>68</v>
      </c>
      <c r="I155" s="402">
        <v>5</v>
      </c>
      <c r="J155" s="403"/>
      <c r="K155" s="92">
        <f t="shared" si="99"/>
        <v>92.25</v>
      </c>
      <c r="L155" s="389">
        <f t="shared" si="100"/>
        <v>16.82</v>
      </c>
      <c r="M155" s="390">
        <f t="shared" si="101"/>
        <v>0</v>
      </c>
      <c r="N155" s="95">
        <v>25.21</v>
      </c>
      <c r="O155" s="335">
        <f t="shared" si="102"/>
        <v>109.07</v>
      </c>
      <c r="P155" s="352"/>
      <c r="Q155" s="336"/>
      <c r="R155" s="335">
        <f t="shared" si="103"/>
        <v>115.37</v>
      </c>
      <c r="S155" s="352"/>
      <c r="T155" s="336"/>
      <c r="U155" s="335">
        <f t="shared" si="104"/>
        <v>21.03</v>
      </c>
      <c r="V155" s="352"/>
      <c r="W155" s="336"/>
      <c r="X155" s="404">
        <f t="shared" si="105"/>
        <v>136.4</v>
      </c>
      <c r="Y155" s="405"/>
      <c r="Z155" s="406"/>
      <c r="AA155" s="240">
        <f t="shared" si="106"/>
        <v>545.35</v>
      </c>
      <c r="AB155" s="240">
        <f t="shared" si="107"/>
        <v>682</v>
      </c>
      <c r="AD155" s="93">
        <v>111.15</v>
      </c>
      <c r="AE155" s="391">
        <v>20.27</v>
      </c>
      <c r="AF155" s="392"/>
      <c r="AG155" s="86">
        <f t="shared" si="82"/>
        <v>461.25</v>
      </c>
      <c r="AH155" s="86">
        <f t="shared" si="83"/>
        <v>84.1</v>
      </c>
    </row>
    <row r="156" spans="1:34" ht="29.1" customHeight="1" x14ac:dyDescent="0.3">
      <c r="A156" s="412">
        <v>80572</v>
      </c>
      <c r="B156" s="413"/>
      <c r="C156" s="400" t="s">
        <v>143</v>
      </c>
      <c r="D156" s="401"/>
      <c r="E156" s="347">
        <v>0.25069999999999998</v>
      </c>
      <c r="F156" s="348"/>
      <c r="G156" s="349"/>
      <c r="H156" s="91" t="s">
        <v>70</v>
      </c>
      <c r="I156" s="402">
        <v>5</v>
      </c>
      <c r="J156" s="403"/>
      <c r="K156" s="92">
        <f t="shared" si="99"/>
        <v>150.16</v>
      </c>
      <c r="L156" s="389">
        <f t="shared" si="100"/>
        <v>8.6199999999999992</v>
      </c>
      <c r="M156" s="390">
        <f t="shared" si="101"/>
        <v>0</v>
      </c>
      <c r="N156" s="95">
        <v>25.21</v>
      </c>
      <c r="O156" s="335">
        <f t="shared" si="102"/>
        <v>158.78</v>
      </c>
      <c r="P156" s="352"/>
      <c r="Q156" s="336"/>
      <c r="R156" s="335">
        <f t="shared" si="103"/>
        <v>187.8</v>
      </c>
      <c r="S156" s="352"/>
      <c r="T156" s="336"/>
      <c r="U156" s="335">
        <f t="shared" si="104"/>
        <v>10.78</v>
      </c>
      <c r="V156" s="352"/>
      <c r="W156" s="336"/>
      <c r="X156" s="404">
        <f t="shared" si="105"/>
        <v>198.58</v>
      </c>
      <c r="Y156" s="405"/>
      <c r="Z156" s="406"/>
      <c r="AA156" s="240">
        <f t="shared" si="106"/>
        <v>793.9</v>
      </c>
      <c r="AB156" s="240">
        <f t="shared" si="107"/>
        <v>992.9</v>
      </c>
      <c r="AD156" s="93">
        <v>180.92</v>
      </c>
      <c r="AE156" s="391">
        <v>10.39</v>
      </c>
      <c r="AF156" s="392"/>
      <c r="AG156" s="86">
        <f t="shared" si="82"/>
        <v>750.8</v>
      </c>
      <c r="AH156" s="86">
        <f t="shared" si="83"/>
        <v>43.099999999999994</v>
      </c>
    </row>
    <row r="157" spans="1:34" ht="19.350000000000001" customHeight="1" x14ac:dyDescent="0.3">
      <c r="A157" s="412">
        <v>80556</v>
      </c>
      <c r="B157" s="413"/>
      <c r="C157" s="400" t="s">
        <v>5480</v>
      </c>
      <c r="D157" s="401"/>
      <c r="E157" s="347">
        <v>0.25069999999999998</v>
      </c>
      <c r="F157" s="348"/>
      <c r="G157" s="349"/>
      <c r="H157" s="91" t="s">
        <v>68</v>
      </c>
      <c r="I157" s="402">
        <v>6</v>
      </c>
      <c r="J157" s="403"/>
      <c r="K157" s="92">
        <f t="shared" si="99"/>
        <v>3.35</v>
      </c>
      <c r="L157" s="389">
        <f t="shared" si="100"/>
        <v>10.78</v>
      </c>
      <c r="M157" s="390">
        <f t="shared" si="101"/>
        <v>0</v>
      </c>
      <c r="N157" s="95">
        <v>25.21</v>
      </c>
      <c r="O157" s="335">
        <f t="shared" si="102"/>
        <v>14.129999999999999</v>
      </c>
      <c r="P157" s="352"/>
      <c r="Q157" s="336"/>
      <c r="R157" s="335">
        <f t="shared" si="103"/>
        <v>4.18</v>
      </c>
      <c r="S157" s="352"/>
      <c r="T157" s="336"/>
      <c r="U157" s="335">
        <f t="shared" si="104"/>
        <v>13.48</v>
      </c>
      <c r="V157" s="352"/>
      <c r="W157" s="336"/>
      <c r="X157" s="404">
        <f t="shared" si="105"/>
        <v>17.66</v>
      </c>
      <c r="Y157" s="405"/>
      <c r="Z157" s="406"/>
      <c r="AA157" s="240">
        <f t="shared" si="106"/>
        <v>84.78</v>
      </c>
      <c r="AB157" s="240">
        <f t="shared" si="107"/>
        <v>105.96</v>
      </c>
      <c r="AD157" s="92">
        <v>4.04</v>
      </c>
      <c r="AE157" s="391">
        <v>12.99</v>
      </c>
      <c r="AF157" s="392"/>
      <c r="AG157" s="86">
        <f t="shared" ref="AG157:AG220" si="108">K157*I157</f>
        <v>20.100000000000001</v>
      </c>
      <c r="AH157" s="86">
        <f t="shared" ref="AH157:AH220" si="109">L157*I157</f>
        <v>64.679999999999993</v>
      </c>
    </row>
    <row r="158" spans="1:34" ht="9.75" customHeight="1" x14ac:dyDescent="0.3">
      <c r="A158" s="400" t="s">
        <v>6173</v>
      </c>
      <c r="B158" s="401"/>
      <c r="C158" s="400" t="s">
        <v>6174</v>
      </c>
      <c r="D158" s="401"/>
      <c r="E158" s="347">
        <v>0.25069999999999998</v>
      </c>
      <c r="F158" s="348"/>
      <c r="G158" s="349"/>
      <c r="H158" s="91" t="s">
        <v>70</v>
      </c>
      <c r="I158" s="402">
        <v>6</v>
      </c>
      <c r="J158" s="403"/>
      <c r="K158" s="92">
        <f t="shared" si="99"/>
        <v>4.7300000000000004</v>
      </c>
      <c r="L158" s="389">
        <f t="shared" si="100"/>
        <v>6.46</v>
      </c>
      <c r="M158" s="390">
        <f t="shared" si="101"/>
        <v>0</v>
      </c>
      <c r="N158" s="95">
        <v>25.21</v>
      </c>
      <c r="O158" s="335">
        <f t="shared" si="102"/>
        <v>11.190000000000001</v>
      </c>
      <c r="P158" s="352"/>
      <c r="Q158" s="336"/>
      <c r="R158" s="335">
        <f t="shared" si="103"/>
        <v>5.91</v>
      </c>
      <c r="S158" s="352"/>
      <c r="T158" s="336"/>
      <c r="U158" s="335">
        <f t="shared" si="104"/>
        <v>8.07</v>
      </c>
      <c r="V158" s="352"/>
      <c r="W158" s="336"/>
      <c r="X158" s="404">
        <f t="shared" si="105"/>
        <v>13.98</v>
      </c>
      <c r="Y158" s="405"/>
      <c r="Z158" s="406"/>
      <c r="AA158" s="240">
        <f t="shared" si="106"/>
        <v>67.14</v>
      </c>
      <c r="AB158" s="240">
        <f t="shared" si="107"/>
        <v>83.88</v>
      </c>
      <c r="AD158" s="92">
        <v>5.71</v>
      </c>
      <c r="AE158" s="389">
        <v>7.79</v>
      </c>
      <c r="AF158" s="390"/>
      <c r="AG158" s="86">
        <f t="shared" si="108"/>
        <v>28.380000000000003</v>
      </c>
      <c r="AH158" s="86">
        <f t="shared" si="109"/>
        <v>38.76</v>
      </c>
    </row>
    <row r="159" spans="1:34" ht="19.350000000000001" customHeight="1" x14ac:dyDescent="0.3">
      <c r="A159" s="412">
        <v>80561</v>
      </c>
      <c r="B159" s="413"/>
      <c r="C159" s="400" t="s">
        <v>5832</v>
      </c>
      <c r="D159" s="401"/>
      <c r="E159" s="347">
        <v>0.25069999999999998</v>
      </c>
      <c r="F159" s="348"/>
      <c r="G159" s="349"/>
      <c r="H159" s="91" t="s">
        <v>68</v>
      </c>
      <c r="I159" s="402">
        <v>6</v>
      </c>
      <c r="J159" s="403"/>
      <c r="K159" s="92">
        <f t="shared" si="99"/>
        <v>10.24</v>
      </c>
      <c r="L159" s="389">
        <f t="shared" si="100"/>
        <v>15.53</v>
      </c>
      <c r="M159" s="390">
        <f t="shared" si="101"/>
        <v>0</v>
      </c>
      <c r="N159" s="95">
        <v>25.21</v>
      </c>
      <c r="O159" s="335">
        <f t="shared" si="102"/>
        <v>25.77</v>
      </c>
      <c r="P159" s="352"/>
      <c r="Q159" s="336"/>
      <c r="R159" s="335">
        <f t="shared" si="103"/>
        <v>12.8</v>
      </c>
      <c r="S159" s="352"/>
      <c r="T159" s="336"/>
      <c r="U159" s="335">
        <f t="shared" si="104"/>
        <v>19.420000000000002</v>
      </c>
      <c r="V159" s="352"/>
      <c r="W159" s="336"/>
      <c r="X159" s="404">
        <f t="shared" si="105"/>
        <v>32.22</v>
      </c>
      <c r="Y159" s="405"/>
      <c r="Z159" s="406"/>
      <c r="AA159" s="240">
        <f t="shared" si="106"/>
        <v>154.62</v>
      </c>
      <c r="AB159" s="240">
        <f t="shared" si="107"/>
        <v>193.32</v>
      </c>
      <c r="AD159" s="95">
        <v>12.34</v>
      </c>
      <c r="AE159" s="391">
        <v>18.72</v>
      </c>
      <c r="AF159" s="392"/>
      <c r="AG159" s="86">
        <f t="shared" si="108"/>
        <v>61.44</v>
      </c>
      <c r="AH159" s="86">
        <f t="shared" si="109"/>
        <v>93.179999999999993</v>
      </c>
    </row>
    <row r="160" spans="1:34" ht="9.75" customHeight="1" x14ac:dyDescent="0.3">
      <c r="A160" s="412">
        <v>80601</v>
      </c>
      <c r="B160" s="413"/>
      <c r="C160" s="400" t="s">
        <v>144</v>
      </c>
      <c r="D160" s="401"/>
      <c r="E160" s="347">
        <v>0.25069999999999998</v>
      </c>
      <c r="F160" s="348"/>
      <c r="G160" s="349"/>
      <c r="H160" s="91" t="s">
        <v>68</v>
      </c>
      <c r="I160" s="402">
        <v>1</v>
      </c>
      <c r="J160" s="403"/>
      <c r="K160" s="92">
        <f t="shared" si="99"/>
        <v>322.44</v>
      </c>
      <c r="L160" s="389">
        <f t="shared" si="100"/>
        <v>75.55</v>
      </c>
      <c r="M160" s="390">
        <f t="shared" si="101"/>
        <v>0</v>
      </c>
      <c r="N160" s="95">
        <v>25.21</v>
      </c>
      <c r="O160" s="335">
        <f t="shared" si="102"/>
        <v>397.99</v>
      </c>
      <c r="P160" s="352"/>
      <c r="Q160" s="336"/>
      <c r="R160" s="335">
        <f t="shared" si="103"/>
        <v>403.27</v>
      </c>
      <c r="S160" s="352"/>
      <c r="T160" s="336"/>
      <c r="U160" s="335">
        <f t="shared" si="104"/>
        <v>94.49</v>
      </c>
      <c r="V160" s="352"/>
      <c r="W160" s="336"/>
      <c r="X160" s="404">
        <f t="shared" si="105"/>
        <v>497.76</v>
      </c>
      <c r="Y160" s="405"/>
      <c r="Z160" s="406"/>
      <c r="AA160" s="240">
        <f t="shared" si="106"/>
        <v>397.99</v>
      </c>
      <c r="AB160" s="240">
        <f t="shared" si="107"/>
        <v>497.76</v>
      </c>
      <c r="AD160" s="93">
        <v>388.49</v>
      </c>
      <c r="AE160" s="391">
        <v>91.03</v>
      </c>
      <c r="AF160" s="392"/>
      <c r="AG160" s="86">
        <f t="shared" si="108"/>
        <v>322.44</v>
      </c>
      <c r="AH160" s="86">
        <f t="shared" si="109"/>
        <v>75.55</v>
      </c>
    </row>
    <row r="161" spans="1:34" ht="29.1" customHeight="1" x14ac:dyDescent="0.3">
      <c r="A161" s="412">
        <v>80621</v>
      </c>
      <c r="B161" s="413"/>
      <c r="C161" s="400" t="s">
        <v>145</v>
      </c>
      <c r="D161" s="401"/>
      <c r="E161" s="347">
        <v>0.25069999999999998</v>
      </c>
      <c r="F161" s="348"/>
      <c r="G161" s="349"/>
      <c r="H161" s="91" t="s">
        <v>68</v>
      </c>
      <c r="I161" s="402">
        <v>1</v>
      </c>
      <c r="J161" s="403"/>
      <c r="K161" s="92">
        <f t="shared" si="99"/>
        <v>201.12</v>
      </c>
      <c r="L161" s="389">
        <f t="shared" si="100"/>
        <v>26.33</v>
      </c>
      <c r="M161" s="390">
        <f t="shared" si="101"/>
        <v>0</v>
      </c>
      <c r="N161" s="95">
        <v>25.21</v>
      </c>
      <c r="O161" s="335">
        <f t="shared" si="102"/>
        <v>227.45</v>
      </c>
      <c r="P161" s="352"/>
      <c r="Q161" s="336"/>
      <c r="R161" s="335">
        <f t="shared" si="103"/>
        <v>251.54</v>
      </c>
      <c r="S161" s="352"/>
      <c r="T161" s="336"/>
      <c r="U161" s="335">
        <f t="shared" si="104"/>
        <v>32.93</v>
      </c>
      <c r="V161" s="352"/>
      <c r="W161" s="336"/>
      <c r="X161" s="404">
        <f t="shared" si="105"/>
        <v>284.46999999999997</v>
      </c>
      <c r="Y161" s="405"/>
      <c r="Z161" s="406"/>
      <c r="AA161" s="240">
        <f t="shared" si="106"/>
        <v>227.45</v>
      </c>
      <c r="AB161" s="240">
        <f t="shared" si="107"/>
        <v>284.47000000000003</v>
      </c>
      <c r="AD161" s="93">
        <v>242.32</v>
      </c>
      <c r="AE161" s="391">
        <v>31.73</v>
      </c>
      <c r="AF161" s="392"/>
      <c r="AG161" s="86">
        <f t="shared" si="108"/>
        <v>201.12</v>
      </c>
      <c r="AH161" s="86">
        <f t="shared" si="109"/>
        <v>26.33</v>
      </c>
    </row>
    <row r="162" spans="1:34" ht="19.350000000000001" customHeight="1" x14ac:dyDescent="0.3">
      <c r="A162" s="412">
        <v>81663</v>
      </c>
      <c r="B162" s="413"/>
      <c r="C162" s="400" t="s">
        <v>5499</v>
      </c>
      <c r="D162" s="401"/>
      <c r="E162" s="347">
        <v>0.25069999999999998</v>
      </c>
      <c r="F162" s="348"/>
      <c r="G162" s="349"/>
      <c r="H162" s="91" t="s">
        <v>68</v>
      </c>
      <c r="I162" s="402">
        <v>6</v>
      </c>
      <c r="J162" s="403"/>
      <c r="K162" s="92">
        <f t="shared" si="99"/>
        <v>26.5</v>
      </c>
      <c r="L162" s="389">
        <f t="shared" si="100"/>
        <v>9.49</v>
      </c>
      <c r="M162" s="390">
        <f t="shared" si="101"/>
        <v>0</v>
      </c>
      <c r="N162" s="95">
        <v>25.21</v>
      </c>
      <c r="O162" s="335">
        <f t="shared" si="102"/>
        <v>35.99</v>
      </c>
      <c r="P162" s="352"/>
      <c r="Q162" s="336"/>
      <c r="R162" s="335">
        <f t="shared" si="103"/>
        <v>33.14</v>
      </c>
      <c r="S162" s="352"/>
      <c r="T162" s="336"/>
      <c r="U162" s="335">
        <f t="shared" si="104"/>
        <v>11.86</v>
      </c>
      <c r="V162" s="352"/>
      <c r="W162" s="336"/>
      <c r="X162" s="404">
        <f t="shared" si="105"/>
        <v>45</v>
      </c>
      <c r="Y162" s="405"/>
      <c r="Z162" s="406"/>
      <c r="AA162" s="240">
        <f t="shared" si="106"/>
        <v>215.94</v>
      </c>
      <c r="AB162" s="240">
        <f t="shared" si="107"/>
        <v>270</v>
      </c>
      <c r="AD162" s="95">
        <v>31.93</v>
      </c>
      <c r="AE162" s="391">
        <v>11.44</v>
      </c>
      <c r="AF162" s="392"/>
      <c r="AG162" s="86">
        <f t="shared" si="108"/>
        <v>159</v>
      </c>
      <c r="AH162" s="86">
        <f t="shared" si="109"/>
        <v>56.94</v>
      </c>
    </row>
    <row r="163" spans="1:34" ht="19.350000000000001" customHeight="1" x14ac:dyDescent="0.3">
      <c r="A163" s="412">
        <v>81752</v>
      </c>
      <c r="B163" s="413"/>
      <c r="C163" s="400" t="s">
        <v>5642</v>
      </c>
      <c r="D163" s="401"/>
      <c r="E163" s="347">
        <v>0.25069999999999998</v>
      </c>
      <c r="F163" s="348"/>
      <c r="G163" s="349"/>
      <c r="H163" s="91" t="s">
        <v>68</v>
      </c>
      <c r="I163" s="402">
        <v>6</v>
      </c>
      <c r="J163" s="403"/>
      <c r="K163" s="92">
        <f t="shared" si="99"/>
        <v>37.64</v>
      </c>
      <c r="L163" s="389">
        <f t="shared" si="100"/>
        <v>3.44</v>
      </c>
      <c r="M163" s="390">
        <f t="shared" si="101"/>
        <v>0</v>
      </c>
      <c r="N163" s="95">
        <v>25.21</v>
      </c>
      <c r="O163" s="335">
        <f t="shared" si="102"/>
        <v>41.08</v>
      </c>
      <c r="P163" s="352"/>
      <c r="Q163" s="336"/>
      <c r="R163" s="335">
        <f t="shared" si="103"/>
        <v>47.07</v>
      </c>
      <c r="S163" s="352"/>
      <c r="T163" s="336"/>
      <c r="U163" s="335">
        <f t="shared" si="104"/>
        <v>4.3</v>
      </c>
      <c r="V163" s="352"/>
      <c r="W163" s="336"/>
      <c r="X163" s="404">
        <f t="shared" si="105"/>
        <v>51.37</v>
      </c>
      <c r="Y163" s="405"/>
      <c r="Z163" s="406"/>
      <c r="AA163" s="240">
        <f t="shared" si="106"/>
        <v>246.48</v>
      </c>
      <c r="AB163" s="240">
        <f t="shared" si="107"/>
        <v>308.22000000000003</v>
      </c>
      <c r="AD163" s="95">
        <v>45.36</v>
      </c>
      <c r="AE163" s="389">
        <v>4.1500000000000004</v>
      </c>
      <c r="AF163" s="390"/>
      <c r="AG163" s="86">
        <f t="shared" si="108"/>
        <v>225.84</v>
      </c>
      <c r="AH163" s="86">
        <f t="shared" si="109"/>
        <v>20.64</v>
      </c>
    </row>
    <row r="164" spans="1:34" ht="19.350000000000001" customHeight="1" x14ac:dyDescent="0.3">
      <c r="A164" s="412">
        <v>82052</v>
      </c>
      <c r="B164" s="413"/>
      <c r="C164" s="400" t="s">
        <v>5641</v>
      </c>
      <c r="D164" s="401"/>
      <c r="E164" s="347">
        <v>0.25069999999999998</v>
      </c>
      <c r="F164" s="348"/>
      <c r="G164" s="349"/>
      <c r="H164" s="91" t="s">
        <v>68</v>
      </c>
      <c r="I164" s="402">
        <v>6</v>
      </c>
      <c r="J164" s="403"/>
      <c r="K164" s="92">
        <f t="shared" si="99"/>
        <v>15.14</v>
      </c>
      <c r="L164" s="389">
        <f t="shared" si="100"/>
        <v>4.3</v>
      </c>
      <c r="M164" s="390">
        <f t="shared" si="101"/>
        <v>0</v>
      </c>
      <c r="N164" s="95">
        <v>25.21</v>
      </c>
      <c r="O164" s="335">
        <f t="shared" si="102"/>
        <v>19.440000000000001</v>
      </c>
      <c r="P164" s="352"/>
      <c r="Q164" s="336"/>
      <c r="R164" s="335">
        <f t="shared" si="103"/>
        <v>18.93</v>
      </c>
      <c r="S164" s="352"/>
      <c r="T164" s="336"/>
      <c r="U164" s="335">
        <f t="shared" si="104"/>
        <v>5.37</v>
      </c>
      <c r="V164" s="352"/>
      <c r="W164" s="336"/>
      <c r="X164" s="404">
        <f t="shared" si="105"/>
        <v>24.3</v>
      </c>
      <c r="Y164" s="405"/>
      <c r="Z164" s="406"/>
      <c r="AA164" s="240">
        <f t="shared" si="106"/>
        <v>116.64</v>
      </c>
      <c r="AB164" s="240">
        <f t="shared" si="107"/>
        <v>145.80000000000001</v>
      </c>
      <c r="AD164" s="95">
        <v>18.25</v>
      </c>
      <c r="AE164" s="389">
        <v>5.19</v>
      </c>
      <c r="AF164" s="390"/>
      <c r="AG164" s="86">
        <f t="shared" si="108"/>
        <v>90.84</v>
      </c>
      <c r="AH164" s="86">
        <f t="shared" si="109"/>
        <v>25.799999999999997</v>
      </c>
    </row>
    <row r="165" spans="1:34" ht="19.350000000000001" customHeight="1" x14ac:dyDescent="0.3">
      <c r="A165" s="412">
        <v>81696</v>
      </c>
      <c r="B165" s="413"/>
      <c r="C165" s="400" t="s">
        <v>5477</v>
      </c>
      <c r="D165" s="401"/>
      <c r="E165" s="347">
        <v>0.25069999999999998</v>
      </c>
      <c r="F165" s="348"/>
      <c r="G165" s="349"/>
      <c r="H165" s="91" t="s">
        <v>81</v>
      </c>
      <c r="I165" s="402">
        <v>1.2</v>
      </c>
      <c r="J165" s="403"/>
      <c r="K165" s="92">
        <f t="shared" si="99"/>
        <v>33.380000000000003</v>
      </c>
      <c r="L165" s="389">
        <f t="shared" si="100"/>
        <v>24.16</v>
      </c>
      <c r="M165" s="390">
        <f t="shared" si="101"/>
        <v>0</v>
      </c>
      <c r="N165" s="95">
        <v>25.21</v>
      </c>
      <c r="O165" s="335">
        <f t="shared" si="102"/>
        <v>57.540000000000006</v>
      </c>
      <c r="P165" s="352"/>
      <c r="Q165" s="336"/>
      <c r="R165" s="335">
        <f t="shared" si="103"/>
        <v>41.74</v>
      </c>
      <c r="S165" s="352"/>
      <c r="T165" s="336"/>
      <c r="U165" s="335">
        <f t="shared" si="104"/>
        <v>30.21</v>
      </c>
      <c r="V165" s="352"/>
      <c r="W165" s="336"/>
      <c r="X165" s="404">
        <f t="shared" si="105"/>
        <v>71.95</v>
      </c>
      <c r="Y165" s="405"/>
      <c r="Z165" s="406"/>
      <c r="AA165" s="240">
        <f t="shared" si="106"/>
        <v>69.040000000000006</v>
      </c>
      <c r="AB165" s="240">
        <f t="shared" si="107"/>
        <v>86.34</v>
      </c>
      <c r="AD165" s="95">
        <v>40.22</v>
      </c>
      <c r="AE165" s="391">
        <v>29.12</v>
      </c>
      <c r="AF165" s="392"/>
      <c r="AG165" s="86">
        <f t="shared" si="108"/>
        <v>40.056000000000004</v>
      </c>
      <c r="AH165" s="86">
        <f t="shared" si="109"/>
        <v>28.991999999999997</v>
      </c>
    </row>
    <row r="166" spans="1:34" ht="19.350000000000001" customHeight="1" x14ac:dyDescent="0.3">
      <c r="A166" s="400" t="s">
        <v>6175</v>
      </c>
      <c r="B166" s="401"/>
      <c r="C166" s="400" t="s">
        <v>6176</v>
      </c>
      <c r="D166" s="401"/>
      <c r="E166" s="347">
        <v>0.25069999999999998</v>
      </c>
      <c r="F166" s="348"/>
      <c r="G166" s="349"/>
      <c r="H166" s="91" t="s">
        <v>70</v>
      </c>
      <c r="I166" s="402">
        <v>1</v>
      </c>
      <c r="J166" s="403"/>
      <c r="K166" s="92">
        <f t="shared" si="99"/>
        <v>16.329999999999998</v>
      </c>
      <c r="L166" s="389">
        <f t="shared" si="100"/>
        <v>23.3</v>
      </c>
      <c r="M166" s="390">
        <f t="shared" si="101"/>
        <v>0</v>
      </c>
      <c r="N166" s="95">
        <v>25.21</v>
      </c>
      <c r="O166" s="335">
        <f t="shared" si="102"/>
        <v>39.629999999999995</v>
      </c>
      <c r="P166" s="352"/>
      <c r="Q166" s="336"/>
      <c r="R166" s="335">
        <f t="shared" si="103"/>
        <v>20.420000000000002</v>
      </c>
      <c r="S166" s="352"/>
      <c r="T166" s="336"/>
      <c r="U166" s="335">
        <f t="shared" si="104"/>
        <v>29.14</v>
      </c>
      <c r="V166" s="352"/>
      <c r="W166" s="336"/>
      <c r="X166" s="404">
        <f t="shared" si="105"/>
        <v>49.56</v>
      </c>
      <c r="Y166" s="405"/>
      <c r="Z166" s="406"/>
      <c r="AA166" s="240">
        <f t="shared" si="106"/>
        <v>39.630000000000003</v>
      </c>
      <c r="AB166" s="240">
        <f t="shared" si="107"/>
        <v>49.56</v>
      </c>
      <c r="AD166" s="95">
        <v>19.68</v>
      </c>
      <c r="AE166" s="391">
        <v>28.08</v>
      </c>
      <c r="AF166" s="392"/>
      <c r="AG166" s="86">
        <f t="shared" si="108"/>
        <v>16.329999999999998</v>
      </c>
      <c r="AH166" s="86">
        <f t="shared" si="109"/>
        <v>23.3</v>
      </c>
    </row>
    <row r="167" spans="1:34" ht="19.350000000000001" customHeight="1" x14ac:dyDescent="0.3">
      <c r="A167" s="400" t="s">
        <v>6177</v>
      </c>
      <c r="B167" s="401"/>
      <c r="C167" s="400" t="s">
        <v>6178</v>
      </c>
      <c r="D167" s="401"/>
      <c r="E167" s="347">
        <v>0.25069999999999998</v>
      </c>
      <c r="F167" s="348"/>
      <c r="G167" s="349"/>
      <c r="H167" s="91" t="s">
        <v>70</v>
      </c>
      <c r="I167" s="402">
        <v>2</v>
      </c>
      <c r="J167" s="403"/>
      <c r="K167" s="92">
        <f t="shared" si="99"/>
        <v>25.73</v>
      </c>
      <c r="L167" s="389">
        <f t="shared" si="100"/>
        <v>23.3</v>
      </c>
      <c r="M167" s="390">
        <f t="shared" si="101"/>
        <v>0</v>
      </c>
      <c r="N167" s="95">
        <v>25.21</v>
      </c>
      <c r="O167" s="335">
        <f t="shared" si="102"/>
        <v>49.03</v>
      </c>
      <c r="P167" s="352"/>
      <c r="Q167" s="336"/>
      <c r="R167" s="335">
        <f t="shared" si="103"/>
        <v>32.18</v>
      </c>
      <c r="S167" s="352"/>
      <c r="T167" s="336"/>
      <c r="U167" s="335">
        <f t="shared" si="104"/>
        <v>29.14</v>
      </c>
      <c r="V167" s="352"/>
      <c r="W167" s="336"/>
      <c r="X167" s="404">
        <f t="shared" si="105"/>
        <v>61.32</v>
      </c>
      <c r="Y167" s="405"/>
      <c r="Z167" s="406"/>
      <c r="AA167" s="240">
        <f t="shared" si="106"/>
        <v>98.06</v>
      </c>
      <c r="AB167" s="240">
        <f t="shared" si="107"/>
        <v>122.64</v>
      </c>
      <c r="AD167" s="95">
        <v>31</v>
      </c>
      <c r="AE167" s="391">
        <v>28.08</v>
      </c>
      <c r="AF167" s="392"/>
      <c r="AG167" s="86">
        <f t="shared" si="108"/>
        <v>51.46</v>
      </c>
      <c r="AH167" s="86">
        <f t="shared" si="109"/>
        <v>46.6</v>
      </c>
    </row>
    <row r="168" spans="1:34" ht="19.350000000000001" customHeight="1" x14ac:dyDescent="0.3">
      <c r="A168" s="400" t="s">
        <v>6179</v>
      </c>
      <c r="B168" s="401"/>
      <c r="C168" s="400" t="s">
        <v>6180</v>
      </c>
      <c r="D168" s="401"/>
      <c r="E168" s="347">
        <v>0.25069999999999998</v>
      </c>
      <c r="F168" s="348"/>
      <c r="G168" s="349"/>
      <c r="H168" s="91" t="s">
        <v>70</v>
      </c>
      <c r="I168" s="402">
        <v>2</v>
      </c>
      <c r="J168" s="403"/>
      <c r="K168" s="92">
        <f t="shared" si="99"/>
        <v>34.299999999999997</v>
      </c>
      <c r="L168" s="389">
        <f t="shared" si="100"/>
        <v>23.3</v>
      </c>
      <c r="M168" s="390">
        <f t="shared" si="101"/>
        <v>0</v>
      </c>
      <c r="N168" s="95">
        <v>25.21</v>
      </c>
      <c r="O168" s="335">
        <f t="shared" si="102"/>
        <v>57.599999999999994</v>
      </c>
      <c r="P168" s="352"/>
      <c r="Q168" s="336"/>
      <c r="R168" s="335">
        <f t="shared" si="103"/>
        <v>42.89</v>
      </c>
      <c r="S168" s="352"/>
      <c r="T168" s="336"/>
      <c r="U168" s="335">
        <f t="shared" si="104"/>
        <v>29.14</v>
      </c>
      <c r="V168" s="352"/>
      <c r="W168" s="336"/>
      <c r="X168" s="404">
        <f t="shared" si="105"/>
        <v>72.03</v>
      </c>
      <c r="Y168" s="405"/>
      <c r="Z168" s="406"/>
      <c r="AA168" s="240">
        <f t="shared" si="106"/>
        <v>115.2</v>
      </c>
      <c r="AB168" s="240">
        <f t="shared" si="107"/>
        <v>144.06</v>
      </c>
      <c r="AD168" s="95">
        <v>41.33</v>
      </c>
      <c r="AE168" s="391">
        <v>28.08</v>
      </c>
      <c r="AF168" s="392"/>
      <c r="AG168" s="86">
        <f t="shared" si="108"/>
        <v>68.599999999999994</v>
      </c>
      <c r="AH168" s="86">
        <f t="shared" si="109"/>
        <v>46.6</v>
      </c>
    </row>
    <row r="169" spans="1:34" ht="19.350000000000001" customHeight="1" x14ac:dyDescent="0.3">
      <c r="A169" s="412">
        <v>80927</v>
      </c>
      <c r="B169" s="413"/>
      <c r="C169" s="400" t="s">
        <v>6181</v>
      </c>
      <c r="D169" s="401"/>
      <c r="E169" s="347">
        <v>0.25069999999999998</v>
      </c>
      <c r="F169" s="348"/>
      <c r="G169" s="349"/>
      <c r="H169" s="91" t="s">
        <v>68</v>
      </c>
      <c r="I169" s="402">
        <v>1</v>
      </c>
      <c r="J169" s="403"/>
      <c r="K169" s="92">
        <f t="shared" si="99"/>
        <v>111.61</v>
      </c>
      <c r="L169" s="389">
        <f t="shared" si="100"/>
        <v>26.33</v>
      </c>
      <c r="M169" s="390">
        <f t="shared" si="101"/>
        <v>0</v>
      </c>
      <c r="N169" s="95">
        <v>25.21</v>
      </c>
      <c r="O169" s="335">
        <f t="shared" si="102"/>
        <v>137.94</v>
      </c>
      <c r="P169" s="352"/>
      <c r="Q169" s="336"/>
      <c r="R169" s="335">
        <f t="shared" si="103"/>
        <v>139.59</v>
      </c>
      <c r="S169" s="352"/>
      <c r="T169" s="336"/>
      <c r="U169" s="335">
        <f t="shared" si="104"/>
        <v>32.93</v>
      </c>
      <c r="V169" s="352"/>
      <c r="W169" s="336"/>
      <c r="X169" s="404">
        <f t="shared" si="105"/>
        <v>172.52</v>
      </c>
      <c r="Y169" s="405"/>
      <c r="Z169" s="406"/>
      <c r="AA169" s="240">
        <f t="shared" si="106"/>
        <v>137.94</v>
      </c>
      <c r="AB169" s="240">
        <f t="shared" si="107"/>
        <v>172.52</v>
      </c>
      <c r="AD169" s="93">
        <v>134.47</v>
      </c>
      <c r="AE169" s="391">
        <v>31.73</v>
      </c>
      <c r="AF169" s="392"/>
      <c r="AG169" s="86">
        <f t="shared" si="108"/>
        <v>111.61</v>
      </c>
      <c r="AH169" s="86">
        <f t="shared" si="109"/>
        <v>26.33</v>
      </c>
    </row>
    <row r="170" spans="1:34" ht="19.350000000000001" customHeight="1" x14ac:dyDescent="0.3">
      <c r="A170" s="412">
        <v>80926</v>
      </c>
      <c r="B170" s="413"/>
      <c r="C170" s="400" t="s">
        <v>5830</v>
      </c>
      <c r="D170" s="401"/>
      <c r="E170" s="347">
        <v>0.25069999999999998</v>
      </c>
      <c r="F170" s="348"/>
      <c r="G170" s="349"/>
      <c r="H170" s="91" t="s">
        <v>68</v>
      </c>
      <c r="I170" s="402">
        <v>7</v>
      </c>
      <c r="J170" s="403"/>
      <c r="K170" s="92">
        <f t="shared" si="99"/>
        <v>86.01</v>
      </c>
      <c r="L170" s="389">
        <f t="shared" si="100"/>
        <v>26.33</v>
      </c>
      <c r="M170" s="390">
        <f t="shared" si="101"/>
        <v>0</v>
      </c>
      <c r="N170" s="95">
        <v>25.21</v>
      </c>
      <c r="O170" s="335">
        <f t="shared" si="102"/>
        <v>112.34</v>
      </c>
      <c r="P170" s="352"/>
      <c r="Q170" s="336"/>
      <c r="R170" s="335">
        <f t="shared" si="103"/>
        <v>107.57</v>
      </c>
      <c r="S170" s="352"/>
      <c r="T170" s="336"/>
      <c r="U170" s="335">
        <f t="shared" si="104"/>
        <v>32.93</v>
      </c>
      <c r="V170" s="352"/>
      <c r="W170" s="336"/>
      <c r="X170" s="404">
        <f t="shared" si="105"/>
        <v>140.5</v>
      </c>
      <c r="Y170" s="405"/>
      <c r="Z170" s="406"/>
      <c r="AA170" s="240">
        <f t="shared" si="106"/>
        <v>786.38</v>
      </c>
      <c r="AB170" s="240">
        <f t="shared" si="107"/>
        <v>983.5</v>
      </c>
      <c r="AD170" s="93">
        <v>103.63</v>
      </c>
      <c r="AE170" s="391">
        <v>31.73</v>
      </c>
      <c r="AF170" s="392"/>
      <c r="AG170" s="86">
        <f t="shared" si="108"/>
        <v>602.07000000000005</v>
      </c>
      <c r="AH170" s="86">
        <f t="shared" si="109"/>
        <v>184.31</v>
      </c>
    </row>
    <row r="171" spans="1:34" ht="19.350000000000001" customHeight="1" x14ac:dyDescent="0.3">
      <c r="A171" s="412">
        <v>80946</v>
      </c>
      <c r="B171" s="413"/>
      <c r="C171" s="400" t="s">
        <v>147</v>
      </c>
      <c r="D171" s="401"/>
      <c r="E171" s="347">
        <v>0.25069999999999998</v>
      </c>
      <c r="F171" s="348"/>
      <c r="G171" s="349"/>
      <c r="H171" s="91" t="s">
        <v>68</v>
      </c>
      <c r="I171" s="402">
        <v>9</v>
      </c>
      <c r="J171" s="403"/>
      <c r="K171" s="92">
        <f t="shared" si="99"/>
        <v>70.52</v>
      </c>
      <c r="L171" s="389">
        <f t="shared" si="100"/>
        <v>26.33</v>
      </c>
      <c r="M171" s="390">
        <f t="shared" si="101"/>
        <v>0</v>
      </c>
      <c r="N171" s="95">
        <v>25.21</v>
      </c>
      <c r="O171" s="335">
        <f t="shared" si="102"/>
        <v>96.85</v>
      </c>
      <c r="P171" s="352"/>
      <c r="Q171" s="336"/>
      <c r="R171" s="335">
        <f t="shared" si="103"/>
        <v>88.19</v>
      </c>
      <c r="S171" s="352"/>
      <c r="T171" s="336"/>
      <c r="U171" s="335">
        <f t="shared" si="104"/>
        <v>32.93</v>
      </c>
      <c r="V171" s="352"/>
      <c r="W171" s="336"/>
      <c r="X171" s="404">
        <f t="shared" si="105"/>
        <v>121.12</v>
      </c>
      <c r="Y171" s="405"/>
      <c r="Z171" s="406"/>
      <c r="AA171" s="240">
        <f t="shared" si="106"/>
        <v>871.65</v>
      </c>
      <c r="AB171" s="240">
        <f t="shared" si="107"/>
        <v>1090.08</v>
      </c>
      <c r="AD171" s="95">
        <v>84.97</v>
      </c>
      <c r="AE171" s="391">
        <v>31.73</v>
      </c>
      <c r="AF171" s="392"/>
      <c r="AG171" s="86">
        <f t="shared" si="108"/>
        <v>634.67999999999995</v>
      </c>
      <c r="AH171" s="86">
        <f t="shared" si="109"/>
        <v>236.96999999999997</v>
      </c>
    </row>
    <row r="172" spans="1:34" ht="9.75" customHeight="1" x14ac:dyDescent="0.3">
      <c r="A172" s="412">
        <v>81890</v>
      </c>
      <c r="B172" s="413"/>
      <c r="C172" s="400" t="s">
        <v>6182</v>
      </c>
      <c r="D172" s="401"/>
      <c r="E172" s="347">
        <v>0.25069999999999998</v>
      </c>
      <c r="F172" s="348"/>
      <c r="G172" s="349"/>
      <c r="H172" s="91" t="s">
        <v>68</v>
      </c>
      <c r="I172" s="402">
        <v>1</v>
      </c>
      <c r="J172" s="403"/>
      <c r="K172" s="92">
        <f t="shared" si="99"/>
        <v>197.69</v>
      </c>
      <c r="L172" s="389">
        <f t="shared" si="100"/>
        <v>17.260000000000002</v>
      </c>
      <c r="M172" s="390">
        <f t="shared" si="101"/>
        <v>0</v>
      </c>
      <c r="N172" s="95">
        <v>25.21</v>
      </c>
      <c r="O172" s="335">
        <f t="shared" si="102"/>
        <v>214.95</v>
      </c>
      <c r="P172" s="352"/>
      <c r="Q172" s="336"/>
      <c r="R172" s="335">
        <f t="shared" si="103"/>
        <v>247.25</v>
      </c>
      <c r="S172" s="352"/>
      <c r="T172" s="336"/>
      <c r="U172" s="335">
        <f t="shared" si="104"/>
        <v>21.58</v>
      </c>
      <c r="V172" s="352"/>
      <c r="W172" s="336"/>
      <c r="X172" s="404">
        <f t="shared" si="105"/>
        <v>268.83</v>
      </c>
      <c r="Y172" s="405"/>
      <c r="Z172" s="406"/>
      <c r="AA172" s="240">
        <f t="shared" si="106"/>
        <v>214.95</v>
      </c>
      <c r="AB172" s="240">
        <f t="shared" si="107"/>
        <v>268.83</v>
      </c>
      <c r="AD172" s="93">
        <v>238.19</v>
      </c>
      <c r="AE172" s="391">
        <v>20.8</v>
      </c>
      <c r="AF172" s="392"/>
      <c r="AG172" s="86">
        <f t="shared" si="108"/>
        <v>197.69</v>
      </c>
      <c r="AH172" s="86">
        <f t="shared" si="109"/>
        <v>17.260000000000002</v>
      </c>
    </row>
    <row r="173" spans="1:34" ht="19.350000000000001" customHeight="1" x14ac:dyDescent="0.3">
      <c r="A173" s="412">
        <v>160601</v>
      </c>
      <c r="B173" s="413"/>
      <c r="C173" s="400" t="s">
        <v>161</v>
      </c>
      <c r="D173" s="401"/>
      <c r="E173" s="347">
        <v>0.25069999999999998</v>
      </c>
      <c r="F173" s="348"/>
      <c r="G173" s="349"/>
      <c r="H173" s="91" t="s">
        <v>66</v>
      </c>
      <c r="I173" s="402">
        <v>4.2</v>
      </c>
      <c r="J173" s="403"/>
      <c r="K173" s="92">
        <f t="shared" si="99"/>
        <v>22.88</v>
      </c>
      <c r="L173" s="389">
        <f t="shared" si="100"/>
        <v>38.479999999999997</v>
      </c>
      <c r="M173" s="390">
        <f t="shared" si="101"/>
        <v>0</v>
      </c>
      <c r="N173" s="95">
        <v>25.21</v>
      </c>
      <c r="O173" s="335">
        <f t="shared" si="102"/>
        <v>61.36</v>
      </c>
      <c r="P173" s="352"/>
      <c r="Q173" s="336"/>
      <c r="R173" s="335">
        <f t="shared" si="103"/>
        <v>28.61</v>
      </c>
      <c r="S173" s="352"/>
      <c r="T173" s="336"/>
      <c r="U173" s="335">
        <f t="shared" si="104"/>
        <v>48.12</v>
      </c>
      <c r="V173" s="352"/>
      <c r="W173" s="336"/>
      <c r="X173" s="404">
        <f t="shared" si="105"/>
        <v>76.72999999999999</v>
      </c>
      <c r="Y173" s="405"/>
      <c r="Z173" s="406"/>
      <c r="AA173" s="240">
        <f t="shared" si="106"/>
        <v>257.70999999999998</v>
      </c>
      <c r="AB173" s="240">
        <f t="shared" si="107"/>
        <v>322.26</v>
      </c>
      <c r="AD173" s="95">
        <v>27.57</v>
      </c>
      <c r="AE173" s="391">
        <v>46.37</v>
      </c>
      <c r="AF173" s="392"/>
      <c r="AG173" s="86">
        <f t="shared" si="108"/>
        <v>96.096000000000004</v>
      </c>
      <c r="AH173" s="86">
        <f t="shared" si="109"/>
        <v>161.61599999999999</v>
      </c>
    </row>
    <row r="174" spans="1:34" ht="29.1" customHeight="1" x14ac:dyDescent="0.3">
      <c r="A174" s="400" t="s">
        <v>6183</v>
      </c>
      <c r="B174" s="401"/>
      <c r="C174" s="400" t="s">
        <v>6184</v>
      </c>
      <c r="D174" s="401"/>
      <c r="E174" s="347">
        <v>0.25069999999999998</v>
      </c>
      <c r="F174" s="348"/>
      <c r="G174" s="349"/>
      <c r="H174" s="91" t="s">
        <v>66</v>
      </c>
      <c r="I174" s="402">
        <v>4.3</v>
      </c>
      <c r="J174" s="403"/>
      <c r="K174" s="92">
        <f t="shared" si="99"/>
        <v>24.08</v>
      </c>
      <c r="L174" s="389">
        <f t="shared" si="100"/>
        <v>10</v>
      </c>
      <c r="M174" s="390">
        <f t="shared" si="101"/>
        <v>0</v>
      </c>
      <c r="N174" s="95">
        <v>25.21</v>
      </c>
      <c r="O174" s="335">
        <f t="shared" si="102"/>
        <v>34.08</v>
      </c>
      <c r="P174" s="352"/>
      <c r="Q174" s="336"/>
      <c r="R174" s="335">
        <f t="shared" si="103"/>
        <v>30.11</v>
      </c>
      <c r="S174" s="352"/>
      <c r="T174" s="336"/>
      <c r="U174" s="335">
        <f t="shared" si="104"/>
        <v>12.5</v>
      </c>
      <c r="V174" s="352"/>
      <c r="W174" s="336"/>
      <c r="X174" s="404">
        <f t="shared" si="105"/>
        <v>42.61</v>
      </c>
      <c r="Y174" s="405"/>
      <c r="Z174" s="406"/>
      <c r="AA174" s="240">
        <f t="shared" si="106"/>
        <v>146.54</v>
      </c>
      <c r="AB174" s="240">
        <f t="shared" si="107"/>
        <v>183.22</v>
      </c>
      <c r="AD174" s="95">
        <v>29.02</v>
      </c>
      <c r="AE174" s="391">
        <v>12.05</v>
      </c>
      <c r="AF174" s="392"/>
      <c r="AG174" s="86">
        <f t="shared" si="108"/>
        <v>103.54399999999998</v>
      </c>
      <c r="AH174" s="86">
        <f t="shared" si="109"/>
        <v>43</v>
      </c>
    </row>
    <row r="175" spans="1:34" ht="29.1" customHeight="1" x14ac:dyDescent="0.3">
      <c r="A175" s="412">
        <v>81833</v>
      </c>
      <c r="B175" s="413"/>
      <c r="C175" s="400" t="s">
        <v>5435</v>
      </c>
      <c r="D175" s="401"/>
      <c r="E175" s="347">
        <v>0.25069999999999998</v>
      </c>
      <c r="F175" s="348"/>
      <c r="G175" s="349"/>
      <c r="H175" s="91" t="s">
        <v>72</v>
      </c>
      <c r="I175" s="402">
        <v>0.38</v>
      </c>
      <c r="J175" s="403"/>
      <c r="K175" s="92">
        <f t="shared" si="99"/>
        <v>0</v>
      </c>
      <c r="L175" s="389">
        <f t="shared" si="100"/>
        <v>57.17</v>
      </c>
      <c r="M175" s="390">
        <f t="shared" si="101"/>
        <v>0</v>
      </c>
      <c r="N175" s="95">
        <v>25.21</v>
      </c>
      <c r="O175" s="335">
        <f t="shared" si="102"/>
        <v>57.17</v>
      </c>
      <c r="P175" s="352"/>
      <c r="Q175" s="336"/>
      <c r="R175" s="335">
        <f t="shared" si="103"/>
        <v>0</v>
      </c>
      <c r="S175" s="352"/>
      <c r="T175" s="336"/>
      <c r="U175" s="335">
        <f t="shared" si="104"/>
        <v>71.5</v>
      </c>
      <c r="V175" s="352"/>
      <c r="W175" s="336"/>
      <c r="X175" s="404">
        <f t="shared" si="105"/>
        <v>71.5</v>
      </c>
      <c r="Y175" s="405"/>
      <c r="Z175" s="406"/>
      <c r="AA175" s="240">
        <f t="shared" si="106"/>
        <v>21.72</v>
      </c>
      <c r="AB175" s="240">
        <f t="shared" si="107"/>
        <v>27.17</v>
      </c>
      <c r="AD175" s="92">
        <v>0</v>
      </c>
      <c r="AE175" s="391">
        <v>68.89</v>
      </c>
      <c r="AF175" s="392"/>
      <c r="AG175" s="86">
        <f t="shared" si="108"/>
        <v>0</v>
      </c>
      <c r="AH175" s="86">
        <f t="shared" si="109"/>
        <v>21.724600000000002</v>
      </c>
    </row>
    <row r="176" spans="1:34" ht="38.85" customHeight="1" x14ac:dyDescent="0.3">
      <c r="A176" s="412">
        <v>81831</v>
      </c>
      <c r="B176" s="413"/>
      <c r="C176" s="400" t="s">
        <v>6185</v>
      </c>
      <c r="D176" s="401"/>
      <c r="E176" s="347">
        <v>0.25069999999999998</v>
      </c>
      <c r="F176" s="348"/>
      <c r="G176" s="349"/>
      <c r="H176" s="91" t="s">
        <v>67</v>
      </c>
      <c r="I176" s="402">
        <v>0.25</v>
      </c>
      <c r="J176" s="403"/>
      <c r="K176" s="92">
        <f t="shared" si="99"/>
        <v>52.02</v>
      </c>
      <c r="L176" s="389">
        <f t="shared" si="100"/>
        <v>99.61</v>
      </c>
      <c r="M176" s="390">
        <f t="shared" si="101"/>
        <v>0</v>
      </c>
      <c r="N176" s="95">
        <v>25.21</v>
      </c>
      <c r="O176" s="335">
        <f t="shared" si="102"/>
        <v>151.63</v>
      </c>
      <c r="P176" s="352"/>
      <c r="Q176" s="336"/>
      <c r="R176" s="335">
        <f t="shared" si="103"/>
        <v>65.06</v>
      </c>
      <c r="S176" s="352"/>
      <c r="T176" s="336"/>
      <c r="U176" s="335">
        <f t="shared" si="104"/>
        <v>124.58</v>
      </c>
      <c r="V176" s="352"/>
      <c r="W176" s="336"/>
      <c r="X176" s="404">
        <f t="shared" si="105"/>
        <v>189.64</v>
      </c>
      <c r="Y176" s="405"/>
      <c r="Z176" s="406"/>
      <c r="AA176" s="240">
        <f t="shared" si="106"/>
        <v>37.9</v>
      </c>
      <c r="AB176" s="240">
        <f t="shared" si="107"/>
        <v>47.41</v>
      </c>
      <c r="AD176" s="95">
        <v>62.68</v>
      </c>
      <c r="AE176" s="393">
        <v>120.02</v>
      </c>
      <c r="AF176" s="394"/>
      <c r="AG176" s="86">
        <f t="shared" si="108"/>
        <v>13.005000000000001</v>
      </c>
      <c r="AH176" s="86">
        <f t="shared" si="109"/>
        <v>24.9025</v>
      </c>
    </row>
    <row r="177" spans="1:34" ht="19.350000000000001" customHeight="1" x14ac:dyDescent="0.3">
      <c r="A177" s="400" t="s">
        <v>6186</v>
      </c>
      <c r="B177" s="401"/>
      <c r="C177" s="400" t="s">
        <v>6187</v>
      </c>
      <c r="D177" s="401"/>
      <c r="E177" s="347">
        <v>0.25069999999999998</v>
      </c>
      <c r="F177" s="348"/>
      <c r="G177" s="349"/>
      <c r="H177" s="91" t="s">
        <v>70</v>
      </c>
      <c r="I177" s="402">
        <v>3</v>
      </c>
      <c r="J177" s="403"/>
      <c r="K177" s="92">
        <f t="shared" si="99"/>
        <v>104.38</v>
      </c>
      <c r="L177" s="389">
        <f t="shared" si="100"/>
        <v>3.44</v>
      </c>
      <c r="M177" s="390">
        <f t="shared" si="101"/>
        <v>0</v>
      </c>
      <c r="N177" s="95">
        <v>25.21</v>
      </c>
      <c r="O177" s="335">
        <f t="shared" si="102"/>
        <v>107.82</v>
      </c>
      <c r="P177" s="352"/>
      <c r="Q177" s="336"/>
      <c r="R177" s="335">
        <f t="shared" si="103"/>
        <v>130.54</v>
      </c>
      <c r="S177" s="352"/>
      <c r="T177" s="336"/>
      <c r="U177" s="335">
        <f t="shared" si="104"/>
        <v>4.3</v>
      </c>
      <c r="V177" s="352"/>
      <c r="W177" s="336"/>
      <c r="X177" s="404">
        <f t="shared" si="105"/>
        <v>134.84</v>
      </c>
      <c r="Y177" s="405"/>
      <c r="Z177" s="406"/>
      <c r="AA177" s="240">
        <f t="shared" si="106"/>
        <v>323.45999999999998</v>
      </c>
      <c r="AB177" s="240">
        <f t="shared" si="107"/>
        <v>404.52</v>
      </c>
      <c r="AD177" s="93">
        <v>125.76</v>
      </c>
      <c r="AE177" s="389">
        <v>4.1500000000000004</v>
      </c>
      <c r="AF177" s="390"/>
      <c r="AG177" s="86">
        <f t="shared" si="108"/>
        <v>313.14</v>
      </c>
      <c r="AH177" s="86">
        <f t="shared" si="109"/>
        <v>10.32</v>
      </c>
    </row>
    <row r="178" spans="1:34" ht="29.1" customHeight="1" x14ac:dyDescent="0.3">
      <c r="A178" s="412">
        <v>70633</v>
      </c>
      <c r="B178" s="413"/>
      <c r="C178" s="400" t="s">
        <v>6065</v>
      </c>
      <c r="D178" s="401"/>
      <c r="E178" s="347">
        <v>0.25069999999999998</v>
      </c>
      <c r="F178" s="348"/>
      <c r="G178" s="349"/>
      <c r="H178" s="91" t="s">
        <v>72</v>
      </c>
      <c r="I178" s="402">
        <v>0.56999999999999995</v>
      </c>
      <c r="J178" s="403"/>
      <c r="K178" s="92">
        <f t="shared" si="99"/>
        <v>0</v>
      </c>
      <c r="L178" s="389">
        <f t="shared" si="100"/>
        <v>57.17</v>
      </c>
      <c r="M178" s="390">
        <f t="shared" si="101"/>
        <v>0</v>
      </c>
      <c r="N178" s="95">
        <v>25.21</v>
      </c>
      <c r="O178" s="335">
        <f t="shared" si="102"/>
        <v>57.17</v>
      </c>
      <c r="P178" s="352"/>
      <c r="Q178" s="336"/>
      <c r="R178" s="335">
        <f t="shared" si="103"/>
        <v>0</v>
      </c>
      <c r="S178" s="352"/>
      <c r="T178" s="336"/>
      <c r="U178" s="335">
        <f t="shared" si="104"/>
        <v>71.5</v>
      </c>
      <c r="V178" s="352"/>
      <c r="W178" s="336"/>
      <c r="X178" s="404">
        <f t="shared" si="105"/>
        <v>71.5</v>
      </c>
      <c r="Y178" s="405"/>
      <c r="Z178" s="406"/>
      <c r="AA178" s="240">
        <f t="shared" si="106"/>
        <v>32.58</v>
      </c>
      <c r="AB178" s="240">
        <f t="shared" si="107"/>
        <v>40.75</v>
      </c>
      <c r="AD178" s="92">
        <v>0</v>
      </c>
      <c r="AE178" s="391">
        <v>68.89</v>
      </c>
      <c r="AF178" s="392"/>
      <c r="AG178" s="86">
        <f t="shared" si="108"/>
        <v>0</v>
      </c>
      <c r="AH178" s="86">
        <f t="shared" si="109"/>
        <v>32.5869</v>
      </c>
    </row>
    <row r="179" spans="1:34" ht="19.350000000000001" customHeight="1" x14ac:dyDescent="0.3">
      <c r="A179" s="412">
        <v>81822</v>
      </c>
      <c r="B179" s="413"/>
      <c r="C179" s="400" t="s">
        <v>5856</v>
      </c>
      <c r="D179" s="401"/>
      <c r="E179" s="347">
        <v>0.25069999999999998</v>
      </c>
      <c r="F179" s="348"/>
      <c r="G179" s="349"/>
      <c r="H179" s="91" t="s">
        <v>70</v>
      </c>
      <c r="I179" s="402">
        <v>3</v>
      </c>
      <c r="J179" s="403"/>
      <c r="K179" s="92">
        <f t="shared" si="99"/>
        <v>100.13</v>
      </c>
      <c r="L179" s="389">
        <f t="shared" si="100"/>
        <v>220.4</v>
      </c>
      <c r="M179" s="390">
        <f t="shared" si="101"/>
        <v>0</v>
      </c>
      <c r="N179" s="95">
        <v>25.21</v>
      </c>
      <c r="O179" s="335">
        <f t="shared" si="102"/>
        <v>320.52999999999997</v>
      </c>
      <c r="P179" s="352"/>
      <c r="Q179" s="336"/>
      <c r="R179" s="335">
        <f t="shared" si="103"/>
        <v>125.23</v>
      </c>
      <c r="S179" s="352"/>
      <c r="T179" s="336"/>
      <c r="U179" s="335">
        <f t="shared" si="104"/>
        <v>275.64999999999998</v>
      </c>
      <c r="V179" s="352"/>
      <c r="W179" s="336"/>
      <c r="X179" s="404">
        <f t="shared" si="105"/>
        <v>400.88</v>
      </c>
      <c r="Y179" s="405"/>
      <c r="Z179" s="406"/>
      <c r="AA179" s="240">
        <f t="shared" si="106"/>
        <v>961.59</v>
      </c>
      <c r="AB179" s="240">
        <f t="shared" si="107"/>
        <v>1202.6400000000001</v>
      </c>
      <c r="AD179" s="93">
        <v>120.64</v>
      </c>
      <c r="AE179" s="393">
        <v>265.55</v>
      </c>
      <c r="AF179" s="394"/>
      <c r="AG179" s="86">
        <f t="shared" si="108"/>
        <v>300.39</v>
      </c>
      <c r="AH179" s="86">
        <f t="shared" si="109"/>
        <v>661.2</v>
      </c>
    </row>
    <row r="180" spans="1:34" ht="19.350000000000001" customHeight="1" x14ac:dyDescent="0.3">
      <c r="A180" s="412">
        <v>70634</v>
      </c>
      <c r="B180" s="413"/>
      <c r="C180" s="400" t="s">
        <v>5797</v>
      </c>
      <c r="D180" s="401"/>
      <c r="E180" s="347">
        <v>0.25069999999999998</v>
      </c>
      <c r="F180" s="348"/>
      <c r="G180" s="349"/>
      <c r="H180" s="91" t="s">
        <v>67</v>
      </c>
      <c r="I180" s="402">
        <v>0.48</v>
      </c>
      <c r="J180" s="403"/>
      <c r="K180" s="92">
        <f t="shared" si="99"/>
        <v>57.54</v>
      </c>
      <c r="L180" s="389">
        <f t="shared" si="100"/>
        <v>21.87</v>
      </c>
      <c r="M180" s="390">
        <f t="shared" si="101"/>
        <v>0</v>
      </c>
      <c r="N180" s="95">
        <v>25.21</v>
      </c>
      <c r="O180" s="335">
        <f t="shared" si="102"/>
        <v>79.41</v>
      </c>
      <c r="P180" s="352"/>
      <c r="Q180" s="336"/>
      <c r="R180" s="335">
        <f t="shared" si="103"/>
        <v>71.959999999999994</v>
      </c>
      <c r="S180" s="352"/>
      <c r="T180" s="336"/>
      <c r="U180" s="335">
        <f t="shared" si="104"/>
        <v>27.35</v>
      </c>
      <c r="V180" s="352"/>
      <c r="W180" s="336"/>
      <c r="X180" s="404">
        <f t="shared" si="105"/>
        <v>99.31</v>
      </c>
      <c r="Y180" s="405"/>
      <c r="Z180" s="406"/>
      <c r="AA180" s="240">
        <f t="shared" si="106"/>
        <v>38.11</v>
      </c>
      <c r="AB180" s="240">
        <f t="shared" si="107"/>
        <v>47.66</v>
      </c>
      <c r="AD180" s="95">
        <v>69.33</v>
      </c>
      <c r="AE180" s="391">
        <v>26.35</v>
      </c>
      <c r="AF180" s="392"/>
      <c r="AG180" s="86">
        <f t="shared" si="108"/>
        <v>27.619199999999999</v>
      </c>
      <c r="AH180" s="86">
        <f t="shared" si="109"/>
        <v>10.4976</v>
      </c>
    </row>
    <row r="181" spans="1:34" ht="29.1" customHeight="1" x14ac:dyDescent="0.3">
      <c r="A181" s="412">
        <v>180324</v>
      </c>
      <c r="B181" s="413"/>
      <c r="C181" s="400" t="s">
        <v>5855</v>
      </c>
      <c r="D181" s="401"/>
      <c r="E181" s="347">
        <v>0.25069999999999998</v>
      </c>
      <c r="F181" s="348"/>
      <c r="G181" s="349"/>
      <c r="H181" s="91" t="s">
        <v>67</v>
      </c>
      <c r="I181" s="402">
        <v>0.86</v>
      </c>
      <c r="J181" s="403"/>
      <c r="K181" s="92">
        <f t="shared" si="99"/>
        <v>357.03</v>
      </c>
      <c r="L181" s="389">
        <f t="shared" si="100"/>
        <v>77.31</v>
      </c>
      <c r="M181" s="390">
        <f t="shared" si="101"/>
        <v>0</v>
      </c>
      <c r="N181" s="95">
        <v>25.21</v>
      </c>
      <c r="O181" s="335">
        <f t="shared" si="102"/>
        <v>434.34</v>
      </c>
      <c r="P181" s="352"/>
      <c r="Q181" s="336"/>
      <c r="R181" s="335">
        <f t="shared" si="103"/>
        <v>446.53</v>
      </c>
      <c r="S181" s="352"/>
      <c r="T181" s="336"/>
      <c r="U181" s="335">
        <f t="shared" si="104"/>
        <v>96.69</v>
      </c>
      <c r="V181" s="352"/>
      <c r="W181" s="336"/>
      <c r="X181" s="404">
        <f t="shared" si="105"/>
        <v>543.22</v>
      </c>
      <c r="Y181" s="405"/>
      <c r="Z181" s="406"/>
      <c r="AA181" s="240">
        <f t="shared" si="106"/>
        <v>373.53</v>
      </c>
      <c r="AB181" s="240">
        <f t="shared" si="107"/>
        <v>467.16</v>
      </c>
      <c r="AD181" s="93">
        <v>430.16</v>
      </c>
      <c r="AE181" s="391">
        <v>93.15</v>
      </c>
      <c r="AF181" s="392"/>
      <c r="AG181" s="86">
        <f t="shared" si="108"/>
        <v>307.04579999999999</v>
      </c>
      <c r="AH181" s="86">
        <f t="shared" si="109"/>
        <v>66.486599999999996</v>
      </c>
    </row>
    <row r="182" spans="1:34" ht="19.350000000000001" customHeight="1" x14ac:dyDescent="0.3">
      <c r="A182" s="412">
        <v>81861</v>
      </c>
      <c r="B182" s="413"/>
      <c r="C182" s="400" t="s">
        <v>5526</v>
      </c>
      <c r="D182" s="401"/>
      <c r="E182" s="347">
        <v>0.25069999999999998</v>
      </c>
      <c r="F182" s="348"/>
      <c r="G182" s="349"/>
      <c r="H182" s="91" t="s">
        <v>68</v>
      </c>
      <c r="I182" s="402">
        <v>2</v>
      </c>
      <c r="J182" s="403"/>
      <c r="K182" s="92">
        <f t="shared" si="99"/>
        <v>342.06</v>
      </c>
      <c r="L182" s="389">
        <f t="shared" si="100"/>
        <v>129.52000000000001</v>
      </c>
      <c r="M182" s="390">
        <f t="shared" si="101"/>
        <v>0</v>
      </c>
      <c r="N182" s="95">
        <v>25.21</v>
      </c>
      <c r="O182" s="335">
        <f t="shared" si="102"/>
        <v>471.58000000000004</v>
      </c>
      <c r="P182" s="352"/>
      <c r="Q182" s="336"/>
      <c r="R182" s="335">
        <f t="shared" si="103"/>
        <v>427.81</v>
      </c>
      <c r="S182" s="352"/>
      <c r="T182" s="336"/>
      <c r="U182" s="335">
        <f t="shared" si="104"/>
        <v>161.99</v>
      </c>
      <c r="V182" s="352"/>
      <c r="W182" s="336"/>
      <c r="X182" s="404">
        <f t="shared" si="105"/>
        <v>589.79999999999995</v>
      </c>
      <c r="Y182" s="405"/>
      <c r="Z182" s="406"/>
      <c r="AA182" s="240">
        <f t="shared" si="106"/>
        <v>943.16</v>
      </c>
      <c r="AB182" s="240">
        <f t="shared" si="107"/>
        <v>1179.5999999999999</v>
      </c>
      <c r="AD182" s="93">
        <v>412.13</v>
      </c>
      <c r="AE182" s="393">
        <v>156.06</v>
      </c>
      <c r="AF182" s="394"/>
      <c r="AG182" s="86">
        <f t="shared" si="108"/>
        <v>684.12</v>
      </c>
      <c r="AH182" s="86">
        <f t="shared" si="109"/>
        <v>259.04000000000002</v>
      </c>
    </row>
    <row r="183" spans="1:34" ht="19.350000000000001" customHeight="1" x14ac:dyDescent="0.3">
      <c r="A183" s="412">
        <v>81661</v>
      </c>
      <c r="B183" s="413"/>
      <c r="C183" s="400" t="s">
        <v>6188</v>
      </c>
      <c r="D183" s="401"/>
      <c r="E183" s="347">
        <v>0.25069999999999998</v>
      </c>
      <c r="F183" s="348"/>
      <c r="G183" s="349"/>
      <c r="H183" s="91" t="s">
        <v>68</v>
      </c>
      <c r="I183" s="402">
        <v>4</v>
      </c>
      <c r="J183" s="403"/>
      <c r="K183" s="92">
        <f t="shared" si="99"/>
        <v>14.78</v>
      </c>
      <c r="L183" s="389">
        <f t="shared" si="100"/>
        <v>9.49</v>
      </c>
      <c r="M183" s="390">
        <f t="shared" si="101"/>
        <v>0</v>
      </c>
      <c r="N183" s="95">
        <v>25.21</v>
      </c>
      <c r="O183" s="335">
        <f t="shared" si="102"/>
        <v>24.27</v>
      </c>
      <c r="P183" s="352"/>
      <c r="Q183" s="336"/>
      <c r="R183" s="335">
        <f t="shared" si="103"/>
        <v>18.48</v>
      </c>
      <c r="S183" s="352"/>
      <c r="T183" s="336"/>
      <c r="U183" s="335">
        <f t="shared" si="104"/>
        <v>11.86</v>
      </c>
      <c r="V183" s="352"/>
      <c r="W183" s="336"/>
      <c r="X183" s="404">
        <f t="shared" si="105"/>
        <v>30.34</v>
      </c>
      <c r="Y183" s="405"/>
      <c r="Z183" s="406"/>
      <c r="AA183" s="240">
        <f t="shared" si="106"/>
        <v>97.08</v>
      </c>
      <c r="AB183" s="240">
        <f t="shared" si="107"/>
        <v>121.36</v>
      </c>
      <c r="AD183" s="95">
        <v>17.809999999999999</v>
      </c>
      <c r="AE183" s="391">
        <v>11.44</v>
      </c>
      <c r="AF183" s="392"/>
      <c r="AG183" s="86">
        <f t="shared" si="108"/>
        <v>59.12</v>
      </c>
      <c r="AH183" s="86">
        <f t="shared" si="109"/>
        <v>37.96</v>
      </c>
    </row>
    <row r="184" spans="1:34" ht="19.350000000000001" customHeight="1" x14ac:dyDescent="0.3">
      <c r="A184" s="412">
        <v>81695</v>
      </c>
      <c r="B184" s="413"/>
      <c r="C184" s="400" t="s">
        <v>5476</v>
      </c>
      <c r="D184" s="401"/>
      <c r="E184" s="347">
        <v>0.25069999999999998</v>
      </c>
      <c r="F184" s="348"/>
      <c r="G184" s="349"/>
      <c r="H184" s="91" t="s">
        <v>81</v>
      </c>
      <c r="I184" s="402">
        <v>0.8</v>
      </c>
      <c r="J184" s="403"/>
      <c r="K184" s="92">
        <f t="shared" si="99"/>
        <v>12.6</v>
      </c>
      <c r="L184" s="389">
        <f t="shared" si="100"/>
        <v>22.44</v>
      </c>
      <c r="M184" s="390">
        <f t="shared" si="101"/>
        <v>0</v>
      </c>
      <c r="N184" s="95">
        <v>25.21</v>
      </c>
      <c r="O184" s="335">
        <f t="shared" si="102"/>
        <v>35.04</v>
      </c>
      <c r="P184" s="352"/>
      <c r="Q184" s="336"/>
      <c r="R184" s="335">
        <f t="shared" si="103"/>
        <v>15.75</v>
      </c>
      <c r="S184" s="352"/>
      <c r="T184" s="336"/>
      <c r="U184" s="335">
        <f t="shared" si="104"/>
        <v>28.06</v>
      </c>
      <c r="V184" s="352"/>
      <c r="W184" s="336"/>
      <c r="X184" s="404">
        <f t="shared" si="105"/>
        <v>43.81</v>
      </c>
      <c r="Y184" s="405"/>
      <c r="Z184" s="406"/>
      <c r="AA184" s="240">
        <f t="shared" si="106"/>
        <v>28.03</v>
      </c>
      <c r="AB184" s="240">
        <f t="shared" si="107"/>
        <v>35.04</v>
      </c>
      <c r="AD184" s="95">
        <v>15.19</v>
      </c>
      <c r="AE184" s="391">
        <v>27.04</v>
      </c>
      <c r="AF184" s="392"/>
      <c r="AG184" s="86">
        <f t="shared" si="108"/>
        <v>10.08</v>
      </c>
      <c r="AH184" s="86">
        <f t="shared" si="109"/>
        <v>17.952000000000002</v>
      </c>
    </row>
    <row r="185" spans="1:34" ht="19.350000000000001" customHeight="1" x14ac:dyDescent="0.3">
      <c r="A185" s="412">
        <v>81751</v>
      </c>
      <c r="B185" s="413"/>
      <c r="C185" s="400" t="s">
        <v>6189</v>
      </c>
      <c r="D185" s="401"/>
      <c r="E185" s="347">
        <v>0.25069999999999998</v>
      </c>
      <c r="F185" s="348"/>
      <c r="G185" s="349"/>
      <c r="H185" s="91" t="s">
        <v>68</v>
      </c>
      <c r="I185" s="402">
        <v>4</v>
      </c>
      <c r="J185" s="403"/>
      <c r="K185" s="92">
        <f t="shared" si="99"/>
        <v>20.399999999999999</v>
      </c>
      <c r="L185" s="389">
        <f t="shared" si="100"/>
        <v>3.44</v>
      </c>
      <c r="M185" s="390">
        <f t="shared" si="101"/>
        <v>0</v>
      </c>
      <c r="N185" s="95">
        <v>25.21</v>
      </c>
      <c r="O185" s="335">
        <f t="shared" si="102"/>
        <v>23.84</v>
      </c>
      <c r="P185" s="352"/>
      <c r="Q185" s="336"/>
      <c r="R185" s="335">
        <f t="shared" si="103"/>
        <v>25.51</v>
      </c>
      <c r="S185" s="352"/>
      <c r="T185" s="336"/>
      <c r="U185" s="335">
        <f t="shared" si="104"/>
        <v>4.3</v>
      </c>
      <c r="V185" s="352"/>
      <c r="W185" s="336"/>
      <c r="X185" s="404">
        <f t="shared" si="105"/>
        <v>29.810000000000002</v>
      </c>
      <c r="Y185" s="405"/>
      <c r="Z185" s="406"/>
      <c r="AA185" s="240">
        <f t="shared" si="106"/>
        <v>95.36</v>
      </c>
      <c r="AB185" s="240">
        <f t="shared" si="107"/>
        <v>119.24</v>
      </c>
      <c r="AD185" s="95">
        <v>24.58</v>
      </c>
      <c r="AE185" s="389">
        <v>4.1500000000000004</v>
      </c>
      <c r="AF185" s="390"/>
      <c r="AG185" s="86">
        <f t="shared" si="108"/>
        <v>81.599999999999994</v>
      </c>
      <c r="AH185" s="86">
        <f t="shared" si="109"/>
        <v>13.76</v>
      </c>
    </row>
    <row r="186" spans="1:34" ht="19.350000000000001" customHeight="1" x14ac:dyDescent="0.3">
      <c r="A186" s="412">
        <v>82053</v>
      </c>
      <c r="B186" s="413"/>
      <c r="C186" s="400" t="s">
        <v>6190</v>
      </c>
      <c r="D186" s="401"/>
      <c r="E186" s="347">
        <v>0.25069999999999998</v>
      </c>
      <c r="F186" s="348"/>
      <c r="G186" s="349"/>
      <c r="H186" s="91" t="s">
        <v>68</v>
      </c>
      <c r="I186" s="402">
        <v>4</v>
      </c>
      <c r="J186" s="403"/>
      <c r="K186" s="92">
        <f t="shared" si="99"/>
        <v>11.54</v>
      </c>
      <c r="L186" s="389">
        <f t="shared" si="100"/>
        <v>4.3</v>
      </c>
      <c r="M186" s="390">
        <f t="shared" si="101"/>
        <v>0</v>
      </c>
      <c r="N186" s="95">
        <v>25.21</v>
      </c>
      <c r="O186" s="335">
        <f t="shared" si="102"/>
        <v>15.84</v>
      </c>
      <c r="P186" s="352"/>
      <c r="Q186" s="336"/>
      <c r="R186" s="335">
        <f t="shared" si="103"/>
        <v>14.43</v>
      </c>
      <c r="S186" s="352"/>
      <c r="T186" s="336"/>
      <c r="U186" s="335">
        <f t="shared" si="104"/>
        <v>5.37</v>
      </c>
      <c r="V186" s="352"/>
      <c r="W186" s="336"/>
      <c r="X186" s="404">
        <f t="shared" si="105"/>
        <v>19.8</v>
      </c>
      <c r="Y186" s="405"/>
      <c r="Z186" s="406"/>
      <c r="AA186" s="240">
        <f t="shared" si="106"/>
        <v>63.36</v>
      </c>
      <c r="AB186" s="240">
        <f t="shared" si="107"/>
        <v>79.2</v>
      </c>
      <c r="AD186" s="95">
        <v>13.91</v>
      </c>
      <c r="AE186" s="389">
        <v>5.19</v>
      </c>
      <c r="AF186" s="390"/>
      <c r="AG186" s="86">
        <f t="shared" si="108"/>
        <v>46.16</v>
      </c>
      <c r="AH186" s="86">
        <f t="shared" si="109"/>
        <v>17.2</v>
      </c>
    </row>
    <row r="187" spans="1:34" ht="9.75" customHeight="1" x14ac:dyDescent="0.3">
      <c r="A187" s="397"/>
      <c r="B187" s="398"/>
      <c r="C187" s="397" t="s">
        <v>5538</v>
      </c>
      <c r="D187" s="399"/>
      <c r="E187" s="399"/>
      <c r="F187" s="399"/>
      <c r="G187" s="399"/>
      <c r="H187" s="399"/>
      <c r="I187" s="399"/>
      <c r="J187" s="399"/>
      <c r="K187" s="399"/>
      <c r="L187" s="399"/>
      <c r="M187" s="399"/>
      <c r="N187" s="399"/>
      <c r="O187" s="399"/>
      <c r="P187" s="399"/>
      <c r="Q187" s="399"/>
      <c r="R187" s="399"/>
      <c r="S187" s="399"/>
      <c r="T187" s="399"/>
      <c r="U187" s="399"/>
      <c r="V187" s="399"/>
      <c r="W187" s="399"/>
      <c r="X187" s="399"/>
      <c r="Y187" s="399"/>
      <c r="Z187" s="399"/>
      <c r="AA187" s="399"/>
      <c r="AB187" s="398"/>
      <c r="AG187" s="86">
        <f t="shared" si="108"/>
        <v>0</v>
      </c>
      <c r="AH187" s="86">
        <f t="shared" si="109"/>
        <v>0</v>
      </c>
    </row>
    <row r="188" spans="1:34" ht="19.350000000000001" customHeight="1" x14ac:dyDescent="0.3">
      <c r="A188" s="412">
        <v>81066</v>
      </c>
      <c r="B188" s="413"/>
      <c r="C188" s="400" t="s">
        <v>148</v>
      </c>
      <c r="D188" s="401"/>
      <c r="E188" s="347">
        <v>0.25069999999999998</v>
      </c>
      <c r="F188" s="348"/>
      <c r="G188" s="349"/>
      <c r="H188" s="91" t="s">
        <v>68</v>
      </c>
      <c r="I188" s="414">
        <v>23</v>
      </c>
      <c r="J188" s="415"/>
      <c r="K188" s="92">
        <f t="shared" ref="K188:K229" si="110">TRUNC(AD188*(1-$AD$1),2)</f>
        <v>0.9</v>
      </c>
      <c r="L188" s="389">
        <f t="shared" ref="L188:L229" si="111">TRUNC(AE188*(1-$AD$1),2)</f>
        <v>3.88</v>
      </c>
      <c r="M188" s="390">
        <f t="shared" ref="M188:M229" si="112">AF188*(1-$AD$1)</f>
        <v>0</v>
      </c>
      <c r="N188" s="95">
        <v>25.21</v>
      </c>
      <c r="O188" s="335">
        <f t="shared" ref="O188:O229" si="113">K188+L188</f>
        <v>4.78</v>
      </c>
      <c r="P188" s="352"/>
      <c r="Q188" s="336"/>
      <c r="R188" s="335">
        <f t="shared" ref="R188:R229" si="114">TRUNC(K188*(1+$E$21),2)</f>
        <v>1.1200000000000001</v>
      </c>
      <c r="S188" s="352"/>
      <c r="T188" s="336"/>
      <c r="U188" s="335">
        <f t="shared" ref="U188:U229" si="115">TRUNC(L188*(1+$E$21),2)</f>
        <v>4.8499999999999996</v>
      </c>
      <c r="V188" s="352"/>
      <c r="W188" s="336"/>
      <c r="X188" s="404">
        <f t="shared" ref="X188:X229" si="116">R188+U188</f>
        <v>5.97</v>
      </c>
      <c r="Y188" s="405"/>
      <c r="Z188" s="406"/>
      <c r="AA188" s="240">
        <f t="shared" ref="AA188:AA229" si="117">TRUNC(I188*O188,2)</f>
        <v>109.94</v>
      </c>
      <c r="AB188" s="240">
        <f t="shared" ref="AB188:AB229" si="118">TRUNC(I188*X188,2)</f>
        <v>137.31</v>
      </c>
      <c r="AD188" s="92">
        <v>1.0900000000000001</v>
      </c>
      <c r="AE188" s="389">
        <v>4.68</v>
      </c>
      <c r="AF188" s="390"/>
      <c r="AG188" s="86">
        <f t="shared" si="108"/>
        <v>20.7</v>
      </c>
      <c r="AH188" s="86">
        <f t="shared" si="109"/>
        <v>89.24</v>
      </c>
    </row>
    <row r="189" spans="1:34" ht="19.350000000000001" customHeight="1" x14ac:dyDescent="0.3">
      <c r="A189" s="412">
        <v>81067</v>
      </c>
      <c r="B189" s="413"/>
      <c r="C189" s="400" t="s">
        <v>5471</v>
      </c>
      <c r="D189" s="401"/>
      <c r="E189" s="347">
        <v>0.25069999999999998</v>
      </c>
      <c r="F189" s="348"/>
      <c r="G189" s="349"/>
      <c r="H189" s="91" t="s">
        <v>68</v>
      </c>
      <c r="I189" s="402">
        <v>2</v>
      </c>
      <c r="J189" s="403"/>
      <c r="K189" s="92">
        <f t="shared" si="110"/>
        <v>1.96</v>
      </c>
      <c r="L189" s="389">
        <f t="shared" si="111"/>
        <v>3.88</v>
      </c>
      <c r="M189" s="390">
        <f t="shared" si="112"/>
        <v>0</v>
      </c>
      <c r="N189" s="95">
        <v>25.21</v>
      </c>
      <c r="O189" s="335">
        <f t="shared" si="113"/>
        <v>5.84</v>
      </c>
      <c r="P189" s="352"/>
      <c r="Q189" s="336"/>
      <c r="R189" s="335">
        <f t="shared" si="114"/>
        <v>2.4500000000000002</v>
      </c>
      <c r="S189" s="352"/>
      <c r="T189" s="336"/>
      <c r="U189" s="335">
        <f t="shared" si="115"/>
        <v>4.8499999999999996</v>
      </c>
      <c r="V189" s="352"/>
      <c r="W189" s="336"/>
      <c r="X189" s="404">
        <f t="shared" si="116"/>
        <v>7.3</v>
      </c>
      <c r="Y189" s="405"/>
      <c r="Z189" s="406"/>
      <c r="AA189" s="240">
        <f t="shared" si="117"/>
        <v>11.68</v>
      </c>
      <c r="AB189" s="240">
        <f t="shared" si="118"/>
        <v>14.6</v>
      </c>
      <c r="AD189" s="92">
        <v>2.37</v>
      </c>
      <c r="AE189" s="389">
        <v>4.68</v>
      </c>
      <c r="AF189" s="390"/>
      <c r="AG189" s="86">
        <f t="shared" si="108"/>
        <v>3.92</v>
      </c>
      <c r="AH189" s="86">
        <f t="shared" si="109"/>
        <v>7.76</v>
      </c>
    </row>
    <row r="190" spans="1:34" ht="19.350000000000001" customHeight="1" x14ac:dyDescent="0.3">
      <c r="A190" s="412">
        <v>81056</v>
      </c>
      <c r="B190" s="413"/>
      <c r="C190" s="400" t="s">
        <v>5847</v>
      </c>
      <c r="D190" s="401"/>
      <c r="E190" s="347">
        <v>0.25069999999999998</v>
      </c>
      <c r="F190" s="348"/>
      <c r="G190" s="349"/>
      <c r="H190" s="91" t="s">
        <v>68</v>
      </c>
      <c r="I190" s="402">
        <v>2</v>
      </c>
      <c r="J190" s="403"/>
      <c r="K190" s="92">
        <f t="shared" si="110"/>
        <v>13.82</v>
      </c>
      <c r="L190" s="389">
        <f t="shared" si="111"/>
        <v>3.88</v>
      </c>
      <c r="M190" s="390">
        <f t="shared" si="112"/>
        <v>0</v>
      </c>
      <c r="N190" s="95">
        <v>25.21</v>
      </c>
      <c r="O190" s="335">
        <f t="shared" si="113"/>
        <v>17.7</v>
      </c>
      <c r="P190" s="352"/>
      <c r="Q190" s="336"/>
      <c r="R190" s="335">
        <f t="shared" si="114"/>
        <v>17.28</v>
      </c>
      <c r="S190" s="352"/>
      <c r="T190" s="336"/>
      <c r="U190" s="335">
        <f t="shared" si="115"/>
        <v>4.8499999999999996</v>
      </c>
      <c r="V190" s="352"/>
      <c r="W190" s="336"/>
      <c r="X190" s="404">
        <f t="shared" si="116"/>
        <v>22.130000000000003</v>
      </c>
      <c r="Y190" s="405"/>
      <c r="Z190" s="406"/>
      <c r="AA190" s="240">
        <f t="shared" si="117"/>
        <v>35.4</v>
      </c>
      <c r="AB190" s="240">
        <f t="shared" si="118"/>
        <v>44.26</v>
      </c>
      <c r="AD190" s="95">
        <v>16.66</v>
      </c>
      <c r="AE190" s="389">
        <v>4.68</v>
      </c>
      <c r="AF190" s="390"/>
      <c r="AG190" s="86">
        <f t="shared" si="108"/>
        <v>27.64</v>
      </c>
      <c r="AH190" s="86">
        <f t="shared" si="109"/>
        <v>7.76</v>
      </c>
    </row>
    <row r="191" spans="1:34" ht="19.350000000000001" customHeight="1" x14ac:dyDescent="0.3">
      <c r="A191" s="412">
        <v>81057</v>
      </c>
      <c r="B191" s="413"/>
      <c r="C191" s="400" t="s">
        <v>5848</v>
      </c>
      <c r="D191" s="401"/>
      <c r="E191" s="347">
        <v>0.25069999999999998</v>
      </c>
      <c r="F191" s="348"/>
      <c r="G191" s="349"/>
      <c r="H191" s="91" t="s">
        <v>68</v>
      </c>
      <c r="I191" s="402">
        <v>2</v>
      </c>
      <c r="J191" s="403"/>
      <c r="K191" s="92">
        <f t="shared" si="110"/>
        <v>23.65</v>
      </c>
      <c r="L191" s="389">
        <f t="shared" si="111"/>
        <v>6.04</v>
      </c>
      <c r="M191" s="390">
        <f t="shared" si="112"/>
        <v>0</v>
      </c>
      <c r="N191" s="95">
        <v>25.21</v>
      </c>
      <c r="O191" s="335">
        <f t="shared" si="113"/>
        <v>29.689999999999998</v>
      </c>
      <c r="P191" s="352"/>
      <c r="Q191" s="336"/>
      <c r="R191" s="335">
        <f t="shared" si="114"/>
        <v>29.57</v>
      </c>
      <c r="S191" s="352"/>
      <c r="T191" s="336"/>
      <c r="U191" s="335">
        <f t="shared" si="115"/>
        <v>7.55</v>
      </c>
      <c r="V191" s="352"/>
      <c r="W191" s="336"/>
      <c r="X191" s="404">
        <f t="shared" si="116"/>
        <v>37.119999999999997</v>
      </c>
      <c r="Y191" s="405"/>
      <c r="Z191" s="406"/>
      <c r="AA191" s="240">
        <f t="shared" si="117"/>
        <v>59.38</v>
      </c>
      <c r="AB191" s="240">
        <f t="shared" si="118"/>
        <v>74.239999999999995</v>
      </c>
      <c r="AD191" s="95">
        <v>28.5</v>
      </c>
      <c r="AE191" s="389">
        <v>7.28</v>
      </c>
      <c r="AF191" s="390"/>
      <c r="AG191" s="86">
        <f t="shared" si="108"/>
        <v>47.3</v>
      </c>
      <c r="AH191" s="86">
        <f t="shared" si="109"/>
        <v>12.08</v>
      </c>
    </row>
    <row r="192" spans="1:34" ht="19.350000000000001" customHeight="1" x14ac:dyDescent="0.3">
      <c r="A192" s="400" t="s">
        <v>6191</v>
      </c>
      <c r="B192" s="401"/>
      <c r="C192" s="400" t="s">
        <v>6192</v>
      </c>
      <c r="D192" s="401"/>
      <c r="E192" s="347">
        <v>0.25069999999999998</v>
      </c>
      <c r="F192" s="348"/>
      <c r="G192" s="349"/>
      <c r="H192" s="91" t="s">
        <v>70</v>
      </c>
      <c r="I192" s="402">
        <v>7</v>
      </c>
      <c r="J192" s="403"/>
      <c r="K192" s="92">
        <f t="shared" si="110"/>
        <v>1.31</v>
      </c>
      <c r="L192" s="389">
        <f t="shared" si="111"/>
        <v>2.46</v>
      </c>
      <c r="M192" s="390">
        <f t="shared" si="112"/>
        <v>0</v>
      </c>
      <c r="N192" s="95">
        <v>25.21</v>
      </c>
      <c r="O192" s="335">
        <f t="shared" si="113"/>
        <v>3.77</v>
      </c>
      <c r="P192" s="352"/>
      <c r="Q192" s="336"/>
      <c r="R192" s="335">
        <f t="shared" si="114"/>
        <v>1.63</v>
      </c>
      <c r="S192" s="352"/>
      <c r="T192" s="336"/>
      <c r="U192" s="335">
        <f t="shared" si="115"/>
        <v>3.07</v>
      </c>
      <c r="V192" s="352"/>
      <c r="W192" s="336"/>
      <c r="X192" s="404">
        <f t="shared" si="116"/>
        <v>4.6999999999999993</v>
      </c>
      <c r="Y192" s="405"/>
      <c r="Z192" s="406"/>
      <c r="AA192" s="240">
        <f t="shared" si="117"/>
        <v>26.39</v>
      </c>
      <c r="AB192" s="240">
        <f t="shared" si="118"/>
        <v>32.9</v>
      </c>
      <c r="AD192" s="92">
        <v>1.59</v>
      </c>
      <c r="AE192" s="389">
        <v>2.97</v>
      </c>
      <c r="AF192" s="390"/>
      <c r="AG192" s="86">
        <f t="shared" si="108"/>
        <v>9.17</v>
      </c>
      <c r="AH192" s="86">
        <f t="shared" si="109"/>
        <v>17.22</v>
      </c>
    </row>
    <row r="193" spans="1:34" ht="19.350000000000001" customHeight="1" x14ac:dyDescent="0.3">
      <c r="A193" s="400" t="s">
        <v>5849</v>
      </c>
      <c r="B193" s="401"/>
      <c r="C193" s="400" t="s">
        <v>5850</v>
      </c>
      <c r="D193" s="401"/>
      <c r="E193" s="347">
        <v>0.25069999999999998</v>
      </c>
      <c r="F193" s="348"/>
      <c r="G193" s="349"/>
      <c r="H193" s="91" t="s">
        <v>70</v>
      </c>
      <c r="I193" s="414">
        <v>89</v>
      </c>
      <c r="J193" s="415"/>
      <c r="K193" s="92">
        <f t="shared" si="110"/>
        <v>1.59</v>
      </c>
      <c r="L193" s="389">
        <f t="shared" si="111"/>
        <v>2.46</v>
      </c>
      <c r="M193" s="390">
        <f t="shared" si="112"/>
        <v>0</v>
      </c>
      <c r="N193" s="95">
        <v>25.21</v>
      </c>
      <c r="O193" s="335">
        <f t="shared" si="113"/>
        <v>4.05</v>
      </c>
      <c r="P193" s="352"/>
      <c r="Q193" s="336"/>
      <c r="R193" s="335">
        <f t="shared" si="114"/>
        <v>1.98</v>
      </c>
      <c r="S193" s="352"/>
      <c r="T193" s="336"/>
      <c r="U193" s="335">
        <f t="shared" si="115"/>
        <v>3.07</v>
      </c>
      <c r="V193" s="352"/>
      <c r="W193" s="336"/>
      <c r="X193" s="404">
        <f t="shared" si="116"/>
        <v>5.05</v>
      </c>
      <c r="Y193" s="405"/>
      <c r="Z193" s="406"/>
      <c r="AA193" s="240">
        <f t="shared" si="117"/>
        <v>360.45</v>
      </c>
      <c r="AB193" s="240">
        <f t="shared" si="118"/>
        <v>449.45</v>
      </c>
      <c r="AD193" s="92">
        <v>1.92</v>
      </c>
      <c r="AE193" s="389">
        <v>2.97</v>
      </c>
      <c r="AF193" s="390"/>
      <c r="AG193" s="86">
        <f t="shared" si="108"/>
        <v>141.51000000000002</v>
      </c>
      <c r="AH193" s="86">
        <f t="shared" si="109"/>
        <v>218.94</v>
      </c>
    </row>
    <row r="194" spans="1:34" ht="19.350000000000001" customHeight="1" x14ac:dyDescent="0.3">
      <c r="A194" s="400" t="s">
        <v>5851</v>
      </c>
      <c r="B194" s="401"/>
      <c r="C194" s="400" t="s">
        <v>5852</v>
      </c>
      <c r="D194" s="401"/>
      <c r="E194" s="347">
        <v>0.25069999999999998</v>
      </c>
      <c r="F194" s="348"/>
      <c r="G194" s="349"/>
      <c r="H194" s="91" t="s">
        <v>70</v>
      </c>
      <c r="I194" s="414">
        <v>29</v>
      </c>
      <c r="J194" s="415"/>
      <c r="K194" s="92">
        <f t="shared" si="110"/>
        <v>2.82</v>
      </c>
      <c r="L194" s="389">
        <f t="shared" si="111"/>
        <v>2.46</v>
      </c>
      <c r="M194" s="390">
        <f t="shared" si="112"/>
        <v>0</v>
      </c>
      <c r="N194" s="95">
        <v>25.21</v>
      </c>
      <c r="O194" s="335">
        <f t="shared" si="113"/>
        <v>5.2799999999999994</v>
      </c>
      <c r="P194" s="352"/>
      <c r="Q194" s="336"/>
      <c r="R194" s="335">
        <f t="shared" si="114"/>
        <v>3.52</v>
      </c>
      <c r="S194" s="352"/>
      <c r="T194" s="336"/>
      <c r="U194" s="335">
        <f t="shared" si="115"/>
        <v>3.07</v>
      </c>
      <c r="V194" s="352"/>
      <c r="W194" s="336"/>
      <c r="X194" s="404">
        <f t="shared" si="116"/>
        <v>6.59</v>
      </c>
      <c r="Y194" s="405"/>
      <c r="Z194" s="406"/>
      <c r="AA194" s="240">
        <f t="shared" si="117"/>
        <v>153.12</v>
      </c>
      <c r="AB194" s="240">
        <f t="shared" si="118"/>
        <v>191.11</v>
      </c>
      <c r="AD194" s="92">
        <v>3.4</v>
      </c>
      <c r="AE194" s="389">
        <v>2.97</v>
      </c>
      <c r="AF194" s="390"/>
      <c r="AG194" s="86">
        <f t="shared" si="108"/>
        <v>81.78</v>
      </c>
      <c r="AH194" s="86">
        <f t="shared" si="109"/>
        <v>71.34</v>
      </c>
    </row>
    <row r="195" spans="1:34" ht="19.350000000000001" customHeight="1" x14ac:dyDescent="0.3">
      <c r="A195" s="412">
        <v>81163</v>
      </c>
      <c r="B195" s="413"/>
      <c r="C195" s="400" t="s">
        <v>6193</v>
      </c>
      <c r="D195" s="401"/>
      <c r="E195" s="347">
        <v>0.25069999999999998</v>
      </c>
      <c r="F195" s="348"/>
      <c r="G195" s="349"/>
      <c r="H195" s="91" t="s">
        <v>68</v>
      </c>
      <c r="I195" s="402">
        <v>1</v>
      </c>
      <c r="J195" s="403"/>
      <c r="K195" s="92">
        <f t="shared" si="110"/>
        <v>1.77</v>
      </c>
      <c r="L195" s="389">
        <f t="shared" si="111"/>
        <v>6.04</v>
      </c>
      <c r="M195" s="390">
        <f t="shared" si="112"/>
        <v>0</v>
      </c>
      <c r="N195" s="95">
        <v>25.21</v>
      </c>
      <c r="O195" s="335">
        <f t="shared" si="113"/>
        <v>7.8100000000000005</v>
      </c>
      <c r="P195" s="352"/>
      <c r="Q195" s="336"/>
      <c r="R195" s="335">
        <f t="shared" si="114"/>
        <v>2.21</v>
      </c>
      <c r="S195" s="352"/>
      <c r="T195" s="336"/>
      <c r="U195" s="335">
        <f t="shared" si="115"/>
        <v>7.55</v>
      </c>
      <c r="V195" s="352"/>
      <c r="W195" s="336"/>
      <c r="X195" s="404">
        <f t="shared" si="116"/>
        <v>9.76</v>
      </c>
      <c r="Y195" s="405"/>
      <c r="Z195" s="406"/>
      <c r="AA195" s="240">
        <f t="shared" si="117"/>
        <v>7.81</v>
      </c>
      <c r="AB195" s="240">
        <f t="shared" si="118"/>
        <v>9.76</v>
      </c>
      <c r="AD195" s="92">
        <v>2.14</v>
      </c>
      <c r="AE195" s="389">
        <v>7.28</v>
      </c>
      <c r="AF195" s="390"/>
      <c r="AG195" s="86">
        <f t="shared" si="108"/>
        <v>1.77</v>
      </c>
      <c r="AH195" s="86">
        <f t="shared" si="109"/>
        <v>6.04</v>
      </c>
    </row>
    <row r="196" spans="1:34" ht="19.350000000000001" customHeight="1" x14ac:dyDescent="0.3">
      <c r="A196" s="412">
        <v>81177</v>
      </c>
      <c r="B196" s="413"/>
      <c r="C196" s="400" t="s">
        <v>5532</v>
      </c>
      <c r="D196" s="401"/>
      <c r="E196" s="347">
        <v>0.25069999999999998</v>
      </c>
      <c r="F196" s="348"/>
      <c r="G196" s="349"/>
      <c r="H196" s="91" t="s">
        <v>68</v>
      </c>
      <c r="I196" s="402">
        <v>1</v>
      </c>
      <c r="J196" s="403"/>
      <c r="K196" s="92">
        <f t="shared" si="110"/>
        <v>3.35</v>
      </c>
      <c r="L196" s="389">
        <f t="shared" si="111"/>
        <v>6.04</v>
      </c>
      <c r="M196" s="390">
        <f t="shared" si="112"/>
        <v>0</v>
      </c>
      <c r="N196" s="95">
        <v>25.21</v>
      </c>
      <c r="O196" s="335">
        <f t="shared" si="113"/>
        <v>9.39</v>
      </c>
      <c r="P196" s="352"/>
      <c r="Q196" s="336"/>
      <c r="R196" s="335">
        <f t="shared" si="114"/>
        <v>4.18</v>
      </c>
      <c r="S196" s="352"/>
      <c r="T196" s="336"/>
      <c r="U196" s="335">
        <f t="shared" si="115"/>
        <v>7.55</v>
      </c>
      <c r="V196" s="352"/>
      <c r="W196" s="336"/>
      <c r="X196" s="404">
        <f t="shared" si="116"/>
        <v>11.73</v>
      </c>
      <c r="Y196" s="405"/>
      <c r="Z196" s="406"/>
      <c r="AA196" s="240">
        <f t="shared" si="117"/>
        <v>9.39</v>
      </c>
      <c r="AB196" s="240">
        <f t="shared" si="118"/>
        <v>11.73</v>
      </c>
      <c r="AD196" s="92">
        <v>4.04</v>
      </c>
      <c r="AE196" s="389">
        <v>7.28</v>
      </c>
      <c r="AF196" s="390"/>
      <c r="AG196" s="86">
        <f t="shared" si="108"/>
        <v>3.35</v>
      </c>
      <c r="AH196" s="86">
        <f t="shared" si="109"/>
        <v>6.04</v>
      </c>
    </row>
    <row r="197" spans="1:34" ht="19.350000000000001" customHeight="1" x14ac:dyDescent="0.3">
      <c r="A197" s="412">
        <v>81162</v>
      </c>
      <c r="B197" s="413"/>
      <c r="C197" s="400" t="s">
        <v>85</v>
      </c>
      <c r="D197" s="401"/>
      <c r="E197" s="347">
        <v>0.25069999999999998</v>
      </c>
      <c r="F197" s="348"/>
      <c r="G197" s="349"/>
      <c r="H197" s="91" t="s">
        <v>68</v>
      </c>
      <c r="I197" s="402">
        <v>3</v>
      </c>
      <c r="J197" s="403"/>
      <c r="K197" s="92">
        <f t="shared" si="110"/>
        <v>0.9</v>
      </c>
      <c r="L197" s="389">
        <f t="shared" si="111"/>
        <v>3.88</v>
      </c>
      <c r="M197" s="390">
        <f t="shared" si="112"/>
        <v>0</v>
      </c>
      <c r="N197" s="95">
        <v>25.21</v>
      </c>
      <c r="O197" s="335">
        <f t="shared" si="113"/>
        <v>4.78</v>
      </c>
      <c r="P197" s="352"/>
      <c r="Q197" s="336"/>
      <c r="R197" s="335">
        <f t="shared" si="114"/>
        <v>1.1200000000000001</v>
      </c>
      <c r="S197" s="352"/>
      <c r="T197" s="336"/>
      <c r="U197" s="335">
        <f t="shared" si="115"/>
        <v>4.8499999999999996</v>
      </c>
      <c r="V197" s="352"/>
      <c r="W197" s="336"/>
      <c r="X197" s="404">
        <f t="shared" si="116"/>
        <v>5.97</v>
      </c>
      <c r="Y197" s="405"/>
      <c r="Z197" s="406"/>
      <c r="AA197" s="240">
        <f t="shared" si="117"/>
        <v>14.34</v>
      </c>
      <c r="AB197" s="240">
        <f t="shared" si="118"/>
        <v>17.91</v>
      </c>
      <c r="AD197" s="92">
        <v>1.0900000000000001</v>
      </c>
      <c r="AE197" s="389">
        <v>4.68</v>
      </c>
      <c r="AF197" s="390"/>
      <c r="AG197" s="86">
        <f t="shared" si="108"/>
        <v>2.7</v>
      </c>
      <c r="AH197" s="86">
        <f t="shared" si="109"/>
        <v>11.64</v>
      </c>
    </row>
    <row r="198" spans="1:34" ht="19.350000000000001" customHeight="1" x14ac:dyDescent="0.3">
      <c r="A198" s="412">
        <v>81602</v>
      </c>
      <c r="B198" s="413"/>
      <c r="C198" s="400" t="s">
        <v>5841</v>
      </c>
      <c r="D198" s="401"/>
      <c r="E198" s="347">
        <v>0.25069999999999998</v>
      </c>
      <c r="F198" s="348"/>
      <c r="G198" s="349"/>
      <c r="H198" s="91" t="s">
        <v>68</v>
      </c>
      <c r="I198" s="402">
        <v>1</v>
      </c>
      <c r="J198" s="403"/>
      <c r="K198" s="92">
        <f t="shared" si="110"/>
        <v>1.72</v>
      </c>
      <c r="L198" s="389">
        <f t="shared" si="111"/>
        <v>6.04</v>
      </c>
      <c r="M198" s="390">
        <f t="shared" si="112"/>
        <v>0</v>
      </c>
      <c r="N198" s="95">
        <v>25.21</v>
      </c>
      <c r="O198" s="335">
        <f t="shared" si="113"/>
        <v>7.76</v>
      </c>
      <c r="P198" s="352"/>
      <c r="Q198" s="336"/>
      <c r="R198" s="335">
        <f t="shared" si="114"/>
        <v>2.15</v>
      </c>
      <c r="S198" s="352"/>
      <c r="T198" s="336"/>
      <c r="U198" s="335">
        <f t="shared" si="115"/>
        <v>7.55</v>
      </c>
      <c r="V198" s="352"/>
      <c r="W198" s="336"/>
      <c r="X198" s="404">
        <f t="shared" si="116"/>
        <v>9.6999999999999993</v>
      </c>
      <c r="Y198" s="405"/>
      <c r="Z198" s="406"/>
      <c r="AA198" s="240">
        <f t="shared" si="117"/>
        <v>7.76</v>
      </c>
      <c r="AB198" s="240">
        <f t="shared" si="118"/>
        <v>9.6999999999999993</v>
      </c>
      <c r="AD198" s="92">
        <v>2.08</v>
      </c>
      <c r="AE198" s="389">
        <v>7.28</v>
      </c>
      <c r="AF198" s="390"/>
      <c r="AG198" s="86">
        <f t="shared" si="108"/>
        <v>1.72</v>
      </c>
      <c r="AH198" s="86">
        <f t="shared" si="109"/>
        <v>6.04</v>
      </c>
    </row>
    <row r="199" spans="1:34" ht="19.350000000000001" customHeight="1" x14ac:dyDescent="0.3">
      <c r="A199" s="412">
        <v>81538</v>
      </c>
      <c r="B199" s="413"/>
      <c r="C199" s="400" t="s">
        <v>5840</v>
      </c>
      <c r="D199" s="401"/>
      <c r="E199" s="347">
        <v>0.25069999999999998</v>
      </c>
      <c r="F199" s="348"/>
      <c r="G199" s="349"/>
      <c r="H199" s="91" t="s">
        <v>68</v>
      </c>
      <c r="I199" s="402">
        <v>2</v>
      </c>
      <c r="J199" s="403"/>
      <c r="K199" s="92">
        <f t="shared" si="110"/>
        <v>6.95</v>
      </c>
      <c r="L199" s="389">
        <f t="shared" si="111"/>
        <v>7.76</v>
      </c>
      <c r="M199" s="390">
        <f t="shared" si="112"/>
        <v>0</v>
      </c>
      <c r="N199" s="95">
        <v>25.21</v>
      </c>
      <c r="O199" s="335">
        <f t="shared" si="113"/>
        <v>14.71</v>
      </c>
      <c r="P199" s="352"/>
      <c r="Q199" s="336"/>
      <c r="R199" s="335">
        <f t="shared" si="114"/>
        <v>8.69</v>
      </c>
      <c r="S199" s="352"/>
      <c r="T199" s="336"/>
      <c r="U199" s="335">
        <f t="shared" si="115"/>
        <v>9.6999999999999993</v>
      </c>
      <c r="V199" s="352"/>
      <c r="W199" s="336"/>
      <c r="X199" s="404">
        <f t="shared" si="116"/>
        <v>18.39</v>
      </c>
      <c r="Y199" s="405"/>
      <c r="Z199" s="406"/>
      <c r="AA199" s="240">
        <f t="shared" si="117"/>
        <v>29.42</v>
      </c>
      <c r="AB199" s="240">
        <f t="shared" si="118"/>
        <v>36.78</v>
      </c>
      <c r="AD199" s="92">
        <v>8.3800000000000008</v>
      </c>
      <c r="AE199" s="389">
        <v>9.36</v>
      </c>
      <c r="AF199" s="390"/>
      <c r="AG199" s="86">
        <f t="shared" si="108"/>
        <v>13.9</v>
      </c>
      <c r="AH199" s="86">
        <f t="shared" si="109"/>
        <v>15.52</v>
      </c>
    </row>
    <row r="200" spans="1:34" ht="19.350000000000001" customHeight="1" x14ac:dyDescent="0.3">
      <c r="A200" s="412">
        <v>81539</v>
      </c>
      <c r="B200" s="413"/>
      <c r="C200" s="400" t="s">
        <v>6194</v>
      </c>
      <c r="D200" s="401"/>
      <c r="E200" s="347">
        <v>0.25069999999999998</v>
      </c>
      <c r="F200" s="348"/>
      <c r="G200" s="349"/>
      <c r="H200" s="91" t="s">
        <v>68</v>
      </c>
      <c r="I200" s="402">
        <v>2</v>
      </c>
      <c r="J200" s="403"/>
      <c r="K200" s="92">
        <f t="shared" si="110"/>
        <v>12.79</v>
      </c>
      <c r="L200" s="389">
        <f t="shared" si="111"/>
        <v>12.08</v>
      </c>
      <c r="M200" s="390">
        <f t="shared" si="112"/>
        <v>0</v>
      </c>
      <c r="N200" s="95">
        <v>25.21</v>
      </c>
      <c r="O200" s="335">
        <f t="shared" si="113"/>
        <v>24.869999999999997</v>
      </c>
      <c r="P200" s="352"/>
      <c r="Q200" s="336"/>
      <c r="R200" s="335">
        <f t="shared" si="114"/>
        <v>15.99</v>
      </c>
      <c r="S200" s="352"/>
      <c r="T200" s="336"/>
      <c r="U200" s="335">
        <f t="shared" si="115"/>
        <v>15.1</v>
      </c>
      <c r="V200" s="352"/>
      <c r="W200" s="336"/>
      <c r="X200" s="404">
        <f t="shared" si="116"/>
        <v>31.09</v>
      </c>
      <c r="Y200" s="405"/>
      <c r="Z200" s="406"/>
      <c r="AA200" s="240">
        <f t="shared" si="117"/>
        <v>49.74</v>
      </c>
      <c r="AB200" s="240">
        <f t="shared" si="118"/>
        <v>62.18</v>
      </c>
      <c r="AD200" s="95">
        <v>15.41</v>
      </c>
      <c r="AE200" s="391">
        <v>14.56</v>
      </c>
      <c r="AF200" s="392"/>
      <c r="AG200" s="86">
        <f t="shared" si="108"/>
        <v>25.58</v>
      </c>
      <c r="AH200" s="86">
        <f t="shared" si="109"/>
        <v>24.16</v>
      </c>
    </row>
    <row r="201" spans="1:34" ht="19.350000000000001" customHeight="1" x14ac:dyDescent="0.3">
      <c r="A201" s="412">
        <v>81537</v>
      </c>
      <c r="B201" s="413"/>
      <c r="C201" s="400" t="s">
        <v>95</v>
      </c>
      <c r="D201" s="401"/>
      <c r="E201" s="347">
        <v>0.25069999999999998</v>
      </c>
      <c r="F201" s="348"/>
      <c r="G201" s="349"/>
      <c r="H201" s="91" t="s">
        <v>68</v>
      </c>
      <c r="I201" s="402">
        <v>3</v>
      </c>
      <c r="J201" s="403"/>
      <c r="K201" s="92">
        <f t="shared" si="110"/>
        <v>3.52</v>
      </c>
      <c r="L201" s="389">
        <f t="shared" si="111"/>
        <v>7.76</v>
      </c>
      <c r="M201" s="390">
        <f t="shared" si="112"/>
        <v>0</v>
      </c>
      <c r="N201" s="95">
        <v>25.21</v>
      </c>
      <c r="O201" s="335">
        <f t="shared" si="113"/>
        <v>11.28</v>
      </c>
      <c r="P201" s="352"/>
      <c r="Q201" s="336"/>
      <c r="R201" s="335">
        <f t="shared" si="114"/>
        <v>4.4000000000000004</v>
      </c>
      <c r="S201" s="352"/>
      <c r="T201" s="336"/>
      <c r="U201" s="335">
        <f t="shared" si="115"/>
        <v>9.6999999999999993</v>
      </c>
      <c r="V201" s="352"/>
      <c r="W201" s="336"/>
      <c r="X201" s="404">
        <f t="shared" si="116"/>
        <v>14.1</v>
      </c>
      <c r="Y201" s="405"/>
      <c r="Z201" s="406"/>
      <c r="AA201" s="240">
        <f t="shared" si="117"/>
        <v>33.840000000000003</v>
      </c>
      <c r="AB201" s="240">
        <f t="shared" si="118"/>
        <v>42.3</v>
      </c>
      <c r="AD201" s="92">
        <v>4.25</v>
      </c>
      <c r="AE201" s="389">
        <v>9.36</v>
      </c>
      <c r="AF201" s="390"/>
      <c r="AG201" s="86">
        <f t="shared" si="108"/>
        <v>10.56</v>
      </c>
      <c r="AH201" s="86">
        <f t="shared" si="109"/>
        <v>23.28</v>
      </c>
    </row>
    <row r="202" spans="1:34" ht="19.350000000000001" customHeight="1" x14ac:dyDescent="0.3">
      <c r="A202" s="412">
        <v>81730</v>
      </c>
      <c r="B202" s="413"/>
      <c r="C202" s="400" t="s">
        <v>5842</v>
      </c>
      <c r="D202" s="401"/>
      <c r="E202" s="347">
        <v>0.25069999999999998</v>
      </c>
      <c r="F202" s="348"/>
      <c r="G202" s="349"/>
      <c r="H202" s="91" t="s">
        <v>68</v>
      </c>
      <c r="I202" s="402">
        <v>7</v>
      </c>
      <c r="J202" s="403"/>
      <c r="K202" s="92">
        <f t="shared" si="110"/>
        <v>4.5</v>
      </c>
      <c r="L202" s="389">
        <f t="shared" si="111"/>
        <v>12.08</v>
      </c>
      <c r="M202" s="390">
        <f t="shared" si="112"/>
        <v>0</v>
      </c>
      <c r="N202" s="95">
        <v>25.21</v>
      </c>
      <c r="O202" s="335">
        <f t="shared" si="113"/>
        <v>16.579999999999998</v>
      </c>
      <c r="P202" s="352"/>
      <c r="Q202" s="336"/>
      <c r="R202" s="335">
        <f t="shared" si="114"/>
        <v>5.62</v>
      </c>
      <c r="S202" s="352"/>
      <c r="T202" s="336"/>
      <c r="U202" s="335">
        <f t="shared" si="115"/>
        <v>15.1</v>
      </c>
      <c r="V202" s="352"/>
      <c r="W202" s="336"/>
      <c r="X202" s="404">
        <f t="shared" si="116"/>
        <v>20.72</v>
      </c>
      <c r="Y202" s="405"/>
      <c r="Z202" s="406"/>
      <c r="AA202" s="240">
        <f t="shared" si="117"/>
        <v>116.06</v>
      </c>
      <c r="AB202" s="240">
        <f t="shared" si="118"/>
        <v>145.04</v>
      </c>
      <c r="AD202" s="92">
        <v>5.43</v>
      </c>
      <c r="AE202" s="391">
        <v>14.56</v>
      </c>
      <c r="AF202" s="392"/>
      <c r="AG202" s="86">
        <f t="shared" si="108"/>
        <v>31.5</v>
      </c>
      <c r="AH202" s="86">
        <f t="shared" si="109"/>
        <v>84.56</v>
      </c>
    </row>
    <row r="203" spans="1:34" ht="19.350000000000001" customHeight="1" x14ac:dyDescent="0.3">
      <c r="A203" s="412">
        <v>81731</v>
      </c>
      <c r="B203" s="413"/>
      <c r="C203" s="400" t="s">
        <v>5843</v>
      </c>
      <c r="D203" s="401"/>
      <c r="E203" s="347">
        <v>0.25069999999999998</v>
      </c>
      <c r="F203" s="348"/>
      <c r="G203" s="349"/>
      <c r="H203" s="91" t="s">
        <v>68</v>
      </c>
      <c r="I203" s="402">
        <v>1</v>
      </c>
      <c r="J203" s="403"/>
      <c r="K203" s="92">
        <f t="shared" si="110"/>
        <v>10.15</v>
      </c>
      <c r="L203" s="389">
        <f t="shared" si="111"/>
        <v>12.08</v>
      </c>
      <c r="M203" s="390">
        <f t="shared" si="112"/>
        <v>0</v>
      </c>
      <c r="N203" s="95">
        <v>25.21</v>
      </c>
      <c r="O203" s="335">
        <f t="shared" si="113"/>
        <v>22.23</v>
      </c>
      <c r="P203" s="352"/>
      <c r="Q203" s="336"/>
      <c r="R203" s="335">
        <f t="shared" si="114"/>
        <v>12.69</v>
      </c>
      <c r="S203" s="352"/>
      <c r="T203" s="336"/>
      <c r="U203" s="335">
        <f t="shared" si="115"/>
        <v>15.1</v>
      </c>
      <c r="V203" s="352"/>
      <c r="W203" s="336"/>
      <c r="X203" s="404">
        <f t="shared" si="116"/>
        <v>27.79</v>
      </c>
      <c r="Y203" s="405"/>
      <c r="Z203" s="406"/>
      <c r="AA203" s="240">
        <f t="shared" si="117"/>
        <v>22.23</v>
      </c>
      <c r="AB203" s="240">
        <f t="shared" si="118"/>
        <v>27.79</v>
      </c>
      <c r="AD203" s="95">
        <v>12.24</v>
      </c>
      <c r="AE203" s="391">
        <v>14.56</v>
      </c>
      <c r="AF203" s="392"/>
      <c r="AG203" s="86">
        <f t="shared" si="108"/>
        <v>10.15</v>
      </c>
      <c r="AH203" s="86">
        <f t="shared" si="109"/>
        <v>12.08</v>
      </c>
    </row>
    <row r="204" spans="1:34" ht="19.350000000000001" customHeight="1" x14ac:dyDescent="0.3">
      <c r="A204" s="412">
        <v>81733</v>
      </c>
      <c r="B204" s="413"/>
      <c r="C204" s="400" t="s">
        <v>5844</v>
      </c>
      <c r="D204" s="401"/>
      <c r="E204" s="347">
        <v>0.25069999999999998</v>
      </c>
      <c r="F204" s="348"/>
      <c r="G204" s="349"/>
      <c r="H204" s="91" t="s">
        <v>68</v>
      </c>
      <c r="I204" s="402">
        <v>8</v>
      </c>
      <c r="J204" s="403"/>
      <c r="K204" s="92">
        <f t="shared" si="110"/>
        <v>24.82</v>
      </c>
      <c r="L204" s="389">
        <f t="shared" si="111"/>
        <v>19.420000000000002</v>
      </c>
      <c r="M204" s="390">
        <f t="shared" si="112"/>
        <v>0</v>
      </c>
      <c r="N204" s="95">
        <v>25.21</v>
      </c>
      <c r="O204" s="335">
        <f t="shared" si="113"/>
        <v>44.24</v>
      </c>
      <c r="P204" s="352"/>
      <c r="Q204" s="336"/>
      <c r="R204" s="335">
        <f t="shared" si="114"/>
        <v>31.04</v>
      </c>
      <c r="S204" s="352"/>
      <c r="T204" s="336"/>
      <c r="U204" s="335">
        <f t="shared" si="115"/>
        <v>24.28</v>
      </c>
      <c r="V204" s="352"/>
      <c r="W204" s="336"/>
      <c r="X204" s="404">
        <f t="shared" si="116"/>
        <v>55.32</v>
      </c>
      <c r="Y204" s="405"/>
      <c r="Z204" s="406"/>
      <c r="AA204" s="240">
        <f t="shared" si="117"/>
        <v>353.92</v>
      </c>
      <c r="AB204" s="240">
        <f t="shared" si="118"/>
        <v>442.56</v>
      </c>
      <c r="AD204" s="95">
        <v>29.91</v>
      </c>
      <c r="AE204" s="391">
        <v>23.4</v>
      </c>
      <c r="AF204" s="392"/>
      <c r="AG204" s="86">
        <f t="shared" si="108"/>
        <v>198.56</v>
      </c>
      <c r="AH204" s="86">
        <f t="shared" si="109"/>
        <v>155.36000000000001</v>
      </c>
    </row>
    <row r="205" spans="1:34" ht="9.75" customHeight="1" x14ac:dyDescent="0.3">
      <c r="A205" s="412">
        <v>81302</v>
      </c>
      <c r="B205" s="413"/>
      <c r="C205" s="400" t="s">
        <v>5504</v>
      </c>
      <c r="D205" s="401"/>
      <c r="E205" s="347">
        <v>0.25069999999999998</v>
      </c>
      <c r="F205" s="348"/>
      <c r="G205" s="349"/>
      <c r="H205" s="91" t="s">
        <v>68</v>
      </c>
      <c r="I205" s="402">
        <v>4</v>
      </c>
      <c r="J205" s="403"/>
      <c r="K205" s="92">
        <f t="shared" si="110"/>
        <v>1.35</v>
      </c>
      <c r="L205" s="389">
        <f t="shared" si="111"/>
        <v>7.76</v>
      </c>
      <c r="M205" s="390">
        <f t="shared" si="112"/>
        <v>0</v>
      </c>
      <c r="N205" s="95">
        <v>25.21</v>
      </c>
      <c r="O205" s="335">
        <f t="shared" si="113"/>
        <v>9.11</v>
      </c>
      <c r="P205" s="352"/>
      <c r="Q205" s="336"/>
      <c r="R205" s="335">
        <f t="shared" si="114"/>
        <v>1.68</v>
      </c>
      <c r="S205" s="352"/>
      <c r="T205" s="336"/>
      <c r="U205" s="335">
        <f t="shared" si="115"/>
        <v>9.6999999999999993</v>
      </c>
      <c r="V205" s="352"/>
      <c r="W205" s="336"/>
      <c r="X205" s="404">
        <f t="shared" si="116"/>
        <v>11.379999999999999</v>
      </c>
      <c r="Y205" s="405"/>
      <c r="Z205" s="406"/>
      <c r="AA205" s="240">
        <f t="shared" si="117"/>
        <v>36.44</v>
      </c>
      <c r="AB205" s="240">
        <f t="shared" si="118"/>
        <v>45.52</v>
      </c>
      <c r="AD205" s="92">
        <v>1.63</v>
      </c>
      <c r="AE205" s="389">
        <v>9.36</v>
      </c>
      <c r="AF205" s="390"/>
      <c r="AG205" s="86">
        <f t="shared" si="108"/>
        <v>5.4</v>
      </c>
      <c r="AH205" s="86">
        <f t="shared" si="109"/>
        <v>31.04</v>
      </c>
    </row>
    <row r="206" spans="1:34" ht="9.75" customHeight="1" x14ac:dyDescent="0.3">
      <c r="A206" s="412">
        <v>81303</v>
      </c>
      <c r="B206" s="413"/>
      <c r="C206" s="400" t="s">
        <v>6195</v>
      </c>
      <c r="D206" s="401"/>
      <c r="E206" s="347">
        <v>0.25069999999999998</v>
      </c>
      <c r="F206" s="348"/>
      <c r="G206" s="349"/>
      <c r="H206" s="91" t="s">
        <v>68</v>
      </c>
      <c r="I206" s="402">
        <v>2</v>
      </c>
      <c r="J206" s="403"/>
      <c r="K206" s="92">
        <f t="shared" si="110"/>
        <v>4.03</v>
      </c>
      <c r="L206" s="389">
        <f t="shared" si="111"/>
        <v>7.76</v>
      </c>
      <c r="M206" s="390">
        <f t="shared" si="112"/>
        <v>0</v>
      </c>
      <c r="N206" s="95">
        <v>25.21</v>
      </c>
      <c r="O206" s="335">
        <f t="shared" si="113"/>
        <v>11.79</v>
      </c>
      <c r="P206" s="352"/>
      <c r="Q206" s="336"/>
      <c r="R206" s="335">
        <f t="shared" si="114"/>
        <v>5.04</v>
      </c>
      <c r="S206" s="352"/>
      <c r="T206" s="336"/>
      <c r="U206" s="335">
        <f t="shared" si="115"/>
        <v>9.6999999999999993</v>
      </c>
      <c r="V206" s="352"/>
      <c r="W206" s="336"/>
      <c r="X206" s="404">
        <f t="shared" si="116"/>
        <v>14.739999999999998</v>
      </c>
      <c r="Y206" s="405"/>
      <c r="Z206" s="406"/>
      <c r="AA206" s="240">
        <f t="shared" si="117"/>
        <v>23.58</v>
      </c>
      <c r="AB206" s="240">
        <f t="shared" si="118"/>
        <v>29.48</v>
      </c>
      <c r="AD206" s="92">
        <v>4.8600000000000003</v>
      </c>
      <c r="AE206" s="389">
        <v>9.36</v>
      </c>
      <c r="AF206" s="390"/>
      <c r="AG206" s="86">
        <f t="shared" si="108"/>
        <v>8.06</v>
      </c>
      <c r="AH206" s="86">
        <f t="shared" si="109"/>
        <v>15.52</v>
      </c>
    </row>
    <row r="207" spans="1:34" ht="19.350000000000001" customHeight="1" x14ac:dyDescent="0.3">
      <c r="A207" s="412">
        <v>81321</v>
      </c>
      <c r="B207" s="413"/>
      <c r="C207" s="400" t="s">
        <v>87</v>
      </c>
      <c r="D207" s="401"/>
      <c r="E207" s="347">
        <v>0.25069999999999998</v>
      </c>
      <c r="F207" s="348"/>
      <c r="G207" s="349"/>
      <c r="H207" s="91" t="s">
        <v>68</v>
      </c>
      <c r="I207" s="414">
        <v>24</v>
      </c>
      <c r="J207" s="415"/>
      <c r="K207" s="92">
        <f t="shared" si="110"/>
        <v>0.7</v>
      </c>
      <c r="L207" s="389">
        <f t="shared" si="111"/>
        <v>7.76</v>
      </c>
      <c r="M207" s="390">
        <f t="shared" si="112"/>
        <v>0</v>
      </c>
      <c r="N207" s="95">
        <v>25.21</v>
      </c>
      <c r="O207" s="335">
        <f t="shared" si="113"/>
        <v>8.4599999999999991</v>
      </c>
      <c r="P207" s="352"/>
      <c r="Q207" s="336"/>
      <c r="R207" s="335">
        <f t="shared" si="114"/>
        <v>0.87</v>
      </c>
      <c r="S207" s="352"/>
      <c r="T207" s="336"/>
      <c r="U207" s="335">
        <f t="shared" si="115"/>
        <v>9.6999999999999993</v>
      </c>
      <c r="V207" s="352"/>
      <c r="W207" s="336"/>
      <c r="X207" s="404">
        <f t="shared" si="116"/>
        <v>10.569999999999999</v>
      </c>
      <c r="Y207" s="405"/>
      <c r="Z207" s="406"/>
      <c r="AA207" s="240">
        <f t="shared" si="117"/>
        <v>203.04</v>
      </c>
      <c r="AB207" s="240">
        <f t="shared" si="118"/>
        <v>253.68</v>
      </c>
      <c r="AD207" s="92">
        <v>0.85</v>
      </c>
      <c r="AE207" s="389">
        <v>9.36</v>
      </c>
      <c r="AF207" s="390"/>
      <c r="AG207" s="86">
        <f t="shared" si="108"/>
        <v>16.799999999999997</v>
      </c>
      <c r="AH207" s="86">
        <f t="shared" si="109"/>
        <v>186.24</v>
      </c>
    </row>
    <row r="208" spans="1:34" ht="19.350000000000001" customHeight="1" x14ac:dyDescent="0.3">
      <c r="A208" s="412">
        <v>81322</v>
      </c>
      <c r="B208" s="413"/>
      <c r="C208" s="400" t="s">
        <v>88</v>
      </c>
      <c r="D208" s="401"/>
      <c r="E208" s="347">
        <v>0.25069999999999998</v>
      </c>
      <c r="F208" s="348"/>
      <c r="G208" s="349"/>
      <c r="H208" s="91" t="s">
        <v>68</v>
      </c>
      <c r="I208" s="402">
        <v>2</v>
      </c>
      <c r="J208" s="403"/>
      <c r="K208" s="92">
        <f t="shared" si="110"/>
        <v>1.74</v>
      </c>
      <c r="L208" s="389">
        <f t="shared" si="111"/>
        <v>7.76</v>
      </c>
      <c r="M208" s="390">
        <f t="shared" si="112"/>
        <v>0</v>
      </c>
      <c r="N208" s="95">
        <v>25.21</v>
      </c>
      <c r="O208" s="335">
        <f t="shared" si="113"/>
        <v>9.5</v>
      </c>
      <c r="P208" s="352"/>
      <c r="Q208" s="336"/>
      <c r="R208" s="335">
        <f t="shared" si="114"/>
        <v>2.17</v>
      </c>
      <c r="S208" s="352"/>
      <c r="T208" s="336"/>
      <c r="U208" s="335">
        <f t="shared" si="115"/>
        <v>9.6999999999999993</v>
      </c>
      <c r="V208" s="352"/>
      <c r="W208" s="336"/>
      <c r="X208" s="404">
        <f t="shared" si="116"/>
        <v>11.87</v>
      </c>
      <c r="Y208" s="405"/>
      <c r="Z208" s="406"/>
      <c r="AA208" s="240">
        <f t="shared" si="117"/>
        <v>19</v>
      </c>
      <c r="AB208" s="240">
        <f t="shared" si="118"/>
        <v>23.74</v>
      </c>
      <c r="AD208" s="92">
        <v>2.1</v>
      </c>
      <c r="AE208" s="389">
        <v>9.36</v>
      </c>
      <c r="AF208" s="390"/>
      <c r="AG208" s="86">
        <f t="shared" si="108"/>
        <v>3.48</v>
      </c>
      <c r="AH208" s="86">
        <f t="shared" si="109"/>
        <v>15.52</v>
      </c>
    </row>
    <row r="209" spans="1:34" ht="19.350000000000001" customHeight="1" x14ac:dyDescent="0.3">
      <c r="A209" s="412">
        <v>81936</v>
      </c>
      <c r="B209" s="413"/>
      <c r="C209" s="400" t="s">
        <v>151</v>
      </c>
      <c r="D209" s="401"/>
      <c r="E209" s="347">
        <v>0.25069999999999998</v>
      </c>
      <c r="F209" s="348"/>
      <c r="G209" s="349"/>
      <c r="H209" s="91" t="s">
        <v>68</v>
      </c>
      <c r="I209" s="414">
        <v>10</v>
      </c>
      <c r="J209" s="415"/>
      <c r="K209" s="92">
        <f t="shared" si="110"/>
        <v>2.4900000000000002</v>
      </c>
      <c r="L209" s="389">
        <f t="shared" si="111"/>
        <v>12.08</v>
      </c>
      <c r="M209" s="390">
        <f t="shared" si="112"/>
        <v>0</v>
      </c>
      <c r="N209" s="95">
        <v>25.21</v>
      </c>
      <c r="O209" s="335">
        <f t="shared" si="113"/>
        <v>14.57</v>
      </c>
      <c r="P209" s="352"/>
      <c r="Q209" s="336"/>
      <c r="R209" s="335">
        <f t="shared" si="114"/>
        <v>3.11</v>
      </c>
      <c r="S209" s="352"/>
      <c r="T209" s="336"/>
      <c r="U209" s="335">
        <f t="shared" si="115"/>
        <v>15.1</v>
      </c>
      <c r="V209" s="352"/>
      <c r="W209" s="336"/>
      <c r="X209" s="404">
        <f t="shared" si="116"/>
        <v>18.21</v>
      </c>
      <c r="Y209" s="405"/>
      <c r="Z209" s="406"/>
      <c r="AA209" s="240">
        <f t="shared" si="117"/>
        <v>145.69999999999999</v>
      </c>
      <c r="AB209" s="240">
        <f t="shared" si="118"/>
        <v>182.1</v>
      </c>
      <c r="AD209" s="92">
        <v>3</v>
      </c>
      <c r="AE209" s="391">
        <v>14.56</v>
      </c>
      <c r="AF209" s="392"/>
      <c r="AG209" s="86">
        <f t="shared" si="108"/>
        <v>24.900000000000002</v>
      </c>
      <c r="AH209" s="86">
        <f t="shared" si="109"/>
        <v>120.8</v>
      </c>
    </row>
    <row r="210" spans="1:34" ht="19.350000000000001" customHeight="1" x14ac:dyDescent="0.3">
      <c r="A210" s="412">
        <v>81924</v>
      </c>
      <c r="B210" s="413"/>
      <c r="C210" s="400" t="s">
        <v>5472</v>
      </c>
      <c r="D210" s="401"/>
      <c r="E210" s="347">
        <v>0.25069999999999998</v>
      </c>
      <c r="F210" s="348"/>
      <c r="G210" s="349"/>
      <c r="H210" s="91" t="s">
        <v>68</v>
      </c>
      <c r="I210" s="402">
        <v>3</v>
      </c>
      <c r="J210" s="403"/>
      <c r="K210" s="92">
        <f t="shared" si="110"/>
        <v>6.28</v>
      </c>
      <c r="L210" s="389">
        <f t="shared" si="111"/>
        <v>19.420000000000002</v>
      </c>
      <c r="M210" s="390">
        <f t="shared" si="112"/>
        <v>0</v>
      </c>
      <c r="N210" s="95">
        <v>25.21</v>
      </c>
      <c r="O210" s="335">
        <f t="shared" si="113"/>
        <v>25.700000000000003</v>
      </c>
      <c r="P210" s="352"/>
      <c r="Q210" s="336"/>
      <c r="R210" s="335">
        <f t="shared" si="114"/>
        <v>7.85</v>
      </c>
      <c r="S210" s="352"/>
      <c r="T210" s="336"/>
      <c r="U210" s="335">
        <f t="shared" si="115"/>
        <v>24.28</v>
      </c>
      <c r="V210" s="352"/>
      <c r="W210" s="336"/>
      <c r="X210" s="404">
        <f t="shared" si="116"/>
        <v>32.130000000000003</v>
      </c>
      <c r="Y210" s="405"/>
      <c r="Z210" s="406"/>
      <c r="AA210" s="240">
        <f t="shared" si="117"/>
        <v>77.099999999999994</v>
      </c>
      <c r="AB210" s="240">
        <f t="shared" si="118"/>
        <v>96.39</v>
      </c>
      <c r="AD210" s="92">
        <v>7.57</v>
      </c>
      <c r="AE210" s="391">
        <v>23.4</v>
      </c>
      <c r="AF210" s="392"/>
      <c r="AG210" s="86">
        <f t="shared" si="108"/>
        <v>18.84</v>
      </c>
      <c r="AH210" s="86">
        <f t="shared" si="109"/>
        <v>58.260000000000005</v>
      </c>
    </row>
    <row r="211" spans="1:34" ht="19.350000000000001" customHeight="1" x14ac:dyDescent="0.3">
      <c r="A211" s="412">
        <v>81922</v>
      </c>
      <c r="B211" s="413"/>
      <c r="C211" s="400" t="s">
        <v>96</v>
      </c>
      <c r="D211" s="401"/>
      <c r="E211" s="347">
        <v>0.25069999999999998</v>
      </c>
      <c r="F211" s="348"/>
      <c r="G211" s="349"/>
      <c r="H211" s="91" t="s">
        <v>68</v>
      </c>
      <c r="I211" s="414">
        <v>17</v>
      </c>
      <c r="J211" s="415"/>
      <c r="K211" s="92">
        <f t="shared" si="110"/>
        <v>2.42</v>
      </c>
      <c r="L211" s="389">
        <f t="shared" si="111"/>
        <v>12.08</v>
      </c>
      <c r="M211" s="390">
        <f t="shared" si="112"/>
        <v>0</v>
      </c>
      <c r="N211" s="95">
        <v>25.21</v>
      </c>
      <c r="O211" s="335">
        <f t="shared" si="113"/>
        <v>14.5</v>
      </c>
      <c r="P211" s="352"/>
      <c r="Q211" s="336"/>
      <c r="R211" s="335">
        <f t="shared" si="114"/>
        <v>3.02</v>
      </c>
      <c r="S211" s="352"/>
      <c r="T211" s="336"/>
      <c r="U211" s="335">
        <f t="shared" si="115"/>
        <v>15.1</v>
      </c>
      <c r="V211" s="352"/>
      <c r="W211" s="336"/>
      <c r="X211" s="404">
        <f t="shared" si="116"/>
        <v>18.12</v>
      </c>
      <c r="Y211" s="405"/>
      <c r="Z211" s="406"/>
      <c r="AA211" s="240">
        <f t="shared" si="117"/>
        <v>246.5</v>
      </c>
      <c r="AB211" s="240">
        <f t="shared" si="118"/>
        <v>308.04000000000002</v>
      </c>
      <c r="AD211" s="92">
        <v>2.92</v>
      </c>
      <c r="AE211" s="391">
        <v>14.56</v>
      </c>
      <c r="AF211" s="392"/>
      <c r="AG211" s="86">
        <f t="shared" si="108"/>
        <v>41.14</v>
      </c>
      <c r="AH211" s="86">
        <f t="shared" si="109"/>
        <v>205.36</v>
      </c>
    </row>
    <row r="212" spans="1:34" ht="19.350000000000001" customHeight="1" x14ac:dyDescent="0.3">
      <c r="A212" s="412">
        <v>81921</v>
      </c>
      <c r="B212" s="413"/>
      <c r="C212" s="400" t="s">
        <v>150</v>
      </c>
      <c r="D212" s="401"/>
      <c r="E212" s="347">
        <v>0.25069999999999998</v>
      </c>
      <c r="F212" s="348"/>
      <c r="G212" s="349"/>
      <c r="H212" s="91" t="s">
        <v>68</v>
      </c>
      <c r="I212" s="414">
        <v>13</v>
      </c>
      <c r="J212" s="415"/>
      <c r="K212" s="92">
        <f t="shared" si="110"/>
        <v>1.77</v>
      </c>
      <c r="L212" s="389">
        <f t="shared" si="111"/>
        <v>12.08</v>
      </c>
      <c r="M212" s="390">
        <f t="shared" si="112"/>
        <v>0</v>
      </c>
      <c r="N212" s="95">
        <v>25.21</v>
      </c>
      <c r="O212" s="335">
        <f t="shared" si="113"/>
        <v>13.85</v>
      </c>
      <c r="P212" s="352"/>
      <c r="Q212" s="336"/>
      <c r="R212" s="335">
        <f t="shared" si="114"/>
        <v>2.21</v>
      </c>
      <c r="S212" s="352"/>
      <c r="T212" s="336"/>
      <c r="U212" s="335">
        <f t="shared" si="115"/>
        <v>15.1</v>
      </c>
      <c r="V212" s="352"/>
      <c r="W212" s="336"/>
      <c r="X212" s="404">
        <f t="shared" si="116"/>
        <v>17.309999999999999</v>
      </c>
      <c r="Y212" s="405"/>
      <c r="Z212" s="406"/>
      <c r="AA212" s="240">
        <f t="shared" si="117"/>
        <v>180.05</v>
      </c>
      <c r="AB212" s="240">
        <f t="shared" si="118"/>
        <v>225.03</v>
      </c>
      <c r="AD212" s="92">
        <v>2.14</v>
      </c>
      <c r="AE212" s="391">
        <v>14.56</v>
      </c>
      <c r="AF212" s="392"/>
      <c r="AG212" s="86">
        <f t="shared" si="108"/>
        <v>23.01</v>
      </c>
      <c r="AH212" s="86">
        <f t="shared" si="109"/>
        <v>157.04</v>
      </c>
    </row>
    <row r="213" spans="1:34" ht="9.75" customHeight="1" x14ac:dyDescent="0.3">
      <c r="A213" s="412">
        <v>81927</v>
      </c>
      <c r="B213" s="413"/>
      <c r="C213" s="400" t="s">
        <v>5473</v>
      </c>
      <c r="D213" s="401"/>
      <c r="E213" s="347">
        <v>0.25069999999999998</v>
      </c>
      <c r="F213" s="348"/>
      <c r="G213" s="349"/>
      <c r="H213" s="91" t="s">
        <v>68</v>
      </c>
      <c r="I213" s="402">
        <v>8</v>
      </c>
      <c r="J213" s="403"/>
      <c r="K213" s="92">
        <f t="shared" si="110"/>
        <v>3.85</v>
      </c>
      <c r="L213" s="389">
        <f t="shared" si="111"/>
        <v>12.08</v>
      </c>
      <c r="M213" s="390">
        <f t="shared" si="112"/>
        <v>0</v>
      </c>
      <c r="N213" s="95">
        <v>25.21</v>
      </c>
      <c r="O213" s="335">
        <f t="shared" si="113"/>
        <v>15.93</v>
      </c>
      <c r="P213" s="352"/>
      <c r="Q213" s="336"/>
      <c r="R213" s="335">
        <f t="shared" si="114"/>
        <v>4.8099999999999996</v>
      </c>
      <c r="S213" s="352"/>
      <c r="T213" s="336"/>
      <c r="U213" s="335">
        <f t="shared" si="115"/>
        <v>15.1</v>
      </c>
      <c r="V213" s="352"/>
      <c r="W213" s="336"/>
      <c r="X213" s="404">
        <f t="shared" si="116"/>
        <v>19.91</v>
      </c>
      <c r="Y213" s="405"/>
      <c r="Z213" s="406"/>
      <c r="AA213" s="240">
        <f t="shared" si="117"/>
        <v>127.44</v>
      </c>
      <c r="AB213" s="240">
        <f t="shared" si="118"/>
        <v>159.28</v>
      </c>
      <c r="AD213" s="92">
        <v>4.6500000000000004</v>
      </c>
      <c r="AE213" s="391">
        <v>14.56</v>
      </c>
      <c r="AF213" s="392"/>
      <c r="AG213" s="86">
        <f t="shared" si="108"/>
        <v>30.8</v>
      </c>
      <c r="AH213" s="86">
        <f t="shared" si="109"/>
        <v>96.64</v>
      </c>
    </row>
    <row r="214" spans="1:34" ht="19.350000000000001" customHeight="1" x14ac:dyDescent="0.3">
      <c r="A214" s="412">
        <v>81369</v>
      </c>
      <c r="B214" s="413"/>
      <c r="C214" s="400" t="s">
        <v>86</v>
      </c>
      <c r="D214" s="401"/>
      <c r="E214" s="347">
        <v>0.25069999999999998</v>
      </c>
      <c r="F214" s="348"/>
      <c r="G214" s="349"/>
      <c r="H214" s="91" t="s">
        <v>68</v>
      </c>
      <c r="I214" s="402">
        <v>1</v>
      </c>
      <c r="J214" s="403"/>
      <c r="K214" s="92">
        <f t="shared" si="110"/>
        <v>5.98</v>
      </c>
      <c r="L214" s="389">
        <f t="shared" si="111"/>
        <v>4.91</v>
      </c>
      <c r="M214" s="390">
        <f t="shared" si="112"/>
        <v>0</v>
      </c>
      <c r="N214" s="95">
        <v>25.21</v>
      </c>
      <c r="O214" s="335">
        <f t="shared" si="113"/>
        <v>10.89</v>
      </c>
      <c r="P214" s="352"/>
      <c r="Q214" s="336"/>
      <c r="R214" s="335">
        <f t="shared" si="114"/>
        <v>7.47</v>
      </c>
      <c r="S214" s="352"/>
      <c r="T214" s="336"/>
      <c r="U214" s="335">
        <f t="shared" si="115"/>
        <v>6.14</v>
      </c>
      <c r="V214" s="352"/>
      <c r="W214" s="336"/>
      <c r="X214" s="404">
        <f t="shared" si="116"/>
        <v>13.61</v>
      </c>
      <c r="Y214" s="405"/>
      <c r="Z214" s="406"/>
      <c r="AA214" s="240">
        <f t="shared" si="117"/>
        <v>10.89</v>
      </c>
      <c r="AB214" s="240">
        <f t="shared" si="118"/>
        <v>13.61</v>
      </c>
      <c r="AD214" s="92">
        <v>7.21</v>
      </c>
      <c r="AE214" s="389">
        <v>5.92</v>
      </c>
      <c r="AF214" s="390"/>
      <c r="AG214" s="86">
        <f t="shared" si="108"/>
        <v>5.98</v>
      </c>
      <c r="AH214" s="86">
        <f t="shared" si="109"/>
        <v>4.91</v>
      </c>
    </row>
    <row r="215" spans="1:34" ht="19.350000000000001" customHeight="1" x14ac:dyDescent="0.3">
      <c r="A215" s="412">
        <v>81360</v>
      </c>
      <c r="B215" s="413"/>
      <c r="C215" s="400" t="s">
        <v>5838</v>
      </c>
      <c r="D215" s="401"/>
      <c r="E215" s="347">
        <v>0.25069999999999998</v>
      </c>
      <c r="F215" s="348"/>
      <c r="G215" s="349"/>
      <c r="H215" s="91" t="s">
        <v>68</v>
      </c>
      <c r="I215" s="414">
        <v>20</v>
      </c>
      <c r="J215" s="415"/>
      <c r="K215" s="92">
        <f t="shared" si="110"/>
        <v>5.0999999999999996</v>
      </c>
      <c r="L215" s="389">
        <f t="shared" si="111"/>
        <v>4.91</v>
      </c>
      <c r="M215" s="390">
        <f t="shared" si="112"/>
        <v>0</v>
      </c>
      <c r="N215" s="95">
        <v>25.21</v>
      </c>
      <c r="O215" s="335">
        <f t="shared" si="113"/>
        <v>10.01</v>
      </c>
      <c r="P215" s="352"/>
      <c r="Q215" s="336"/>
      <c r="R215" s="335">
        <f t="shared" si="114"/>
        <v>6.37</v>
      </c>
      <c r="S215" s="352"/>
      <c r="T215" s="336"/>
      <c r="U215" s="335">
        <f t="shared" si="115"/>
        <v>6.14</v>
      </c>
      <c r="V215" s="352"/>
      <c r="W215" s="336"/>
      <c r="X215" s="404">
        <f t="shared" si="116"/>
        <v>12.51</v>
      </c>
      <c r="Y215" s="405"/>
      <c r="Z215" s="406"/>
      <c r="AA215" s="240">
        <f t="shared" si="117"/>
        <v>200.2</v>
      </c>
      <c r="AB215" s="240">
        <f t="shared" si="118"/>
        <v>250.2</v>
      </c>
      <c r="AD215" s="92">
        <v>6.15</v>
      </c>
      <c r="AE215" s="389">
        <v>5.92</v>
      </c>
      <c r="AF215" s="390"/>
      <c r="AG215" s="86">
        <f t="shared" si="108"/>
        <v>102</v>
      </c>
      <c r="AH215" s="86">
        <f t="shared" si="109"/>
        <v>98.2</v>
      </c>
    </row>
    <row r="216" spans="1:34" ht="19.350000000000001" customHeight="1" x14ac:dyDescent="0.3">
      <c r="A216" s="412">
        <v>81975</v>
      </c>
      <c r="B216" s="413"/>
      <c r="C216" s="400" t="s">
        <v>5475</v>
      </c>
      <c r="D216" s="401"/>
      <c r="E216" s="347">
        <v>0.25069999999999998</v>
      </c>
      <c r="F216" s="348"/>
      <c r="G216" s="349"/>
      <c r="H216" s="91" t="s">
        <v>68</v>
      </c>
      <c r="I216" s="402">
        <v>1</v>
      </c>
      <c r="J216" s="403"/>
      <c r="K216" s="92">
        <f t="shared" si="110"/>
        <v>19.38</v>
      </c>
      <c r="L216" s="389">
        <f t="shared" si="111"/>
        <v>19.850000000000001</v>
      </c>
      <c r="M216" s="390">
        <f t="shared" si="112"/>
        <v>0</v>
      </c>
      <c r="N216" s="95">
        <v>25.21</v>
      </c>
      <c r="O216" s="335">
        <f t="shared" si="113"/>
        <v>39.230000000000004</v>
      </c>
      <c r="P216" s="352"/>
      <c r="Q216" s="336"/>
      <c r="R216" s="335">
        <f t="shared" si="114"/>
        <v>24.23</v>
      </c>
      <c r="S216" s="352"/>
      <c r="T216" s="336"/>
      <c r="U216" s="335">
        <f t="shared" si="115"/>
        <v>24.82</v>
      </c>
      <c r="V216" s="352"/>
      <c r="W216" s="336"/>
      <c r="X216" s="404">
        <f t="shared" si="116"/>
        <v>49.05</v>
      </c>
      <c r="Y216" s="405"/>
      <c r="Z216" s="406"/>
      <c r="AA216" s="240">
        <f t="shared" si="117"/>
        <v>39.229999999999997</v>
      </c>
      <c r="AB216" s="240">
        <f t="shared" si="118"/>
        <v>49.05</v>
      </c>
      <c r="AD216" s="95">
        <v>23.35</v>
      </c>
      <c r="AE216" s="391">
        <v>23.92</v>
      </c>
      <c r="AF216" s="392"/>
      <c r="AG216" s="86">
        <f t="shared" si="108"/>
        <v>19.38</v>
      </c>
      <c r="AH216" s="86">
        <f t="shared" si="109"/>
        <v>19.850000000000001</v>
      </c>
    </row>
    <row r="217" spans="1:34" ht="19.350000000000001" customHeight="1" x14ac:dyDescent="0.3">
      <c r="A217" s="412">
        <v>81973</v>
      </c>
      <c r="B217" s="413"/>
      <c r="C217" s="400" t="s">
        <v>5474</v>
      </c>
      <c r="D217" s="401"/>
      <c r="E217" s="347">
        <v>0.25069999999999998</v>
      </c>
      <c r="F217" s="348"/>
      <c r="G217" s="349"/>
      <c r="H217" s="91" t="s">
        <v>68</v>
      </c>
      <c r="I217" s="402">
        <v>3</v>
      </c>
      <c r="J217" s="403"/>
      <c r="K217" s="92">
        <f t="shared" si="110"/>
        <v>11.3</v>
      </c>
      <c r="L217" s="389">
        <f t="shared" si="111"/>
        <v>19.850000000000001</v>
      </c>
      <c r="M217" s="390">
        <f t="shared" si="112"/>
        <v>0</v>
      </c>
      <c r="N217" s="95">
        <v>25.21</v>
      </c>
      <c r="O217" s="335">
        <f t="shared" si="113"/>
        <v>31.150000000000002</v>
      </c>
      <c r="P217" s="352"/>
      <c r="Q217" s="336"/>
      <c r="R217" s="335">
        <f t="shared" si="114"/>
        <v>14.13</v>
      </c>
      <c r="S217" s="352"/>
      <c r="T217" s="336"/>
      <c r="U217" s="335">
        <f t="shared" si="115"/>
        <v>24.82</v>
      </c>
      <c r="V217" s="352"/>
      <c r="W217" s="336"/>
      <c r="X217" s="404">
        <f t="shared" si="116"/>
        <v>38.950000000000003</v>
      </c>
      <c r="Y217" s="405"/>
      <c r="Z217" s="406"/>
      <c r="AA217" s="240">
        <f t="shared" si="117"/>
        <v>93.45</v>
      </c>
      <c r="AB217" s="240">
        <f t="shared" si="118"/>
        <v>116.85</v>
      </c>
      <c r="AD217" s="95">
        <v>13.62</v>
      </c>
      <c r="AE217" s="391">
        <v>23.92</v>
      </c>
      <c r="AF217" s="392"/>
      <c r="AG217" s="86">
        <f t="shared" si="108"/>
        <v>33.900000000000006</v>
      </c>
      <c r="AH217" s="86">
        <f t="shared" si="109"/>
        <v>59.550000000000004</v>
      </c>
    </row>
    <row r="218" spans="1:34" ht="19.350000000000001" customHeight="1" x14ac:dyDescent="0.3">
      <c r="A218" s="412">
        <v>81970</v>
      </c>
      <c r="B218" s="413"/>
      <c r="C218" s="400" t="s">
        <v>152</v>
      </c>
      <c r="D218" s="401"/>
      <c r="E218" s="347">
        <v>0.25069999999999998</v>
      </c>
      <c r="F218" s="348"/>
      <c r="G218" s="349"/>
      <c r="H218" s="91" t="s">
        <v>68</v>
      </c>
      <c r="I218" s="402">
        <v>3</v>
      </c>
      <c r="J218" s="403"/>
      <c r="K218" s="92">
        <f t="shared" si="110"/>
        <v>6.34</v>
      </c>
      <c r="L218" s="389">
        <f t="shared" si="111"/>
        <v>12.5</v>
      </c>
      <c r="M218" s="390">
        <f t="shared" si="112"/>
        <v>0</v>
      </c>
      <c r="N218" s="95">
        <v>25.21</v>
      </c>
      <c r="O218" s="335">
        <f t="shared" si="113"/>
        <v>18.84</v>
      </c>
      <c r="P218" s="352"/>
      <c r="Q218" s="336"/>
      <c r="R218" s="335">
        <f t="shared" si="114"/>
        <v>7.92</v>
      </c>
      <c r="S218" s="352"/>
      <c r="T218" s="336"/>
      <c r="U218" s="335">
        <f t="shared" si="115"/>
        <v>15.63</v>
      </c>
      <c r="V218" s="352"/>
      <c r="W218" s="336"/>
      <c r="X218" s="404">
        <f t="shared" si="116"/>
        <v>23.55</v>
      </c>
      <c r="Y218" s="405"/>
      <c r="Z218" s="406"/>
      <c r="AA218" s="240">
        <f t="shared" si="117"/>
        <v>56.52</v>
      </c>
      <c r="AB218" s="240">
        <f t="shared" si="118"/>
        <v>70.650000000000006</v>
      </c>
      <c r="AD218" s="92">
        <v>7.65</v>
      </c>
      <c r="AE218" s="391">
        <v>15.07</v>
      </c>
      <c r="AF218" s="392"/>
      <c r="AG218" s="86">
        <f t="shared" si="108"/>
        <v>19.02</v>
      </c>
      <c r="AH218" s="86">
        <f t="shared" si="109"/>
        <v>37.5</v>
      </c>
    </row>
    <row r="219" spans="1:34" ht="19.350000000000001" customHeight="1" x14ac:dyDescent="0.3">
      <c r="A219" s="412">
        <v>82002</v>
      </c>
      <c r="B219" s="413"/>
      <c r="C219" s="400" t="s">
        <v>98</v>
      </c>
      <c r="D219" s="401"/>
      <c r="E219" s="347">
        <v>0.25069999999999998</v>
      </c>
      <c r="F219" s="348"/>
      <c r="G219" s="349"/>
      <c r="H219" s="91" t="s">
        <v>68</v>
      </c>
      <c r="I219" s="414">
        <v>34</v>
      </c>
      <c r="J219" s="415"/>
      <c r="K219" s="92">
        <f t="shared" si="110"/>
        <v>1.8</v>
      </c>
      <c r="L219" s="389">
        <f t="shared" si="111"/>
        <v>6.04</v>
      </c>
      <c r="M219" s="390">
        <f t="shared" si="112"/>
        <v>0</v>
      </c>
      <c r="N219" s="95">
        <v>25.21</v>
      </c>
      <c r="O219" s="335">
        <f t="shared" si="113"/>
        <v>7.84</v>
      </c>
      <c r="P219" s="352"/>
      <c r="Q219" s="336"/>
      <c r="R219" s="335">
        <f t="shared" si="114"/>
        <v>2.25</v>
      </c>
      <c r="S219" s="352"/>
      <c r="T219" s="336"/>
      <c r="U219" s="335">
        <f t="shared" si="115"/>
        <v>7.55</v>
      </c>
      <c r="V219" s="352"/>
      <c r="W219" s="336"/>
      <c r="X219" s="404">
        <f t="shared" si="116"/>
        <v>9.8000000000000007</v>
      </c>
      <c r="Y219" s="405"/>
      <c r="Z219" s="406"/>
      <c r="AA219" s="240">
        <f t="shared" si="117"/>
        <v>266.56</v>
      </c>
      <c r="AB219" s="240">
        <f t="shared" si="118"/>
        <v>333.2</v>
      </c>
      <c r="AD219" s="92">
        <v>2.1800000000000002</v>
      </c>
      <c r="AE219" s="389">
        <v>7.28</v>
      </c>
      <c r="AF219" s="390"/>
      <c r="AG219" s="86">
        <f t="shared" si="108"/>
        <v>61.2</v>
      </c>
      <c r="AH219" s="86">
        <f t="shared" si="109"/>
        <v>205.36</v>
      </c>
    </row>
    <row r="220" spans="1:34" ht="19.350000000000001" customHeight="1" x14ac:dyDescent="0.3">
      <c r="A220" s="412">
        <v>82004</v>
      </c>
      <c r="B220" s="413"/>
      <c r="C220" s="400" t="s">
        <v>99</v>
      </c>
      <c r="D220" s="401"/>
      <c r="E220" s="347">
        <v>0.25069999999999998</v>
      </c>
      <c r="F220" s="348"/>
      <c r="G220" s="349"/>
      <c r="H220" s="91" t="s">
        <v>68</v>
      </c>
      <c r="I220" s="414">
        <v>13</v>
      </c>
      <c r="J220" s="415"/>
      <c r="K220" s="92">
        <f t="shared" si="110"/>
        <v>3.94</v>
      </c>
      <c r="L220" s="389">
        <f t="shared" si="111"/>
        <v>9.92</v>
      </c>
      <c r="M220" s="390">
        <f t="shared" si="112"/>
        <v>0</v>
      </c>
      <c r="N220" s="95">
        <v>25.21</v>
      </c>
      <c r="O220" s="335">
        <f t="shared" si="113"/>
        <v>13.86</v>
      </c>
      <c r="P220" s="352"/>
      <c r="Q220" s="336"/>
      <c r="R220" s="335">
        <f t="shared" si="114"/>
        <v>4.92</v>
      </c>
      <c r="S220" s="352"/>
      <c r="T220" s="336"/>
      <c r="U220" s="335">
        <f t="shared" si="115"/>
        <v>12.4</v>
      </c>
      <c r="V220" s="352"/>
      <c r="W220" s="336"/>
      <c r="X220" s="404">
        <f t="shared" si="116"/>
        <v>17.32</v>
      </c>
      <c r="Y220" s="405"/>
      <c r="Z220" s="406"/>
      <c r="AA220" s="240">
        <f t="shared" si="117"/>
        <v>180.18</v>
      </c>
      <c r="AB220" s="240">
        <f t="shared" si="118"/>
        <v>225.16</v>
      </c>
      <c r="AD220" s="92">
        <v>4.75</v>
      </c>
      <c r="AE220" s="391">
        <v>11.96</v>
      </c>
      <c r="AF220" s="392"/>
      <c r="AG220" s="86">
        <f t="shared" si="108"/>
        <v>51.22</v>
      </c>
      <c r="AH220" s="86">
        <f t="shared" si="109"/>
        <v>128.96</v>
      </c>
    </row>
    <row r="221" spans="1:34" ht="19.350000000000001" customHeight="1" x14ac:dyDescent="0.3">
      <c r="A221" s="412">
        <v>81146</v>
      </c>
      <c r="B221" s="413"/>
      <c r="C221" s="400" t="s">
        <v>6196</v>
      </c>
      <c r="D221" s="401"/>
      <c r="E221" s="347">
        <v>0.25069999999999998</v>
      </c>
      <c r="F221" s="348"/>
      <c r="G221" s="349"/>
      <c r="H221" s="91" t="s">
        <v>68</v>
      </c>
      <c r="I221" s="402">
        <v>9</v>
      </c>
      <c r="J221" s="403"/>
      <c r="K221" s="92">
        <f t="shared" si="110"/>
        <v>5.3</v>
      </c>
      <c r="L221" s="389">
        <f t="shared" si="111"/>
        <v>6.46</v>
      </c>
      <c r="M221" s="390">
        <f t="shared" si="112"/>
        <v>0</v>
      </c>
      <c r="N221" s="95">
        <v>25.21</v>
      </c>
      <c r="O221" s="335">
        <f t="shared" si="113"/>
        <v>11.76</v>
      </c>
      <c r="P221" s="352"/>
      <c r="Q221" s="336"/>
      <c r="R221" s="335">
        <f t="shared" si="114"/>
        <v>6.62</v>
      </c>
      <c r="S221" s="352"/>
      <c r="T221" s="336"/>
      <c r="U221" s="335">
        <f t="shared" si="115"/>
        <v>8.07</v>
      </c>
      <c r="V221" s="352"/>
      <c r="W221" s="336"/>
      <c r="X221" s="404">
        <f t="shared" si="116"/>
        <v>14.690000000000001</v>
      </c>
      <c r="Y221" s="405"/>
      <c r="Z221" s="406"/>
      <c r="AA221" s="240">
        <f t="shared" si="117"/>
        <v>105.84</v>
      </c>
      <c r="AB221" s="240">
        <f t="shared" si="118"/>
        <v>132.21</v>
      </c>
      <c r="AD221" s="92">
        <v>6.39</v>
      </c>
      <c r="AE221" s="389">
        <v>7.79</v>
      </c>
      <c r="AF221" s="390"/>
      <c r="AG221" s="86">
        <f t="shared" ref="AG221:AG283" si="119">K221*I221</f>
        <v>47.699999999999996</v>
      </c>
      <c r="AH221" s="86">
        <f t="shared" ref="AH221:AH283" si="120">L221*I221</f>
        <v>58.14</v>
      </c>
    </row>
    <row r="222" spans="1:34" ht="9.75" customHeight="1" x14ac:dyDescent="0.3">
      <c r="A222" s="412">
        <v>81402</v>
      </c>
      <c r="B222" s="413"/>
      <c r="C222" s="400" t="s">
        <v>91</v>
      </c>
      <c r="D222" s="401"/>
      <c r="E222" s="347">
        <v>0.25069999999999998</v>
      </c>
      <c r="F222" s="348"/>
      <c r="G222" s="349"/>
      <c r="H222" s="91" t="s">
        <v>68</v>
      </c>
      <c r="I222" s="414">
        <v>13</v>
      </c>
      <c r="J222" s="415"/>
      <c r="K222" s="92">
        <f t="shared" si="110"/>
        <v>1.1599999999999999</v>
      </c>
      <c r="L222" s="389">
        <f t="shared" si="111"/>
        <v>8.1999999999999993</v>
      </c>
      <c r="M222" s="390">
        <f t="shared" si="112"/>
        <v>0</v>
      </c>
      <c r="N222" s="95">
        <v>25.21</v>
      </c>
      <c r="O222" s="335">
        <f t="shared" si="113"/>
        <v>9.36</v>
      </c>
      <c r="P222" s="352"/>
      <c r="Q222" s="336"/>
      <c r="R222" s="335">
        <f t="shared" si="114"/>
        <v>1.45</v>
      </c>
      <c r="S222" s="352"/>
      <c r="T222" s="336"/>
      <c r="U222" s="335">
        <f t="shared" si="115"/>
        <v>10.25</v>
      </c>
      <c r="V222" s="352"/>
      <c r="W222" s="336"/>
      <c r="X222" s="404">
        <f t="shared" si="116"/>
        <v>11.7</v>
      </c>
      <c r="Y222" s="405"/>
      <c r="Z222" s="406"/>
      <c r="AA222" s="240">
        <f t="shared" si="117"/>
        <v>121.68</v>
      </c>
      <c r="AB222" s="240">
        <f t="shared" si="118"/>
        <v>152.1</v>
      </c>
      <c r="AD222" s="92">
        <v>1.4</v>
      </c>
      <c r="AE222" s="389">
        <v>9.8800000000000008</v>
      </c>
      <c r="AF222" s="390"/>
      <c r="AG222" s="86">
        <f t="shared" si="119"/>
        <v>15.079999999999998</v>
      </c>
      <c r="AH222" s="86">
        <f t="shared" si="120"/>
        <v>106.6</v>
      </c>
    </row>
    <row r="223" spans="1:34" ht="9.75" customHeight="1" x14ac:dyDescent="0.3">
      <c r="A223" s="412">
        <v>81403</v>
      </c>
      <c r="B223" s="413"/>
      <c r="C223" s="400" t="s">
        <v>149</v>
      </c>
      <c r="D223" s="401"/>
      <c r="E223" s="347">
        <v>0.25069999999999998</v>
      </c>
      <c r="F223" s="348"/>
      <c r="G223" s="349"/>
      <c r="H223" s="91" t="s">
        <v>68</v>
      </c>
      <c r="I223" s="402">
        <v>4</v>
      </c>
      <c r="J223" s="403"/>
      <c r="K223" s="92">
        <f t="shared" si="110"/>
        <v>3.67</v>
      </c>
      <c r="L223" s="389">
        <f t="shared" si="111"/>
        <v>8.1999999999999993</v>
      </c>
      <c r="M223" s="390">
        <f t="shared" si="112"/>
        <v>0</v>
      </c>
      <c r="N223" s="95">
        <v>25.21</v>
      </c>
      <c r="O223" s="335">
        <f t="shared" si="113"/>
        <v>11.87</v>
      </c>
      <c r="P223" s="352"/>
      <c r="Q223" s="336"/>
      <c r="R223" s="335">
        <f t="shared" si="114"/>
        <v>4.59</v>
      </c>
      <c r="S223" s="352"/>
      <c r="T223" s="336"/>
      <c r="U223" s="335">
        <f t="shared" si="115"/>
        <v>10.25</v>
      </c>
      <c r="V223" s="352"/>
      <c r="W223" s="336"/>
      <c r="X223" s="404">
        <f t="shared" si="116"/>
        <v>14.84</v>
      </c>
      <c r="Y223" s="405"/>
      <c r="Z223" s="406"/>
      <c r="AA223" s="240">
        <f t="shared" si="117"/>
        <v>47.48</v>
      </c>
      <c r="AB223" s="240">
        <f t="shared" si="118"/>
        <v>59.36</v>
      </c>
      <c r="AD223" s="92">
        <v>4.43</v>
      </c>
      <c r="AE223" s="389">
        <v>9.8800000000000008</v>
      </c>
      <c r="AF223" s="390"/>
      <c r="AG223" s="86">
        <f t="shared" si="119"/>
        <v>14.68</v>
      </c>
      <c r="AH223" s="86">
        <f t="shared" si="120"/>
        <v>32.799999999999997</v>
      </c>
    </row>
    <row r="224" spans="1:34" ht="9.75" customHeight="1" x14ac:dyDescent="0.3">
      <c r="A224" s="412">
        <v>81404</v>
      </c>
      <c r="B224" s="413"/>
      <c r="C224" s="400" t="s">
        <v>5500</v>
      </c>
      <c r="D224" s="401"/>
      <c r="E224" s="347">
        <v>0.25069999999999998</v>
      </c>
      <c r="F224" s="348"/>
      <c r="G224" s="349"/>
      <c r="H224" s="91" t="s">
        <v>68</v>
      </c>
      <c r="I224" s="402">
        <v>2</v>
      </c>
      <c r="J224" s="403"/>
      <c r="K224" s="92">
        <f t="shared" si="110"/>
        <v>9.91</v>
      </c>
      <c r="L224" s="389">
        <f t="shared" si="111"/>
        <v>12.93</v>
      </c>
      <c r="M224" s="390">
        <f t="shared" si="112"/>
        <v>0</v>
      </c>
      <c r="N224" s="95">
        <v>25.21</v>
      </c>
      <c r="O224" s="335">
        <f t="shared" si="113"/>
        <v>22.84</v>
      </c>
      <c r="P224" s="352"/>
      <c r="Q224" s="336"/>
      <c r="R224" s="335">
        <f t="shared" si="114"/>
        <v>12.39</v>
      </c>
      <c r="S224" s="352"/>
      <c r="T224" s="336"/>
      <c r="U224" s="335">
        <f t="shared" si="115"/>
        <v>16.170000000000002</v>
      </c>
      <c r="V224" s="352"/>
      <c r="W224" s="336"/>
      <c r="X224" s="404">
        <f t="shared" si="116"/>
        <v>28.560000000000002</v>
      </c>
      <c r="Y224" s="405"/>
      <c r="Z224" s="406"/>
      <c r="AA224" s="240">
        <f t="shared" si="117"/>
        <v>45.68</v>
      </c>
      <c r="AB224" s="240">
        <f t="shared" si="118"/>
        <v>57.12</v>
      </c>
      <c r="AD224" s="95">
        <v>11.95</v>
      </c>
      <c r="AE224" s="391">
        <v>15.59</v>
      </c>
      <c r="AF224" s="392"/>
      <c r="AG224" s="86">
        <f t="shared" si="119"/>
        <v>19.82</v>
      </c>
      <c r="AH224" s="86">
        <f t="shared" si="120"/>
        <v>25.86</v>
      </c>
    </row>
    <row r="225" spans="1:34" ht="19.350000000000001" customHeight="1" x14ac:dyDescent="0.3">
      <c r="A225" s="412">
        <v>82230</v>
      </c>
      <c r="B225" s="413"/>
      <c r="C225" s="400" t="s">
        <v>5845</v>
      </c>
      <c r="D225" s="401"/>
      <c r="E225" s="347">
        <v>0.25069999999999998</v>
      </c>
      <c r="F225" s="348"/>
      <c r="G225" s="349"/>
      <c r="H225" s="91" t="s">
        <v>68</v>
      </c>
      <c r="I225" s="402">
        <v>6</v>
      </c>
      <c r="J225" s="403"/>
      <c r="K225" s="92">
        <f t="shared" si="110"/>
        <v>3.98</v>
      </c>
      <c r="L225" s="389">
        <f t="shared" si="111"/>
        <v>12.5</v>
      </c>
      <c r="M225" s="390">
        <f t="shared" si="112"/>
        <v>0</v>
      </c>
      <c r="N225" s="95">
        <v>25.21</v>
      </c>
      <c r="O225" s="335">
        <f t="shared" si="113"/>
        <v>16.48</v>
      </c>
      <c r="P225" s="352"/>
      <c r="Q225" s="336"/>
      <c r="R225" s="335">
        <f t="shared" si="114"/>
        <v>4.97</v>
      </c>
      <c r="S225" s="352"/>
      <c r="T225" s="336"/>
      <c r="U225" s="335">
        <f t="shared" si="115"/>
        <v>15.63</v>
      </c>
      <c r="V225" s="352"/>
      <c r="W225" s="336"/>
      <c r="X225" s="404">
        <f t="shared" si="116"/>
        <v>20.6</v>
      </c>
      <c r="Y225" s="405"/>
      <c r="Z225" s="406"/>
      <c r="AA225" s="240">
        <f t="shared" si="117"/>
        <v>98.88</v>
      </c>
      <c r="AB225" s="240">
        <f t="shared" si="118"/>
        <v>123.6</v>
      </c>
      <c r="AD225" s="92">
        <v>4.8</v>
      </c>
      <c r="AE225" s="391">
        <v>15.07</v>
      </c>
      <c r="AF225" s="392"/>
      <c r="AG225" s="86">
        <f t="shared" si="119"/>
        <v>23.88</v>
      </c>
      <c r="AH225" s="86">
        <f t="shared" si="120"/>
        <v>75</v>
      </c>
    </row>
    <row r="226" spans="1:34" ht="19.350000000000001" customHeight="1" x14ac:dyDescent="0.3">
      <c r="A226" s="400" t="s">
        <v>6197</v>
      </c>
      <c r="B226" s="401"/>
      <c r="C226" s="400" t="s">
        <v>6198</v>
      </c>
      <c r="D226" s="401"/>
      <c r="E226" s="347">
        <v>0.25069999999999998</v>
      </c>
      <c r="F226" s="348"/>
      <c r="G226" s="349"/>
      <c r="H226" s="91" t="s">
        <v>70</v>
      </c>
      <c r="I226" s="402">
        <v>1</v>
      </c>
      <c r="J226" s="403"/>
      <c r="K226" s="92">
        <f t="shared" si="110"/>
        <v>19.52</v>
      </c>
      <c r="L226" s="389">
        <f t="shared" si="111"/>
        <v>12.93</v>
      </c>
      <c r="M226" s="390">
        <f t="shared" si="112"/>
        <v>0</v>
      </c>
      <c r="N226" s="95">
        <v>25.21</v>
      </c>
      <c r="O226" s="335">
        <f t="shared" si="113"/>
        <v>32.450000000000003</v>
      </c>
      <c r="P226" s="352"/>
      <c r="Q226" s="336"/>
      <c r="R226" s="335">
        <f t="shared" si="114"/>
        <v>24.41</v>
      </c>
      <c r="S226" s="352"/>
      <c r="T226" s="336"/>
      <c r="U226" s="335">
        <f t="shared" si="115"/>
        <v>16.170000000000002</v>
      </c>
      <c r="V226" s="352"/>
      <c r="W226" s="336"/>
      <c r="X226" s="404">
        <f t="shared" si="116"/>
        <v>40.58</v>
      </c>
      <c r="Y226" s="405"/>
      <c r="Z226" s="406"/>
      <c r="AA226" s="240">
        <f t="shared" si="117"/>
        <v>32.450000000000003</v>
      </c>
      <c r="AB226" s="240">
        <f t="shared" si="118"/>
        <v>40.58</v>
      </c>
      <c r="AD226" s="95">
        <v>23.52</v>
      </c>
      <c r="AE226" s="391">
        <v>15.59</v>
      </c>
      <c r="AF226" s="392"/>
      <c r="AG226" s="86">
        <f t="shared" si="119"/>
        <v>19.52</v>
      </c>
      <c r="AH226" s="86">
        <f t="shared" si="120"/>
        <v>12.93</v>
      </c>
    </row>
    <row r="227" spans="1:34" ht="19.350000000000001" customHeight="1" x14ac:dyDescent="0.3">
      <c r="A227" s="412">
        <v>81421</v>
      </c>
      <c r="B227" s="413"/>
      <c r="C227" s="400" t="s">
        <v>90</v>
      </c>
      <c r="D227" s="401"/>
      <c r="E227" s="347">
        <v>0.25069999999999998</v>
      </c>
      <c r="F227" s="348"/>
      <c r="G227" s="349"/>
      <c r="H227" s="91" t="s">
        <v>68</v>
      </c>
      <c r="I227" s="402">
        <v>3</v>
      </c>
      <c r="J227" s="403"/>
      <c r="K227" s="92">
        <f t="shared" si="110"/>
        <v>6.2</v>
      </c>
      <c r="L227" s="389">
        <f t="shared" si="111"/>
        <v>8.1999999999999993</v>
      </c>
      <c r="M227" s="390">
        <f t="shared" si="112"/>
        <v>0</v>
      </c>
      <c r="N227" s="95">
        <v>25.21</v>
      </c>
      <c r="O227" s="335">
        <f t="shared" si="113"/>
        <v>14.399999999999999</v>
      </c>
      <c r="P227" s="352"/>
      <c r="Q227" s="336"/>
      <c r="R227" s="335">
        <f t="shared" si="114"/>
        <v>7.75</v>
      </c>
      <c r="S227" s="352"/>
      <c r="T227" s="336"/>
      <c r="U227" s="335">
        <f t="shared" si="115"/>
        <v>10.25</v>
      </c>
      <c r="V227" s="352"/>
      <c r="W227" s="336"/>
      <c r="X227" s="404">
        <f t="shared" si="116"/>
        <v>18</v>
      </c>
      <c r="Y227" s="405"/>
      <c r="Z227" s="406"/>
      <c r="AA227" s="240">
        <f t="shared" si="117"/>
        <v>43.2</v>
      </c>
      <c r="AB227" s="240">
        <f t="shared" si="118"/>
        <v>54</v>
      </c>
      <c r="AD227" s="92">
        <v>7.48</v>
      </c>
      <c r="AE227" s="389">
        <v>9.8800000000000008</v>
      </c>
      <c r="AF227" s="390"/>
      <c r="AG227" s="86">
        <f t="shared" si="119"/>
        <v>18.600000000000001</v>
      </c>
      <c r="AH227" s="86">
        <f t="shared" si="120"/>
        <v>24.599999999999998</v>
      </c>
    </row>
    <row r="228" spans="1:34" ht="19.350000000000001" customHeight="1" x14ac:dyDescent="0.3">
      <c r="A228" s="412">
        <v>81422</v>
      </c>
      <c r="B228" s="413"/>
      <c r="C228" s="400" t="s">
        <v>5839</v>
      </c>
      <c r="D228" s="401"/>
      <c r="E228" s="347">
        <v>0.25069999999999998</v>
      </c>
      <c r="F228" s="348"/>
      <c r="G228" s="349"/>
      <c r="H228" s="91" t="s">
        <v>68</v>
      </c>
      <c r="I228" s="402">
        <v>2</v>
      </c>
      <c r="J228" s="403"/>
      <c r="K228" s="92">
        <f t="shared" si="110"/>
        <v>7.52</v>
      </c>
      <c r="L228" s="389">
        <f t="shared" si="111"/>
        <v>12.93</v>
      </c>
      <c r="M228" s="390">
        <f t="shared" si="112"/>
        <v>0</v>
      </c>
      <c r="N228" s="95">
        <v>25.21</v>
      </c>
      <c r="O228" s="335">
        <f t="shared" si="113"/>
        <v>20.45</v>
      </c>
      <c r="P228" s="352"/>
      <c r="Q228" s="336"/>
      <c r="R228" s="335">
        <f t="shared" si="114"/>
        <v>9.4</v>
      </c>
      <c r="S228" s="352"/>
      <c r="T228" s="336"/>
      <c r="U228" s="335">
        <f t="shared" si="115"/>
        <v>16.170000000000002</v>
      </c>
      <c r="V228" s="352"/>
      <c r="W228" s="336"/>
      <c r="X228" s="404">
        <f t="shared" si="116"/>
        <v>25.57</v>
      </c>
      <c r="Y228" s="405"/>
      <c r="Z228" s="406"/>
      <c r="AA228" s="240">
        <f t="shared" si="117"/>
        <v>40.9</v>
      </c>
      <c r="AB228" s="240">
        <f t="shared" si="118"/>
        <v>51.14</v>
      </c>
      <c r="AD228" s="92">
        <v>9.07</v>
      </c>
      <c r="AE228" s="391">
        <v>15.59</v>
      </c>
      <c r="AF228" s="392"/>
      <c r="AG228" s="86">
        <f t="shared" si="119"/>
        <v>15.04</v>
      </c>
      <c r="AH228" s="86">
        <f t="shared" si="120"/>
        <v>25.86</v>
      </c>
    </row>
    <row r="229" spans="1:34" ht="19.350000000000001" customHeight="1" x14ac:dyDescent="0.3">
      <c r="A229" s="412">
        <v>81885</v>
      </c>
      <c r="B229" s="413"/>
      <c r="C229" s="400" t="s">
        <v>6199</v>
      </c>
      <c r="D229" s="401"/>
      <c r="E229" s="347">
        <v>0.25069999999999998</v>
      </c>
      <c r="F229" s="348"/>
      <c r="G229" s="349"/>
      <c r="H229" s="91" t="s">
        <v>68</v>
      </c>
      <c r="I229" s="402">
        <v>5</v>
      </c>
      <c r="J229" s="403"/>
      <c r="K229" s="92">
        <f t="shared" si="110"/>
        <v>7.93</v>
      </c>
      <c r="L229" s="389">
        <f t="shared" si="111"/>
        <v>3.01</v>
      </c>
      <c r="M229" s="390">
        <f t="shared" si="112"/>
        <v>0</v>
      </c>
      <c r="N229" s="95">
        <v>25.21</v>
      </c>
      <c r="O229" s="335">
        <f t="shared" si="113"/>
        <v>10.94</v>
      </c>
      <c r="P229" s="352"/>
      <c r="Q229" s="336"/>
      <c r="R229" s="335">
        <f t="shared" si="114"/>
        <v>9.91</v>
      </c>
      <c r="S229" s="352"/>
      <c r="T229" s="336"/>
      <c r="U229" s="335">
        <f t="shared" si="115"/>
        <v>3.76</v>
      </c>
      <c r="V229" s="352"/>
      <c r="W229" s="336"/>
      <c r="X229" s="404">
        <f t="shared" si="116"/>
        <v>13.67</v>
      </c>
      <c r="Y229" s="405"/>
      <c r="Z229" s="406"/>
      <c r="AA229" s="240">
        <f t="shared" si="117"/>
        <v>54.7</v>
      </c>
      <c r="AB229" s="240">
        <f t="shared" si="118"/>
        <v>68.349999999999994</v>
      </c>
      <c r="AD229" s="92">
        <v>9.56</v>
      </c>
      <c r="AE229" s="389">
        <v>3.63</v>
      </c>
      <c r="AF229" s="390"/>
      <c r="AG229" s="86">
        <f t="shared" si="119"/>
        <v>39.65</v>
      </c>
      <c r="AH229" s="86">
        <f t="shared" si="120"/>
        <v>15.049999999999999</v>
      </c>
    </row>
    <row r="230" spans="1:34" ht="9.75" customHeight="1" x14ac:dyDescent="0.3">
      <c r="A230" s="397"/>
      <c r="B230" s="398"/>
      <c r="C230" s="397" t="s">
        <v>6049</v>
      </c>
      <c r="D230" s="399"/>
      <c r="E230" s="399"/>
      <c r="F230" s="399"/>
      <c r="G230" s="399"/>
      <c r="H230" s="399"/>
      <c r="I230" s="399"/>
      <c r="J230" s="399"/>
      <c r="K230" s="399"/>
      <c r="L230" s="399"/>
      <c r="M230" s="399"/>
      <c r="N230" s="399"/>
      <c r="O230" s="399"/>
      <c r="P230" s="399"/>
      <c r="Q230" s="399"/>
      <c r="R230" s="399"/>
      <c r="S230" s="399"/>
      <c r="T230" s="399"/>
      <c r="U230" s="399"/>
      <c r="V230" s="399"/>
      <c r="W230" s="399"/>
      <c r="X230" s="399"/>
      <c r="Y230" s="399"/>
      <c r="Z230" s="399"/>
      <c r="AA230" s="399"/>
      <c r="AB230" s="398"/>
      <c r="AG230" s="86">
        <f t="shared" si="119"/>
        <v>0</v>
      </c>
      <c r="AH230" s="86">
        <f t="shared" si="120"/>
        <v>0</v>
      </c>
    </row>
    <row r="231" spans="1:34" ht="19.350000000000001" customHeight="1" x14ac:dyDescent="0.3">
      <c r="A231" s="412">
        <v>82301</v>
      </c>
      <c r="B231" s="413"/>
      <c r="C231" s="400" t="s">
        <v>153</v>
      </c>
      <c r="D231" s="401"/>
      <c r="E231" s="347">
        <v>0.25069999999999998</v>
      </c>
      <c r="F231" s="348"/>
      <c r="G231" s="349"/>
      <c r="H231" s="91" t="s">
        <v>66</v>
      </c>
      <c r="I231" s="414">
        <v>15.99</v>
      </c>
      <c r="J231" s="415"/>
      <c r="K231" s="92">
        <f t="shared" ref="K231:K237" si="121">TRUNC(AD231*(1-$AD$1),2)</f>
        <v>5.42</v>
      </c>
      <c r="L231" s="389">
        <f t="shared" ref="L231:L237" si="122">TRUNC(AE231*(1-$AD$1),2)</f>
        <v>10.35</v>
      </c>
      <c r="M231" s="390">
        <f t="shared" ref="M231:M237" si="123">AF231*(1-$AD$1)</f>
        <v>0</v>
      </c>
      <c r="N231" s="95">
        <v>25.21</v>
      </c>
      <c r="O231" s="335">
        <f t="shared" ref="O231:O237" si="124">K231+L231</f>
        <v>15.77</v>
      </c>
      <c r="P231" s="352"/>
      <c r="Q231" s="336"/>
      <c r="R231" s="335">
        <f t="shared" ref="R231:R237" si="125">TRUNC(K231*(1+$E$21),2)</f>
        <v>6.77</v>
      </c>
      <c r="S231" s="352"/>
      <c r="T231" s="336"/>
      <c r="U231" s="335">
        <f t="shared" ref="U231:U237" si="126">TRUNC(L231*(1+$E$21),2)</f>
        <v>12.94</v>
      </c>
      <c r="V231" s="352"/>
      <c r="W231" s="336"/>
      <c r="X231" s="404">
        <f t="shared" ref="X231:X237" si="127">R231+U231</f>
        <v>19.71</v>
      </c>
      <c r="Y231" s="405"/>
      <c r="Z231" s="406"/>
      <c r="AA231" s="240">
        <f t="shared" ref="AA231:AA237" si="128">TRUNC(I231*O231,2)</f>
        <v>252.16</v>
      </c>
      <c r="AB231" s="240">
        <f t="shared" ref="AB231:AB237" si="129">TRUNC(I231*X231,2)</f>
        <v>315.16000000000003</v>
      </c>
      <c r="AD231" s="92">
        <v>6.54</v>
      </c>
      <c r="AE231" s="391">
        <v>12.47</v>
      </c>
      <c r="AF231" s="392"/>
      <c r="AG231" s="86">
        <f t="shared" si="119"/>
        <v>86.665800000000004</v>
      </c>
      <c r="AH231" s="86">
        <f t="shared" si="120"/>
        <v>165.4965</v>
      </c>
    </row>
    <row r="232" spans="1:34" ht="19.350000000000001" customHeight="1" x14ac:dyDescent="0.3">
      <c r="A232" s="412">
        <v>82302</v>
      </c>
      <c r="B232" s="413"/>
      <c r="C232" s="400" t="s">
        <v>100</v>
      </c>
      <c r="D232" s="401"/>
      <c r="E232" s="347">
        <v>0.25069999999999998</v>
      </c>
      <c r="F232" s="348"/>
      <c r="G232" s="349"/>
      <c r="H232" s="91" t="s">
        <v>66</v>
      </c>
      <c r="I232" s="414">
        <v>34.86</v>
      </c>
      <c r="J232" s="415"/>
      <c r="K232" s="92">
        <f t="shared" si="121"/>
        <v>7.47</v>
      </c>
      <c r="L232" s="389">
        <f t="shared" si="122"/>
        <v>12.93</v>
      </c>
      <c r="M232" s="390">
        <f t="shared" si="123"/>
        <v>0</v>
      </c>
      <c r="N232" s="95">
        <v>25.21</v>
      </c>
      <c r="O232" s="335">
        <f t="shared" si="124"/>
        <v>20.399999999999999</v>
      </c>
      <c r="P232" s="352"/>
      <c r="Q232" s="336"/>
      <c r="R232" s="335">
        <f t="shared" si="125"/>
        <v>9.34</v>
      </c>
      <c r="S232" s="352"/>
      <c r="T232" s="336"/>
      <c r="U232" s="335">
        <f t="shared" si="126"/>
        <v>16.170000000000002</v>
      </c>
      <c r="V232" s="352"/>
      <c r="W232" s="336"/>
      <c r="X232" s="404">
        <f t="shared" si="127"/>
        <v>25.51</v>
      </c>
      <c r="Y232" s="405"/>
      <c r="Z232" s="406"/>
      <c r="AA232" s="240">
        <f t="shared" si="128"/>
        <v>711.14</v>
      </c>
      <c r="AB232" s="240">
        <f t="shared" si="129"/>
        <v>889.27</v>
      </c>
      <c r="AD232" s="92">
        <v>9</v>
      </c>
      <c r="AE232" s="391">
        <v>15.59</v>
      </c>
      <c r="AF232" s="392"/>
      <c r="AG232" s="86">
        <f t="shared" si="119"/>
        <v>260.4042</v>
      </c>
      <c r="AH232" s="86">
        <f t="shared" si="120"/>
        <v>450.7398</v>
      </c>
    </row>
    <row r="233" spans="1:34" ht="19.350000000000001" customHeight="1" x14ac:dyDescent="0.3">
      <c r="A233" s="412">
        <v>82304</v>
      </c>
      <c r="B233" s="413"/>
      <c r="C233" s="400" t="s">
        <v>101</v>
      </c>
      <c r="D233" s="401"/>
      <c r="E233" s="347">
        <v>0.25069999999999998</v>
      </c>
      <c r="F233" s="348"/>
      <c r="G233" s="349"/>
      <c r="H233" s="91" t="s">
        <v>66</v>
      </c>
      <c r="I233" s="414">
        <v>42.03</v>
      </c>
      <c r="J233" s="415"/>
      <c r="K233" s="92">
        <f t="shared" si="121"/>
        <v>12.6</v>
      </c>
      <c r="L233" s="389">
        <f t="shared" si="122"/>
        <v>22.44</v>
      </c>
      <c r="M233" s="390">
        <f t="shared" si="123"/>
        <v>0</v>
      </c>
      <c r="N233" s="95">
        <v>25.21</v>
      </c>
      <c r="O233" s="335">
        <f t="shared" si="124"/>
        <v>35.04</v>
      </c>
      <c r="P233" s="352"/>
      <c r="Q233" s="336"/>
      <c r="R233" s="335">
        <f t="shared" si="125"/>
        <v>15.75</v>
      </c>
      <c r="S233" s="352"/>
      <c r="T233" s="336"/>
      <c r="U233" s="335">
        <f t="shared" si="126"/>
        <v>28.06</v>
      </c>
      <c r="V233" s="352"/>
      <c r="W233" s="336"/>
      <c r="X233" s="404">
        <f t="shared" si="127"/>
        <v>43.81</v>
      </c>
      <c r="Y233" s="405"/>
      <c r="Z233" s="406"/>
      <c r="AA233" s="240">
        <f t="shared" si="128"/>
        <v>1472.73</v>
      </c>
      <c r="AB233" s="240">
        <f t="shared" si="129"/>
        <v>1841.33</v>
      </c>
      <c r="AD233" s="95">
        <v>15.19</v>
      </c>
      <c r="AE233" s="391">
        <v>27.04</v>
      </c>
      <c r="AF233" s="392"/>
      <c r="AG233" s="86">
        <f t="shared" si="119"/>
        <v>529.57799999999997</v>
      </c>
      <c r="AH233" s="86">
        <f t="shared" si="120"/>
        <v>943.15320000000008</v>
      </c>
    </row>
    <row r="234" spans="1:34" ht="19.350000000000001" customHeight="1" x14ac:dyDescent="0.3">
      <c r="A234" s="412">
        <v>81003</v>
      </c>
      <c r="B234" s="413"/>
      <c r="C234" s="400" t="s">
        <v>80</v>
      </c>
      <c r="D234" s="401"/>
      <c r="E234" s="347">
        <v>0.25069999999999998</v>
      </c>
      <c r="F234" s="348"/>
      <c r="G234" s="349"/>
      <c r="H234" s="91" t="s">
        <v>81</v>
      </c>
      <c r="I234" s="414">
        <v>69.760000000000005</v>
      </c>
      <c r="J234" s="415"/>
      <c r="K234" s="92">
        <f t="shared" si="121"/>
        <v>3.41</v>
      </c>
      <c r="L234" s="389">
        <f t="shared" si="122"/>
        <v>5.17</v>
      </c>
      <c r="M234" s="390">
        <f t="shared" si="123"/>
        <v>0</v>
      </c>
      <c r="N234" s="95">
        <v>25.21</v>
      </c>
      <c r="O234" s="335">
        <f t="shared" si="124"/>
        <v>8.58</v>
      </c>
      <c r="P234" s="352"/>
      <c r="Q234" s="336"/>
      <c r="R234" s="335">
        <f t="shared" si="125"/>
        <v>4.26</v>
      </c>
      <c r="S234" s="352"/>
      <c r="T234" s="336"/>
      <c r="U234" s="335">
        <f t="shared" si="126"/>
        <v>6.46</v>
      </c>
      <c r="V234" s="352"/>
      <c r="W234" s="336"/>
      <c r="X234" s="404">
        <f t="shared" si="127"/>
        <v>10.719999999999999</v>
      </c>
      <c r="Y234" s="405"/>
      <c r="Z234" s="406"/>
      <c r="AA234" s="240">
        <f t="shared" si="128"/>
        <v>598.54</v>
      </c>
      <c r="AB234" s="240">
        <f t="shared" si="129"/>
        <v>747.82</v>
      </c>
      <c r="AD234" s="92">
        <v>4.12</v>
      </c>
      <c r="AE234" s="389">
        <v>6.23</v>
      </c>
      <c r="AF234" s="390"/>
      <c r="AG234" s="86">
        <f t="shared" si="119"/>
        <v>237.88160000000002</v>
      </c>
      <c r="AH234" s="86">
        <f t="shared" si="120"/>
        <v>360.6592</v>
      </c>
    </row>
    <row r="235" spans="1:34" ht="19.350000000000001" customHeight="1" x14ac:dyDescent="0.3">
      <c r="A235" s="412">
        <v>81004</v>
      </c>
      <c r="B235" s="413"/>
      <c r="C235" s="400" t="s">
        <v>82</v>
      </c>
      <c r="D235" s="401"/>
      <c r="E235" s="347">
        <v>0.25069999999999998</v>
      </c>
      <c r="F235" s="348"/>
      <c r="G235" s="349"/>
      <c r="H235" s="91" t="s">
        <v>66</v>
      </c>
      <c r="I235" s="414">
        <v>14.76</v>
      </c>
      <c r="J235" s="415"/>
      <c r="K235" s="92">
        <f t="shared" si="121"/>
        <v>7.29</v>
      </c>
      <c r="L235" s="389">
        <f t="shared" si="122"/>
        <v>5.56</v>
      </c>
      <c r="M235" s="390">
        <f t="shared" si="123"/>
        <v>0</v>
      </c>
      <c r="N235" s="95">
        <v>25.21</v>
      </c>
      <c r="O235" s="335">
        <f t="shared" si="124"/>
        <v>12.85</v>
      </c>
      <c r="P235" s="352"/>
      <c r="Q235" s="336"/>
      <c r="R235" s="335">
        <f t="shared" si="125"/>
        <v>9.11</v>
      </c>
      <c r="S235" s="352"/>
      <c r="T235" s="336"/>
      <c r="U235" s="335">
        <f t="shared" si="126"/>
        <v>6.95</v>
      </c>
      <c r="V235" s="352"/>
      <c r="W235" s="336"/>
      <c r="X235" s="404">
        <f t="shared" si="127"/>
        <v>16.059999999999999</v>
      </c>
      <c r="Y235" s="405"/>
      <c r="Z235" s="406"/>
      <c r="AA235" s="240">
        <f t="shared" si="128"/>
        <v>189.66</v>
      </c>
      <c r="AB235" s="240">
        <f t="shared" si="129"/>
        <v>237.04</v>
      </c>
      <c r="AD235" s="92">
        <v>8.7899999999999991</v>
      </c>
      <c r="AE235" s="389">
        <v>6.7</v>
      </c>
      <c r="AF235" s="390"/>
      <c r="AG235" s="86">
        <f t="shared" si="119"/>
        <v>107.60039999999999</v>
      </c>
      <c r="AH235" s="86">
        <f t="shared" si="120"/>
        <v>82.065599999999989</v>
      </c>
    </row>
    <row r="236" spans="1:34" ht="19.350000000000001" customHeight="1" x14ac:dyDescent="0.3">
      <c r="A236" s="412">
        <v>81005</v>
      </c>
      <c r="B236" s="413"/>
      <c r="C236" s="400" t="s">
        <v>5859</v>
      </c>
      <c r="D236" s="401"/>
      <c r="E236" s="347">
        <v>0.25069999999999998</v>
      </c>
      <c r="F236" s="348"/>
      <c r="G236" s="349"/>
      <c r="H236" s="91" t="s">
        <v>66</v>
      </c>
      <c r="I236" s="402">
        <v>3.32</v>
      </c>
      <c r="J236" s="403"/>
      <c r="K236" s="92">
        <f t="shared" si="121"/>
        <v>11.28</v>
      </c>
      <c r="L236" s="389">
        <f t="shared" si="122"/>
        <v>8.5399999999999991</v>
      </c>
      <c r="M236" s="390">
        <f t="shared" si="123"/>
        <v>0</v>
      </c>
      <c r="N236" s="95">
        <v>25.21</v>
      </c>
      <c r="O236" s="335">
        <f t="shared" si="124"/>
        <v>19.82</v>
      </c>
      <c r="P236" s="352"/>
      <c r="Q236" s="336"/>
      <c r="R236" s="335">
        <f t="shared" si="125"/>
        <v>14.1</v>
      </c>
      <c r="S236" s="352"/>
      <c r="T236" s="336"/>
      <c r="U236" s="335">
        <f t="shared" si="126"/>
        <v>10.68</v>
      </c>
      <c r="V236" s="352"/>
      <c r="W236" s="336"/>
      <c r="X236" s="404">
        <f t="shared" si="127"/>
        <v>24.78</v>
      </c>
      <c r="Y236" s="405"/>
      <c r="Z236" s="406"/>
      <c r="AA236" s="240">
        <f t="shared" si="128"/>
        <v>65.8</v>
      </c>
      <c r="AB236" s="240">
        <f t="shared" si="129"/>
        <v>82.26</v>
      </c>
      <c r="AD236" s="95">
        <v>13.6</v>
      </c>
      <c r="AE236" s="391">
        <v>10.29</v>
      </c>
      <c r="AF236" s="392"/>
      <c r="AG236" s="86">
        <f t="shared" si="119"/>
        <v>37.449599999999997</v>
      </c>
      <c r="AH236" s="86">
        <f t="shared" si="120"/>
        <v>28.352799999999995</v>
      </c>
    </row>
    <row r="237" spans="1:34" ht="9.75" customHeight="1" x14ac:dyDescent="0.3">
      <c r="A237" s="412">
        <v>200103</v>
      </c>
      <c r="B237" s="413"/>
      <c r="C237" s="400" t="s">
        <v>6167</v>
      </c>
      <c r="D237" s="401"/>
      <c r="E237" s="347">
        <v>0.25069999999999998</v>
      </c>
      <c r="F237" s="348"/>
      <c r="G237" s="349"/>
      <c r="H237" s="91" t="s">
        <v>81</v>
      </c>
      <c r="I237" s="414">
        <v>69.349999999999994</v>
      </c>
      <c r="J237" s="415"/>
      <c r="K237" s="92">
        <f t="shared" si="121"/>
        <v>0.14000000000000001</v>
      </c>
      <c r="L237" s="389">
        <f t="shared" si="122"/>
        <v>17.73</v>
      </c>
      <c r="M237" s="390">
        <f t="shared" si="123"/>
        <v>0</v>
      </c>
      <c r="N237" s="95">
        <v>25.21</v>
      </c>
      <c r="O237" s="335">
        <f t="shared" si="124"/>
        <v>17.87</v>
      </c>
      <c r="P237" s="352"/>
      <c r="Q237" s="336"/>
      <c r="R237" s="335">
        <f t="shared" si="125"/>
        <v>0.17</v>
      </c>
      <c r="S237" s="352"/>
      <c r="T237" s="336"/>
      <c r="U237" s="335">
        <f t="shared" si="126"/>
        <v>22.17</v>
      </c>
      <c r="V237" s="352"/>
      <c r="W237" s="336"/>
      <c r="X237" s="404">
        <f t="shared" si="127"/>
        <v>22.340000000000003</v>
      </c>
      <c r="Y237" s="405"/>
      <c r="Z237" s="406"/>
      <c r="AA237" s="240">
        <f t="shared" si="128"/>
        <v>1239.28</v>
      </c>
      <c r="AB237" s="240">
        <f t="shared" si="129"/>
        <v>1549.27</v>
      </c>
      <c r="AD237" s="92">
        <v>0.17</v>
      </c>
      <c r="AE237" s="391">
        <v>21.37</v>
      </c>
      <c r="AF237" s="392"/>
      <c r="AG237" s="86">
        <f t="shared" si="119"/>
        <v>9.7089999999999996</v>
      </c>
      <c r="AH237" s="86">
        <f t="shared" si="120"/>
        <v>1229.5754999999999</v>
      </c>
    </row>
    <row r="238" spans="1:34" ht="10.95" customHeight="1" x14ac:dyDescent="0.3">
      <c r="A238" s="407"/>
      <c r="B238" s="407"/>
      <c r="C238" s="407"/>
      <c r="D238" s="407"/>
      <c r="E238" s="407"/>
      <c r="F238" s="407"/>
      <c r="G238" s="407"/>
      <c r="H238" s="407"/>
      <c r="I238" s="407"/>
      <c r="J238" s="407"/>
      <c r="K238" s="407"/>
      <c r="L238" s="407"/>
      <c r="M238" s="407"/>
      <c r="N238" s="407"/>
      <c r="O238" s="407"/>
      <c r="P238" s="407"/>
      <c r="Q238" s="407"/>
      <c r="R238" s="407"/>
      <c r="S238" s="407"/>
      <c r="T238" s="407"/>
      <c r="U238" s="407"/>
      <c r="V238" s="407"/>
      <c r="W238" s="407"/>
      <c r="X238" s="407"/>
      <c r="Y238" s="407"/>
      <c r="Z238" s="407"/>
      <c r="AA238" s="407"/>
      <c r="AB238" s="407"/>
      <c r="AG238" s="86">
        <f t="shared" si="119"/>
        <v>0</v>
      </c>
      <c r="AH238" s="86">
        <f t="shared" si="120"/>
        <v>0</v>
      </c>
    </row>
    <row r="239" spans="1:34" ht="9.75" customHeight="1" x14ac:dyDescent="0.3">
      <c r="A239" s="408" t="s">
        <v>78</v>
      </c>
      <c r="B239" s="408"/>
      <c r="C239" s="408"/>
      <c r="D239" s="408"/>
      <c r="E239" s="408"/>
      <c r="F239" s="408"/>
      <c r="G239" s="408"/>
      <c r="H239" s="408"/>
      <c r="I239" s="408"/>
      <c r="J239" s="408"/>
      <c r="K239" s="408"/>
      <c r="L239" s="408"/>
      <c r="M239" s="408"/>
      <c r="N239" s="408"/>
      <c r="O239" s="408"/>
      <c r="P239" s="408"/>
      <c r="Q239" s="408"/>
      <c r="R239" s="408"/>
      <c r="S239" s="408"/>
      <c r="T239" s="408"/>
      <c r="U239" s="408"/>
      <c r="V239" s="408"/>
      <c r="W239" s="408"/>
      <c r="X239" s="408"/>
      <c r="Y239" s="408"/>
      <c r="Z239" s="408"/>
      <c r="AA239" s="96">
        <f>SUM(AA146:AA186,AA188:AA229,AA231:AA237)</f>
        <v>22980.540000000005</v>
      </c>
      <c r="AB239" s="96">
        <f>SUM(AB146:AB186,AB188:AB229,AB231:AB237)</f>
        <v>28733.189999999995</v>
      </c>
      <c r="AG239" s="86">
        <f t="shared" si="119"/>
        <v>0</v>
      </c>
      <c r="AH239" s="86">
        <f t="shared" si="120"/>
        <v>0</v>
      </c>
    </row>
    <row r="240" spans="1:34" ht="10.95" customHeight="1" x14ac:dyDescent="0.3">
      <c r="A240" s="407"/>
      <c r="B240" s="407"/>
      <c r="C240" s="407"/>
      <c r="D240" s="407"/>
      <c r="E240" s="407"/>
      <c r="F240" s="407"/>
      <c r="G240" s="407"/>
      <c r="H240" s="407"/>
      <c r="I240" s="407"/>
      <c r="J240" s="407"/>
      <c r="K240" s="407"/>
      <c r="L240" s="407"/>
      <c r="M240" s="407"/>
      <c r="N240" s="407"/>
      <c r="O240" s="407"/>
      <c r="P240" s="407"/>
      <c r="Q240" s="407"/>
      <c r="R240" s="407"/>
      <c r="S240" s="407"/>
      <c r="T240" s="407"/>
      <c r="U240" s="407"/>
      <c r="V240" s="407"/>
      <c r="W240" s="407"/>
      <c r="X240" s="407"/>
      <c r="Y240" s="407"/>
      <c r="Z240" s="407"/>
      <c r="AA240" s="407"/>
      <c r="AB240" s="407"/>
      <c r="AG240" s="86">
        <f t="shared" si="119"/>
        <v>0</v>
      </c>
      <c r="AH240" s="86">
        <f t="shared" si="120"/>
        <v>0</v>
      </c>
    </row>
    <row r="241" spans="1:34" ht="10.95" customHeight="1" x14ac:dyDescent="0.3">
      <c r="A241" s="407"/>
      <c r="B241" s="407"/>
      <c r="C241" s="407"/>
      <c r="D241" s="407"/>
      <c r="E241" s="407"/>
      <c r="F241" s="407"/>
      <c r="G241" s="407"/>
      <c r="H241" s="407"/>
      <c r="I241" s="407"/>
      <c r="J241" s="407"/>
      <c r="K241" s="407"/>
      <c r="L241" s="407"/>
      <c r="M241" s="407"/>
      <c r="N241" s="407"/>
      <c r="O241" s="407"/>
      <c r="P241" s="407"/>
      <c r="Q241" s="407"/>
      <c r="R241" s="407"/>
      <c r="S241" s="407"/>
      <c r="T241" s="407"/>
      <c r="U241" s="407"/>
      <c r="V241" s="407"/>
      <c r="W241" s="407"/>
      <c r="X241" s="407"/>
      <c r="Y241" s="407"/>
      <c r="Z241" s="407"/>
      <c r="AA241" s="407"/>
      <c r="AB241" s="407"/>
      <c r="AG241" s="86">
        <f t="shared" si="119"/>
        <v>0</v>
      </c>
      <c r="AH241" s="86">
        <f t="shared" si="120"/>
        <v>0</v>
      </c>
    </row>
    <row r="242" spans="1:34" ht="9.75" customHeight="1" x14ac:dyDescent="0.3">
      <c r="A242" s="397" t="s">
        <v>55</v>
      </c>
      <c r="B242" s="398"/>
      <c r="C242" s="397" t="s">
        <v>56</v>
      </c>
      <c r="D242" s="398"/>
      <c r="E242" s="409" t="s">
        <v>57</v>
      </c>
      <c r="F242" s="410"/>
      <c r="G242" s="411"/>
      <c r="H242" s="89" t="s">
        <v>58</v>
      </c>
      <c r="I242" s="409" t="s">
        <v>59</v>
      </c>
      <c r="J242" s="411"/>
      <c r="K242" s="90" t="s">
        <v>60</v>
      </c>
      <c r="L242" s="409" t="s">
        <v>61</v>
      </c>
      <c r="M242" s="411"/>
      <c r="N242" s="90" t="s">
        <v>56</v>
      </c>
      <c r="O242" s="409" t="s">
        <v>62</v>
      </c>
      <c r="P242" s="410"/>
      <c r="Q242" s="411"/>
      <c r="R242" s="409" t="s">
        <v>5449</v>
      </c>
      <c r="S242" s="410"/>
      <c r="T242" s="411"/>
      <c r="U242" s="409" t="s">
        <v>63</v>
      </c>
      <c r="V242" s="410"/>
      <c r="W242" s="411"/>
      <c r="X242" s="409" t="s">
        <v>5450</v>
      </c>
      <c r="Y242" s="410"/>
      <c r="Z242" s="411"/>
      <c r="AA242" s="90" t="s">
        <v>64</v>
      </c>
      <c r="AB242" s="90" t="s">
        <v>65</v>
      </c>
    </row>
    <row r="243" spans="1:34" ht="9.75" customHeight="1" x14ac:dyDescent="0.3">
      <c r="A243" s="397"/>
      <c r="B243" s="398"/>
      <c r="C243" s="397" t="s">
        <v>32</v>
      </c>
      <c r="D243" s="399"/>
      <c r="E243" s="399"/>
      <c r="F243" s="399"/>
      <c r="G243" s="399"/>
      <c r="H243" s="399"/>
      <c r="I243" s="399"/>
      <c r="J243" s="399"/>
      <c r="K243" s="399"/>
      <c r="L243" s="399"/>
      <c r="M243" s="399"/>
      <c r="N243" s="399"/>
      <c r="O243" s="399"/>
      <c r="P243" s="399"/>
      <c r="Q243" s="399"/>
      <c r="R243" s="399"/>
      <c r="S243" s="399"/>
      <c r="T243" s="399"/>
      <c r="U243" s="399"/>
      <c r="V243" s="399"/>
      <c r="W243" s="399"/>
      <c r="X243" s="399"/>
      <c r="Y243" s="399"/>
      <c r="Z243" s="399"/>
      <c r="AA243" s="399"/>
      <c r="AB243" s="398"/>
      <c r="AG243" s="86">
        <f t="shared" si="119"/>
        <v>0</v>
      </c>
      <c r="AH243" s="86">
        <f t="shared" si="120"/>
        <v>0</v>
      </c>
    </row>
    <row r="244" spans="1:34" ht="29.1" customHeight="1" x14ac:dyDescent="0.3">
      <c r="A244" s="412">
        <v>100155</v>
      </c>
      <c r="B244" s="413"/>
      <c r="C244" s="400" t="s">
        <v>5482</v>
      </c>
      <c r="D244" s="401"/>
      <c r="E244" s="347">
        <v>0.25069999999999998</v>
      </c>
      <c r="F244" s="348"/>
      <c r="G244" s="349"/>
      <c r="H244" s="91" t="s">
        <v>67</v>
      </c>
      <c r="I244" s="416">
        <v>236.22</v>
      </c>
      <c r="J244" s="417"/>
      <c r="K244" s="92">
        <f t="shared" ref="K244:K247" si="130">TRUNC(AD244*(1-$AD$1),2)</f>
        <v>28.27</v>
      </c>
      <c r="L244" s="389">
        <f t="shared" ref="L244:L247" si="131">TRUNC(AE244*(1-$AD$1),2)</f>
        <v>37.090000000000003</v>
      </c>
      <c r="M244" s="390">
        <f t="shared" ref="M244:M247" si="132">AF244*(1-$AD$1)</f>
        <v>0</v>
      </c>
      <c r="N244" s="95">
        <v>25.21</v>
      </c>
      <c r="O244" s="335">
        <f t="shared" ref="O244:O247" si="133">K244+L244</f>
        <v>65.36</v>
      </c>
      <c r="P244" s="352"/>
      <c r="Q244" s="336"/>
      <c r="R244" s="335">
        <f t="shared" ref="R244:R247" si="134">TRUNC(K244*(1+$E$21),2)</f>
        <v>35.35</v>
      </c>
      <c r="S244" s="352"/>
      <c r="T244" s="336"/>
      <c r="U244" s="335">
        <f t="shared" ref="U244:U247" si="135">TRUNC(L244*(1+$E$21),2)</f>
        <v>46.38</v>
      </c>
      <c r="V244" s="352"/>
      <c r="W244" s="336"/>
      <c r="X244" s="404">
        <f t="shared" ref="X244:X247" si="136">R244+U244</f>
        <v>81.73</v>
      </c>
      <c r="Y244" s="405"/>
      <c r="Z244" s="406"/>
      <c r="AA244" s="240">
        <f t="shared" ref="AA244:AA247" si="137">TRUNC(I244*O244,2)</f>
        <v>15439.33</v>
      </c>
      <c r="AB244" s="240">
        <f t="shared" ref="AB244:AB247" si="138">TRUNC(I244*X244,2)</f>
        <v>19306.259999999998</v>
      </c>
      <c r="AD244" s="95">
        <v>34.07</v>
      </c>
      <c r="AE244" s="391">
        <v>44.69</v>
      </c>
      <c r="AF244" s="392"/>
      <c r="AG244" s="86">
        <f t="shared" si="119"/>
        <v>6677.9394000000002</v>
      </c>
      <c r="AH244" s="86">
        <f t="shared" si="120"/>
        <v>8761.3998000000011</v>
      </c>
    </row>
    <row r="245" spans="1:34" ht="19.350000000000001" customHeight="1" x14ac:dyDescent="0.3">
      <c r="A245" s="412">
        <v>100500</v>
      </c>
      <c r="B245" s="413"/>
      <c r="C245" s="400" t="s">
        <v>5519</v>
      </c>
      <c r="D245" s="401"/>
      <c r="E245" s="347">
        <v>0.25069999999999998</v>
      </c>
      <c r="F245" s="348"/>
      <c r="G245" s="349"/>
      <c r="H245" s="91" t="s">
        <v>67</v>
      </c>
      <c r="I245" s="402">
        <v>4.5599999999999996</v>
      </c>
      <c r="J245" s="403"/>
      <c r="K245" s="92">
        <f t="shared" si="130"/>
        <v>112.04</v>
      </c>
      <c r="L245" s="389">
        <f t="shared" si="131"/>
        <v>61.45</v>
      </c>
      <c r="M245" s="390">
        <f t="shared" si="132"/>
        <v>0</v>
      </c>
      <c r="N245" s="95">
        <v>25.21</v>
      </c>
      <c r="O245" s="335">
        <f t="shared" si="133"/>
        <v>173.49</v>
      </c>
      <c r="P245" s="352"/>
      <c r="Q245" s="336"/>
      <c r="R245" s="335">
        <f t="shared" si="134"/>
        <v>140.12</v>
      </c>
      <c r="S245" s="352"/>
      <c r="T245" s="336"/>
      <c r="U245" s="335">
        <f t="shared" si="135"/>
        <v>76.849999999999994</v>
      </c>
      <c r="V245" s="352"/>
      <c r="W245" s="336"/>
      <c r="X245" s="404">
        <f t="shared" si="136"/>
        <v>216.97</v>
      </c>
      <c r="Y245" s="405"/>
      <c r="Z245" s="406"/>
      <c r="AA245" s="240">
        <f t="shared" si="137"/>
        <v>791.11</v>
      </c>
      <c r="AB245" s="240">
        <f t="shared" si="138"/>
        <v>989.38</v>
      </c>
      <c r="AD245" s="93">
        <v>134.99</v>
      </c>
      <c r="AE245" s="391">
        <v>74.040000000000006</v>
      </c>
      <c r="AF245" s="392"/>
      <c r="AG245" s="86">
        <f t="shared" si="119"/>
        <v>510.9024</v>
      </c>
      <c r="AH245" s="86">
        <f t="shared" si="120"/>
        <v>280.21199999999999</v>
      </c>
    </row>
    <row r="246" spans="1:34" ht="19.350000000000001" customHeight="1" x14ac:dyDescent="0.3">
      <c r="A246" s="412">
        <v>100204</v>
      </c>
      <c r="B246" s="413"/>
      <c r="C246" s="400" t="s">
        <v>5483</v>
      </c>
      <c r="D246" s="401"/>
      <c r="E246" s="347">
        <v>0.25069999999999998</v>
      </c>
      <c r="F246" s="348"/>
      <c r="G246" s="349"/>
      <c r="H246" s="91" t="s">
        <v>66</v>
      </c>
      <c r="I246" s="414">
        <v>54.95</v>
      </c>
      <c r="J246" s="415"/>
      <c r="K246" s="92">
        <f t="shared" si="130"/>
        <v>7.46</v>
      </c>
      <c r="L246" s="389">
        <f t="shared" si="131"/>
        <v>8.44</v>
      </c>
      <c r="M246" s="390">
        <f t="shared" si="132"/>
        <v>0</v>
      </c>
      <c r="N246" s="95">
        <v>25.21</v>
      </c>
      <c r="O246" s="335">
        <f t="shared" si="133"/>
        <v>15.899999999999999</v>
      </c>
      <c r="P246" s="352"/>
      <c r="Q246" s="336"/>
      <c r="R246" s="335">
        <f t="shared" si="134"/>
        <v>9.33</v>
      </c>
      <c r="S246" s="352"/>
      <c r="T246" s="336"/>
      <c r="U246" s="335">
        <f t="shared" si="135"/>
        <v>10.55</v>
      </c>
      <c r="V246" s="352"/>
      <c r="W246" s="336"/>
      <c r="X246" s="404">
        <f t="shared" si="136"/>
        <v>19.880000000000003</v>
      </c>
      <c r="Y246" s="405"/>
      <c r="Z246" s="406"/>
      <c r="AA246" s="240">
        <f t="shared" si="137"/>
        <v>873.7</v>
      </c>
      <c r="AB246" s="240">
        <f t="shared" si="138"/>
        <v>1092.4000000000001</v>
      </c>
      <c r="AD246" s="92">
        <v>8.99</v>
      </c>
      <c r="AE246" s="391">
        <v>10.17</v>
      </c>
      <c r="AF246" s="392"/>
      <c r="AG246" s="86">
        <f t="shared" si="119"/>
        <v>409.92700000000002</v>
      </c>
      <c r="AH246" s="86">
        <f t="shared" si="120"/>
        <v>463.77800000000002</v>
      </c>
    </row>
    <row r="247" spans="1:34" ht="19.350000000000001" customHeight="1" x14ac:dyDescent="0.3">
      <c r="A247" s="400" t="s">
        <v>6200</v>
      </c>
      <c r="B247" s="401"/>
      <c r="C247" s="400" t="s">
        <v>6201</v>
      </c>
      <c r="D247" s="401"/>
      <c r="E247" s="347">
        <v>0.25069999999999998</v>
      </c>
      <c r="F247" s="348"/>
      <c r="G247" s="349"/>
      <c r="H247" s="91" t="s">
        <v>67</v>
      </c>
      <c r="I247" s="402">
        <v>1.69</v>
      </c>
      <c r="J247" s="403"/>
      <c r="K247" s="92">
        <f t="shared" si="130"/>
        <v>95.98</v>
      </c>
      <c r="L247" s="389">
        <f t="shared" si="131"/>
        <v>18.3</v>
      </c>
      <c r="M247" s="390">
        <f t="shared" si="132"/>
        <v>0</v>
      </c>
      <c r="N247" s="95">
        <v>25.21</v>
      </c>
      <c r="O247" s="335">
        <f t="shared" si="133"/>
        <v>114.28</v>
      </c>
      <c r="P247" s="352"/>
      <c r="Q247" s="336"/>
      <c r="R247" s="335">
        <f t="shared" si="134"/>
        <v>120.04</v>
      </c>
      <c r="S247" s="352"/>
      <c r="T247" s="336"/>
      <c r="U247" s="335">
        <f t="shared" si="135"/>
        <v>22.88</v>
      </c>
      <c r="V247" s="352"/>
      <c r="W247" s="336"/>
      <c r="X247" s="404">
        <f t="shared" si="136"/>
        <v>142.92000000000002</v>
      </c>
      <c r="Y247" s="405"/>
      <c r="Z247" s="406"/>
      <c r="AA247" s="240">
        <f t="shared" si="137"/>
        <v>193.13</v>
      </c>
      <c r="AB247" s="240">
        <f t="shared" si="138"/>
        <v>241.53</v>
      </c>
      <c r="AD247" s="93">
        <v>115.64</v>
      </c>
      <c r="AE247" s="391">
        <v>22.05</v>
      </c>
      <c r="AF247" s="392"/>
      <c r="AG247" s="86">
        <f t="shared" si="119"/>
        <v>162.2062</v>
      </c>
      <c r="AH247" s="86">
        <f t="shared" si="120"/>
        <v>30.927</v>
      </c>
    </row>
    <row r="248" spans="1:34" ht="10.95" customHeight="1" x14ac:dyDescent="0.3">
      <c r="A248" s="407"/>
      <c r="B248" s="407"/>
      <c r="C248" s="407"/>
      <c r="D248" s="407"/>
      <c r="E248" s="407"/>
      <c r="F248" s="407"/>
      <c r="G248" s="407"/>
      <c r="H248" s="407"/>
      <c r="I248" s="407"/>
      <c r="J248" s="407"/>
      <c r="K248" s="407"/>
      <c r="L248" s="407"/>
      <c r="M248" s="407"/>
      <c r="N248" s="407"/>
      <c r="O248" s="407"/>
      <c r="P248" s="407"/>
      <c r="Q248" s="407"/>
      <c r="R248" s="407"/>
      <c r="S248" s="407"/>
      <c r="T248" s="407"/>
      <c r="U248" s="407"/>
      <c r="V248" s="407"/>
      <c r="W248" s="407"/>
      <c r="X248" s="407"/>
      <c r="Y248" s="407"/>
      <c r="Z248" s="407"/>
      <c r="AA248" s="407"/>
      <c r="AB248" s="407"/>
      <c r="AG248" s="86">
        <f t="shared" si="119"/>
        <v>0</v>
      </c>
      <c r="AH248" s="86">
        <f t="shared" si="120"/>
        <v>0</v>
      </c>
    </row>
    <row r="249" spans="1:34" ht="9.75" customHeight="1" x14ac:dyDescent="0.3">
      <c r="A249" s="408" t="s">
        <v>78</v>
      </c>
      <c r="B249" s="408"/>
      <c r="C249" s="408"/>
      <c r="D249" s="408"/>
      <c r="E249" s="408"/>
      <c r="F249" s="408"/>
      <c r="G249" s="408"/>
      <c r="H249" s="408"/>
      <c r="I249" s="408"/>
      <c r="J249" s="408"/>
      <c r="K249" s="408"/>
      <c r="L249" s="408"/>
      <c r="M249" s="408"/>
      <c r="N249" s="408"/>
      <c r="O249" s="408"/>
      <c r="P249" s="408"/>
      <c r="Q249" s="408"/>
      <c r="R249" s="408"/>
      <c r="S249" s="408"/>
      <c r="T249" s="408"/>
      <c r="U249" s="408"/>
      <c r="V249" s="408"/>
      <c r="W249" s="408"/>
      <c r="X249" s="408"/>
      <c r="Y249" s="408"/>
      <c r="Z249" s="408"/>
      <c r="AA249" s="96">
        <f>SUM(AA244:AA247)</f>
        <v>17297.27</v>
      </c>
      <c r="AB249" s="96">
        <f>SUM(AB244:AB247)</f>
        <v>21629.57</v>
      </c>
      <c r="AG249" s="86">
        <f t="shared" si="119"/>
        <v>0</v>
      </c>
      <c r="AH249" s="86">
        <f t="shared" si="120"/>
        <v>0</v>
      </c>
    </row>
    <row r="250" spans="1:34" ht="10.95" customHeight="1" x14ac:dyDescent="0.3">
      <c r="A250" s="407"/>
      <c r="B250" s="407"/>
      <c r="C250" s="407"/>
      <c r="D250" s="407"/>
      <c r="E250" s="407"/>
      <c r="F250" s="407"/>
      <c r="G250" s="407"/>
      <c r="H250" s="407"/>
      <c r="I250" s="407"/>
      <c r="J250" s="407"/>
      <c r="K250" s="407"/>
      <c r="L250" s="407"/>
      <c r="M250" s="407"/>
      <c r="N250" s="407"/>
      <c r="O250" s="407"/>
      <c r="P250" s="407"/>
      <c r="Q250" s="407"/>
      <c r="R250" s="407"/>
      <c r="S250" s="407"/>
      <c r="T250" s="407"/>
      <c r="U250" s="407"/>
      <c r="V250" s="407"/>
      <c r="W250" s="407"/>
      <c r="X250" s="407"/>
      <c r="Y250" s="407"/>
      <c r="Z250" s="407"/>
      <c r="AA250" s="407"/>
      <c r="AB250" s="407"/>
      <c r="AG250" s="86">
        <f t="shared" si="119"/>
        <v>0</v>
      </c>
      <c r="AH250" s="86">
        <f t="shared" si="120"/>
        <v>0</v>
      </c>
    </row>
    <row r="251" spans="1:34" ht="10.95" customHeight="1" x14ac:dyDescent="0.3">
      <c r="A251" s="407"/>
      <c r="B251" s="407"/>
      <c r="C251" s="407"/>
      <c r="D251" s="407"/>
      <c r="E251" s="407"/>
      <c r="F251" s="407"/>
      <c r="G251" s="407"/>
      <c r="H251" s="407"/>
      <c r="I251" s="407"/>
      <c r="J251" s="407"/>
      <c r="K251" s="407"/>
      <c r="L251" s="407"/>
      <c r="M251" s="407"/>
      <c r="N251" s="407"/>
      <c r="O251" s="407"/>
      <c r="P251" s="407"/>
      <c r="Q251" s="407"/>
      <c r="R251" s="407"/>
      <c r="S251" s="407"/>
      <c r="T251" s="407"/>
      <c r="U251" s="407"/>
      <c r="V251" s="407"/>
      <c r="W251" s="407"/>
      <c r="X251" s="407"/>
      <c r="Y251" s="407"/>
      <c r="Z251" s="407"/>
      <c r="AA251" s="407"/>
      <c r="AB251" s="407"/>
      <c r="AG251" s="86">
        <f t="shared" si="119"/>
        <v>0</v>
      </c>
      <c r="AH251" s="86">
        <f t="shared" si="120"/>
        <v>0</v>
      </c>
    </row>
    <row r="252" spans="1:34" ht="9.75" customHeight="1" x14ac:dyDescent="0.3">
      <c r="A252" s="397" t="s">
        <v>55</v>
      </c>
      <c r="B252" s="398"/>
      <c r="C252" s="397" t="s">
        <v>56</v>
      </c>
      <c r="D252" s="398"/>
      <c r="E252" s="409" t="s">
        <v>57</v>
      </c>
      <c r="F252" s="410"/>
      <c r="G252" s="411"/>
      <c r="H252" s="89" t="s">
        <v>58</v>
      </c>
      <c r="I252" s="409" t="s">
        <v>59</v>
      </c>
      <c r="J252" s="411"/>
      <c r="K252" s="90" t="s">
        <v>60</v>
      </c>
      <c r="L252" s="409" t="s">
        <v>61</v>
      </c>
      <c r="M252" s="411"/>
      <c r="N252" s="90" t="s">
        <v>56</v>
      </c>
      <c r="O252" s="409" t="s">
        <v>62</v>
      </c>
      <c r="P252" s="410"/>
      <c r="Q252" s="411"/>
      <c r="R252" s="409" t="s">
        <v>5449</v>
      </c>
      <c r="S252" s="410"/>
      <c r="T252" s="411"/>
      <c r="U252" s="409" t="s">
        <v>63</v>
      </c>
      <c r="V252" s="410"/>
      <c r="W252" s="411"/>
      <c r="X252" s="409" t="s">
        <v>5450</v>
      </c>
      <c r="Y252" s="410"/>
      <c r="Z252" s="411"/>
      <c r="AA252" s="90" t="s">
        <v>64</v>
      </c>
      <c r="AB252" s="90" t="s">
        <v>65</v>
      </c>
    </row>
    <row r="253" spans="1:34" ht="9.75" customHeight="1" x14ac:dyDescent="0.3">
      <c r="A253" s="397"/>
      <c r="B253" s="398"/>
      <c r="C253" s="397" t="s">
        <v>34</v>
      </c>
      <c r="D253" s="399"/>
      <c r="E253" s="399"/>
      <c r="F253" s="399"/>
      <c r="G253" s="399"/>
      <c r="H253" s="399"/>
      <c r="I253" s="399"/>
      <c r="J253" s="399"/>
      <c r="K253" s="399"/>
      <c r="L253" s="399"/>
      <c r="M253" s="399"/>
      <c r="N253" s="399"/>
      <c r="O253" s="399"/>
      <c r="P253" s="399"/>
      <c r="Q253" s="399"/>
      <c r="R253" s="399"/>
      <c r="S253" s="399"/>
      <c r="T253" s="399"/>
      <c r="U253" s="399"/>
      <c r="V253" s="399"/>
      <c r="W253" s="399"/>
      <c r="X253" s="399"/>
      <c r="Y253" s="399"/>
      <c r="Z253" s="399"/>
      <c r="AA253" s="399"/>
      <c r="AB253" s="398"/>
      <c r="AG253" s="86">
        <f t="shared" si="119"/>
        <v>0</v>
      </c>
      <c r="AH253" s="86">
        <f t="shared" si="120"/>
        <v>0</v>
      </c>
    </row>
    <row r="254" spans="1:34" ht="9.75" customHeight="1" x14ac:dyDescent="0.3">
      <c r="A254" s="397"/>
      <c r="B254" s="398"/>
      <c r="C254" s="397" t="s">
        <v>6092</v>
      </c>
      <c r="D254" s="399"/>
      <c r="E254" s="399"/>
      <c r="F254" s="399"/>
      <c r="G254" s="399"/>
      <c r="H254" s="399"/>
      <c r="I254" s="399"/>
      <c r="J254" s="399"/>
      <c r="K254" s="399"/>
      <c r="L254" s="399"/>
      <c r="M254" s="399"/>
      <c r="N254" s="399"/>
      <c r="O254" s="399"/>
      <c r="P254" s="399"/>
      <c r="Q254" s="399"/>
      <c r="R254" s="399"/>
      <c r="S254" s="399"/>
      <c r="T254" s="399"/>
      <c r="U254" s="399"/>
      <c r="V254" s="399"/>
      <c r="W254" s="399"/>
      <c r="X254" s="399"/>
      <c r="Y254" s="399"/>
      <c r="Z254" s="399"/>
      <c r="AA254" s="399"/>
      <c r="AB254" s="398"/>
      <c r="AG254" s="86">
        <f t="shared" si="119"/>
        <v>0</v>
      </c>
      <c r="AH254" s="86">
        <f t="shared" si="120"/>
        <v>0</v>
      </c>
    </row>
    <row r="255" spans="1:34" ht="19.350000000000001" customHeight="1" x14ac:dyDescent="0.3">
      <c r="A255" s="412">
        <v>120208</v>
      </c>
      <c r="B255" s="413"/>
      <c r="C255" s="400" t="s">
        <v>5485</v>
      </c>
      <c r="D255" s="401"/>
      <c r="E255" s="347">
        <v>0.25069999999999998</v>
      </c>
      <c r="F255" s="348"/>
      <c r="G255" s="349"/>
      <c r="H255" s="91" t="s">
        <v>67</v>
      </c>
      <c r="I255" s="414">
        <v>59.54</v>
      </c>
      <c r="J255" s="415"/>
      <c r="K255" s="92">
        <f>TRUNC(AD255*(1-$AD$1),2)</f>
        <v>20.010000000000002</v>
      </c>
      <c r="L255" s="389">
        <f>TRUNC(AE255*(1-$AD$1),2)</f>
        <v>14.84</v>
      </c>
      <c r="M255" s="390">
        <f t="shared" ref="M255" si="139">AF255*(1-$AD$1)</f>
        <v>0</v>
      </c>
      <c r="N255" s="95">
        <v>25.21</v>
      </c>
      <c r="O255" s="335">
        <f t="shared" ref="O255" si="140">K255+L255</f>
        <v>34.85</v>
      </c>
      <c r="P255" s="352"/>
      <c r="Q255" s="336"/>
      <c r="R255" s="335">
        <f>TRUNC(K255*(1+$E$21),2)</f>
        <v>25.02</v>
      </c>
      <c r="S255" s="352"/>
      <c r="T255" s="336"/>
      <c r="U255" s="335">
        <f>TRUNC(L255*(1+$E$21),2)</f>
        <v>18.559999999999999</v>
      </c>
      <c r="V255" s="352"/>
      <c r="W255" s="336"/>
      <c r="X255" s="404">
        <f t="shared" ref="X255" si="141">R255+U255</f>
        <v>43.58</v>
      </c>
      <c r="Y255" s="405"/>
      <c r="Z255" s="406"/>
      <c r="AA255" s="240">
        <f>TRUNC(I255*O255,2)</f>
        <v>2074.96</v>
      </c>
      <c r="AB255" s="240">
        <f>TRUNC(I255*X255,2)</f>
        <v>2594.75</v>
      </c>
      <c r="AD255" s="95">
        <v>24.12</v>
      </c>
      <c r="AE255" s="391">
        <v>17.89</v>
      </c>
      <c r="AF255" s="392"/>
      <c r="AG255" s="86">
        <f t="shared" si="119"/>
        <v>1191.3954000000001</v>
      </c>
      <c r="AH255" s="86">
        <f t="shared" si="120"/>
        <v>883.57359999999994</v>
      </c>
    </row>
    <row r="256" spans="1:34" ht="9.75" customHeight="1" x14ac:dyDescent="0.3">
      <c r="A256" s="397"/>
      <c r="B256" s="398"/>
      <c r="C256" s="397" t="s">
        <v>6202</v>
      </c>
      <c r="D256" s="399"/>
      <c r="E256" s="399"/>
      <c r="F256" s="399"/>
      <c r="G256" s="399"/>
      <c r="H256" s="399"/>
      <c r="I256" s="399"/>
      <c r="J256" s="399"/>
      <c r="K256" s="399"/>
      <c r="L256" s="399"/>
      <c r="M256" s="399"/>
      <c r="N256" s="399"/>
      <c r="O256" s="399"/>
      <c r="P256" s="399"/>
      <c r="Q256" s="399"/>
      <c r="R256" s="399"/>
      <c r="S256" s="399"/>
      <c r="T256" s="399"/>
      <c r="U256" s="399"/>
      <c r="V256" s="399"/>
      <c r="W256" s="399"/>
      <c r="X256" s="399"/>
      <c r="Y256" s="399"/>
      <c r="Z256" s="399"/>
      <c r="AA256" s="399"/>
      <c r="AB256" s="398"/>
      <c r="AG256" s="86">
        <f t="shared" si="119"/>
        <v>0</v>
      </c>
      <c r="AH256" s="86">
        <f t="shared" si="120"/>
        <v>0</v>
      </c>
    </row>
    <row r="257" spans="1:34" ht="19.350000000000001" customHeight="1" x14ac:dyDescent="0.3">
      <c r="A257" s="412">
        <v>120208</v>
      </c>
      <c r="B257" s="413"/>
      <c r="C257" s="400" t="s">
        <v>5485</v>
      </c>
      <c r="D257" s="401"/>
      <c r="E257" s="347">
        <v>0.25069999999999998</v>
      </c>
      <c r="F257" s="348"/>
      <c r="G257" s="349"/>
      <c r="H257" s="91" t="s">
        <v>67</v>
      </c>
      <c r="I257" s="414">
        <v>42.79</v>
      </c>
      <c r="J257" s="415"/>
      <c r="K257" s="92">
        <f>TRUNC(AD257*(1-$AD$1),2)</f>
        <v>20.010000000000002</v>
      </c>
      <c r="L257" s="389">
        <f>TRUNC(AE257*(1-$AD$1),2)</f>
        <v>14.84</v>
      </c>
      <c r="M257" s="390">
        <f t="shared" ref="M257" si="142">AF257*(1-$AD$1)</f>
        <v>0</v>
      </c>
      <c r="N257" s="95">
        <v>25.21</v>
      </c>
      <c r="O257" s="335">
        <f t="shared" ref="O257" si="143">K257+L257</f>
        <v>34.85</v>
      </c>
      <c r="P257" s="352"/>
      <c r="Q257" s="336"/>
      <c r="R257" s="335">
        <f>TRUNC(K257*(1+$E$21),2)</f>
        <v>25.02</v>
      </c>
      <c r="S257" s="352"/>
      <c r="T257" s="336"/>
      <c r="U257" s="335">
        <f>TRUNC(L257*(1+$E$21),2)</f>
        <v>18.559999999999999</v>
      </c>
      <c r="V257" s="352"/>
      <c r="W257" s="336"/>
      <c r="X257" s="404">
        <f t="shared" ref="X257" si="144">R257+U257</f>
        <v>43.58</v>
      </c>
      <c r="Y257" s="405"/>
      <c r="Z257" s="406"/>
      <c r="AA257" s="240">
        <f>TRUNC(I257*O257,2)</f>
        <v>1491.23</v>
      </c>
      <c r="AB257" s="240">
        <f>TRUNC(I257*X257,2)</f>
        <v>1864.78</v>
      </c>
      <c r="AD257" s="95">
        <v>24.12</v>
      </c>
      <c r="AE257" s="391">
        <v>17.89</v>
      </c>
      <c r="AF257" s="392"/>
      <c r="AG257" s="86">
        <f t="shared" si="119"/>
        <v>856.22790000000009</v>
      </c>
      <c r="AH257" s="86">
        <f t="shared" si="120"/>
        <v>635.00360000000001</v>
      </c>
    </row>
    <row r="258" spans="1:34" ht="10.95" customHeight="1" x14ac:dyDescent="0.3">
      <c r="A258" s="407"/>
      <c r="B258" s="407"/>
      <c r="C258" s="407"/>
      <c r="D258" s="407"/>
      <c r="E258" s="407"/>
      <c r="F258" s="407"/>
      <c r="G258" s="407"/>
      <c r="H258" s="407"/>
      <c r="I258" s="407"/>
      <c r="J258" s="407"/>
      <c r="K258" s="407"/>
      <c r="L258" s="407"/>
      <c r="M258" s="407"/>
      <c r="N258" s="407"/>
      <c r="O258" s="407"/>
      <c r="P258" s="407"/>
      <c r="Q258" s="407"/>
      <c r="R258" s="407"/>
      <c r="S258" s="407"/>
      <c r="T258" s="407"/>
      <c r="U258" s="407"/>
      <c r="V258" s="407"/>
      <c r="W258" s="407"/>
      <c r="X258" s="407"/>
      <c r="Y258" s="407"/>
      <c r="Z258" s="407"/>
      <c r="AA258" s="407"/>
      <c r="AB258" s="407"/>
      <c r="AG258" s="86">
        <f t="shared" si="119"/>
        <v>0</v>
      </c>
      <c r="AH258" s="86">
        <f t="shared" si="120"/>
        <v>0</v>
      </c>
    </row>
    <row r="259" spans="1:34" ht="9.75" customHeight="1" x14ac:dyDescent="0.3">
      <c r="A259" s="408" t="s">
        <v>78</v>
      </c>
      <c r="B259" s="408"/>
      <c r="C259" s="408"/>
      <c r="D259" s="408"/>
      <c r="E259" s="408"/>
      <c r="F259" s="408"/>
      <c r="G259" s="408"/>
      <c r="H259" s="408"/>
      <c r="I259" s="408"/>
      <c r="J259" s="408"/>
      <c r="K259" s="408"/>
      <c r="L259" s="408"/>
      <c r="M259" s="408"/>
      <c r="N259" s="408"/>
      <c r="O259" s="408"/>
      <c r="P259" s="408"/>
      <c r="Q259" s="408"/>
      <c r="R259" s="408"/>
      <c r="S259" s="408"/>
      <c r="T259" s="408"/>
      <c r="U259" s="408"/>
      <c r="V259" s="408"/>
      <c r="W259" s="408"/>
      <c r="X259" s="408"/>
      <c r="Y259" s="408"/>
      <c r="Z259" s="408"/>
      <c r="AA259" s="94">
        <f>SUM(AA255,AA257)</f>
        <v>3566.19</v>
      </c>
      <c r="AB259" s="94">
        <f>SUM(AB255,AB257)</f>
        <v>4459.53</v>
      </c>
      <c r="AG259" s="86">
        <f t="shared" si="119"/>
        <v>0</v>
      </c>
      <c r="AH259" s="86">
        <f t="shared" si="120"/>
        <v>0</v>
      </c>
    </row>
    <row r="260" spans="1:34" ht="10.95" customHeight="1" x14ac:dyDescent="0.3">
      <c r="A260" s="407"/>
      <c r="B260" s="407"/>
      <c r="C260" s="407"/>
      <c r="D260" s="407"/>
      <c r="E260" s="407"/>
      <c r="F260" s="407"/>
      <c r="G260" s="407"/>
      <c r="H260" s="407"/>
      <c r="I260" s="407"/>
      <c r="J260" s="407"/>
      <c r="K260" s="407"/>
      <c r="L260" s="407"/>
      <c r="M260" s="407"/>
      <c r="N260" s="407"/>
      <c r="O260" s="407"/>
      <c r="P260" s="407"/>
      <c r="Q260" s="407"/>
      <c r="R260" s="407"/>
      <c r="S260" s="407"/>
      <c r="T260" s="407"/>
      <c r="U260" s="407"/>
      <c r="V260" s="407"/>
      <c r="W260" s="407"/>
      <c r="X260" s="407"/>
      <c r="Y260" s="407"/>
      <c r="Z260" s="407"/>
      <c r="AA260" s="407"/>
      <c r="AB260" s="407"/>
      <c r="AG260" s="86">
        <f t="shared" si="119"/>
        <v>0</v>
      </c>
      <c r="AH260" s="86">
        <f t="shared" si="120"/>
        <v>0</v>
      </c>
    </row>
    <row r="261" spans="1:34" ht="10.95" customHeight="1" x14ac:dyDescent="0.3">
      <c r="A261" s="407"/>
      <c r="B261" s="407"/>
      <c r="C261" s="407"/>
      <c r="D261" s="407"/>
      <c r="E261" s="407"/>
      <c r="F261" s="407"/>
      <c r="G261" s="407"/>
      <c r="H261" s="407"/>
      <c r="I261" s="407"/>
      <c r="J261" s="407"/>
      <c r="K261" s="407"/>
      <c r="L261" s="407"/>
      <c r="M261" s="407"/>
      <c r="N261" s="407"/>
      <c r="O261" s="407"/>
      <c r="P261" s="407"/>
      <c r="Q261" s="407"/>
      <c r="R261" s="407"/>
      <c r="S261" s="407"/>
      <c r="T261" s="407"/>
      <c r="U261" s="407"/>
      <c r="V261" s="407"/>
      <c r="W261" s="407"/>
      <c r="X261" s="407"/>
      <c r="Y261" s="407"/>
      <c r="Z261" s="407"/>
      <c r="AA261" s="407"/>
      <c r="AB261" s="407"/>
      <c r="AG261" s="86">
        <f t="shared" si="119"/>
        <v>0</v>
      </c>
      <c r="AH261" s="86">
        <f t="shared" si="120"/>
        <v>0</v>
      </c>
    </row>
    <row r="262" spans="1:34" ht="9.75" customHeight="1" x14ac:dyDescent="0.3">
      <c r="A262" s="397" t="s">
        <v>55</v>
      </c>
      <c r="B262" s="398"/>
      <c r="C262" s="397" t="s">
        <v>56</v>
      </c>
      <c r="D262" s="398"/>
      <c r="E262" s="409" t="s">
        <v>57</v>
      </c>
      <c r="F262" s="410"/>
      <c r="G262" s="411"/>
      <c r="H262" s="89" t="s">
        <v>58</v>
      </c>
      <c r="I262" s="409" t="s">
        <v>59</v>
      </c>
      <c r="J262" s="411"/>
      <c r="K262" s="90" t="s">
        <v>60</v>
      </c>
      <c r="L262" s="409" t="s">
        <v>61</v>
      </c>
      <c r="M262" s="411"/>
      <c r="N262" s="90" t="s">
        <v>56</v>
      </c>
      <c r="O262" s="409" t="s">
        <v>62</v>
      </c>
      <c r="P262" s="410"/>
      <c r="Q262" s="411"/>
      <c r="R262" s="409" t="s">
        <v>5449</v>
      </c>
      <c r="S262" s="410"/>
      <c r="T262" s="411"/>
      <c r="U262" s="409" t="s">
        <v>63</v>
      </c>
      <c r="V262" s="410"/>
      <c r="W262" s="411"/>
      <c r="X262" s="409" t="s">
        <v>5450</v>
      </c>
      <c r="Y262" s="410"/>
      <c r="Z262" s="411"/>
      <c r="AA262" s="90" t="s">
        <v>64</v>
      </c>
      <c r="AB262" s="90" t="s">
        <v>65</v>
      </c>
    </row>
    <row r="263" spans="1:34" ht="9.75" customHeight="1" x14ac:dyDescent="0.3">
      <c r="A263" s="397"/>
      <c r="B263" s="398"/>
      <c r="C263" s="397" t="s">
        <v>29</v>
      </c>
      <c r="D263" s="399"/>
      <c r="E263" s="399"/>
      <c r="F263" s="399"/>
      <c r="G263" s="399"/>
      <c r="H263" s="399"/>
      <c r="I263" s="399"/>
      <c r="J263" s="399"/>
      <c r="K263" s="399"/>
      <c r="L263" s="399"/>
      <c r="M263" s="399"/>
      <c r="N263" s="399"/>
      <c r="O263" s="399"/>
      <c r="P263" s="399"/>
      <c r="Q263" s="399"/>
      <c r="R263" s="399"/>
      <c r="S263" s="399"/>
      <c r="T263" s="399"/>
      <c r="U263" s="399"/>
      <c r="V263" s="399"/>
      <c r="W263" s="399"/>
      <c r="X263" s="399"/>
      <c r="Y263" s="399"/>
      <c r="Z263" s="399"/>
      <c r="AA263" s="399"/>
      <c r="AB263" s="398"/>
      <c r="AG263" s="86">
        <f t="shared" si="119"/>
        <v>0</v>
      </c>
      <c r="AH263" s="86">
        <f t="shared" si="120"/>
        <v>0</v>
      </c>
    </row>
    <row r="264" spans="1:34" ht="29.1" customHeight="1" x14ac:dyDescent="0.3">
      <c r="A264" s="412">
        <v>150204</v>
      </c>
      <c r="B264" s="413"/>
      <c r="C264" s="400" t="s">
        <v>5460</v>
      </c>
      <c r="D264" s="401"/>
      <c r="E264" s="347">
        <v>0.25069999999999998</v>
      </c>
      <c r="F264" s="348"/>
      <c r="G264" s="349"/>
      <c r="H264" s="91" t="s">
        <v>79</v>
      </c>
      <c r="I264" s="416">
        <v>842.77</v>
      </c>
      <c r="J264" s="417"/>
      <c r="K264" s="92">
        <f>TRUNC(AD264*(1-$AD$1),2)</f>
        <v>14.86</v>
      </c>
      <c r="L264" s="389">
        <f>TRUNC(AE264*(1-$AD$1),2)</f>
        <v>0</v>
      </c>
      <c r="M264" s="390">
        <f t="shared" ref="M264" si="145">AF264*(1-$AD$1)</f>
        <v>0</v>
      </c>
      <c r="N264" s="95">
        <v>25.21</v>
      </c>
      <c r="O264" s="335">
        <f t="shared" ref="O264" si="146">K264+L264</f>
        <v>14.86</v>
      </c>
      <c r="P264" s="352"/>
      <c r="Q264" s="336"/>
      <c r="R264" s="335">
        <f>TRUNC(K264*(1+$E$21),2)</f>
        <v>18.579999999999998</v>
      </c>
      <c r="S264" s="352"/>
      <c r="T264" s="336"/>
      <c r="U264" s="335">
        <f>TRUNC(L264*(1+$E$21),2)</f>
        <v>0</v>
      </c>
      <c r="V264" s="352"/>
      <c r="W264" s="336"/>
      <c r="X264" s="404">
        <f t="shared" ref="X264" si="147">R264+U264</f>
        <v>18.579999999999998</v>
      </c>
      <c r="Y264" s="405"/>
      <c r="Z264" s="406"/>
      <c r="AA264" s="240">
        <f>TRUNC(I264*O264,2)</f>
        <v>12523.56</v>
      </c>
      <c r="AB264" s="240">
        <f>TRUNC(I264*X264,2)</f>
        <v>15658.66</v>
      </c>
      <c r="AD264" s="95">
        <v>17.91</v>
      </c>
      <c r="AE264" s="389">
        <v>0</v>
      </c>
      <c r="AF264" s="390"/>
      <c r="AG264" s="86">
        <f t="shared" si="119"/>
        <v>12523.562199999998</v>
      </c>
      <c r="AH264" s="86">
        <f t="shared" si="120"/>
        <v>0</v>
      </c>
    </row>
    <row r="265" spans="1:34" ht="10.95" customHeight="1" x14ac:dyDescent="0.3">
      <c r="A265" s="407"/>
      <c r="B265" s="407"/>
      <c r="C265" s="407"/>
      <c r="D265" s="407"/>
      <c r="E265" s="407"/>
      <c r="F265" s="407"/>
      <c r="G265" s="407"/>
      <c r="H265" s="407"/>
      <c r="I265" s="407"/>
      <c r="J265" s="407"/>
      <c r="K265" s="407"/>
      <c r="L265" s="407"/>
      <c r="M265" s="407"/>
      <c r="N265" s="407"/>
      <c r="O265" s="407"/>
      <c r="P265" s="407"/>
      <c r="Q265" s="407"/>
      <c r="R265" s="407"/>
      <c r="S265" s="407"/>
      <c r="T265" s="407"/>
      <c r="U265" s="407"/>
      <c r="V265" s="407"/>
      <c r="W265" s="407"/>
      <c r="X265" s="407"/>
      <c r="Y265" s="407"/>
      <c r="Z265" s="407"/>
      <c r="AA265" s="407"/>
      <c r="AB265" s="407"/>
      <c r="AG265" s="86">
        <f t="shared" si="119"/>
        <v>0</v>
      </c>
      <c r="AH265" s="86">
        <f t="shared" si="120"/>
        <v>0</v>
      </c>
    </row>
    <row r="266" spans="1:34" ht="9.75" customHeight="1" x14ac:dyDescent="0.3">
      <c r="A266" s="408" t="s">
        <v>78</v>
      </c>
      <c r="B266" s="408"/>
      <c r="C266" s="408"/>
      <c r="D266" s="408"/>
      <c r="E266" s="408"/>
      <c r="F266" s="408"/>
      <c r="G266" s="408"/>
      <c r="H266" s="408"/>
      <c r="I266" s="408"/>
      <c r="J266" s="408"/>
      <c r="K266" s="408"/>
      <c r="L266" s="408"/>
      <c r="M266" s="408"/>
      <c r="N266" s="408"/>
      <c r="O266" s="408"/>
      <c r="P266" s="408"/>
      <c r="Q266" s="408"/>
      <c r="R266" s="408"/>
      <c r="S266" s="408"/>
      <c r="T266" s="408"/>
      <c r="U266" s="408"/>
      <c r="V266" s="408"/>
      <c r="W266" s="408"/>
      <c r="X266" s="408"/>
      <c r="Y266" s="408"/>
      <c r="Z266" s="408"/>
      <c r="AA266" s="96">
        <f>AA264</f>
        <v>12523.56</v>
      </c>
      <c r="AB266" s="96">
        <f>AB264</f>
        <v>15658.66</v>
      </c>
      <c r="AG266" s="86">
        <f t="shared" si="119"/>
        <v>0</v>
      </c>
      <c r="AH266" s="86">
        <f t="shared" si="120"/>
        <v>0</v>
      </c>
    </row>
    <row r="267" spans="1:34" ht="10.95" customHeight="1" x14ac:dyDescent="0.3">
      <c r="A267" s="407"/>
      <c r="B267" s="407"/>
      <c r="C267" s="407"/>
      <c r="D267" s="407"/>
      <c r="E267" s="407"/>
      <c r="F267" s="407"/>
      <c r="G267" s="407"/>
      <c r="H267" s="407"/>
      <c r="I267" s="407"/>
      <c r="J267" s="407"/>
      <c r="K267" s="407"/>
      <c r="L267" s="407"/>
      <c r="M267" s="407"/>
      <c r="N267" s="407"/>
      <c r="O267" s="407"/>
      <c r="P267" s="407"/>
      <c r="Q267" s="407"/>
      <c r="R267" s="407"/>
      <c r="S267" s="407"/>
      <c r="T267" s="407"/>
      <c r="U267" s="407"/>
      <c r="V267" s="407"/>
      <c r="W267" s="407"/>
      <c r="X267" s="407"/>
      <c r="Y267" s="407"/>
      <c r="Z267" s="407"/>
      <c r="AA267" s="407"/>
      <c r="AB267" s="407"/>
      <c r="AG267" s="86">
        <f t="shared" si="119"/>
        <v>0</v>
      </c>
      <c r="AH267" s="86">
        <f t="shared" si="120"/>
        <v>0</v>
      </c>
    </row>
    <row r="268" spans="1:34" ht="10.95" customHeight="1" x14ac:dyDescent="0.3">
      <c r="A268" s="407"/>
      <c r="B268" s="407"/>
      <c r="C268" s="407"/>
      <c r="D268" s="407"/>
      <c r="E268" s="407"/>
      <c r="F268" s="407"/>
      <c r="G268" s="407"/>
      <c r="H268" s="407"/>
      <c r="I268" s="407"/>
      <c r="J268" s="407"/>
      <c r="K268" s="407"/>
      <c r="L268" s="407"/>
      <c r="M268" s="407"/>
      <c r="N268" s="407"/>
      <c r="O268" s="407"/>
      <c r="P268" s="407"/>
      <c r="Q268" s="407"/>
      <c r="R268" s="407"/>
      <c r="S268" s="407"/>
      <c r="T268" s="407"/>
      <c r="U268" s="407"/>
      <c r="V268" s="407"/>
      <c r="W268" s="407"/>
      <c r="X268" s="407"/>
      <c r="Y268" s="407"/>
      <c r="Z268" s="407"/>
      <c r="AA268" s="407"/>
      <c r="AB268" s="407"/>
      <c r="AG268" s="86">
        <f t="shared" si="119"/>
        <v>0</v>
      </c>
      <c r="AH268" s="86">
        <f t="shared" si="120"/>
        <v>0</v>
      </c>
    </row>
    <row r="269" spans="1:34" ht="9.75" customHeight="1" x14ac:dyDescent="0.3">
      <c r="A269" s="397" t="s">
        <v>55</v>
      </c>
      <c r="B269" s="398"/>
      <c r="C269" s="397" t="s">
        <v>56</v>
      </c>
      <c r="D269" s="398"/>
      <c r="E269" s="409" t="s">
        <v>57</v>
      </c>
      <c r="F269" s="410"/>
      <c r="G269" s="411"/>
      <c r="H269" s="89" t="s">
        <v>58</v>
      </c>
      <c r="I269" s="409" t="s">
        <v>59</v>
      </c>
      <c r="J269" s="411"/>
      <c r="K269" s="90" t="s">
        <v>60</v>
      </c>
      <c r="L269" s="409" t="s">
        <v>61</v>
      </c>
      <c r="M269" s="411"/>
      <c r="N269" s="90" t="s">
        <v>56</v>
      </c>
      <c r="O269" s="409" t="s">
        <v>62</v>
      </c>
      <c r="P269" s="410"/>
      <c r="Q269" s="411"/>
      <c r="R269" s="409" t="s">
        <v>5449</v>
      </c>
      <c r="S269" s="410"/>
      <c r="T269" s="411"/>
      <c r="U269" s="409" t="s">
        <v>63</v>
      </c>
      <c r="V269" s="410"/>
      <c r="W269" s="411"/>
      <c r="X269" s="409" t="s">
        <v>5450</v>
      </c>
      <c r="Y269" s="410"/>
      <c r="Z269" s="411"/>
      <c r="AA269" s="90" t="s">
        <v>64</v>
      </c>
      <c r="AB269" s="90" t="s">
        <v>65</v>
      </c>
    </row>
    <row r="270" spans="1:34" ht="9.75" customHeight="1" x14ac:dyDescent="0.3">
      <c r="A270" s="397"/>
      <c r="B270" s="398"/>
      <c r="C270" s="397" t="s">
        <v>160</v>
      </c>
      <c r="D270" s="399"/>
      <c r="E270" s="399"/>
      <c r="F270" s="399"/>
      <c r="G270" s="399"/>
      <c r="H270" s="399"/>
      <c r="I270" s="399"/>
      <c r="J270" s="399"/>
      <c r="K270" s="399"/>
      <c r="L270" s="399"/>
      <c r="M270" s="399"/>
      <c r="N270" s="399"/>
      <c r="O270" s="399"/>
      <c r="P270" s="399"/>
      <c r="Q270" s="399"/>
      <c r="R270" s="399"/>
      <c r="S270" s="399"/>
      <c r="T270" s="399"/>
      <c r="U270" s="399"/>
      <c r="V270" s="399"/>
      <c r="W270" s="399"/>
      <c r="X270" s="399"/>
      <c r="Y270" s="399"/>
      <c r="Z270" s="399"/>
      <c r="AA270" s="399"/>
      <c r="AB270" s="398"/>
      <c r="AG270" s="86">
        <f t="shared" si="119"/>
        <v>0</v>
      </c>
      <c r="AH270" s="86">
        <f t="shared" si="120"/>
        <v>0</v>
      </c>
    </row>
    <row r="271" spans="1:34" ht="29.1" customHeight="1" x14ac:dyDescent="0.3">
      <c r="A271" s="400" t="s">
        <v>6400</v>
      </c>
      <c r="B271" s="401"/>
      <c r="C271" s="400" t="s">
        <v>6401</v>
      </c>
      <c r="D271" s="401"/>
      <c r="E271" s="347">
        <v>0.25069999999999998</v>
      </c>
      <c r="F271" s="348"/>
      <c r="G271" s="349"/>
      <c r="H271" s="91" t="s">
        <v>67</v>
      </c>
      <c r="I271" s="414">
        <v>88</v>
      </c>
      <c r="J271" s="415"/>
      <c r="K271" s="92">
        <f t="shared" ref="K271:K272" si="148">TRUNC(AD271*(1-$AD$1),2)</f>
        <v>210.51</v>
      </c>
      <c r="L271" s="389">
        <f t="shared" ref="L271:L272" si="149">TRUNC(AE271*(1-$AD$1),2)</f>
        <v>6.83</v>
      </c>
      <c r="M271" s="390">
        <f t="shared" ref="M271:M272" si="150">AF271*(1-$AD$1)</f>
        <v>0</v>
      </c>
      <c r="N271" s="95">
        <v>25.21</v>
      </c>
      <c r="O271" s="335">
        <f t="shared" ref="O271:O272" si="151">K271+L271</f>
        <v>217.34</v>
      </c>
      <c r="P271" s="352"/>
      <c r="Q271" s="336"/>
      <c r="R271" s="335">
        <f t="shared" ref="R271:R272" si="152">TRUNC(K271*(1+$E$21),2)</f>
        <v>263.27999999999997</v>
      </c>
      <c r="S271" s="352"/>
      <c r="T271" s="336"/>
      <c r="U271" s="335">
        <f t="shared" ref="U271:U272" si="153">TRUNC(L271*(1+$E$21),2)</f>
        <v>8.5399999999999991</v>
      </c>
      <c r="V271" s="352"/>
      <c r="W271" s="336"/>
      <c r="X271" s="404">
        <f t="shared" ref="X271:X272" si="154">R271+U271</f>
        <v>271.82</v>
      </c>
      <c r="Y271" s="405"/>
      <c r="Z271" s="406"/>
      <c r="AA271" s="240">
        <f t="shared" ref="AA271:AA272" si="155">TRUNC(I271*O271,2)</f>
        <v>19125.919999999998</v>
      </c>
      <c r="AB271" s="240">
        <f t="shared" ref="AB271:AB272" si="156">TRUNC(I271*X271,2)</f>
        <v>23920.16</v>
      </c>
      <c r="AD271" s="93">
        <v>253.63</v>
      </c>
      <c r="AE271" s="389">
        <v>8.24</v>
      </c>
      <c r="AF271" s="390"/>
      <c r="AG271" s="86">
        <f t="shared" si="119"/>
        <v>18524.879999999997</v>
      </c>
      <c r="AH271" s="86">
        <f t="shared" si="120"/>
        <v>601.04</v>
      </c>
    </row>
    <row r="272" spans="1:34" ht="9.75" customHeight="1" x14ac:dyDescent="0.3">
      <c r="A272" s="412">
        <v>160603</v>
      </c>
      <c r="B272" s="413"/>
      <c r="C272" s="400" t="s">
        <v>5877</v>
      </c>
      <c r="D272" s="401"/>
      <c r="E272" s="347">
        <v>0.25069999999999998</v>
      </c>
      <c r="F272" s="348"/>
      <c r="G272" s="349"/>
      <c r="H272" s="91" t="s">
        <v>67</v>
      </c>
      <c r="I272" s="402">
        <v>6.47</v>
      </c>
      <c r="J272" s="403"/>
      <c r="K272" s="92">
        <f t="shared" si="148"/>
        <v>43.15</v>
      </c>
      <c r="L272" s="389">
        <f t="shared" si="149"/>
        <v>53.27</v>
      </c>
      <c r="M272" s="390">
        <f t="shared" si="150"/>
        <v>0</v>
      </c>
      <c r="N272" s="95">
        <v>25.21</v>
      </c>
      <c r="O272" s="335">
        <f t="shared" si="151"/>
        <v>96.42</v>
      </c>
      <c r="P272" s="352"/>
      <c r="Q272" s="336"/>
      <c r="R272" s="335">
        <f t="shared" si="152"/>
        <v>53.96</v>
      </c>
      <c r="S272" s="352"/>
      <c r="T272" s="336"/>
      <c r="U272" s="335">
        <f t="shared" si="153"/>
        <v>66.62</v>
      </c>
      <c r="V272" s="352"/>
      <c r="W272" s="336"/>
      <c r="X272" s="404">
        <f t="shared" si="154"/>
        <v>120.58000000000001</v>
      </c>
      <c r="Y272" s="405"/>
      <c r="Z272" s="406"/>
      <c r="AA272" s="240">
        <f t="shared" si="155"/>
        <v>623.83000000000004</v>
      </c>
      <c r="AB272" s="240">
        <f t="shared" si="156"/>
        <v>780.15</v>
      </c>
      <c r="AD272" s="95">
        <v>51.99</v>
      </c>
      <c r="AE272" s="391">
        <v>64.19</v>
      </c>
      <c r="AF272" s="392"/>
      <c r="AG272" s="86">
        <f t="shared" si="119"/>
        <v>279.18049999999999</v>
      </c>
      <c r="AH272" s="86">
        <f t="shared" si="120"/>
        <v>344.65690000000001</v>
      </c>
    </row>
    <row r="273" spans="1:34" ht="10.95" customHeight="1" x14ac:dyDescent="0.3">
      <c r="A273" s="407"/>
      <c r="B273" s="407"/>
      <c r="C273" s="407"/>
      <c r="D273" s="407"/>
      <c r="E273" s="407"/>
      <c r="F273" s="407"/>
      <c r="G273" s="407"/>
      <c r="H273" s="407"/>
      <c r="I273" s="407"/>
      <c r="J273" s="407"/>
      <c r="K273" s="407"/>
      <c r="L273" s="407"/>
      <c r="M273" s="407"/>
      <c r="N273" s="407"/>
      <c r="O273" s="407"/>
      <c r="P273" s="407"/>
      <c r="Q273" s="407"/>
      <c r="R273" s="407"/>
      <c r="S273" s="407"/>
      <c r="T273" s="407"/>
      <c r="U273" s="407"/>
      <c r="V273" s="407"/>
      <c r="W273" s="407"/>
      <c r="X273" s="407"/>
      <c r="Y273" s="407"/>
      <c r="Z273" s="407"/>
      <c r="AA273" s="407"/>
      <c r="AB273" s="407"/>
      <c r="AG273" s="86">
        <f t="shared" si="119"/>
        <v>0</v>
      </c>
      <c r="AH273" s="86">
        <f t="shared" si="120"/>
        <v>0</v>
      </c>
    </row>
    <row r="274" spans="1:34" ht="9.75" customHeight="1" x14ac:dyDescent="0.3">
      <c r="A274" s="408" t="s">
        <v>78</v>
      </c>
      <c r="B274" s="408"/>
      <c r="C274" s="408"/>
      <c r="D274" s="408"/>
      <c r="E274" s="408"/>
      <c r="F274" s="408"/>
      <c r="G274" s="408"/>
      <c r="H274" s="408"/>
      <c r="I274" s="408"/>
      <c r="J274" s="408"/>
      <c r="K274" s="408"/>
      <c r="L274" s="408"/>
      <c r="M274" s="408"/>
      <c r="N274" s="408"/>
      <c r="O274" s="408"/>
      <c r="P274" s="408"/>
      <c r="Q274" s="408"/>
      <c r="R274" s="408"/>
      <c r="S274" s="408"/>
      <c r="T274" s="408"/>
      <c r="U274" s="408"/>
      <c r="V274" s="408"/>
      <c r="W274" s="408"/>
      <c r="X274" s="408"/>
      <c r="Y274" s="408"/>
      <c r="Z274" s="408"/>
      <c r="AA274" s="96">
        <f>SUM(AA271:AA272)</f>
        <v>19749.75</v>
      </c>
      <c r="AB274" s="96">
        <f>SUM(AB271:AB272)</f>
        <v>24700.31</v>
      </c>
      <c r="AG274" s="86">
        <f t="shared" si="119"/>
        <v>0</v>
      </c>
      <c r="AH274" s="86">
        <f t="shared" si="120"/>
        <v>0</v>
      </c>
    </row>
    <row r="275" spans="1:34" ht="10.95" customHeight="1" x14ac:dyDescent="0.3">
      <c r="A275" s="407"/>
      <c r="B275" s="407"/>
      <c r="C275" s="407"/>
      <c r="D275" s="407"/>
      <c r="E275" s="407"/>
      <c r="F275" s="407"/>
      <c r="G275" s="407"/>
      <c r="H275" s="407"/>
      <c r="I275" s="407"/>
      <c r="J275" s="407"/>
      <c r="K275" s="407"/>
      <c r="L275" s="407"/>
      <c r="M275" s="407"/>
      <c r="N275" s="407"/>
      <c r="O275" s="407"/>
      <c r="P275" s="407"/>
      <c r="Q275" s="407"/>
      <c r="R275" s="407"/>
      <c r="S275" s="407"/>
      <c r="T275" s="407"/>
      <c r="U275" s="407"/>
      <c r="V275" s="407"/>
      <c r="W275" s="407"/>
      <c r="X275" s="407"/>
      <c r="Y275" s="407"/>
      <c r="Z275" s="407"/>
      <c r="AA275" s="407"/>
      <c r="AB275" s="407"/>
      <c r="AG275" s="86">
        <f t="shared" si="119"/>
        <v>0</v>
      </c>
      <c r="AH275" s="86">
        <f t="shared" si="120"/>
        <v>0</v>
      </c>
    </row>
    <row r="276" spans="1:34" ht="10.95" customHeight="1" x14ac:dyDescent="0.3">
      <c r="A276" s="407"/>
      <c r="B276" s="407"/>
      <c r="C276" s="407"/>
      <c r="D276" s="407"/>
      <c r="E276" s="407"/>
      <c r="F276" s="407"/>
      <c r="G276" s="407"/>
      <c r="H276" s="407"/>
      <c r="I276" s="407"/>
      <c r="J276" s="407"/>
      <c r="K276" s="407"/>
      <c r="L276" s="407"/>
      <c r="M276" s="407"/>
      <c r="N276" s="407"/>
      <c r="O276" s="407"/>
      <c r="P276" s="407"/>
      <c r="Q276" s="407"/>
      <c r="R276" s="407"/>
      <c r="S276" s="407"/>
      <c r="T276" s="407"/>
      <c r="U276" s="407"/>
      <c r="V276" s="407"/>
      <c r="W276" s="407"/>
      <c r="X276" s="407"/>
      <c r="Y276" s="407"/>
      <c r="Z276" s="407"/>
      <c r="AA276" s="407"/>
      <c r="AB276" s="407"/>
      <c r="AG276" s="86">
        <f t="shared" si="119"/>
        <v>0</v>
      </c>
      <c r="AH276" s="86">
        <f t="shared" si="120"/>
        <v>0</v>
      </c>
    </row>
    <row r="277" spans="1:34" ht="9.75" customHeight="1" x14ac:dyDescent="0.3">
      <c r="A277" s="397" t="s">
        <v>55</v>
      </c>
      <c r="B277" s="398"/>
      <c r="C277" s="397" t="s">
        <v>56</v>
      </c>
      <c r="D277" s="398"/>
      <c r="E277" s="409" t="s">
        <v>57</v>
      </c>
      <c r="F277" s="410"/>
      <c r="G277" s="411"/>
      <c r="H277" s="89" t="s">
        <v>58</v>
      </c>
      <c r="I277" s="409" t="s">
        <v>59</v>
      </c>
      <c r="J277" s="411"/>
      <c r="K277" s="90" t="s">
        <v>60</v>
      </c>
      <c r="L277" s="409" t="s">
        <v>61</v>
      </c>
      <c r="M277" s="411"/>
      <c r="N277" s="90" t="s">
        <v>56</v>
      </c>
      <c r="O277" s="409" t="s">
        <v>62</v>
      </c>
      <c r="P277" s="410"/>
      <c r="Q277" s="411"/>
      <c r="R277" s="409" t="s">
        <v>5449</v>
      </c>
      <c r="S277" s="410"/>
      <c r="T277" s="411"/>
      <c r="U277" s="409" t="s">
        <v>63</v>
      </c>
      <c r="V277" s="410"/>
      <c r="W277" s="411"/>
      <c r="X277" s="409" t="s">
        <v>5450</v>
      </c>
      <c r="Y277" s="410"/>
      <c r="Z277" s="411"/>
      <c r="AA277" s="90" t="s">
        <v>64</v>
      </c>
      <c r="AB277" s="90" t="s">
        <v>65</v>
      </c>
    </row>
    <row r="278" spans="1:34" ht="9.75" customHeight="1" x14ac:dyDescent="0.3">
      <c r="A278" s="397"/>
      <c r="B278" s="398"/>
      <c r="C278" s="397" t="s">
        <v>5761</v>
      </c>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c r="AA278" s="399"/>
      <c r="AB278" s="398"/>
      <c r="AG278" s="86">
        <f t="shared" si="119"/>
        <v>0</v>
      </c>
      <c r="AH278" s="86">
        <f t="shared" si="120"/>
        <v>0</v>
      </c>
    </row>
    <row r="279" spans="1:34" ht="38.85" customHeight="1" x14ac:dyDescent="0.3">
      <c r="A279" s="400" t="s">
        <v>5878</v>
      </c>
      <c r="B279" s="401"/>
      <c r="C279" s="400" t="s">
        <v>5879</v>
      </c>
      <c r="D279" s="401"/>
      <c r="E279" s="347">
        <v>0.25069999999999998</v>
      </c>
      <c r="F279" s="348"/>
      <c r="G279" s="349"/>
      <c r="H279" s="91" t="s">
        <v>70</v>
      </c>
      <c r="I279" s="402">
        <v>1</v>
      </c>
      <c r="J279" s="403"/>
      <c r="K279" s="92">
        <f>TRUNC(AD279*(1-$AD$1),2)</f>
        <v>1372.18</v>
      </c>
      <c r="L279" s="389">
        <f>TRUNC(AE279*(1-$AD$1),2)</f>
        <v>296.04000000000002</v>
      </c>
      <c r="M279" s="390">
        <f t="shared" ref="M279" si="157">AF279*(1-$AD$1)</f>
        <v>0</v>
      </c>
      <c r="N279" s="95">
        <v>25.21</v>
      </c>
      <c r="O279" s="335">
        <f t="shared" ref="O279" si="158">K279+L279</f>
        <v>1668.22</v>
      </c>
      <c r="P279" s="352"/>
      <c r="Q279" s="336"/>
      <c r="R279" s="335">
        <f>TRUNC(K279*(1+$E$21),2)</f>
        <v>1716.18</v>
      </c>
      <c r="S279" s="352"/>
      <c r="T279" s="336"/>
      <c r="U279" s="335">
        <f>TRUNC(L279*(1+$E$21),2)</f>
        <v>370.25</v>
      </c>
      <c r="V279" s="352"/>
      <c r="W279" s="336"/>
      <c r="X279" s="404">
        <f t="shared" ref="X279" si="159">R279+U279</f>
        <v>2086.4300000000003</v>
      </c>
      <c r="Y279" s="405"/>
      <c r="Z279" s="406"/>
      <c r="AA279" s="240">
        <f>TRUNC(I279*O279,2)</f>
        <v>1668.22</v>
      </c>
      <c r="AB279" s="240">
        <f>TRUNC(I279*X279,2)</f>
        <v>2086.4299999999998</v>
      </c>
      <c r="AD279" s="94">
        <v>1653.23</v>
      </c>
      <c r="AE279" s="393">
        <v>356.68</v>
      </c>
      <c r="AF279" s="394"/>
      <c r="AG279" s="86">
        <f t="shared" si="119"/>
        <v>1372.18</v>
      </c>
      <c r="AH279" s="86">
        <f t="shared" si="120"/>
        <v>296.04000000000002</v>
      </c>
    </row>
    <row r="280" spans="1:34" ht="10.95" customHeight="1" x14ac:dyDescent="0.3">
      <c r="A280" s="407"/>
      <c r="B280" s="407"/>
      <c r="C280" s="407"/>
      <c r="D280" s="407"/>
      <c r="E280" s="407"/>
      <c r="F280" s="407"/>
      <c r="G280" s="407"/>
      <c r="H280" s="407"/>
      <c r="I280" s="407"/>
      <c r="J280" s="407"/>
      <c r="K280" s="407"/>
      <c r="L280" s="407"/>
      <c r="M280" s="407"/>
      <c r="N280" s="407"/>
      <c r="O280" s="407"/>
      <c r="P280" s="407"/>
      <c r="Q280" s="407"/>
      <c r="R280" s="407"/>
      <c r="S280" s="407"/>
      <c r="T280" s="407"/>
      <c r="U280" s="407"/>
      <c r="V280" s="407"/>
      <c r="W280" s="407"/>
      <c r="X280" s="407"/>
      <c r="Y280" s="407"/>
      <c r="Z280" s="407"/>
      <c r="AA280" s="407"/>
      <c r="AB280" s="407"/>
      <c r="AG280" s="86">
        <f t="shared" si="119"/>
        <v>0</v>
      </c>
      <c r="AH280" s="86">
        <f t="shared" si="120"/>
        <v>0</v>
      </c>
    </row>
    <row r="281" spans="1:34" ht="9.75" customHeight="1" x14ac:dyDescent="0.3">
      <c r="A281" s="408" t="s">
        <v>78</v>
      </c>
      <c r="B281" s="408"/>
      <c r="C281" s="408"/>
      <c r="D281" s="408"/>
      <c r="E281" s="408"/>
      <c r="F281" s="408"/>
      <c r="G281" s="408"/>
      <c r="H281" s="408"/>
      <c r="I281" s="408"/>
      <c r="J281" s="408"/>
      <c r="K281" s="408"/>
      <c r="L281" s="408"/>
      <c r="M281" s="408"/>
      <c r="N281" s="408"/>
      <c r="O281" s="408"/>
      <c r="P281" s="408"/>
      <c r="Q281" s="408"/>
      <c r="R281" s="408"/>
      <c r="S281" s="408"/>
      <c r="T281" s="408"/>
      <c r="U281" s="408"/>
      <c r="V281" s="408"/>
      <c r="W281" s="408"/>
      <c r="X281" s="408"/>
      <c r="Y281" s="408"/>
      <c r="Z281" s="408"/>
      <c r="AA281" s="94">
        <f>AA279</f>
        <v>1668.22</v>
      </c>
      <c r="AB281" s="94">
        <f>AB279</f>
        <v>2086.4299999999998</v>
      </c>
      <c r="AG281" s="86">
        <f t="shared" si="119"/>
        <v>0</v>
      </c>
      <c r="AH281" s="86">
        <f t="shared" si="120"/>
        <v>0</v>
      </c>
    </row>
    <row r="282" spans="1:34" ht="10.95" customHeight="1" x14ac:dyDescent="0.3">
      <c r="A282" s="407"/>
      <c r="B282" s="407"/>
      <c r="C282" s="407"/>
      <c r="D282" s="407"/>
      <c r="E282" s="407"/>
      <c r="F282" s="407"/>
      <c r="G282" s="407"/>
      <c r="H282" s="407"/>
      <c r="I282" s="407"/>
      <c r="J282" s="407"/>
      <c r="K282" s="407"/>
      <c r="L282" s="407"/>
      <c r="M282" s="407"/>
      <c r="N282" s="407"/>
      <c r="O282" s="407"/>
      <c r="P282" s="407"/>
      <c r="Q282" s="407"/>
      <c r="R282" s="407"/>
      <c r="S282" s="407"/>
      <c r="T282" s="407"/>
      <c r="U282" s="407"/>
      <c r="V282" s="407"/>
      <c r="W282" s="407"/>
      <c r="X282" s="407"/>
      <c r="Y282" s="407"/>
      <c r="Z282" s="407"/>
      <c r="AA282" s="407"/>
      <c r="AB282" s="407"/>
      <c r="AG282" s="86">
        <f t="shared" si="119"/>
        <v>0</v>
      </c>
      <c r="AH282" s="86">
        <f t="shared" si="120"/>
        <v>0</v>
      </c>
    </row>
    <row r="283" spans="1:34" ht="10.95" customHeight="1" x14ac:dyDescent="0.3">
      <c r="A283" s="407"/>
      <c r="B283" s="407"/>
      <c r="C283" s="407"/>
      <c r="D283" s="407"/>
      <c r="E283" s="407"/>
      <c r="F283" s="407"/>
      <c r="G283" s="407"/>
      <c r="H283" s="407"/>
      <c r="I283" s="407"/>
      <c r="J283" s="407"/>
      <c r="K283" s="407"/>
      <c r="L283" s="407"/>
      <c r="M283" s="407"/>
      <c r="N283" s="407"/>
      <c r="O283" s="407"/>
      <c r="P283" s="407"/>
      <c r="Q283" s="407"/>
      <c r="R283" s="407"/>
      <c r="S283" s="407"/>
      <c r="T283" s="407"/>
      <c r="U283" s="407"/>
      <c r="V283" s="407"/>
      <c r="W283" s="407"/>
      <c r="X283" s="407"/>
      <c r="Y283" s="407"/>
      <c r="Z283" s="407"/>
      <c r="AA283" s="407"/>
      <c r="AB283" s="407"/>
      <c r="AG283" s="86">
        <f t="shared" si="119"/>
        <v>0</v>
      </c>
      <c r="AH283" s="86">
        <f t="shared" si="120"/>
        <v>0</v>
      </c>
    </row>
    <row r="284" spans="1:34" ht="9.75" customHeight="1" x14ac:dyDescent="0.3">
      <c r="A284" s="397" t="s">
        <v>55</v>
      </c>
      <c r="B284" s="398"/>
      <c r="C284" s="397" t="s">
        <v>56</v>
      </c>
      <c r="D284" s="398"/>
      <c r="E284" s="409" t="s">
        <v>57</v>
      </c>
      <c r="F284" s="410"/>
      <c r="G284" s="411"/>
      <c r="H284" s="89" t="s">
        <v>58</v>
      </c>
      <c r="I284" s="409" t="s">
        <v>59</v>
      </c>
      <c r="J284" s="411"/>
      <c r="K284" s="90" t="s">
        <v>60</v>
      </c>
      <c r="L284" s="409" t="s">
        <v>61</v>
      </c>
      <c r="M284" s="411"/>
      <c r="N284" s="90" t="s">
        <v>56</v>
      </c>
      <c r="O284" s="409" t="s">
        <v>62</v>
      </c>
      <c r="P284" s="410"/>
      <c r="Q284" s="411"/>
      <c r="R284" s="409" t="s">
        <v>5449</v>
      </c>
      <c r="S284" s="410"/>
      <c r="T284" s="411"/>
      <c r="U284" s="409" t="s">
        <v>63</v>
      </c>
      <c r="V284" s="410"/>
      <c r="W284" s="411"/>
      <c r="X284" s="409" t="s">
        <v>5450</v>
      </c>
      <c r="Y284" s="410"/>
      <c r="Z284" s="411"/>
      <c r="AA284" s="90" t="s">
        <v>64</v>
      </c>
      <c r="AB284" s="90" t="s">
        <v>65</v>
      </c>
    </row>
    <row r="285" spans="1:34" ht="9.75" customHeight="1" x14ac:dyDescent="0.3">
      <c r="A285" s="397"/>
      <c r="B285" s="398"/>
      <c r="C285" s="397" t="s">
        <v>35</v>
      </c>
      <c r="D285" s="399"/>
      <c r="E285" s="399"/>
      <c r="F285" s="399"/>
      <c r="G285" s="399"/>
      <c r="H285" s="399"/>
      <c r="I285" s="399"/>
      <c r="J285" s="399"/>
      <c r="K285" s="399"/>
      <c r="L285" s="399"/>
      <c r="M285" s="399"/>
      <c r="N285" s="399"/>
      <c r="O285" s="399"/>
      <c r="P285" s="399"/>
      <c r="Q285" s="399"/>
      <c r="R285" s="399"/>
      <c r="S285" s="399"/>
      <c r="T285" s="399"/>
      <c r="U285" s="399"/>
      <c r="V285" s="399"/>
      <c r="W285" s="399"/>
      <c r="X285" s="399"/>
      <c r="Y285" s="399"/>
      <c r="Z285" s="399"/>
      <c r="AA285" s="399"/>
      <c r="AB285" s="398"/>
      <c r="AG285" s="86">
        <f t="shared" ref="AG285:AG348" si="160">K285*I285</f>
        <v>0</v>
      </c>
      <c r="AH285" s="86">
        <f t="shared" ref="AH285:AH348" si="161">L285*I285</f>
        <v>0</v>
      </c>
    </row>
    <row r="286" spans="1:34" ht="38.85" customHeight="1" x14ac:dyDescent="0.3">
      <c r="A286" s="412">
        <v>180122</v>
      </c>
      <c r="B286" s="413"/>
      <c r="C286" s="400" t="s">
        <v>5488</v>
      </c>
      <c r="D286" s="401"/>
      <c r="E286" s="347">
        <v>0.25069999999999998</v>
      </c>
      <c r="F286" s="348"/>
      <c r="G286" s="349"/>
      <c r="H286" s="91" t="s">
        <v>67</v>
      </c>
      <c r="I286" s="402">
        <v>6.72</v>
      </c>
      <c r="J286" s="403"/>
      <c r="K286" s="92">
        <f t="shared" ref="K286:K287" si="162">TRUNC(AD286*(1-$AD$1),2)</f>
        <v>788.54</v>
      </c>
      <c r="L286" s="389">
        <f t="shared" ref="L286:L287" si="163">TRUNC(AE286*(1-$AD$1),2)</f>
        <v>51.5</v>
      </c>
      <c r="M286" s="390">
        <f t="shared" ref="M286:M287" si="164">AF286*(1-$AD$1)</f>
        <v>0</v>
      </c>
      <c r="N286" s="95">
        <v>25.21</v>
      </c>
      <c r="O286" s="335">
        <f t="shared" ref="O286:O287" si="165">K286+L286</f>
        <v>840.04</v>
      </c>
      <c r="P286" s="352"/>
      <c r="Q286" s="336"/>
      <c r="R286" s="335">
        <f t="shared" ref="R286:R287" si="166">TRUNC(K286*(1+$E$21),2)</f>
        <v>986.22</v>
      </c>
      <c r="S286" s="352"/>
      <c r="T286" s="336"/>
      <c r="U286" s="335">
        <f t="shared" ref="U286:U287" si="167">TRUNC(L286*(1+$E$21),2)</f>
        <v>64.41</v>
      </c>
      <c r="V286" s="352"/>
      <c r="W286" s="336"/>
      <c r="X286" s="404">
        <f t="shared" ref="X286:X287" si="168">R286+U286</f>
        <v>1050.6300000000001</v>
      </c>
      <c r="Y286" s="405"/>
      <c r="Z286" s="406"/>
      <c r="AA286" s="240">
        <f t="shared" ref="AA286:AA287" si="169">TRUNC(I286*O286,2)</f>
        <v>5645.06</v>
      </c>
      <c r="AB286" s="240">
        <f t="shared" ref="AB286:AB287" si="170">TRUNC(I286*X286,2)</f>
        <v>7060.23</v>
      </c>
      <c r="AD286" s="93">
        <v>950.06</v>
      </c>
      <c r="AE286" s="391">
        <v>62.05</v>
      </c>
      <c r="AF286" s="392"/>
      <c r="AG286" s="86">
        <f t="shared" si="160"/>
        <v>5298.9887999999992</v>
      </c>
      <c r="AH286" s="86">
        <f t="shared" si="161"/>
        <v>346.08</v>
      </c>
    </row>
    <row r="287" spans="1:34" ht="38.85" customHeight="1" x14ac:dyDescent="0.3">
      <c r="A287" s="412">
        <v>180124</v>
      </c>
      <c r="B287" s="413"/>
      <c r="C287" s="400" t="s">
        <v>162</v>
      </c>
      <c r="D287" s="401"/>
      <c r="E287" s="347">
        <v>0.25069999999999998</v>
      </c>
      <c r="F287" s="348"/>
      <c r="G287" s="349"/>
      <c r="H287" s="91" t="s">
        <v>67</v>
      </c>
      <c r="I287" s="414">
        <v>17.670000000000002</v>
      </c>
      <c r="J287" s="415"/>
      <c r="K287" s="92">
        <f t="shared" si="162"/>
        <v>450.34</v>
      </c>
      <c r="L287" s="389">
        <f t="shared" si="163"/>
        <v>48.27</v>
      </c>
      <c r="M287" s="390">
        <f t="shared" si="164"/>
        <v>0</v>
      </c>
      <c r="N287" s="95">
        <v>25.21</v>
      </c>
      <c r="O287" s="335">
        <f t="shared" si="165"/>
        <v>498.60999999999996</v>
      </c>
      <c r="P287" s="352"/>
      <c r="Q287" s="336"/>
      <c r="R287" s="335">
        <f t="shared" si="166"/>
        <v>563.24</v>
      </c>
      <c r="S287" s="352"/>
      <c r="T287" s="336"/>
      <c r="U287" s="335">
        <f t="shared" si="167"/>
        <v>60.37</v>
      </c>
      <c r="V287" s="352"/>
      <c r="W287" s="336"/>
      <c r="X287" s="404">
        <f t="shared" si="168"/>
        <v>623.61</v>
      </c>
      <c r="Y287" s="405"/>
      <c r="Z287" s="406"/>
      <c r="AA287" s="240">
        <f t="shared" si="169"/>
        <v>8810.43</v>
      </c>
      <c r="AB287" s="240">
        <f t="shared" si="170"/>
        <v>11019.18</v>
      </c>
      <c r="AD287" s="93">
        <v>542.59</v>
      </c>
      <c r="AE287" s="391">
        <v>58.16</v>
      </c>
      <c r="AF287" s="392"/>
      <c r="AG287" s="86">
        <f t="shared" si="160"/>
        <v>7957.5078000000003</v>
      </c>
      <c r="AH287" s="86">
        <f t="shared" si="161"/>
        <v>852.93090000000018</v>
      </c>
    </row>
    <row r="288" spans="1:34" ht="10.95" customHeight="1" x14ac:dyDescent="0.3">
      <c r="A288" s="407"/>
      <c r="B288" s="407"/>
      <c r="C288" s="407"/>
      <c r="D288" s="407"/>
      <c r="E288" s="407"/>
      <c r="F288" s="407"/>
      <c r="G288" s="407"/>
      <c r="H288" s="407"/>
      <c r="I288" s="407"/>
      <c r="J288" s="407"/>
      <c r="K288" s="407"/>
      <c r="L288" s="407"/>
      <c r="M288" s="407"/>
      <c r="N288" s="407"/>
      <c r="O288" s="407"/>
      <c r="P288" s="407"/>
      <c r="Q288" s="407"/>
      <c r="R288" s="407"/>
      <c r="S288" s="407"/>
      <c r="T288" s="407"/>
      <c r="U288" s="407"/>
      <c r="V288" s="407"/>
      <c r="W288" s="407"/>
      <c r="X288" s="407"/>
      <c r="Y288" s="407"/>
      <c r="Z288" s="407"/>
      <c r="AA288" s="407"/>
      <c r="AB288" s="407"/>
      <c r="AG288" s="86">
        <f t="shared" si="160"/>
        <v>0</v>
      </c>
      <c r="AH288" s="86">
        <f t="shared" si="161"/>
        <v>0</v>
      </c>
    </row>
    <row r="289" spans="1:34" ht="9.75" customHeight="1" x14ac:dyDescent="0.3">
      <c r="A289" s="408" t="s">
        <v>78</v>
      </c>
      <c r="B289" s="408"/>
      <c r="C289" s="408"/>
      <c r="D289" s="408"/>
      <c r="E289" s="408"/>
      <c r="F289" s="408"/>
      <c r="G289" s="408"/>
      <c r="H289" s="408"/>
      <c r="I289" s="408"/>
      <c r="J289" s="408"/>
      <c r="K289" s="408"/>
      <c r="L289" s="408"/>
      <c r="M289" s="408"/>
      <c r="N289" s="408"/>
      <c r="O289" s="408"/>
      <c r="P289" s="408"/>
      <c r="Q289" s="408"/>
      <c r="R289" s="408"/>
      <c r="S289" s="408"/>
      <c r="T289" s="408"/>
      <c r="U289" s="408"/>
      <c r="V289" s="408"/>
      <c r="W289" s="408"/>
      <c r="X289" s="408"/>
      <c r="Y289" s="408"/>
      <c r="Z289" s="408"/>
      <c r="AA289" s="96">
        <f>SUM(AA286:AA287)</f>
        <v>14455.490000000002</v>
      </c>
      <c r="AB289" s="96">
        <f>SUM(AB286:AB287)</f>
        <v>18079.41</v>
      </c>
      <c r="AG289" s="86">
        <f t="shared" si="160"/>
        <v>0</v>
      </c>
      <c r="AH289" s="86">
        <f t="shared" si="161"/>
        <v>0</v>
      </c>
    </row>
    <row r="290" spans="1:34" ht="10.95" customHeight="1" x14ac:dyDescent="0.3">
      <c r="A290" s="407"/>
      <c r="B290" s="407"/>
      <c r="C290" s="407"/>
      <c r="D290" s="407"/>
      <c r="E290" s="407"/>
      <c r="F290" s="407"/>
      <c r="G290" s="407"/>
      <c r="H290" s="407"/>
      <c r="I290" s="407"/>
      <c r="J290" s="407"/>
      <c r="K290" s="407"/>
      <c r="L290" s="407"/>
      <c r="M290" s="407"/>
      <c r="N290" s="407"/>
      <c r="O290" s="407"/>
      <c r="P290" s="407"/>
      <c r="Q290" s="407"/>
      <c r="R290" s="407"/>
      <c r="S290" s="407"/>
      <c r="T290" s="407"/>
      <c r="U290" s="407"/>
      <c r="V290" s="407"/>
      <c r="W290" s="407"/>
      <c r="X290" s="407"/>
      <c r="Y290" s="407"/>
      <c r="Z290" s="407"/>
      <c r="AA290" s="407"/>
      <c r="AB290" s="407"/>
      <c r="AG290" s="86">
        <f t="shared" si="160"/>
        <v>0</v>
      </c>
      <c r="AH290" s="86">
        <f t="shared" si="161"/>
        <v>0</v>
      </c>
    </row>
    <row r="291" spans="1:34" ht="10.95" customHeight="1" x14ac:dyDescent="0.3">
      <c r="A291" s="407"/>
      <c r="B291" s="407"/>
      <c r="C291" s="407"/>
      <c r="D291" s="407"/>
      <c r="E291" s="407"/>
      <c r="F291" s="407"/>
      <c r="G291" s="407"/>
      <c r="H291" s="407"/>
      <c r="I291" s="407"/>
      <c r="J291" s="407"/>
      <c r="K291" s="407"/>
      <c r="L291" s="407"/>
      <c r="M291" s="407"/>
      <c r="N291" s="407"/>
      <c r="O291" s="407"/>
      <c r="P291" s="407"/>
      <c r="Q291" s="407"/>
      <c r="R291" s="407"/>
      <c r="S291" s="407"/>
      <c r="T291" s="407"/>
      <c r="U291" s="407"/>
      <c r="V291" s="407"/>
      <c r="W291" s="407"/>
      <c r="X291" s="407"/>
      <c r="Y291" s="407"/>
      <c r="Z291" s="407"/>
      <c r="AA291" s="407"/>
      <c r="AB291" s="407"/>
      <c r="AG291" s="86">
        <f t="shared" si="160"/>
        <v>0</v>
      </c>
      <c r="AH291" s="86">
        <f t="shared" si="161"/>
        <v>0</v>
      </c>
    </row>
    <row r="292" spans="1:34" ht="9.75" customHeight="1" x14ac:dyDescent="0.3">
      <c r="A292" s="397" t="s">
        <v>55</v>
      </c>
      <c r="B292" s="398"/>
      <c r="C292" s="397" t="s">
        <v>56</v>
      </c>
      <c r="D292" s="398"/>
      <c r="E292" s="409" t="s">
        <v>57</v>
      </c>
      <c r="F292" s="410"/>
      <c r="G292" s="411"/>
      <c r="H292" s="89" t="s">
        <v>58</v>
      </c>
      <c r="I292" s="409" t="s">
        <v>59</v>
      </c>
      <c r="J292" s="411"/>
      <c r="K292" s="90" t="s">
        <v>60</v>
      </c>
      <c r="L292" s="409" t="s">
        <v>61</v>
      </c>
      <c r="M292" s="411"/>
      <c r="N292" s="90" t="s">
        <v>56</v>
      </c>
      <c r="O292" s="409" t="s">
        <v>62</v>
      </c>
      <c r="P292" s="410"/>
      <c r="Q292" s="411"/>
      <c r="R292" s="409" t="s">
        <v>5449</v>
      </c>
      <c r="S292" s="410"/>
      <c r="T292" s="411"/>
      <c r="U292" s="409" t="s">
        <v>63</v>
      </c>
      <c r="V292" s="410"/>
      <c r="W292" s="411"/>
      <c r="X292" s="409" t="s">
        <v>5450</v>
      </c>
      <c r="Y292" s="410"/>
      <c r="Z292" s="411"/>
      <c r="AA292" s="90" t="s">
        <v>64</v>
      </c>
      <c r="AB292" s="90" t="s">
        <v>65</v>
      </c>
    </row>
    <row r="293" spans="1:34" ht="9.75" customHeight="1" x14ac:dyDescent="0.3">
      <c r="A293" s="397"/>
      <c r="B293" s="398"/>
      <c r="C293" s="397" t="s">
        <v>40</v>
      </c>
      <c r="D293" s="399"/>
      <c r="E293" s="399"/>
      <c r="F293" s="399"/>
      <c r="G293" s="399"/>
      <c r="H293" s="399"/>
      <c r="I293" s="399"/>
      <c r="J293" s="399"/>
      <c r="K293" s="399"/>
      <c r="L293" s="399"/>
      <c r="M293" s="399"/>
      <c r="N293" s="399"/>
      <c r="O293" s="399"/>
      <c r="P293" s="399"/>
      <c r="Q293" s="399"/>
      <c r="R293" s="399"/>
      <c r="S293" s="399"/>
      <c r="T293" s="399"/>
      <c r="U293" s="399"/>
      <c r="V293" s="399"/>
      <c r="W293" s="399"/>
      <c r="X293" s="399"/>
      <c r="Y293" s="399"/>
      <c r="Z293" s="399"/>
      <c r="AA293" s="399"/>
      <c r="AB293" s="398"/>
      <c r="AG293" s="86">
        <f t="shared" si="160"/>
        <v>0</v>
      </c>
      <c r="AH293" s="86">
        <f t="shared" si="161"/>
        <v>0</v>
      </c>
    </row>
    <row r="294" spans="1:34" ht="9.75" customHeight="1" x14ac:dyDescent="0.3">
      <c r="A294" s="412">
        <v>190105</v>
      </c>
      <c r="B294" s="413"/>
      <c r="C294" s="400" t="s">
        <v>5886</v>
      </c>
      <c r="D294" s="401"/>
      <c r="E294" s="347">
        <v>0.25069999999999998</v>
      </c>
      <c r="F294" s="348"/>
      <c r="G294" s="349"/>
      <c r="H294" s="91" t="s">
        <v>67</v>
      </c>
      <c r="I294" s="402">
        <v>6.72</v>
      </c>
      <c r="J294" s="403"/>
      <c r="K294" s="92">
        <f>TRUNC(AD294*(1-$AD$1),2)</f>
        <v>153.5</v>
      </c>
      <c r="L294" s="389">
        <f>TRUNC(AE294*(1-$AD$1),2)</f>
        <v>0</v>
      </c>
      <c r="M294" s="390">
        <f t="shared" ref="M294" si="171">AF294*(1-$AD$1)</f>
        <v>0</v>
      </c>
      <c r="N294" s="95">
        <v>25.21</v>
      </c>
      <c r="O294" s="335">
        <f t="shared" ref="O294" si="172">K294+L294</f>
        <v>153.5</v>
      </c>
      <c r="P294" s="352"/>
      <c r="Q294" s="336"/>
      <c r="R294" s="335">
        <f>TRUNC(K294*(1+$E$21),2)</f>
        <v>191.98</v>
      </c>
      <c r="S294" s="352"/>
      <c r="T294" s="336"/>
      <c r="U294" s="335">
        <f>TRUNC(L294*(1+$E$21),2)</f>
        <v>0</v>
      </c>
      <c r="V294" s="352"/>
      <c r="W294" s="336"/>
      <c r="X294" s="404">
        <f t="shared" ref="X294" si="173">R294+U294</f>
        <v>191.98</v>
      </c>
      <c r="Y294" s="405"/>
      <c r="Z294" s="406"/>
      <c r="AA294" s="240">
        <f>TRUNC(I294*O294,2)</f>
        <v>1031.52</v>
      </c>
      <c r="AB294" s="240">
        <f>TRUNC(I294*X294,2)</f>
        <v>1290.0999999999999</v>
      </c>
      <c r="AD294" s="93">
        <v>184.95</v>
      </c>
      <c r="AE294" s="389">
        <v>0</v>
      </c>
      <c r="AF294" s="390"/>
      <c r="AG294" s="86">
        <f t="shared" si="160"/>
        <v>1031.52</v>
      </c>
      <c r="AH294" s="86">
        <f t="shared" si="161"/>
        <v>0</v>
      </c>
    </row>
    <row r="295" spans="1:34" ht="10.95" customHeight="1" x14ac:dyDescent="0.3">
      <c r="A295" s="407"/>
      <c r="B295" s="407"/>
      <c r="C295" s="407"/>
      <c r="D295" s="407"/>
      <c r="E295" s="407"/>
      <c r="F295" s="407"/>
      <c r="G295" s="407"/>
      <c r="H295" s="407"/>
      <c r="I295" s="407"/>
      <c r="J295" s="407"/>
      <c r="K295" s="407"/>
      <c r="L295" s="407"/>
      <c r="M295" s="407"/>
      <c r="N295" s="407"/>
      <c r="O295" s="407"/>
      <c r="P295" s="407"/>
      <c r="Q295" s="407"/>
      <c r="R295" s="407"/>
      <c r="S295" s="407"/>
      <c r="T295" s="407"/>
      <c r="U295" s="407"/>
      <c r="V295" s="407"/>
      <c r="W295" s="407"/>
      <c r="X295" s="407"/>
      <c r="Y295" s="407"/>
      <c r="Z295" s="407"/>
      <c r="AA295" s="407"/>
      <c r="AB295" s="407"/>
      <c r="AG295" s="86">
        <f t="shared" si="160"/>
        <v>0</v>
      </c>
      <c r="AH295" s="86">
        <f t="shared" si="161"/>
        <v>0</v>
      </c>
    </row>
    <row r="296" spans="1:34" ht="9.75" customHeight="1" x14ac:dyDescent="0.3">
      <c r="A296" s="408" t="s">
        <v>78</v>
      </c>
      <c r="B296" s="408"/>
      <c r="C296" s="408"/>
      <c r="D296" s="408"/>
      <c r="E296" s="408"/>
      <c r="F296" s="408"/>
      <c r="G296" s="408"/>
      <c r="H296" s="408"/>
      <c r="I296" s="408"/>
      <c r="J296" s="408"/>
      <c r="K296" s="408"/>
      <c r="L296" s="408"/>
      <c r="M296" s="408"/>
      <c r="N296" s="408"/>
      <c r="O296" s="408"/>
      <c r="P296" s="408"/>
      <c r="Q296" s="408"/>
      <c r="R296" s="408"/>
      <c r="S296" s="408"/>
      <c r="T296" s="408"/>
      <c r="U296" s="408"/>
      <c r="V296" s="408"/>
      <c r="W296" s="408"/>
      <c r="X296" s="408"/>
      <c r="Y296" s="408"/>
      <c r="Z296" s="408"/>
      <c r="AA296" s="94">
        <f>AA294</f>
        <v>1031.52</v>
      </c>
      <c r="AB296" s="94">
        <f>AB294</f>
        <v>1290.0999999999999</v>
      </c>
      <c r="AG296" s="86">
        <f t="shared" si="160"/>
        <v>0</v>
      </c>
      <c r="AH296" s="86">
        <f t="shared" si="161"/>
        <v>0</v>
      </c>
    </row>
    <row r="297" spans="1:34" ht="10.95" customHeight="1" x14ac:dyDescent="0.3">
      <c r="A297" s="407"/>
      <c r="B297" s="407"/>
      <c r="C297" s="407"/>
      <c r="D297" s="407"/>
      <c r="E297" s="407"/>
      <c r="F297" s="407"/>
      <c r="G297" s="407"/>
      <c r="H297" s="407"/>
      <c r="I297" s="407"/>
      <c r="J297" s="407"/>
      <c r="K297" s="407"/>
      <c r="L297" s="407"/>
      <c r="M297" s="407"/>
      <c r="N297" s="407"/>
      <c r="O297" s="407"/>
      <c r="P297" s="407"/>
      <c r="Q297" s="407"/>
      <c r="R297" s="407"/>
      <c r="S297" s="407"/>
      <c r="T297" s="407"/>
      <c r="U297" s="407"/>
      <c r="V297" s="407"/>
      <c r="W297" s="407"/>
      <c r="X297" s="407"/>
      <c r="Y297" s="407"/>
      <c r="Z297" s="407"/>
      <c r="AA297" s="407"/>
      <c r="AB297" s="407"/>
      <c r="AG297" s="86">
        <f t="shared" si="160"/>
        <v>0</v>
      </c>
      <c r="AH297" s="86">
        <f t="shared" si="161"/>
        <v>0</v>
      </c>
    </row>
    <row r="298" spans="1:34" ht="10.95" customHeight="1" x14ac:dyDescent="0.3">
      <c r="A298" s="407"/>
      <c r="B298" s="407"/>
      <c r="C298" s="407"/>
      <c r="D298" s="407"/>
      <c r="E298" s="407"/>
      <c r="F298" s="407"/>
      <c r="G298" s="407"/>
      <c r="H298" s="407"/>
      <c r="I298" s="407"/>
      <c r="J298" s="407"/>
      <c r="K298" s="407"/>
      <c r="L298" s="407"/>
      <c r="M298" s="407"/>
      <c r="N298" s="407"/>
      <c r="O298" s="407"/>
      <c r="P298" s="407"/>
      <c r="Q298" s="407"/>
      <c r="R298" s="407"/>
      <c r="S298" s="407"/>
      <c r="T298" s="407"/>
      <c r="U298" s="407"/>
      <c r="V298" s="407"/>
      <c r="W298" s="407"/>
      <c r="X298" s="407"/>
      <c r="Y298" s="407"/>
      <c r="Z298" s="407"/>
      <c r="AA298" s="407"/>
      <c r="AB298" s="407"/>
      <c r="AG298" s="86">
        <f t="shared" si="160"/>
        <v>0</v>
      </c>
      <c r="AH298" s="86">
        <f t="shared" si="161"/>
        <v>0</v>
      </c>
    </row>
    <row r="299" spans="1:34" ht="9.75" customHeight="1" x14ac:dyDescent="0.3">
      <c r="A299" s="397" t="s">
        <v>55</v>
      </c>
      <c r="B299" s="398"/>
      <c r="C299" s="397" t="s">
        <v>56</v>
      </c>
      <c r="D299" s="398"/>
      <c r="E299" s="409" t="s">
        <v>57</v>
      </c>
      <c r="F299" s="410"/>
      <c r="G299" s="411"/>
      <c r="H299" s="89" t="s">
        <v>58</v>
      </c>
      <c r="I299" s="409" t="s">
        <v>59</v>
      </c>
      <c r="J299" s="411"/>
      <c r="K299" s="90" t="s">
        <v>60</v>
      </c>
      <c r="L299" s="409" t="s">
        <v>61</v>
      </c>
      <c r="M299" s="411"/>
      <c r="N299" s="90" t="s">
        <v>56</v>
      </c>
      <c r="O299" s="409" t="s">
        <v>62</v>
      </c>
      <c r="P299" s="410"/>
      <c r="Q299" s="411"/>
      <c r="R299" s="409" t="s">
        <v>5449</v>
      </c>
      <c r="S299" s="410"/>
      <c r="T299" s="411"/>
      <c r="U299" s="409" t="s">
        <v>63</v>
      </c>
      <c r="V299" s="410"/>
      <c r="W299" s="411"/>
      <c r="X299" s="409" t="s">
        <v>5450</v>
      </c>
      <c r="Y299" s="410"/>
      <c r="Z299" s="411"/>
      <c r="AA299" s="90" t="s">
        <v>64</v>
      </c>
      <c r="AB299" s="90" t="s">
        <v>65</v>
      </c>
    </row>
    <row r="300" spans="1:34" ht="9.75" customHeight="1" x14ac:dyDescent="0.3">
      <c r="A300" s="397"/>
      <c r="B300" s="398"/>
      <c r="C300" s="397" t="s">
        <v>33</v>
      </c>
      <c r="D300" s="399"/>
      <c r="E300" s="399"/>
      <c r="F300" s="399"/>
      <c r="G300" s="399"/>
      <c r="H300" s="399"/>
      <c r="I300" s="399"/>
      <c r="J300" s="399"/>
      <c r="K300" s="399"/>
      <c r="L300" s="399"/>
      <c r="M300" s="399"/>
      <c r="N300" s="399"/>
      <c r="O300" s="399"/>
      <c r="P300" s="399"/>
      <c r="Q300" s="399"/>
      <c r="R300" s="399"/>
      <c r="S300" s="399"/>
      <c r="T300" s="399"/>
      <c r="U300" s="399"/>
      <c r="V300" s="399"/>
      <c r="W300" s="399"/>
      <c r="X300" s="399"/>
      <c r="Y300" s="399"/>
      <c r="Z300" s="399"/>
      <c r="AA300" s="399"/>
      <c r="AB300" s="398"/>
      <c r="AG300" s="86">
        <f t="shared" si="160"/>
        <v>0</v>
      </c>
      <c r="AH300" s="86">
        <f t="shared" si="161"/>
        <v>0</v>
      </c>
    </row>
    <row r="301" spans="1:34" ht="9.75" customHeight="1" x14ac:dyDescent="0.3">
      <c r="A301" s="412">
        <v>200150</v>
      </c>
      <c r="B301" s="413"/>
      <c r="C301" s="400" t="s">
        <v>5887</v>
      </c>
      <c r="D301" s="401"/>
      <c r="E301" s="347">
        <v>0.25069999999999998</v>
      </c>
      <c r="F301" s="348"/>
      <c r="G301" s="349"/>
      <c r="H301" s="91" t="s">
        <v>67</v>
      </c>
      <c r="I301" s="416">
        <v>488.63</v>
      </c>
      <c r="J301" s="417"/>
      <c r="K301" s="92">
        <f t="shared" ref="K301:K307" si="174">TRUNC(AD301*(1-$AD$1),2)</f>
        <v>3.38</v>
      </c>
      <c r="L301" s="389">
        <f t="shared" ref="L301:L307" si="175">TRUNC(AE301*(1-$AD$1),2)</f>
        <v>1.33</v>
      </c>
      <c r="M301" s="390">
        <f t="shared" ref="M301:M307" si="176">AF301*(1-$AD$1)</f>
        <v>0</v>
      </c>
      <c r="N301" s="95">
        <v>25.21</v>
      </c>
      <c r="O301" s="335">
        <f t="shared" ref="O301:O307" si="177">K301+L301</f>
        <v>4.71</v>
      </c>
      <c r="P301" s="352"/>
      <c r="Q301" s="336"/>
      <c r="R301" s="335">
        <f t="shared" ref="R301:R307" si="178">TRUNC(K301*(1+$E$21),2)</f>
        <v>4.22</v>
      </c>
      <c r="S301" s="352"/>
      <c r="T301" s="336"/>
      <c r="U301" s="335">
        <f t="shared" ref="U301:U307" si="179">TRUNC(L301*(1+$E$21),2)</f>
        <v>1.66</v>
      </c>
      <c r="V301" s="352"/>
      <c r="W301" s="336"/>
      <c r="X301" s="404">
        <f t="shared" ref="X301:X307" si="180">R301+U301</f>
        <v>5.88</v>
      </c>
      <c r="Y301" s="405"/>
      <c r="Z301" s="406"/>
      <c r="AA301" s="240">
        <f t="shared" ref="AA301:AA307" si="181">TRUNC(I301*O301,2)</f>
        <v>2301.44</v>
      </c>
      <c r="AB301" s="240">
        <f t="shared" ref="AB301:AB307" si="182">TRUNC(I301*X301,2)</f>
        <v>2873.14</v>
      </c>
      <c r="AD301" s="92">
        <v>4.08</v>
      </c>
      <c r="AE301" s="389">
        <v>1.61</v>
      </c>
      <c r="AF301" s="390"/>
      <c r="AG301" s="86">
        <f t="shared" si="160"/>
        <v>1651.5693999999999</v>
      </c>
      <c r="AH301" s="86">
        <f t="shared" si="161"/>
        <v>649.87790000000007</v>
      </c>
    </row>
    <row r="302" spans="1:34" ht="19.350000000000001" customHeight="1" x14ac:dyDescent="0.3">
      <c r="A302" s="412">
        <v>200499</v>
      </c>
      <c r="B302" s="413"/>
      <c r="C302" s="400" t="s">
        <v>102</v>
      </c>
      <c r="D302" s="401"/>
      <c r="E302" s="347">
        <v>0.25069999999999998</v>
      </c>
      <c r="F302" s="348"/>
      <c r="G302" s="349"/>
      <c r="H302" s="91" t="s">
        <v>67</v>
      </c>
      <c r="I302" s="416">
        <v>379.41</v>
      </c>
      <c r="J302" s="417"/>
      <c r="K302" s="92">
        <f t="shared" si="174"/>
        <v>7.32</v>
      </c>
      <c r="L302" s="389">
        <f t="shared" si="175"/>
        <v>22.18</v>
      </c>
      <c r="M302" s="390">
        <f t="shared" si="176"/>
        <v>0</v>
      </c>
      <c r="N302" s="95">
        <v>25.21</v>
      </c>
      <c r="O302" s="335">
        <f t="shared" si="177"/>
        <v>29.5</v>
      </c>
      <c r="P302" s="352"/>
      <c r="Q302" s="336"/>
      <c r="R302" s="335">
        <f t="shared" si="178"/>
        <v>9.15</v>
      </c>
      <c r="S302" s="352"/>
      <c r="T302" s="336"/>
      <c r="U302" s="335">
        <f t="shared" si="179"/>
        <v>27.74</v>
      </c>
      <c r="V302" s="352"/>
      <c r="W302" s="336"/>
      <c r="X302" s="404">
        <f t="shared" si="180"/>
        <v>36.89</v>
      </c>
      <c r="Y302" s="405"/>
      <c r="Z302" s="406"/>
      <c r="AA302" s="240">
        <f t="shared" si="181"/>
        <v>11192.59</v>
      </c>
      <c r="AB302" s="240">
        <f t="shared" si="182"/>
        <v>13996.43</v>
      </c>
      <c r="AD302" s="92">
        <v>8.83</v>
      </c>
      <c r="AE302" s="391">
        <v>26.73</v>
      </c>
      <c r="AF302" s="392"/>
      <c r="AG302" s="86">
        <f t="shared" si="160"/>
        <v>2777.2812000000004</v>
      </c>
      <c r="AH302" s="86">
        <f t="shared" si="161"/>
        <v>8415.3137999999999</v>
      </c>
    </row>
    <row r="303" spans="1:34" ht="9.75" customHeight="1" x14ac:dyDescent="0.3">
      <c r="A303" s="412">
        <v>200201</v>
      </c>
      <c r="B303" s="413"/>
      <c r="C303" s="400" t="s">
        <v>163</v>
      </c>
      <c r="D303" s="401"/>
      <c r="E303" s="347">
        <v>0.25069999999999998</v>
      </c>
      <c r="F303" s="348"/>
      <c r="G303" s="349"/>
      <c r="H303" s="91" t="s">
        <v>67</v>
      </c>
      <c r="I303" s="416">
        <v>111.77</v>
      </c>
      <c r="J303" s="417"/>
      <c r="K303" s="92">
        <f t="shared" si="174"/>
        <v>7.61</v>
      </c>
      <c r="L303" s="389">
        <f t="shared" si="175"/>
        <v>16.11</v>
      </c>
      <c r="M303" s="390">
        <f t="shared" si="176"/>
        <v>0</v>
      </c>
      <c r="N303" s="95">
        <v>25.21</v>
      </c>
      <c r="O303" s="335">
        <f t="shared" si="177"/>
        <v>23.72</v>
      </c>
      <c r="P303" s="352"/>
      <c r="Q303" s="336"/>
      <c r="R303" s="335">
        <f t="shared" si="178"/>
        <v>9.51</v>
      </c>
      <c r="S303" s="352"/>
      <c r="T303" s="336"/>
      <c r="U303" s="335">
        <f t="shared" si="179"/>
        <v>20.14</v>
      </c>
      <c r="V303" s="352"/>
      <c r="W303" s="336"/>
      <c r="X303" s="404">
        <f t="shared" si="180"/>
        <v>29.65</v>
      </c>
      <c r="Y303" s="405"/>
      <c r="Z303" s="406"/>
      <c r="AA303" s="240">
        <f t="shared" si="181"/>
        <v>2651.18</v>
      </c>
      <c r="AB303" s="240">
        <f t="shared" si="182"/>
        <v>3313.98</v>
      </c>
      <c r="AD303" s="92">
        <v>9.18</v>
      </c>
      <c r="AE303" s="391">
        <v>19.420000000000002</v>
      </c>
      <c r="AF303" s="392"/>
      <c r="AG303" s="86">
        <f t="shared" si="160"/>
        <v>850.56970000000001</v>
      </c>
      <c r="AH303" s="86">
        <f t="shared" si="161"/>
        <v>1800.6146999999999</v>
      </c>
    </row>
    <row r="304" spans="1:34" ht="9.75" customHeight="1" x14ac:dyDescent="0.3">
      <c r="A304" s="412">
        <v>261304</v>
      </c>
      <c r="B304" s="413"/>
      <c r="C304" s="400" t="s">
        <v>5495</v>
      </c>
      <c r="D304" s="401"/>
      <c r="E304" s="347">
        <v>0.25069999999999998</v>
      </c>
      <c r="F304" s="348"/>
      <c r="G304" s="349"/>
      <c r="H304" s="91" t="s">
        <v>67</v>
      </c>
      <c r="I304" s="414">
        <v>73.97</v>
      </c>
      <c r="J304" s="415"/>
      <c r="K304" s="92">
        <f t="shared" si="174"/>
        <v>6.26</v>
      </c>
      <c r="L304" s="389">
        <f t="shared" si="175"/>
        <v>13.07</v>
      </c>
      <c r="M304" s="390">
        <f t="shared" si="176"/>
        <v>0</v>
      </c>
      <c r="N304" s="95">
        <v>25.21</v>
      </c>
      <c r="O304" s="335">
        <f t="shared" si="177"/>
        <v>19.329999999999998</v>
      </c>
      <c r="P304" s="352"/>
      <c r="Q304" s="336"/>
      <c r="R304" s="335">
        <f t="shared" si="178"/>
        <v>7.82</v>
      </c>
      <c r="S304" s="352"/>
      <c r="T304" s="336"/>
      <c r="U304" s="335">
        <f t="shared" si="179"/>
        <v>16.34</v>
      </c>
      <c r="V304" s="352"/>
      <c r="W304" s="336"/>
      <c r="X304" s="404">
        <f t="shared" si="180"/>
        <v>24.16</v>
      </c>
      <c r="Y304" s="405"/>
      <c r="Z304" s="406"/>
      <c r="AA304" s="240">
        <f t="shared" si="181"/>
        <v>1429.84</v>
      </c>
      <c r="AB304" s="240">
        <f t="shared" si="182"/>
        <v>1787.11</v>
      </c>
      <c r="AD304" s="92">
        <v>7.55</v>
      </c>
      <c r="AE304" s="391">
        <v>15.75</v>
      </c>
      <c r="AF304" s="392"/>
      <c r="AG304" s="86">
        <f t="shared" si="160"/>
        <v>463.05219999999997</v>
      </c>
      <c r="AH304" s="86">
        <f t="shared" si="161"/>
        <v>966.78790000000004</v>
      </c>
    </row>
    <row r="305" spans="1:34" ht="19.350000000000001" customHeight="1" x14ac:dyDescent="0.3">
      <c r="A305" s="412">
        <v>261300</v>
      </c>
      <c r="B305" s="413"/>
      <c r="C305" s="400" t="s">
        <v>5494</v>
      </c>
      <c r="D305" s="401"/>
      <c r="E305" s="347">
        <v>0.25069999999999998</v>
      </c>
      <c r="F305" s="348"/>
      <c r="G305" s="349"/>
      <c r="H305" s="91" t="s">
        <v>67</v>
      </c>
      <c r="I305" s="414">
        <v>82.5</v>
      </c>
      <c r="J305" s="415"/>
      <c r="K305" s="92">
        <f t="shared" si="174"/>
        <v>2.58</v>
      </c>
      <c r="L305" s="389">
        <f t="shared" si="175"/>
        <v>10.94</v>
      </c>
      <c r="M305" s="390">
        <f t="shared" si="176"/>
        <v>0</v>
      </c>
      <c r="N305" s="95">
        <v>25.21</v>
      </c>
      <c r="O305" s="335">
        <f t="shared" si="177"/>
        <v>13.52</v>
      </c>
      <c r="P305" s="352"/>
      <c r="Q305" s="336"/>
      <c r="R305" s="335">
        <f t="shared" si="178"/>
        <v>3.22</v>
      </c>
      <c r="S305" s="352"/>
      <c r="T305" s="336"/>
      <c r="U305" s="335">
        <f t="shared" si="179"/>
        <v>13.68</v>
      </c>
      <c r="V305" s="352"/>
      <c r="W305" s="336"/>
      <c r="X305" s="404">
        <f t="shared" si="180"/>
        <v>16.899999999999999</v>
      </c>
      <c r="Y305" s="405"/>
      <c r="Z305" s="406"/>
      <c r="AA305" s="240">
        <f t="shared" si="181"/>
        <v>1115.4000000000001</v>
      </c>
      <c r="AB305" s="240">
        <f t="shared" si="182"/>
        <v>1394.25</v>
      </c>
      <c r="AD305" s="92">
        <v>3.12</v>
      </c>
      <c r="AE305" s="391">
        <v>13.19</v>
      </c>
      <c r="AF305" s="392"/>
      <c r="AG305" s="86">
        <f t="shared" si="160"/>
        <v>212.85</v>
      </c>
      <c r="AH305" s="86">
        <f t="shared" si="161"/>
        <v>902.55</v>
      </c>
    </row>
    <row r="306" spans="1:34" ht="9.75" customHeight="1" x14ac:dyDescent="0.3">
      <c r="A306" s="412">
        <v>201302</v>
      </c>
      <c r="B306" s="413"/>
      <c r="C306" s="400" t="s">
        <v>5638</v>
      </c>
      <c r="D306" s="401"/>
      <c r="E306" s="347">
        <v>0.25069999999999998</v>
      </c>
      <c r="F306" s="348"/>
      <c r="G306" s="349"/>
      <c r="H306" s="91" t="s">
        <v>67</v>
      </c>
      <c r="I306" s="416">
        <v>140.72999999999999</v>
      </c>
      <c r="J306" s="417"/>
      <c r="K306" s="92">
        <f t="shared" si="174"/>
        <v>38.22</v>
      </c>
      <c r="L306" s="389">
        <f t="shared" si="175"/>
        <v>30.05</v>
      </c>
      <c r="M306" s="390">
        <f t="shared" si="176"/>
        <v>0</v>
      </c>
      <c r="N306" s="95">
        <v>25.21</v>
      </c>
      <c r="O306" s="335">
        <f t="shared" si="177"/>
        <v>68.27</v>
      </c>
      <c r="P306" s="352"/>
      <c r="Q306" s="336"/>
      <c r="R306" s="335">
        <f t="shared" si="178"/>
        <v>47.8</v>
      </c>
      <c r="S306" s="352"/>
      <c r="T306" s="336"/>
      <c r="U306" s="335">
        <f t="shared" si="179"/>
        <v>37.58</v>
      </c>
      <c r="V306" s="352"/>
      <c r="W306" s="336"/>
      <c r="X306" s="404">
        <f t="shared" si="180"/>
        <v>85.38</v>
      </c>
      <c r="Y306" s="405"/>
      <c r="Z306" s="406"/>
      <c r="AA306" s="240">
        <f t="shared" si="181"/>
        <v>9607.6299999999992</v>
      </c>
      <c r="AB306" s="240">
        <f t="shared" si="182"/>
        <v>12015.52</v>
      </c>
      <c r="AD306" s="95">
        <v>46.05</v>
      </c>
      <c r="AE306" s="391">
        <v>36.21</v>
      </c>
      <c r="AF306" s="392"/>
      <c r="AG306" s="86">
        <f t="shared" si="160"/>
        <v>5378.7005999999992</v>
      </c>
      <c r="AH306" s="86">
        <f t="shared" si="161"/>
        <v>4228.9364999999998</v>
      </c>
    </row>
    <row r="307" spans="1:34" ht="38.85" customHeight="1" x14ac:dyDescent="0.3">
      <c r="A307" s="412">
        <v>201410</v>
      </c>
      <c r="B307" s="413"/>
      <c r="C307" s="400" t="s">
        <v>5888</v>
      </c>
      <c r="D307" s="401"/>
      <c r="E307" s="347">
        <v>0.25069999999999998</v>
      </c>
      <c r="F307" s="348"/>
      <c r="G307" s="349"/>
      <c r="H307" s="91" t="s">
        <v>67</v>
      </c>
      <c r="I307" s="402">
        <v>7.24</v>
      </c>
      <c r="J307" s="403"/>
      <c r="K307" s="92">
        <f t="shared" si="174"/>
        <v>16.399999999999999</v>
      </c>
      <c r="L307" s="389">
        <f t="shared" si="175"/>
        <v>53.79</v>
      </c>
      <c r="M307" s="390">
        <f t="shared" si="176"/>
        <v>0</v>
      </c>
      <c r="N307" s="95">
        <v>25.21</v>
      </c>
      <c r="O307" s="335">
        <f t="shared" si="177"/>
        <v>70.19</v>
      </c>
      <c r="P307" s="352"/>
      <c r="Q307" s="336"/>
      <c r="R307" s="335">
        <f t="shared" si="178"/>
        <v>20.51</v>
      </c>
      <c r="S307" s="352"/>
      <c r="T307" s="336"/>
      <c r="U307" s="335">
        <f t="shared" si="179"/>
        <v>67.27</v>
      </c>
      <c r="V307" s="352"/>
      <c r="W307" s="336"/>
      <c r="X307" s="404">
        <f t="shared" si="180"/>
        <v>87.78</v>
      </c>
      <c r="Y307" s="405"/>
      <c r="Z307" s="406"/>
      <c r="AA307" s="240">
        <f t="shared" si="181"/>
        <v>508.17</v>
      </c>
      <c r="AB307" s="240">
        <f t="shared" si="182"/>
        <v>635.52</v>
      </c>
      <c r="AD307" s="95">
        <v>19.77</v>
      </c>
      <c r="AE307" s="391">
        <v>64.81</v>
      </c>
      <c r="AF307" s="392"/>
      <c r="AG307" s="86">
        <f t="shared" si="160"/>
        <v>118.73599999999999</v>
      </c>
      <c r="AH307" s="86">
        <f t="shared" si="161"/>
        <v>389.43959999999998</v>
      </c>
    </row>
    <row r="308" spans="1:34" ht="10.95" customHeight="1" x14ac:dyDescent="0.3">
      <c r="A308" s="407"/>
      <c r="B308" s="407"/>
      <c r="C308" s="407"/>
      <c r="D308" s="407"/>
      <c r="E308" s="407"/>
      <c r="F308" s="407"/>
      <c r="G308" s="407"/>
      <c r="H308" s="407"/>
      <c r="I308" s="407"/>
      <c r="J308" s="407"/>
      <c r="K308" s="407"/>
      <c r="L308" s="407"/>
      <c r="M308" s="407"/>
      <c r="N308" s="407"/>
      <c r="O308" s="407"/>
      <c r="P308" s="407"/>
      <c r="Q308" s="407"/>
      <c r="R308" s="407"/>
      <c r="S308" s="407"/>
      <c r="T308" s="407"/>
      <c r="U308" s="407"/>
      <c r="V308" s="407"/>
      <c r="W308" s="407"/>
      <c r="X308" s="407"/>
      <c r="Y308" s="407"/>
      <c r="Z308" s="407"/>
      <c r="AA308" s="407"/>
      <c r="AB308" s="407"/>
      <c r="AG308" s="86">
        <f t="shared" si="160"/>
        <v>0</v>
      </c>
      <c r="AH308" s="86">
        <f t="shared" si="161"/>
        <v>0</v>
      </c>
    </row>
    <row r="309" spans="1:34" ht="9.75" customHeight="1" x14ac:dyDescent="0.3">
      <c r="A309" s="408" t="s">
        <v>78</v>
      </c>
      <c r="B309" s="408"/>
      <c r="C309" s="408"/>
      <c r="D309" s="408"/>
      <c r="E309" s="408"/>
      <c r="F309" s="408"/>
      <c r="G309" s="408"/>
      <c r="H309" s="408"/>
      <c r="I309" s="408"/>
      <c r="J309" s="408"/>
      <c r="K309" s="408"/>
      <c r="L309" s="408"/>
      <c r="M309" s="408"/>
      <c r="N309" s="408"/>
      <c r="O309" s="408"/>
      <c r="P309" s="408"/>
      <c r="Q309" s="408"/>
      <c r="R309" s="408"/>
      <c r="S309" s="408"/>
      <c r="T309" s="408"/>
      <c r="U309" s="408"/>
      <c r="V309" s="408"/>
      <c r="W309" s="408"/>
      <c r="X309" s="408"/>
      <c r="Y309" s="408"/>
      <c r="Z309" s="408"/>
      <c r="AA309" s="96">
        <f>SUM(AA301:AA307)</f>
        <v>28806.25</v>
      </c>
      <c r="AB309" s="96">
        <f>SUM(AB301:AB307)</f>
        <v>36015.949999999997</v>
      </c>
      <c r="AG309" s="86">
        <f t="shared" si="160"/>
        <v>0</v>
      </c>
      <c r="AH309" s="86">
        <f t="shared" si="161"/>
        <v>0</v>
      </c>
    </row>
    <row r="310" spans="1:34" ht="10.95" customHeight="1" x14ac:dyDescent="0.3">
      <c r="A310" s="407"/>
      <c r="B310" s="407"/>
      <c r="C310" s="407"/>
      <c r="D310" s="407"/>
      <c r="E310" s="407"/>
      <c r="F310" s="407"/>
      <c r="G310" s="407"/>
      <c r="H310" s="407"/>
      <c r="I310" s="407"/>
      <c r="J310" s="407"/>
      <c r="K310" s="407"/>
      <c r="L310" s="407"/>
      <c r="M310" s="407"/>
      <c r="N310" s="407"/>
      <c r="O310" s="407"/>
      <c r="P310" s="407"/>
      <c r="Q310" s="407"/>
      <c r="R310" s="407"/>
      <c r="S310" s="407"/>
      <c r="T310" s="407"/>
      <c r="U310" s="407"/>
      <c r="V310" s="407"/>
      <c r="W310" s="407"/>
      <c r="X310" s="407"/>
      <c r="Y310" s="407"/>
      <c r="Z310" s="407"/>
      <c r="AA310" s="407"/>
      <c r="AB310" s="407"/>
      <c r="AG310" s="86">
        <f t="shared" si="160"/>
        <v>0</v>
      </c>
      <c r="AH310" s="86">
        <f t="shared" si="161"/>
        <v>0</v>
      </c>
    </row>
    <row r="311" spans="1:34" ht="10.95" customHeight="1" x14ac:dyDescent="0.3">
      <c r="A311" s="407"/>
      <c r="B311" s="407"/>
      <c r="C311" s="407"/>
      <c r="D311" s="407"/>
      <c r="E311" s="407"/>
      <c r="F311" s="407"/>
      <c r="G311" s="407"/>
      <c r="H311" s="407"/>
      <c r="I311" s="407"/>
      <c r="J311" s="407"/>
      <c r="K311" s="407"/>
      <c r="L311" s="407"/>
      <c r="M311" s="407"/>
      <c r="N311" s="407"/>
      <c r="O311" s="407"/>
      <c r="P311" s="407"/>
      <c r="Q311" s="407"/>
      <c r="R311" s="407"/>
      <c r="S311" s="407"/>
      <c r="T311" s="407"/>
      <c r="U311" s="407"/>
      <c r="V311" s="407"/>
      <c r="W311" s="407"/>
      <c r="X311" s="407"/>
      <c r="Y311" s="407"/>
      <c r="Z311" s="407"/>
      <c r="AA311" s="407"/>
      <c r="AB311" s="407"/>
      <c r="AG311" s="86">
        <f t="shared" si="160"/>
        <v>0</v>
      </c>
      <c r="AH311" s="86">
        <f t="shared" si="161"/>
        <v>0</v>
      </c>
    </row>
    <row r="312" spans="1:34" ht="9.75" customHeight="1" x14ac:dyDescent="0.3">
      <c r="A312" s="397" t="s">
        <v>55</v>
      </c>
      <c r="B312" s="398"/>
      <c r="C312" s="397" t="s">
        <v>56</v>
      </c>
      <c r="D312" s="398"/>
      <c r="E312" s="409" t="s">
        <v>57</v>
      </c>
      <c r="F312" s="410"/>
      <c r="G312" s="411"/>
      <c r="H312" s="89" t="s">
        <v>58</v>
      </c>
      <c r="I312" s="409" t="s">
        <v>59</v>
      </c>
      <c r="J312" s="411"/>
      <c r="K312" s="90" t="s">
        <v>60</v>
      </c>
      <c r="L312" s="409" t="s">
        <v>61</v>
      </c>
      <c r="M312" s="411"/>
      <c r="N312" s="90" t="s">
        <v>56</v>
      </c>
      <c r="O312" s="409" t="s">
        <v>62</v>
      </c>
      <c r="P312" s="410"/>
      <c r="Q312" s="411"/>
      <c r="R312" s="409" t="s">
        <v>5449</v>
      </c>
      <c r="S312" s="410"/>
      <c r="T312" s="411"/>
      <c r="U312" s="409" t="s">
        <v>63</v>
      </c>
      <c r="V312" s="410"/>
      <c r="W312" s="411"/>
      <c r="X312" s="409" t="s">
        <v>5450</v>
      </c>
      <c r="Y312" s="410"/>
      <c r="Z312" s="411"/>
      <c r="AA312" s="90" t="s">
        <v>64</v>
      </c>
      <c r="AB312" s="90" t="s">
        <v>65</v>
      </c>
    </row>
    <row r="313" spans="1:34" ht="9.75" customHeight="1" x14ac:dyDescent="0.3">
      <c r="A313" s="397"/>
      <c r="B313" s="398"/>
      <c r="C313" s="397" t="s">
        <v>5491</v>
      </c>
      <c r="D313" s="399"/>
      <c r="E313" s="399"/>
      <c r="F313" s="399"/>
      <c r="G313" s="399"/>
      <c r="H313" s="399"/>
      <c r="I313" s="399"/>
      <c r="J313" s="399"/>
      <c r="K313" s="399"/>
      <c r="L313" s="399"/>
      <c r="M313" s="399"/>
      <c r="N313" s="399"/>
      <c r="O313" s="399"/>
      <c r="P313" s="399"/>
      <c r="Q313" s="399"/>
      <c r="R313" s="399"/>
      <c r="S313" s="399"/>
      <c r="T313" s="399"/>
      <c r="U313" s="399"/>
      <c r="V313" s="399"/>
      <c r="W313" s="399"/>
      <c r="X313" s="399"/>
      <c r="Y313" s="399"/>
      <c r="Z313" s="399"/>
      <c r="AA313" s="399"/>
      <c r="AB313" s="398"/>
      <c r="AG313" s="86">
        <f t="shared" si="160"/>
        <v>0</v>
      </c>
      <c r="AH313" s="86">
        <f t="shared" si="161"/>
        <v>0</v>
      </c>
    </row>
    <row r="314" spans="1:34" ht="9.75" customHeight="1" x14ac:dyDescent="0.3">
      <c r="A314" s="412">
        <v>210515</v>
      </c>
      <c r="B314" s="413"/>
      <c r="C314" s="400" t="s">
        <v>5542</v>
      </c>
      <c r="D314" s="401"/>
      <c r="E314" s="347">
        <v>0.25069999999999998</v>
      </c>
      <c r="F314" s="348"/>
      <c r="G314" s="349"/>
      <c r="H314" s="91" t="s">
        <v>67</v>
      </c>
      <c r="I314" s="414">
        <v>76.16</v>
      </c>
      <c r="J314" s="415"/>
      <c r="K314" s="92">
        <f>TRUNC(AD314*(1-$AD$1),2)</f>
        <v>4.7300000000000004</v>
      </c>
      <c r="L314" s="389">
        <f>TRUNC(AE314*(1-$AD$1),2)</f>
        <v>15.52</v>
      </c>
      <c r="M314" s="390">
        <f t="shared" ref="M314" si="183">AF314*(1-$AD$1)</f>
        <v>0</v>
      </c>
      <c r="N314" s="95">
        <v>25.21</v>
      </c>
      <c r="O314" s="335">
        <f t="shared" ref="O314" si="184">K314+L314</f>
        <v>20.25</v>
      </c>
      <c r="P314" s="352"/>
      <c r="Q314" s="336"/>
      <c r="R314" s="335">
        <f>TRUNC(K314*(1+$E$21),2)</f>
        <v>5.91</v>
      </c>
      <c r="S314" s="352"/>
      <c r="T314" s="336"/>
      <c r="U314" s="335">
        <f>TRUNC(L314*(1+$E$21),2)</f>
        <v>19.41</v>
      </c>
      <c r="V314" s="352"/>
      <c r="W314" s="336"/>
      <c r="X314" s="404">
        <f t="shared" ref="X314" si="185">R314+U314</f>
        <v>25.32</v>
      </c>
      <c r="Y314" s="405"/>
      <c r="Z314" s="406"/>
      <c r="AA314" s="240">
        <f>TRUNC(I314*O314,2)</f>
        <v>1542.24</v>
      </c>
      <c r="AB314" s="240">
        <f>TRUNC(I314*X314,2)</f>
        <v>1928.37</v>
      </c>
      <c r="AD314" s="92">
        <v>5.7</v>
      </c>
      <c r="AE314" s="391">
        <v>18.71</v>
      </c>
      <c r="AF314" s="392"/>
      <c r="AG314" s="86">
        <f t="shared" si="160"/>
        <v>360.23680000000002</v>
      </c>
      <c r="AH314" s="86">
        <f t="shared" si="161"/>
        <v>1182.0031999999999</v>
      </c>
    </row>
    <row r="315" spans="1:34" ht="10.95" customHeight="1" x14ac:dyDescent="0.3">
      <c r="A315" s="407"/>
      <c r="B315" s="407"/>
      <c r="C315" s="407"/>
      <c r="D315" s="407"/>
      <c r="E315" s="407"/>
      <c r="F315" s="407"/>
      <c r="G315" s="407"/>
      <c r="H315" s="407"/>
      <c r="I315" s="407"/>
      <c r="J315" s="407"/>
      <c r="K315" s="407"/>
      <c r="L315" s="407"/>
      <c r="M315" s="407"/>
      <c r="N315" s="407"/>
      <c r="O315" s="407"/>
      <c r="P315" s="407"/>
      <c r="Q315" s="407"/>
      <c r="R315" s="407"/>
      <c r="S315" s="407"/>
      <c r="T315" s="407"/>
      <c r="U315" s="407"/>
      <c r="V315" s="407"/>
      <c r="W315" s="407"/>
      <c r="X315" s="407"/>
      <c r="Y315" s="407"/>
      <c r="Z315" s="407"/>
      <c r="AA315" s="407"/>
      <c r="AB315" s="407"/>
      <c r="AG315" s="86">
        <f t="shared" si="160"/>
        <v>0</v>
      </c>
      <c r="AH315" s="86">
        <f t="shared" si="161"/>
        <v>0</v>
      </c>
    </row>
    <row r="316" spans="1:34" ht="9.75" customHeight="1" x14ac:dyDescent="0.3">
      <c r="A316" s="408" t="s">
        <v>78</v>
      </c>
      <c r="B316" s="408"/>
      <c r="C316" s="408"/>
      <c r="D316" s="408"/>
      <c r="E316" s="408"/>
      <c r="F316" s="408"/>
      <c r="G316" s="408"/>
      <c r="H316" s="408"/>
      <c r="I316" s="408"/>
      <c r="J316" s="408"/>
      <c r="K316" s="408"/>
      <c r="L316" s="408"/>
      <c r="M316" s="408"/>
      <c r="N316" s="408"/>
      <c r="O316" s="408"/>
      <c r="P316" s="408"/>
      <c r="Q316" s="408"/>
      <c r="R316" s="408"/>
      <c r="S316" s="408"/>
      <c r="T316" s="408"/>
      <c r="U316" s="408"/>
      <c r="V316" s="408"/>
      <c r="W316" s="408"/>
      <c r="X316" s="408"/>
      <c r="Y316" s="408"/>
      <c r="Z316" s="408"/>
      <c r="AA316" s="94">
        <f>AA314</f>
        <v>1542.24</v>
      </c>
      <c r="AB316" s="94">
        <f>AB314</f>
        <v>1928.37</v>
      </c>
      <c r="AG316" s="86">
        <f t="shared" si="160"/>
        <v>0</v>
      </c>
      <c r="AH316" s="86">
        <f t="shared" si="161"/>
        <v>0</v>
      </c>
    </row>
    <row r="317" spans="1:34" ht="10.95" customHeight="1" x14ac:dyDescent="0.3">
      <c r="A317" s="407"/>
      <c r="B317" s="407"/>
      <c r="C317" s="407"/>
      <c r="D317" s="407"/>
      <c r="E317" s="407"/>
      <c r="F317" s="407"/>
      <c r="G317" s="407"/>
      <c r="H317" s="407"/>
      <c r="I317" s="407"/>
      <c r="J317" s="407"/>
      <c r="K317" s="407"/>
      <c r="L317" s="407"/>
      <c r="M317" s="407"/>
      <c r="N317" s="407"/>
      <c r="O317" s="407"/>
      <c r="P317" s="407"/>
      <c r="Q317" s="407"/>
      <c r="R317" s="407"/>
      <c r="S317" s="407"/>
      <c r="T317" s="407"/>
      <c r="U317" s="407"/>
      <c r="V317" s="407"/>
      <c r="W317" s="407"/>
      <c r="X317" s="407"/>
      <c r="Y317" s="407"/>
      <c r="Z317" s="407"/>
      <c r="AA317" s="407"/>
      <c r="AB317" s="407"/>
      <c r="AG317" s="86">
        <f t="shared" si="160"/>
        <v>0</v>
      </c>
      <c r="AH317" s="86">
        <f t="shared" si="161"/>
        <v>0</v>
      </c>
    </row>
    <row r="318" spans="1:34" ht="10.95" customHeight="1" x14ac:dyDescent="0.3">
      <c r="A318" s="407"/>
      <c r="B318" s="407"/>
      <c r="C318" s="407"/>
      <c r="D318" s="407"/>
      <c r="E318" s="407"/>
      <c r="F318" s="407"/>
      <c r="G318" s="407"/>
      <c r="H318" s="407"/>
      <c r="I318" s="407"/>
      <c r="J318" s="407"/>
      <c r="K318" s="407"/>
      <c r="L318" s="407"/>
      <c r="M318" s="407"/>
      <c r="N318" s="407"/>
      <c r="O318" s="407"/>
      <c r="P318" s="407"/>
      <c r="Q318" s="407"/>
      <c r="R318" s="407"/>
      <c r="S318" s="407"/>
      <c r="T318" s="407"/>
      <c r="U318" s="407"/>
      <c r="V318" s="407"/>
      <c r="W318" s="407"/>
      <c r="X318" s="407"/>
      <c r="Y318" s="407"/>
      <c r="Z318" s="407"/>
      <c r="AA318" s="407"/>
      <c r="AB318" s="407"/>
      <c r="AG318" s="86">
        <f t="shared" si="160"/>
        <v>0</v>
      </c>
      <c r="AH318" s="86">
        <f t="shared" si="161"/>
        <v>0</v>
      </c>
    </row>
    <row r="319" spans="1:34" ht="9.75" customHeight="1" x14ac:dyDescent="0.3">
      <c r="A319" s="397" t="s">
        <v>55</v>
      </c>
      <c r="B319" s="398"/>
      <c r="C319" s="397" t="s">
        <v>56</v>
      </c>
      <c r="D319" s="398"/>
      <c r="E319" s="409" t="s">
        <v>57</v>
      </c>
      <c r="F319" s="410"/>
      <c r="G319" s="411"/>
      <c r="H319" s="89" t="s">
        <v>58</v>
      </c>
      <c r="I319" s="409" t="s">
        <v>59</v>
      </c>
      <c r="J319" s="411"/>
      <c r="K319" s="90" t="s">
        <v>60</v>
      </c>
      <c r="L319" s="409" t="s">
        <v>61</v>
      </c>
      <c r="M319" s="411"/>
      <c r="N319" s="90" t="s">
        <v>56</v>
      </c>
      <c r="O319" s="409" t="s">
        <v>62</v>
      </c>
      <c r="P319" s="410"/>
      <c r="Q319" s="411"/>
      <c r="R319" s="409" t="s">
        <v>5449</v>
      </c>
      <c r="S319" s="410"/>
      <c r="T319" s="411"/>
      <c r="U319" s="409" t="s">
        <v>63</v>
      </c>
      <c r="V319" s="410"/>
      <c r="W319" s="411"/>
      <c r="X319" s="409" t="s">
        <v>5450</v>
      </c>
      <c r="Y319" s="410"/>
      <c r="Z319" s="411"/>
      <c r="AA319" s="90" t="s">
        <v>64</v>
      </c>
      <c r="AB319" s="90" t="s">
        <v>65</v>
      </c>
    </row>
    <row r="320" spans="1:34" ht="9.75" customHeight="1" x14ac:dyDescent="0.3">
      <c r="A320" s="397"/>
      <c r="B320" s="398"/>
      <c r="C320" s="397" t="s">
        <v>36</v>
      </c>
      <c r="D320" s="399"/>
      <c r="E320" s="399"/>
      <c r="F320" s="399"/>
      <c r="G320" s="399"/>
      <c r="H320" s="399"/>
      <c r="I320" s="399"/>
      <c r="J320" s="399"/>
      <c r="K320" s="399"/>
      <c r="L320" s="399"/>
      <c r="M320" s="399"/>
      <c r="N320" s="399"/>
      <c r="O320" s="399"/>
      <c r="P320" s="399"/>
      <c r="Q320" s="399"/>
      <c r="R320" s="399"/>
      <c r="S320" s="399"/>
      <c r="T320" s="399"/>
      <c r="U320" s="399"/>
      <c r="V320" s="399"/>
      <c r="W320" s="399"/>
      <c r="X320" s="399"/>
      <c r="Y320" s="399"/>
      <c r="Z320" s="399"/>
      <c r="AA320" s="399"/>
      <c r="AB320" s="398"/>
      <c r="AG320" s="86">
        <f t="shared" si="160"/>
        <v>0</v>
      </c>
      <c r="AH320" s="86">
        <f t="shared" si="161"/>
        <v>0</v>
      </c>
    </row>
    <row r="321" spans="1:34" ht="19.350000000000001" customHeight="1" x14ac:dyDescent="0.3">
      <c r="A321" s="412">
        <v>220101</v>
      </c>
      <c r="B321" s="413"/>
      <c r="C321" s="400" t="s">
        <v>121</v>
      </c>
      <c r="D321" s="401"/>
      <c r="E321" s="347">
        <v>0.25069999999999998</v>
      </c>
      <c r="F321" s="348"/>
      <c r="G321" s="349"/>
      <c r="H321" s="91" t="s">
        <v>67</v>
      </c>
      <c r="I321" s="402">
        <v>3.24</v>
      </c>
      <c r="J321" s="403"/>
      <c r="K321" s="92">
        <f t="shared" ref="K321:K325" si="186">TRUNC(AD321*(1-$AD$1),2)</f>
        <v>22.84</v>
      </c>
      <c r="L321" s="389">
        <f t="shared" ref="L321:L325" si="187">TRUNC(AE321*(1-$AD$1),2)</f>
        <v>13.18</v>
      </c>
      <c r="M321" s="390">
        <f t="shared" ref="M321:M326" si="188">AF321*(1-$AD$1)</f>
        <v>0</v>
      </c>
      <c r="N321" s="95">
        <v>25.21</v>
      </c>
      <c r="O321" s="335">
        <f t="shared" ref="O321:O326" si="189">K321+L321</f>
        <v>36.019999999999996</v>
      </c>
      <c r="P321" s="352"/>
      <c r="Q321" s="336"/>
      <c r="R321" s="335">
        <f t="shared" ref="R321:R325" si="190">TRUNC(K321*(1+$E$21),2)</f>
        <v>28.56</v>
      </c>
      <c r="S321" s="352"/>
      <c r="T321" s="336"/>
      <c r="U321" s="335">
        <f t="shared" ref="U321:U325" si="191">TRUNC(L321*(1+$E$21),2)</f>
        <v>16.48</v>
      </c>
      <c r="V321" s="352"/>
      <c r="W321" s="336"/>
      <c r="X321" s="404">
        <f t="shared" ref="X321:X326" si="192">R321+U321</f>
        <v>45.04</v>
      </c>
      <c r="Y321" s="405"/>
      <c r="Z321" s="406"/>
      <c r="AA321" s="240">
        <f t="shared" ref="AA321:AA325" si="193">TRUNC(I321*O321,2)</f>
        <v>116.7</v>
      </c>
      <c r="AB321" s="240">
        <f t="shared" ref="AB321:AB325" si="194">TRUNC(I321*X321,2)</f>
        <v>145.91999999999999</v>
      </c>
      <c r="AD321" s="95">
        <v>27.52</v>
      </c>
      <c r="AE321" s="391">
        <v>15.88</v>
      </c>
      <c r="AF321" s="392"/>
      <c r="AG321" s="86">
        <f t="shared" si="160"/>
        <v>74.00160000000001</v>
      </c>
      <c r="AH321" s="86">
        <f t="shared" si="161"/>
        <v>42.703200000000002</v>
      </c>
    </row>
    <row r="322" spans="1:34" ht="19.350000000000001" customHeight="1" x14ac:dyDescent="0.3">
      <c r="A322" s="412">
        <v>220102</v>
      </c>
      <c r="B322" s="413"/>
      <c r="C322" s="400" t="s">
        <v>103</v>
      </c>
      <c r="D322" s="401"/>
      <c r="E322" s="347">
        <v>0.25069999999999998</v>
      </c>
      <c r="F322" s="348"/>
      <c r="G322" s="349"/>
      <c r="H322" s="91" t="s">
        <v>67</v>
      </c>
      <c r="I322" s="414">
        <v>58</v>
      </c>
      <c r="J322" s="415"/>
      <c r="K322" s="92">
        <f t="shared" si="186"/>
        <v>18.7</v>
      </c>
      <c r="L322" s="389">
        <f t="shared" si="187"/>
        <v>15.38</v>
      </c>
      <c r="M322" s="390">
        <f t="shared" si="188"/>
        <v>0</v>
      </c>
      <c r="N322" s="95">
        <v>25.21</v>
      </c>
      <c r="O322" s="335">
        <f t="shared" si="189"/>
        <v>34.08</v>
      </c>
      <c r="P322" s="352"/>
      <c r="Q322" s="336"/>
      <c r="R322" s="335">
        <f t="shared" si="190"/>
        <v>23.38</v>
      </c>
      <c r="S322" s="352"/>
      <c r="T322" s="336"/>
      <c r="U322" s="335">
        <f t="shared" si="191"/>
        <v>19.23</v>
      </c>
      <c r="V322" s="352"/>
      <c r="W322" s="336"/>
      <c r="X322" s="404">
        <f t="shared" si="192"/>
        <v>42.61</v>
      </c>
      <c r="Y322" s="405"/>
      <c r="Z322" s="406"/>
      <c r="AA322" s="240">
        <f t="shared" si="193"/>
        <v>1976.64</v>
      </c>
      <c r="AB322" s="240">
        <f t="shared" si="194"/>
        <v>2471.38</v>
      </c>
      <c r="AD322" s="95">
        <v>22.54</v>
      </c>
      <c r="AE322" s="391">
        <v>18.54</v>
      </c>
      <c r="AF322" s="392"/>
      <c r="AG322" s="86">
        <f t="shared" si="160"/>
        <v>1084.5999999999999</v>
      </c>
      <c r="AH322" s="86">
        <f t="shared" si="161"/>
        <v>892.04000000000008</v>
      </c>
    </row>
    <row r="323" spans="1:34" ht="19.350000000000001" customHeight="1" x14ac:dyDescent="0.3">
      <c r="A323" s="412">
        <v>220920</v>
      </c>
      <c r="B323" s="413"/>
      <c r="C323" s="400" t="s">
        <v>164</v>
      </c>
      <c r="D323" s="401"/>
      <c r="E323" s="347">
        <v>0.25069999999999998</v>
      </c>
      <c r="F323" s="348"/>
      <c r="G323" s="349"/>
      <c r="H323" s="91" t="s">
        <v>67</v>
      </c>
      <c r="I323" s="402">
        <v>1.17</v>
      </c>
      <c r="J323" s="403"/>
      <c r="K323" s="92">
        <f t="shared" si="186"/>
        <v>382.49</v>
      </c>
      <c r="L323" s="389">
        <f t="shared" si="187"/>
        <v>32.01</v>
      </c>
      <c r="M323" s="390">
        <f t="shared" si="188"/>
        <v>0</v>
      </c>
      <c r="N323" s="95">
        <v>25.21</v>
      </c>
      <c r="O323" s="335">
        <f t="shared" si="189"/>
        <v>414.5</v>
      </c>
      <c r="P323" s="352"/>
      <c r="Q323" s="336"/>
      <c r="R323" s="335">
        <f t="shared" si="190"/>
        <v>478.38</v>
      </c>
      <c r="S323" s="352"/>
      <c r="T323" s="336"/>
      <c r="U323" s="335">
        <f t="shared" si="191"/>
        <v>40.03</v>
      </c>
      <c r="V323" s="352"/>
      <c r="W323" s="336"/>
      <c r="X323" s="404">
        <f t="shared" si="192"/>
        <v>518.41</v>
      </c>
      <c r="Y323" s="405"/>
      <c r="Z323" s="406"/>
      <c r="AA323" s="240">
        <f t="shared" si="193"/>
        <v>484.96</v>
      </c>
      <c r="AB323" s="240">
        <f t="shared" si="194"/>
        <v>606.53</v>
      </c>
      <c r="AD323" s="93">
        <v>460.84</v>
      </c>
      <c r="AE323" s="391">
        <v>38.57</v>
      </c>
      <c r="AF323" s="392"/>
      <c r="AG323" s="86">
        <f t="shared" si="160"/>
        <v>447.51329999999996</v>
      </c>
      <c r="AH323" s="86">
        <f t="shared" si="161"/>
        <v>37.451699999999995</v>
      </c>
    </row>
    <row r="324" spans="1:34" ht="9.75" customHeight="1" x14ac:dyDescent="0.3">
      <c r="A324" s="400" t="s">
        <v>5489</v>
      </c>
      <c r="B324" s="401"/>
      <c r="C324" s="400" t="s">
        <v>5490</v>
      </c>
      <c r="D324" s="401"/>
      <c r="E324" s="347">
        <v>0.25069999999999998</v>
      </c>
      <c r="F324" s="348"/>
      <c r="G324" s="349"/>
      <c r="H324" s="91" t="s">
        <v>67</v>
      </c>
      <c r="I324" s="402">
        <v>2.06</v>
      </c>
      <c r="J324" s="403"/>
      <c r="K324" s="92">
        <f t="shared" si="186"/>
        <v>363.82</v>
      </c>
      <c r="L324" s="389">
        <f t="shared" si="187"/>
        <v>32.01</v>
      </c>
      <c r="M324" s="390">
        <f t="shared" si="188"/>
        <v>0</v>
      </c>
      <c r="N324" s="95">
        <v>25.21</v>
      </c>
      <c r="O324" s="335">
        <f t="shared" si="189"/>
        <v>395.83</v>
      </c>
      <c r="P324" s="352"/>
      <c r="Q324" s="336"/>
      <c r="R324" s="335">
        <f t="shared" si="190"/>
        <v>455.02</v>
      </c>
      <c r="S324" s="352"/>
      <c r="T324" s="336"/>
      <c r="U324" s="335">
        <f t="shared" si="191"/>
        <v>40.03</v>
      </c>
      <c r="V324" s="352"/>
      <c r="W324" s="336"/>
      <c r="X324" s="404">
        <f t="shared" si="192"/>
        <v>495.04999999999995</v>
      </c>
      <c r="Y324" s="405"/>
      <c r="Z324" s="406"/>
      <c r="AA324" s="240">
        <f t="shared" si="193"/>
        <v>815.4</v>
      </c>
      <c r="AB324" s="240">
        <f t="shared" si="194"/>
        <v>1019.8</v>
      </c>
      <c r="AD324" s="93">
        <v>438.34</v>
      </c>
      <c r="AE324" s="391">
        <v>38.57</v>
      </c>
      <c r="AF324" s="392"/>
      <c r="AG324" s="86">
        <f t="shared" si="160"/>
        <v>749.4692</v>
      </c>
      <c r="AH324" s="86">
        <f t="shared" si="161"/>
        <v>65.940600000000003</v>
      </c>
    </row>
    <row r="325" spans="1:34" ht="29.1" customHeight="1" x14ac:dyDescent="0.3">
      <c r="A325" s="400" t="s">
        <v>6203</v>
      </c>
      <c r="B325" s="401"/>
      <c r="C325" s="400" t="s">
        <v>6204</v>
      </c>
      <c r="D325" s="401"/>
      <c r="E325" s="347">
        <v>0.25069999999999998</v>
      </c>
      <c r="F325" s="348"/>
      <c r="G325" s="349"/>
      <c r="H325" s="91" t="s">
        <v>67</v>
      </c>
      <c r="I325" s="414">
        <v>58</v>
      </c>
      <c r="J325" s="415"/>
      <c r="K325" s="92">
        <f t="shared" si="186"/>
        <v>112.52</v>
      </c>
      <c r="L325" s="389">
        <f t="shared" si="187"/>
        <v>15.39</v>
      </c>
      <c r="M325" s="390">
        <f t="shared" si="188"/>
        <v>0</v>
      </c>
      <c r="N325" s="95">
        <v>25.21</v>
      </c>
      <c r="O325" s="335">
        <f t="shared" si="189"/>
        <v>127.91</v>
      </c>
      <c r="P325" s="352"/>
      <c r="Q325" s="336"/>
      <c r="R325" s="335">
        <f t="shared" si="190"/>
        <v>140.72</v>
      </c>
      <c r="S325" s="352"/>
      <c r="T325" s="336"/>
      <c r="U325" s="335">
        <f t="shared" si="191"/>
        <v>19.239999999999998</v>
      </c>
      <c r="V325" s="352"/>
      <c r="W325" s="336"/>
      <c r="X325" s="404">
        <f t="shared" si="192"/>
        <v>159.96</v>
      </c>
      <c r="Y325" s="405"/>
      <c r="Z325" s="406"/>
      <c r="AA325" s="240">
        <f t="shared" si="193"/>
        <v>7418.78</v>
      </c>
      <c r="AB325" s="240">
        <f t="shared" si="194"/>
        <v>9277.68</v>
      </c>
      <c r="AD325" s="93">
        <v>135.57</v>
      </c>
      <c r="AE325" s="391">
        <v>18.55</v>
      </c>
      <c r="AF325" s="392"/>
      <c r="AG325" s="86">
        <f t="shared" si="160"/>
        <v>6526.16</v>
      </c>
      <c r="AH325" s="86">
        <f t="shared" si="161"/>
        <v>892.62</v>
      </c>
    </row>
    <row r="326" spans="1:34" ht="19.350000000000001" customHeight="1" x14ac:dyDescent="0.3">
      <c r="A326" s="400" t="s">
        <v>6205</v>
      </c>
      <c r="B326" s="401"/>
      <c r="C326" s="400" t="s">
        <v>6206</v>
      </c>
      <c r="D326" s="401"/>
      <c r="E326" s="347">
        <v>0.25069999999999998</v>
      </c>
      <c r="F326" s="348"/>
      <c r="G326" s="349"/>
      <c r="H326" s="91" t="s">
        <v>66</v>
      </c>
      <c r="I326" s="414">
        <v>20.12</v>
      </c>
      <c r="J326" s="415"/>
      <c r="K326" s="92">
        <f>TRUNC(AD326*(1-$AD$1),2)</f>
        <v>2.68</v>
      </c>
      <c r="L326" s="389">
        <f>TRUNC(AE326*(1-$AD$1),2)</f>
        <v>7.66</v>
      </c>
      <c r="M326" s="390">
        <f t="shared" si="188"/>
        <v>0</v>
      </c>
      <c r="N326" s="95">
        <v>25.21</v>
      </c>
      <c r="O326" s="335">
        <f t="shared" si="189"/>
        <v>10.34</v>
      </c>
      <c r="P326" s="352"/>
      <c r="Q326" s="336"/>
      <c r="R326" s="335">
        <f>TRUNC(K326*(1+$E$21),2)</f>
        <v>3.35</v>
      </c>
      <c r="S326" s="352"/>
      <c r="T326" s="336"/>
      <c r="U326" s="335">
        <f>TRUNC(L326*(1+$E$21),2)</f>
        <v>9.58</v>
      </c>
      <c r="V326" s="352"/>
      <c r="W326" s="336"/>
      <c r="X326" s="404">
        <f t="shared" si="192"/>
        <v>12.93</v>
      </c>
      <c r="Y326" s="405"/>
      <c r="Z326" s="406"/>
      <c r="AA326" s="240">
        <f>TRUNC(I326*O326,2)</f>
        <v>208.04</v>
      </c>
      <c r="AB326" s="240">
        <f>TRUNC(I326*X326,2)</f>
        <v>260.14999999999998</v>
      </c>
      <c r="AD326" s="92">
        <v>3.23</v>
      </c>
      <c r="AE326" s="389">
        <v>9.23</v>
      </c>
      <c r="AF326" s="390"/>
      <c r="AG326" s="86">
        <f t="shared" si="160"/>
        <v>53.921600000000005</v>
      </c>
      <c r="AH326" s="86">
        <f t="shared" si="161"/>
        <v>154.11920000000001</v>
      </c>
    </row>
    <row r="327" spans="1:34" ht="10.95" customHeight="1" x14ac:dyDescent="0.3">
      <c r="A327" s="407"/>
      <c r="B327" s="407"/>
      <c r="C327" s="407"/>
      <c r="D327" s="407"/>
      <c r="E327" s="407"/>
      <c r="F327" s="407"/>
      <c r="G327" s="407"/>
      <c r="H327" s="407"/>
      <c r="I327" s="407"/>
      <c r="J327" s="407"/>
      <c r="K327" s="407"/>
      <c r="L327" s="407"/>
      <c r="M327" s="407"/>
      <c r="N327" s="407"/>
      <c r="O327" s="407"/>
      <c r="P327" s="407"/>
      <c r="Q327" s="407"/>
      <c r="R327" s="407"/>
      <c r="S327" s="407"/>
      <c r="T327" s="407"/>
      <c r="U327" s="407"/>
      <c r="V327" s="407"/>
      <c r="W327" s="407"/>
      <c r="X327" s="407"/>
      <c r="Y327" s="407"/>
      <c r="Z327" s="407"/>
      <c r="AA327" s="407"/>
      <c r="AB327" s="407"/>
      <c r="AG327" s="86">
        <f t="shared" si="160"/>
        <v>0</v>
      </c>
      <c r="AH327" s="86">
        <f t="shared" si="161"/>
        <v>0</v>
      </c>
    </row>
    <row r="328" spans="1:34" ht="9.75" customHeight="1" x14ac:dyDescent="0.3">
      <c r="A328" s="408" t="s">
        <v>78</v>
      </c>
      <c r="B328" s="408"/>
      <c r="C328" s="408"/>
      <c r="D328" s="408"/>
      <c r="E328" s="408"/>
      <c r="F328" s="408"/>
      <c r="G328" s="408"/>
      <c r="H328" s="408"/>
      <c r="I328" s="408"/>
      <c r="J328" s="408"/>
      <c r="K328" s="408"/>
      <c r="L328" s="408"/>
      <c r="M328" s="408"/>
      <c r="N328" s="408"/>
      <c r="O328" s="408"/>
      <c r="P328" s="408"/>
      <c r="Q328" s="408"/>
      <c r="R328" s="408"/>
      <c r="S328" s="408"/>
      <c r="T328" s="408"/>
      <c r="U328" s="408"/>
      <c r="V328" s="408"/>
      <c r="W328" s="408"/>
      <c r="X328" s="408"/>
      <c r="Y328" s="408"/>
      <c r="Z328" s="408"/>
      <c r="AA328" s="96">
        <f>SUM(AA321:AA326)</f>
        <v>11020.52</v>
      </c>
      <c r="AB328" s="96">
        <f>SUM(AB321:AB326)</f>
        <v>13781.460000000001</v>
      </c>
      <c r="AG328" s="86">
        <f t="shared" si="160"/>
        <v>0</v>
      </c>
      <c r="AH328" s="86">
        <f t="shared" si="161"/>
        <v>0</v>
      </c>
    </row>
    <row r="329" spans="1:34" ht="10.95" customHeight="1" x14ac:dyDescent="0.3">
      <c r="A329" s="407"/>
      <c r="B329" s="407"/>
      <c r="C329" s="407"/>
      <c r="D329" s="407"/>
      <c r="E329" s="407"/>
      <c r="F329" s="407"/>
      <c r="G329" s="407"/>
      <c r="H329" s="407"/>
      <c r="I329" s="407"/>
      <c r="J329" s="407"/>
      <c r="K329" s="407"/>
      <c r="L329" s="407"/>
      <c r="M329" s="407"/>
      <c r="N329" s="407"/>
      <c r="O329" s="407"/>
      <c r="P329" s="407"/>
      <c r="Q329" s="407"/>
      <c r="R329" s="407"/>
      <c r="S329" s="407"/>
      <c r="T329" s="407"/>
      <c r="U329" s="407"/>
      <c r="V329" s="407"/>
      <c r="W329" s="407"/>
      <c r="X329" s="407"/>
      <c r="Y329" s="407"/>
      <c r="Z329" s="407"/>
      <c r="AA329" s="407"/>
      <c r="AB329" s="407"/>
      <c r="AG329" s="86">
        <f t="shared" si="160"/>
        <v>0</v>
      </c>
      <c r="AH329" s="86">
        <f t="shared" si="161"/>
        <v>0</v>
      </c>
    </row>
    <row r="330" spans="1:34" ht="10.95" customHeight="1" x14ac:dyDescent="0.3">
      <c r="A330" s="407"/>
      <c r="B330" s="407"/>
      <c r="C330" s="407"/>
      <c r="D330" s="407"/>
      <c r="E330" s="407"/>
      <c r="F330" s="407"/>
      <c r="G330" s="407"/>
      <c r="H330" s="407"/>
      <c r="I330" s="407"/>
      <c r="J330" s="407"/>
      <c r="K330" s="407"/>
      <c r="L330" s="407"/>
      <c r="M330" s="407"/>
      <c r="N330" s="407"/>
      <c r="O330" s="407"/>
      <c r="P330" s="407"/>
      <c r="Q330" s="407"/>
      <c r="R330" s="407"/>
      <c r="S330" s="407"/>
      <c r="T330" s="407"/>
      <c r="U330" s="407"/>
      <c r="V330" s="407"/>
      <c r="W330" s="407"/>
      <c r="X330" s="407"/>
      <c r="Y330" s="407"/>
      <c r="Z330" s="407"/>
      <c r="AA330" s="407"/>
      <c r="AB330" s="407"/>
      <c r="AG330" s="86">
        <f t="shared" si="160"/>
        <v>0</v>
      </c>
      <c r="AH330" s="86">
        <f t="shared" si="161"/>
        <v>0</v>
      </c>
    </row>
    <row r="331" spans="1:34" ht="9.75" customHeight="1" x14ac:dyDescent="0.3">
      <c r="A331" s="397" t="s">
        <v>55</v>
      </c>
      <c r="B331" s="398"/>
      <c r="C331" s="397" t="s">
        <v>56</v>
      </c>
      <c r="D331" s="398"/>
      <c r="E331" s="409" t="s">
        <v>57</v>
      </c>
      <c r="F331" s="410"/>
      <c r="G331" s="411"/>
      <c r="H331" s="89" t="s">
        <v>58</v>
      </c>
      <c r="I331" s="409" t="s">
        <v>59</v>
      </c>
      <c r="J331" s="411"/>
      <c r="K331" s="90" t="s">
        <v>60</v>
      </c>
      <c r="L331" s="409" t="s">
        <v>61</v>
      </c>
      <c r="M331" s="411"/>
      <c r="N331" s="90" t="s">
        <v>56</v>
      </c>
      <c r="O331" s="409" t="s">
        <v>62</v>
      </c>
      <c r="P331" s="410"/>
      <c r="Q331" s="411"/>
      <c r="R331" s="409" t="s">
        <v>5449</v>
      </c>
      <c r="S331" s="410"/>
      <c r="T331" s="411"/>
      <c r="U331" s="409" t="s">
        <v>63</v>
      </c>
      <c r="V331" s="410"/>
      <c r="W331" s="411"/>
      <c r="X331" s="409" t="s">
        <v>5450</v>
      </c>
      <c r="Y331" s="410"/>
      <c r="Z331" s="411"/>
      <c r="AA331" s="90" t="s">
        <v>64</v>
      </c>
      <c r="AB331" s="90" t="s">
        <v>65</v>
      </c>
    </row>
    <row r="332" spans="1:34" ht="9.75" customHeight="1" x14ac:dyDescent="0.3">
      <c r="A332" s="397"/>
      <c r="B332" s="398"/>
      <c r="C332" s="397" t="s">
        <v>41</v>
      </c>
      <c r="D332" s="399"/>
      <c r="E332" s="399"/>
      <c r="F332" s="399"/>
      <c r="G332" s="399"/>
      <c r="H332" s="399"/>
      <c r="I332" s="399"/>
      <c r="J332" s="399"/>
      <c r="K332" s="399"/>
      <c r="L332" s="399"/>
      <c r="M332" s="399"/>
      <c r="N332" s="399"/>
      <c r="O332" s="399"/>
      <c r="P332" s="399"/>
      <c r="Q332" s="399"/>
      <c r="R332" s="399"/>
      <c r="S332" s="399"/>
      <c r="T332" s="399"/>
      <c r="U332" s="399"/>
      <c r="V332" s="399"/>
      <c r="W332" s="399"/>
      <c r="X332" s="399"/>
      <c r="Y332" s="399"/>
      <c r="Z332" s="399"/>
      <c r="AA332" s="399"/>
      <c r="AB332" s="398"/>
      <c r="AG332" s="86">
        <f t="shared" si="160"/>
        <v>0</v>
      </c>
      <c r="AH332" s="86">
        <f t="shared" si="161"/>
        <v>0</v>
      </c>
    </row>
    <row r="333" spans="1:34" ht="9.75" customHeight="1" x14ac:dyDescent="0.3">
      <c r="A333" s="412">
        <v>230201</v>
      </c>
      <c r="B333" s="413"/>
      <c r="C333" s="400" t="s">
        <v>6135</v>
      </c>
      <c r="D333" s="401"/>
      <c r="E333" s="347">
        <v>0.25069999999999998</v>
      </c>
      <c r="F333" s="348"/>
      <c r="G333" s="349"/>
      <c r="H333" s="91" t="s">
        <v>68</v>
      </c>
      <c r="I333" s="402">
        <v>3</v>
      </c>
      <c r="J333" s="403"/>
      <c r="K333" s="92">
        <f t="shared" ref="K333:K340" si="195">TRUNC(AD333*(1-$AD$1),2)</f>
        <v>3.26</v>
      </c>
      <c r="L333" s="389">
        <f t="shared" ref="L333:L340" si="196">TRUNC(AE333*(1-$AD$1),2)</f>
        <v>10.64</v>
      </c>
      <c r="M333" s="390">
        <f t="shared" ref="M333:M340" si="197">AF333*(1-$AD$1)</f>
        <v>0</v>
      </c>
      <c r="N333" s="95">
        <v>25.21</v>
      </c>
      <c r="O333" s="335">
        <f t="shared" ref="O333:O340" si="198">K333+L333</f>
        <v>13.9</v>
      </c>
      <c r="P333" s="352"/>
      <c r="Q333" s="336"/>
      <c r="R333" s="335">
        <f t="shared" ref="R333:R340" si="199">TRUNC(K333*(1+$E$21),2)</f>
        <v>4.07</v>
      </c>
      <c r="S333" s="352"/>
      <c r="T333" s="336"/>
      <c r="U333" s="335">
        <f t="shared" ref="U333:U340" si="200">TRUNC(L333*(1+$E$21),2)</f>
        <v>13.3</v>
      </c>
      <c r="V333" s="352"/>
      <c r="W333" s="336"/>
      <c r="X333" s="404">
        <f t="shared" ref="X333:X340" si="201">R333+U333</f>
        <v>17.37</v>
      </c>
      <c r="Y333" s="405"/>
      <c r="Z333" s="406"/>
      <c r="AA333" s="240">
        <f t="shared" ref="AA333:AA340" si="202">TRUNC(I333*O333,2)</f>
        <v>41.7</v>
      </c>
      <c r="AB333" s="240">
        <f t="shared" ref="AB333:AB340" si="203">TRUNC(I333*X333,2)</f>
        <v>52.11</v>
      </c>
      <c r="AD333" s="92">
        <v>3.93</v>
      </c>
      <c r="AE333" s="391">
        <v>12.83</v>
      </c>
      <c r="AF333" s="392"/>
      <c r="AG333" s="86">
        <f t="shared" si="160"/>
        <v>9.7799999999999994</v>
      </c>
      <c r="AH333" s="86">
        <f t="shared" si="161"/>
        <v>31.92</v>
      </c>
    </row>
    <row r="334" spans="1:34" ht="19.350000000000001" customHeight="1" x14ac:dyDescent="0.3">
      <c r="A334" s="412">
        <v>230105</v>
      </c>
      <c r="B334" s="413"/>
      <c r="C334" s="400" t="s">
        <v>5895</v>
      </c>
      <c r="D334" s="401"/>
      <c r="E334" s="347">
        <v>0.25069999999999998</v>
      </c>
      <c r="F334" s="348"/>
      <c r="G334" s="349"/>
      <c r="H334" s="91" t="s">
        <v>68</v>
      </c>
      <c r="I334" s="402">
        <v>1</v>
      </c>
      <c r="J334" s="403"/>
      <c r="K334" s="92">
        <f t="shared" si="195"/>
        <v>79.63</v>
      </c>
      <c r="L334" s="389">
        <f t="shared" si="196"/>
        <v>24.19</v>
      </c>
      <c r="M334" s="390">
        <f t="shared" si="197"/>
        <v>0</v>
      </c>
      <c r="N334" s="95">
        <v>25.21</v>
      </c>
      <c r="O334" s="335">
        <f t="shared" si="198"/>
        <v>103.82</v>
      </c>
      <c r="P334" s="352"/>
      <c r="Q334" s="336"/>
      <c r="R334" s="335">
        <f t="shared" si="199"/>
        <v>99.59</v>
      </c>
      <c r="S334" s="352"/>
      <c r="T334" s="336"/>
      <c r="U334" s="335">
        <f t="shared" si="200"/>
        <v>30.25</v>
      </c>
      <c r="V334" s="352"/>
      <c r="W334" s="336"/>
      <c r="X334" s="404">
        <f t="shared" si="201"/>
        <v>129.84</v>
      </c>
      <c r="Y334" s="405"/>
      <c r="Z334" s="406"/>
      <c r="AA334" s="240">
        <f t="shared" si="202"/>
        <v>103.82</v>
      </c>
      <c r="AB334" s="240">
        <f t="shared" si="203"/>
        <v>129.84</v>
      </c>
      <c r="AD334" s="95">
        <v>95.95</v>
      </c>
      <c r="AE334" s="391">
        <v>29.15</v>
      </c>
      <c r="AF334" s="392"/>
      <c r="AG334" s="86">
        <f t="shared" si="160"/>
        <v>79.63</v>
      </c>
      <c r="AH334" s="86">
        <f t="shared" si="161"/>
        <v>24.19</v>
      </c>
    </row>
    <row r="335" spans="1:34" ht="29.1" customHeight="1" x14ac:dyDescent="0.3">
      <c r="A335" s="412">
        <v>230103</v>
      </c>
      <c r="B335" s="413"/>
      <c r="C335" s="400" t="s">
        <v>6207</v>
      </c>
      <c r="D335" s="401"/>
      <c r="E335" s="347">
        <v>0.25069999999999998</v>
      </c>
      <c r="F335" s="348"/>
      <c r="G335" s="349"/>
      <c r="H335" s="91" t="s">
        <v>68</v>
      </c>
      <c r="I335" s="402">
        <v>7</v>
      </c>
      <c r="J335" s="403"/>
      <c r="K335" s="92">
        <f t="shared" si="195"/>
        <v>27.93</v>
      </c>
      <c r="L335" s="389">
        <f t="shared" si="196"/>
        <v>24.19</v>
      </c>
      <c r="M335" s="390">
        <f t="shared" si="197"/>
        <v>0</v>
      </c>
      <c r="N335" s="95">
        <v>25.21</v>
      </c>
      <c r="O335" s="335">
        <f t="shared" si="198"/>
        <v>52.120000000000005</v>
      </c>
      <c r="P335" s="352"/>
      <c r="Q335" s="336"/>
      <c r="R335" s="335">
        <f t="shared" si="199"/>
        <v>34.93</v>
      </c>
      <c r="S335" s="352"/>
      <c r="T335" s="336"/>
      <c r="U335" s="335">
        <f t="shared" si="200"/>
        <v>30.25</v>
      </c>
      <c r="V335" s="352"/>
      <c r="W335" s="336"/>
      <c r="X335" s="404">
        <f t="shared" si="201"/>
        <v>65.180000000000007</v>
      </c>
      <c r="Y335" s="405"/>
      <c r="Z335" s="406"/>
      <c r="AA335" s="240">
        <f t="shared" si="202"/>
        <v>364.84</v>
      </c>
      <c r="AB335" s="240">
        <f t="shared" si="203"/>
        <v>456.26</v>
      </c>
      <c r="AD335" s="95">
        <v>33.659999999999997</v>
      </c>
      <c r="AE335" s="391">
        <v>29.15</v>
      </c>
      <c r="AF335" s="392"/>
      <c r="AG335" s="86">
        <f t="shared" si="160"/>
        <v>195.51</v>
      </c>
      <c r="AH335" s="86">
        <f t="shared" si="161"/>
        <v>169.33</v>
      </c>
    </row>
    <row r="336" spans="1:34" ht="19.350000000000001" customHeight="1" x14ac:dyDescent="0.3">
      <c r="A336" s="412">
        <v>230110</v>
      </c>
      <c r="B336" s="413"/>
      <c r="C336" s="400" t="s">
        <v>6208</v>
      </c>
      <c r="D336" s="401"/>
      <c r="E336" s="347">
        <v>0.25069999999999998</v>
      </c>
      <c r="F336" s="348"/>
      <c r="G336" s="349"/>
      <c r="H336" s="91" t="s">
        <v>68</v>
      </c>
      <c r="I336" s="402">
        <v>1</v>
      </c>
      <c r="J336" s="403"/>
      <c r="K336" s="92">
        <f t="shared" si="195"/>
        <v>7.37</v>
      </c>
      <c r="L336" s="389">
        <f t="shared" si="196"/>
        <v>12.09</v>
      </c>
      <c r="M336" s="390">
        <f t="shared" si="197"/>
        <v>0</v>
      </c>
      <c r="N336" s="95">
        <v>25.21</v>
      </c>
      <c r="O336" s="335">
        <f t="shared" si="198"/>
        <v>19.46</v>
      </c>
      <c r="P336" s="352"/>
      <c r="Q336" s="336"/>
      <c r="R336" s="335">
        <f t="shared" si="199"/>
        <v>9.2100000000000009</v>
      </c>
      <c r="S336" s="352"/>
      <c r="T336" s="336"/>
      <c r="U336" s="335">
        <f t="shared" si="200"/>
        <v>15.12</v>
      </c>
      <c r="V336" s="352"/>
      <c r="W336" s="336"/>
      <c r="X336" s="404">
        <f t="shared" si="201"/>
        <v>24.33</v>
      </c>
      <c r="Y336" s="405"/>
      <c r="Z336" s="406"/>
      <c r="AA336" s="240">
        <f t="shared" si="202"/>
        <v>19.46</v>
      </c>
      <c r="AB336" s="240">
        <f t="shared" si="203"/>
        <v>24.33</v>
      </c>
      <c r="AD336" s="92">
        <v>8.89</v>
      </c>
      <c r="AE336" s="391">
        <v>14.57</v>
      </c>
      <c r="AF336" s="392"/>
      <c r="AG336" s="86">
        <f t="shared" si="160"/>
        <v>7.37</v>
      </c>
      <c r="AH336" s="86">
        <f t="shared" si="161"/>
        <v>12.09</v>
      </c>
    </row>
    <row r="337" spans="1:34" ht="9.75" customHeight="1" x14ac:dyDescent="0.3">
      <c r="A337" s="412">
        <v>230174</v>
      </c>
      <c r="B337" s="413"/>
      <c r="C337" s="400" t="s">
        <v>154</v>
      </c>
      <c r="D337" s="401"/>
      <c r="E337" s="347">
        <v>0.25069999999999998</v>
      </c>
      <c r="F337" s="348"/>
      <c r="G337" s="349"/>
      <c r="H337" s="91" t="s">
        <v>70</v>
      </c>
      <c r="I337" s="402">
        <v>6</v>
      </c>
      <c r="J337" s="403"/>
      <c r="K337" s="92">
        <f t="shared" si="195"/>
        <v>59.96</v>
      </c>
      <c r="L337" s="389">
        <f t="shared" si="196"/>
        <v>15.1</v>
      </c>
      <c r="M337" s="390">
        <f t="shared" si="197"/>
        <v>0</v>
      </c>
      <c r="N337" s="95">
        <v>25.21</v>
      </c>
      <c r="O337" s="335">
        <f t="shared" si="198"/>
        <v>75.06</v>
      </c>
      <c r="P337" s="352"/>
      <c r="Q337" s="336"/>
      <c r="R337" s="335">
        <f t="shared" si="199"/>
        <v>74.989999999999995</v>
      </c>
      <c r="S337" s="352"/>
      <c r="T337" s="336"/>
      <c r="U337" s="335">
        <f t="shared" si="200"/>
        <v>18.88</v>
      </c>
      <c r="V337" s="352"/>
      <c r="W337" s="336"/>
      <c r="X337" s="404">
        <f t="shared" si="201"/>
        <v>93.86999999999999</v>
      </c>
      <c r="Y337" s="405"/>
      <c r="Z337" s="406"/>
      <c r="AA337" s="240">
        <f t="shared" si="202"/>
        <v>450.36</v>
      </c>
      <c r="AB337" s="240">
        <f t="shared" si="203"/>
        <v>563.22</v>
      </c>
      <c r="AD337" s="95">
        <v>72.25</v>
      </c>
      <c r="AE337" s="391">
        <v>18.2</v>
      </c>
      <c r="AF337" s="392"/>
      <c r="AG337" s="86">
        <f t="shared" si="160"/>
        <v>359.76</v>
      </c>
      <c r="AH337" s="86">
        <f t="shared" si="161"/>
        <v>90.6</v>
      </c>
    </row>
    <row r="338" spans="1:34" ht="9.75" customHeight="1" x14ac:dyDescent="0.3">
      <c r="A338" s="400" t="s">
        <v>5896</v>
      </c>
      <c r="B338" s="401"/>
      <c r="C338" s="400" t="s">
        <v>5897</v>
      </c>
      <c r="D338" s="401"/>
      <c r="E338" s="347">
        <v>0.25069999999999998</v>
      </c>
      <c r="F338" s="348"/>
      <c r="G338" s="349"/>
      <c r="H338" s="91" t="s">
        <v>70</v>
      </c>
      <c r="I338" s="402">
        <v>2</v>
      </c>
      <c r="J338" s="403"/>
      <c r="K338" s="92">
        <f t="shared" si="195"/>
        <v>239.53</v>
      </c>
      <c r="L338" s="389">
        <f t="shared" si="196"/>
        <v>15.1</v>
      </c>
      <c r="M338" s="390">
        <f t="shared" si="197"/>
        <v>0</v>
      </c>
      <c r="N338" s="95">
        <v>25.21</v>
      </c>
      <c r="O338" s="335">
        <f t="shared" si="198"/>
        <v>254.63</v>
      </c>
      <c r="P338" s="352"/>
      <c r="Q338" s="336"/>
      <c r="R338" s="335">
        <f t="shared" si="199"/>
        <v>299.58</v>
      </c>
      <c r="S338" s="352"/>
      <c r="T338" s="336"/>
      <c r="U338" s="335">
        <f t="shared" si="200"/>
        <v>18.88</v>
      </c>
      <c r="V338" s="352"/>
      <c r="W338" s="336"/>
      <c r="X338" s="404">
        <f t="shared" si="201"/>
        <v>318.45999999999998</v>
      </c>
      <c r="Y338" s="405"/>
      <c r="Z338" s="406"/>
      <c r="AA338" s="240">
        <f t="shared" si="202"/>
        <v>509.26</v>
      </c>
      <c r="AB338" s="240">
        <f t="shared" si="203"/>
        <v>636.91999999999996</v>
      </c>
      <c r="AD338" s="93">
        <v>288.60000000000002</v>
      </c>
      <c r="AE338" s="391">
        <v>18.2</v>
      </c>
      <c r="AF338" s="392"/>
      <c r="AG338" s="86">
        <f t="shared" si="160"/>
        <v>479.06</v>
      </c>
      <c r="AH338" s="86">
        <f t="shared" si="161"/>
        <v>30.2</v>
      </c>
    </row>
    <row r="339" spans="1:34" ht="19.350000000000001" customHeight="1" x14ac:dyDescent="0.3">
      <c r="A339" s="400" t="s">
        <v>6209</v>
      </c>
      <c r="B339" s="401"/>
      <c r="C339" s="400" t="s">
        <v>6210</v>
      </c>
      <c r="D339" s="401"/>
      <c r="E339" s="347">
        <v>0.25069999999999998</v>
      </c>
      <c r="F339" s="348"/>
      <c r="G339" s="349"/>
      <c r="H339" s="91" t="s">
        <v>70</v>
      </c>
      <c r="I339" s="402">
        <v>1</v>
      </c>
      <c r="J339" s="403"/>
      <c r="K339" s="92">
        <f t="shared" si="195"/>
        <v>443.9</v>
      </c>
      <c r="L339" s="389">
        <f t="shared" si="196"/>
        <v>43.44</v>
      </c>
      <c r="M339" s="390">
        <f t="shared" si="197"/>
        <v>0</v>
      </c>
      <c r="N339" s="95">
        <v>25.21</v>
      </c>
      <c r="O339" s="335">
        <f t="shared" si="198"/>
        <v>487.34</v>
      </c>
      <c r="P339" s="352"/>
      <c r="Q339" s="336"/>
      <c r="R339" s="335">
        <f t="shared" si="199"/>
        <v>555.17999999999995</v>
      </c>
      <c r="S339" s="352"/>
      <c r="T339" s="336"/>
      <c r="U339" s="335">
        <f t="shared" si="200"/>
        <v>54.33</v>
      </c>
      <c r="V339" s="352"/>
      <c r="W339" s="336"/>
      <c r="X339" s="404">
        <f t="shared" si="201"/>
        <v>609.51</v>
      </c>
      <c r="Y339" s="405"/>
      <c r="Z339" s="406"/>
      <c r="AA339" s="240">
        <f t="shared" si="202"/>
        <v>487.34</v>
      </c>
      <c r="AB339" s="240">
        <f t="shared" si="203"/>
        <v>609.51</v>
      </c>
      <c r="AD339" s="93">
        <v>534.83000000000004</v>
      </c>
      <c r="AE339" s="391">
        <v>52.34</v>
      </c>
      <c r="AF339" s="392"/>
      <c r="AG339" s="86">
        <f t="shared" si="160"/>
        <v>443.9</v>
      </c>
      <c r="AH339" s="86">
        <f t="shared" si="161"/>
        <v>43.44</v>
      </c>
    </row>
    <row r="340" spans="1:34" ht="9.75" customHeight="1" x14ac:dyDescent="0.3">
      <c r="A340" s="412">
        <v>230176</v>
      </c>
      <c r="B340" s="413"/>
      <c r="C340" s="400" t="s">
        <v>155</v>
      </c>
      <c r="D340" s="401"/>
      <c r="E340" s="347">
        <v>0.25069999999999998</v>
      </c>
      <c r="F340" s="348"/>
      <c r="G340" s="349"/>
      <c r="H340" s="91" t="s">
        <v>70</v>
      </c>
      <c r="I340" s="402">
        <v>2</v>
      </c>
      <c r="J340" s="403"/>
      <c r="K340" s="92">
        <f t="shared" si="195"/>
        <v>112.5</v>
      </c>
      <c r="L340" s="389">
        <f t="shared" si="196"/>
        <v>15.1</v>
      </c>
      <c r="M340" s="390">
        <f t="shared" si="197"/>
        <v>0</v>
      </c>
      <c r="N340" s="95">
        <v>25.21</v>
      </c>
      <c r="O340" s="335">
        <f t="shared" si="198"/>
        <v>127.6</v>
      </c>
      <c r="P340" s="352"/>
      <c r="Q340" s="336"/>
      <c r="R340" s="335">
        <f t="shared" si="199"/>
        <v>140.69999999999999</v>
      </c>
      <c r="S340" s="352"/>
      <c r="T340" s="336"/>
      <c r="U340" s="335">
        <f t="shared" si="200"/>
        <v>18.88</v>
      </c>
      <c r="V340" s="352"/>
      <c r="W340" s="336"/>
      <c r="X340" s="404">
        <f t="shared" si="201"/>
        <v>159.57999999999998</v>
      </c>
      <c r="Y340" s="405"/>
      <c r="Z340" s="406"/>
      <c r="AA340" s="240">
        <f t="shared" si="202"/>
        <v>255.2</v>
      </c>
      <c r="AB340" s="240">
        <f t="shared" si="203"/>
        <v>319.16000000000003</v>
      </c>
      <c r="AD340" s="93">
        <v>135.55000000000001</v>
      </c>
      <c r="AE340" s="391">
        <v>18.2</v>
      </c>
      <c r="AF340" s="392"/>
      <c r="AG340" s="86">
        <f t="shared" si="160"/>
        <v>225</v>
      </c>
      <c r="AH340" s="86">
        <f t="shared" si="161"/>
        <v>30.2</v>
      </c>
    </row>
    <row r="341" spans="1:34" ht="10.95" customHeight="1" x14ac:dyDescent="0.3">
      <c r="A341" s="407"/>
      <c r="B341" s="407"/>
      <c r="C341" s="407"/>
      <c r="D341" s="407"/>
      <c r="E341" s="407"/>
      <c r="F341" s="407"/>
      <c r="G341" s="407"/>
      <c r="H341" s="407"/>
      <c r="I341" s="407"/>
      <c r="J341" s="407"/>
      <c r="K341" s="407"/>
      <c r="L341" s="407"/>
      <c r="M341" s="407"/>
      <c r="N341" s="407"/>
      <c r="O341" s="407"/>
      <c r="P341" s="407"/>
      <c r="Q341" s="407"/>
      <c r="R341" s="407"/>
      <c r="S341" s="407"/>
      <c r="T341" s="407"/>
      <c r="U341" s="407"/>
      <c r="V341" s="407"/>
      <c r="W341" s="407"/>
      <c r="X341" s="407"/>
      <c r="Y341" s="407"/>
      <c r="Z341" s="407"/>
      <c r="AA341" s="407"/>
      <c r="AB341" s="407"/>
      <c r="AG341" s="86">
        <f t="shared" si="160"/>
        <v>0</v>
      </c>
      <c r="AH341" s="86">
        <f t="shared" si="161"/>
        <v>0</v>
      </c>
    </row>
    <row r="342" spans="1:34" ht="9.75" customHeight="1" x14ac:dyDescent="0.3">
      <c r="A342" s="408" t="s">
        <v>78</v>
      </c>
      <c r="B342" s="408"/>
      <c r="C342" s="408"/>
      <c r="D342" s="408"/>
      <c r="E342" s="408"/>
      <c r="F342" s="408"/>
      <c r="G342" s="408"/>
      <c r="H342" s="408"/>
      <c r="I342" s="408"/>
      <c r="J342" s="408"/>
      <c r="K342" s="408"/>
      <c r="L342" s="408"/>
      <c r="M342" s="408"/>
      <c r="N342" s="408"/>
      <c r="O342" s="408"/>
      <c r="P342" s="408"/>
      <c r="Q342" s="408"/>
      <c r="R342" s="408"/>
      <c r="S342" s="408"/>
      <c r="T342" s="408"/>
      <c r="U342" s="408"/>
      <c r="V342" s="408"/>
      <c r="W342" s="408"/>
      <c r="X342" s="408"/>
      <c r="Y342" s="408"/>
      <c r="Z342" s="408"/>
      <c r="AA342" s="94">
        <f>SUM(AA333:AA340)</f>
        <v>2231.98</v>
      </c>
      <c r="AB342" s="94">
        <f>SUM(AB333:AB340)</f>
        <v>2791.3500000000004</v>
      </c>
      <c r="AG342" s="86">
        <f t="shared" si="160"/>
        <v>0</v>
      </c>
      <c r="AH342" s="86">
        <f t="shared" si="161"/>
        <v>0</v>
      </c>
    </row>
    <row r="343" spans="1:34" ht="10.95" customHeight="1" x14ac:dyDescent="0.3">
      <c r="A343" s="407"/>
      <c r="B343" s="407"/>
      <c r="C343" s="407"/>
      <c r="D343" s="407"/>
      <c r="E343" s="407"/>
      <c r="F343" s="407"/>
      <c r="G343" s="407"/>
      <c r="H343" s="407"/>
      <c r="I343" s="407"/>
      <c r="J343" s="407"/>
      <c r="K343" s="407"/>
      <c r="L343" s="407"/>
      <c r="M343" s="407"/>
      <c r="N343" s="407"/>
      <c r="O343" s="407"/>
      <c r="P343" s="407"/>
      <c r="Q343" s="407"/>
      <c r="R343" s="407"/>
      <c r="S343" s="407"/>
      <c r="T343" s="407"/>
      <c r="U343" s="407"/>
      <c r="V343" s="407"/>
      <c r="W343" s="407"/>
      <c r="X343" s="407"/>
      <c r="Y343" s="407"/>
      <c r="Z343" s="407"/>
      <c r="AA343" s="407"/>
      <c r="AB343" s="407"/>
      <c r="AG343" s="86">
        <f t="shared" si="160"/>
        <v>0</v>
      </c>
      <c r="AH343" s="86">
        <f t="shared" si="161"/>
        <v>0</v>
      </c>
    </row>
    <row r="344" spans="1:34" ht="10.95" customHeight="1" x14ac:dyDescent="0.3">
      <c r="A344" s="407"/>
      <c r="B344" s="407"/>
      <c r="C344" s="407"/>
      <c r="D344" s="407"/>
      <c r="E344" s="407"/>
      <c r="F344" s="407"/>
      <c r="G344" s="407"/>
      <c r="H344" s="407"/>
      <c r="I344" s="407"/>
      <c r="J344" s="407"/>
      <c r="K344" s="407"/>
      <c r="L344" s="407"/>
      <c r="M344" s="407"/>
      <c r="N344" s="407"/>
      <c r="O344" s="407"/>
      <c r="P344" s="407"/>
      <c r="Q344" s="407"/>
      <c r="R344" s="407"/>
      <c r="S344" s="407"/>
      <c r="T344" s="407"/>
      <c r="U344" s="407"/>
      <c r="V344" s="407"/>
      <c r="W344" s="407"/>
      <c r="X344" s="407"/>
      <c r="Y344" s="407"/>
      <c r="Z344" s="407"/>
      <c r="AA344" s="407"/>
      <c r="AB344" s="407"/>
      <c r="AG344" s="86">
        <f t="shared" si="160"/>
        <v>0</v>
      </c>
      <c r="AH344" s="86">
        <f t="shared" si="161"/>
        <v>0</v>
      </c>
    </row>
    <row r="345" spans="1:34" ht="9.75" customHeight="1" x14ac:dyDescent="0.3">
      <c r="A345" s="397" t="s">
        <v>55</v>
      </c>
      <c r="B345" s="398"/>
      <c r="C345" s="397" t="s">
        <v>56</v>
      </c>
      <c r="D345" s="398"/>
      <c r="E345" s="409" t="s">
        <v>57</v>
      </c>
      <c r="F345" s="410"/>
      <c r="G345" s="411"/>
      <c r="H345" s="89" t="s">
        <v>58</v>
      </c>
      <c r="I345" s="409" t="s">
        <v>59</v>
      </c>
      <c r="J345" s="411"/>
      <c r="K345" s="90" t="s">
        <v>60</v>
      </c>
      <c r="L345" s="409" t="s">
        <v>61</v>
      </c>
      <c r="M345" s="411"/>
      <c r="N345" s="90" t="s">
        <v>56</v>
      </c>
      <c r="O345" s="409" t="s">
        <v>62</v>
      </c>
      <c r="P345" s="410"/>
      <c r="Q345" s="411"/>
      <c r="R345" s="409" t="s">
        <v>5449</v>
      </c>
      <c r="S345" s="410"/>
      <c r="T345" s="411"/>
      <c r="U345" s="409" t="s">
        <v>63</v>
      </c>
      <c r="V345" s="410"/>
      <c r="W345" s="411"/>
      <c r="X345" s="409" t="s">
        <v>5450</v>
      </c>
      <c r="Y345" s="410"/>
      <c r="Z345" s="411"/>
      <c r="AA345" s="90" t="s">
        <v>64</v>
      </c>
      <c r="AB345" s="90" t="s">
        <v>65</v>
      </c>
    </row>
    <row r="346" spans="1:34" ht="9.75" customHeight="1" x14ac:dyDescent="0.3">
      <c r="A346" s="397"/>
      <c r="B346" s="398"/>
      <c r="C346" s="397" t="s">
        <v>5762</v>
      </c>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c r="AA346" s="399"/>
      <c r="AB346" s="398"/>
      <c r="AG346" s="86">
        <f t="shared" si="160"/>
        <v>0</v>
      </c>
      <c r="AH346" s="86">
        <f t="shared" si="161"/>
        <v>0</v>
      </c>
    </row>
    <row r="347" spans="1:34" ht="19.350000000000001" customHeight="1" x14ac:dyDescent="0.3">
      <c r="A347" s="400" t="s">
        <v>6211</v>
      </c>
      <c r="B347" s="401"/>
      <c r="C347" s="400" t="s">
        <v>6212</v>
      </c>
      <c r="D347" s="401"/>
      <c r="E347" s="347">
        <v>0.25069999999999998</v>
      </c>
      <c r="F347" s="348"/>
      <c r="G347" s="349"/>
      <c r="H347" s="91" t="s">
        <v>67</v>
      </c>
      <c r="I347" s="402">
        <v>4.8</v>
      </c>
      <c r="J347" s="403"/>
      <c r="K347" s="92">
        <f>TRUNC(AD347*(1-$AD$1),2)</f>
        <v>230.39</v>
      </c>
      <c r="L347" s="389">
        <f>TRUNC(AE347*(1-$AD$1),2)</f>
        <v>57.94</v>
      </c>
      <c r="M347" s="390">
        <f t="shared" ref="M347" si="204">AF347*(1-$AD$1)</f>
        <v>0</v>
      </c>
      <c r="N347" s="95">
        <v>25.21</v>
      </c>
      <c r="O347" s="335">
        <f t="shared" ref="O347" si="205">K347+L347</f>
        <v>288.33</v>
      </c>
      <c r="P347" s="352"/>
      <c r="Q347" s="336"/>
      <c r="R347" s="335">
        <f>TRUNC(K347*(1+$E$21),2)</f>
        <v>288.14</v>
      </c>
      <c r="S347" s="352"/>
      <c r="T347" s="336"/>
      <c r="U347" s="335">
        <f>TRUNC(L347*(1+$E$21),2)</f>
        <v>72.459999999999994</v>
      </c>
      <c r="V347" s="352"/>
      <c r="W347" s="336"/>
      <c r="X347" s="404">
        <f t="shared" ref="X347" si="206">R347+U347</f>
        <v>360.59999999999997</v>
      </c>
      <c r="Y347" s="405"/>
      <c r="Z347" s="406"/>
      <c r="AA347" s="240">
        <f>TRUNC(I347*O347,2)</f>
        <v>1383.98</v>
      </c>
      <c r="AB347" s="240">
        <f>TRUNC(I347*X347,2)</f>
        <v>1730.88</v>
      </c>
      <c r="AD347" s="93">
        <v>277.58999999999997</v>
      </c>
      <c r="AE347" s="391">
        <v>69.81</v>
      </c>
      <c r="AF347" s="392"/>
      <c r="AG347" s="86">
        <f t="shared" si="160"/>
        <v>1105.8719999999998</v>
      </c>
      <c r="AH347" s="86">
        <f t="shared" si="161"/>
        <v>278.11199999999997</v>
      </c>
    </row>
    <row r="348" spans="1:34" ht="10.95" customHeight="1" x14ac:dyDescent="0.3">
      <c r="A348" s="407"/>
      <c r="B348" s="407"/>
      <c r="C348" s="407"/>
      <c r="D348" s="407"/>
      <c r="E348" s="407"/>
      <c r="F348" s="407"/>
      <c r="G348" s="407"/>
      <c r="H348" s="407"/>
      <c r="I348" s="407"/>
      <c r="J348" s="407"/>
      <c r="K348" s="407"/>
      <c r="L348" s="407"/>
      <c r="M348" s="407"/>
      <c r="N348" s="407"/>
      <c r="O348" s="407"/>
      <c r="P348" s="407"/>
      <c r="Q348" s="407"/>
      <c r="R348" s="407"/>
      <c r="S348" s="407"/>
      <c r="T348" s="407"/>
      <c r="U348" s="407"/>
      <c r="V348" s="407"/>
      <c r="W348" s="407"/>
      <c r="X348" s="407"/>
      <c r="Y348" s="407"/>
      <c r="Z348" s="407"/>
      <c r="AA348" s="407"/>
      <c r="AB348" s="407"/>
      <c r="AG348" s="86">
        <f t="shared" si="160"/>
        <v>0</v>
      </c>
      <c r="AH348" s="86">
        <f t="shared" si="161"/>
        <v>0</v>
      </c>
    </row>
    <row r="349" spans="1:34" ht="9.75" customHeight="1" x14ac:dyDescent="0.3">
      <c r="A349" s="408" t="s">
        <v>78</v>
      </c>
      <c r="B349" s="408"/>
      <c r="C349" s="408"/>
      <c r="D349" s="408"/>
      <c r="E349" s="408"/>
      <c r="F349" s="408"/>
      <c r="G349" s="408"/>
      <c r="H349" s="408"/>
      <c r="I349" s="408"/>
      <c r="J349" s="408"/>
      <c r="K349" s="408"/>
      <c r="L349" s="408"/>
      <c r="M349" s="408"/>
      <c r="N349" s="408"/>
      <c r="O349" s="408"/>
      <c r="P349" s="408"/>
      <c r="Q349" s="408"/>
      <c r="R349" s="408"/>
      <c r="S349" s="408"/>
      <c r="T349" s="408"/>
      <c r="U349" s="408"/>
      <c r="V349" s="408"/>
      <c r="W349" s="408"/>
      <c r="X349" s="408"/>
      <c r="Y349" s="408"/>
      <c r="Z349" s="408"/>
      <c r="AA349" s="94">
        <f>AA347</f>
        <v>1383.98</v>
      </c>
      <c r="AB349" s="94">
        <f>AB347</f>
        <v>1730.88</v>
      </c>
      <c r="AG349" s="86">
        <f t="shared" ref="AG349:AG371" si="207">K349*I349</f>
        <v>0</v>
      </c>
      <c r="AH349" s="86">
        <f t="shared" ref="AH349:AH371" si="208">L349*I349</f>
        <v>0</v>
      </c>
    </row>
    <row r="350" spans="1:34" ht="10.95" customHeight="1" x14ac:dyDescent="0.3">
      <c r="A350" s="407"/>
      <c r="B350" s="407"/>
      <c r="C350" s="407"/>
      <c r="D350" s="407"/>
      <c r="E350" s="407"/>
      <c r="F350" s="407"/>
      <c r="G350" s="407"/>
      <c r="H350" s="407"/>
      <c r="I350" s="407"/>
      <c r="J350" s="407"/>
      <c r="K350" s="407"/>
      <c r="L350" s="407"/>
      <c r="M350" s="407"/>
      <c r="N350" s="407"/>
      <c r="O350" s="407"/>
      <c r="P350" s="407"/>
      <c r="Q350" s="407"/>
      <c r="R350" s="407"/>
      <c r="S350" s="407"/>
      <c r="T350" s="407"/>
      <c r="U350" s="407"/>
      <c r="V350" s="407"/>
      <c r="W350" s="407"/>
      <c r="X350" s="407"/>
      <c r="Y350" s="407"/>
      <c r="Z350" s="407"/>
      <c r="AA350" s="407"/>
      <c r="AB350" s="407"/>
      <c r="AG350" s="86">
        <f t="shared" si="207"/>
        <v>0</v>
      </c>
      <c r="AH350" s="86">
        <f t="shared" si="208"/>
        <v>0</v>
      </c>
    </row>
    <row r="351" spans="1:34" ht="10.95" customHeight="1" x14ac:dyDescent="0.3">
      <c r="A351" s="407"/>
      <c r="B351" s="407"/>
      <c r="C351" s="407"/>
      <c r="D351" s="407"/>
      <c r="E351" s="407"/>
      <c r="F351" s="407"/>
      <c r="G351" s="407"/>
      <c r="H351" s="407"/>
      <c r="I351" s="407"/>
      <c r="J351" s="407"/>
      <c r="K351" s="407"/>
      <c r="L351" s="407"/>
      <c r="M351" s="407"/>
      <c r="N351" s="407"/>
      <c r="O351" s="407"/>
      <c r="P351" s="407"/>
      <c r="Q351" s="407"/>
      <c r="R351" s="407"/>
      <c r="S351" s="407"/>
      <c r="T351" s="407"/>
      <c r="U351" s="407"/>
      <c r="V351" s="407"/>
      <c r="W351" s="407"/>
      <c r="X351" s="407"/>
      <c r="Y351" s="407"/>
      <c r="Z351" s="407"/>
      <c r="AA351" s="407"/>
      <c r="AB351" s="407"/>
      <c r="AG351" s="86">
        <f t="shared" si="207"/>
        <v>0</v>
      </c>
      <c r="AH351" s="86">
        <f t="shared" si="208"/>
        <v>0</v>
      </c>
    </row>
    <row r="352" spans="1:34" ht="9.75" customHeight="1" x14ac:dyDescent="0.3">
      <c r="A352" s="397" t="s">
        <v>55</v>
      </c>
      <c r="B352" s="398"/>
      <c r="C352" s="397" t="s">
        <v>56</v>
      </c>
      <c r="D352" s="398"/>
      <c r="E352" s="409" t="s">
        <v>57</v>
      </c>
      <c r="F352" s="410"/>
      <c r="G352" s="411"/>
      <c r="H352" s="89" t="s">
        <v>58</v>
      </c>
      <c r="I352" s="409" t="s">
        <v>59</v>
      </c>
      <c r="J352" s="411"/>
      <c r="K352" s="90" t="s">
        <v>60</v>
      </c>
      <c r="L352" s="409" t="s">
        <v>61</v>
      </c>
      <c r="M352" s="411"/>
      <c r="N352" s="90" t="s">
        <v>56</v>
      </c>
      <c r="O352" s="409" t="s">
        <v>62</v>
      </c>
      <c r="P352" s="410"/>
      <c r="Q352" s="411"/>
      <c r="R352" s="409" t="s">
        <v>5449</v>
      </c>
      <c r="S352" s="410"/>
      <c r="T352" s="411"/>
      <c r="U352" s="409" t="s">
        <v>63</v>
      </c>
      <c r="V352" s="410"/>
      <c r="W352" s="411"/>
      <c r="X352" s="409" t="s">
        <v>5450</v>
      </c>
      <c r="Y352" s="410"/>
      <c r="Z352" s="411"/>
      <c r="AA352" s="90" t="s">
        <v>64</v>
      </c>
      <c r="AB352" s="90" t="s">
        <v>65</v>
      </c>
    </row>
    <row r="353" spans="1:34" ht="9.75" customHeight="1" x14ac:dyDescent="0.3">
      <c r="A353" s="397"/>
      <c r="B353" s="398"/>
      <c r="C353" s="397" t="s">
        <v>37</v>
      </c>
      <c r="D353" s="399"/>
      <c r="E353" s="399"/>
      <c r="F353" s="399"/>
      <c r="G353" s="399"/>
      <c r="H353" s="399"/>
      <c r="I353" s="399"/>
      <c r="J353" s="399"/>
      <c r="K353" s="399"/>
      <c r="L353" s="399"/>
      <c r="M353" s="399"/>
      <c r="N353" s="399"/>
      <c r="O353" s="399"/>
      <c r="P353" s="399"/>
      <c r="Q353" s="399"/>
      <c r="R353" s="399"/>
      <c r="S353" s="399"/>
      <c r="T353" s="399"/>
      <c r="U353" s="399"/>
      <c r="V353" s="399"/>
      <c r="W353" s="399"/>
      <c r="X353" s="399"/>
      <c r="Y353" s="399"/>
      <c r="Z353" s="399"/>
      <c r="AA353" s="399"/>
      <c r="AB353" s="398"/>
      <c r="AG353" s="86">
        <f t="shared" si="207"/>
        <v>0</v>
      </c>
      <c r="AH353" s="86">
        <f t="shared" si="208"/>
        <v>0</v>
      </c>
    </row>
    <row r="354" spans="1:34" ht="9.75" customHeight="1" x14ac:dyDescent="0.3">
      <c r="A354" s="397"/>
      <c r="B354" s="398"/>
      <c r="C354" s="397" t="s">
        <v>6136</v>
      </c>
      <c r="D354" s="399"/>
      <c r="E354" s="399"/>
      <c r="F354" s="399"/>
      <c r="G354" s="399"/>
      <c r="H354" s="399"/>
      <c r="I354" s="399"/>
      <c r="J354" s="399"/>
      <c r="K354" s="399"/>
      <c r="L354" s="399"/>
      <c r="M354" s="399"/>
      <c r="N354" s="399"/>
      <c r="O354" s="399"/>
      <c r="P354" s="399"/>
      <c r="Q354" s="399"/>
      <c r="R354" s="399"/>
      <c r="S354" s="399"/>
      <c r="T354" s="399"/>
      <c r="U354" s="399"/>
      <c r="V354" s="399"/>
      <c r="W354" s="399"/>
      <c r="X354" s="399"/>
      <c r="Y354" s="399"/>
      <c r="Z354" s="399"/>
      <c r="AA354" s="399"/>
      <c r="AB354" s="398"/>
      <c r="AG354" s="86">
        <f t="shared" si="207"/>
        <v>0</v>
      </c>
      <c r="AH354" s="86">
        <f t="shared" si="208"/>
        <v>0</v>
      </c>
    </row>
    <row r="355" spans="1:34" ht="19.350000000000001" customHeight="1" x14ac:dyDescent="0.3">
      <c r="A355" s="412">
        <v>260601</v>
      </c>
      <c r="B355" s="413"/>
      <c r="C355" s="400" t="s">
        <v>5898</v>
      </c>
      <c r="D355" s="401"/>
      <c r="E355" s="347">
        <v>0.25069999999999998</v>
      </c>
      <c r="F355" s="348"/>
      <c r="G355" s="349"/>
      <c r="H355" s="91" t="s">
        <v>67</v>
      </c>
      <c r="I355" s="416">
        <v>175.46</v>
      </c>
      <c r="J355" s="417"/>
      <c r="K355" s="92">
        <f t="shared" ref="K355:K356" si="209">TRUNC(AD355*(1-$AD$1),2)</f>
        <v>6.11</v>
      </c>
      <c r="L355" s="389">
        <f t="shared" ref="L355:L356" si="210">TRUNC(AE355*(1-$AD$1),2)</f>
        <v>8</v>
      </c>
      <c r="M355" s="390">
        <f t="shared" ref="M355:M356" si="211">AF355*(1-$AD$1)</f>
        <v>0</v>
      </c>
      <c r="N355" s="95">
        <v>25.21</v>
      </c>
      <c r="O355" s="335">
        <f t="shared" ref="O355:O356" si="212">K355+L355</f>
        <v>14.11</v>
      </c>
      <c r="P355" s="352"/>
      <c r="Q355" s="336"/>
      <c r="R355" s="335">
        <f t="shared" ref="R355:R356" si="213">TRUNC(K355*(1+$E$21),2)</f>
        <v>7.64</v>
      </c>
      <c r="S355" s="352"/>
      <c r="T355" s="336"/>
      <c r="U355" s="335">
        <f t="shared" ref="U355:U356" si="214">TRUNC(L355*(1+$E$21),2)</f>
        <v>10</v>
      </c>
      <c r="V355" s="352"/>
      <c r="W355" s="336"/>
      <c r="X355" s="404">
        <f t="shared" ref="X355:X356" si="215">R355+U355</f>
        <v>17.64</v>
      </c>
      <c r="Y355" s="405"/>
      <c r="Z355" s="406"/>
      <c r="AA355" s="240">
        <f t="shared" ref="AA355:AA356" si="216">TRUNC(I355*O355,2)</f>
        <v>2475.7399999999998</v>
      </c>
      <c r="AB355" s="240">
        <f t="shared" ref="AB355:AB356" si="217">TRUNC(I355*X355,2)</f>
        <v>3095.11</v>
      </c>
      <c r="AD355" s="92">
        <v>7.37</v>
      </c>
      <c r="AE355" s="389">
        <v>9.64</v>
      </c>
      <c r="AF355" s="390"/>
      <c r="AG355" s="86">
        <f t="shared" si="207"/>
        <v>1072.0606</v>
      </c>
      <c r="AH355" s="86">
        <f t="shared" si="208"/>
        <v>1403.68</v>
      </c>
    </row>
    <row r="356" spans="1:34" ht="19.350000000000001" customHeight="1" x14ac:dyDescent="0.3">
      <c r="A356" s="412">
        <v>261000</v>
      </c>
      <c r="B356" s="413"/>
      <c r="C356" s="400" t="s">
        <v>5493</v>
      </c>
      <c r="D356" s="401"/>
      <c r="E356" s="347">
        <v>0.25069999999999998</v>
      </c>
      <c r="F356" s="348"/>
      <c r="G356" s="349"/>
      <c r="H356" s="91" t="s">
        <v>67</v>
      </c>
      <c r="I356" s="414">
        <v>94.64</v>
      </c>
      <c r="J356" s="415"/>
      <c r="K356" s="92">
        <f t="shared" si="209"/>
        <v>4.92</v>
      </c>
      <c r="L356" s="389">
        <f t="shared" si="210"/>
        <v>8.82</v>
      </c>
      <c r="M356" s="390">
        <f t="shared" si="211"/>
        <v>0</v>
      </c>
      <c r="N356" s="95">
        <v>25.21</v>
      </c>
      <c r="O356" s="335">
        <f t="shared" si="212"/>
        <v>13.74</v>
      </c>
      <c r="P356" s="352"/>
      <c r="Q356" s="336"/>
      <c r="R356" s="335">
        <f t="shared" si="213"/>
        <v>6.15</v>
      </c>
      <c r="S356" s="352"/>
      <c r="T356" s="336"/>
      <c r="U356" s="335">
        <f t="shared" si="214"/>
        <v>11.03</v>
      </c>
      <c r="V356" s="352"/>
      <c r="W356" s="336"/>
      <c r="X356" s="404">
        <f t="shared" si="215"/>
        <v>17.18</v>
      </c>
      <c r="Y356" s="405"/>
      <c r="Z356" s="406"/>
      <c r="AA356" s="240">
        <f t="shared" si="216"/>
        <v>1300.3499999999999</v>
      </c>
      <c r="AB356" s="240">
        <f t="shared" si="217"/>
        <v>1625.91</v>
      </c>
      <c r="AD356" s="92">
        <v>5.93</v>
      </c>
      <c r="AE356" s="391">
        <v>10.63</v>
      </c>
      <c r="AF356" s="392"/>
      <c r="AG356" s="86">
        <f t="shared" si="207"/>
        <v>465.62880000000001</v>
      </c>
      <c r="AH356" s="86">
        <f t="shared" si="208"/>
        <v>834.72480000000007</v>
      </c>
    </row>
    <row r="357" spans="1:34" ht="9.75" customHeight="1" x14ac:dyDescent="0.3">
      <c r="A357" s="397"/>
      <c r="B357" s="398"/>
      <c r="C357" s="397" t="s">
        <v>6138</v>
      </c>
      <c r="D357" s="399"/>
      <c r="E357" s="399"/>
      <c r="F357" s="399"/>
      <c r="G357" s="399"/>
      <c r="H357" s="399"/>
      <c r="I357" s="399"/>
      <c r="J357" s="399"/>
      <c r="K357" s="399"/>
      <c r="L357" s="399"/>
      <c r="M357" s="399"/>
      <c r="N357" s="399"/>
      <c r="O357" s="399"/>
      <c r="P357" s="399"/>
      <c r="Q357" s="399"/>
      <c r="R357" s="399"/>
      <c r="S357" s="399"/>
      <c r="T357" s="399"/>
      <c r="U357" s="399"/>
      <c r="V357" s="399"/>
      <c r="W357" s="399"/>
      <c r="X357" s="399"/>
      <c r="Y357" s="399"/>
      <c r="Z357" s="399"/>
      <c r="AA357" s="399"/>
      <c r="AB357" s="398"/>
      <c r="AG357" s="86">
        <f t="shared" si="207"/>
        <v>0</v>
      </c>
      <c r="AH357" s="86">
        <f t="shared" si="208"/>
        <v>0</v>
      </c>
    </row>
    <row r="358" spans="1:34" ht="9.75" customHeight="1" x14ac:dyDescent="0.3">
      <c r="A358" s="412">
        <v>261005</v>
      </c>
      <c r="B358" s="413"/>
      <c r="C358" s="400" t="s">
        <v>5899</v>
      </c>
      <c r="D358" s="401"/>
      <c r="E358" s="347">
        <v>0.25069999999999998</v>
      </c>
      <c r="F358" s="348"/>
      <c r="G358" s="349"/>
      <c r="H358" s="91" t="s">
        <v>67</v>
      </c>
      <c r="I358" s="414">
        <v>76.16</v>
      </c>
      <c r="J358" s="415"/>
      <c r="K358" s="92">
        <f>TRUNC(AD358*(1-$AD$1),2)</f>
        <v>0.93</v>
      </c>
      <c r="L358" s="389">
        <f>TRUNC(AE358*(1-$AD$1),2)</f>
        <v>1.07</v>
      </c>
      <c r="M358" s="390">
        <f t="shared" ref="M358" si="218">AF358*(1-$AD$1)</f>
        <v>0</v>
      </c>
      <c r="N358" s="95">
        <v>25.21</v>
      </c>
      <c r="O358" s="335">
        <f t="shared" ref="O358" si="219">K358+L358</f>
        <v>2</v>
      </c>
      <c r="P358" s="352"/>
      <c r="Q358" s="336"/>
      <c r="R358" s="335">
        <f>TRUNC(K358*(1+$E$21),2)</f>
        <v>1.1599999999999999</v>
      </c>
      <c r="S358" s="352"/>
      <c r="T358" s="336"/>
      <c r="U358" s="335">
        <f>TRUNC(L358*(1+$E$21),2)</f>
        <v>1.33</v>
      </c>
      <c r="V358" s="352"/>
      <c r="W358" s="336"/>
      <c r="X358" s="404">
        <f t="shared" ref="X358" si="220">R358+U358</f>
        <v>2.4900000000000002</v>
      </c>
      <c r="Y358" s="405"/>
      <c r="Z358" s="406"/>
      <c r="AA358" s="240">
        <f>TRUNC(I358*O358,2)</f>
        <v>152.32</v>
      </c>
      <c r="AB358" s="240">
        <f>TRUNC(I358*X358,2)</f>
        <v>189.63</v>
      </c>
      <c r="AD358" s="92">
        <v>1.1299999999999999</v>
      </c>
      <c r="AE358" s="389">
        <v>1.29</v>
      </c>
      <c r="AF358" s="390"/>
      <c r="AG358" s="86">
        <f t="shared" si="207"/>
        <v>70.828800000000001</v>
      </c>
      <c r="AH358" s="86">
        <f t="shared" si="208"/>
        <v>81.491200000000006</v>
      </c>
    </row>
    <row r="359" spans="1:34" ht="9.75" customHeight="1" x14ac:dyDescent="0.3">
      <c r="A359" s="397"/>
      <c r="B359" s="398"/>
      <c r="C359" s="397" t="s">
        <v>6213</v>
      </c>
      <c r="D359" s="399"/>
      <c r="E359" s="399"/>
      <c r="F359" s="399"/>
      <c r="G359" s="399"/>
      <c r="H359" s="399"/>
      <c r="I359" s="399"/>
      <c r="J359" s="399"/>
      <c r="K359" s="399"/>
      <c r="L359" s="399"/>
      <c r="M359" s="399"/>
      <c r="N359" s="399"/>
      <c r="O359" s="399"/>
      <c r="P359" s="399"/>
      <c r="Q359" s="399"/>
      <c r="R359" s="399"/>
      <c r="S359" s="399"/>
      <c r="T359" s="399"/>
      <c r="U359" s="399"/>
      <c r="V359" s="399"/>
      <c r="W359" s="399"/>
      <c r="X359" s="399"/>
      <c r="Y359" s="399"/>
      <c r="Z359" s="399"/>
      <c r="AA359" s="399"/>
      <c r="AB359" s="398"/>
      <c r="AG359" s="86">
        <f t="shared" si="207"/>
        <v>0</v>
      </c>
      <c r="AH359" s="86">
        <f t="shared" si="208"/>
        <v>0</v>
      </c>
    </row>
    <row r="360" spans="1:34" ht="9.75" customHeight="1" x14ac:dyDescent="0.3">
      <c r="A360" s="400" t="s">
        <v>6214</v>
      </c>
      <c r="B360" s="401"/>
      <c r="C360" s="400" t="s">
        <v>6215</v>
      </c>
      <c r="D360" s="401"/>
      <c r="E360" s="347">
        <v>0.25069999999999998</v>
      </c>
      <c r="F360" s="348"/>
      <c r="G360" s="349"/>
      <c r="H360" s="91" t="s">
        <v>67</v>
      </c>
      <c r="I360" s="414">
        <v>81.31</v>
      </c>
      <c r="J360" s="415"/>
      <c r="K360" s="92">
        <f>TRUNC(AD360*(1-$AD$1),2)</f>
        <v>7.51</v>
      </c>
      <c r="L360" s="389">
        <f>TRUNC(AE360*(1-$AD$1),2)</f>
        <v>29.37</v>
      </c>
      <c r="M360" s="390">
        <f t="shared" ref="M360" si="221">AF360*(1-$AD$1)</f>
        <v>0</v>
      </c>
      <c r="N360" s="95">
        <v>25.21</v>
      </c>
      <c r="O360" s="335">
        <f t="shared" ref="O360" si="222">K360+L360</f>
        <v>36.880000000000003</v>
      </c>
      <c r="P360" s="352"/>
      <c r="Q360" s="336"/>
      <c r="R360" s="335">
        <f>TRUNC(K360*(1+$E$21),2)</f>
        <v>9.39</v>
      </c>
      <c r="S360" s="352"/>
      <c r="T360" s="336"/>
      <c r="U360" s="335">
        <f>TRUNC(L360*(1+$E$21),2)</f>
        <v>36.729999999999997</v>
      </c>
      <c r="V360" s="352"/>
      <c r="W360" s="336"/>
      <c r="X360" s="404">
        <f t="shared" ref="X360" si="223">R360+U360</f>
        <v>46.12</v>
      </c>
      <c r="Y360" s="405"/>
      <c r="Z360" s="406"/>
      <c r="AA360" s="240">
        <f>TRUNC(I360*O360,2)</f>
        <v>2998.71</v>
      </c>
      <c r="AB360" s="240">
        <f>TRUNC(I360*X360,2)</f>
        <v>3750.01</v>
      </c>
      <c r="AD360" s="92">
        <v>9.0500000000000007</v>
      </c>
      <c r="AE360" s="391">
        <v>35.39</v>
      </c>
      <c r="AF360" s="392"/>
      <c r="AG360" s="86">
        <f t="shared" si="207"/>
        <v>610.63810000000001</v>
      </c>
      <c r="AH360" s="86">
        <f t="shared" si="208"/>
        <v>2388.0747000000001</v>
      </c>
    </row>
    <row r="361" spans="1:34" ht="9.75" customHeight="1" x14ac:dyDescent="0.3">
      <c r="A361" s="397"/>
      <c r="B361" s="398"/>
      <c r="C361" s="397" t="s">
        <v>6216</v>
      </c>
      <c r="D361" s="399"/>
      <c r="E361" s="399"/>
      <c r="F361" s="399"/>
      <c r="G361" s="399"/>
      <c r="H361" s="399"/>
      <c r="I361" s="399"/>
      <c r="J361" s="399"/>
      <c r="K361" s="399"/>
      <c r="L361" s="399"/>
      <c r="M361" s="399"/>
      <c r="N361" s="399"/>
      <c r="O361" s="399"/>
      <c r="P361" s="399"/>
      <c r="Q361" s="399"/>
      <c r="R361" s="399"/>
      <c r="S361" s="399"/>
      <c r="T361" s="399"/>
      <c r="U361" s="399"/>
      <c r="V361" s="399"/>
      <c r="W361" s="399"/>
      <c r="X361" s="399"/>
      <c r="Y361" s="399"/>
      <c r="Z361" s="399"/>
      <c r="AA361" s="399"/>
      <c r="AB361" s="398"/>
      <c r="AG361" s="86">
        <f t="shared" si="207"/>
        <v>0</v>
      </c>
      <c r="AH361" s="86">
        <f t="shared" si="208"/>
        <v>0</v>
      </c>
    </row>
    <row r="362" spans="1:34" ht="19.350000000000001" customHeight="1" x14ac:dyDescent="0.3">
      <c r="A362" s="412">
        <v>261609</v>
      </c>
      <c r="B362" s="413"/>
      <c r="C362" s="400" t="s">
        <v>5507</v>
      </c>
      <c r="D362" s="401"/>
      <c r="E362" s="347">
        <v>0.25069999999999998</v>
      </c>
      <c r="F362" s="348"/>
      <c r="G362" s="349"/>
      <c r="H362" s="91" t="s">
        <v>67</v>
      </c>
      <c r="I362" s="414">
        <v>87.62</v>
      </c>
      <c r="J362" s="415"/>
      <c r="K362" s="92">
        <f>TRUNC(AD362*(1-$AD$1),2)</f>
        <v>7.18</v>
      </c>
      <c r="L362" s="389">
        <f>TRUNC(AE362*(1-$AD$1),2)</f>
        <v>4.43</v>
      </c>
      <c r="M362" s="390">
        <f t="shared" ref="M362" si="224">AF362*(1-$AD$1)</f>
        <v>0</v>
      </c>
      <c r="N362" s="95">
        <v>25.21</v>
      </c>
      <c r="O362" s="335">
        <f t="shared" ref="O362" si="225">K362+L362</f>
        <v>11.61</v>
      </c>
      <c r="P362" s="352"/>
      <c r="Q362" s="336"/>
      <c r="R362" s="335">
        <f>TRUNC(K362*(1+$E$21),2)</f>
        <v>8.98</v>
      </c>
      <c r="S362" s="352"/>
      <c r="T362" s="336"/>
      <c r="U362" s="335">
        <f>TRUNC(L362*(1+$E$21),2)</f>
        <v>5.54</v>
      </c>
      <c r="V362" s="352"/>
      <c r="W362" s="336"/>
      <c r="X362" s="404">
        <f t="shared" ref="X362" si="226">R362+U362</f>
        <v>14.52</v>
      </c>
      <c r="Y362" s="405"/>
      <c r="Z362" s="406"/>
      <c r="AA362" s="240">
        <f>TRUNC(I362*O362,2)</f>
        <v>1017.26</v>
      </c>
      <c r="AB362" s="240">
        <f>TRUNC(I362*X362,2)</f>
        <v>1272.24</v>
      </c>
      <c r="AD362" s="92">
        <v>8.66</v>
      </c>
      <c r="AE362" s="389">
        <v>5.34</v>
      </c>
      <c r="AF362" s="390"/>
      <c r="AG362" s="86">
        <f t="shared" si="207"/>
        <v>629.11159999999995</v>
      </c>
      <c r="AH362" s="86">
        <f t="shared" si="208"/>
        <v>388.15659999999997</v>
      </c>
    </row>
    <row r="363" spans="1:34" ht="10.95" customHeight="1" x14ac:dyDescent="0.3">
      <c r="A363" s="407"/>
      <c r="B363" s="407"/>
      <c r="C363" s="407"/>
      <c r="D363" s="407"/>
      <c r="E363" s="407"/>
      <c r="F363" s="407"/>
      <c r="G363" s="407"/>
      <c r="H363" s="407"/>
      <c r="I363" s="407"/>
      <c r="J363" s="407"/>
      <c r="K363" s="407"/>
      <c r="L363" s="407"/>
      <c r="M363" s="407"/>
      <c r="N363" s="407"/>
      <c r="O363" s="407"/>
      <c r="P363" s="407"/>
      <c r="Q363" s="407"/>
      <c r="R363" s="407"/>
      <c r="S363" s="407"/>
      <c r="T363" s="407"/>
      <c r="U363" s="407"/>
      <c r="V363" s="407"/>
      <c r="W363" s="407"/>
      <c r="X363" s="407"/>
      <c r="Y363" s="407"/>
      <c r="Z363" s="407"/>
      <c r="AA363" s="407"/>
      <c r="AB363" s="407"/>
      <c r="AG363" s="86">
        <f t="shared" si="207"/>
        <v>0</v>
      </c>
      <c r="AH363" s="86">
        <f t="shared" si="208"/>
        <v>0</v>
      </c>
    </row>
    <row r="364" spans="1:34" ht="9.75" customHeight="1" x14ac:dyDescent="0.3">
      <c r="A364" s="408" t="s">
        <v>78</v>
      </c>
      <c r="B364" s="408"/>
      <c r="C364" s="408"/>
      <c r="D364" s="408"/>
      <c r="E364" s="408"/>
      <c r="F364" s="408"/>
      <c r="G364" s="408"/>
      <c r="H364" s="408"/>
      <c r="I364" s="408"/>
      <c r="J364" s="408"/>
      <c r="K364" s="408"/>
      <c r="L364" s="408"/>
      <c r="M364" s="408"/>
      <c r="N364" s="408"/>
      <c r="O364" s="408"/>
      <c r="P364" s="408"/>
      <c r="Q364" s="408"/>
      <c r="R364" s="408"/>
      <c r="S364" s="408"/>
      <c r="T364" s="408"/>
      <c r="U364" s="408"/>
      <c r="V364" s="408"/>
      <c r="W364" s="408"/>
      <c r="X364" s="408"/>
      <c r="Y364" s="408"/>
      <c r="Z364" s="408"/>
      <c r="AA364" s="94">
        <f>SUM(AA355:AA356,AA358,AA360,AA362)</f>
        <v>7944.38</v>
      </c>
      <c r="AB364" s="94">
        <f>SUM(AB355:AB356,AB358,AB360,AB362)</f>
        <v>9932.9</v>
      </c>
      <c r="AG364" s="86">
        <f t="shared" si="207"/>
        <v>0</v>
      </c>
      <c r="AH364" s="86">
        <f t="shared" si="208"/>
        <v>0</v>
      </c>
    </row>
    <row r="365" spans="1:34" ht="10.95" customHeight="1" x14ac:dyDescent="0.3">
      <c r="A365" s="407"/>
      <c r="B365" s="407"/>
      <c r="C365" s="407"/>
      <c r="D365" s="407"/>
      <c r="E365" s="407"/>
      <c r="F365" s="407"/>
      <c r="G365" s="407"/>
      <c r="H365" s="407"/>
      <c r="I365" s="407"/>
      <c r="J365" s="407"/>
      <c r="K365" s="407"/>
      <c r="L365" s="407"/>
      <c r="M365" s="407"/>
      <c r="N365" s="407"/>
      <c r="O365" s="407"/>
      <c r="P365" s="407"/>
      <c r="Q365" s="407"/>
      <c r="R365" s="407"/>
      <c r="S365" s="407"/>
      <c r="T365" s="407"/>
      <c r="U365" s="407"/>
      <c r="V365" s="407"/>
      <c r="W365" s="407"/>
      <c r="X365" s="407"/>
      <c r="Y365" s="407"/>
      <c r="Z365" s="407"/>
      <c r="AA365" s="407"/>
      <c r="AB365" s="407"/>
      <c r="AG365" s="86">
        <f t="shared" si="207"/>
        <v>0</v>
      </c>
      <c r="AH365" s="86">
        <f t="shared" si="208"/>
        <v>0</v>
      </c>
    </row>
    <row r="366" spans="1:34" ht="10.95" customHeight="1" x14ac:dyDescent="0.3">
      <c r="A366" s="407"/>
      <c r="B366" s="407"/>
      <c r="C366" s="407"/>
      <c r="D366" s="407"/>
      <c r="E366" s="407"/>
      <c r="F366" s="407"/>
      <c r="G366" s="407"/>
      <c r="H366" s="407"/>
      <c r="I366" s="407"/>
      <c r="J366" s="407"/>
      <c r="K366" s="407"/>
      <c r="L366" s="407"/>
      <c r="M366" s="407"/>
      <c r="N366" s="407"/>
      <c r="O366" s="407"/>
      <c r="P366" s="407"/>
      <c r="Q366" s="407"/>
      <c r="R366" s="407"/>
      <c r="S366" s="407"/>
      <c r="T366" s="407"/>
      <c r="U366" s="407"/>
      <c r="V366" s="407"/>
      <c r="W366" s="407"/>
      <c r="X366" s="407"/>
      <c r="Y366" s="407"/>
      <c r="Z366" s="407"/>
      <c r="AA366" s="407"/>
      <c r="AB366" s="407"/>
      <c r="AG366" s="86">
        <f t="shared" si="207"/>
        <v>0</v>
      </c>
      <c r="AH366" s="86">
        <f t="shared" si="208"/>
        <v>0</v>
      </c>
    </row>
    <row r="367" spans="1:34" ht="9.75" customHeight="1" x14ac:dyDescent="0.3">
      <c r="A367" s="397" t="s">
        <v>55</v>
      </c>
      <c r="B367" s="398"/>
      <c r="C367" s="397" t="s">
        <v>56</v>
      </c>
      <c r="D367" s="398"/>
      <c r="E367" s="409" t="s">
        <v>57</v>
      </c>
      <c r="F367" s="410"/>
      <c r="G367" s="411"/>
      <c r="H367" s="89" t="s">
        <v>58</v>
      </c>
      <c r="I367" s="409" t="s">
        <v>59</v>
      </c>
      <c r="J367" s="411"/>
      <c r="K367" s="90" t="s">
        <v>60</v>
      </c>
      <c r="L367" s="409" t="s">
        <v>61</v>
      </c>
      <c r="M367" s="411"/>
      <c r="N367" s="90" t="s">
        <v>56</v>
      </c>
      <c r="O367" s="409" t="s">
        <v>62</v>
      </c>
      <c r="P367" s="410"/>
      <c r="Q367" s="411"/>
      <c r="R367" s="409" t="s">
        <v>5449</v>
      </c>
      <c r="S367" s="410"/>
      <c r="T367" s="411"/>
      <c r="U367" s="409" t="s">
        <v>63</v>
      </c>
      <c r="V367" s="410"/>
      <c r="W367" s="411"/>
      <c r="X367" s="409" t="s">
        <v>5450</v>
      </c>
      <c r="Y367" s="410"/>
      <c r="Z367" s="411"/>
      <c r="AA367" s="90" t="s">
        <v>64</v>
      </c>
      <c r="AB367" s="90" t="s">
        <v>65</v>
      </c>
    </row>
    <row r="368" spans="1:34" ht="9.75" customHeight="1" x14ac:dyDescent="0.3">
      <c r="A368" s="397"/>
      <c r="B368" s="398"/>
      <c r="C368" s="397" t="s">
        <v>93</v>
      </c>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c r="AA368" s="399"/>
      <c r="AB368" s="398"/>
      <c r="AG368" s="86">
        <f t="shared" si="207"/>
        <v>0</v>
      </c>
      <c r="AH368" s="86">
        <f t="shared" si="208"/>
        <v>0</v>
      </c>
    </row>
    <row r="369" spans="1:34" ht="9.75" customHeight="1" x14ac:dyDescent="0.3">
      <c r="A369" s="412">
        <v>271608</v>
      </c>
      <c r="B369" s="413"/>
      <c r="C369" s="400" t="s">
        <v>165</v>
      </c>
      <c r="D369" s="401"/>
      <c r="E369" s="347">
        <v>0.25069999999999998</v>
      </c>
      <c r="F369" s="348"/>
      <c r="G369" s="349"/>
      <c r="H369" s="91" t="s">
        <v>67</v>
      </c>
      <c r="I369" s="402">
        <v>4.8499999999999996</v>
      </c>
      <c r="J369" s="403"/>
      <c r="K369" s="92">
        <f t="shared" ref="K369:K371" si="227">TRUNC(AD369*(1-$AD$1),2)</f>
        <v>429.64</v>
      </c>
      <c r="L369" s="389">
        <f t="shared" ref="L369:L371" si="228">TRUNC(AE369*(1-$AD$1),2)</f>
        <v>58.83</v>
      </c>
      <c r="M369" s="390">
        <f t="shared" ref="M369:M371" si="229">AF369*(1-$AD$1)</f>
        <v>0</v>
      </c>
      <c r="N369" s="95">
        <v>25.21</v>
      </c>
      <c r="O369" s="335">
        <f t="shared" ref="O369:O371" si="230">K369+L369</f>
        <v>488.46999999999997</v>
      </c>
      <c r="P369" s="352"/>
      <c r="Q369" s="336"/>
      <c r="R369" s="335">
        <f t="shared" ref="R369:R371" si="231">TRUNC(K369*(1+$E$21),2)</f>
        <v>537.35</v>
      </c>
      <c r="S369" s="352"/>
      <c r="T369" s="336"/>
      <c r="U369" s="335">
        <f t="shared" ref="U369:U371" si="232">TRUNC(L369*(1+$E$21),2)</f>
        <v>73.569999999999993</v>
      </c>
      <c r="V369" s="352"/>
      <c r="W369" s="336"/>
      <c r="X369" s="404">
        <f t="shared" ref="X369:X371" si="233">R369+U369</f>
        <v>610.92000000000007</v>
      </c>
      <c r="Y369" s="405"/>
      <c r="Z369" s="406"/>
      <c r="AA369" s="240">
        <f t="shared" ref="AA369:AA371" si="234">TRUNC(I369*O369,2)</f>
        <v>2369.0700000000002</v>
      </c>
      <c r="AB369" s="240">
        <f t="shared" ref="AB369:AB371" si="235">TRUNC(I369*X369,2)</f>
        <v>2962.96</v>
      </c>
      <c r="AD369" s="93">
        <v>517.64</v>
      </c>
      <c r="AE369" s="391">
        <v>70.88</v>
      </c>
      <c r="AF369" s="392"/>
      <c r="AG369" s="86">
        <f t="shared" si="207"/>
        <v>2083.7539999999999</v>
      </c>
      <c r="AH369" s="86">
        <f t="shared" si="208"/>
        <v>285.32549999999998</v>
      </c>
    </row>
    <row r="370" spans="1:34" ht="29.1" customHeight="1" x14ac:dyDescent="0.3">
      <c r="A370" s="400" t="s">
        <v>5900</v>
      </c>
      <c r="B370" s="401"/>
      <c r="C370" s="400" t="s">
        <v>5901</v>
      </c>
      <c r="D370" s="401"/>
      <c r="E370" s="347">
        <v>0.25069999999999998</v>
      </c>
      <c r="F370" s="348"/>
      <c r="G370" s="349"/>
      <c r="H370" s="91" t="s">
        <v>70</v>
      </c>
      <c r="I370" s="414">
        <v>11</v>
      </c>
      <c r="J370" s="415"/>
      <c r="K370" s="92">
        <f t="shared" si="227"/>
        <v>16.7</v>
      </c>
      <c r="L370" s="389">
        <f t="shared" si="228"/>
        <v>14.23</v>
      </c>
      <c r="M370" s="390">
        <f t="shared" si="229"/>
        <v>0</v>
      </c>
      <c r="N370" s="95">
        <v>25.21</v>
      </c>
      <c r="O370" s="335">
        <f t="shared" si="230"/>
        <v>30.93</v>
      </c>
      <c r="P370" s="352"/>
      <c r="Q370" s="336"/>
      <c r="R370" s="335">
        <f t="shared" si="231"/>
        <v>20.88</v>
      </c>
      <c r="S370" s="352"/>
      <c r="T370" s="336"/>
      <c r="U370" s="335">
        <f t="shared" si="232"/>
        <v>17.79</v>
      </c>
      <c r="V370" s="352"/>
      <c r="W370" s="336"/>
      <c r="X370" s="404">
        <f t="shared" si="233"/>
        <v>38.67</v>
      </c>
      <c r="Y370" s="405"/>
      <c r="Z370" s="406"/>
      <c r="AA370" s="240">
        <f t="shared" si="234"/>
        <v>340.23</v>
      </c>
      <c r="AB370" s="240">
        <f t="shared" si="235"/>
        <v>425.37</v>
      </c>
      <c r="AD370" s="95">
        <v>20.13</v>
      </c>
      <c r="AE370" s="391">
        <v>17.149999999999999</v>
      </c>
      <c r="AF370" s="392"/>
      <c r="AG370" s="86">
        <f t="shared" si="207"/>
        <v>183.7</v>
      </c>
      <c r="AH370" s="86">
        <f t="shared" si="208"/>
        <v>156.53</v>
      </c>
    </row>
    <row r="371" spans="1:34" ht="29.1" customHeight="1" x14ac:dyDescent="0.3">
      <c r="A371" s="412">
        <v>271303</v>
      </c>
      <c r="B371" s="413"/>
      <c r="C371" s="400" t="s">
        <v>5433</v>
      </c>
      <c r="D371" s="401"/>
      <c r="E371" s="347">
        <v>0.25069999999999998</v>
      </c>
      <c r="F371" s="348"/>
      <c r="G371" s="349"/>
      <c r="H371" s="91" t="s">
        <v>66</v>
      </c>
      <c r="I371" s="402">
        <v>2.46</v>
      </c>
      <c r="J371" s="403"/>
      <c r="K371" s="92">
        <f t="shared" si="227"/>
        <v>147.83000000000001</v>
      </c>
      <c r="L371" s="389">
        <f t="shared" si="228"/>
        <v>131.26</v>
      </c>
      <c r="M371" s="390">
        <f t="shared" si="229"/>
        <v>0</v>
      </c>
      <c r="N371" s="95">
        <v>25.21</v>
      </c>
      <c r="O371" s="335">
        <f t="shared" si="230"/>
        <v>279.09000000000003</v>
      </c>
      <c r="P371" s="352"/>
      <c r="Q371" s="336"/>
      <c r="R371" s="335">
        <f t="shared" si="231"/>
        <v>184.89</v>
      </c>
      <c r="S371" s="352"/>
      <c r="T371" s="336"/>
      <c r="U371" s="335">
        <f t="shared" si="232"/>
        <v>164.16</v>
      </c>
      <c r="V371" s="352"/>
      <c r="W371" s="336"/>
      <c r="X371" s="404">
        <f t="shared" si="233"/>
        <v>349.04999999999995</v>
      </c>
      <c r="Y371" s="405"/>
      <c r="Z371" s="406"/>
      <c r="AA371" s="240">
        <f t="shared" si="234"/>
        <v>686.56</v>
      </c>
      <c r="AB371" s="240">
        <f t="shared" si="235"/>
        <v>858.66</v>
      </c>
      <c r="AD371" s="93">
        <v>178.12</v>
      </c>
      <c r="AE371" s="393">
        <v>158.15</v>
      </c>
      <c r="AF371" s="394"/>
      <c r="AG371" s="86">
        <f t="shared" si="207"/>
        <v>363.66180000000003</v>
      </c>
      <c r="AH371" s="86">
        <f t="shared" si="208"/>
        <v>322.89959999999996</v>
      </c>
    </row>
    <row r="372" spans="1:34" ht="10.95" customHeight="1" x14ac:dyDescent="0.3">
      <c r="A372" s="407"/>
      <c r="B372" s="407"/>
      <c r="C372" s="407"/>
      <c r="D372" s="407"/>
      <c r="E372" s="407"/>
      <c r="F372" s="407"/>
      <c r="G372" s="407"/>
      <c r="H372" s="407"/>
      <c r="I372" s="407"/>
      <c r="J372" s="407"/>
      <c r="K372" s="407"/>
      <c r="L372" s="407"/>
      <c r="M372" s="407"/>
      <c r="N372" s="407"/>
      <c r="O372" s="407"/>
      <c r="P372" s="407"/>
      <c r="Q372" s="407"/>
      <c r="R372" s="407"/>
      <c r="S372" s="407"/>
      <c r="T372" s="407"/>
      <c r="U372" s="407"/>
      <c r="V372" s="407"/>
      <c r="W372" s="407"/>
      <c r="X372" s="407"/>
      <c r="Y372" s="407"/>
      <c r="Z372" s="407"/>
      <c r="AA372" s="407"/>
      <c r="AB372" s="407"/>
    </row>
    <row r="373" spans="1:34" ht="9.75" customHeight="1" x14ac:dyDescent="0.3">
      <c r="A373" s="408" t="s">
        <v>78</v>
      </c>
      <c r="B373" s="408"/>
      <c r="C373" s="408"/>
      <c r="D373" s="408"/>
      <c r="E373" s="408"/>
      <c r="F373" s="408"/>
      <c r="G373" s="408"/>
      <c r="H373" s="408"/>
      <c r="I373" s="408"/>
      <c r="J373" s="408"/>
      <c r="K373" s="408"/>
      <c r="L373" s="408"/>
      <c r="M373" s="408"/>
      <c r="N373" s="408"/>
      <c r="O373" s="408"/>
      <c r="P373" s="408"/>
      <c r="Q373" s="408"/>
      <c r="R373" s="408"/>
      <c r="S373" s="408"/>
      <c r="T373" s="408"/>
      <c r="U373" s="408"/>
      <c r="V373" s="408"/>
      <c r="W373" s="408"/>
      <c r="X373" s="408"/>
      <c r="Y373" s="408"/>
      <c r="Z373" s="408"/>
      <c r="AA373" s="94">
        <f>SUM(AA369:AA371)</f>
        <v>3395.86</v>
      </c>
      <c r="AB373" s="94">
        <f>SUM(AB369:AB371)</f>
        <v>4246.99</v>
      </c>
    </row>
    <row r="374" spans="1:34" ht="10.95" customHeight="1" x14ac:dyDescent="0.3">
      <c r="A374" s="407"/>
      <c r="B374" s="407"/>
      <c r="C374" s="407"/>
      <c r="D374" s="407"/>
      <c r="E374" s="407"/>
      <c r="F374" s="407"/>
      <c r="G374" s="407"/>
      <c r="H374" s="407"/>
      <c r="I374" s="407"/>
      <c r="J374" s="407"/>
      <c r="K374" s="407"/>
      <c r="L374" s="407"/>
      <c r="M374" s="407"/>
      <c r="N374" s="407"/>
      <c r="O374" s="407"/>
      <c r="P374" s="407"/>
      <c r="Q374" s="407"/>
      <c r="R374" s="407"/>
      <c r="S374" s="407"/>
      <c r="T374" s="407"/>
      <c r="U374" s="407"/>
      <c r="V374" s="407"/>
      <c r="W374" s="407"/>
      <c r="X374" s="407"/>
      <c r="Y374" s="407"/>
      <c r="Z374" s="407"/>
      <c r="AA374" s="407"/>
      <c r="AB374" s="407"/>
    </row>
    <row r="375" spans="1:34" ht="9.75" customHeight="1" x14ac:dyDescent="0.3">
      <c r="A375" s="408" t="s">
        <v>112</v>
      </c>
      <c r="B375" s="408"/>
      <c r="C375" s="408"/>
      <c r="D375" s="408"/>
      <c r="E375" s="408"/>
      <c r="F375" s="408"/>
      <c r="G375" s="408"/>
      <c r="H375" s="408"/>
      <c r="I375" s="408"/>
      <c r="J375" s="408"/>
      <c r="K375" s="408"/>
      <c r="L375" s="408"/>
      <c r="M375" s="408"/>
      <c r="N375" s="408"/>
      <c r="O375" s="408"/>
      <c r="P375" s="408"/>
      <c r="Q375" s="408"/>
      <c r="R375" s="408"/>
      <c r="S375" s="408"/>
      <c r="T375" s="408"/>
      <c r="U375" s="408"/>
      <c r="V375" s="408"/>
      <c r="W375" s="408"/>
      <c r="X375" s="408"/>
      <c r="Y375" s="408"/>
      <c r="Z375" s="408"/>
      <c r="AA375" s="97">
        <f>AA373+AA364+AA349+AA342+AA328+AA316+AA309+AA296+AA289+AA281+AA274+AA266+AA259+AA249+AA239+AA140+AA104+AA62+AA23</f>
        <v>233624.94999999998</v>
      </c>
      <c r="AB375" s="97">
        <f>AB373+AB364+AB349+AB342+AB328+AB316+AB309+AB296+AB289+AB281+AB274+AB266+AB259+AB249+AB239+AB140+AB104+AB62+AB23</f>
        <v>292123.10000000003</v>
      </c>
    </row>
    <row r="376" spans="1:34" ht="10.95" customHeight="1" x14ac:dyDescent="0.3">
      <c r="A376" s="407"/>
      <c r="B376" s="407"/>
      <c r="C376" s="407"/>
      <c r="D376" s="407"/>
      <c r="E376" s="407"/>
      <c r="F376" s="407"/>
      <c r="G376" s="407"/>
      <c r="H376" s="407"/>
      <c r="I376" s="407"/>
      <c r="J376" s="407"/>
      <c r="K376" s="407"/>
      <c r="L376" s="407"/>
      <c r="M376" s="407"/>
      <c r="N376" s="407"/>
      <c r="O376" s="407"/>
      <c r="P376" s="407"/>
      <c r="Q376" s="407"/>
      <c r="R376" s="407"/>
      <c r="S376" s="407"/>
      <c r="T376" s="407"/>
      <c r="U376" s="407"/>
      <c r="V376" s="407"/>
      <c r="W376" s="407"/>
      <c r="X376" s="407"/>
      <c r="Y376" s="407"/>
      <c r="Z376" s="407"/>
      <c r="AA376" s="407"/>
      <c r="AB376" s="407"/>
    </row>
    <row r="377" spans="1:34" ht="10.199999999999999" customHeight="1" x14ac:dyDescent="0.3">
      <c r="A377" s="397"/>
      <c r="B377" s="399"/>
      <c r="C377" s="399"/>
      <c r="D377" s="399"/>
      <c r="E377" s="399"/>
      <c r="F377" s="398"/>
      <c r="G377" s="409" t="s">
        <v>60</v>
      </c>
      <c r="H377" s="410"/>
      <c r="I377" s="410"/>
      <c r="J377" s="410"/>
      <c r="K377" s="411"/>
      <c r="L377" s="409" t="s">
        <v>113</v>
      </c>
      <c r="M377" s="410"/>
      <c r="N377" s="410"/>
      <c r="O377" s="410"/>
      <c r="P377" s="411"/>
      <c r="Q377" s="409" t="s">
        <v>64</v>
      </c>
      <c r="R377" s="410"/>
      <c r="S377" s="410"/>
      <c r="T377" s="410"/>
      <c r="U377" s="410"/>
      <c r="V377" s="410"/>
      <c r="W377" s="410"/>
      <c r="X377" s="411"/>
      <c r="Y377" s="409" t="s">
        <v>65</v>
      </c>
      <c r="Z377" s="410"/>
      <c r="AA377" s="410"/>
      <c r="AB377" s="411"/>
    </row>
    <row r="378" spans="1:34" ht="9.75" customHeight="1" x14ac:dyDescent="0.3">
      <c r="A378" s="400" t="s">
        <v>5431</v>
      </c>
      <c r="B378" s="423"/>
      <c r="C378" s="423"/>
      <c r="D378" s="423"/>
      <c r="E378" s="423"/>
      <c r="F378" s="401"/>
      <c r="G378" s="424">
        <f>AG378</f>
        <v>149818.85210000005</v>
      </c>
      <c r="H378" s="425"/>
      <c r="I378" s="425"/>
      <c r="J378" s="425"/>
      <c r="K378" s="426"/>
      <c r="L378" s="424">
        <f>AH378</f>
        <v>83806.601200000034</v>
      </c>
      <c r="M378" s="425"/>
      <c r="N378" s="425"/>
      <c r="O378" s="425"/>
      <c r="P378" s="426"/>
      <c r="Q378" s="424">
        <f>G378+L378-0.5</f>
        <v>233624.95330000008</v>
      </c>
      <c r="R378" s="425"/>
      <c r="S378" s="425"/>
      <c r="T378" s="425"/>
      <c r="U378" s="425"/>
      <c r="V378" s="425"/>
      <c r="W378" s="425"/>
      <c r="X378" s="426"/>
      <c r="Y378" s="424">
        <f>AB375</f>
        <v>292123.10000000003</v>
      </c>
      <c r="Z378" s="425"/>
      <c r="AA378" s="425"/>
      <c r="AB378" s="426"/>
      <c r="AG378" s="86">
        <f>SUM(AG21:AG377)</f>
        <v>149818.85210000005</v>
      </c>
      <c r="AH378" s="86">
        <f>SUM(AH21:AH377)</f>
        <v>83806.601200000034</v>
      </c>
    </row>
    <row r="379" spans="1:34" ht="9.75" customHeight="1" x14ac:dyDescent="0.3">
      <c r="A379" s="400" t="s">
        <v>114</v>
      </c>
      <c r="B379" s="423"/>
      <c r="C379" s="423"/>
      <c r="D379" s="423"/>
      <c r="E379" s="423"/>
      <c r="F379" s="401"/>
      <c r="G379" s="424">
        <f>G378</f>
        <v>149818.85210000005</v>
      </c>
      <c r="H379" s="425"/>
      <c r="I379" s="425"/>
      <c r="J379" s="425"/>
      <c r="K379" s="426"/>
      <c r="L379" s="424">
        <f>L378</f>
        <v>83806.601200000034</v>
      </c>
      <c r="M379" s="425"/>
      <c r="N379" s="425"/>
      <c r="O379" s="425"/>
      <c r="P379" s="426"/>
      <c r="Q379" s="424">
        <f>G379+L379-0.5</f>
        <v>233624.95330000008</v>
      </c>
      <c r="R379" s="425"/>
      <c r="S379" s="425"/>
      <c r="T379" s="425"/>
      <c r="U379" s="425"/>
      <c r="V379" s="425"/>
      <c r="W379" s="425"/>
      <c r="X379" s="426"/>
      <c r="Y379" s="424">
        <f>Y378</f>
        <v>292123.10000000003</v>
      </c>
      <c r="Z379" s="425"/>
      <c r="AA379" s="425"/>
      <c r="AB379" s="426"/>
    </row>
    <row r="380" spans="1:34" ht="10.95" customHeight="1" x14ac:dyDescent="0.3">
      <c r="A380" s="407"/>
      <c r="B380" s="407"/>
      <c r="C380" s="407"/>
      <c r="D380" s="407"/>
      <c r="E380" s="407"/>
      <c r="F380" s="407"/>
      <c r="G380" s="407"/>
      <c r="H380" s="407"/>
      <c r="I380" s="407"/>
      <c r="J380" s="407"/>
      <c r="K380" s="407"/>
      <c r="L380" s="407"/>
      <c r="M380" s="407"/>
      <c r="N380" s="407"/>
      <c r="O380" s="407"/>
      <c r="P380" s="407"/>
      <c r="Q380" s="407"/>
      <c r="R380" s="407"/>
      <c r="S380" s="407"/>
      <c r="T380" s="407"/>
      <c r="U380" s="407"/>
      <c r="V380" s="407"/>
      <c r="W380" s="407"/>
      <c r="X380" s="407"/>
      <c r="Y380" s="407"/>
      <c r="Z380" s="407"/>
      <c r="AA380" s="407"/>
      <c r="AB380" s="407"/>
      <c r="AG380" s="234"/>
    </row>
    <row r="381" spans="1:34" ht="10.199999999999999" customHeight="1" x14ac:dyDescent="0.3">
      <c r="A381" s="418" t="s">
        <v>44</v>
      </c>
      <c r="B381" s="418"/>
      <c r="C381" s="418" t="s">
        <v>5763</v>
      </c>
      <c r="D381" s="418"/>
      <c r="E381" s="418"/>
      <c r="F381" s="418"/>
      <c r="G381" s="418"/>
      <c r="H381" s="418"/>
      <c r="I381" s="418"/>
      <c r="J381" s="418"/>
      <c r="K381" s="418"/>
      <c r="L381" s="418"/>
      <c r="M381" s="418"/>
      <c r="N381" s="418"/>
      <c r="O381" s="418"/>
      <c r="P381" s="418"/>
      <c r="Q381" s="418"/>
      <c r="R381" s="418"/>
      <c r="S381" s="418"/>
      <c r="T381" s="418"/>
      <c r="U381" s="418"/>
      <c r="V381" s="408"/>
      <c r="W381" s="418"/>
      <c r="X381" s="418"/>
      <c r="Y381" s="418"/>
      <c r="Z381" s="418"/>
      <c r="AA381" s="418"/>
      <c r="AB381" s="418"/>
    </row>
    <row r="382" spans="1:34" ht="10.199999999999999" customHeight="1" x14ac:dyDescent="0.3">
      <c r="A382" s="418" t="s">
        <v>45</v>
      </c>
      <c r="B382" s="418"/>
      <c r="C382" s="418" t="s">
        <v>8197</v>
      </c>
      <c r="D382" s="418"/>
      <c r="E382" s="418"/>
      <c r="F382" s="418"/>
      <c r="G382" s="418"/>
      <c r="H382" s="418"/>
      <c r="I382" s="418"/>
      <c r="J382" s="418"/>
      <c r="K382" s="418"/>
      <c r="L382" s="418"/>
      <c r="M382" s="418"/>
      <c r="N382" s="418"/>
      <c r="O382" s="418"/>
      <c r="P382" s="418"/>
      <c r="Q382" s="418"/>
      <c r="R382" s="418"/>
      <c r="S382" s="418"/>
      <c r="T382" s="418"/>
      <c r="U382" s="418"/>
      <c r="V382" s="408" t="s">
        <v>5764</v>
      </c>
      <c r="W382" s="408"/>
      <c r="X382" s="408"/>
      <c r="Y382" s="408"/>
      <c r="Z382" s="408"/>
      <c r="AA382" s="408"/>
      <c r="AB382" s="408"/>
      <c r="AG382" s="234"/>
    </row>
    <row r="383" spans="1:34" ht="10.199999999999999" customHeight="1" x14ac:dyDescent="0.3">
      <c r="A383" s="418" t="s">
        <v>46</v>
      </c>
      <c r="B383" s="418"/>
      <c r="C383" s="418" t="s">
        <v>5765</v>
      </c>
      <c r="D383" s="418"/>
      <c r="E383" s="418"/>
      <c r="F383" s="418"/>
      <c r="G383" s="418"/>
      <c r="H383" s="418"/>
      <c r="I383" s="418"/>
      <c r="J383" s="418"/>
      <c r="K383" s="418"/>
      <c r="L383" s="418"/>
      <c r="M383" s="418"/>
      <c r="N383" s="418"/>
      <c r="O383" s="418"/>
      <c r="P383" s="418"/>
      <c r="Q383" s="418"/>
      <c r="R383" s="418"/>
      <c r="S383" s="418"/>
      <c r="T383" s="418"/>
      <c r="U383" s="418"/>
      <c r="V383" s="408"/>
      <c r="W383" s="418"/>
      <c r="X383" s="418"/>
      <c r="Y383" s="418"/>
      <c r="Z383" s="418"/>
      <c r="AA383" s="418"/>
      <c r="AB383" s="418"/>
    </row>
    <row r="384" spans="1:34" ht="10.199999999999999" customHeight="1" x14ac:dyDescent="0.3">
      <c r="A384" s="418" t="s">
        <v>47</v>
      </c>
      <c r="B384" s="418"/>
      <c r="C384" s="418" t="s">
        <v>48</v>
      </c>
      <c r="D384" s="418"/>
      <c r="E384" s="418"/>
      <c r="F384" s="418"/>
      <c r="G384" s="418"/>
      <c r="H384" s="418"/>
      <c r="I384" s="418"/>
      <c r="J384" s="418"/>
      <c r="K384" s="418"/>
      <c r="L384" s="418"/>
      <c r="M384" s="418"/>
      <c r="N384" s="418"/>
      <c r="O384" s="418"/>
      <c r="P384" s="418"/>
      <c r="Q384" s="418"/>
      <c r="R384" s="418"/>
      <c r="S384" s="418"/>
      <c r="T384" s="418"/>
      <c r="U384" s="418"/>
      <c r="V384" s="408"/>
      <c r="W384" s="418"/>
      <c r="X384" s="418"/>
      <c r="Y384" s="418"/>
      <c r="Z384" s="418"/>
      <c r="AA384" s="418"/>
      <c r="AB384" s="418"/>
    </row>
    <row r="385" spans="1:28" ht="10.199999999999999" customHeight="1" x14ac:dyDescent="0.3">
      <c r="A385" s="418" t="s">
        <v>49</v>
      </c>
      <c r="B385" s="418"/>
      <c r="C385" s="418" t="s">
        <v>8198</v>
      </c>
      <c r="D385" s="418"/>
      <c r="E385" s="418"/>
      <c r="F385" s="418"/>
      <c r="G385" s="418"/>
      <c r="H385" s="418"/>
      <c r="I385" s="418"/>
      <c r="J385" s="418"/>
      <c r="K385" s="418"/>
      <c r="L385" s="418"/>
      <c r="M385" s="418"/>
      <c r="N385" s="418"/>
      <c r="O385" s="418"/>
      <c r="P385" s="418"/>
      <c r="Q385" s="418"/>
      <c r="R385" s="418"/>
      <c r="S385" s="418"/>
      <c r="T385" s="418"/>
      <c r="U385" s="418"/>
      <c r="V385" s="408"/>
      <c r="W385" s="418"/>
      <c r="X385" s="418"/>
      <c r="Y385" s="418"/>
      <c r="Z385" s="418"/>
      <c r="AA385" s="418"/>
      <c r="AB385" s="418"/>
    </row>
    <row r="386" spans="1:28" ht="10.199999999999999" customHeight="1" x14ac:dyDescent="0.3">
      <c r="A386" s="418" t="s">
        <v>50</v>
      </c>
      <c r="B386" s="418"/>
      <c r="C386" s="418" t="s">
        <v>51</v>
      </c>
      <c r="D386" s="418"/>
      <c r="E386" s="418"/>
      <c r="F386" s="418"/>
      <c r="G386" s="418"/>
      <c r="H386" s="418"/>
      <c r="I386" s="418"/>
      <c r="J386" s="418"/>
      <c r="K386" s="418"/>
      <c r="L386" s="418"/>
      <c r="M386" s="418"/>
      <c r="N386" s="418"/>
      <c r="O386" s="418"/>
      <c r="P386" s="418"/>
      <c r="Q386" s="418"/>
      <c r="R386" s="418"/>
      <c r="S386" s="418"/>
      <c r="T386" s="418"/>
      <c r="U386" s="418"/>
      <c r="V386" s="408"/>
      <c r="W386" s="418"/>
      <c r="X386" s="418"/>
      <c r="Y386" s="418"/>
      <c r="Z386" s="418"/>
      <c r="AA386" s="418"/>
      <c r="AB386" s="418"/>
    </row>
    <row r="387" spans="1:28" ht="10.199999999999999" customHeight="1" x14ac:dyDescent="0.3">
      <c r="A387" s="418" t="s">
        <v>52</v>
      </c>
      <c r="B387" s="418"/>
      <c r="C387" s="418" t="s">
        <v>6153</v>
      </c>
      <c r="D387" s="418"/>
      <c r="E387" s="418"/>
      <c r="F387" s="418"/>
      <c r="G387" s="418"/>
      <c r="H387" s="418"/>
      <c r="I387" s="418"/>
      <c r="J387" s="418"/>
      <c r="K387" s="418"/>
      <c r="L387" s="418"/>
      <c r="M387" s="418"/>
      <c r="N387" s="418"/>
      <c r="O387" s="418"/>
      <c r="P387" s="418"/>
      <c r="Q387" s="418"/>
      <c r="R387" s="418"/>
      <c r="S387" s="418"/>
      <c r="T387" s="418"/>
      <c r="U387" s="418"/>
      <c r="V387" s="408"/>
      <c r="W387" s="418"/>
      <c r="X387" s="418"/>
      <c r="Y387" s="418"/>
      <c r="Z387" s="418"/>
      <c r="AA387" s="418"/>
      <c r="AB387" s="418"/>
    </row>
    <row r="388" spans="1:28" ht="10.199999999999999" customHeight="1" x14ac:dyDescent="0.3">
      <c r="A388" s="418" t="s">
        <v>53</v>
      </c>
      <c r="B388" s="418"/>
      <c r="C388" s="418" t="s">
        <v>48</v>
      </c>
      <c r="D388" s="418"/>
      <c r="E388" s="418"/>
      <c r="F388" s="418"/>
      <c r="G388" s="418"/>
      <c r="H388" s="418"/>
      <c r="I388" s="418"/>
      <c r="J388" s="418"/>
      <c r="K388" s="418"/>
      <c r="L388" s="418"/>
      <c r="M388" s="418"/>
      <c r="N388" s="418"/>
      <c r="O388" s="418"/>
      <c r="P388" s="418"/>
      <c r="Q388" s="418"/>
      <c r="R388" s="418"/>
      <c r="S388" s="418"/>
      <c r="T388" s="418"/>
      <c r="U388" s="418"/>
      <c r="V388" s="408"/>
      <c r="W388" s="418"/>
      <c r="X388" s="418"/>
      <c r="Y388" s="418"/>
      <c r="Z388" s="418"/>
      <c r="AA388" s="418"/>
      <c r="AB388" s="418"/>
    </row>
    <row r="389" spans="1:28" ht="10.199999999999999" customHeight="1" x14ac:dyDescent="0.3">
      <c r="A389" s="418" t="s">
        <v>54</v>
      </c>
      <c r="B389" s="418"/>
      <c r="C389" s="418" t="s">
        <v>48</v>
      </c>
      <c r="D389" s="418"/>
      <c r="E389" s="418"/>
      <c r="F389" s="418"/>
      <c r="G389" s="418"/>
      <c r="H389" s="418"/>
      <c r="I389" s="418"/>
      <c r="J389" s="418"/>
      <c r="K389" s="418"/>
      <c r="L389" s="418"/>
      <c r="M389" s="418"/>
      <c r="N389" s="418"/>
      <c r="O389" s="418"/>
      <c r="P389" s="418"/>
      <c r="Q389" s="418"/>
      <c r="R389" s="418"/>
      <c r="S389" s="418"/>
      <c r="T389" s="418"/>
      <c r="U389" s="418"/>
      <c r="V389" s="408"/>
      <c r="W389" s="418"/>
      <c r="X389" s="418"/>
      <c r="Y389" s="418"/>
      <c r="Z389" s="418"/>
      <c r="AA389" s="418"/>
      <c r="AB389" s="418"/>
    </row>
    <row r="390" spans="1:28" ht="10.199999999999999" customHeight="1" x14ac:dyDescent="0.3">
      <c r="A390" s="418"/>
      <c r="B390" s="418"/>
      <c r="C390" s="418"/>
      <c r="D390" s="418"/>
      <c r="E390" s="418"/>
      <c r="F390" s="418"/>
      <c r="G390" s="418"/>
      <c r="H390" s="418"/>
      <c r="I390" s="418"/>
      <c r="J390" s="418"/>
      <c r="K390" s="418"/>
      <c r="L390" s="418"/>
      <c r="M390" s="418"/>
      <c r="N390" s="418"/>
      <c r="O390" s="418"/>
      <c r="P390" s="418"/>
      <c r="Q390" s="418"/>
      <c r="R390" s="418"/>
      <c r="S390" s="418"/>
      <c r="T390" s="418"/>
      <c r="U390" s="418"/>
      <c r="V390" s="408" t="s">
        <v>5767</v>
      </c>
      <c r="W390" s="408"/>
      <c r="X390" s="408"/>
      <c r="Y390" s="408"/>
      <c r="Z390" s="408"/>
      <c r="AA390" s="408"/>
      <c r="AB390" s="408"/>
    </row>
    <row r="391" spans="1:28" ht="10.199999999999999" customHeight="1" x14ac:dyDescent="0.3">
      <c r="A391" s="419"/>
      <c r="B391" s="419"/>
      <c r="C391" s="419"/>
      <c r="D391" s="419"/>
      <c r="E391" s="419"/>
      <c r="F391" s="419"/>
      <c r="G391" s="419"/>
      <c r="H391" s="419"/>
      <c r="I391" s="419"/>
      <c r="J391" s="419"/>
      <c r="K391" s="419"/>
      <c r="L391" s="419"/>
      <c r="M391" s="419"/>
      <c r="N391" s="419"/>
      <c r="O391" s="419"/>
      <c r="P391" s="419"/>
      <c r="Q391" s="419"/>
      <c r="R391" s="419"/>
      <c r="S391" s="419"/>
      <c r="T391" s="419"/>
      <c r="U391" s="419"/>
      <c r="V391" s="419"/>
      <c r="W391" s="419"/>
      <c r="X391" s="419"/>
      <c r="Y391" s="419"/>
      <c r="Z391" s="419"/>
      <c r="AA391" s="419"/>
      <c r="AB391" s="419"/>
    </row>
    <row r="392" spans="1:28" ht="10.95" customHeight="1" x14ac:dyDescent="0.3">
      <c r="A392" s="407"/>
      <c r="B392" s="407"/>
      <c r="C392" s="407"/>
      <c r="D392" s="407"/>
      <c r="E392" s="407"/>
      <c r="F392" s="407"/>
      <c r="G392" s="407"/>
      <c r="H392" s="407"/>
      <c r="I392" s="407"/>
      <c r="J392" s="407"/>
      <c r="K392" s="407"/>
      <c r="L392" s="407"/>
      <c r="M392" s="407"/>
      <c r="N392" s="407"/>
      <c r="O392" s="407"/>
      <c r="P392" s="407"/>
      <c r="Q392" s="407"/>
      <c r="R392" s="407"/>
      <c r="S392" s="407"/>
      <c r="T392" s="407"/>
      <c r="U392" s="407"/>
      <c r="V392" s="407"/>
      <c r="W392" s="407"/>
      <c r="X392" s="407"/>
      <c r="Y392" s="407"/>
      <c r="Z392" s="407"/>
      <c r="AA392" s="407"/>
      <c r="AB392" s="407"/>
    </row>
    <row r="393" spans="1:28" ht="9.75" customHeight="1" x14ac:dyDescent="0.3">
      <c r="A393" s="397" t="s">
        <v>21</v>
      </c>
      <c r="B393" s="399"/>
      <c r="C393" s="399"/>
      <c r="D393" s="399"/>
      <c r="E393" s="399"/>
      <c r="F393" s="399"/>
      <c r="G393" s="399"/>
      <c r="H393" s="399"/>
      <c r="I393" s="399"/>
      <c r="J393" s="399"/>
      <c r="K393" s="399"/>
      <c r="L393" s="399"/>
      <c r="M393" s="398"/>
      <c r="N393" s="409" t="s">
        <v>115</v>
      </c>
      <c r="O393" s="410"/>
      <c r="P393" s="410"/>
      <c r="Q393" s="410"/>
      <c r="R393" s="410"/>
      <c r="S393" s="411"/>
      <c r="T393" s="409" t="s">
        <v>116</v>
      </c>
      <c r="U393" s="410"/>
      <c r="V393" s="410"/>
      <c r="W393" s="410"/>
      <c r="X393" s="410"/>
      <c r="Y393" s="411"/>
      <c r="Z393" s="409" t="s">
        <v>117</v>
      </c>
      <c r="AA393" s="410"/>
      <c r="AB393" s="411"/>
    </row>
    <row r="394" spans="1:28" ht="9.75" customHeight="1" x14ac:dyDescent="0.3">
      <c r="A394" s="427" t="s">
        <v>25</v>
      </c>
      <c r="B394" s="428"/>
      <c r="C394" s="428"/>
      <c r="D394" s="428"/>
      <c r="E394" s="428"/>
      <c r="F394" s="428"/>
      <c r="G394" s="428"/>
      <c r="H394" s="428"/>
      <c r="I394" s="428"/>
      <c r="J394" s="428"/>
      <c r="K394" s="428"/>
      <c r="L394" s="428"/>
      <c r="M394" s="429"/>
      <c r="N394" s="430">
        <f>AA23</f>
        <v>321.94</v>
      </c>
      <c r="O394" s="431"/>
      <c r="P394" s="431"/>
      <c r="Q394" s="431"/>
      <c r="R394" s="431"/>
      <c r="S394" s="432"/>
      <c r="T394" s="430">
        <f>AB23</f>
        <v>401.95</v>
      </c>
      <c r="U394" s="431"/>
      <c r="V394" s="431"/>
      <c r="W394" s="431"/>
      <c r="X394" s="431"/>
      <c r="Y394" s="432"/>
      <c r="Z394" s="374">
        <f>T394/$C$11</f>
        <v>6.3299212598425196</v>
      </c>
      <c r="AA394" s="375"/>
      <c r="AB394" s="376"/>
    </row>
    <row r="395" spans="1:28" ht="9.75" customHeight="1" x14ac:dyDescent="0.3">
      <c r="A395" s="427" t="s">
        <v>5432</v>
      </c>
      <c r="B395" s="428"/>
      <c r="C395" s="428"/>
      <c r="D395" s="428"/>
      <c r="E395" s="428"/>
      <c r="F395" s="428"/>
      <c r="G395" s="428"/>
      <c r="H395" s="428"/>
      <c r="I395" s="428"/>
      <c r="J395" s="428"/>
      <c r="K395" s="428"/>
      <c r="L395" s="428"/>
      <c r="M395" s="429"/>
      <c r="N395" s="433">
        <f>AA62</f>
        <v>36164.26999999999</v>
      </c>
      <c r="O395" s="434"/>
      <c r="P395" s="434"/>
      <c r="Q395" s="434"/>
      <c r="R395" s="434"/>
      <c r="S395" s="435"/>
      <c r="T395" s="433">
        <f>AB62</f>
        <v>45218.28</v>
      </c>
      <c r="U395" s="434"/>
      <c r="V395" s="434"/>
      <c r="W395" s="434"/>
      <c r="X395" s="434"/>
      <c r="Y395" s="435"/>
      <c r="Z395" s="430">
        <v>858.36</v>
      </c>
      <c r="AA395" s="431"/>
      <c r="AB395" s="432"/>
    </row>
    <row r="396" spans="1:28" ht="9.75" customHeight="1" x14ac:dyDescent="0.3">
      <c r="A396" s="427" t="s">
        <v>28</v>
      </c>
      <c r="B396" s="428"/>
      <c r="C396" s="428"/>
      <c r="D396" s="428"/>
      <c r="E396" s="428"/>
      <c r="F396" s="428"/>
      <c r="G396" s="428"/>
      <c r="H396" s="428"/>
      <c r="I396" s="428"/>
      <c r="J396" s="428"/>
      <c r="K396" s="428"/>
      <c r="L396" s="428"/>
      <c r="M396" s="429"/>
      <c r="N396" s="433">
        <f>AA104</f>
        <v>37909.270000000004</v>
      </c>
      <c r="O396" s="434"/>
      <c r="P396" s="434"/>
      <c r="Q396" s="434"/>
      <c r="R396" s="434"/>
      <c r="S396" s="435"/>
      <c r="T396" s="433">
        <f>AB104</f>
        <v>47401.060000000005</v>
      </c>
      <c r="U396" s="434"/>
      <c r="V396" s="434"/>
      <c r="W396" s="434"/>
      <c r="X396" s="434"/>
      <c r="Y396" s="435"/>
      <c r="Z396" s="430">
        <v>899.78</v>
      </c>
      <c r="AA396" s="431"/>
      <c r="AB396" s="432"/>
    </row>
    <row r="397" spans="1:28" ht="9.75" customHeight="1" x14ac:dyDescent="0.3">
      <c r="A397" s="427" t="s">
        <v>30</v>
      </c>
      <c r="B397" s="428"/>
      <c r="C397" s="428"/>
      <c r="D397" s="428"/>
      <c r="E397" s="428"/>
      <c r="F397" s="428"/>
      <c r="G397" s="428"/>
      <c r="H397" s="428"/>
      <c r="I397" s="428"/>
      <c r="J397" s="428"/>
      <c r="K397" s="428"/>
      <c r="L397" s="428"/>
      <c r="M397" s="429"/>
      <c r="N397" s="433">
        <f>AA140</f>
        <v>9631.7200000000012</v>
      </c>
      <c r="O397" s="434"/>
      <c r="P397" s="434"/>
      <c r="Q397" s="434"/>
      <c r="R397" s="434"/>
      <c r="S397" s="435"/>
      <c r="T397" s="433">
        <f>AB140</f>
        <v>12036.709999999997</v>
      </c>
      <c r="U397" s="434"/>
      <c r="V397" s="434"/>
      <c r="W397" s="434"/>
      <c r="X397" s="434"/>
      <c r="Y397" s="435"/>
      <c r="Z397" s="430">
        <v>228.66</v>
      </c>
      <c r="AA397" s="431"/>
      <c r="AB397" s="432"/>
    </row>
    <row r="398" spans="1:28" ht="9.75" customHeight="1" x14ac:dyDescent="0.3">
      <c r="A398" s="427" t="s">
        <v>5756</v>
      </c>
      <c r="B398" s="428"/>
      <c r="C398" s="428"/>
      <c r="D398" s="428"/>
      <c r="E398" s="428"/>
      <c r="F398" s="428"/>
      <c r="G398" s="428"/>
      <c r="H398" s="428"/>
      <c r="I398" s="428"/>
      <c r="J398" s="428"/>
      <c r="K398" s="428"/>
      <c r="L398" s="428"/>
      <c r="M398" s="429"/>
      <c r="N398" s="433">
        <f>AA239</f>
        <v>22980.540000000005</v>
      </c>
      <c r="O398" s="434"/>
      <c r="P398" s="434"/>
      <c r="Q398" s="434"/>
      <c r="R398" s="434"/>
      <c r="S398" s="435"/>
      <c r="T398" s="433">
        <f>AB239</f>
        <v>28733.189999999995</v>
      </c>
      <c r="U398" s="434"/>
      <c r="V398" s="434"/>
      <c r="W398" s="434"/>
      <c r="X398" s="434"/>
      <c r="Y398" s="435"/>
      <c r="Z398" s="430">
        <v>545.44000000000005</v>
      </c>
      <c r="AA398" s="431"/>
      <c r="AB398" s="432"/>
    </row>
    <row r="399" spans="1:28" ht="9.75" customHeight="1" x14ac:dyDescent="0.3">
      <c r="A399" s="427" t="s">
        <v>32</v>
      </c>
      <c r="B399" s="428"/>
      <c r="C399" s="428"/>
      <c r="D399" s="428"/>
      <c r="E399" s="428"/>
      <c r="F399" s="428"/>
      <c r="G399" s="428"/>
      <c r="H399" s="428"/>
      <c r="I399" s="428"/>
      <c r="J399" s="428"/>
      <c r="K399" s="428"/>
      <c r="L399" s="428"/>
      <c r="M399" s="429"/>
      <c r="N399" s="433">
        <f>AA249</f>
        <v>17297.27</v>
      </c>
      <c r="O399" s="434"/>
      <c r="P399" s="434"/>
      <c r="Q399" s="434"/>
      <c r="R399" s="434"/>
      <c r="S399" s="435"/>
      <c r="T399" s="433">
        <f>AB249</f>
        <v>21629.57</v>
      </c>
      <c r="U399" s="434"/>
      <c r="V399" s="434"/>
      <c r="W399" s="434"/>
      <c r="X399" s="434"/>
      <c r="Y399" s="435"/>
      <c r="Z399" s="430">
        <v>410.51</v>
      </c>
      <c r="AA399" s="431"/>
      <c r="AB399" s="432"/>
    </row>
    <row r="400" spans="1:28" ht="9.75" customHeight="1" x14ac:dyDescent="0.3">
      <c r="A400" s="427" t="s">
        <v>34</v>
      </c>
      <c r="B400" s="428"/>
      <c r="C400" s="428"/>
      <c r="D400" s="428"/>
      <c r="E400" s="428"/>
      <c r="F400" s="428"/>
      <c r="G400" s="428"/>
      <c r="H400" s="428"/>
      <c r="I400" s="428"/>
      <c r="J400" s="428"/>
      <c r="K400" s="428"/>
      <c r="L400" s="428"/>
      <c r="M400" s="429"/>
      <c r="N400" s="436">
        <f>AA259</f>
        <v>3566.19</v>
      </c>
      <c r="O400" s="437"/>
      <c r="P400" s="437"/>
      <c r="Q400" s="437"/>
      <c r="R400" s="437"/>
      <c r="S400" s="438"/>
      <c r="T400" s="436">
        <f>AB259</f>
        <v>4459.53</v>
      </c>
      <c r="U400" s="437"/>
      <c r="V400" s="437"/>
      <c r="W400" s="437"/>
      <c r="X400" s="437"/>
      <c r="Y400" s="438"/>
      <c r="Z400" s="439">
        <v>84.66</v>
      </c>
      <c r="AA400" s="440"/>
      <c r="AB400" s="441"/>
    </row>
    <row r="401" spans="1:28" ht="9.75" customHeight="1" x14ac:dyDescent="0.3">
      <c r="A401" s="427" t="s">
        <v>29</v>
      </c>
      <c r="B401" s="428"/>
      <c r="C401" s="428"/>
      <c r="D401" s="428"/>
      <c r="E401" s="428"/>
      <c r="F401" s="428"/>
      <c r="G401" s="428"/>
      <c r="H401" s="428"/>
      <c r="I401" s="428"/>
      <c r="J401" s="428"/>
      <c r="K401" s="428"/>
      <c r="L401" s="428"/>
      <c r="M401" s="429"/>
      <c r="N401" s="433">
        <f>AA266</f>
        <v>12523.56</v>
      </c>
      <c r="O401" s="434"/>
      <c r="P401" s="434"/>
      <c r="Q401" s="434"/>
      <c r="R401" s="434"/>
      <c r="S401" s="435"/>
      <c r="T401" s="433">
        <f>AB266</f>
        <v>15658.66</v>
      </c>
      <c r="U401" s="434"/>
      <c r="V401" s="434"/>
      <c r="W401" s="434"/>
      <c r="X401" s="434"/>
      <c r="Y401" s="435"/>
      <c r="Z401" s="430">
        <v>297.29000000000002</v>
      </c>
      <c r="AA401" s="431"/>
      <c r="AB401" s="432"/>
    </row>
    <row r="402" spans="1:28" ht="9.75" customHeight="1" x14ac:dyDescent="0.3">
      <c r="A402" s="427" t="s">
        <v>160</v>
      </c>
      <c r="B402" s="428"/>
      <c r="C402" s="428"/>
      <c r="D402" s="428"/>
      <c r="E402" s="428"/>
      <c r="F402" s="428"/>
      <c r="G402" s="428"/>
      <c r="H402" s="428"/>
      <c r="I402" s="428"/>
      <c r="J402" s="428"/>
      <c r="K402" s="428"/>
      <c r="L402" s="428"/>
      <c r="M402" s="429"/>
      <c r="N402" s="433">
        <f>AA274</f>
        <v>19749.75</v>
      </c>
      <c r="O402" s="434"/>
      <c r="P402" s="434"/>
      <c r="Q402" s="434"/>
      <c r="R402" s="434"/>
      <c r="S402" s="435"/>
      <c r="T402" s="433">
        <f>AB274</f>
        <v>24700.31</v>
      </c>
      <c r="U402" s="434"/>
      <c r="V402" s="434"/>
      <c r="W402" s="434"/>
      <c r="X402" s="434"/>
      <c r="Y402" s="435"/>
      <c r="Z402" s="430">
        <v>468.69</v>
      </c>
      <c r="AA402" s="431"/>
      <c r="AB402" s="432"/>
    </row>
    <row r="403" spans="1:28" ht="9.75" customHeight="1" x14ac:dyDescent="0.3">
      <c r="A403" s="427" t="s">
        <v>5761</v>
      </c>
      <c r="B403" s="428"/>
      <c r="C403" s="428"/>
      <c r="D403" s="428"/>
      <c r="E403" s="428"/>
      <c r="F403" s="428"/>
      <c r="G403" s="428"/>
      <c r="H403" s="428"/>
      <c r="I403" s="428"/>
      <c r="J403" s="428"/>
      <c r="K403" s="428"/>
      <c r="L403" s="428"/>
      <c r="M403" s="429"/>
      <c r="N403" s="436">
        <f>AA281</f>
        <v>1668.22</v>
      </c>
      <c r="O403" s="437"/>
      <c r="P403" s="437"/>
      <c r="Q403" s="437"/>
      <c r="R403" s="437"/>
      <c r="S403" s="438"/>
      <c r="T403" s="436">
        <f>AB281</f>
        <v>2086.4299999999998</v>
      </c>
      <c r="U403" s="437"/>
      <c r="V403" s="437"/>
      <c r="W403" s="437"/>
      <c r="X403" s="437"/>
      <c r="Y403" s="438"/>
      <c r="Z403" s="439">
        <v>39.58</v>
      </c>
      <c r="AA403" s="440"/>
      <c r="AB403" s="441"/>
    </row>
    <row r="404" spans="1:28" ht="9.75" customHeight="1" x14ac:dyDescent="0.3">
      <c r="A404" s="427" t="s">
        <v>35</v>
      </c>
      <c r="B404" s="428"/>
      <c r="C404" s="428"/>
      <c r="D404" s="428"/>
      <c r="E404" s="428"/>
      <c r="F404" s="428"/>
      <c r="G404" s="428"/>
      <c r="H404" s="428"/>
      <c r="I404" s="428"/>
      <c r="J404" s="428"/>
      <c r="K404" s="428"/>
      <c r="L404" s="428"/>
      <c r="M404" s="429"/>
      <c r="N404" s="433">
        <f>AA289</f>
        <v>14455.490000000002</v>
      </c>
      <c r="O404" s="434"/>
      <c r="P404" s="434"/>
      <c r="Q404" s="434"/>
      <c r="R404" s="434"/>
      <c r="S404" s="435"/>
      <c r="T404" s="433">
        <f>AB289</f>
        <v>18079.41</v>
      </c>
      <c r="U404" s="434"/>
      <c r="V404" s="434"/>
      <c r="W404" s="434"/>
      <c r="X404" s="434"/>
      <c r="Y404" s="435"/>
      <c r="Z404" s="430">
        <v>343.03</v>
      </c>
      <c r="AA404" s="431"/>
      <c r="AB404" s="432"/>
    </row>
    <row r="405" spans="1:28" ht="9.75" customHeight="1" x14ac:dyDescent="0.3">
      <c r="A405" s="427" t="s">
        <v>40</v>
      </c>
      <c r="B405" s="428"/>
      <c r="C405" s="428"/>
      <c r="D405" s="428"/>
      <c r="E405" s="428"/>
      <c r="F405" s="428"/>
      <c r="G405" s="428"/>
      <c r="H405" s="428"/>
      <c r="I405" s="428"/>
      <c r="J405" s="428"/>
      <c r="K405" s="428"/>
      <c r="L405" s="428"/>
      <c r="M405" s="429"/>
      <c r="N405" s="436">
        <f>AA296</f>
        <v>1031.52</v>
      </c>
      <c r="O405" s="437"/>
      <c r="P405" s="437"/>
      <c r="Q405" s="437"/>
      <c r="R405" s="437"/>
      <c r="S405" s="438"/>
      <c r="T405" s="436">
        <f>AB296</f>
        <v>1290.0999999999999</v>
      </c>
      <c r="U405" s="437"/>
      <c r="V405" s="437"/>
      <c r="W405" s="437"/>
      <c r="X405" s="437"/>
      <c r="Y405" s="438"/>
      <c r="Z405" s="439">
        <v>24.47</v>
      </c>
      <c r="AA405" s="440"/>
      <c r="AB405" s="441"/>
    </row>
    <row r="406" spans="1:28" ht="9.75" customHeight="1" x14ac:dyDescent="0.3">
      <c r="A406" s="427" t="s">
        <v>33</v>
      </c>
      <c r="B406" s="428"/>
      <c r="C406" s="428"/>
      <c r="D406" s="428"/>
      <c r="E406" s="428"/>
      <c r="F406" s="428"/>
      <c r="G406" s="428"/>
      <c r="H406" s="428"/>
      <c r="I406" s="428"/>
      <c r="J406" s="428"/>
      <c r="K406" s="428"/>
      <c r="L406" s="428"/>
      <c r="M406" s="429"/>
      <c r="N406" s="433">
        <f>AA309</f>
        <v>28806.25</v>
      </c>
      <c r="O406" s="434"/>
      <c r="P406" s="434"/>
      <c r="Q406" s="434"/>
      <c r="R406" s="434"/>
      <c r="S406" s="435"/>
      <c r="T406" s="433">
        <f>AB309</f>
        <v>36015.949999999997</v>
      </c>
      <c r="U406" s="434"/>
      <c r="V406" s="434"/>
      <c r="W406" s="434"/>
      <c r="X406" s="434"/>
      <c r="Y406" s="435"/>
      <c r="Z406" s="430">
        <v>683.87</v>
      </c>
      <c r="AA406" s="431"/>
      <c r="AB406" s="432"/>
    </row>
    <row r="407" spans="1:28" ht="9.75" customHeight="1" x14ac:dyDescent="0.3">
      <c r="A407" s="427" t="s">
        <v>5491</v>
      </c>
      <c r="B407" s="428"/>
      <c r="C407" s="428"/>
      <c r="D407" s="428"/>
      <c r="E407" s="428"/>
      <c r="F407" s="428"/>
      <c r="G407" s="428"/>
      <c r="H407" s="428"/>
      <c r="I407" s="428"/>
      <c r="J407" s="428"/>
      <c r="K407" s="428"/>
      <c r="L407" s="428"/>
      <c r="M407" s="429"/>
      <c r="N407" s="436">
        <f>AA316</f>
        <v>1542.24</v>
      </c>
      <c r="O407" s="437"/>
      <c r="P407" s="437"/>
      <c r="Q407" s="437"/>
      <c r="R407" s="437"/>
      <c r="S407" s="438"/>
      <c r="T407" s="436">
        <f>AB316</f>
        <v>1928.37</v>
      </c>
      <c r="U407" s="437"/>
      <c r="V407" s="437"/>
      <c r="W407" s="437"/>
      <c r="X407" s="437"/>
      <c r="Y407" s="438"/>
      <c r="Z407" s="439">
        <v>36.6</v>
      </c>
      <c r="AA407" s="440"/>
      <c r="AB407" s="441"/>
    </row>
    <row r="408" spans="1:28" ht="9.75" customHeight="1" x14ac:dyDescent="0.3">
      <c r="A408" s="427" t="s">
        <v>36</v>
      </c>
      <c r="B408" s="428"/>
      <c r="C408" s="428"/>
      <c r="D408" s="428"/>
      <c r="E408" s="428"/>
      <c r="F408" s="428"/>
      <c r="G408" s="428"/>
      <c r="H408" s="428"/>
      <c r="I408" s="428"/>
      <c r="J408" s="428"/>
      <c r="K408" s="428"/>
      <c r="L408" s="428"/>
      <c r="M408" s="429"/>
      <c r="N408" s="433">
        <f>AA328</f>
        <v>11020.52</v>
      </c>
      <c r="O408" s="434"/>
      <c r="P408" s="434"/>
      <c r="Q408" s="434"/>
      <c r="R408" s="434"/>
      <c r="S408" s="435"/>
      <c r="T408" s="433">
        <f>AB328</f>
        <v>13781.460000000001</v>
      </c>
      <c r="U408" s="434"/>
      <c r="V408" s="434"/>
      <c r="W408" s="434"/>
      <c r="X408" s="434"/>
      <c r="Y408" s="435"/>
      <c r="Z408" s="430">
        <v>261.54000000000002</v>
      </c>
      <c r="AA408" s="431"/>
      <c r="AB408" s="432"/>
    </row>
    <row r="409" spans="1:28" ht="9.75" customHeight="1" x14ac:dyDescent="0.3">
      <c r="A409" s="427" t="s">
        <v>41</v>
      </c>
      <c r="B409" s="428"/>
      <c r="C409" s="428"/>
      <c r="D409" s="428"/>
      <c r="E409" s="428"/>
      <c r="F409" s="428"/>
      <c r="G409" s="428"/>
      <c r="H409" s="428"/>
      <c r="I409" s="428"/>
      <c r="J409" s="428"/>
      <c r="K409" s="428"/>
      <c r="L409" s="428"/>
      <c r="M409" s="429"/>
      <c r="N409" s="436">
        <f>AA342</f>
        <v>2231.98</v>
      </c>
      <c r="O409" s="437"/>
      <c r="P409" s="437"/>
      <c r="Q409" s="437"/>
      <c r="R409" s="437"/>
      <c r="S409" s="438"/>
      <c r="T409" s="436">
        <f>AB342</f>
        <v>2791.3500000000004</v>
      </c>
      <c r="U409" s="437"/>
      <c r="V409" s="437"/>
      <c r="W409" s="437"/>
      <c r="X409" s="437"/>
      <c r="Y409" s="438"/>
      <c r="Z409" s="439">
        <v>52.97</v>
      </c>
      <c r="AA409" s="440"/>
      <c r="AB409" s="441"/>
    </row>
    <row r="410" spans="1:28" ht="9.75" customHeight="1" x14ac:dyDescent="0.3">
      <c r="A410" s="427" t="s">
        <v>5762</v>
      </c>
      <c r="B410" s="428"/>
      <c r="C410" s="428"/>
      <c r="D410" s="428"/>
      <c r="E410" s="428"/>
      <c r="F410" s="428"/>
      <c r="G410" s="428"/>
      <c r="H410" s="428"/>
      <c r="I410" s="428"/>
      <c r="J410" s="428"/>
      <c r="K410" s="428"/>
      <c r="L410" s="428"/>
      <c r="M410" s="429"/>
      <c r="N410" s="436">
        <f>AA349</f>
        <v>1383.98</v>
      </c>
      <c r="O410" s="437"/>
      <c r="P410" s="437"/>
      <c r="Q410" s="437"/>
      <c r="R410" s="437"/>
      <c r="S410" s="438"/>
      <c r="T410" s="436">
        <f>AB349</f>
        <v>1730.88</v>
      </c>
      <c r="U410" s="437"/>
      <c r="V410" s="437"/>
      <c r="W410" s="437"/>
      <c r="X410" s="437"/>
      <c r="Y410" s="438"/>
      <c r="Z410" s="439">
        <v>32.840000000000003</v>
      </c>
      <c r="AA410" s="440"/>
      <c r="AB410" s="441"/>
    </row>
    <row r="411" spans="1:28" ht="9.75" customHeight="1" x14ac:dyDescent="0.3">
      <c r="A411" s="427" t="s">
        <v>37</v>
      </c>
      <c r="B411" s="428"/>
      <c r="C411" s="428"/>
      <c r="D411" s="428"/>
      <c r="E411" s="428"/>
      <c r="F411" s="428"/>
      <c r="G411" s="428"/>
      <c r="H411" s="428"/>
      <c r="I411" s="428"/>
      <c r="J411" s="428"/>
      <c r="K411" s="428"/>
      <c r="L411" s="428"/>
      <c r="M411" s="429"/>
      <c r="N411" s="436">
        <f>AA364</f>
        <v>7944.38</v>
      </c>
      <c r="O411" s="437"/>
      <c r="P411" s="437"/>
      <c r="Q411" s="437"/>
      <c r="R411" s="437"/>
      <c r="S411" s="438"/>
      <c r="T411" s="436">
        <f>AB364</f>
        <v>9932.9</v>
      </c>
      <c r="U411" s="437"/>
      <c r="V411" s="437"/>
      <c r="W411" s="437"/>
      <c r="X411" s="437"/>
      <c r="Y411" s="438"/>
      <c r="Z411" s="430">
        <v>188.57</v>
      </c>
      <c r="AA411" s="431"/>
      <c r="AB411" s="432"/>
    </row>
    <row r="412" spans="1:28" ht="9.75" customHeight="1" x14ac:dyDescent="0.3">
      <c r="A412" s="427" t="s">
        <v>93</v>
      </c>
      <c r="B412" s="428"/>
      <c r="C412" s="428"/>
      <c r="D412" s="428"/>
      <c r="E412" s="428"/>
      <c r="F412" s="428"/>
      <c r="G412" s="428"/>
      <c r="H412" s="428"/>
      <c r="I412" s="428"/>
      <c r="J412" s="428"/>
      <c r="K412" s="428"/>
      <c r="L412" s="428"/>
      <c r="M412" s="429"/>
      <c r="N412" s="436">
        <f>AA373</f>
        <v>3395.86</v>
      </c>
      <c r="O412" s="437"/>
      <c r="P412" s="437"/>
      <c r="Q412" s="437"/>
      <c r="R412" s="437"/>
      <c r="S412" s="438"/>
      <c r="T412" s="436">
        <f>AB373</f>
        <v>4246.99</v>
      </c>
      <c r="U412" s="437"/>
      <c r="V412" s="437"/>
      <c r="W412" s="437"/>
      <c r="X412" s="437"/>
      <c r="Y412" s="438"/>
      <c r="Z412" s="439">
        <v>80.58</v>
      </c>
      <c r="AA412" s="440"/>
      <c r="AB412" s="441"/>
    </row>
    <row r="413" spans="1:28" ht="9.75" customHeight="1" x14ac:dyDescent="0.3">
      <c r="A413" s="400" t="s">
        <v>42</v>
      </c>
      <c r="B413" s="423"/>
      <c r="C413" s="423"/>
      <c r="D413" s="423"/>
      <c r="E413" s="423"/>
      <c r="F413" s="423"/>
      <c r="G413" s="423"/>
      <c r="H413" s="423"/>
      <c r="I413" s="423"/>
      <c r="J413" s="423"/>
      <c r="K413" s="423"/>
      <c r="L413" s="423"/>
      <c r="M413" s="401"/>
      <c r="N413" s="424">
        <f>SUM(N394:S412)</f>
        <v>233624.94999999998</v>
      </c>
      <c r="O413" s="425"/>
      <c r="P413" s="425"/>
      <c r="Q413" s="425"/>
      <c r="R413" s="425"/>
      <c r="S413" s="426"/>
      <c r="T413" s="424">
        <f>SUM(T394:Y412)</f>
        <v>292123.10000000003</v>
      </c>
      <c r="U413" s="425"/>
      <c r="V413" s="425"/>
      <c r="W413" s="425"/>
      <c r="X413" s="425"/>
      <c r="Y413" s="426"/>
      <c r="Z413" s="395">
        <f>SUM(Z394:AB412)</f>
        <v>5543.7699212598436</v>
      </c>
      <c r="AA413" s="442"/>
      <c r="AB413" s="396"/>
    </row>
    <row r="414" spans="1:28" ht="11.4" customHeight="1" x14ac:dyDescent="0.3">
      <c r="A414" s="443" t="s">
        <v>118</v>
      </c>
      <c r="B414" s="443"/>
      <c r="C414" s="443"/>
      <c r="D414" s="443"/>
      <c r="E414" s="443"/>
      <c r="F414" s="443"/>
      <c r="G414" s="443"/>
      <c r="H414" s="443"/>
      <c r="I414" s="443"/>
      <c r="J414" s="443"/>
      <c r="K414" s="443"/>
      <c r="L414" s="443"/>
      <c r="M414" s="444"/>
      <c r="N414" s="444"/>
      <c r="O414" s="444"/>
      <c r="P414" s="444"/>
      <c r="Q414" s="444"/>
      <c r="R414" s="444"/>
      <c r="S414" s="444"/>
      <c r="T414" s="444"/>
      <c r="U414" s="444"/>
      <c r="V414" s="444"/>
      <c r="W414" s="444"/>
      <c r="X414" s="444"/>
      <c r="Y414" s="444"/>
      <c r="Z414" s="444"/>
      <c r="AA414" s="444"/>
      <c r="AB414" s="444"/>
    </row>
  </sheetData>
  <mergeCells count="2716">
    <mergeCell ref="A411:M411"/>
    <mergeCell ref="N411:S411"/>
    <mergeCell ref="T411:Y411"/>
    <mergeCell ref="Z411:AB411"/>
    <mergeCell ref="A412:M412"/>
    <mergeCell ref="N412:S412"/>
    <mergeCell ref="T412:Y412"/>
    <mergeCell ref="Z412:AB412"/>
    <mergeCell ref="A413:M413"/>
    <mergeCell ref="N413:S413"/>
    <mergeCell ref="T413:Y413"/>
    <mergeCell ref="Z413:AB413"/>
    <mergeCell ref="A414:L414"/>
    <mergeCell ref="M414:AB414"/>
    <mergeCell ref="A406:M406"/>
    <mergeCell ref="N406:S406"/>
    <mergeCell ref="T406:Y406"/>
    <mergeCell ref="Z406:AB406"/>
    <mergeCell ref="A407:M407"/>
    <mergeCell ref="N407:S407"/>
    <mergeCell ref="T407:Y407"/>
    <mergeCell ref="Z407:AB407"/>
    <mergeCell ref="A408:M408"/>
    <mergeCell ref="N408:S408"/>
    <mergeCell ref="T408:Y408"/>
    <mergeCell ref="Z408:AB408"/>
    <mergeCell ref="A409:M409"/>
    <mergeCell ref="N409:S409"/>
    <mergeCell ref="T409:Y409"/>
    <mergeCell ref="Z409:AB409"/>
    <mergeCell ref="A410:M410"/>
    <mergeCell ref="N410:S410"/>
    <mergeCell ref="T410:Y410"/>
    <mergeCell ref="Z410:AB410"/>
    <mergeCell ref="A401:M401"/>
    <mergeCell ref="N401:S401"/>
    <mergeCell ref="T401:Y401"/>
    <mergeCell ref="Z401:AB401"/>
    <mergeCell ref="A402:M402"/>
    <mergeCell ref="N402:S402"/>
    <mergeCell ref="T402:Y402"/>
    <mergeCell ref="Z402:AB402"/>
    <mergeCell ref="A403:M403"/>
    <mergeCell ref="N403:S403"/>
    <mergeCell ref="T403:Y403"/>
    <mergeCell ref="Z403:AB403"/>
    <mergeCell ref="A404:M404"/>
    <mergeCell ref="N404:S404"/>
    <mergeCell ref="T404:Y404"/>
    <mergeCell ref="Z404:AB404"/>
    <mergeCell ref="A405:M405"/>
    <mergeCell ref="N405:S405"/>
    <mergeCell ref="T405:Y405"/>
    <mergeCell ref="Z405:AB405"/>
    <mergeCell ref="A396:M396"/>
    <mergeCell ref="N396:S396"/>
    <mergeCell ref="T396:Y396"/>
    <mergeCell ref="Z396:AB396"/>
    <mergeCell ref="A397:M397"/>
    <mergeCell ref="N397:S397"/>
    <mergeCell ref="T397:Y397"/>
    <mergeCell ref="Z397:AB397"/>
    <mergeCell ref="A398:M398"/>
    <mergeCell ref="N398:S398"/>
    <mergeCell ref="T398:Y398"/>
    <mergeCell ref="Z398:AB398"/>
    <mergeCell ref="A399:M399"/>
    <mergeCell ref="N399:S399"/>
    <mergeCell ref="T399:Y399"/>
    <mergeCell ref="Z399:AB399"/>
    <mergeCell ref="A400:M400"/>
    <mergeCell ref="N400:S400"/>
    <mergeCell ref="T400:Y400"/>
    <mergeCell ref="Z400:AB400"/>
    <mergeCell ref="A389:B389"/>
    <mergeCell ref="C389:AB389"/>
    <mergeCell ref="A390:B390"/>
    <mergeCell ref="C390:U390"/>
    <mergeCell ref="V390:AB390"/>
    <mergeCell ref="A391:AB391"/>
    <mergeCell ref="A392:AB392"/>
    <mergeCell ref="A393:M393"/>
    <mergeCell ref="N393:S393"/>
    <mergeCell ref="T393:Y393"/>
    <mergeCell ref="Z393:AB393"/>
    <mergeCell ref="A394:M394"/>
    <mergeCell ref="N394:S394"/>
    <mergeCell ref="T394:Y394"/>
    <mergeCell ref="Z394:AB394"/>
    <mergeCell ref="A395:M395"/>
    <mergeCell ref="N395:S395"/>
    <mergeCell ref="T395:Y395"/>
    <mergeCell ref="Z395:AB395"/>
    <mergeCell ref="A380:AB380"/>
    <mergeCell ref="A381:B381"/>
    <mergeCell ref="C381:AB381"/>
    <mergeCell ref="A382:B382"/>
    <mergeCell ref="C382:U382"/>
    <mergeCell ref="V382:AB382"/>
    <mergeCell ref="A383:B383"/>
    <mergeCell ref="C383:AB383"/>
    <mergeCell ref="A384:B384"/>
    <mergeCell ref="C384:AB384"/>
    <mergeCell ref="A385:B385"/>
    <mergeCell ref="C385:AB385"/>
    <mergeCell ref="A386:B386"/>
    <mergeCell ref="C386:AB386"/>
    <mergeCell ref="A387:B387"/>
    <mergeCell ref="C387:AB387"/>
    <mergeCell ref="A388:B388"/>
    <mergeCell ref="C388:AB388"/>
    <mergeCell ref="A372:AB372"/>
    <mergeCell ref="A373:Z373"/>
    <mergeCell ref="A374:AB374"/>
    <mergeCell ref="A375:Z375"/>
    <mergeCell ref="A376:AB376"/>
    <mergeCell ref="A377:F377"/>
    <mergeCell ref="G377:K377"/>
    <mergeCell ref="L377:P377"/>
    <mergeCell ref="Q377:X377"/>
    <mergeCell ref="Y377:AB377"/>
    <mergeCell ref="A378:F378"/>
    <mergeCell ref="G378:K378"/>
    <mergeCell ref="L378:P378"/>
    <mergeCell ref="Q378:X378"/>
    <mergeCell ref="Y378:AB378"/>
    <mergeCell ref="A379:F379"/>
    <mergeCell ref="G379:K379"/>
    <mergeCell ref="L379:P379"/>
    <mergeCell ref="Q379:X379"/>
    <mergeCell ref="Y379:AB379"/>
    <mergeCell ref="A370:B370"/>
    <mergeCell ref="C370:D370"/>
    <mergeCell ref="E370:G370"/>
    <mergeCell ref="I370:J370"/>
    <mergeCell ref="L370:M370"/>
    <mergeCell ref="O370:Q370"/>
    <mergeCell ref="R370:T370"/>
    <mergeCell ref="U370:W370"/>
    <mergeCell ref="X370:Z370"/>
    <mergeCell ref="A371:B371"/>
    <mergeCell ref="C371:D371"/>
    <mergeCell ref="E371:G371"/>
    <mergeCell ref="I371:J371"/>
    <mergeCell ref="L371:M371"/>
    <mergeCell ref="O371:Q371"/>
    <mergeCell ref="R371:T371"/>
    <mergeCell ref="U371:W371"/>
    <mergeCell ref="X371:Z371"/>
    <mergeCell ref="A363:AB363"/>
    <mergeCell ref="A364:Z364"/>
    <mergeCell ref="A365:AB365"/>
    <mergeCell ref="A366:AB366"/>
    <mergeCell ref="A367:B367"/>
    <mergeCell ref="C367:D367"/>
    <mergeCell ref="E367:G367"/>
    <mergeCell ref="I367:J367"/>
    <mergeCell ref="L367:M367"/>
    <mergeCell ref="O367:Q367"/>
    <mergeCell ref="R367:T367"/>
    <mergeCell ref="U367:W367"/>
    <mergeCell ref="X367:Z367"/>
    <mergeCell ref="A368:B368"/>
    <mergeCell ref="C368:AB368"/>
    <mergeCell ref="A369:B369"/>
    <mergeCell ref="C369:D369"/>
    <mergeCell ref="E369:G369"/>
    <mergeCell ref="I369:J369"/>
    <mergeCell ref="L369:M369"/>
    <mergeCell ref="O369:Q369"/>
    <mergeCell ref="R369:T369"/>
    <mergeCell ref="U369:W369"/>
    <mergeCell ref="X369:Z369"/>
    <mergeCell ref="C360:D360"/>
    <mergeCell ref="E360:G360"/>
    <mergeCell ref="I360:J360"/>
    <mergeCell ref="L360:M360"/>
    <mergeCell ref="O360:Q360"/>
    <mergeCell ref="R360:T360"/>
    <mergeCell ref="U360:W360"/>
    <mergeCell ref="X360:Z360"/>
    <mergeCell ref="A361:B361"/>
    <mergeCell ref="C361:AB361"/>
    <mergeCell ref="A362:B362"/>
    <mergeCell ref="C362:D362"/>
    <mergeCell ref="E362:G362"/>
    <mergeCell ref="I362:J362"/>
    <mergeCell ref="L362:M362"/>
    <mergeCell ref="O362:Q362"/>
    <mergeCell ref="R362:T362"/>
    <mergeCell ref="U362:W362"/>
    <mergeCell ref="X362:Z362"/>
    <mergeCell ref="A354:B354"/>
    <mergeCell ref="C354:AB354"/>
    <mergeCell ref="A355:B355"/>
    <mergeCell ref="C355:D355"/>
    <mergeCell ref="E355:G355"/>
    <mergeCell ref="I355:J355"/>
    <mergeCell ref="L355:M355"/>
    <mergeCell ref="O355:Q355"/>
    <mergeCell ref="R355:T355"/>
    <mergeCell ref="U355:W355"/>
    <mergeCell ref="X355:Z355"/>
    <mergeCell ref="A356:B356"/>
    <mergeCell ref="C356:D356"/>
    <mergeCell ref="E356:G356"/>
    <mergeCell ref="I356:J356"/>
    <mergeCell ref="L356:M356"/>
    <mergeCell ref="O356:Q356"/>
    <mergeCell ref="R356:T356"/>
    <mergeCell ref="U356:W356"/>
    <mergeCell ref="X356:Z356"/>
    <mergeCell ref="U345:W345"/>
    <mergeCell ref="X345:Z345"/>
    <mergeCell ref="A346:B346"/>
    <mergeCell ref="C346:AB346"/>
    <mergeCell ref="A347:B347"/>
    <mergeCell ref="C347:D347"/>
    <mergeCell ref="E347:G347"/>
    <mergeCell ref="I347:J347"/>
    <mergeCell ref="L347:M347"/>
    <mergeCell ref="O347:Q347"/>
    <mergeCell ref="R347:T347"/>
    <mergeCell ref="U347:W347"/>
    <mergeCell ref="X347:Z347"/>
    <mergeCell ref="U352:W352"/>
    <mergeCell ref="X352:Z352"/>
    <mergeCell ref="A353:B353"/>
    <mergeCell ref="C353:AB353"/>
    <mergeCell ref="O337:Q337"/>
    <mergeCell ref="R337:T337"/>
    <mergeCell ref="U337:W337"/>
    <mergeCell ref="X337:Z337"/>
    <mergeCell ref="L335:M335"/>
    <mergeCell ref="O335:Q335"/>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A327:AB327"/>
    <mergeCell ref="A328:Z328"/>
    <mergeCell ref="A329:AB329"/>
    <mergeCell ref="A330:AB330"/>
    <mergeCell ref="C331:D331"/>
    <mergeCell ref="E331:G331"/>
    <mergeCell ref="I331:J331"/>
    <mergeCell ref="L331:M331"/>
    <mergeCell ref="O331:Q331"/>
    <mergeCell ref="R331:T331"/>
    <mergeCell ref="U331:W331"/>
    <mergeCell ref="X331:Z331"/>
    <mergeCell ref="C333:D333"/>
    <mergeCell ref="E333:G333"/>
    <mergeCell ref="I333:J333"/>
    <mergeCell ref="L333:M333"/>
    <mergeCell ref="O333:Q333"/>
    <mergeCell ref="R333:T333"/>
    <mergeCell ref="U333:W333"/>
    <mergeCell ref="X333:Z333"/>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X279:Z279"/>
    <mergeCell ref="A280:AB280"/>
    <mergeCell ref="A281:Z281"/>
    <mergeCell ref="A282:AB282"/>
    <mergeCell ref="A283:AB283"/>
    <mergeCell ref="C285:AB285"/>
    <mergeCell ref="A288:AB288"/>
    <mergeCell ref="A289:Z289"/>
    <mergeCell ref="A290:AB290"/>
    <mergeCell ref="A291:AB291"/>
    <mergeCell ref="C293:AB293"/>
    <mergeCell ref="A307:B307"/>
    <mergeCell ref="C307:D307"/>
    <mergeCell ref="E307:G307"/>
    <mergeCell ref="I307:J307"/>
    <mergeCell ref="L307:M307"/>
    <mergeCell ref="O307:Q307"/>
    <mergeCell ref="R307:T307"/>
    <mergeCell ref="U307:W307"/>
    <mergeCell ref="X307:Z307"/>
    <mergeCell ref="A284:B284"/>
    <mergeCell ref="C284:D284"/>
    <mergeCell ref="E284:G284"/>
    <mergeCell ref="I284:J284"/>
    <mergeCell ref="L284:M284"/>
    <mergeCell ref="O284:Q284"/>
    <mergeCell ref="R284:T284"/>
    <mergeCell ref="U284:W284"/>
    <mergeCell ref="R286:T286"/>
    <mergeCell ref="U286:W286"/>
    <mergeCell ref="X286:Z286"/>
    <mergeCell ref="A287:B287"/>
    <mergeCell ref="A270:B270"/>
    <mergeCell ref="C270:AB270"/>
    <mergeCell ref="A271:B271"/>
    <mergeCell ref="C271:D271"/>
    <mergeCell ref="E271:G271"/>
    <mergeCell ref="I271:J271"/>
    <mergeCell ref="L271:M271"/>
    <mergeCell ref="O271:Q271"/>
    <mergeCell ref="R271:T271"/>
    <mergeCell ref="U271:W271"/>
    <mergeCell ref="A268:AB268"/>
    <mergeCell ref="A269:B269"/>
    <mergeCell ref="C269:D269"/>
    <mergeCell ref="E269:G269"/>
    <mergeCell ref="I269:J269"/>
    <mergeCell ref="L269:M269"/>
    <mergeCell ref="O269:Q269"/>
    <mergeCell ref="R269:T269"/>
    <mergeCell ref="U269:W269"/>
    <mergeCell ref="X269:Z269"/>
    <mergeCell ref="X271:Z271"/>
    <mergeCell ref="X232:Z232"/>
    <mergeCell ref="A229:B229"/>
    <mergeCell ref="C229:D229"/>
    <mergeCell ref="E229:G229"/>
    <mergeCell ref="I229:J229"/>
    <mergeCell ref="L229:M229"/>
    <mergeCell ref="O229:Q229"/>
    <mergeCell ref="I247:J247"/>
    <mergeCell ref="L247:M247"/>
    <mergeCell ref="O247:Q247"/>
    <mergeCell ref="R247:T247"/>
    <mergeCell ref="U247:W247"/>
    <mergeCell ref="X247:Z247"/>
    <mergeCell ref="A249:Z249"/>
    <mergeCell ref="A250:AB250"/>
    <mergeCell ref="A251:AB251"/>
    <mergeCell ref="C253:AB253"/>
    <mergeCell ref="A248:AB248"/>
    <mergeCell ref="A247:B247"/>
    <mergeCell ref="C247:D247"/>
    <mergeCell ref="E247:G247"/>
    <mergeCell ref="O252:Q252"/>
    <mergeCell ref="R252:T252"/>
    <mergeCell ref="U252:W252"/>
    <mergeCell ref="X252:Z252"/>
    <mergeCell ref="A253:B253"/>
    <mergeCell ref="A252:B252"/>
    <mergeCell ref="C252:D252"/>
    <mergeCell ref="I232:J232"/>
    <mergeCell ref="L232:M232"/>
    <mergeCell ref="O232:Q232"/>
    <mergeCell ref="R232:T232"/>
    <mergeCell ref="A225:B225"/>
    <mergeCell ref="C225:D225"/>
    <mergeCell ref="E225:G225"/>
    <mergeCell ref="I225:J225"/>
    <mergeCell ref="L225:M225"/>
    <mergeCell ref="O225:Q225"/>
    <mergeCell ref="R225:T225"/>
    <mergeCell ref="U225:W225"/>
    <mergeCell ref="X225:Z225"/>
    <mergeCell ref="X229:Z229"/>
    <mergeCell ref="A230:B230"/>
    <mergeCell ref="C230:AB230"/>
    <mergeCell ref="A231:B231"/>
    <mergeCell ref="C231:D231"/>
    <mergeCell ref="E231:G231"/>
    <mergeCell ref="I231:J231"/>
    <mergeCell ref="L231:M231"/>
    <mergeCell ref="O231:Q231"/>
    <mergeCell ref="R231:T231"/>
    <mergeCell ref="U231:W231"/>
    <mergeCell ref="X231:Z231"/>
    <mergeCell ref="X228:Z228"/>
    <mergeCell ref="A228:B228"/>
    <mergeCell ref="C228:D228"/>
    <mergeCell ref="E228:G228"/>
    <mergeCell ref="I228:J228"/>
    <mergeCell ref="L228:M228"/>
    <mergeCell ref="O228:Q228"/>
    <mergeCell ref="O226:Q226"/>
    <mergeCell ref="R226:T226"/>
    <mergeCell ref="U226:W226"/>
    <mergeCell ref="X226:Z226"/>
    <mergeCell ref="A216:B216"/>
    <mergeCell ref="C216:D216"/>
    <mergeCell ref="E216:G216"/>
    <mergeCell ref="I216:J216"/>
    <mergeCell ref="L216:M216"/>
    <mergeCell ref="O216:Q216"/>
    <mergeCell ref="R216:T216"/>
    <mergeCell ref="U216:W216"/>
    <mergeCell ref="X216:Z216"/>
    <mergeCell ref="U223:W223"/>
    <mergeCell ref="X223:Z223"/>
    <mergeCell ref="A224:B224"/>
    <mergeCell ref="C224:D224"/>
    <mergeCell ref="E224:G224"/>
    <mergeCell ref="I224:J224"/>
    <mergeCell ref="L224:M224"/>
    <mergeCell ref="O224:Q224"/>
    <mergeCell ref="R224:T224"/>
    <mergeCell ref="U224:W224"/>
    <mergeCell ref="X224:Z224"/>
    <mergeCell ref="R219:T219"/>
    <mergeCell ref="U219:W219"/>
    <mergeCell ref="X219:Z219"/>
    <mergeCell ref="A220:B220"/>
    <mergeCell ref="C220:D220"/>
    <mergeCell ref="E220:G220"/>
    <mergeCell ref="I220:J220"/>
    <mergeCell ref="L220:M220"/>
    <mergeCell ref="O220:Q220"/>
    <mergeCell ref="R220:T220"/>
    <mergeCell ref="A219:B219"/>
    <mergeCell ref="C219:D219"/>
    <mergeCell ref="A200:B200"/>
    <mergeCell ref="C208:D208"/>
    <mergeCell ref="E208:G208"/>
    <mergeCell ref="I208:J208"/>
    <mergeCell ref="L208:M208"/>
    <mergeCell ref="O208:Q208"/>
    <mergeCell ref="R208:T208"/>
    <mergeCell ref="U208:W208"/>
    <mergeCell ref="X208:Z208"/>
    <mergeCell ref="R207:T207"/>
    <mergeCell ref="U207:W207"/>
    <mergeCell ref="X207:Z207"/>
    <mergeCell ref="A208:B208"/>
    <mergeCell ref="U214:W214"/>
    <mergeCell ref="X214:Z214"/>
    <mergeCell ref="A215:B215"/>
    <mergeCell ref="C215:D215"/>
    <mergeCell ref="E215:G215"/>
    <mergeCell ref="I215:J215"/>
    <mergeCell ref="L215:M215"/>
    <mergeCell ref="O215:Q215"/>
    <mergeCell ref="R215:T215"/>
    <mergeCell ref="U215:W215"/>
    <mergeCell ref="X215:Z215"/>
    <mergeCell ref="A207:B207"/>
    <mergeCell ref="C207:D207"/>
    <mergeCell ref="E207:G207"/>
    <mergeCell ref="I207:J207"/>
    <mergeCell ref="L207:M207"/>
    <mergeCell ref="O207:Q207"/>
    <mergeCell ref="R210:T210"/>
    <mergeCell ref="U210:W210"/>
    <mergeCell ref="R201:T201"/>
    <mergeCell ref="U201:W201"/>
    <mergeCell ref="X201:Z201"/>
    <mergeCell ref="A202:B202"/>
    <mergeCell ref="C202:D202"/>
    <mergeCell ref="E202:G202"/>
    <mergeCell ref="E205:G205"/>
    <mergeCell ref="I205:J205"/>
    <mergeCell ref="L205:M205"/>
    <mergeCell ref="O205:Q205"/>
    <mergeCell ref="R205:T205"/>
    <mergeCell ref="U205:W205"/>
    <mergeCell ref="X205:Z205"/>
    <mergeCell ref="A206:B206"/>
    <mergeCell ref="C206:D206"/>
    <mergeCell ref="E206:G206"/>
    <mergeCell ref="I206:J206"/>
    <mergeCell ref="L206:M206"/>
    <mergeCell ref="O206:Q206"/>
    <mergeCell ref="R206:T206"/>
    <mergeCell ref="U206:W206"/>
    <mergeCell ref="X206:Z206"/>
    <mergeCell ref="A201:B201"/>
    <mergeCell ref="C201:D201"/>
    <mergeCell ref="E201:G201"/>
    <mergeCell ref="I201:J201"/>
    <mergeCell ref="L201:M201"/>
    <mergeCell ref="O201:Q201"/>
    <mergeCell ref="U202:W202"/>
    <mergeCell ref="X202:Z202"/>
    <mergeCell ref="A203:B203"/>
    <mergeCell ref="C203:D203"/>
    <mergeCell ref="C176:D176"/>
    <mergeCell ref="E176:G176"/>
    <mergeCell ref="U193:W193"/>
    <mergeCell ref="X193:Z193"/>
    <mergeCell ref="A194:B194"/>
    <mergeCell ref="C194:D194"/>
    <mergeCell ref="E194:G194"/>
    <mergeCell ref="I194:J194"/>
    <mergeCell ref="L194:M194"/>
    <mergeCell ref="O194:Q194"/>
    <mergeCell ref="R194:T194"/>
    <mergeCell ref="U194:W194"/>
    <mergeCell ref="X194:Z194"/>
    <mergeCell ref="A195:B195"/>
    <mergeCell ref="C195:D195"/>
    <mergeCell ref="E195:G195"/>
    <mergeCell ref="I195:J195"/>
    <mergeCell ref="L195:M195"/>
    <mergeCell ref="O195:Q195"/>
    <mergeCell ref="R195:T195"/>
    <mergeCell ref="U195:W195"/>
    <mergeCell ref="X195:Z195"/>
    <mergeCell ref="C187:AB187"/>
    <mergeCell ref="C190:D190"/>
    <mergeCell ref="E190:G190"/>
    <mergeCell ref="I190:J190"/>
    <mergeCell ref="L190:M190"/>
    <mergeCell ref="O190:Q190"/>
    <mergeCell ref="R190:T190"/>
    <mergeCell ref="U190:W190"/>
    <mergeCell ref="X190:Z190"/>
    <mergeCell ref="O177:Q177"/>
    <mergeCell ref="R177:T177"/>
    <mergeCell ref="U177:W177"/>
    <mergeCell ref="X177:Z177"/>
    <mergeCell ref="U179:W179"/>
    <mergeCell ref="X179:Z179"/>
    <mergeCell ref="U182:W182"/>
    <mergeCell ref="X182:Z182"/>
    <mergeCell ref="R185:T185"/>
    <mergeCell ref="U185:W185"/>
    <mergeCell ref="X185:Z185"/>
    <mergeCell ref="O113:Q113"/>
    <mergeCell ref="R113:T113"/>
    <mergeCell ref="U113:W113"/>
    <mergeCell ref="X113:Z113"/>
    <mergeCell ref="C137:D137"/>
    <mergeCell ref="E137:G137"/>
    <mergeCell ref="I137:J137"/>
    <mergeCell ref="L137:M137"/>
    <mergeCell ref="O137:Q137"/>
    <mergeCell ref="R137:T137"/>
    <mergeCell ref="U137:W137"/>
    <mergeCell ref="X137:Z137"/>
    <mergeCell ref="A139:AB139"/>
    <mergeCell ref="A140:Z140"/>
    <mergeCell ref="A141:AB141"/>
    <mergeCell ref="A142:AB142"/>
    <mergeCell ref="C144:AB144"/>
    <mergeCell ref="X116:Z116"/>
    <mergeCell ref="A117:B117"/>
    <mergeCell ref="C117:D117"/>
    <mergeCell ref="E117:G117"/>
    <mergeCell ref="I117:J117"/>
    <mergeCell ref="U117:W117"/>
    <mergeCell ref="X117:Z117"/>
    <mergeCell ref="U115:W115"/>
    <mergeCell ref="X115:Z115"/>
    <mergeCell ref="A116:B116"/>
    <mergeCell ref="C116:D116"/>
    <mergeCell ref="E116:G116"/>
    <mergeCell ref="A108:B108"/>
    <mergeCell ref="C108:AB108"/>
    <mergeCell ref="A109:B109"/>
    <mergeCell ref="C109:D109"/>
    <mergeCell ref="E109:G109"/>
    <mergeCell ref="I109:J109"/>
    <mergeCell ref="L109:M109"/>
    <mergeCell ref="O109:Q109"/>
    <mergeCell ref="R109:T109"/>
    <mergeCell ref="U109:W109"/>
    <mergeCell ref="X109:Z109"/>
    <mergeCell ref="A110:B110"/>
    <mergeCell ref="C110:D110"/>
    <mergeCell ref="E110:G110"/>
    <mergeCell ref="I110:J110"/>
    <mergeCell ref="L110:M110"/>
    <mergeCell ref="O110:Q110"/>
    <mergeCell ref="R110:T110"/>
    <mergeCell ref="U110:W110"/>
    <mergeCell ref="X110:Z110"/>
    <mergeCell ref="I116:J116"/>
    <mergeCell ref="L116:M116"/>
    <mergeCell ref="O116:Q116"/>
    <mergeCell ref="R116:T116"/>
    <mergeCell ref="U116:W116"/>
    <mergeCell ref="A82:B82"/>
    <mergeCell ref="C82:D82"/>
    <mergeCell ref="E82:G82"/>
    <mergeCell ref="I82:J82"/>
    <mergeCell ref="L82:M82"/>
    <mergeCell ref="O82:Q82"/>
    <mergeCell ref="R82:T82"/>
    <mergeCell ref="U82:W82"/>
    <mergeCell ref="X82:Z82"/>
    <mergeCell ref="A83:B83"/>
    <mergeCell ref="C83:D83"/>
    <mergeCell ref="E83:G83"/>
    <mergeCell ref="I83:J83"/>
    <mergeCell ref="L83:M83"/>
    <mergeCell ref="O83:Q83"/>
    <mergeCell ref="R83:T83"/>
    <mergeCell ref="U83:W83"/>
    <mergeCell ref="X83:Z83"/>
    <mergeCell ref="A62:Z62"/>
    <mergeCell ref="A63:AB63"/>
    <mergeCell ref="A64:AB64"/>
    <mergeCell ref="X74:Z74"/>
    <mergeCell ref="A75:B75"/>
    <mergeCell ref="C75:D75"/>
    <mergeCell ref="E75:G75"/>
    <mergeCell ref="I75:J75"/>
    <mergeCell ref="L75:M75"/>
    <mergeCell ref="O75:Q75"/>
    <mergeCell ref="R75:T75"/>
    <mergeCell ref="U75:W75"/>
    <mergeCell ref="X75:Z75"/>
    <mergeCell ref="A76:B76"/>
    <mergeCell ref="C76:D76"/>
    <mergeCell ref="E76:G76"/>
    <mergeCell ref="I76:J76"/>
    <mergeCell ref="L76:M76"/>
    <mergeCell ref="O76:Q76"/>
    <mergeCell ref="R76:T76"/>
    <mergeCell ref="U76:W76"/>
    <mergeCell ref="X76:Z76"/>
    <mergeCell ref="U65:W65"/>
    <mergeCell ref="X65:Z65"/>
    <mergeCell ref="A66:B66"/>
    <mergeCell ref="A65:B65"/>
    <mergeCell ref="C65:D65"/>
    <mergeCell ref="E65:G65"/>
    <mergeCell ref="I65:J65"/>
    <mergeCell ref="L65:M65"/>
    <mergeCell ref="O65:Q65"/>
    <mergeCell ref="R65:T65"/>
    <mergeCell ref="X41:Z41"/>
    <mergeCell ref="A44:B44"/>
    <mergeCell ref="C44:D44"/>
    <mergeCell ref="E44:G44"/>
    <mergeCell ref="I44:J44"/>
    <mergeCell ref="L44:M44"/>
    <mergeCell ref="O44:Q44"/>
    <mergeCell ref="R44:T44"/>
    <mergeCell ref="U44:W44"/>
    <mergeCell ref="X44:Z44"/>
    <mergeCell ref="A45:B45"/>
    <mergeCell ref="C45:D45"/>
    <mergeCell ref="E45:G45"/>
    <mergeCell ref="I45:J45"/>
    <mergeCell ref="L45:M45"/>
    <mergeCell ref="O45:Q45"/>
    <mergeCell ref="R45:T45"/>
    <mergeCell ref="U45:W45"/>
    <mergeCell ref="X45:Z45"/>
    <mergeCell ref="A41:B41"/>
    <mergeCell ref="A42:B42"/>
    <mergeCell ref="C42:D42"/>
    <mergeCell ref="E42:G42"/>
    <mergeCell ref="I42:J42"/>
    <mergeCell ref="L42:M42"/>
    <mergeCell ref="O42:Q42"/>
    <mergeCell ref="R42:T42"/>
    <mergeCell ref="U42:W42"/>
    <mergeCell ref="C41:D41"/>
    <mergeCell ref="E41:G41"/>
    <mergeCell ref="I41:J41"/>
    <mergeCell ref="L41:M41"/>
    <mergeCell ref="A37:B37"/>
    <mergeCell ref="C37:D37"/>
    <mergeCell ref="E37:G37"/>
    <mergeCell ref="I37:J37"/>
    <mergeCell ref="L37:M37"/>
    <mergeCell ref="O37:Q37"/>
    <mergeCell ref="R37:T37"/>
    <mergeCell ref="U37:W37"/>
    <mergeCell ref="X37:Z37"/>
    <mergeCell ref="A38:B38"/>
    <mergeCell ref="C38:D38"/>
    <mergeCell ref="E38:G38"/>
    <mergeCell ref="I38:J38"/>
    <mergeCell ref="L38:M38"/>
    <mergeCell ref="O38:Q38"/>
    <mergeCell ref="R38:T38"/>
    <mergeCell ref="U38:W38"/>
    <mergeCell ref="X38:Z38"/>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21:B21"/>
    <mergeCell ref="C21:D21"/>
    <mergeCell ref="E21:G21"/>
    <mergeCell ref="I21:J21"/>
    <mergeCell ref="L21:M21"/>
    <mergeCell ref="O21:Q21"/>
    <mergeCell ref="R21:T21"/>
    <mergeCell ref="U21:W21"/>
    <mergeCell ref="X21:Z21"/>
    <mergeCell ref="A22:AB22"/>
    <mergeCell ref="A23:Z23"/>
    <mergeCell ref="A24:AB24"/>
    <mergeCell ref="A25:AB25"/>
    <mergeCell ref="A28:B28"/>
    <mergeCell ref="A27:B27"/>
    <mergeCell ref="A26:B26"/>
    <mergeCell ref="C26:D26"/>
    <mergeCell ref="E26:G26"/>
    <mergeCell ref="I26:J26"/>
    <mergeCell ref="L26:M26"/>
    <mergeCell ref="O26:Q26"/>
    <mergeCell ref="R26:T26"/>
    <mergeCell ref="U26:W26"/>
    <mergeCell ref="X26:Z26"/>
    <mergeCell ref="C27:AB27"/>
    <mergeCell ref="C28:AB28"/>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A35:B35"/>
    <mergeCell ref="X33:Z33"/>
    <mergeCell ref="A34:B34"/>
    <mergeCell ref="C34:D34"/>
    <mergeCell ref="E34:G34"/>
    <mergeCell ref="I34:J34"/>
    <mergeCell ref="L34:M34"/>
    <mergeCell ref="O34:Q34"/>
    <mergeCell ref="R34:T34"/>
    <mergeCell ref="U34:W34"/>
    <mergeCell ref="X34:Z34"/>
    <mergeCell ref="C35:AB35"/>
    <mergeCell ref="A36:B36"/>
    <mergeCell ref="C36:D36"/>
    <mergeCell ref="E36:G36"/>
    <mergeCell ref="I36:J36"/>
    <mergeCell ref="L36:M36"/>
    <mergeCell ref="O36:Q36"/>
    <mergeCell ref="R36:T36"/>
    <mergeCell ref="U36:W36"/>
    <mergeCell ref="X36:Z36"/>
    <mergeCell ref="A40:B40"/>
    <mergeCell ref="C40:D40"/>
    <mergeCell ref="E40:G40"/>
    <mergeCell ref="I40:J40"/>
    <mergeCell ref="L40:M40"/>
    <mergeCell ref="O40:Q40"/>
    <mergeCell ref="R40:T40"/>
    <mergeCell ref="U40:W40"/>
    <mergeCell ref="X40:Z40"/>
    <mergeCell ref="A39:B39"/>
    <mergeCell ref="C39:D39"/>
    <mergeCell ref="E39:G39"/>
    <mergeCell ref="I39:J39"/>
    <mergeCell ref="L39:M39"/>
    <mergeCell ref="O39:Q39"/>
    <mergeCell ref="R39:T39"/>
    <mergeCell ref="U39:W39"/>
    <mergeCell ref="X39:Z39"/>
    <mergeCell ref="E48:G48"/>
    <mergeCell ref="I48:J48"/>
    <mergeCell ref="L48:M48"/>
    <mergeCell ref="O48:Q48"/>
    <mergeCell ref="X42:Z42"/>
    <mergeCell ref="A43:B43"/>
    <mergeCell ref="C43:D43"/>
    <mergeCell ref="E43:G43"/>
    <mergeCell ref="I43:J43"/>
    <mergeCell ref="L43:M43"/>
    <mergeCell ref="O43:Q43"/>
    <mergeCell ref="R43:T43"/>
    <mergeCell ref="U43:W43"/>
    <mergeCell ref="X43:Z43"/>
    <mergeCell ref="A46:B46"/>
    <mergeCell ref="C46:D46"/>
    <mergeCell ref="E46:G46"/>
    <mergeCell ref="I46:J46"/>
    <mergeCell ref="L46:M46"/>
    <mergeCell ref="O46:Q46"/>
    <mergeCell ref="R46:T46"/>
    <mergeCell ref="U46:W46"/>
    <mergeCell ref="X46:Z46"/>
    <mergeCell ref="A47:B47"/>
    <mergeCell ref="C47:AB47"/>
    <mergeCell ref="O41:Q41"/>
    <mergeCell ref="R41:T41"/>
    <mergeCell ref="U41:W41"/>
    <mergeCell ref="O50:Q50"/>
    <mergeCell ref="R50:T50"/>
    <mergeCell ref="U50:W50"/>
    <mergeCell ref="X50:Z50"/>
    <mergeCell ref="A51:B51"/>
    <mergeCell ref="C51:D51"/>
    <mergeCell ref="E51:G51"/>
    <mergeCell ref="I51:J51"/>
    <mergeCell ref="L51:M51"/>
    <mergeCell ref="O51:Q51"/>
    <mergeCell ref="R48:T48"/>
    <mergeCell ref="U48:W48"/>
    <mergeCell ref="X48:Z48"/>
    <mergeCell ref="A49:B49"/>
    <mergeCell ref="A50:B50"/>
    <mergeCell ref="C50:D50"/>
    <mergeCell ref="E50:G50"/>
    <mergeCell ref="I50:J50"/>
    <mergeCell ref="L50:M50"/>
    <mergeCell ref="C49:D49"/>
    <mergeCell ref="E49:G49"/>
    <mergeCell ref="I49:J49"/>
    <mergeCell ref="L49:M49"/>
    <mergeCell ref="O49:Q49"/>
    <mergeCell ref="R49:T49"/>
    <mergeCell ref="U49:W49"/>
    <mergeCell ref="X49:Z49"/>
    <mergeCell ref="A48:B48"/>
    <mergeCell ref="C48:D48"/>
    <mergeCell ref="U52:W52"/>
    <mergeCell ref="X52:Z52"/>
    <mergeCell ref="A53:B53"/>
    <mergeCell ref="C53:D53"/>
    <mergeCell ref="E53:G53"/>
    <mergeCell ref="I53:J53"/>
    <mergeCell ref="L53:M53"/>
    <mergeCell ref="O53:Q53"/>
    <mergeCell ref="R53:T53"/>
    <mergeCell ref="U53:W53"/>
    <mergeCell ref="R51:T51"/>
    <mergeCell ref="U51:W51"/>
    <mergeCell ref="X51:Z51"/>
    <mergeCell ref="A52:B52"/>
    <mergeCell ref="C52:D52"/>
    <mergeCell ref="E52:G52"/>
    <mergeCell ref="I52:J52"/>
    <mergeCell ref="L52:M52"/>
    <mergeCell ref="O52:Q52"/>
    <mergeCell ref="R52:T52"/>
    <mergeCell ref="R55:T55"/>
    <mergeCell ref="U55:W55"/>
    <mergeCell ref="X55:Z55"/>
    <mergeCell ref="A56:B56"/>
    <mergeCell ref="C56:D56"/>
    <mergeCell ref="E56:G56"/>
    <mergeCell ref="I56:J56"/>
    <mergeCell ref="L56:M56"/>
    <mergeCell ref="O56:Q56"/>
    <mergeCell ref="R56:T56"/>
    <mergeCell ref="A55:B55"/>
    <mergeCell ref="C55:D55"/>
    <mergeCell ref="E55:G55"/>
    <mergeCell ref="I55:J55"/>
    <mergeCell ref="L55:M55"/>
    <mergeCell ref="O55:Q55"/>
    <mergeCell ref="X53:Z53"/>
    <mergeCell ref="A54:B54"/>
    <mergeCell ref="C54:D54"/>
    <mergeCell ref="E54:G54"/>
    <mergeCell ref="I54:J54"/>
    <mergeCell ref="L54:M54"/>
    <mergeCell ref="O54:Q54"/>
    <mergeCell ref="R54:T54"/>
    <mergeCell ref="U54:W54"/>
    <mergeCell ref="X54:Z54"/>
    <mergeCell ref="X57:Z57"/>
    <mergeCell ref="A61:AB61"/>
    <mergeCell ref="U56:W56"/>
    <mergeCell ref="X56:Z56"/>
    <mergeCell ref="A57:B57"/>
    <mergeCell ref="C57:D57"/>
    <mergeCell ref="E57:G57"/>
    <mergeCell ref="I57:J57"/>
    <mergeCell ref="L57:M57"/>
    <mergeCell ref="O57:Q57"/>
    <mergeCell ref="R57:T57"/>
    <mergeCell ref="U57:W57"/>
    <mergeCell ref="A58:B58"/>
    <mergeCell ref="C58:D58"/>
    <mergeCell ref="E58:G58"/>
    <mergeCell ref="I58:J58"/>
    <mergeCell ref="L58:M58"/>
    <mergeCell ref="O58:Q58"/>
    <mergeCell ref="R58:T58"/>
    <mergeCell ref="U58:W58"/>
    <mergeCell ref="X58:Z58"/>
    <mergeCell ref="A59:B59"/>
    <mergeCell ref="C59:AB59"/>
    <mergeCell ref="A60:B60"/>
    <mergeCell ref="C60:D60"/>
    <mergeCell ref="E60:G60"/>
    <mergeCell ref="I60:J60"/>
    <mergeCell ref="L60:M60"/>
    <mergeCell ref="O60:Q60"/>
    <mergeCell ref="R60:T60"/>
    <mergeCell ref="U60:W60"/>
    <mergeCell ref="X60:Z60"/>
    <mergeCell ref="C66:AB66"/>
    <mergeCell ref="R68:T68"/>
    <mergeCell ref="U68:W68"/>
    <mergeCell ref="X68:Z68"/>
    <mergeCell ref="A69:B69"/>
    <mergeCell ref="C69:D69"/>
    <mergeCell ref="E69:G69"/>
    <mergeCell ref="I69:J69"/>
    <mergeCell ref="L69:M69"/>
    <mergeCell ref="O69:Q69"/>
    <mergeCell ref="R69:T69"/>
    <mergeCell ref="A68:B68"/>
    <mergeCell ref="C68:D68"/>
    <mergeCell ref="E68:G68"/>
    <mergeCell ref="I68:J68"/>
    <mergeCell ref="L68:M68"/>
    <mergeCell ref="O68:Q68"/>
    <mergeCell ref="A67:B67"/>
    <mergeCell ref="C67:AB67"/>
    <mergeCell ref="X70:Z70"/>
    <mergeCell ref="A71:B71"/>
    <mergeCell ref="C71:D71"/>
    <mergeCell ref="E71:G71"/>
    <mergeCell ref="I71:J71"/>
    <mergeCell ref="L71:M71"/>
    <mergeCell ref="O71:Q71"/>
    <mergeCell ref="R71:T71"/>
    <mergeCell ref="U71:W71"/>
    <mergeCell ref="X71:Z71"/>
    <mergeCell ref="U69:W69"/>
    <mergeCell ref="X69:Z69"/>
    <mergeCell ref="A70:B70"/>
    <mergeCell ref="C70:D70"/>
    <mergeCell ref="E70:G70"/>
    <mergeCell ref="I70:J70"/>
    <mergeCell ref="L70:M70"/>
    <mergeCell ref="O70:Q70"/>
    <mergeCell ref="R70:T70"/>
    <mergeCell ref="U70:W70"/>
    <mergeCell ref="A77:B77"/>
    <mergeCell ref="C77:D77"/>
    <mergeCell ref="E77:G77"/>
    <mergeCell ref="I77:J77"/>
    <mergeCell ref="L77:M77"/>
    <mergeCell ref="O77:Q77"/>
    <mergeCell ref="R77:T77"/>
    <mergeCell ref="U77:W77"/>
    <mergeCell ref="X77:Z77"/>
    <mergeCell ref="R72:T72"/>
    <mergeCell ref="U72:W72"/>
    <mergeCell ref="X72:Z72"/>
    <mergeCell ref="A72:B72"/>
    <mergeCell ref="C72:D72"/>
    <mergeCell ref="E72:G72"/>
    <mergeCell ref="I72:J72"/>
    <mergeCell ref="L72:M72"/>
    <mergeCell ref="O72:Q72"/>
    <mergeCell ref="A73:B73"/>
    <mergeCell ref="C73:AB73"/>
    <mergeCell ref="A74:B74"/>
    <mergeCell ref="C74:D74"/>
    <mergeCell ref="E74:G74"/>
    <mergeCell ref="I74:J74"/>
    <mergeCell ref="L74:M74"/>
    <mergeCell ref="O74:Q74"/>
    <mergeCell ref="R74:T74"/>
    <mergeCell ref="U74:W74"/>
    <mergeCell ref="A78:B78"/>
    <mergeCell ref="A79:B79"/>
    <mergeCell ref="C79:D79"/>
    <mergeCell ref="E79:G79"/>
    <mergeCell ref="I79:J79"/>
    <mergeCell ref="L79:M79"/>
    <mergeCell ref="O79:Q79"/>
    <mergeCell ref="R79:T79"/>
    <mergeCell ref="U79:W79"/>
    <mergeCell ref="C78:D78"/>
    <mergeCell ref="E78:G78"/>
    <mergeCell ref="I78:J78"/>
    <mergeCell ref="L78:M78"/>
    <mergeCell ref="O78:Q78"/>
    <mergeCell ref="R78:T78"/>
    <mergeCell ref="U78:W78"/>
    <mergeCell ref="X78:Z78"/>
    <mergeCell ref="A86:B86"/>
    <mergeCell ref="O84:Q84"/>
    <mergeCell ref="R84:T84"/>
    <mergeCell ref="U84:W84"/>
    <mergeCell ref="X84:Z84"/>
    <mergeCell ref="A85:B85"/>
    <mergeCell ref="C85:D85"/>
    <mergeCell ref="E85:G85"/>
    <mergeCell ref="I85:J85"/>
    <mergeCell ref="L85:M85"/>
    <mergeCell ref="O85:Q85"/>
    <mergeCell ref="R85:T85"/>
    <mergeCell ref="U85:W85"/>
    <mergeCell ref="X85:Z85"/>
    <mergeCell ref="C86:AB86"/>
    <mergeCell ref="X79:Z79"/>
    <mergeCell ref="A84:B84"/>
    <mergeCell ref="C84:D84"/>
    <mergeCell ref="E84:G84"/>
    <mergeCell ref="I84:J84"/>
    <mergeCell ref="L84:M84"/>
    <mergeCell ref="A80:B80"/>
    <mergeCell ref="C80:AB80"/>
    <mergeCell ref="A81:B81"/>
    <mergeCell ref="C81:D81"/>
    <mergeCell ref="E81:G81"/>
    <mergeCell ref="I81:J81"/>
    <mergeCell ref="L81:M81"/>
    <mergeCell ref="O81:Q81"/>
    <mergeCell ref="R81:T81"/>
    <mergeCell ref="U81:W81"/>
    <mergeCell ref="X81:Z81"/>
    <mergeCell ref="X88:Z88"/>
    <mergeCell ref="A89:B89"/>
    <mergeCell ref="C89:D89"/>
    <mergeCell ref="E89:G89"/>
    <mergeCell ref="I89:J89"/>
    <mergeCell ref="L89:M89"/>
    <mergeCell ref="O89:Q89"/>
    <mergeCell ref="R89:T89"/>
    <mergeCell ref="U89:W89"/>
    <mergeCell ref="X89:Z89"/>
    <mergeCell ref="U87:W87"/>
    <mergeCell ref="X87:Z87"/>
    <mergeCell ref="A88:B88"/>
    <mergeCell ref="C88:D88"/>
    <mergeCell ref="E88:G88"/>
    <mergeCell ref="I88:J88"/>
    <mergeCell ref="L88:M88"/>
    <mergeCell ref="O88:Q88"/>
    <mergeCell ref="R88:T88"/>
    <mergeCell ref="U88:W88"/>
    <mergeCell ref="A87:B87"/>
    <mergeCell ref="C87:D87"/>
    <mergeCell ref="E87:G87"/>
    <mergeCell ref="I87:J87"/>
    <mergeCell ref="L87:M87"/>
    <mergeCell ref="O87:Q87"/>
    <mergeCell ref="R87:T87"/>
    <mergeCell ref="U91:W91"/>
    <mergeCell ref="X91:Z91"/>
    <mergeCell ref="A92:B92"/>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C92:AB92"/>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93:B93"/>
    <mergeCell ref="C93:D93"/>
    <mergeCell ref="E93:G93"/>
    <mergeCell ref="I93:J93"/>
    <mergeCell ref="L93:M93"/>
    <mergeCell ref="O93:Q93"/>
    <mergeCell ref="R93:T93"/>
    <mergeCell ref="U93:W93"/>
    <mergeCell ref="X93:Z93"/>
    <mergeCell ref="X96:Z96"/>
    <mergeCell ref="A97:B97"/>
    <mergeCell ref="C97:D97"/>
    <mergeCell ref="E97:G97"/>
    <mergeCell ref="I97:J97"/>
    <mergeCell ref="L97:M97"/>
    <mergeCell ref="O97:Q97"/>
    <mergeCell ref="R97:T97"/>
    <mergeCell ref="U97:W97"/>
    <mergeCell ref="X97:Z97"/>
    <mergeCell ref="U95:W95"/>
    <mergeCell ref="X95:Z95"/>
    <mergeCell ref="A96:B96"/>
    <mergeCell ref="C96:D96"/>
    <mergeCell ref="E96:G96"/>
    <mergeCell ref="I96:J96"/>
    <mergeCell ref="L96:M96"/>
    <mergeCell ref="O96:Q96"/>
    <mergeCell ref="R96:T96"/>
    <mergeCell ref="U96:W96"/>
    <mergeCell ref="A100:B100"/>
    <mergeCell ref="C100:D100"/>
    <mergeCell ref="E100:G100"/>
    <mergeCell ref="I100:J100"/>
    <mergeCell ref="L100:M100"/>
    <mergeCell ref="O100:Q100"/>
    <mergeCell ref="R100:T100"/>
    <mergeCell ref="U100:W100"/>
    <mergeCell ref="R98:T98"/>
    <mergeCell ref="U98:W98"/>
    <mergeCell ref="X98:Z98"/>
    <mergeCell ref="A99:B99"/>
    <mergeCell ref="A98:B98"/>
    <mergeCell ref="C98:D98"/>
    <mergeCell ref="E98:G98"/>
    <mergeCell ref="I98:J98"/>
    <mergeCell ref="L98:M98"/>
    <mergeCell ref="O98:Q98"/>
    <mergeCell ref="C99:AB99"/>
    <mergeCell ref="R102:T102"/>
    <mergeCell ref="U102:W102"/>
    <mergeCell ref="X102:Z102"/>
    <mergeCell ref="A102:B102"/>
    <mergeCell ref="C102:D102"/>
    <mergeCell ref="E102:G102"/>
    <mergeCell ref="I102:J102"/>
    <mergeCell ref="L102:M102"/>
    <mergeCell ref="O102:Q102"/>
    <mergeCell ref="X100:Z100"/>
    <mergeCell ref="A101:B101"/>
    <mergeCell ref="C101:AB101"/>
    <mergeCell ref="A103:AB103"/>
    <mergeCell ref="A104:Z104"/>
    <mergeCell ref="A105:AB105"/>
    <mergeCell ref="A111:B111"/>
    <mergeCell ref="C111:D111"/>
    <mergeCell ref="E111:G111"/>
    <mergeCell ref="I111:J111"/>
    <mergeCell ref="L111:M111"/>
    <mergeCell ref="O111:Q111"/>
    <mergeCell ref="R111:T111"/>
    <mergeCell ref="U111:W111"/>
    <mergeCell ref="X111:Z111"/>
    <mergeCell ref="A106:AB106"/>
    <mergeCell ref="A107:B107"/>
    <mergeCell ref="C107:D107"/>
    <mergeCell ref="E107:G107"/>
    <mergeCell ref="I107:J107"/>
    <mergeCell ref="L107:M107"/>
    <mergeCell ref="O107:Q107"/>
    <mergeCell ref="R107:T107"/>
    <mergeCell ref="U107:W107"/>
    <mergeCell ref="X107:Z107"/>
    <mergeCell ref="R114:T114"/>
    <mergeCell ref="U114:W114"/>
    <mergeCell ref="X114:Z114"/>
    <mergeCell ref="A115:B115"/>
    <mergeCell ref="C115:D115"/>
    <mergeCell ref="E115:G115"/>
    <mergeCell ref="I115:J115"/>
    <mergeCell ref="L115:M115"/>
    <mergeCell ref="O115:Q115"/>
    <mergeCell ref="R115:T115"/>
    <mergeCell ref="A112:B112"/>
    <mergeCell ref="A113:B113"/>
    <mergeCell ref="A114:B114"/>
    <mergeCell ref="C114:D114"/>
    <mergeCell ref="E114:G114"/>
    <mergeCell ref="I114:J114"/>
    <mergeCell ref="L114:M114"/>
    <mergeCell ref="O114:Q114"/>
    <mergeCell ref="C112:D112"/>
    <mergeCell ref="E112:G112"/>
    <mergeCell ref="I112:J112"/>
    <mergeCell ref="L112:M112"/>
    <mergeCell ref="O112:Q112"/>
    <mergeCell ref="R112:T112"/>
    <mergeCell ref="U112:W112"/>
    <mergeCell ref="X112:Z112"/>
    <mergeCell ref="C113:D113"/>
    <mergeCell ref="E113:G113"/>
    <mergeCell ref="I113:J113"/>
    <mergeCell ref="L113:M113"/>
    <mergeCell ref="C120:D120"/>
    <mergeCell ref="E120:G120"/>
    <mergeCell ref="I120:J120"/>
    <mergeCell ref="L120:M120"/>
    <mergeCell ref="O120:Q120"/>
    <mergeCell ref="R120:T120"/>
    <mergeCell ref="U120:W120"/>
    <mergeCell ref="R118:T118"/>
    <mergeCell ref="U118:W118"/>
    <mergeCell ref="X118:Z118"/>
    <mergeCell ref="A119:B119"/>
    <mergeCell ref="C119:D119"/>
    <mergeCell ref="E119:G119"/>
    <mergeCell ref="I119:J119"/>
    <mergeCell ref="L119:M119"/>
    <mergeCell ref="O119:Q119"/>
    <mergeCell ref="R119:T119"/>
    <mergeCell ref="A118:B118"/>
    <mergeCell ref="C118:D118"/>
    <mergeCell ref="E118:G118"/>
    <mergeCell ref="I118:J118"/>
    <mergeCell ref="L118:M118"/>
    <mergeCell ref="O118:Q118"/>
    <mergeCell ref="L117:M117"/>
    <mergeCell ref="O117:Q117"/>
    <mergeCell ref="R117:T117"/>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X120:Z120"/>
    <mergeCell ref="A121:B121"/>
    <mergeCell ref="C121:D121"/>
    <mergeCell ref="E121:G121"/>
    <mergeCell ref="I121:J121"/>
    <mergeCell ref="L121:M121"/>
    <mergeCell ref="O121:Q121"/>
    <mergeCell ref="R121:T121"/>
    <mergeCell ref="U121:W121"/>
    <mergeCell ref="X121:Z121"/>
    <mergeCell ref="U119:W119"/>
    <mergeCell ref="X119:Z119"/>
    <mergeCell ref="A120:B120"/>
    <mergeCell ref="X124:Z124"/>
    <mergeCell ref="A125:B125"/>
    <mergeCell ref="C125:D125"/>
    <mergeCell ref="E125:G125"/>
    <mergeCell ref="I125:J125"/>
    <mergeCell ref="L125:M125"/>
    <mergeCell ref="O125:Q125"/>
    <mergeCell ref="R125:T125"/>
    <mergeCell ref="U125:W125"/>
    <mergeCell ref="X125:Z125"/>
    <mergeCell ref="U123:W123"/>
    <mergeCell ref="X123:Z123"/>
    <mergeCell ref="A124:B124"/>
    <mergeCell ref="C124:D124"/>
    <mergeCell ref="E124:G124"/>
    <mergeCell ref="I124:J124"/>
    <mergeCell ref="L124:M124"/>
    <mergeCell ref="O124:Q124"/>
    <mergeCell ref="R124:T124"/>
    <mergeCell ref="U124:W124"/>
    <mergeCell ref="U127:W127"/>
    <mergeCell ref="X127:Z127"/>
    <mergeCell ref="A128:B128"/>
    <mergeCell ref="C128:D128"/>
    <mergeCell ref="E128:G128"/>
    <mergeCell ref="I128:J128"/>
    <mergeCell ref="L128:M128"/>
    <mergeCell ref="O128:Q128"/>
    <mergeCell ref="R128:T128"/>
    <mergeCell ref="U128:W128"/>
    <mergeCell ref="R126:T126"/>
    <mergeCell ref="U126:W126"/>
    <mergeCell ref="X126:Z126"/>
    <mergeCell ref="A127:B127"/>
    <mergeCell ref="C127:D127"/>
    <mergeCell ref="E127:G127"/>
    <mergeCell ref="I127:J127"/>
    <mergeCell ref="L127:M127"/>
    <mergeCell ref="O127:Q127"/>
    <mergeCell ref="R127:T127"/>
    <mergeCell ref="A126:B126"/>
    <mergeCell ref="C126:D126"/>
    <mergeCell ref="E126:G126"/>
    <mergeCell ref="I126:J126"/>
    <mergeCell ref="L126:M126"/>
    <mergeCell ref="O126:Q126"/>
    <mergeCell ref="R130:T130"/>
    <mergeCell ref="U130:W130"/>
    <mergeCell ref="X130:Z130"/>
    <mergeCell ref="A131:B131"/>
    <mergeCell ref="C131:D131"/>
    <mergeCell ref="E131:G131"/>
    <mergeCell ref="I131:J131"/>
    <mergeCell ref="L131:M131"/>
    <mergeCell ref="O131:Q131"/>
    <mergeCell ref="R131:T131"/>
    <mergeCell ref="A130:B130"/>
    <mergeCell ref="C130:D130"/>
    <mergeCell ref="E130:G130"/>
    <mergeCell ref="I130:J130"/>
    <mergeCell ref="L130:M130"/>
    <mergeCell ref="O130:Q130"/>
    <mergeCell ref="X128:Z128"/>
    <mergeCell ref="A129:B129"/>
    <mergeCell ref="C129:D129"/>
    <mergeCell ref="E129:G129"/>
    <mergeCell ref="I129:J129"/>
    <mergeCell ref="L129:M129"/>
    <mergeCell ref="O129:Q129"/>
    <mergeCell ref="R129:T129"/>
    <mergeCell ref="U129:W129"/>
    <mergeCell ref="X129:Z129"/>
    <mergeCell ref="X132:Z132"/>
    <mergeCell ref="A133:B133"/>
    <mergeCell ref="C133:D133"/>
    <mergeCell ref="E133:G133"/>
    <mergeCell ref="I133:J133"/>
    <mergeCell ref="L133:M133"/>
    <mergeCell ref="O133:Q133"/>
    <mergeCell ref="R133:T133"/>
    <mergeCell ref="U133:W133"/>
    <mergeCell ref="X133:Z133"/>
    <mergeCell ref="U131:W131"/>
    <mergeCell ref="X131:Z131"/>
    <mergeCell ref="A132:B132"/>
    <mergeCell ref="C132:D132"/>
    <mergeCell ref="E132:G132"/>
    <mergeCell ref="I132:J132"/>
    <mergeCell ref="L132:M132"/>
    <mergeCell ref="O132:Q132"/>
    <mergeCell ref="R132:T132"/>
    <mergeCell ref="U132:W132"/>
    <mergeCell ref="R143:T143"/>
    <mergeCell ref="U143:W143"/>
    <mergeCell ref="U135:W135"/>
    <mergeCell ref="X135:Z135"/>
    <mergeCell ref="A136:B136"/>
    <mergeCell ref="C136:D136"/>
    <mergeCell ref="E136:G136"/>
    <mergeCell ref="I136:J136"/>
    <mergeCell ref="L136:M136"/>
    <mergeCell ref="O136:Q136"/>
    <mergeCell ref="R136:T136"/>
    <mergeCell ref="U136:W136"/>
    <mergeCell ref="R134:T134"/>
    <mergeCell ref="U134:W134"/>
    <mergeCell ref="X134:Z134"/>
    <mergeCell ref="A135:B135"/>
    <mergeCell ref="C135:D135"/>
    <mergeCell ref="E135:G135"/>
    <mergeCell ref="I135:J135"/>
    <mergeCell ref="L135:M135"/>
    <mergeCell ref="O135:Q135"/>
    <mergeCell ref="R135:T135"/>
    <mergeCell ref="A134:B134"/>
    <mergeCell ref="C134:D134"/>
    <mergeCell ref="E134:G134"/>
    <mergeCell ref="I134:J134"/>
    <mergeCell ref="L134:M134"/>
    <mergeCell ref="O134:Q134"/>
    <mergeCell ref="E147:G147"/>
    <mergeCell ref="I147:J147"/>
    <mergeCell ref="L147:M147"/>
    <mergeCell ref="O147:Q147"/>
    <mergeCell ref="R147:T147"/>
    <mergeCell ref="U147:W147"/>
    <mergeCell ref="A146:B146"/>
    <mergeCell ref="C146:D146"/>
    <mergeCell ref="E146:G146"/>
    <mergeCell ref="I146:J146"/>
    <mergeCell ref="L146:M146"/>
    <mergeCell ref="O146:Q146"/>
    <mergeCell ref="R146:T146"/>
    <mergeCell ref="U138:W138"/>
    <mergeCell ref="X138:Z138"/>
    <mergeCell ref="X136:Z136"/>
    <mergeCell ref="A137:B137"/>
    <mergeCell ref="A138:B138"/>
    <mergeCell ref="C138:D138"/>
    <mergeCell ref="E138:G138"/>
    <mergeCell ref="I138:J138"/>
    <mergeCell ref="L138:M138"/>
    <mergeCell ref="O138:Q138"/>
    <mergeCell ref="R138:T138"/>
    <mergeCell ref="X143:Z143"/>
    <mergeCell ref="A144:B144"/>
    <mergeCell ref="A143:B143"/>
    <mergeCell ref="C143:D143"/>
    <mergeCell ref="E143:G143"/>
    <mergeCell ref="I143:J143"/>
    <mergeCell ref="L143:M143"/>
    <mergeCell ref="O143:Q143"/>
    <mergeCell ref="A145:B145"/>
    <mergeCell ref="C145:AB145"/>
    <mergeCell ref="R149:T149"/>
    <mergeCell ref="U149:W149"/>
    <mergeCell ref="X149:Z149"/>
    <mergeCell ref="A150:B150"/>
    <mergeCell ref="C150:D150"/>
    <mergeCell ref="E150:G150"/>
    <mergeCell ref="I150:J150"/>
    <mergeCell ref="L150:M150"/>
    <mergeCell ref="O150:Q150"/>
    <mergeCell ref="R150:T150"/>
    <mergeCell ref="A149:B149"/>
    <mergeCell ref="C149:D149"/>
    <mergeCell ref="E149:G149"/>
    <mergeCell ref="I149:J149"/>
    <mergeCell ref="L149:M149"/>
    <mergeCell ref="O149:Q149"/>
    <mergeCell ref="X147:Z147"/>
    <mergeCell ref="A148:B148"/>
    <mergeCell ref="C148:D148"/>
    <mergeCell ref="E148:G148"/>
    <mergeCell ref="I148:J148"/>
    <mergeCell ref="L148:M148"/>
    <mergeCell ref="O148:Q148"/>
    <mergeCell ref="R148:T148"/>
    <mergeCell ref="U148:W148"/>
    <mergeCell ref="X148:Z148"/>
    <mergeCell ref="U146:W146"/>
    <mergeCell ref="X146:Z146"/>
    <mergeCell ref="A147:B147"/>
    <mergeCell ref="C147:D147"/>
    <mergeCell ref="X151:Z151"/>
    <mergeCell ref="A152:B152"/>
    <mergeCell ref="C152:D152"/>
    <mergeCell ref="E152:G152"/>
    <mergeCell ref="I152:J152"/>
    <mergeCell ref="L152:M152"/>
    <mergeCell ref="O152:Q152"/>
    <mergeCell ref="R152:T152"/>
    <mergeCell ref="U152:W152"/>
    <mergeCell ref="X152:Z152"/>
    <mergeCell ref="U150:W150"/>
    <mergeCell ref="X150:Z150"/>
    <mergeCell ref="A151:B151"/>
    <mergeCell ref="C151:D151"/>
    <mergeCell ref="E151:G151"/>
    <mergeCell ref="I151:J151"/>
    <mergeCell ref="L151:M151"/>
    <mergeCell ref="O151:Q151"/>
    <mergeCell ref="R151:T151"/>
    <mergeCell ref="U151:W151"/>
    <mergeCell ref="U154:W154"/>
    <mergeCell ref="X154:Z154"/>
    <mergeCell ref="A155:B155"/>
    <mergeCell ref="C155:D155"/>
    <mergeCell ref="E155:G155"/>
    <mergeCell ref="I155:J155"/>
    <mergeCell ref="L155:M155"/>
    <mergeCell ref="O155:Q155"/>
    <mergeCell ref="R155:T155"/>
    <mergeCell ref="U155:W155"/>
    <mergeCell ref="R153:T153"/>
    <mergeCell ref="U153:W153"/>
    <mergeCell ref="X153:Z153"/>
    <mergeCell ref="A154:B154"/>
    <mergeCell ref="C154:D154"/>
    <mergeCell ref="E154:G154"/>
    <mergeCell ref="I154:J154"/>
    <mergeCell ref="L154:M154"/>
    <mergeCell ref="O154:Q154"/>
    <mergeCell ref="R154:T154"/>
    <mergeCell ref="A153:B153"/>
    <mergeCell ref="C153:D153"/>
    <mergeCell ref="E153:G153"/>
    <mergeCell ref="I153:J153"/>
    <mergeCell ref="L153:M153"/>
    <mergeCell ref="O153:Q153"/>
    <mergeCell ref="R157:T157"/>
    <mergeCell ref="U157:W157"/>
    <mergeCell ref="X157:Z157"/>
    <mergeCell ref="A158:B158"/>
    <mergeCell ref="C158:D158"/>
    <mergeCell ref="E158:G158"/>
    <mergeCell ref="I158:J158"/>
    <mergeCell ref="L158:M158"/>
    <mergeCell ref="O158:Q158"/>
    <mergeCell ref="R158:T158"/>
    <mergeCell ref="A157:B157"/>
    <mergeCell ref="C157:D157"/>
    <mergeCell ref="E157:G157"/>
    <mergeCell ref="I157:J157"/>
    <mergeCell ref="L157:M157"/>
    <mergeCell ref="O157:Q157"/>
    <mergeCell ref="X155:Z155"/>
    <mergeCell ref="A156:B156"/>
    <mergeCell ref="C156:D156"/>
    <mergeCell ref="E156:G156"/>
    <mergeCell ref="I156:J156"/>
    <mergeCell ref="L156:M156"/>
    <mergeCell ref="O156:Q156"/>
    <mergeCell ref="R156:T156"/>
    <mergeCell ref="U156:W156"/>
    <mergeCell ref="X156:Z156"/>
    <mergeCell ref="X159:Z159"/>
    <mergeCell ref="A160:B160"/>
    <mergeCell ref="C160:D160"/>
    <mergeCell ref="E160:G160"/>
    <mergeCell ref="I160:J160"/>
    <mergeCell ref="L160:M160"/>
    <mergeCell ref="O160:Q160"/>
    <mergeCell ref="R160:T160"/>
    <mergeCell ref="U160:W160"/>
    <mergeCell ref="X160:Z160"/>
    <mergeCell ref="U158:W158"/>
    <mergeCell ref="X158:Z158"/>
    <mergeCell ref="A159:B159"/>
    <mergeCell ref="C159:D159"/>
    <mergeCell ref="E159:G159"/>
    <mergeCell ref="I159:J159"/>
    <mergeCell ref="L159:M159"/>
    <mergeCell ref="O159:Q159"/>
    <mergeCell ref="R159:T159"/>
    <mergeCell ref="U159:W159"/>
    <mergeCell ref="U162:W162"/>
    <mergeCell ref="X162:Z162"/>
    <mergeCell ref="A163:B163"/>
    <mergeCell ref="C163:D163"/>
    <mergeCell ref="E163:G163"/>
    <mergeCell ref="I163:J163"/>
    <mergeCell ref="L163:M163"/>
    <mergeCell ref="O163:Q163"/>
    <mergeCell ref="R163:T163"/>
    <mergeCell ref="U163:W163"/>
    <mergeCell ref="R161:T161"/>
    <mergeCell ref="U161:W161"/>
    <mergeCell ref="X161:Z161"/>
    <mergeCell ref="A162:B162"/>
    <mergeCell ref="C162:D162"/>
    <mergeCell ref="E162:G162"/>
    <mergeCell ref="I162:J162"/>
    <mergeCell ref="L162:M162"/>
    <mergeCell ref="O162:Q162"/>
    <mergeCell ref="R162:T162"/>
    <mergeCell ref="A161:B161"/>
    <mergeCell ref="C161:D161"/>
    <mergeCell ref="E161:G161"/>
    <mergeCell ref="I161:J161"/>
    <mergeCell ref="L161:M161"/>
    <mergeCell ref="O161:Q161"/>
    <mergeCell ref="R165:T165"/>
    <mergeCell ref="U165:W165"/>
    <mergeCell ref="X165:Z165"/>
    <mergeCell ref="A166:B166"/>
    <mergeCell ref="C166:D166"/>
    <mergeCell ref="E166:G166"/>
    <mergeCell ref="I166:J166"/>
    <mergeCell ref="L166:M166"/>
    <mergeCell ref="O166:Q166"/>
    <mergeCell ref="R166:T166"/>
    <mergeCell ref="A165:B165"/>
    <mergeCell ref="C165:D165"/>
    <mergeCell ref="E165:G165"/>
    <mergeCell ref="I165:J165"/>
    <mergeCell ref="L165:M165"/>
    <mergeCell ref="O165:Q165"/>
    <mergeCell ref="X163:Z163"/>
    <mergeCell ref="A164:B164"/>
    <mergeCell ref="C164:D164"/>
    <mergeCell ref="E164:G164"/>
    <mergeCell ref="I164:J164"/>
    <mergeCell ref="L164:M164"/>
    <mergeCell ref="O164:Q164"/>
    <mergeCell ref="R164:T164"/>
    <mergeCell ref="U164:W164"/>
    <mergeCell ref="X164:Z164"/>
    <mergeCell ref="X167:Z167"/>
    <mergeCell ref="A168:B168"/>
    <mergeCell ref="C168:D168"/>
    <mergeCell ref="E168:G168"/>
    <mergeCell ref="I168:J168"/>
    <mergeCell ref="L168:M168"/>
    <mergeCell ref="O168:Q168"/>
    <mergeCell ref="R168:T168"/>
    <mergeCell ref="U168:W168"/>
    <mergeCell ref="X168:Z168"/>
    <mergeCell ref="U166:W166"/>
    <mergeCell ref="X166:Z166"/>
    <mergeCell ref="A167:B167"/>
    <mergeCell ref="C167:D167"/>
    <mergeCell ref="E167:G167"/>
    <mergeCell ref="I167:J167"/>
    <mergeCell ref="L167:M167"/>
    <mergeCell ref="O167:Q167"/>
    <mergeCell ref="R167:T167"/>
    <mergeCell ref="U167:W167"/>
    <mergeCell ref="X170:Z170"/>
    <mergeCell ref="A171:B171"/>
    <mergeCell ref="C171:D171"/>
    <mergeCell ref="E171:G171"/>
    <mergeCell ref="I171:J171"/>
    <mergeCell ref="L171:M171"/>
    <mergeCell ref="O171:Q171"/>
    <mergeCell ref="R171:T171"/>
    <mergeCell ref="U171:W171"/>
    <mergeCell ref="X171:Z171"/>
    <mergeCell ref="A169:B169"/>
    <mergeCell ref="A170:B170"/>
    <mergeCell ref="C170:D170"/>
    <mergeCell ref="E170:G170"/>
    <mergeCell ref="I170:J170"/>
    <mergeCell ref="L170:M170"/>
    <mergeCell ref="O170:Q170"/>
    <mergeCell ref="R170:T170"/>
    <mergeCell ref="U170:W170"/>
    <mergeCell ref="C169:D169"/>
    <mergeCell ref="E169:G169"/>
    <mergeCell ref="I169:J169"/>
    <mergeCell ref="L169:M169"/>
    <mergeCell ref="O169:Q169"/>
    <mergeCell ref="R169:T169"/>
    <mergeCell ref="U169:W169"/>
    <mergeCell ref="X169:Z169"/>
    <mergeCell ref="I176:J176"/>
    <mergeCell ref="L176:M176"/>
    <mergeCell ref="U173:W173"/>
    <mergeCell ref="X173:Z173"/>
    <mergeCell ref="A174:B174"/>
    <mergeCell ref="C174:D174"/>
    <mergeCell ref="E174:G174"/>
    <mergeCell ref="I174:J174"/>
    <mergeCell ref="L174:M174"/>
    <mergeCell ref="O174:Q174"/>
    <mergeCell ref="R174:T174"/>
    <mergeCell ref="U174:W174"/>
    <mergeCell ref="R172:T172"/>
    <mergeCell ref="U172:W172"/>
    <mergeCell ref="X172:Z172"/>
    <mergeCell ref="A173:B173"/>
    <mergeCell ref="C173:D173"/>
    <mergeCell ref="E173:G173"/>
    <mergeCell ref="I173:J173"/>
    <mergeCell ref="L173:M173"/>
    <mergeCell ref="O173:Q173"/>
    <mergeCell ref="R173:T173"/>
    <mergeCell ref="A172:B172"/>
    <mergeCell ref="C172:D172"/>
    <mergeCell ref="E172:G172"/>
    <mergeCell ref="I172:J172"/>
    <mergeCell ref="L172:M172"/>
    <mergeCell ref="O172:Q172"/>
    <mergeCell ref="O176:Q176"/>
    <mergeCell ref="R176:T176"/>
    <mergeCell ref="U176:W176"/>
    <mergeCell ref="X176:Z176"/>
    <mergeCell ref="R178:T178"/>
    <mergeCell ref="U178:W178"/>
    <mergeCell ref="X178:Z178"/>
    <mergeCell ref="A179:B179"/>
    <mergeCell ref="C179:D179"/>
    <mergeCell ref="E179:G179"/>
    <mergeCell ref="I179:J179"/>
    <mergeCell ref="L179:M179"/>
    <mergeCell ref="O179:Q179"/>
    <mergeCell ref="R179:T179"/>
    <mergeCell ref="A178:B178"/>
    <mergeCell ref="C178:D178"/>
    <mergeCell ref="E178:G178"/>
    <mergeCell ref="I178:J178"/>
    <mergeCell ref="L178:M178"/>
    <mergeCell ref="O178:Q178"/>
    <mergeCell ref="X174:Z174"/>
    <mergeCell ref="A175:B175"/>
    <mergeCell ref="A176:B176"/>
    <mergeCell ref="A177:B177"/>
    <mergeCell ref="C177:D177"/>
    <mergeCell ref="E177:G177"/>
    <mergeCell ref="I177:J177"/>
    <mergeCell ref="L177:M177"/>
    <mergeCell ref="C175:D175"/>
    <mergeCell ref="E175:G175"/>
    <mergeCell ref="I175:J175"/>
    <mergeCell ref="L175:M175"/>
    <mergeCell ref="O175:Q175"/>
    <mergeCell ref="R175:T175"/>
    <mergeCell ref="U175:W175"/>
    <mergeCell ref="X175:Z175"/>
    <mergeCell ref="X180:Z180"/>
    <mergeCell ref="A181:B181"/>
    <mergeCell ref="A182:B182"/>
    <mergeCell ref="C182:D182"/>
    <mergeCell ref="E182:G182"/>
    <mergeCell ref="I182:J182"/>
    <mergeCell ref="L182:M182"/>
    <mergeCell ref="O182:Q182"/>
    <mergeCell ref="R182:T182"/>
    <mergeCell ref="A180:B180"/>
    <mergeCell ref="C180:D180"/>
    <mergeCell ref="E180:G180"/>
    <mergeCell ref="I180:J180"/>
    <mergeCell ref="L180:M180"/>
    <mergeCell ref="O180:Q180"/>
    <mergeCell ref="R180:T180"/>
    <mergeCell ref="U180:W180"/>
    <mergeCell ref="C181:D181"/>
    <mergeCell ref="E181:G181"/>
    <mergeCell ref="I181:J181"/>
    <mergeCell ref="L181:M181"/>
    <mergeCell ref="O181:Q181"/>
    <mergeCell ref="R181:T181"/>
    <mergeCell ref="U181:W181"/>
    <mergeCell ref="X181:Z181"/>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X183:Z183"/>
    <mergeCell ref="A184:B184"/>
    <mergeCell ref="C184:D184"/>
    <mergeCell ref="E184:G184"/>
    <mergeCell ref="I184:J184"/>
    <mergeCell ref="L184:M184"/>
    <mergeCell ref="O184:Q184"/>
    <mergeCell ref="R184:T184"/>
    <mergeCell ref="U184:W184"/>
    <mergeCell ref="X184:Z184"/>
    <mergeCell ref="A183:B183"/>
    <mergeCell ref="C183:D183"/>
    <mergeCell ref="E183:G183"/>
    <mergeCell ref="I183:J183"/>
    <mergeCell ref="L183:M183"/>
    <mergeCell ref="O183:Q183"/>
    <mergeCell ref="R183:T183"/>
    <mergeCell ref="U183:W183"/>
    <mergeCell ref="A188:B188"/>
    <mergeCell ref="C188:D188"/>
    <mergeCell ref="E188:G188"/>
    <mergeCell ref="I188:J188"/>
    <mergeCell ref="L188:M188"/>
    <mergeCell ref="O188:Q188"/>
    <mergeCell ref="R188:T188"/>
    <mergeCell ref="U188:W188"/>
    <mergeCell ref="X188:Z188"/>
    <mergeCell ref="U186:W186"/>
    <mergeCell ref="X186:Z186"/>
    <mergeCell ref="A187:B187"/>
    <mergeCell ref="R192:T192"/>
    <mergeCell ref="U192:W192"/>
    <mergeCell ref="X192:Z192"/>
    <mergeCell ref="O191:Q191"/>
    <mergeCell ref="R191:T191"/>
    <mergeCell ref="U191:W191"/>
    <mergeCell ref="X191:Z191"/>
    <mergeCell ref="A192:B192"/>
    <mergeCell ref="C192:D192"/>
    <mergeCell ref="E192:G192"/>
    <mergeCell ref="I192:J192"/>
    <mergeCell ref="L192:M192"/>
    <mergeCell ref="O192:Q192"/>
    <mergeCell ref="R189:T189"/>
    <mergeCell ref="U189:W189"/>
    <mergeCell ref="X189:Z189"/>
    <mergeCell ref="A190:B190"/>
    <mergeCell ref="A191:B191"/>
    <mergeCell ref="C191:D191"/>
    <mergeCell ref="E191:G191"/>
    <mergeCell ref="A189:B189"/>
    <mergeCell ref="C189:D189"/>
    <mergeCell ref="E189:G189"/>
    <mergeCell ref="I189:J189"/>
    <mergeCell ref="L189:M189"/>
    <mergeCell ref="O189:Q189"/>
    <mergeCell ref="A198:B198"/>
    <mergeCell ref="A199:B199"/>
    <mergeCell ref="C199:D199"/>
    <mergeCell ref="E199:G199"/>
    <mergeCell ref="I199:J199"/>
    <mergeCell ref="L199:M199"/>
    <mergeCell ref="O199:Q199"/>
    <mergeCell ref="R199:T199"/>
    <mergeCell ref="U199:W199"/>
    <mergeCell ref="A197:B197"/>
    <mergeCell ref="C197:D197"/>
    <mergeCell ref="E197:G197"/>
    <mergeCell ref="I197:J197"/>
    <mergeCell ref="L197:M197"/>
    <mergeCell ref="O197:Q197"/>
    <mergeCell ref="R197:T197"/>
    <mergeCell ref="U197:W197"/>
    <mergeCell ref="A193:B193"/>
    <mergeCell ref="C193:D193"/>
    <mergeCell ref="E193:G193"/>
    <mergeCell ref="I193:J193"/>
    <mergeCell ref="L193:M193"/>
    <mergeCell ref="O193:Q193"/>
    <mergeCell ref="R193:T193"/>
    <mergeCell ref="A196:B196"/>
    <mergeCell ref="C196:D196"/>
    <mergeCell ref="C200:D200"/>
    <mergeCell ref="E200:G200"/>
    <mergeCell ref="I200:J200"/>
    <mergeCell ref="L200:M200"/>
    <mergeCell ref="O200:Q200"/>
    <mergeCell ref="R200:T200"/>
    <mergeCell ref="U200:W200"/>
    <mergeCell ref="X200:Z200"/>
    <mergeCell ref="I191:J191"/>
    <mergeCell ref="L191:M191"/>
    <mergeCell ref="E196:G196"/>
    <mergeCell ref="I196:J196"/>
    <mergeCell ref="L196:M196"/>
    <mergeCell ref="O196:Q196"/>
    <mergeCell ref="R196:T196"/>
    <mergeCell ref="U196:W196"/>
    <mergeCell ref="X196:Z196"/>
    <mergeCell ref="X197:Z197"/>
    <mergeCell ref="C198:D198"/>
    <mergeCell ref="E198:G198"/>
    <mergeCell ref="I198:J198"/>
    <mergeCell ref="L198:M198"/>
    <mergeCell ref="O198:Q198"/>
    <mergeCell ref="R198:T198"/>
    <mergeCell ref="U198:W198"/>
    <mergeCell ref="X198:Z198"/>
    <mergeCell ref="X199:Z199"/>
    <mergeCell ref="E203:G203"/>
    <mergeCell ref="I203:J203"/>
    <mergeCell ref="L203:M203"/>
    <mergeCell ref="O203:Q203"/>
    <mergeCell ref="R203:T203"/>
    <mergeCell ref="U203:W203"/>
    <mergeCell ref="X203:Z203"/>
    <mergeCell ref="A204:B204"/>
    <mergeCell ref="A205:B205"/>
    <mergeCell ref="C205:D205"/>
    <mergeCell ref="I202:J202"/>
    <mergeCell ref="L202:M202"/>
    <mergeCell ref="O202:Q202"/>
    <mergeCell ref="R202:T202"/>
    <mergeCell ref="C204:D204"/>
    <mergeCell ref="E204:G204"/>
    <mergeCell ref="I204:J204"/>
    <mergeCell ref="L204:M204"/>
    <mergeCell ref="O204:Q204"/>
    <mergeCell ref="R204:T204"/>
    <mergeCell ref="U204:W204"/>
    <mergeCell ref="X204:Z204"/>
    <mergeCell ref="A211:B211"/>
    <mergeCell ref="C211:D211"/>
    <mergeCell ref="E211:G211"/>
    <mergeCell ref="I211:J211"/>
    <mergeCell ref="L211:M211"/>
    <mergeCell ref="O211:Q211"/>
    <mergeCell ref="R211:T211"/>
    <mergeCell ref="O209:Q209"/>
    <mergeCell ref="R209:T209"/>
    <mergeCell ref="U209:W209"/>
    <mergeCell ref="X209:Z209"/>
    <mergeCell ref="A210:B210"/>
    <mergeCell ref="C210:D210"/>
    <mergeCell ref="E210:G210"/>
    <mergeCell ref="I210:J210"/>
    <mergeCell ref="L210:M210"/>
    <mergeCell ref="O210:Q210"/>
    <mergeCell ref="A209:B209"/>
    <mergeCell ref="C209:D209"/>
    <mergeCell ref="E209:G209"/>
    <mergeCell ref="I209:J209"/>
    <mergeCell ref="L209:M209"/>
    <mergeCell ref="X210:Z210"/>
    <mergeCell ref="X212:Z212"/>
    <mergeCell ref="A217:B217"/>
    <mergeCell ref="C217:D217"/>
    <mergeCell ref="E217:G217"/>
    <mergeCell ref="I217:J217"/>
    <mergeCell ref="L217:M217"/>
    <mergeCell ref="U211:W211"/>
    <mergeCell ref="X211:Z211"/>
    <mergeCell ref="A212:B212"/>
    <mergeCell ref="C212:D212"/>
    <mergeCell ref="E212:G212"/>
    <mergeCell ref="I212:J212"/>
    <mergeCell ref="L212:M212"/>
    <mergeCell ref="O212:Q212"/>
    <mergeCell ref="R212:T212"/>
    <mergeCell ref="U212:W212"/>
    <mergeCell ref="A213:B213"/>
    <mergeCell ref="C213:D213"/>
    <mergeCell ref="E213:G213"/>
    <mergeCell ref="I213:J213"/>
    <mergeCell ref="L213:M213"/>
    <mergeCell ref="O213:Q213"/>
    <mergeCell ref="R213:T213"/>
    <mergeCell ref="U213:W213"/>
    <mergeCell ref="X213:Z213"/>
    <mergeCell ref="A214:B214"/>
    <mergeCell ref="C214:D214"/>
    <mergeCell ref="E214:G214"/>
    <mergeCell ref="I214:J214"/>
    <mergeCell ref="L214:M214"/>
    <mergeCell ref="O214:Q214"/>
    <mergeCell ref="R214:T214"/>
    <mergeCell ref="E219:G219"/>
    <mergeCell ref="I219:J219"/>
    <mergeCell ref="L219:M219"/>
    <mergeCell ref="O219:Q219"/>
    <mergeCell ref="O217:Q217"/>
    <mergeCell ref="R217:T217"/>
    <mergeCell ref="U217:W217"/>
    <mergeCell ref="X217:Z217"/>
    <mergeCell ref="A218:B218"/>
    <mergeCell ref="C218:D218"/>
    <mergeCell ref="E218:G218"/>
    <mergeCell ref="I218:J218"/>
    <mergeCell ref="L218:M218"/>
    <mergeCell ref="O218:Q218"/>
    <mergeCell ref="R218:T218"/>
    <mergeCell ref="U218:W218"/>
    <mergeCell ref="X218:Z218"/>
    <mergeCell ref="X221:Z221"/>
    <mergeCell ref="A226:B226"/>
    <mergeCell ref="C226:D226"/>
    <mergeCell ref="E226:G226"/>
    <mergeCell ref="I226:J226"/>
    <mergeCell ref="L226:M226"/>
    <mergeCell ref="U220:W220"/>
    <mergeCell ref="X220:Z220"/>
    <mergeCell ref="A221:B221"/>
    <mergeCell ref="C221:D221"/>
    <mergeCell ref="E221:G221"/>
    <mergeCell ref="I221:J221"/>
    <mergeCell ref="L221:M221"/>
    <mergeCell ref="O221:Q221"/>
    <mergeCell ref="R221:T221"/>
    <mergeCell ref="U221:W221"/>
    <mergeCell ref="A222:B222"/>
    <mergeCell ref="C222:D222"/>
    <mergeCell ref="E222:G222"/>
    <mergeCell ref="I222:J222"/>
    <mergeCell ref="L222:M222"/>
    <mergeCell ref="O222:Q222"/>
    <mergeCell ref="R222:T222"/>
    <mergeCell ref="U222:W222"/>
    <mergeCell ref="X222:Z222"/>
    <mergeCell ref="A223:B223"/>
    <mergeCell ref="C223:D223"/>
    <mergeCell ref="E223:G223"/>
    <mergeCell ref="I223:J223"/>
    <mergeCell ref="L223:M223"/>
    <mergeCell ref="O223:Q223"/>
    <mergeCell ref="R223:T223"/>
    <mergeCell ref="A227:B227"/>
    <mergeCell ref="C227:D227"/>
    <mergeCell ref="E227:G227"/>
    <mergeCell ref="I227:J227"/>
    <mergeCell ref="L227:M227"/>
    <mergeCell ref="O227:Q227"/>
    <mergeCell ref="R227:T227"/>
    <mergeCell ref="U227:W227"/>
    <mergeCell ref="X227:Z227"/>
    <mergeCell ref="A235:B235"/>
    <mergeCell ref="C235:D235"/>
    <mergeCell ref="E235:G235"/>
    <mergeCell ref="I235:J235"/>
    <mergeCell ref="L235:M235"/>
    <mergeCell ref="O235:Q235"/>
    <mergeCell ref="R235:T235"/>
    <mergeCell ref="U235:W235"/>
    <mergeCell ref="A233:B233"/>
    <mergeCell ref="C233:D233"/>
    <mergeCell ref="E233:G233"/>
    <mergeCell ref="I233:J233"/>
    <mergeCell ref="L233:M233"/>
    <mergeCell ref="O233:Q233"/>
    <mergeCell ref="R233:T233"/>
    <mergeCell ref="U233:W233"/>
    <mergeCell ref="R228:T228"/>
    <mergeCell ref="U228:W228"/>
    <mergeCell ref="R229:T229"/>
    <mergeCell ref="U229:W229"/>
    <mergeCell ref="A232:B232"/>
    <mergeCell ref="C232:D232"/>
    <mergeCell ref="E232:G232"/>
    <mergeCell ref="U232:W232"/>
    <mergeCell ref="X233:Z233"/>
    <mergeCell ref="C234:D234"/>
    <mergeCell ref="E234:G234"/>
    <mergeCell ref="I234:J234"/>
    <mergeCell ref="L234:M234"/>
    <mergeCell ref="O234:Q234"/>
    <mergeCell ref="R234:T234"/>
    <mergeCell ref="U234:W234"/>
    <mergeCell ref="X234:Z234"/>
    <mergeCell ref="R237:T237"/>
    <mergeCell ref="U237:W237"/>
    <mergeCell ref="X237:Z237"/>
    <mergeCell ref="A238:AB238"/>
    <mergeCell ref="A239:Z239"/>
    <mergeCell ref="A240:AB240"/>
    <mergeCell ref="A237:B237"/>
    <mergeCell ref="C237:D237"/>
    <mergeCell ref="E237:G237"/>
    <mergeCell ref="I237:J237"/>
    <mergeCell ref="L237:M237"/>
    <mergeCell ref="O237:Q237"/>
    <mergeCell ref="X235:Z235"/>
    <mergeCell ref="A236:B236"/>
    <mergeCell ref="C236:D236"/>
    <mergeCell ref="E236:G236"/>
    <mergeCell ref="I236:J236"/>
    <mergeCell ref="L236:M236"/>
    <mergeCell ref="O236:Q236"/>
    <mergeCell ref="R236:T236"/>
    <mergeCell ref="U236:W236"/>
    <mergeCell ref="X236:Z236"/>
    <mergeCell ref="A234:B234"/>
    <mergeCell ref="A243:B243"/>
    <mergeCell ref="C243:AB243"/>
    <mergeCell ref="A244:B244"/>
    <mergeCell ref="C244:D244"/>
    <mergeCell ref="E244:G244"/>
    <mergeCell ref="I244:J244"/>
    <mergeCell ref="L244:M244"/>
    <mergeCell ref="O244:Q244"/>
    <mergeCell ref="R244:T244"/>
    <mergeCell ref="U244:W244"/>
    <mergeCell ref="A241:AB241"/>
    <mergeCell ref="A242:B242"/>
    <mergeCell ref="C242:D242"/>
    <mergeCell ref="E242:G242"/>
    <mergeCell ref="I242:J242"/>
    <mergeCell ref="L242:M242"/>
    <mergeCell ref="O242:Q242"/>
    <mergeCell ref="R242:T242"/>
    <mergeCell ref="U242:W242"/>
    <mergeCell ref="X242:Z242"/>
    <mergeCell ref="X244:Z244"/>
    <mergeCell ref="A245:B245"/>
    <mergeCell ref="C245:D245"/>
    <mergeCell ref="E245:G245"/>
    <mergeCell ref="I245:J245"/>
    <mergeCell ref="L245:M245"/>
    <mergeCell ref="O245:Q245"/>
    <mergeCell ref="R245:T245"/>
    <mergeCell ref="U245:W245"/>
    <mergeCell ref="X245:Z245"/>
    <mergeCell ref="A246:B246"/>
    <mergeCell ref="C246:D246"/>
    <mergeCell ref="E246:G246"/>
    <mergeCell ref="I246:J246"/>
    <mergeCell ref="L246:M246"/>
    <mergeCell ref="O246:Q246"/>
    <mergeCell ref="R246:T246"/>
    <mergeCell ref="U246:W246"/>
    <mergeCell ref="X246:Z246"/>
    <mergeCell ref="E252:G252"/>
    <mergeCell ref="I252:J252"/>
    <mergeCell ref="L252:M252"/>
    <mergeCell ref="A255:B255"/>
    <mergeCell ref="C255:D255"/>
    <mergeCell ref="E255:G255"/>
    <mergeCell ref="I255:J255"/>
    <mergeCell ref="L255:M255"/>
    <mergeCell ref="O255:Q255"/>
    <mergeCell ref="R255:T255"/>
    <mergeCell ref="U255:W255"/>
    <mergeCell ref="A254:B254"/>
    <mergeCell ref="A260:AB260"/>
    <mergeCell ref="X255:Z255"/>
    <mergeCell ref="A256:B256"/>
    <mergeCell ref="A258:AB258"/>
    <mergeCell ref="A259:Z259"/>
    <mergeCell ref="C254:AB254"/>
    <mergeCell ref="C256:AB256"/>
    <mergeCell ref="A257:B257"/>
    <mergeCell ref="C257:D257"/>
    <mergeCell ref="E257:G257"/>
    <mergeCell ref="I257:J257"/>
    <mergeCell ref="L257:M257"/>
    <mergeCell ref="O257:Q257"/>
    <mergeCell ref="R257:T257"/>
    <mergeCell ref="U257:W257"/>
    <mergeCell ref="X257:Z257"/>
    <mergeCell ref="A261:AB261"/>
    <mergeCell ref="R264:T264"/>
    <mergeCell ref="U264:W264"/>
    <mergeCell ref="X264:Z264"/>
    <mergeCell ref="A265:AB265"/>
    <mergeCell ref="A266:Z266"/>
    <mergeCell ref="A267:AB267"/>
    <mergeCell ref="A264:B264"/>
    <mergeCell ref="C264:D264"/>
    <mergeCell ref="E264:G264"/>
    <mergeCell ref="I264:J264"/>
    <mergeCell ref="L264:M264"/>
    <mergeCell ref="O264:Q264"/>
    <mergeCell ref="A262:B262"/>
    <mergeCell ref="A263:B263"/>
    <mergeCell ref="C262:D262"/>
    <mergeCell ref="E262:G262"/>
    <mergeCell ref="I262:J262"/>
    <mergeCell ref="L262:M262"/>
    <mergeCell ref="O262:Q262"/>
    <mergeCell ref="R262:T262"/>
    <mergeCell ref="U262:W262"/>
    <mergeCell ref="X262:Z262"/>
    <mergeCell ref="C263:AB263"/>
    <mergeCell ref="U272:W272"/>
    <mergeCell ref="X272:Z272"/>
    <mergeCell ref="A276:AB276"/>
    <mergeCell ref="A279:B279"/>
    <mergeCell ref="C279:D279"/>
    <mergeCell ref="E279:G279"/>
    <mergeCell ref="I279:J279"/>
    <mergeCell ref="L279:M279"/>
    <mergeCell ref="O279:Q279"/>
    <mergeCell ref="A273:AB273"/>
    <mergeCell ref="A274:Z274"/>
    <mergeCell ref="A275:AB275"/>
    <mergeCell ref="A277:B277"/>
    <mergeCell ref="C277:D277"/>
    <mergeCell ref="E277:G277"/>
    <mergeCell ref="I277:J277"/>
    <mergeCell ref="L277:M277"/>
    <mergeCell ref="O277:Q277"/>
    <mergeCell ref="R277:T277"/>
    <mergeCell ref="U277:W277"/>
    <mergeCell ref="X277:Z277"/>
    <mergeCell ref="A278:B278"/>
    <mergeCell ref="C278:AB278"/>
    <mergeCell ref="A272:B272"/>
    <mergeCell ref="C272:D272"/>
    <mergeCell ref="E272:G272"/>
    <mergeCell ref="I272:J272"/>
    <mergeCell ref="L272:M272"/>
    <mergeCell ref="O272:Q272"/>
    <mergeCell ref="R272:T272"/>
    <mergeCell ref="R279:T279"/>
    <mergeCell ref="U279:W279"/>
    <mergeCell ref="C287:D287"/>
    <mergeCell ref="E287:G287"/>
    <mergeCell ref="I287:J287"/>
    <mergeCell ref="L287:M287"/>
    <mergeCell ref="O287:Q287"/>
    <mergeCell ref="R287:T287"/>
    <mergeCell ref="A286:B286"/>
    <mergeCell ref="C286:D286"/>
    <mergeCell ref="E286:G286"/>
    <mergeCell ref="I286:J286"/>
    <mergeCell ref="L286:M286"/>
    <mergeCell ref="O286:Q286"/>
    <mergeCell ref="X284:Z284"/>
    <mergeCell ref="A285:B285"/>
    <mergeCell ref="U287:W287"/>
    <mergeCell ref="X287:Z287"/>
    <mergeCell ref="A292:B292"/>
    <mergeCell ref="C292:D292"/>
    <mergeCell ref="E292:G292"/>
    <mergeCell ref="I292:J292"/>
    <mergeCell ref="L292:M292"/>
    <mergeCell ref="O292:Q292"/>
    <mergeCell ref="R292:T292"/>
    <mergeCell ref="U292:W292"/>
    <mergeCell ref="R294:T294"/>
    <mergeCell ref="U294:W294"/>
    <mergeCell ref="X294:Z294"/>
    <mergeCell ref="A295:AB295"/>
    <mergeCell ref="A296:Z296"/>
    <mergeCell ref="A297:AB297"/>
    <mergeCell ref="A294:B294"/>
    <mergeCell ref="C294:D294"/>
    <mergeCell ref="E294:G294"/>
    <mergeCell ref="I294:J294"/>
    <mergeCell ref="L294:M294"/>
    <mergeCell ref="O294:Q294"/>
    <mergeCell ref="X292:Z292"/>
    <mergeCell ref="A293:B293"/>
    <mergeCell ref="A300:B300"/>
    <mergeCell ref="C300:AB300"/>
    <mergeCell ref="A301:B301"/>
    <mergeCell ref="C301:D301"/>
    <mergeCell ref="E301:G301"/>
    <mergeCell ref="I301:J301"/>
    <mergeCell ref="L301:M301"/>
    <mergeCell ref="O301:Q301"/>
    <mergeCell ref="R301:T301"/>
    <mergeCell ref="U301:W301"/>
    <mergeCell ref="A298:AB298"/>
    <mergeCell ref="A299:B299"/>
    <mergeCell ref="C299:D299"/>
    <mergeCell ref="E299:G299"/>
    <mergeCell ref="I299:J299"/>
    <mergeCell ref="L299:M299"/>
    <mergeCell ref="O299:Q299"/>
    <mergeCell ref="R299:T299"/>
    <mergeCell ref="U299:W299"/>
    <mergeCell ref="X299:Z299"/>
    <mergeCell ref="R303:T303"/>
    <mergeCell ref="U303:W303"/>
    <mergeCell ref="X303:Z303"/>
    <mergeCell ref="A304:B304"/>
    <mergeCell ref="C304:D304"/>
    <mergeCell ref="E304:G304"/>
    <mergeCell ref="I304:J304"/>
    <mergeCell ref="L304:M304"/>
    <mergeCell ref="O304:Q304"/>
    <mergeCell ref="R304:T304"/>
    <mergeCell ref="A303:B303"/>
    <mergeCell ref="C303:D303"/>
    <mergeCell ref="E303:G303"/>
    <mergeCell ref="I303:J303"/>
    <mergeCell ref="L303:M303"/>
    <mergeCell ref="O303:Q303"/>
    <mergeCell ref="X301:Z301"/>
    <mergeCell ref="A302:B302"/>
    <mergeCell ref="C302:D302"/>
    <mergeCell ref="E302:G302"/>
    <mergeCell ref="I302:J302"/>
    <mergeCell ref="L302:M302"/>
    <mergeCell ref="O302:Q302"/>
    <mergeCell ref="R302:T302"/>
    <mergeCell ref="U302:W302"/>
    <mergeCell ref="X302:Z302"/>
    <mergeCell ref="X305:Z305"/>
    <mergeCell ref="A306:B306"/>
    <mergeCell ref="C306:D306"/>
    <mergeCell ref="E306:G306"/>
    <mergeCell ref="I306:J306"/>
    <mergeCell ref="L306:M306"/>
    <mergeCell ref="O306:Q306"/>
    <mergeCell ref="R306:T306"/>
    <mergeCell ref="U306:W306"/>
    <mergeCell ref="X306:Z306"/>
    <mergeCell ref="U304:W304"/>
    <mergeCell ref="X304:Z304"/>
    <mergeCell ref="A305:B305"/>
    <mergeCell ref="C305:D305"/>
    <mergeCell ref="E305:G305"/>
    <mergeCell ref="I305:J305"/>
    <mergeCell ref="L305:M305"/>
    <mergeCell ref="O305:Q305"/>
    <mergeCell ref="R305:T305"/>
    <mergeCell ref="U305:W305"/>
    <mergeCell ref="A312:B312"/>
    <mergeCell ref="A313:B313"/>
    <mergeCell ref="A310:AB310"/>
    <mergeCell ref="A308:AB308"/>
    <mergeCell ref="A309:Z309"/>
    <mergeCell ref="A311:AB311"/>
    <mergeCell ref="C312:D312"/>
    <mergeCell ref="E312:G312"/>
    <mergeCell ref="I312:J312"/>
    <mergeCell ref="L312:M312"/>
    <mergeCell ref="O312:Q312"/>
    <mergeCell ref="R312:T312"/>
    <mergeCell ref="U312:W312"/>
    <mergeCell ref="X312:Z312"/>
    <mergeCell ref="C313:AB313"/>
    <mergeCell ref="R314:T314"/>
    <mergeCell ref="U314:W314"/>
    <mergeCell ref="X314:Z314"/>
    <mergeCell ref="A314:B314"/>
    <mergeCell ref="C314:D314"/>
    <mergeCell ref="E314:G314"/>
    <mergeCell ref="I314:J314"/>
    <mergeCell ref="L314:M314"/>
    <mergeCell ref="O314:Q314"/>
    <mergeCell ref="R319:T319"/>
    <mergeCell ref="U319:W319"/>
    <mergeCell ref="X319:Z319"/>
    <mergeCell ref="A320:B320"/>
    <mergeCell ref="C320:AB320"/>
    <mergeCell ref="A321:B321"/>
    <mergeCell ref="L352:M352"/>
    <mergeCell ref="O352:Q352"/>
    <mergeCell ref="R352:T352"/>
    <mergeCell ref="A315:AB315"/>
    <mergeCell ref="A316:Z316"/>
    <mergeCell ref="A317:AB317"/>
    <mergeCell ref="A318:AB318"/>
    <mergeCell ref="A319:B319"/>
    <mergeCell ref="C319:D319"/>
    <mergeCell ref="E319:G319"/>
    <mergeCell ref="I319:J319"/>
    <mergeCell ref="L319:M319"/>
    <mergeCell ref="O319:Q319"/>
    <mergeCell ref="A335:B335"/>
    <mergeCell ref="A336:B336"/>
    <mergeCell ref="A337:B337"/>
    <mergeCell ref="A332:B332"/>
    <mergeCell ref="C332:AB332"/>
    <mergeCell ref="A333:B333"/>
    <mergeCell ref="A334:B334"/>
    <mergeCell ref="A331:B331"/>
    <mergeCell ref="C334:D334"/>
    <mergeCell ref="E334:G334"/>
    <mergeCell ref="I334:J334"/>
    <mergeCell ref="L334:M334"/>
    <mergeCell ref="O334:Q334"/>
    <mergeCell ref="R334:T334"/>
    <mergeCell ref="U334:W334"/>
    <mergeCell ref="X334:Z334"/>
    <mergeCell ref="C335:D335"/>
    <mergeCell ref="E335:G335"/>
    <mergeCell ref="I335:J335"/>
    <mergeCell ref="A357:B357"/>
    <mergeCell ref="C357:AB357"/>
    <mergeCell ref="A358:B358"/>
    <mergeCell ref="C358:D358"/>
    <mergeCell ref="E358:G358"/>
    <mergeCell ref="I358:J358"/>
    <mergeCell ref="L358:M358"/>
    <mergeCell ref="O358:Q358"/>
    <mergeCell ref="R358:T358"/>
    <mergeCell ref="U358:W358"/>
    <mergeCell ref="X358:Z358"/>
    <mergeCell ref="R335:T335"/>
    <mergeCell ref="U335:W335"/>
    <mergeCell ref="X335:Z335"/>
    <mergeCell ref="C336:D336"/>
    <mergeCell ref="E336:G336"/>
    <mergeCell ref="I336:J336"/>
    <mergeCell ref="L336:M336"/>
    <mergeCell ref="O336:Q336"/>
    <mergeCell ref="R336:T336"/>
    <mergeCell ref="U336:W336"/>
    <mergeCell ref="X336:Z336"/>
    <mergeCell ref="C337:D337"/>
    <mergeCell ref="E337:G337"/>
    <mergeCell ref="I337:J337"/>
    <mergeCell ref="L337:M337"/>
    <mergeCell ref="A359:B359"/>
    <mergeCell ref="C359:AB359"/>
    <mergeCell ref="A360:B360"/>
    <mergeCell ref="A338:B338"/>
    <mergeCell ref="C338:D338"/>
    <mergeCell ref="E338:G338"/>
    <mergeCell ref="I338:J338"/>
    <mergeCell ref="L338:M338"/>
    <mergeCell ref="O338:Q338"/>
    <mergeCell ref="R338:T338"/>
    <mergeCell ref="U338:W338"/>
    <mergeCell ref="X338:Z338"/>
    <mergeCell ref="A339:B339"/>
    <mergeCell ref="A348:AB348"/>
    <mergeCell ref="A349:Z349"/>
    <mergeCell ref="A350:AB350"/>
    <mergeCell ref="A351:AB351"/>
    <mergeCell ref="A352:B352"/>
    <mergeCell ref="C352:D352"/>
    <mergeCell ref="E352:G352"/>
    <mergeCell ref="I352:J352"/>
    <mergeCell ref="A341:AB341"/>
    <mergeCell ref="A342:Z342"/>
    <mergeCell ref="A343:AB343"/>
    <mergeCell ref="A344:AB344"/>
    <mergeCell ref="A345:B345"/>
    <mergeCell ref="C345:D345"/>
    <mergeCell ref="E345:G345"/>
    <mergeCell ref="I345:J345"/>
    <mergeCell ref="L345:M345"/>
    <mergeCell ref="O345:Q345"/>
    <mergeCell ref="R345:T345"/>
    <mergeCell ref="AE71:AF71"/>
    <mergeCell ref="AE72:AF72"/>
    <mergeCell ref="AE74:AF74"/>
    <mergeCell ref="AE75:AF75"/>
    <mergeCell ref="AE76:AF76"/>
    <mergeCell ref="AE77:AF77"/>
    <mergeCell ref="AE78:AF78"/>
    <mergeCell ref="AE79:AF79"/>
    <mergeCell ref="AE52:AF52"/>
    <mergeCell ref="AE53:AF53"/>
    <mergeCell ref="AE54:AF54"/>
    <mergeCell ref="AE55:AF55"/>
    <mergeCell ref="AE56:AF56"/>
    <mergeCell ref="AE57:AF57"/>
    <mergeCell ref="AE58:AF58"/>
    <mergeCell ref="AE60:AF60"/>
    <mergeCell ref="AE68:AF68"/>
    <mergeCell ref="AE69:AF69"/>
    <mergeCell ref="AE70:AF70"/>
    <mergeCell ref="AE115:AF115"/>
    <mergeCell ref="AE116:AF116"/>
    <mergeCell ref="AE117:AF117"/>
    <mergeCell ref="AE118:AF118"/>
    <mergeCell ref="AE119:AF119"/>
    <mergeCell ref="AE120:AF120"/>
    <mergeCell ref="AE121:AF121"/>
    <mergeCell ref="AE122:AF122"/>
    <mergeCell ref="AE123:AF123"/>
    <mergeCell ref="AE124:AF124"/>
    <mergeCell ref="AE125:AF125"/>
    <mergeCell ref="AE81:AF81"/>
    <mergeCell ref="AE82:AF82"/>
    <mergeCell ref="AE83:AF83"/>
    <mergeCell ref="AE84:AF84"/>
    <mergeCell ref="AE85:AF85"/>
    <mergeCell ref="AE87:AF87"/>
    <mergeCell ref="AE88:AF88"/>
    <mergeCell ref="AE89:AF89"/>
    <mergeCell ref="AE90:AF90"/>
    <mergeCell ref="AE91:AF91"/>
    <mergeCell ref="AE93:AF93"/>
    <mergeCell ref="AE94:AF94"/>
    <mergeCell ref="AE95:AF95"/>
    <mergeCell ref="AE96:AF96"/>
    <mergeCell ref="AE97:AF97"/>
    <mergeCell ref="AE98:AF98"/>
    <mergeCell ref="AE100:AF100"/>
    <mergeCell ref="AE102:AF102"/>
    <mergeCell ref="AE109:AF109"/>
    <mergeCell ref="AE111:AF111"/>
    <mergeCell ref="AE189:AF189"/>
    <mergeCell ref="AE190:AF190"/>
    <mergeCell ref="AE191:AF191"/>
    <mergeCell ref="AE192:AF192"/>
    <mergeCell ref="AE193:AF193"/>
    <mergeCell ref="AE194:AF194"/>
    <mergeCell ref="AE169:AF169"/>
    <mergeCell ref="AE170:AF170"/>
    <mergeCell ref="AE130:AF130"/>
    <mergeCell ref="AE131:AF131"/>
    <mergeCell ref="AE132:AF132"/>
    <mergeCell ref="AE133:AF133"/>
    <mergeCell ref="AE134:AF134"/>
    <mergeCell ref="AE135:AF135"/>
    <mergeCell ref="AE136:AF136"/>
    <mergeCell ref="AE137:AF137"/>
    <mergeCell ref="AE138:AF138"/>
    <mergeCell ref="AE146:AF146"/>
    <mergeCell ref="AE147:AF147"/>
    <mergeCell ref="AE148:AF148"/>
    <mergeCell ref="AE149:AF149"/>
    <mergeCell ref="AE150:AF150"/>
    <mergeCell ref="AE151:AF151"/>
    <mergeCell ref="AE167:AF167"/>
    <mergeCell ref="AE168:AF168"/>
    <mergeCell ref="AE171:AF171"/>
    <mergeCell ref="AE172:AF172"/>
    <mergeCell ref="AE173:AF173"/>
    <mergeCell ref="AE174:AF174"/>
    <mergeCell ref="AE177:AF177"/>
    <mergeCell ref="AE178:AF178"/>
    <mergeCell ref="AE179:AF179"/>
    <mergeCell ref="AE180:AF180"/>
    <mergeCell ref="AE181:AF181"/>
    <mergeCell ref="AE182:AF182"/>
    <mergeCell ref="AE183:AF183"/>
    <mergeCell ref="AE184:AF184"/>
    <mergeCell ref="AE185:AF185"/>
    <mergeCell ref="AE186:AF186"/>
    <mergeCell ref="AE188:AF188"/>
    <mergeCell ref="AE46:AF46"/>
    <mergeCell ref="AE48:AF48"/>
    <mergeCell ref="AE49:AF49"/>
    <mergeCell ref="AE50:AF50"/>
    <mergeCell ref="AE51:AF51"/>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28:AF128"/>
    <mergeCell ref="AE129:AF129"/>
    <mergeCell ref="AE110:AF110"/>
    <mergeCell ref="AE112:AF112"/>
    <mergeCell ref="AE113:AF113"/>
    <mergeCell ref="AE176:AF176"/>
    <mergeCell ref="AE114:AF114"/>
    <mergeCell ref="AE347:AF347"/>
    <mergeCell ref="AE355:AF355"/>
    <mergeCell ref="AE247:AF247"/>
    <mergeCell ref="AE255:AF255"/>
    <mergeCell ref="AE257:AF257"/>
    <mergeCell ref="AE264:AF264"/>
    <mergeCell ref="AE271:AF271"/>
    <mergeCell ref="AE272:AF272"/>
    <mergeCell ref="AE279:AF279"/>
    <mergeCell ref="AE286:AF286"/>
    <mergeCell ref="AE287:AF287"/>
    <mergeCell ref="AE294:AF294"/>
    <mergeCell ref="AE301:AF301"/>
    <mergeCell ref="AE302:AF302"/>
    <mergeCell ref="AE303:AF303"/>
    <mergeCell ref="AE304:AF304"/>
    <mergeCell ref="AE305:AF305"/>
    <mergeCell ref="AE339:AF339"/>
    <mergeCell ref="AE340:AF340"/>
    <mergeCell ref="AE246:AF246"/>
    <mergeCell ref="AE206:AF206"/>
    <mergeCell ref="AE207:AF207"/>
    <mergeCell ref="AE208:AF208"/>
    <mergeCell ref="AE209:AF209"/>
    <mergeCell ref="AE210:AF210"/>
    <mergeCell ref="AE211:AF211"/>
    <mergeCell ref="AE212:AF212"/>
    <mergeCell ref="AE213:AF213"/>
    <mergeCell ref="AE21:AF21"/>
    <mergeCell ref="AE29:AF29"/>
    <mergeCell ref="AE30:AF30"/>
    <mergeCell ref="AE31:AF31"/>
    <mergeCell ref="AE32:AF32"/>
    <mergeCell ref="AE33:AF33"/>
    <mergeCell ref="AE34:AF34"/>
    <mergeCell ref="AE36:AF36"/>
    <mergeCell ref="AE37:AF37"/>
    <mergeCell ref="AE38:AF38"/>
    <mergeCell ref="AE39:AF39"/>
    <mergeCell ref="AE40:AF40"/>
    <mergeCell ref="AE41:AF41"/>
    <mergeCell ref="AE42:AF42"/>
    <mergeCell ref="AE43:AF43"/>
    <mergeCell ref="AE44:AF44"/>
    <mergeCell ref="AE45:AF45"/>
    <mergeCell ref="AE126:AF126"/>
    <mergeCell ref="AE127:AF127"/>
    <mergeCell ref="AE152:AF152"/>
    <mergeCell ref="AE153:AF153"/>
    <mergeCell ref="AE154:AF154"/>
    <mergeCell ref="AE175:AF175"/>
    <mergeCell ref="AE195:AF195"/>
    <mergeCell ref="AE196:AF196"/>
    <mergeCell ref="AE197:AF197"/>
    <mergeCell ref="AE198:AF198"/>
    <mergeCell ref="AE199:AF199"/>
    <mergeCell ref="AE200:AF200"/>
    <mergeCell ref="AE201:AF201"/>
    <mergeCell ref="AE202:AF202"/>
    <mergeCell ref="AE203:AF203"/>
    <mergeCell ref="AE221:AF221"/>
    <mergeCell ref="AE222:AF222"/>
    <mergeCell ref="AE223:AF223"/>
    <mergeCell ref="AE224:AF224"/>
    <mergeCell ref="AE225:AF225"/>
    <mergeCell ref="AE226:AF226"/>
    <mergeCell ref="AE227:AF227"/>
    <mergeCell ref="AE228:AF228"/>
    <mergeCell ref="AE214:AF214"/>
    <mergeCell ref="AE215:AF215"/>
    <mergeCell ref="AE216:AF216"/>
    <mergeCell ref="AE217:AF217"/>
    <mergeCell ref="AE218:AF218"/>
    <mergeCell ref="AE219:AF219"/>
    <mergeCell ref="AE220:AF220"/>
    <mergeCell ref="AE204:AF204"/>
    <mergeCell ref="AE205:AF205"/>
    <mergeCell ref="AE229:AF229"/>
    <mergeCell ref="AE231:AF231"/>
    <mergeCell ref="AE232:AF232"/>
    <mergeCell ref="AE233:AF233"/>
    <mergeCell ref="AE234:AF234"/>
    <mergeCell ref="AE235:AF235"/>
    <mergeCell ref="AE236:AF236"/>
    <mergeCell ref="AE237:AF237"/>
    <mergeCell ref="AE244:AF244"/>
    <mergeCell ref="AE356:AF356"/>
    <mergeCell ref="AE358:AF358"/>
    <mergeCell ref="AE360:AF360"/>
    <mergeCell ref="AE362:AF362"/>
    <mergeCell ref="AE369:AF369"/>
    <mergeCell ref="AE370:AF370"/>
    <mergeCell ref="AE371:AF371"/>
    <mergeCell ref="AE306:AF306"/>
    <mergeCell ref="AE307:AF307"/>
    <mergeCell ref="AE314:AF314"/>
    <mergeCell ref="AE321:AF321"/>
    <mergeCell ref="AE322:AF322"/>
    <mergeCell ref="AE323:AF323"/>
    <mergeCell ref="AE324:AF324"/>
    <mergeCell ref="AE325:AF325"/>
    <mergeCell ref="AE326:AF326"/>
    <mergeCell ref="AE333:AF333"/>
    <mergeCell ref="AE334:AF334"/>
    <mergeCell ref="AE335:AF335"/>
    <mergeCell ref="AE336:AF336"/>
    <mergeCell ref="AE337:AF337"/>
    <mergeCell ref="AE338:AF338"/>
    <mergeCell ref="AE245:AF245"/>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rowBreaks count="2" manualBreakCount="2">
    <brk id="309" max="27" man="1"/>
    <brk id="348"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250C-B9FC-4545-9ACD-61C2219710D3}">
  <sheetPr>
    <tabColor theme="0" tint="-4.9989318521683403E-2"/>
  </sheetPr>
  <dimension ref="A1:AJ455"/>
  <sheetViews>
    <sheetView view="pageBreakPreview" zoomScaleNormal="100" zoomScaleSheetLayoutView="100" workbookViewId="0">
      <selection activeCell="AM445" sqref="AM445"/>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9" width="8.88671875" style="86"/>
    <col min="30" max="34" width="8.88671875" style="86" hidden="1" customWidth="1"/>
    <col min="35" max="35" width="8.88671875" style="86"/>
    <col min="36" max="36" width="0" style="86" hidden="1" customWidth="1"/>
    <col min="37" max="256" width="8.88671875" style="86"/>
    <col min="257" max="257" width="4.6640625" style="86" bestFit="1" customWidth="1"/>
    <col min="258" max="258" width="9.109375" style="86" bestFit="1" customWidth="1"/>
    <col min="259" max="260" width="13.6640625" style="86" bestFit="1" customWidth="1"/>
    <col min="261" max="262" width="1.33203125" style="86" bestFit="1" customWidth="1"/>
    <col min="263" max="263" width="2.664062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33203125" style="86" bestFit="1" customWidth="1"/>
    <col min="271" max="271" width="5.5546875" style="86" bestFit="1" customWidth="1"/>
    <col min="272" max="273" width="1.33203125" style="86" bestFit="1" customWidth="1"/>
    <col min="274" max="274" width="2.6640625" style="86" bestFit="1" customWidth="1"/>
    <col min="275" max="275" width="1.33203125" style="86" bestFit="1" customWidth="1"/>
    <col min="276" max="276" width="4.109375" style="86" bestFit="1" customWidth="1"/>
    <col min="277" max="279" width="2.6640625" style="86" bestFit="1" customWidth="1"/>
    <col min="280" max="280" width="5.5546875" style="86" bestFit="1" customWidth="1"/>
    <col min="281" max="281" width="2.664062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6640625" style="86" bestFit="1" customWidth="1"/>
    <col min="517" max="518" width="1.33203125" style="86" bestFit="1" customWidth="1"/>
    <col min="519" max="519" width="2.664062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33203125" style="86" bestFit="1" customWidth="1"/>
    <col min="527" max="527" width="5.5546875" style="86" bestFit="1" customWidth="1"/>
    <col min="528" max="529" width="1.33203125" style="86" bestFit="1" customWidth="1"/>
    <col min="530" max="530" width="2.6640625" style="86" bestFit="1" customWidth="1"/>
    <col min="531" max="531" width="1.33203125" style="86" bestFit="1" customWidth="1"/>
    <col min="532" max="532" width="4.109375" style="86" bestFit="1" customWidth="1"/>
    <col min="533" max="535" width="2.6640625" style="86" bestFit="1" customWidth="1"/>
    <col min="536" max="536" width="5.5546875" style="86" bestFit="1" customWidth="1"/>
    <col min="537" max="537" width="2.664062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6640625" style="86" bestFit="1" customWidth="1"/>
    <col min="773" max="774" width="1.33203125" style="86" bestFit="1" customWidth="1"/>
    <col min="775" max="775" width="2.664062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33203125" style="86" bestFit="1" customWidth="1"/>
    <col min="783" max="783" width="5.5546875" style="86" bestFit="1" customWidth="1"/>
    <col min="784" max="785" width="1.33203125" style="86" bestFit="1" customWidth="1"/>
    <col min="786" max="786" width="2.6640625" style="86" bestFit="1" customWidth="1"/>
    <col min="787" max="787" width="1.33203125" style="86" bestFit="1" customWidth="1"/>
    <col min="788" max="788" width="4.109375" style="86" bestFit="1" customWidth="1"/>
    <col min="789" max="791" width="2.6640625" style="86" bestFit="1" customWidth="1"/>
    <col min="792" max="792" width="5.5546875" style="86" bestFit="1" customWidth="1"/>
    <col min="793" max="793" width="2.664062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6640625" style="86" bestFit="1" customWidth="1"/>
    <col min="1029" max="1030" width="1.33203125" style="86" bestFit="1" customWidth="1"/>
    <col min="1031" max="1031" width="2.664062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33203125" style="86" bestFit="1" customWidth="1"/>
    <col min="1039" max="1039" width="5.5546875" style="86" bestFit="1" customWidth="1"/>
    <col min="1040" max="1041" width="1.33203125" style="86" bestFit="1" customWidth="1"/>
    <col min="1042" max="1042" width="2.6640625" style="86" bestFit="1" customWidth="1"/>
    <col min="1043" max="1043" width="1.33203125" style="86" bestFit="1" customWidth="1"/>
    <col min="1044" max="1044" width="4.109375" style="86" bestFit="1" customWidth="1"/>
    <col min="1045" max="1047" width="2.6640625" style="86" bestFit="1" customWidth="1"/>
    <col min="1048" max="1048" width="5.5546875" style="86" bestFit="1" customWidth="1"/>
    <col min="1049" max="1049" width="2.664062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6640625" style="86" bestFit="1" customWidth="1"/>
    <col min="1285" max="1286" width="1.33203125" style="86" bestFit="1" customWidth="1"/>
    <col min="1287" max="1287" width="2.664062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33203125" style="86" bestFit="1" customWidth="1"/>
    <col min="1295" max="1295" width="5.5546875" style="86" bestFit="1" customWidth="1"/>
    <col min="1296" max="1297" width="1.33203125" style="86" bestFit="1" customWidth="1"/>
    <col min="1298" max="1298" width="2.6640625" style="86" bestFit="1" customWidth="1"/>
    <col min="1299" max="1299" width="1.33203125" style="86" bestFit="1" customWidth="1"/>
    <col min="1300" max="1300" width="4.109375" style="86" bestFit="1" customWidth="1"/>
    <col min="1301" max="1303" width="2.6640625" style="86" bestFit="1" customWidth="1"/>
    <col min="1304" max="1304" width="5.5546875" style="86" bestFit="1" customWidth="1"/>
    <col min="1305" max="1305" width="2.664062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6640625" style="86" bestFit="1" customWidth="1"/>
    <col min="1541" max="1542" width="1.33203125" style="86" bestFit="1" customWidth="1"/>
    <col min="1543" max="1543" width="2.664062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33203125" style="86" bestFit="1" customWidth="1"/>
    <col min="1551" max="1551" width="5.5546875" style="86" bestFit="1" customWidth="1"/>
    <col min="1552" max="1553" width="1.33203125" style="86" bestFit="1" customWidth="1"/>
    <col min="1554" max="1554" width="2.6640625" style="86" bestFit="1" customWidth="1"/>
    <col min="1555" max="1555" width="1.33203125" style="86" bestFit="1" customWidth="1"/>
    <col min="1556" max="1556" width="4.109375" style="86" bestFit="1" customWidth="1"/>
    <col min="1557" max="1559" width="2.6640625" style="86" bestFit="1" customWidth="1"/>
    <col min="1560" max="1560" width="5.5546875" style="86" bestFit="1" customWidth="1"/>
    <col min="1561" max="1561" width="2.664062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6640625" style="86" bestFit="1" customWidth="1"/>
    <col min="1797" max="1798" width="1.33203125" style="86" bestFit="1" customWidth="1"/>
    <col min="1799" max="1799" width="2.664062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33203125" style="86" bestFit="1" customWidth="1"/>
    <col min="1807" max="1807" width="5.5546875" style="86" bestFit="1" customWidth="1"/>
    <col min="1808" max="1809" width="1.33203125" style="86" bestFit="1" customWidth="1"/>
    <col min="1810" max="1810" width="2.6640625" style="86" bestFit="1" customWidth="1"/>
    <col min="1811" max="1811" width="1.33203125" style="86" bestFit="1" customWidth="1"/>
    <col min="1812" max="1812" width="4.109375" style="86" bestFit="1" customWidth="1"/>
    <col min="1813" max="1815" width="2.6640625" style="86" bestFit="1" customWidth="1"/>
    <col min="1816" max="1816" width="5.5546875" style="86" bestFit="1" customWidth="1"/>
    <col min="1817" max="1817" width="2.664062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6640625" style="86" bestFit="1" customWidth="1"/>
    <col min="2053" max="2054" width="1.33203125" style="86" bestFit="1" customWidth="1"/>
    <col min="2055" max="2055" width="2.664062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33203125" style="86" bestFit="1" customWidth="1"/>
    <col min="2063" max="2063" width="5.5546875" style="86" bestFit="1" customWidth="1"/>
    <col min="2064" max="2065" width="1.33203125" style="86" bestFit="1" customWidth="1"/>
    <col min="2066" max="2066" width="2.6640625" style="86" bestFit="1" customWidth="1"/>
    <col min="2067" max="2067" width="1.33203125" style="86" bestFit="1" customWidth="1"/>
    <col min="2068" max="2068" width="4.109375" style="86" bestFit="1" customWidth="1"/>
    <col min="2069" max="2071" width="2.6640625" style="86" bestFit="1" customWidth="1"/>
    <col min="2072" max="2072" width="5.5546875" style="86" bestFit="1" customWidth="1"/>
    <col min="2073" max="2073" width="2.664062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6640625" style="86" bestFit="1" customWidth="1"/>
    <col min="2309" max="2310" width="1.33203125" style="86" bestFit="1" customWidth="1"/>
    <col min="2311" max="2311" width="2.664062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33203125" style="86" bestFit="1" customWidth="1"/>
    <col min="2319" max="2319" width="5.5546875" style="86" bestFit="1" customWidth="1"/>
    <col min="2320" max="2321" width="1.33203125" style="86" bestFit="1" customWidth="1"/>
    <col min="2322" max="2322" width="2.6640625" style="86" bestFit="1" customWidth="1"/>
    <col min="2323" max="2323" width="1.33203125" style="86" bestFit="1" customWidth="1"/>
    <col min="2324" max="2324" width="4.109375" style="86" bestFit="1" customWidth="1"/>
    <col min="2325" max="2327" width="2.6640625" style="86" bestFit="1" customWidth="1"/>
    <col min="2328" max="2328" width="5.5546875" style="86" bestFit="1" customWidth="1"/>
    <col min="2329" max="2329" width="2.664062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6640625" style="86" bestFit="1" customWidth="1"/>
    <col min="2565" max="2566" width="1.33203125" style="86" bestFit="1" customWidth="1"/>
    <col min="2567" max="2567" width="2.664062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33203125" style="86" bestFit="1" customWidth="1"/>
    <col min="2575" max="2575" width="5.5546875" style="86" bestFit="1" customWidth="1"/>
    <col min="2576" max="2577" width="1.33203125" style="86" bestFit="1" customWidth="1"/>
    <col min="2578" max="2578" width="2.6640625" style="86" bestFit="1" customWidth="1"/>
    <col min="2579" max="2579" width="1.33203125" style="86" bestFit="1" customWidth="1"/>
    <col min="2580" max="2580" width="4.109375" style="86" bestFit="1" customWidth="1"/>
    <col min="2581" max="2583" width="2.6640625" style="86" bestFit="1" customWidth="1"/>
    <col min="2584" max="2584" width="5.5546875" style="86" bestFit="1" customWidth="1"/>
    <col min="2585" max="2585" width="2.664062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6640625" style="86" bestFit="1" customWidth="1"/>
    <col min="2821" max="2822" width="1.33203125" style="86" bestFit="1" customWidth="1"/>
    <col min="2823" max="2823" width="2.664062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33203125" style="86" bestFit="1" customWidth="1"/>
    <col min="2831" max="2831" width="5.5546875" style="86" bestFit="1" customWidth="1"/>
    <col min="2832" max="2833" width="1.33203125" style="86" bestFit="1" customWidth="1"/>
    <col min="2834" max="2834" width="2.6640625" style="86" bestFit="1" customWidth="1"/>
    <col min="2835" max="2835" width="1.33203125" style="86" bestFit="1" customWidth="1"/>
    <col min="2836" max="2836" width="4.109375" style="86" bestFit="1" customWidth="1"/>
    <col min="2837" max="2839" width="2.6640625" style="86" bestFit="1" customWidth="1"/>
    <col min="2840" max="2840" width="5.5546875" style="86" bestFit="1" customWidth="1"/>
    <col min="2841" max="2841" width="2.664062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6640625" style="86" bestFit="1" customWidth="1"/>
    <col min="3077" max="3078" width="1.33203125" style="86" bestFit="1" customWidth="1"/>
    <col min="3079" max="3079" width="2.664062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33203125" style="86" bestFit="1" customWidth="1"/>
    <col min="3087" max="3087" width="5.5546875" style="86" bestFit="1" customWidth="1"/>
    <col min="3088" max="3089" width="1.33203125" style="86" bestFit="1" customWidth="1"/>
    <col min="3090" max="3090" width="2.6640625" style="86" bestFit="1" customWidth="1"/>
    <col min="3091" max="3091" width="1.33203125" style="86" bestFit="1" customWidth="1"/>
    <col min="3092" max="3092" width="4.109375" style="86" bestFit="1" customWidth="1"/>
    <col min="3093" max="3095" width="2.6640625" style="86" bestFit="1" customWidth="1"/>
    <col min="3096" max="3096" width="5.5546875" style="86" bestFit="1" customWidth="1"/>
    <col min="3097" max="3097" width="2.664062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6640625" style="86" bestFit="1" customWidth="1"/>
    <col min="3333" max="3334" width="1.33203125" style="86" bestFit="1" customWidth="1"/>
    <col min="3335" max="3335" width="2.664062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33203125" style="86" bestFit="1" customWidth="1"/>
    <col min="3343" max="3343" width="5.5546875" style="86" bestFit="1" customWidth="1"/>
    <col min="3344" max="3345" width="1.33203125" style="86" bestFit="1" customWidth="1"/>
    <col min="3346" max="3346" width="2.6640625" style="86" bestFit="1" customWidth="1"/>
    <col min="3347" max="3347" width="1.33203125" style="86" bestFit="1" customWidth="1"/>
    <col min="3348" max="3348" width="4.109375" style="86" bestFit="1" customWidth="1"/>
    <col min="3349" max="3351" width="2.6640625" style="86" bestFit="1" customWidth="1"/>
    <col min="3352" max="3352" width="5.5546875" style="86" bestFit="1" customWidth="1"/>
    <col min="3353" max="3353" width="2.664062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6640625" style="86" bestFit="1" customWidth="1"/>
    <col min="3589" max="3590" width="1.33203125" style="86" bestFit="1" customWidth="1"/>
    <col min="3591" max="3591" width="2.664062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33203125" style="86" bestFit="1" customWidth="1"/>
    <col min="3599" max="3599" width="5.5546875" style="86" bestFit="1" customWidth="1"/>
    <col min="3600" max="3601" width="1.33203125" style="86" bestFit="1" customWidth="1"/>
    <col min="3602" max="3602" width="2.6640625" style="86" bestFit="1" customWidth="1"/>
    <col min="3603" max="3603" width="1.33203125" style="86" bestFit="1" customWidth="1"/>
    <col min="3604" max="3604" width="4.109375" style="86" bestFit="1" customWidth="1"/>
    <col min="3605" max="3607" width="2.6640625" style="86" bestFit="1" customWidth="1"/>
    <col min="3608" max="3608" width="5.5546875" style="86" bestFit="1" customWidth="1"/>
    <col min="3609" max="3609" width="2.664062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6640625" style="86" bestFit="1" customWidth="1"/>
    <col min="3845" max="3846" width="1.33203125" style="86" bestFit="1" customWidth="1"/>
    <col min="3847" max="3847" width="2.664062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33203125" style="86" bestFit="1" customWidth="1"/>
    <col min="3855" max="3855" width="5.5546875" style="86" bestFit="1" customWidth="1"/>
    <col min="3856" max="3857" width="1.33203125" style="86" bestFit="1" customWidth="1"/>
    <col min="3858" max="3858" width="2.6640625" style="86" bestFit="1" customWidth="1"/>
    <col min="3859" max="3859" width="1.33203125" style="86" bestFit="1" customWidth="1"/>
    <col min="3860" max="3860" width="4.109375" style="86" bestFit="1" customWidth="1"/>
    <col min="3861" max="3863" width="2.6640625" style="86" bestFit="1" customWidth="1"/>
    <col min="3864" max="3864" width="5.5546875" style="86" bestFit="1" customWidth="1"/>
    <col min="3865" max="3865" width="2.664062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6640625" style="86" bestFit="1" customWidth="1"/>
    <col min="4101" max="4102" width="1.33203125" style="86" bestFit="1" customWidth="1"/>
    <col min="4103" max="4103" width="2.664062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33203125" style="86" bestFit="1" customWidth="1"/>
    <col min="4111" max="4111" width="5.5546875" style="86" bestFit="1" customWidth="1"/>
    <col min="4112" max="4113" width="1.33203125" style="86" bestFit="1" customWidth="1"/>
    <col min="4114" max="4114" width="2.6640625" style="86" bestFit="1" customWidth="1"/>
    <col min="4115" max="4115" width="1.33203125" style="86" bestFit="1" customWidth="1"/>
    <col min="4116" max="4116" width="4.109375" style="86" bestFit="1" customWidth="1"/>
    <col min="4117" max="4119" width="2.6640625" style="86" bestFit="1" customWidth="1"/>
    <col min="4120" max="4120" width="5.5546875" style="86" bestFit="1" customWidth="1"/>
    <col min="4121" max="4121" width="2.664062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6640625" style="86" bestFit="1" customWidth="1"/>
    <col min="4357" max="4358" width="1.33203125" style="86" bestFit="1" customWidth="1"/>
    <col min="4359" max="4359" width="2.664062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33203125" style="86" bestFit="1" customWidth="1"/>
    <col min="4367" max="4367" width="5.5546875" style="86" bestFit="1" customWidth="1"/>
    <col min="4368" max="4369" width="1.33203125" style="86" bestFit="1" customWidth="1"/>
    <col min="4370" max="4370" width="2.6640625" style="86" bestFit="1" customWidth="1"/>
    <col min="4371" max="4371" width="1.33203125" style="86" bestFit="1" customWidth="1"/>
    <col min="4372" max="4372" width="4.109375" style="86" bestFit="1" customWidth="1"/>
    <col min="4373" max="4375" width="2.6640625" style="86" bestFit="1" customWidth="1"/>
    <col min="4376" max="4376" width="5.5546875" style="86" bestFit="1" customWidth="1"/>
    <col min="4377" max="4377" width="2.664062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6640625" style="86" bestFit="1" customWidth="1"/>
    <col min="4613" max="4614" width="1.33203125" style="86" bestFit="1" customWidth="1"/>
    <col min="4615" max="4615" width="2.664062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33203125" style="86" bestFit="1" customWidth="1"/>
    <col min="4623" max="4623" width="5.5546875" style="86" bestFit="1" customWidth="1"/>
    <col min="4624" max="4625" width="1.33203125" style="86" bestFit="1" customWidth="1"/>
    <col min="4626" max="4626" width="2.6640625" style="86" bestFit="1" customWidth="1"/>
    <col min="4627" max="4627" width="1.33203125" style="86" bestFit="1" customWidth="1"/>
    <col min="4628" max="4628" width="4.109375" style="86" bestFit="1" customWidth="1"/>
    <col min="4629" max="4631" width="2.6640625" style="86" bestFit="1" customWidth="1"/>
    <col min="4632" max="4632" width="5.5546875" style="86" bestFit="1" customWidth="1"/>
    <col min="4633" max="4633" width="2.664062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6640625" style="86" bestFit="1" customWidth="1"/>
    <col min="4869" max="4870" width="1.33203125" style="86" bestFit="1" customWidth="1"/>
    <col min="4871" max="4871" width="2.664062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33203125" style="86" bestFit="1" customWidth="1"/>
    <col min="4879" max="4879" width="5.5546875" style="86" bestFit="1" customWidth="1"/>
    <col min="4880" max="4881" width="1.33203125" style="86" bestFit="1" customWidth="1"/>
    <col min="4882" max="4882" width="2.6640625" style="86" bestFit="1" customWidth="1"/>
    <col min="4883" max="4883" width="1.33203125" style="86" bestFit="1" customWidth="1"/>
    <col min="4884" max="4884" width="4.109375" style="86" bestFit="1" customWidth="1"/>
    <col min="4885" max="4887" width="2.6640625" style="86" bestFit="1" customWidth="1"/>
    <col min="4888" max="4888" width="5.5546875" style="86" bestFit="1" customWidth="1"/>
    <col min="4889" max="4889" width="2.664062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6640625" style="86" bestFit="1" customWidth="1"/>
    <col min="5125" max="5126" width="1.33203125" style="86" bestFit="1" customWidth="1"/>
    <col min="5127" max="5127" width="2.664062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33203125" style="86" bestFit="1" customWidth="1"/>
    <col min="5135" max="5135" width="5.5546875" style="86" bestFit="1" customWidth="1"/>
    <col min="5136" max="5137" width="1.33203125" style="86" bestFit="1" customWidth="1"/>
    <col min="5138" max="5138" width="2.6640625" style="86" bestFit="1" customWidth="1"/>
    <col min="5139" max="5139" width="1.33203125" style="86" bestFit="1" customWidth="1"/>
    <col min="5140" max="5140" width="4.109375" style="86" bestFit="1" customWidth="1"/>
    <col min="5141" max="5143" width="2.6640625" style="86" bestFit="1" customWidth="1"/>
    <col min="5144" max="5144" width="5.5546875" style="86" bestFit="1" customWidth="1"/>
    <col min="5145" max="5145" width="2.664062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6640625" style="86" bestFit="1" customWidth="1"/>
    <col min="5381" max="5382" width="1.33203125" style="86" bestFit="1" customWidth="1"/>
    <col min="5383" max="5383" width="2.664062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33203125" style="86" bestFit="1" customWidth="1"/>
    <col min="5391" max="5391" width="5.5546875" style="86" bestFit="1" customWidth="1"/>
    <col min="5392" max="5393" width="1.33203125" style="86" bestFit="1" customWidth="1"/>
    <col min="5394" max="5394" width="2.6640625" style="86" bestFit="1" customWidth="1"/>
    <col min="5395" max="5395" width="1.33203125" style="86" bestFit="1" customWidth="1"/>
    <col min="5396" max="5396" width="4.109375" style="86" bestFit="1" customWidth="1"/>
    <col min="5397" max="5399" width="2.6640625" style="86" bestFit="1" customWidth="1"/>
    <col min="5400" max="5400" width="5.5546875" style="86" bestFit="1" customWidth="1"/>
    <col min="5401" max="5401" width="2.664062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6640625" style="86" bestFit="1" customWidth="1"/>
    <col min="5637" max="5638" width="1.33203125" style="86" bestFit="1" customWidth="1"/>
    <col min="5639" max="5639" width="2.664062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33203125" style="86" bestFit="1" customWidth="1"/>
    <col min="5647" max="5647" width="5.5546875" style="86" bestFit="1" customWidth="1"/>
    <col min="5648" max="5649" width="1.33203125" style="86" bestFit="1" customWidth="1"/>
    <col min="5650" max="5650" width="2.6640625" style="86" bestFit="1" customWidth="1"/>
    <col min="5651" max="5651" width="1.33203125" style="86" bestFit="1" customWidth="1"/>
    <col min="5652" max="5652" width="4.109375" style="86" bestFit="1" customWidth="1"/>
    <col min="5653" max="5655" width="2.6640625" style="86" bestFit="1" customWidth="1"/>
    <col min="5656" max="5656" width="5.5546875" style="86" bestFit="1" customWidth="1"/>
    <col min="5657" max="5657" width="2.664062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6640625" style="86" bestFit="1" customWidth="1"/>
    <col min="5893" max="5894" width="1.33203125" style="86" bestFit="1" customWidth="1"/>
    <col min="5895" max="5895" width="2.664062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33203125" style="86" bestFit="1" customWidth="1"/>
    <col min="5903" max="5903" width="5.5546875" style="86" bestFit="1" customWidth="1"/>
    <col min="5904" max="5905" width="1.33203125" style="86" bestFit="1" customWidth="1"/>
    <col min="5906" max="5906" width="2.6640625" style="86" bestFit="1" customWidth="1"/>
    <col min="5907" max="5907" width="1.33203125" style="86" bestFit="1" customWidth="1"/>
    <col min="5908" max="5908" width="4.109375" style="86" bestFit="1" customWidth="1"/>
    <col min="5909" max="5911" width="2.6640625" style="86" bestFit="1" customWidth="1"/>
    <col min="5912" max="5912" width="5.5546875" style="86" bestFit="1" customWidth="1"/>
    <col min="5913" max="5913" width="2.664062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6640625" style="86" bestFit="1" customWidth="1"/>
    <col min="6149" max="6150" width="1.33203125" style="86" bestFit="1" customWidth="1"/>
    <col min="6151" max="6151" width="2.664062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33203125" style="86" bestFit="1" customWidth="1"/>
    <col min="6159" max="6159" width="5.5546875" style="86" bestFit="1" customWidth="1"/>
    <col min="6160" max="6161" width="1.33203125" style="86" bestFit="1" customWidth="1"/>
    <col min="6162" max="6162" width="2.6640625" style="86" bestFit="1" customWidth="1"/>
    <col min="6163" max="6163" width="1.33203125" style="86" bestFit="1" customWidth="1"/>
    <col min="6164" max="6164" width="4.109375" style="86" bestFit="1" customWidth="1"/>
    <col min="6165" max="6167" width="2.6640625" style="86" bestFit="1" customWidth="1"/>
    <col min="6168" max="6168" width="5.5546875" style="86" bestFit="1" customWidth="1"/>
    <col min="6169" max="6169" width="2.664062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6640625" style="86" bestFit="1" customWidth="1"/>
    <col min="6405" max="6406" width="1.33203125" style="86" bestFit="1" customWidth="1"/>
    <col min="6407" max="6407" width="2.664062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33203125" style="86" bestFit="1" customWidth="1"/>
    <col min="6415" max="6415" width="5.5546875" style="86" bestFit="1" customWidth="1"/>
    <col min="6416" max="6417" width="1.33203125" style="86" bestFit="1" customWidth="1"/>
    <col min="6418" max="6418" width="2.6640625" style="86" bestFit="1" customWidth="1"/>
    <col min="6419" max="6419" width="1.33203125" style="86" bestFit="1" customWidth="1"/>
    <col min="6420" max="6420" width="4.109375" style="86" bestFit="1" customWidth="1"/>
    <col min="6421" max="6423" width="2.6640625" style="86" bestFit="1" customWidth="1"/>
    <col min="6424" max="6424" width="5.5546875" style="86" bestFit="1" customWidth="1"/>
    <col min="6425" max="6425" width="2.664062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6640625" style="86" bestFit="1" customWidth="1"/>
    <col min="6661" max="6662" width="1.33203125" style="86" bestFit="1" customWidth="1"/>
    <col min="6663" max="6663" width="2.664062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33203125" style="86" bestFit="1" customWidth="1"/>
    <col min="6671" max="6671" width="5.5546875" style="86" bestFit="1" customWidth="1"/>
    <col min="6672" max="6673" width="1.33203125" style="86" bestFit="1" customWidth="1"/>
    <col min="6674" max="6674" width="2.6640625" style="86" bestFit="1" customWidth="1"/>
    <col min="6675" max="6675" width="1.33203125" style="86" bestFit="1" customWidth="1"/>
    <col min="6676" max="6676" width="4.109375" style="86" bestFit="1" customWidth="1"/>
    <col min="6677" max="6679" width="2.6640625" style="86" bestFit="1" customWidth="1"/>
    <col min="6680" max="6680" width="5.5546875" style="86" bestFit="1" customWidth="1"/>
    <col min="6681" max="6681" width="2.664062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6640625" style="86" bestFit="1" customWidth="1"/>
    <col min="6917" max="6918" width="1.33203125" style="86" bestFit="1" customWidth="1"/>
    <col min="6919" max="6919" width="2.664062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33203125" style="86" bestFit="1" customWidth="1"/>
    <col min="6927" max="6927" width="5.5546875" style="86" bestFit="1" customWidth="1"/>
    <col min="6928" max="6929" width="1.33203125" style="86" bestFit="1" customWidth="1"/>
    <col min="6930" max="6930" width="2.6640625" style="86" bestFit="1" customWidth="1"/>
    <col min="6931" max="6931" width="1.33203125" style="86" bestFit="1" customWidth="1"/>
    <col min="6932" max="6932" width="4.109375" style="86" bestFit="1" customWidth="1"/>
    <col min="6933" max="6935" width="2.6640625" style="86" bestFit="1" customWidth="1"/>
    <col min="6936" max="6936" width="5.5546875" style="86" bestFit="1" customWidth="1"/>
    <col min="6937" max="6937" width="2.664062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6640625" style="86" bestFit="1" customWidth="1"/>
    <col min="7173" max="7174" width="1.33203125" style="86" bestFit="1" customWidth="1"/>
    <col min="7175" max="7175" width="2.664062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33203125" style="86" bestFit="1" customWidth="1"/>
    <col min="7183" max="7183" width="5.5546875" style="86" bestFit="1" customWidth="1"/>
    <col min="7184" max="7185" width="1.33203125" style="86" bestFit="1" customWidth="1"/>
    <col min="7186" max="7186" width="2.6640625" style="86" bestFit="1" customWidth="1"/>
    <col min="7187" max="7187" width="1.33203125" style="86" bestFit="1" customWidth="1"/>
    <col min="7188" max="7188" width="4.109375" style="86" bestFit="1" customWidth="1"/>
    <col min="7189" max="7191" width="2.6640625" style="86" bestFit="1" customWidth="1"/>
    <col min="7192" max="7192" width="5.5546875" style="86" bestFit="1" customWidth="1"/>
    <col min="7193" max="7193" width="2.664062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6640625" style="86" bestFit="1" customWidth="1"/>
    <col min="7429" max="7430" width="1.33203125" style="86" bestFit="1" customWidth="1"/>
    <col min="7431" max="7431" width="2.664062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33203125" style="86" bestFit="1" customWidth="1"/>
    <col min="7439" max="7439" width="5.5546875" style="86" bestFit="1" customWidth="1"/>
    <col min="7440" max="7441" width="1.33203125" style="86" bestFit="1" customWidth="1"/>
    <col min="7442" max="7442" width="2.6640625" style="86" bestFit="1" customWidth="1"/>
    <col min="7443" max="7443" width="1.33203125" style="86" bestFit="1" customWidth="1"/>
    <col min="7444" max="7444" width="4.109375" style="86" bestFit="1" customWidth="1"/>
    <col min="7445" max="7447" width="2.6640625" style="86" bestFit="1" customWidth="1"/>
    <col min="7448" max="7448" width="5.5546875" style="86" bestFit="1" customWidth="1"/>
    <col min="7449" max="7449" width="2.664062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6640625" style="86" bestFit="1" customWidth="1"/>
    <col min="7685" max="7686" width="1.33203125" style="86" bestFit="1" customWidth="1"/>
    <col min="7687" max="7687" width="2.664062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33203125" style="86" bestFit="1" customWidth="1"/>
    <col min="7695" max="7695" width="5.5546875" style="86" bestFit="1" customWidth="1"/>
    <col min="7696" max="7697" width="1.33203125" style="86" bestFit="1" customWidth="1"/>
    <col min="7698" max="7698" width="2.6640625" style="86" bestFit="1" customWidth="1"/>
    <col min="7699" max="7699" width="1.33203125" style="86" bestFit="1" customWidth="1"/>
    <col min="7700" max="7700" width="4.109375" style="86" bestFit="1" customWidth="1"/>
    <col min="7701" max="7703" width="2.6640625" style="86" bestFit="1" customWidth="1"/>
    <col min="7704" max="7704" width="5.5546875" style="86" bestFit="1" customWidth="1"/>
    <col min="7705" max="7705" width="2.664062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6640625" style="86" bestFit="1" customWidth="1"/>
    <col min="7941" max="7942" width="1.33203125" style="86" bestFit="1" customWidth="1"/>
    <col min="7943" max="7943" width="2.664062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33203125" style="86" bestFit="1" customWidth="1"/>
    <col min="7951" max="7951" width="5.5546875" style="86" bestFit="1" customWidth="1"/>
    <col min="7952" max="7953" width="1.33203125" style="86" bestFit="1" customWidth="1"/>
    <col min="7954" max="7954" width="2.6640625" style="86" bestFit="1" customWidth="1"/>
    <col min="7955" max="7955" width="1.33203125" style="86" bestFit="1" customWidth="1"/>
    <col min="7956" max="7956" width="4.109375" style="86" bestFit="1" customWidth="1"/>
    <col min="7957" max="7959" width="2.6640625" style="86" bestFit="1" customWidth="1"/>
    <col min="7960" max="7960" width="5.5546875" style="86" bestFit="1" customWidth="1"/>
    <col min="7961" max="7961" width="2.664062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6640625" style="86" bestFit="1" customWidth="1"/>
    <col min="8197" max="8198" width="1.33203125" style="86" bestFit="1" customWidth="1"/>
    <col min="8199" max="8199" width="2.664062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33203125" style="86" bestFit="1" customWidth="1"/>
    <col min="8207" max="8207" width="5.5546875" style="86" bestFit="1" customWidth="1"/>
    <col min="8208" max="8209" width="1.33203125" style="86" bestFit="1" customWidth="1"/>
    <col min="8210" max="8210" width="2.6640625" style="86" bestFit="1" customWidth="1"/>
    <col min="8211" max="8211" width="1.33203125" style="86" bestFit="1" customWidth="1"/>
    <col min="8212" max="8212" width="4.109375" style="86" bestFit="1" customWidth="1"/>
    <col min="8213" max="8215" width="2.6640625" style="86" bestFit="1" customWidth="1"/>
    <col min="8216" max="8216" width="5.5546875" style="86" bestFit="1" customWidth="1"/>
    <col min="8217" max="8217" width="2.664062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6640625" style="86" bestFit="1" customWidth="1"/>
    <col min="8453" max="8454" width="1.33203125" style="86" bestFit="1" customWidth="1"/>
    <col min="8455" max="8455" width="2.664062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33203125" style="86" bestFit="1" customWidth="1"/>
    <col min="8463" max="8463" width="5.5546875" style="86" bestFit="1" customWidth="1"/>
    <col min="8464" max="8465" width="1.33203125" style="86" bestFit="1" customWidth="1"/>
    <col min="8466" max="8466" width="2.6640625" style="86" bestFit="1" customWidth="1"/>
    <col min="8467" max="8467" width="1.33203125" style="86" bestFit="1" customWidth="1"/>
    <col min="8468" max="8468" width="4.109375" style="86" bestFit="1" customWidth="1"/>
    <col min="8469" max="8471" width="2.6640625" style="86" bestFit="1" customWidth="1"/>
    <col min="8472" max="8472" width="5.5546875" style="86" bestFit="1" customWidth="1"/>
    <col min="8473" max="8473" width="2.664062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6640625" style="86" bestFit="1" customWidth="1"/>
    <col min="8709" max="8710" width="1.33203125" style="86" bestFit="1" customWidth="1"/>
    <col min="8711" max="8711" width="2.664062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33203125" style="86" bestFit="1" customWidth="1"/>
    <col min="8719" max="8719" width="5.5546875" style="86" bestFit="1" customWidth="1"/>
    <col min="8720" max="8721" width="1.33203125" style="86" bestFit="1" customWidth="1"/>
    <col min="8722" max="8722" width="2.6640625" style="86" bestFit="1" customWidth="1"/>
    <col min="8723" max="8723" width="1.33203125" style="86" bestFit="1" customWidth="1"/>
    <col min="8724" max="8724" width="4.109375" style="86" bestFit="1" customWidth="1"/>
    <col min="8725" max="8727" width="2.6640625" style="86" bestFit="1" customWidth="1"/>
    <col min="8728" max="8728" width="5.5546875" style="86" bestFit="1" customWidth="1"/>
    <col min="8729" max="8729" width="2.664062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6640625" style="86" bestFit="1" customWidth="1"/>
    <col min="8965" max="8966" width="1.33203125" style="86" bestFit="1" customWidth="1"/>
    <col min="8967" max="8967" width="2.664062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33203125" style="86" bestFit="1" customWidth="1"/>
    <col min="8975" max="8975" width="5.5546875" style="86" bestFit="1" customWidth="1"/>
    <col min="8976" max="8977" width="1.33203125" style="86" bestFit="1" customWidth="1"/>
    <col min="8978" max="8978" width="2.6640625" style="86" bestFit="1" customWidth="1"/>
    <col min="8979" max="8979" width="1.33203125" style="86" bestFit="1" customWidth="1"/>
    <col min="8980" max="8980" width="4.109375" style="86" bestFit="1" customWidth="1"/>
    <col min="8981" max="8983" width="2.6640625" style="86" bestFit="1" customWidth="1"/>
    <col min="8984" max="8984" width="5.5546875" style="86" bestFit="1" customWidth="1"/>
    <col min="8985" max="8985" width="2.664062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6640625" style="86" bestFit="1" customWidth="1"/>
    <col min="9221" max="9222" width="1.33203125" style="86" bestFit="1" customWidth="1"/>
    <col min="9223" max="9223" width="2.664062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33203125" style="86" bestFit="1" customWidth="1"/>
    <col min="9231" max="9231" width="5.5546875" style="86" bestFit="1" customWidth="1"/>
    <col min="9232" max="9233" width="1.33203125" style="86" bestFit="1" customWidth="1"/>
    <col min="9234" max="9234" width="2.6640625" style="86" bestFit="1" customWidth="1"/>
    <col min="9235" max="9235" width="1.33203125" style="86" bestFit="1" customWidth="1"/>
    <col min="9236" max="9236" width="4.109375" style="86" bestFit="1" customWidth="1"/>
    <col min="9237" max="9239" width="2.6640625" style="86" bestFit="1" customWidth="1"/>
    <col min="9240" max="9240" width="5.5546875" style="86" bestFit="1" customWidth="1"/>
    <col min="9241" max="9241" width="2.664062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6640625" style="86" bestFit="1" customWidth="1"/>
    <col min="9477" max="9478" width="1.33203125" style="86" bestFit="1" customWidth="1"/>
    <col min="9479" max="9479" width="2.664062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33203125" style="86" bestFit="1" customWidth="1"/>
    <col min="9487" max="9487" width="5.5546875" style="86" bestFit="1" customWidth="1"/>
    <col min="9488" max="9489" width="1.33203125" style="86" bestFit="1" customWidth="1"/>
    <col min="9490" max="9490" width="2.6640625" style="86" bestFit="1" customWidth="1"/>
    <col min="9491" max="9491" width="1.33203125" style="86" bestFit="1" customWidth="1"/>
    <col min="9492" max="9492" width="4.109375" style="86" bestFit="1" customWidth="1"/>
    <col min="9493" max="9495" width="2.6640625" style="86" bestFit="1" customWidth="1"/>
    <col min="9496" max="9496" width="5.5546875" style="86" bestFit="1" customWidth="1"/>
    <col min="9497" max="9497" width="2.664062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6640625" style="86" bestFit="1" customWidth="1"/>
    <col min="9733" max="9734" width="1.33203125" style="86" bestFit="1" customWidth="1"/>
    <col min="9735" max="9735" width="2.664062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33203125" style="86" bestFit="1" customWidth="1"/>
    <col min="9743" max="9743" width="5.5546875" style="86" bestFit="1" customWidth="1"/>
    <col min="9744" max="9745" width="1.33203125" style="86" bestFit="1" customWidth="1"/>
    <col min="9746" max="9746" width="2.6640625" style="86" bestFit="1" customWidth="1"/>
    <col min="9747" max="9747" width="1.33203125" style="86" bestFit="1" customWidth="1"/>
    <col min="9748" max="9748" width="4.109375" style="86" bestFit="1" customWidth="1"/>
    <col min="9749" max="9751" width="2.6640625" style="86" bestFit="1" customWidth="1"/>
    <col min="9752" max="9752" width="5.5546875" style="86" bestFit="1" customWidth="1"/>
    <col min="9753" max="9753" width="2.664062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6640625" style="86" bestFit="1" customWidth="1"/>
    <col min="9989" max="9990" width="1.33203125" style="86" bestFit="1" customWidth="1"/>
    <col min="9991" max="9991" width="2.664062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33203125" style="86" bestFit="1" customWidth="1"/>
    <col min="9999" max="9999" width="5.5546875" style="86" bestFit="1" customWidth="1"/>
    <col min="10000" max="10001" width="1.33203125" style="86" bestFit="1" customWidth="1"/>
    <col min="10002" max="10002" width="2.6640625" style="86" bestFit="1" customWidth="1"/>
    <col min="10003" max="10003" width="1.33203125" style="86" bestFit="1" customWidth="1"/>
    <col min="10004" max="10004" width="4.109375" style="86" bestFit="1" customWidth="1"/>
    <col min="10005" max="10007" width="2.6640625" style="86" bestFit="1" customWidth="1"/>
    <col min="10008" max="10008" width="5.5546875" style="86" bestFit="1" customWidth="1"/>
    <col min="10009" max="10009" width="2.664062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6640625" style="86" bestFit="1" customWidth="1"/>
    <col min="10245" max="10246" width="1.33203125" style="86" bestFit="1" customWidth="1"/>
    <col min="10247" max="10247" width="2.664062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33203125" style="86" bestFit="1" customWidth="1"/>
    <col min="10255" max="10255" width="5.5546875" style="86" bestFit="1" customWidth="1"/>
    <col min="10256" max="10257" width="1.33203125" style="86" bestFit="1" customWidth="1"/>
    <col min="10258" max="10258" width="2.6640625" style="86" bestFit="1" customWidth="1"/>
    <col min="10259" max="10259" width="1.33203125" style="86" bestFit="1" customWidth="1"/>
    <col min="10260" max="10260" width="4.109375" style="86" bestFit="1" customWidth="1"/>
    <col min="10261" max="10263" width="2.6640625" style="86" bestFit="1" customWidth="1"/>
    <col min="10264" max="10264" width="5.5546875" style="86" bestFit="1" customWidth="1"/>
    <col min="10265" max="10265" width="2.664062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6640625" style="86" bestFit="1" customWidth="1"/>
    <col min="10501" max="10502" width="1.33203125" style="86" bestFit="1" customWidth="1"/>
    <col min="10503" max="10503" width="2.664062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33203125" style="86" bestFit="1" customWidth="1"/>
    <col min="10511" max="10511" width="5.5546875" style="86" bestFit="1" customWidth="1"/>
    <col min="10512" max="10513" width="1.33203125" style="86" bestFit="1" customWidth="1"/>
    <col min="10514" max="10514" width="2.6640625" style="86" bestFit="1" customWidth="1"/>
    <col min="10515" max="10515" width="1.33203125" style="86" bestFit="1" customWidth="1"/>
    <col min="10516" max="10516" width="4.109375" style="86" bestFit="1" customWidth="1"/>
    <col min="10517" max="10519" width="2.6640625" style="86" bestFit="1" customWidth="1"/>
    <col min="10520" max="10520" width="5.5546875" style="86" bestFit="1" customWidth="1"/>
    <col min="10521" max="10521" width="2.664062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6640625" style="86" bestFit="1" customWidth="1"/>
    <col min="10757" max="10758" width="1.33203125" style="86" bestFit="1" customWidth="1"/>
    <col min="10759" max="10759" width="2.664062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33203125" style="86" bestFit="1" customWidth="1"/>
    <col min="10767" max="10767" width="5.5546875" style="86" bestFit="1" customWidth="1"/>
    <col min="10768" max="10769" width="1.33203125" style="86" bestFit="1" customWidth="1"/>
    <col min="10770" max="10770" width="2.6640625" style="86" bestFit="1" customWidth="1"/>
    <col min="10771" max="10771" width="1.33203125" style="86" bestFit="1" customWidth="1"/>
    <col min="10772" max="10772" width="4.109375" style="86" bestFit="1" customWidth="1"/>
    <col min="10773" max="10775" width="2.6640625" style="86" bestFit="1" customWidth="1"/>
    <col min="10776" max="10776" width="5.5546875" style="86" bestFit="1" customWidth="1"/>
    <col min="10777" max="10777" width="2.664062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6640625" style="86" bestFit="1" customWidth="1"/>
    <col min="11013" max="11014" width="1.33203125" style="86" bestFit="1" customWidth="1"/>
    <col min="11015" max="11015" width="2.664062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33203125" style="86" bestFit="1" customWidth="1"/>
    <col min="11023" max="11023" width="5.5546875" style="86" bestFit="1" customWidth="1"/>
    <col min="11024" max="11025" width="1.33203125" style="86" bestFit="1" customWidth="1"/>
    <col min="11026" max="11026" width="2.6640625" style="86" bestFit="1" customWidth="1"/>
    <col min="11027" max="11027" width="1.33203125" style="86" bestFit="1" customWidth="1"/>
    <col min="11028" max="11028" width="4.109375" style="86" bestFit="1" customWidth="1"/>
    <col min="11029" max="11031" width="2.6640625" style="86" bestFit="1" customWidth="1"/>
    <col min="11032" max="11032" width="5.5546875" style="86" bestFit="1" customWidth="1"/>
    <col min="11033" max="11033" width="2.664062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6640625" style="86" bestFit="1" customWidth="1"/>
    <col min="11269" max="11270" width="1.33203125" style="86" bestFit="1" customWidth="1"/>
    <col min="11271" max="11271" width="2.664062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33203125" style="86" bestFit="1" customWidth="1"/>
    <col min="11279" max="11279" width="5.5546875" style="86" bestFit="1" customWidth="1"/>
    <col min="11280" max="11281" width="1.33203125" style="86" bestFit="1" customWidth="1"/>
    <col min="11282" max="11282" width="2.6640625" style="86" bestFit="1" customWidth="1"/>
    <col min="11283" max="11283" width="1.33203125" style="86" bestFit="1" customWidth="1"/>
    <col min="11284" max="11284" width="4.109375" style="86" bestFit="1" customWidth="1"/>
    <col min="11285" max="11287" width="2.6640625" style="86" bestFit="1" customWidth="1"/>
    <col min="11288" max="11288" width="5.5546875" style="86" bestFit="1" customWidth="1"/>
    <col min="11289" max="11289" width="2.664062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6640625" style="86" bestFit="1" customWidth="1"/>
    <col min="11525" max="11526" width="1.33203125" style="86" bestFit="1" customWidth="1"/>
    <col min="11527" max="11527" width="2.664062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33203125" style="86" bestFit="1" customWidth="1"/>
    <col min="11535" max="11535" width="5.5546875" style="86" bestFit="1" customWidth="1"/>
    <col min="11536" max="11537" width="1.33203125" style="86" bestFit="1" customWidth="1"/>
    <col min="11538" max="11538" width="2.6640625" style="86" bestFit="1" customWidth="1"/>
    <col min="11539" max="11539" width="1.33203125" style="86" bestFit="1" customWidth="1"/>
    <col min="11540" max="11540" width="4.109375" style="86" bestFit="1" customWidth="1"/>
    <col min="11541" max="11543" width="2.6640625" style="86" bestFit="1" customWidth="1"/>
    <col min="11544" max="11544" width="5.5546875" style="86" bestFit="1" customWidth="1"/>
    <col min="11545" max="11545" width="2.664062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6640625" style="86" bestFit="1" customWidth="1"/>
    <col min="11781" max="11782" width="1.33203125" style="86" bestFit="1" customWidth="1"/>
    <col min="11783" max="11783" width="2.664062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33203125" style="86" bestFit="1" customWidth="1"/>
    <col min="11791" max="11791" width="5.5546875" style="86" bestFit="1" customWidth="1"/>
    <col min="11792" max="11793" width="1.33203125" style="86" bestFit="1" customWidth="1"/>
    <col min="11794" max="11794" width="2.6640625" style="86" bestFit="1" customWidth="1"/>
    <col min="11795" max="11795" width="1.33203125" style="86" bestFit="1" customWidth="1"/>
    <col min="11796" max="11796" width="4.109375" style="86" bestFit="1" customWidth="1"/>
    <col min="11797" max="11799" width="2.6640625" style="86" bestFit="1" customWidth="1"/>
    <col min="11800" max="11800" width="5.5546875" style="86" bestFit="1" customWidth="1"/>
    <col min="11801" max="11801" width="2.664062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6640625" style="86" bestFit="1" customWidth="1"/>
    <col min="12037" max="12038" width="1.33203125" style="86" bestFit="1" customWidth="1"/>
    <col min="12039" max="12039" width="2.664062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33203125" style="86" bestFit="1" customWidth="1"/>
    <col min="12047" max="12047" width="5.5546875" style="86" bestFit="1" customWidth="1"/>
    <col min="12048" max="12049" width="1.33203125" style="86" bestFit="1" customWidth="1"/>
    <col min="12050" max="12050" width="2.6640625" style="86" bestFit="1" customWidth="1"/>
    <col min="12051" max="12051" width="1.33203125" style="86" bestFit="1" customWidth="1"/>
    <col min="12052" max="12052" width="4.109375" style="86" bestFit="1" customWidth="1"/>
    <col min="12053" max="12055" width="2.6640625" style="86" bestFit="1" customWidth="1"/>
    <col min="12056" max="12056" width="5.5546875" style="86" bestFit="1" customWidth="1"/>
    <col min="12057" max="12057" width="2.664062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6640625" style="86" bestFit="1" customWidth="1"/>
    <col min="12293" max="12294" width="1.33203125" style="86" bestFit="1" customWidth="1"/>
    <col min="12295" max="12295" width="2.664062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33203125" style="86" bestFit="1" customWidth="1"/>
    <col min="12303" max="12303" width="5.5546875" style="86" bestFit="1" customWidth="1"/>
    <col min="12304" max="12305" width="1.33203125" style="86" bestFit="1" customWidth="1"/>
    <col min="12306" max="12306" width="2.6640625" style="86" bestFit="1" customWidth="1"/>
    <col min="12307" max="12307" width="1.33203125" style="86" bestFit="1" customWidth="1"/>
    <col min="12308" max="12308" width="4.109375" style="86" bestFit="1" customWidth="1"/>
    <col min="12309" max="12311" width="2.6640625" style="86" bestFit="1" customWidth="1"/>
    <col min="12312" max="12312" width="5.5546875" style="86" bestFit="1" customWidth="1"/>
    <col min="12313" max="12313" width="2.664062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6640625" style="86" bestFit="1" customWidth="1"/>
    <col min="12549" max="12550" width="1.33203125" style="86" bestFit="1" customWidth="1"/>
    <col min="12551" max="12551" width="2.664062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33203125" style="86" bestFit="1" customWidth="1"/>
    <col min="12559" max="12559" width="5.5546875" style="86" bestFit="1" customWidth="1"/>
    <col min="12560" max="12561" width="1.33203125" style="86" bestFit="1" customWidth="1"/>
    <col min="12562" max="12562" width="2.6640625" style="86" bestFit="1" customWidth="1"/>
    <col min="12563" max="12563" width="1.33203125" style="86" bestFit="1" customWidth="1"/>
    <col min="12564" max="12564" width="4.109375" style="86" bestFit="1" customWidth="1"/>
    <col min="12565" max="12567" width="2.6640625" style="86" bestFit="1" customWidth="1"/>
    <col min="12568" max="12568" width="5.5546875" style="86" bestFit="1" customWidth="1"/>
    <col min="12569" max="12569" width="2.664062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6640625" style="86" bestFit="1" customWidth="1"/>
    <col min="12805" max="12806" width="1.33203125" style="86" bestFit="1" customWidth="1"/>
    <col min="12807" max="12807" width="2.664062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33203125" style="86" bestFit="1" customWidth="1"/>
    <col min="12815" max="12815" width="5.5546875" style="86" bestFit="1" customWidth="1"/>
    <col min="12816" max="12817" width="1.33203125" style="86" bestFit="1" customWidth="1"/>
    <col min="12818" max="12818" width="2.6640625" style="86" bestFit="1" customWidth="1"/>
    <col min="12819" max="12819" width="1.33203125" style="86" bestFit="1" customWidth="1"/>
    <col min="12820" max="12820" width="4.109375" style="86" bestFit="1" customWidth="1"/>
    <col min="12821" max="12823" width="2.6640625" style="86" bestFit="1" customWidth="1"/>
    <col min="12824" max="12824" width="5.5546875" style="86" bestFit="1" customWidth="1"/>
    <col min="12825" max="12825" width="2.664062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6640625" style="86" bestFit="1" customWidth="1"/>
    <col min="13061" max="13062" width="1.33203125" style="86" bestFit="1" customWidth="1"/>
    <col min="13063" max="13063" width="2.664062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33203125" style="86" bestFit="1" customWidth="1"/>
    <col min="13071" max="13071" width="5.5546875" style="86" bestFit="1" customWidth="1"/>
    <col min="13072" max="13073" width="1.33203125" style="86" bestFit="1" customWidth="1"/>
    <col min="13074" max="13074" width="2.6640625" style="86" bestFit="1" customWidth="1"/>
    <col min="13075" max="13075" width="1.33203125" style="86" bestFit="1" customWidth="1"/>
    <col min="13076" max="13076" width="4.109375" style="86" bestFit="1" customWidth="1"/>
    <col min="13077" max="13079" width="2.6640625" style="86" bestFit="1" customWidth="1"/>
    <col min="13080" max="13080" width="5.5546875" style="86" bestFit="1" customWidth="1"/>
    <col min="13081" max="13081" width="2.664062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6640625" style="86" bestFit="1" customWidth="1"/>
    <col min="13317" max="13318" width="1.33203125" style="86" bestFit="1" customWidth="1"/>
    <col min="13319" max="13319" width="2.664062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33203125" style="86" bestFit="1" customWidth="1"/>
    <col min="13327" max="13327" width="5.5546875" style="86" bestFit="1" customWidth="1"/>
    <col min="13328" max="13329" width="1.33203125" style="86" bestFit="1" customWidth="1"/>
    <col min="13330" max="13330" width="2.6640625" style="86" bestFit="1" customWidth="1"/>
    <col min="13331" max="13331" width="1.33203125" style="86" bestFit="1" customWidth="1"/>
    <col min="13332" max="13332" width="4.109375" style="86" bestFit="1" customWidth="1"/>
    <col min="13333" max="13335" width="2.6640625" style="86" bestFit="1" customWidth="1"/>
    <col min="13336" max="13336" width="5.5546875" style="86" bestFit="1" customWidth="1"/>
    <col min="13337" max="13337" width="2.664062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6640625" style="86" bestFit="1" customWidth="1"/>
    <col min="13573" max="13574" width="1.33203125" style="86" bestFit="1" customWidth="1"/>
    <col min="13575" max="13575" width="2.664062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33203125" style="86" bestFit="1" customWidth="1"/>
    <col min="13583" max="13583" width="5.5546875" style="86" bestFit="1" customWidth="1"/>
    <col min="13584" max="13585" width="1.33203125" style="86" bestFit="1" customWidth="1"/>
    <col min="13586" max="13586" width="2.6640625" style="86" bestFit="1" customWidth="1"/>
    <col min="13587" max="13587" width="1.33203125" style="86" bestFit="1" customWidth="1"/>
    <col min="13588" max="13588" width="4.109375" style="86" bestFit="1" customWidth="1"/>
    <col min="13589" max="13591" width="2.6640625" style="86" bestFit="1" customWidth="1"/>
    <col min="13592" max="13592" width="5.5546875" style="86" bestFit="1" customWidth="1"/>
    <col min="13593" max="13593" width="2.664062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6640625" style="86" bestFit="1" customWidth="1"/>
    <col min="13829" max="13830" width="1.33203125" style="86" bestFit="1" customWidth="1"/>
    <col min="13831" max="13831" width="2.664062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33203125" style="86" bestFit="1" customWidth="1"/>
    <col min="13839" max="13839" width="5.5546875" style="86" bestFit="1" customWidth="1"/>
    <col min="13840" max="13841" width="1.33203125" style="86" bestFit="1" customWidth="1"/>
    <col min="13842" max="13842" width="2.6640625" style="86" bestFit="1" customWidth="1"/>
    <col min="13843" max="13843" width="1.33203125" style="86" bestFit="1" customWidth="1"/>
    <col min="13844" max="13844" width="4.109375" style="86" bestFit="1" customWidth="1"/>
    <col min="13845" max="13847" width="2.6640625" style="86" bestFit="1" customWidth="1"/>
    <col min="13848" max="13848" width="5.5546875" style="86" bestFit="1" customWidth="1"/>
    <col min="13849" max="13849" width="2.664062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6640625" style="86" bestFit="1" customWidth="1"/>
    <col min="14085" max="14086" width="1.33203125" style="86" bestFit="1" customWidth="1"/>
    <col min="14087" max="14087" width="2.664062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33203125" style="86" bestFit="1" customWidth="1"/>
    <col min="14095" max="14095" width="5.5546875" style="86" bestFit="1" customWidth="1"/>
    <col min="14096" max="14097" width="1.33203125" style="86" bestFit="1" customWidth="1"/>
    <col min="14098" max="14098" width="2.6640625" style="86" bestFit="1" customWidth="1"/>
    <col min="14099" max="14099" width="1.33203125" style="86" bestFit="1" customWidth="1"/>
    <col min="14100" max="14100" width="4.109375" style="86" bestFit="1" customWidth="1"/>
    <col min="14101" max="14103" width="2.6640625" style="86" bestFit="1" customWidth="1"/>
    <col min="14104" max="14104" width="5.5546875" style="86" bestFit="1" customWidth="1"/>
    <col min="14105" max="14105" width="2.664062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6640625" style="86" bestFit="1" customWidth="1"/>
    <col min="14341" max="14342" width="1.33203125" style="86" bestFit="1" customWidth="1"/>
    <col min="14343" max="14343" width="2.664062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33203125" style="86" bestFit="1" customWidth="1"/>
    <col min="14351" max="14351" width="5.5546875" style="86" bestFit="1" customWidth="1"/>
    <col min="14352" max="14353" width="1.33203125" style="86" bestFit="1" customWidth="1"/>
    <col min="14354" max="14354" width="2.6640625" style="86" bestFit="1" customWidth="1"/>
    <col min="14355" max="14355" width="1.33203125" style="86" bestFit="1" customWidth="1"/>
    <col min="14356" max="14356" width="4.109375" style="86" bestFit="1" customWidth="1"/>
    <col min="14357" max="14359" width="2.6640625" style="86" bestFit="1" customWidth="1"/>
    <col min="14360" max="14360" width="5.5546875" style="86" bestFit="1" customWidth="1"/>
    <col min="14361" max="14361" width="2.664062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6640625" style="86" bestFit="1" customWidth="1"/>
    <col min="14597" max="14598" width="1.33203125" style="86" bestFit="1" customWidth="1"/>
    <col min="14599" max="14599" width="2.664062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33203125" style="86" bestFit="1" customWidth="1"/>
    <col min="14607" max="14607" width="5.5546875" style="86" bestFit="1" customWidth="1"/>
    <col min="14608" max="14609" width="1.33203125" style="86" bestFit="1" customWidth="1"/>
    <col min="14610" max="14610" width="2.6640625" style="86" bestFit="1" customWidth="1"/>
    <col min="14611" max="14611" width="1.33203125" style="86" bestFit="1" customWidth="1"/>
    <col min="14612" max="14612" width="4.109375" style="86" bestFit="1" customWidth="1"/>
    <col min="14613" max="14615" width="2.6640625" style="86" bestFit="1" customWidth="1"/>
    <col min="14616" max="14616" width="5.5546875" style="86" bestFit="1" customWidth="1"/>
    <col min="14617" max="14617" width="2.664062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6640625" style="86" bestFit="1" customWidth="1"/>
    <col min="14853" max="14854" width="1.33203125" style="86" bestFit="1" customWidth="1"/>
    <col min="14855" max="14855" width="2.664062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33203125" style="86" bestFit="1" customWidth="1"/>
    <col min="14863" max="14863" width="5.5546875" style="86" bestFit="1" customWidth="1"/>
    <col min="14864" max="14865" width="1.33203125" style="86" bestFit="1" customWidth="1"/>
    <col min="14866" max="14866" width="2.6640625" style="86" bestFit="1" customWidth="1"/>
    <col min="14867" max="14867" width="1.33203125" style="86" bestFit="1" customWidth="1"/>
    <col min="14868" max="14868" width="4.109375" style="86" bestFit="1" customWidth="1"/>
    <col min="14869" max="14871" width="2.6640625" style="86" bestFit="1" customWidth="1"/>
    <col min="14872" max="14872" width="5.5546875" style="86" bestFit="1" customWidth="1"/>
    <col min="14873" max="14873" width="2.664062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6640625" style="86" bestFit="1" customWidth="1"/>
    <col min="15109" max="15110" width="1.33203125" style="86" bestFit="1" customWidth="1"/>
    <col min="15111" max="15111" width="2.664062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33203125" style="86" bestFit="1" customWidth="1"/>
    <col min="15119" max="15119" width="5.5546875" style="86" bestFit="1" customWidth="1"/>
    <col min="15120" max="15121" width="1.33203125" style="86" bestFit="1" customWidth="1"/>
    <col min="15122" max="15122" width="2.6640625" style="86" bestFit="1" customWidth="1"/>
    <col min="15123" max="15123" width="1.33203125" style="86" bestFit="1" customWidth="1"/>
    <col min="15124" max="15124" width="4.109375" style="86" bestFit="1" customWidth="1"/>
    <col min="15125" max="15127" width="2.6640625" style="86" bestFit="1" customWidth="1"/>
    <col min="15128" max="15128" width="5.5546875" style="86" bestFit="1" customWidth="1"/>
    <col min="15129" max="15129" width="2.664062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6640625" style="86" bestFit="1" customWidth="1"/>
    <col min="15365" max="15366" width="1.33203125" style="86" bestFit="1" customWidth="1"/>
    <col min="15367" max="15367" width="2.664062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33203125" style="86" bestFit="1" customWidth="1"/>
    <col min="15375" max="15375" width="5.5546875" style="86" bestFit="1" customWidth="1"/>
    <col min="15376" max="15377" width="1.33203125" style="86" bestFit="1" customWidth="1"/>
    <col min="15378" max="15378" width="2.6640625" style="86" bestFit="1" customWidth="1"/>
    <col min="15379" max="15379" width="1.33203125" style="86" bestFit="1" customWidth="1"/>
    <col min="15380" max="15380" width="4.109375" style="86" bestFit="1" customWidth="1"/>
    <col min="15381" max="15383" width="2.6640625" style="86" bestFit="1" customWidth="1"/>
    <col min="15384" max="15384" width="5.5546875" style="86" bestFit="1" customWidth="1"/>
    <col min="15385" max="15385" width="2.664062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6640625" style="86" bestFit="1" customWidth="1"/>
    <col min="15621" max="15622" width="1.33203125" style="86" bestFit="1" customWidth="1"/>
    <col min="15623" max="15623" width="2.664062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33203125" style="86" bestFit="1" customWidth="1"/>
    <col min="15631" max="15631" width="5.5546875" style="86" bestFit="1" customWidth="1"/>
    <col min="15632" max="15633" width="1.33203125" style="86" bestFit="1" customWidth="1"/>
    <col min="15634" max="15634" width="2.6640625" style="86" bestFit="1" customWidth="1"/>
    <col min="15635" max="15635" width="1.33203125" style="86" bestFit="1" customWidth="1"/>
    <col min="15636" max="15636" width="4.109375" style="86" bestFit="1" customWidth="1"/>
    <col min="15637" max="15639" width="2.6640625" style="86" bestFit="1" customWidth="1"/>
    <col min="15640" max="15640" width="5.5546875" style="86" bestFit="1" customWidth="1"/>
    <col min="15641" max="15641" width="2.664062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6640625" style="86" bestFit="1" customWidth="1"/>
    <col min="15877" max="15878" width="1.33203125" style="86" bestFit="1" customWidth="1"/>
    <col min="15879" max="15879" width="2.664062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33203125" style="86" bestFit="1" customWidth="1"/>
    <col min="15887" max="15887" width="5.5546875" style="86" bestFit="1" customWidth="1"/>
    <col min="15888" max="15889" width="1.33203125" style="86" bestFit="1" customWidth="1"/>
    <col min="15890" max="15890" width="2.6640625" style="86" bestFit="1" customWidth="1"/>
    <col min="15891" max="15891" width="1.33203125" style="86" bestFit="1" customWidth="1"/>
    <col min="15892" max="15892" width="4.109375" style="86" bestFit="1" customWidth="1"/>
    <col min="15893" max="15895" width="2.6640625" style="86" bestFit="1" customWidth="1"/>
    <col min="15896" max="15896" width="5.5546875" style="86" bestFit="1" customWidth="1"/>
    <col min="15897" max="15897" width="2.664062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6640625" style="86" bestFit="1" customWidth="1"/>
    <col min="16133" max="16134" width="1.33203125" style="86" bestFit="1" customWidth="1"/>
    <col min="16135" max="16135" width="2.664062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33203125" style="86" bestFit="1" customWidth="1"/>
    <col min="16143" max="16143" width="5.5546875" style="86" bestFit="1" customWidth="1"/>
    <col min="16144" max="16145" width="1.33203125" style="86" bestFit="1" customWidth="1"/>
    <col min="16146" max="16146" width="2.6640625" style="86" bestFit="1" customWidth="1"/>
    <col min="16147" max="16147" width="1.33203125" style="86" bestFit="1" customWidth="1"/>
    <col min="16148" max="16148" width="4.109375" style="86" bestFit="1" customWidth="1"/>
    <col min="16149" max="16151" width="2.6640625" style="86" bestFit="1" customWidth="1"/>
    <col min="16152" max="16152" width="5.5546875" style="86" bestFit="1" customWidth="1"/>
    <col min="16153" max="16153" width="2.6640625" style="86" bestFit="1" customWidth="1"/>
    <col min="16154" max="16154" width="1.33203125" style="86" bestFit="1" customWidth="1"/>
    <col min="16155" max="16156" width="9.6640625" style="86" bestFit="1" customWidth="1"/>
    <col min="16157" max="16384" width="8.88671875" style="86"/>
  </cols>
  <sheetData>
    <row r="1" spans="1:30" ht="10.95" customHeight="1" x14ac:dyDescent="0.3">
      <c r="A1" s="407"/>
      <c r="B1" s="407" t="s">
        <v>43</v>
      </c>
      <c r="C1" s="407"/>
      <c r="D1" s="407"/>
      <c r="E1" s="407"/>
      <c r="F1" s="407"/>
      <c r="G1" s="407"/>
      <c r="H1" s="407"/>
      <c r="I1" s="407"/>
      <c r="J1" s="407"/>
      <c r="K1" s="407"/>
      <c r="L1" s="407"/>
      <c r="M1" s="407"/>
      <c r="N1" s="407"/>
      <c r="O1" s="407"/>
      <c r="P1" s="407"/>
      <c r="Q1" s="407"/>
      <c r="R1" s="407"/>
      <c r="S1" s="407"/>
      <c r="T1" s="407"/>
      <c r="U1" s="407"/>
      <c r="V1" s="407"/>
      <c r="W1" s="407"/>
      <c r="X1" s="407"/>
      <c r="Y1" s="421" t="s">
        <v>8189</v>
      </c>
      <c r="Z1" s="421"/>
      <c r="AA1" s="421"/>
      <c r="AB1" s="421"/>
      <c r="AD1" s="273">
        <v>0.17</v>
      </c>
    </row>
    <row r="2" spans="1:30" ht="10.95" customHeight="1" x14ac:dyDescent="0.3">
      <c r="A2" s="407"/>
      <c r="B2" s="407"/>
      <c r="C2" s="407"/>
      <c r="D2" s="407"/>
      <c r="E2" s="407"/>
      <c r="F2" s="407"/>
      <c r="G2" s="407"/>
      <c r="H2" s="407"/>
      <c r="I2" s="407"/>
      <c r="J2" s="407"/>
      <c r="K2" s="407"/>
      <c r="L2" s="407"/>
      <c r="M2" s="407"/>
      <c r="N2" s="407"/>
      <c r="O2" s="407"/>
      <c r="P2" s="407"/>
      <c r="Q2" s="407"/>
      <c r="R2" s="407"/>
      <c r="S2" s="407"/>
      <c r="T2" s="407"/>
      <c r="U2" s="407"/>
      <c r="V2" s="407"/>
      <c r="W2" s="407"/>
      <c r="X2" s="407"/>
      <c r="Y2" s="421"/>
      <c r="Z2" s="421"/>
      <c r="AA2" s="421"/>
      <c r="AB2" s="421"/>
    </row>
    <row r="3" spans="1:30" ht="10.95" customHeight="1" x14ac:dyDescent="0.3">
      <c r="A3" s="420"/>
      <c r="B3" s="420" t="s">
        <v>5461</v>
      </c>
      <c r="C3" s="420"/>
      <c r="D3" s="420"/>
      <c r="E3" s="420"/>
      <c r="F3" s="420"/>
      <c r="G3" s="420"/>
      <c r="H3" s="420"/>
      <c r="I3" s="420"/>
      <c r="J3" s="420"/>
      <c r="K3" s="420"/>
      <c r="L3" s="420"/>
      <c r="M3" s="420"/>
      <c r="N3" s="420"/>
      <c r="O3" s="420"/>
      <c r="P3" s="420"/>
      <c r="Q3" s="420"/>
      <c r="R3" s="420"/>
      <c r="S3" s="420"/>
      <c r="T3" s="420"/>
      <c r="U3" s="420"/>
      <c r="V3" s="420"/>
      <c r="W3" s="420"/>
      <c r="X3" s="420"/>
      <c r="Y3" s="422"/>
      <c r="Z3" s="422"/>
      <c r="AA3" s="422"/>
      <c r="AB3" s="422"/>
    </row>
    <row r="4" spans="1:30" ht="10.95" customHeight="1" x14ac:dyDescent="0.3">
      <c r="A4" s="88"/>
      <c r="B4" s="407"/>
      <c r="C4" s="407"/>
      <c r="D4" s="407"/>
      <c r="E4" s="407"/>
      <c r="F4" s="407"/>
      <c r="G4" s="407"/>
      <c r="H4" s="407"/>
      <c r="I4" s="407"/>
      <c r="J4" s="407"/>
      <c r="K4" s="407"/>
      <c r="L4" s="407"/>
      <c r="M4" s="407"/>
      <c r="N4" s="407"/>
      <c r="O4" s="407"/>
      <c r="P4" s="407"/>
      <c r="Q4" s="407"/>
      <c r="R4" s="407"/>
      <c r="S4" s="407"/>
      <c r="T4" s="407"/>
      <c r="U4" s="407"/>
      <c r="V4" s="407"/>
      <c r="W4" s="407"/>
      <c r="X4" s="407"/>
      <c r="Y4" s="421"/>
      <c r="Z4" s="421"/>
      <c r="AA4" s="421"/>
      <c r="AB4" s="421"/>
    </row>
    <row r="5" spans="1:30" ht="10.199999999999999" customHeight="1" x14ac:dyDescent="0.3">
      <c r="A5" s="418" t="s">
        <v>44</v>
      </c>
      <c r="B5" s="418"/>
      <c r="C5" s="418" t="s">
        <v>5763</v>
      </c>
      <c r="D5" s="418"/>
      <c r="E5" s="418"/>
      <c r="F5" s="418"/>
      <c r="G5" s="418"/>
      <c r="H5" s="418"/>
      <c r="I5" s="418"/>
      <c r="J5" s="418"/>
      <c r="K5" s="418"/>
      <c r="L5" s="418"/>
      <c r="M5" s="418"/>
      <c r="N5" s="418"/>
      <c r="O5" s="418"/>
      <c r="P5" s="418"/>
      <c r="Q5" s="418"/>
      <c r="R5" s="418"/>
      <c r="S5" s="418"/>
      <c r="T5" s="418"/>
      <c r="U5" s="418"/>
      <c r="V5" s="408"/>
      <c r="W5" s="418"/>
      <c r="X5" s="418"/>
      <c r="Y5" s="418"/>
      <c r="Z5" s="418"/>
      <c r="AA5" s="418"/>
      <c r="AB5" s="418"/>
    </row>
    <row r="6" spans="1:30" ht="10.199999999999999" customHeight="1" x14ac:dyDescent="0.3">
      <c r="A6" s="418" t="s">
        <v>45</v>
      </c>
      <c r="B6" s="418"/>
      <c r="C6" s="418" t="s">
        <v>8190</v>
      </c>
      <c r="D6" s="418"/>
      <c r="E6" s="418"/>
      <c r="F6" s="418"/>
      <c r="G6" s="418"/>
      <c r="H6" s="418"/>
      <c r="I6" s="418"/>
      <c r="J6" s="418"/>
      <c r="K6" s="418"/>
      <c r="L6" s="418"/>
      <c r="M6" s="418"/>
      <c r="N6" s="418"/>
      <c r="O6" s="418"/>
      <c r="P6" s="418"/>
      <c r="Q6" s="418"/>
      <c r="R6" s="418"/>
      <c r="S6" s="418"/>
      <c r="T6" s="418"/>
      <c r="U6" s="418"/>
      <c r="V6" s="408" t="s">
        <v>5764</v>
      </c>
      <c r="W6" s="408"/>
      <c r="X6" s="408"/>
      <c r="Y6" s="408"/>
      <c r="Z6" s="408"/>
      <c r="AA6" s="408"/>
      <c r="AB6" s="408"/>
    </row>
    <row r="7" spans="1:30" ht="10.199999999999999" customHeight="1" x14ac:dyDescent="0.3">
      <c r="A7" s="418" t="s">
        <v>46</v>
      </c>
      <c r="B7" s="418"/>
      <c r="C7" s="418" t="s">
        <v>5765</v>
      </c>
      <c r="D7" s="418"/>
      <c r="E7" s="418"/>
      <c r="F7" s="418"/>
      <c r="G7" s="418"/>
      <c r="H7" s="418"/>
      <c r="I7" s="418"/>
      <c r="J7" s="418"/>
      <c r="K7" s="418"/>
      <c r="L7" s="418"/>
      <c r="M7" s="418"/>
      <c r="N7" s="418"/>
      <c r="O7" s="418"/>
      <c r="P7" s="418"/>
      <c r="Q7" s="418"/>
      <c r="R7" s="418"/>
      <c r="S7" s="418"/>
      <c r="T7" s="418"/>
      <c r="U7" s="418"/>
      <c r="V7" s="408"/>
      <c r="W7" s="418"/>
      <c r="X7" s="418"/>
      <c r="Y7" s="418"/>
      <c r="Z7" s="418"/>
      <c r="AA7" s="418"/>
      <c r="AB7" s="418"/>
    </row>
    <row r="8" spans="1:30" ht="10.199999999999999" customHeight="1" x14ac:dyDescent="0.3">
      <c r="A8" s="418" t="s">
        <v>47</v>
      </c>
      <c r="B8" s="418"/>
      <c r="C8" s="418" t="s">
        <v>48</v>
      </c>
      <c r="D8" s="418"/>
      <c r="E8" s="418"/>
      <c r="F8" s="418"/>
      <c r="G8" s="418"/>
      <c r="H8" s="418"/>
      <c r="I8" s="418"/>
      <c r="J8" s="418"/>
      <c r="K8" s="418"/>
      <c r="L8" s="418"/>
      <c r="M8" s="418"/>
      <c r="N8" s="418"/>
      <c r="O8" s="418"/>
      <c r="P8" s="418"/>
      <c r="Q8" s="418"/>
      <c r="R8" s="418"/>
      <c r="S8" s="418"/>
      <c r="T8" s="418"/>
      <c r="U8" s="418"/>
      <c r="V8" s="408"/>
      <c r="W8" s="418"/>
      <c r="X8" s="418"/>
      <c r="Y8" s="418"/>
      <c r="Z8" s="418"/>
      <c r="AA8" s="418"/>
      <c r="AB8" s="418"/>
    </row>
    <row r="9" spans="1:30" ht="10.199999999999999" customHeight="1" x14ac:dyDescent="0.3">
      <c r="A9" s="418" t="s">
        <v>49</v>
      </c>
      <c r="B9" s="418"/>
      <c r="C9" s="418" t="s">
        <v>8191</v>
      </c>
      <c r="D9" s="418"/>
      <c r="E9" s="418"/>
      <c r="F9" s="418"/>
      <c r="G9" s="418"/>
      <c r="H9" s="418"/>
      <c r="I9" s="418"/>
      <c r="J9" s="418"/>
      <c r="K9" s="418"/>
      <c r="L9" s="418"/>
      <c r="M9" s="418"/>
      <c r="N9" s="418"/>
      <c r="O9" s="418"/>
      <c r="P9" s="418"/>
      <c r="Q9" s="418"/>
      <c r="R9" s="418"/>
      <c r="S9" s="418"/>
      <c r="T9" s="418"/>
      <c r="U9" s="418"/>
      <c r="V9" s="408"/>
      <c r="W9" s="418"/>
      <c r="X9" s="418"/>
      <c r="Y9" s="418"/>
      <c r="Z9" s="418"/>
      <c r="AA9" s="418"/>
      <c r="AB9" s="418"/>
    </row>
    <row r="10" spans="1:30" ht="10.199999999999999" customHeight="1" x14ac:dyDescent="0.3">
      <c r="A10" s="418" t="s">
        <v>50</v>
      </c>
      <c r="B10" s="418"/>
      <c r="C10" s="418" t="s">
        <v>51</v>
      </c>
      <c r="D10" s="418"/>
      <c r="E10" s="418"/>
      <c r="F10" s="418"/>
      <c r="G10" s="418"/>
      <c r="H10" s="418"/>
      <c r="I10" s="418"/>
      <c r="J10" s="418"/>
      <c r="K10" s="418"/>
      <c r="L10" s="418"/>
      <c r="M10" s="418"/>
      <c r="N10" s="418"/>
      <c r="O10" s="418"/>
      <c r="P10" s="418"/>
      <c r="Q10" s="418"/>
      <c r="R10" s="418"/>
      <c r="S10" s="418"/>
      <c r="T10" s="418"/>
      <c r="U10" s="418"/>
      <c r="V10" s="408"/>
      <c r="W10" s="418"/>
      <c r="X10" s="418"/>
      <c r="Y10" s="418"/>
      <c r="Z10" s="418"/>
      <c r="AA10" s="418"/>
      <c r="AB10" s="418"/>
    </row>
    <row r="11" spans="1:30" ht="10.199999999999999" customHeight="1" x14ac:dyDescent="0.3">
      <c r="A11" s="418" t="s">
        <v>52</v>
      </c>
      <c r="B11" s="418"/>
      <c r="C11" s="271">
        <v>1771.38</v>
      </c>
      <c r="D11" s="270" t="s">
        <v>67</v>
      </c>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row>
    <row r="12" spans="1:30" ht="10.199999999999999" customHeight="1" x14ac:dyDescent="0.3">
      <c r="A12" s="418" t="s">
        <v>53</v>
      </c>
      <c r="B12" s="418"/>
      <c r="C12" s="418" t="s">
        <v>48</v>
      </c>
      <c r="D12" s="418"/>
      <c r="E12" s="418"/>
      <c r="F12" s="418"/>
      <c r="G12" s="418"/>
      <c r="H12" s="418"/>
      <c r="I12" s="418"/>
      <c r="J12" s="418"/>
      <c r="K12" s="418"/>
      <c r="L12" s="418"/>
      <c r="M12" s="418"/>
      <c r="N12" s="418"/>
      <c r="O12" s="418"/>
      <c r="P12" s="418"/>
      <c r="Q12" s="418"/>
      <c r="R12" s="418"/>
      <c r="S12" s="418"/>
      <c r="T12" s="418"/>
      <c r="U12" s="418"/>
      <c r="V12" s="408"/>
      <c r="W12" s="418"/>
      <c r="X12" s="418"/>
      <c r="Y12" s="418"/>
      <c r="Z12" s="418"/>
      <c r="AA12" s="418"/>
      <c r="AB12" s="418"/>
    </row>
    <row r="13" spans="1:30" ht="10.199999999999999" customHeight="1" x14ac:dyDescent="0.3">
      <c r="A13" s="418" t="s">
        <v>54</v>
      </c>
      <c r="B13" s="418"/>
      <c r="C13" s="418" t="s">
        <v>48</v>
      </c>
      <c r="D13" s="418"/>
      <c r="E13" s="418"/>
      <c r="F13" s="418"/>
      <c r="G13" s="418"/>
      <c r="H13" s="418"/>
      <c r="I13" s="418"/>
      <c r="J13" s="418"/>
      <c r="K13" s="418"/>
      <c r="L13" s="418"/>
      <c r="M13" s="418"/>
      <c r="N13" s="418"/>
      <c r="O13" s="418"/>
      <c r="P13" s="418"/>
      <c r="Q13" s="418"/>
      <c r="R13" s="418"/>
      <c r="S13" s="418"/>
      <c r="T13" s="418"/>
      <c r="U13" s="418"/>
      <c r="V13" s="408"/>
      <c r="W13" s="418"/>
      <c r="X13" s="418"/>
      <c r="Y13" s="418"/>
      <c r="Z13" s="418"/>
      <c r="AA13" s="418"/>
      <c r="AB13" s="418"/>
    </row>
    <row r="14" spans="1:30" ht="10.199999999999999" customHeight="1" x14ac:dyDescent="0.3">
      <c r="A14" s="418"/>
      <c r="B14" s="418"/>
      <c r="C14" s="418"/>
      <c r="D14" s="418"/>
      <c r="E14" s="418"/>
      <c r="F14" s="418"/>
      <c r="G14" s="418"/>
      <c r="H14" s="418"/>
      <c r="I14" s="418"/>
      <c r="J14" s="418"/>
      <c r="K14" s="418"/>
      <c r="L14" s="418"/>
      <c r="M14" s="418"/>
      <c r="N14" s="418"/>
      <c r="O14" s="418"/>
      <c r="P14" s="418"/>
      <c r="Q14" s="418"/>
      <c r="R14" s="418"/>
      <c r="S14" s="418"/>
      <c r="T14" s="418"/>
      <c r="U14" s="418"/>
      <c r="V14" s="408" t="s">
        <v>5767</v>
      </c>
      <c r="W14" s="408"/>
      <c r="X14" s="408"/>
      <c r="Y14" s="408"/>
      <c r="Z14" s="408"/>
      <c r="AA14" s="408"/>
      <c r="AB14" s="408"/>
    </row>
    <row r="15" spans="1:30" ht="10.199999999999999" customHeight="1" x14ac:dyDescent="0.3">
      <c r="A15" s="419"/>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row>
    <row r="16" spans="1:30" ht="10.95" customHeight="1"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row>
    <row r="17" spans="1:34" ht="10.95" customHeight="1" x14ac:dyDescent="0.3">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row>
    <row r="18" spans="1:34" ht="10.95" customHeight="1" x14ac:dyDescent="0.3">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row>
    <row r="19" spans="1:34" ht="9.75" customHeight="1" x14ac:dyDescent="0.3">
      <c r="A19" s="397" t="s">
        <v>55</v>
      </c>
      <c r="B19" s="398"/>
      <c r="C19" s="397" t="s">
        <v>56</v>
      </c>
      <c r="D19" s="398"/>
      <c r="E19" s="409" t="s">
        <v>57</v>
      </c>
      <c r="F19" s="410"/>
      <c r="G19" s="411"/>
      <c r="H19" s="89" t="s">
        <v>58</v>
      </c>
      <c r="I19" s="409" t="s">
        <v>59</v>
      </c>
      <c r="J19" s="411"/>
      <c r="K19" s="90" t="s">
        <v>60</v>
      </c>
      <c r="L19" s="409" t="s">
        <v>61</v>
      </c>
      <c r="M19" s="411"/>
      <c r="N19" s="90" t="s">
        <v>56</v>
      </c>
      <c r="O19" s="409" t="s">
        <v>62</v>
      </c>
      <c r="P19" s="410"/>
      <c r="Q19" s="411"/>
      <c r="R19" s="409" t="s">
        <v>5449</v>
      </c>
      <c r="S19" s="410"/>
      <c r="T19" s="411"/>
      <c r="U19" s="409" t="s">
        <v>63</v>
      </c>
      <c r="V19" s="410"/>
      <c r="W19" s="411"/>
      <c r="X19" s="409" t="s">
        <v>5450</v>
      </c>
      <c r="Y19" s="410"/>
      <c r="Z19" s="411"/>
      <c r="AA19" s="90" t="s">
        <v>64</v>
      </c>
      <c r="AB19" s="90" t="s">
        <v>65</v>
      </c>
    </row>
    <row r="20" spans="1:34" ht="9.75" customHeight="1" x14ac:dyDescent="0.3">
      <c r="A20" s="397"/>
      <c r="B20" s="398"/>
      <c r="C20" s="397" t="s">
        <v>25</v>
      </c>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8"/>
    </row>
    <row r="21" spans="1:34" ht="48.6" customHeight="1" x14ac:dyDescent="0.3">
      <c r="A21" s="412">
        <v>20701</v>
      </c>
      <c r="B21" s="413"/>
      <c r="C21" s="400" t="s">
        <v>5768</v>
      </c>
      <c r="D21" s="401"/>
      <c r="E21" s="347">
        <v>0.25069999999999998</v>
      </c>
      <c r="F21" s="348"/>
      <c r="G21" s="349"/>
      <c r="H21" s="91" t="s">
        <v>67</v>
      </c>
      <c r="I21" s="448">
        <v>1771.38</v>
      </c>
      <c r="J21" s="449"/>
      <c r="K21" s="92">
        <f t="shared" ref="K21:L21" si="0">TRUNC(AD21*(1-$AD$1),2)</f>
        <v>3.2</v>
      </c>
      <c r="L21" s="389">
        <f t="shared" si="0"/>
        <v>1.87</v>
      </c>
      <c r="M21" s="390">
        <f t="shared" ref="M21" si="1">AF21*(1-$AD$1)</f>
        <v>0</v>
      </c>
      <c r="N21" s="95">
        <v>25.21</v>
      </c>
      <c r="O21" s="335">
        <f t="shared" ref="O21" si="2">K21+L21</f>
        <v>5.07</v>
      </c>
      <c r="P21" s="352"/>
      <c r="Q21" s="336"/>
      <c r="R21" s="335">
        <f t="shared" ref="R21" si="3">TRUNC(K21*(1+$E$21),2)</f>
        <v>4</v>
      </c>
      <c r="S21" s="352"/>
      <c r="T21" s="336"/>
      <c r="U21" s="335">
        <f t="shared" ref="U21" si="4">TRUNC(L21*(1+$E$21),2)</f>
        <v>2.33</v>
      </c>
      <c r="V21" s="352"/>
      <c r="W21" s="336"/>
      <c r="X21" s="404">
        <f t="shared" ref="X21" si="5">R21+U21</f>
        <v>6.33</v>
      </c>
      <c r="Y21" s="405"/>
      <c r="Z21" s="406"/>
      <c r="AA21" s="240">
        <f t="shared" ref="AA21" si="6">TRUNC(I21*O21,2)</f>
        <v>8980.89</v>
      </c>
      <c r="AB21" s="240">
        <f t="shared" ref="AB21" si="7">TRUNC(I21*X21,2)</f>
        <v>11212.83</v>
      </c>
      <c r="AD21" s="92">
        <v>3.86</v>
      </c>
      <c r="AE21" s="389">
        <v>2.2599999999999998</v>
      </c>
      <c r="AF21" s="390"/>
      <c r="AG21" s="86">
        <f>K21*I21</f>
        <v>5668.4160000000011</v>
      </c>
      <c r="AH21" s="86">
        <f>L21*I21</f>
        <v>3312.4806000000003</v>
      </c>
    </row>
    <row r="22" spans="1:34" ht="10.95" customHeight="1" x14ac:dyDescent="0.3">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row>
    <row r="23" spans="1:34" ht="9.75" customHeight="1" x14ac:dyDescent="0.3">
      <c r="A23" s="408" t="s">
        <v>78</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96">
        <f>AA21</f>
        <v>8980.89</v>
      </c>
      <c r="AB23" s="96">
        <f>AB21</f>
        <v>11212.83</v>
      </c>
    </row>
    <row r="24" spans="1:34" ht="10.95" customHeight="1" x14ac:dyDescent="0.3">
      <c r="A24" s="407"/>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row>
    <row r="25" spans="1:34" ht="10.95" customHeight="1" x14ac:dyDescent="0.3">
      <c r="A25" s="407"/>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row>
    <row r="26" spans="1:34" ht="9.75" customHeight="1" x14ac:dyDescent="0.3">
      <c r="A26" s="397" t="s">
        <v>55</v>
      </c>
      <c r="B26" s="398"/>
      <c r="C26" s="397" t="s">
        <v>56</v>
      </c>
      <c r="D26" s="398"/>
      <c r="E26" s="409" t="s">
        <v>57</v>
      </c>
      <c r="F26" s="410"/>
      <c r="G26" s="411"/>
      <c r="H26" s="89" t="s">
        <v>58</v>
      </c>
      <c r="I26" s="409" t="s">
        <v>59</v>
      </c>
      <c r="J26" s="411"/>
      <c r="K26" s="90" t="s">
        <v>60</v>
      </c>
      <c r="L26" s="409" t="s">
        <v>61</v>
      </c>
      <c r="M26" s="411"/>
      <c r="N26" s="90" t="s">
        <v>56</v>
      </c>
      <c r="O26" s="409" t="s">
        <v>62</v>
      </c>
      <c r="P26" s="410"/>
      <c r="Q26" s="411"/>
      <c r="R26" s="409" t="s">
        <v>5449</v>
      </c>
      <c r="S26" s="410"/>
      <c r="T26" s="411"/>
      <c r="U26" s="409" t="s">
        <v>63</v>
      </c>
      <c r="V26" s="410"/>
      <c r="W26" s="411"/>
      <c r="X26" s="409" t="s">
        <v>5450</v>
      </c>
      <c r="Y26" s="410"/>
      <c r="Z26" s="411"/>
      <c r="AA26" s="90" t="s">
        <v>64</v>
      </c>
      <c r="AB26" s="90" t="s">
        <v>65</v>
      </c>
    </row>
    <row r="27" spans="1:34" ht="9.75" customHeight="1" x14ac:dyDescent="0.3">
      <c r="A27" s="397"/>
      <c r="B27" s="398"/>
      <c r="C27" s="397" t="s">
        <v>5432</v>
      </c>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8"/>
    </row>
    <row r="28" spans="1:34" ht="9.75" customHeight="1" x14ac:dyDescent="0.3">
      <c r="A28" s="397"/>
      <c r="B28" s="398"/>
      <c r="C28" s="397" t="s">
        <v>5509</v>
      </c>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8"/>
    </row>
    <row r="29" spans="1:34" ht="9.75" customHeight="1" x14ac:dyDescent="0.3">
      <c r="A29" s="412">
        <v>50302</v>
      </c>
      <c r="B29" s="413"/>
      <c r="C29" s="400" t="s">
        <v>5465</v>
      </c>
      <c r="D29" s="401"/>
      <c r="E29" s="347">
        <v>0.25069999999999998</v>
      </c>
      <c r="F29" s="348"/>
      <c r="G29" s="349"/>
      <c r="H29" s="91" t="s">
        <v>81</v>
      </c>
      <c r="I29" s="416">
        <v>486</v>
      </c>
      <c r="J29" s="417"/>
      <c r="K29" s="92">
        <f t="shared" ref="K29:L32" si="8">TRUNC(AD29*(1-$AD$1),2)</f>
        <v>26.9</v>
      </c>
      <c r="L29" s="389">
        <f t="shared" si="8"/>
        <v>46.13</v>
      </c>
      <c r="M29" s="390">
        <f t="shared" ref="M29:M32" si="9">AF29*(1-$AD$1)</f>
        <v>0</v>
      </c>
      <c r="N29" s="95">
        <v>25.21</v>
      </c>
      <c r="O29" s="335">
        <f t="shared" ref="O29:O32" si="10">K29+L29</f>
        <v>73.03</v>
      </c>
      <c r="P29" s="352"/>
      <c r="Q29" s="336"/>
      <c r="R29" s="335">
        <f t="shared" ref="R29:R32" si="11">TRUNC(K29*(1+$E$21),2)</f>
        <v>33.64</v>
      </c>
      <c r="S29" s="352"/>
      <c r="T29" s="336"/>
      <c r="U29" s="335">
        <f t="shared" ref="U29:U32" si="12">TRUNC(L29*(1+$E$21),2)</f>
        <v>57.69</v>
      </c>
      <c r="V29" s="352"/>
      <c r="W29" s="336"/>
      <c r="X29" s="404">
        <f t="shared" ref="X29:X32" si="13">R29+U29</f>
        <v>91.33</v>
      </c>
      <c r="Y29" s="405"/>
      <c r="Z29" s="406"/>
      <c r="AA29" s="240">
        <f t="shared" ref="AA29:AA32" si="14">TRUNC(I29*O29,2)</f>
        <v>35492.58</v>
      </c>
      <c r="AB29" s="240">
        <f t="shared" ref="AB29:AB32" si="15">TRUNC(I29*X29,2)</f>
        <v>44386.38</v>
      </c>
      <c r="AD29" s="95">
        <v>32.42</v>
      </c>
      <c r="AE29" s="391">
        <v>55.58</v>
      </c>
      <c r="AF29" s="392"/>
      <c r="AG29" s="86">
        <f t="shared" ref="AG29:AG92" si="16">K29*I29</f>
        <v>13073.4</v>
      </c>
      <c r="AH29" s="86">
        <f t="shared" ref="AH29:AH92" si="17">L29*I29</f>
        <v>22419.18</v>
      </c>
    </row>
    <row r="30" spans="1:34" ht="9.75" customHeight="1" x14ac:dyDescent="0.3">
      <c r="A30" s="412">
        <v>52003</v>
      </c>
      <c r="B30" s="413"/>
      <c r="C30" s="400" t="s">
        <v>5456</v>
      </c>
      <c r="D30" s="401"/>
      <c r="E30" s="347">
        <v>0.25069999999999998</v>
      </c>
      <c r="F30" s="348"/>
      <c r="G30" s="349"/>
      <c r="H30" s="91" t="s">
        <v>79</v>
      </c>
      <c r="I30" s="416">
        <v>820.12</v>
      </c>
      <c r="J30" s="417"/>
      <c r="K30" s="92">
        <f t="shared" si="8"/>
        <v>6.95</v>
      </c>
      <c r="L30" s="389">
        <f t="shared" si="8"/>
        <v>3.4</v>
      </c>
      <c r="M30" s="390">
        <f t="shared" si="9"/>
        <v>0</v>
      </c>
      <c r="N30" s="95">
        <v>25.21</v>
      </c>
      <c r="O30" s="335">
        <f t="shared" si="10"/>
        <v>10.35</v>
      </c>
      <c r="P30" s="352"/>
      <c r="Q30" s="336"/>
      <c r="R30" s="335">
        <f t="shared" si="11"/>
        <v>8.69</v>
      </c>
      <c r="S30" s="352"/>
      <c r="T30" s="336"/>
      <c r="U30" s="335">
        <f t="shared" si="12"/>
        <v>4.25</v>
      </c>
      <c r="V30" s="352"/>
      <c r="W30" s="336"/>
      <c r="X30" s="404">
        <f t="shared" si="13"/>
        <v>12.94</v>
      </c>
      <c r="Y30" s="405"/>
      <c r="Z30" s="406"/>
      <c r="AA30" s="240">
        <f t="shared" si="14"/>
        <v>8488.24</v>
      </c>
      <c r="AB30" s="240">
        <f t="shared" si="15"/>
        <v>10612.35</v>
      </c>
      <c r="AD30" s="92">
        <v>8.3800000000000008</v>
      </c>
      <c r="AE30" s="389">
        <v>4.0999999999999996</v>
      </c>
      <c r="AF30" s="390"/>
      <c r="AG30" s="86">
        <f t="shared" si="16"/>
        <v>5699.8339999999998</v>
      </c>
      <c r="AH30" s="86">
        <f t="shared" si="17"/>
        <v>2788.4079999999999</v>
      </c>
    </row>
    <row r="31" spans="1:34" ht="9.75" customHeight="1" x14ac:dyDescent="0.3">
      <c r="A31" s="412">
        <v>52005</v>
      </c>
      <c r="B31" s="413"/>
      <c r="C31" s="400" t="s">
        <v>5458</v>
      </c>
      <c r="D31" s="401"/>
      <c r="E31" s="347">
        <v>0.25069999999999998</v>
      </c>
      <c r="F31" s="348"/>
      <c r="G31" s="349"/>
      <c r="H31" s="91" t="s">
        <v>79</v>
      </c>
      <c r="I31" s="448">
        <v>1589.26</v>
      </c>
      <c r="J31" s="449"/>
      <c r="K31" s="92">
        <f t="shared" si="8"/>
        <v>6.37</v>
      </c>
      <c r="L31" s="389">
        <f t="shared" si="8"/>
        <v>3.4</v>
      </c>
      <c r="M31" s="390">
        <f t="shared" si="9"/>
        <v>0</v>
      </c>
      <c r="N31" s="95">
        <v>25.21</v>
      </c>
      <c r="O31" s="335">
        <f t="shared" si="10"/>
        <v>9.77</v>
      </c>
      <c r="P31" s="352"/>
      <c r="Q31" s="336"/>
      <c r="R31" s="335">
        <f t="shared" si="11"/>
        <v>7.96</v>
      </c>
      <c r="S31" s="352"/>
      <c r="T31" s="336"/>
      <c r="U31" s="335">
        <f t="shared" si="12"/>
        <v>4.25</v>
      </c>
      <c r="V31" s="352"/>
      <c r="W31" s="336"/>
      <c r="X31" s="404">
        <f t="shared" si="13"/>
        <v>12.21</v>
      </c>
      <c r="Y31" s="405"/>
      <c r="Z31" s="406"/>
      <c r="AA31" s="240">
        <f t="shared" si="14"/>
        <v>15527.07</v>
      </c>
      <c r="AB31" s="240">
        <f t="shared" si="15"/>
        <v>19404.86</v>
      </c>
      <c r="AD31" s="92">
        <v>7.68</v>
      </c>
      <c r="AE31" s="389">
        <v>4.0999999999999996</v>
      </c>
      <c r="AF31" s="390"/>
      <c r="AG31" s="86">
        <f t="shared" si="16"/>
        <v>10123.5862</v>
      </c>
      <c r="AH31" s="86">
        <f t="shared" si="17"/>
        <v>5403.4839999999995</v>
      </c>
    </row>
    <row r="32" spans="1:34" ht="29.1" customHeight="1" x14ac:dyDescent="0.3">
      <c r="A32" s="400" t="s">
        <v>5910</v>
      </c>
      <c r="B32" s="401"/>
      <c r="C32" s="400" t="s">
        <v>5911</v>
      </c>
      <c r="D32" s="401"/>
      <c r="E32" s="347">
        <v>0.25069999999999998</v>
      </c>
      <c r="F32" s="348"/>
      <c r="G32" s="349"/>
      <c r="H32" s="91" t="s">
        <v>70</v>
      </c>
      <c r="I32" s="416">
        <v>162</v>
      </c>
      <c r="J32" s="417"/>
      <c r="K32" s="92">
        <f t="shared" si="8"/>
        <v>0</v>
      </c>
      <c r="L32" s="389">
        <f t="shared" si="8"/>
        <v>6.11</v>
      </c>
      <c r="M32" s="390">
        <f t="shared" si="9"/>
        <v>0</v>
      </c>
      <c r="N32" s="95">
        <v>25.21</v>
      </c>
      <c r="O32" s="335">
        <f t="shared" si="10"/>
        <v>6.11</v>
      </c>
      <c r="P32" s="352"/>
      <c r="Q32" s="336"/>
      <c r="R32" s="335">
        <f t="shared" si="11"/>
        <v>0</v>
      </c>
      <c r="S32" s="352"/>
      <c r="T32" s="336"/>
      <c r="U32" s="335">
        <f t="shared" si="12"/>
        <v>7.64</v>
      </c>
      <c r="V32" s="352"/>
      <c r="W32" s="336"/>
      <c r="X32" s="404">
        <f t="shared" si="13"/>
        <v>7.64</v>
      </c>
      <c r="Y32" s="405"/>
      <c r="Z32" s="406"/>
      <c r="AA32" s="240">
        <f t="shared" si="14"/>
        <v>989.82</v>
      </c>
      <c r="AB32" s="240">
        <f t="shared" si="15"/>
        <v>1237.68</v>
      </c>
      <c r="AD32" s="92">
        <v>0</v>
      </c>
      <c r="AE32" s="389">
        <v>7.37</v>
      </c>
      <c r="AF32" s="390"/>
      <c r="AG32" s="86">
        <f t="shared" si="16"/>
        <v>0</v>
      </c>
      <c r="AH32" s="86">
        <f t="shared" si="17"/>
        <v>989.82</v>
      </c>
    </row>
    <row r="33" spans="1:34" ht="9.75" customHeight="1" x14ac:dyDescent="0.3">
      <c r="A33" s="397"/>
      <c r="B33" s="398"/>
      <c r="C33" s="397" t="s">
        <v>5531</v>
      </c>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8"/>
      <c r="AG33" s="86">
        <f t="shared" si="16"/>
        <v>0</v>
      </c>
      <c r="AH33" s="86">
        <f t="shared" si="17"/>
        <v>0</v>
      </c>
    </row>
    <row r="34" spans="1:34" ht="19.350000000000001" customHeight="1" x14ac:dyDescent="0.3">
      <c r="A34" s="412">
        <v>50901</v>
      </c>
      <c r="B34" s="413"/>
      <c r="C34" s="400" t="s">
        <v>5510</v>
      </c>
      <c r="D34" s="401"/>
      <c r="E34" s="347">
        <v>0.25069999999999998</v>
      </c>
      <c r="F34" s="348"/>
      <c r="G34" s="349"/>
      <c r="H34" s="91" t="s">
        <v>72</v>
      </c>
      <c r="I34" s="416">
        <v>111.65</v>
      </c>
      <c r="J34" s="417"/>
      <c r="K34" s="92">
        <f t="shared" ref="K34:L44" si="18">TRUNC(AD34*(1-$AD$1),2)</f>
        <v>0</v>
      </c>
      <c r="L34" s="389">
        <f t="shared" si="18"/>
        <v>54.82</v>
      </c>
      <c r="M34" s="390">
        <f t="shared" ref="M34:M44" si="19">AF34*(1-$AD$1)</f>
        <v>0</v>
      </c>
      <c r="N34" s="95">
        <v>25.21</v>
      </c>
      <c r="O34" s="335">
        <f t="shared" ref="O34:O44" si="20">K34+L34</f>
        <v>54.82</v>
      </c>
      <c r="P34" s="352"/>
      <c r="Q34" s="336"/>
      <c r="R34" s="335">
        <f t="shared" ref="R34:R44" si="21">TRUNC(K34*(1+$E$21),2)</f>
        <v>0</v>
      </c>
      <c r="S34" s="352"/>
      <c r="T34" s="336"/>
      <c r="U34" s="335">
        <f t="shared" ref="U34:U44" si="22">TRUNC(L34*(1+$E$21),2)</f>
        <v>68.56</v>
      </c>
      <c r="V34" s="352"/>
      <c r="W34" s="336"/>
      <c r="X34" s="404">
        <f t="shared" ref="X34:X44" si="23">R34+U34</f>
        <v>68.56</v>
      </c>
      <c r="Y34" s="405"/>
      <c r="Z34" s="406"/>
      <c r="AA34" s="240">
        <f t="shared" ref="AA34:AA44" si="24">TRUNC(I34*O34,2)</f>
        <v>6120.65</v>
      </c>
      <c r="AB34" s="240">
        <f t="shared" ref="AB34:AB44" si="25">TRUNC(I34*X34,2)</f>
        <v>7654.72</v>
      </c>
      <c r="AD34" s="92">
        <v>0</v>
      </c>
      <c r="AE34" s="391">
        <v>66.05</v>
      </c>
      <c r="AF34" s="392"/>
      <c r="AG34" s="86">
        <f t="shared" si="16"/>
        <v>0</v>
      </c>
      <c r="AH34" s="86">
        <f t="shared" si="17"/>
        <v>6120.6530000000002</v>
      </c>
    </row>
    <row r="35" spans="1:34" ht="9.75" customHeight="1" x14ac:dyDescent="0.3">
      <c r="A35" s="412">
        <v>50902</v>
      </c>
      <c r="B35" s="413"/>
      <c r="C35" s="400" t="s">
        <v>5771</v>
      </c>
      <c r="D35" s="401"/>
      <c r="E35" s="347">
        <v>0.25069999999999998</v>
      </c>
      <c r="F35" s="348"/>
      <c r="G35" s="349"/>
      <c r="H35" s="91" t="s">
        <v>67</v>
      </c>
      <c r="I35" s="416">
        <v>152.54</v>
      </c>
      <c r="J35" s="417"/>
      <c r="K35" s="92">
        <f t="shared" si="18"/>
        <v>0</v>
      </c>
      <c r="L35" s="389">
        <f t="shared" si="18"/>
        <v>6.74</v>
      </c>
      <c r="M35" s="390">
        <f t="shared" si="19"/>
        <v>0</v>
      </c>
      <c r="N35" s="95">
        <v>25.21</v>
      </c>
      <c r="O35" s="335">
        <f t="shared" si="20"/>
        <v>6.74</v>
      </c>
      <c r="P35" s="352"/>
      <c r="Q35" s="336"/>
      <c r="R35" s="335">
        <f t="shared" si="21"/>
        <v>0</v>
      </c>
      <c r="S35" s="352"/>
      <c r="T35" s="336"/>
      <c r="U35" s="335">
        <f t="shared" si="22"/>
        <v>8.42</v>
      </c>
      <c r="V35" s="352"/>
      <c r="W35" s="336"/>
      <c r="X35" s="404">
        <f t="shared" si="23"/>
        <v>8.42</v>
      </c>
      <c r="Y35" s="405"/>
      <c r="Z35" s="406"/>
      <c r="AA35" s="240">
        <f t="shared" si="24"/>
        <v>1028.1099999999999</v>
      </c>
      <c r="AB35" s="240">
        <f t="shared" si="25"/>
        <v>1284.3800000000001</v>
      </c>
      <c r="AD35" s="92">
        <v>0</v>
      </c>
      <c r="AE35" s="389">
        <v>8.1300000000000008</v>
      </c>
      <c r="AF35" s="390"/>
      <c r="AG35" s="86">
        <f t="shared" si="16"/>
        <v>0</v>
      </c>
      <c r="AH35" s="86">
        <f t="shared" si="17"/>
        <v>1028.1196</v>
      </c>
    </row>
    <row r="36" spans="1:34" ht="19.350000000000001" customHeight="1" x14ac:dyDescent="0.3">
      <c r="A36" s="412">
        <v>220050</v>
      </c>
      <c r="B36" s="413"/>
      <c r="C36" s="400" t="s">
        <v>5912</v>
      </c>
      <c r="D36" s="401"/>
      <c r="E36" s="347">
        <v>0.25069999999999998</v>
      </c>
      <c r="F36" s="348"/>
      <c r="G36" s="349"/>
      <c r="H36" s="91" t="s">
        <v>67</v>
      </c>
      <c r="I36" s="414">
        <v>75.38</v>
      </c>
      <c r="J36" s="415"/>
      <c r="K36" s="92">
        <f t="shared" si="18"/>
        <v>16.420000000000002</v>
      </c>
      <c r="L36" s="389">
        <f t="shared" si="18"/>
        <v>12.16</v>
      </c>
      <c r="M36" s="390">
        <f t="shared" si="19"/>
        <v>0</v>
      </c>
      <c r="N36" s="95">
        <v>25.21</v>
      </c>
      <c r="O36" s="335">
        <f t="shared" si="20"/>
        <v>28.580000000000002</v>
      </c>
      <c r="P36" s="352"/>
      <c r="Q36" s="336"/>
      <c r="R36" s="335">
        <f t="shared" si="21"/>
        <v>20.53</v>
      </c>
      <c r="S36" s="352"/>
      <c r="T36" s="336"/>
      <c r="U36" s="335">
        <f t="shared" si="22"/>
        <v>15.2</v>
      </c>
      <c r="V36" s="352"/>
      <c r="W36" s="336"/>
      <c r="X36" s="404">
        <f t="shared" si="23"/>
        <v>35.730000000000004</v>
      </c>
      <c r="Y36" s="405"/>
      <c r="Z36" s="406"/>
      <c r="AA36" s="240">
        <f t="shared" si="24"/>
        <v>2154.36</v>
      </c>
      <c r="AB36" s="240">
        <f t="shared" si="25"/>
        <v>2693.32</v>
      </c>
      <c r="AD36" s="95">
        <v>19.79</v>
      </c>
      <c r="AE36" s="391">
        <v>14.66</v>
      </c>
      <c r="AF36" s="392"/>
      <c r="AG36" s="86">
        <f t="shared" si="16"/>
        <v>1237.7396000000001</v>
      </c>
      <c r="AH36" s="86">
        <f t="shared" si="17"/>
        <v>916.62079999999992</v>
      </c>
    </row>
    <row r="37" spans="1:34" ht="19.350000000000001" customHeight="1" x14ac:dyDescent="0.3">
      <c r="A37" s="412">
        <v>51009</v>
      </c>
      <c r="B37" s="413"/>
      <c r="C37" s="400" t="s">
        <v>5463</v>
      </c>
      <c r="D37" s="401"/>
      <c r="E37" s="347">
        <v>0.25069999999999998</v>
      </c>
      <c r="F37" s="348"/>
      <c r="G37" s="349"/>
      <c r="H37" s="91" t="s">
        <v>67</v>
      </c>
      <c r="I37" s="416">
        <v>287.94</v>
      </c>
      <c r="J37" s="417"/>
      <c r="K37" s="92">
        <f t="shared" si="18"/>
        <v>23.28</v>
      </c>
      <c r="L37" s="389">
        <f t="shared" si="18"/>
        <v>55.42</v>
      </c>
      <c r="M37" s="390">
        <f t="shared" si="19"/>
        <v>0</v>
      </c>
      <c r="N37" s="95">
        <v>25.21</v>
      </c>
      <c r="O37" s="335">
        <f t="shared" si="20"/>
        <v>78.7</v>
      </c>
      <c r="P37" s="352"/>
      <c r="Q37" s="336"/>
      <c r="R37" s="335">
        <f t="shared" si="21"/>
        <v>29.11</v>
      </c>
      <c r="S37" s="352"/>
      <c r="T37" s="336"/>
      <c r="U37" s="335">
        <f t="shared" si="22"/>
        <v>69.31</v>
      </c>
      <c r="V37" s="352"/>
      <c r="W37" s="336"/>
      <c r="X37" s="404">
        <f t="shared" si="23"/>
        <v>98.42</v>
      </c>
      <c r="Y37" s="405"/>
      <c r="Z37" s="406"/>
      <c r="AA37" s="240">
        <f t="shared" si="24"/>
        <v>22660.87</v>
      </c>
      <c r="AB37" s="240">
        <f t="shared" si="25"/>
        <v>28339.05</v>
      </c>
      <c r="AD37" s="95">
        <v>28.06</v>
      </c>
      <c r="AE37" s="391">
        <v>66.78</v>
      </c>
      <c r="AF37" s="392"/>
      <c r="AG37" s="86">
        <f t="shared" si="16"/>
        <v>6703.2431999999999</v>
      </c>
      <c r="AH37" s="86">
        <f t="shared" si="17"/>
        <v>15957.6348</v>
      </c>
    </row>
    <row r="38" spans="1:34" ht="9.75" customHeight="1" x14ac:dyDescent="0.3">
      <c r="A38" s="412">
        <v>52014</v>
      </c>
      <c r="B38" s="413"/>
      <c r="C38" s="400" t="s">
        <v>5434</v>
      </c>
      <c r="D38" s="401"/>
      <c r="E38" s="347">
        <v>0.25069999999999998</v>
      </c>
      <c r="F38" s="348"/>
      <c r="G38" s="349"/>
      <c r="H38" s="91" t="s">
        <v>79</v>
      </c>
      <c r="I38" s="416">
        <v>273.19</v>
      </c>
      <c r="J38" s="417"/>
      <c r="K38" s="92">
        <f t="shared" si="18"/>
        <v>7.61</v>
      </c>
      <c r="L38" s="389">
        <f t="shared" si="18"/>
        <v>2.97</v>
      </c>
      <c r="M38" s="390">
        <f t="shared" si="19"/>
        <v>0</v>
      </c>
      <c r="N38" s="95">
        <v>25.21</v>
      </c>
      <c r="O38" s="335">
        <f t="shared" si="20"/>
        <v>10.58</v>
      </c>
      <c r="P38" s="352"/>
      <c r="Q38" s="336"/>
      <c r="R38" s="335">
        <f t="shared" si="21"/>
        <v>9.51</v>
      </c>
      <c r="S38" s="352"/>
      <c r="T38" s="336"/>
      <c r="U38" s="335">
        <f t="shared" si="22"/>
        <v>3.71</v>
      </c>
      <c r="V38" s="352"/>
      <c r="W38" s="336"/>
      <c r="X38" s="404">
        <f t="shared" si="23"/>
        <v>13.219999999999999</v>
      </c>
      <c r="Y38" s="405"/>
      <c r="Z38" s="406"/>
      <c r="AA38" s="240">
        <f t="shared" si="24"/>
        <v>2890.35</v>
      </c>
      <c r="AB38" s="240">
        <f t="shared" si="25"/>
        <v>3611.57</v>
      </c>
      <c r="AD38" s="92">
        <v>9.18</v>
      </c>
      <c r="AE38" s="389">
        <v>3.59</v>
      </c>
      <c r="AF38" s="390"/>
      <c r="AG38" s="86">
        <f t="shared" si="16"/>
        <v>2078.9758999999999</v>
      </c>
      <c r="AH38" s="86">
        <f t="shared" si="17"/>
        <v>811.37430000000006</v>
      </c>
    </row>
    <row r="39" spans="1:34" ht="9.75" customHeight="1" x14ac:dyDescent="0.3">
      <c r="A39" s="412">
        <v>52003</v>
      </c>
      <c r="B39" s="413"/>
      <c r="C39" s="400" t="s">
        <v>5456</v>
      </c>
      <c r="D39" s="401"/>
      <c r="E39" s="347">
        <v>0.25069999999999998</v>
      </c>
      <c r="F39" s="348"/>
      <c r="G39" s="349"/>
      <c r="H39" s="91" t="s">
        <v>79</v>
      </c>
      <c r="I39" s="414">
        <v>84.55</v>
      </c>
      <c r="J39" s="415"/>
      <c r="K39" s="92">
        <f t="shared" si="18"/>
        <v>6.95</v>
      </c>
      <c r="L39" s="389">
        <f t="shared" si="18"/>
        <v>3.4</v>
      </c>
      <c r="M39" s="390">
        <f t="shared" si="19"/>
        <v>0</v>
      </c>
      <c r="N39" s="95">
        <v>25.21</v>
      </c>
      <c r="O39" s="335">
        <f t="shared" si="20"/>
        <v>10.35</v>
      </c>
      <c r="P39" s="352"/>
      <c r="Q39" s="336"/>
      <c r="R39" s="335">
        <f t="shared" si="21"/>
        <v>8.69</v>
      </c>
      <c r="S39" s="352"/>
      <c r="T39" s="336"/>
      <c r="U39" s="335">
        <f t="shared" si="22"/>
        <v>4.25</v>
      </c>
      <c r="V39" s="352"/>
      <c r="W39" s="336"/>
      <c r="X39" s="404">
        <f t="shared" si="23"/>
        <v>12.94</v>
      </c>
      <c r="Y39" s="405"/>
      <c r="Z39" s="406"/>
      <c r="AA39" s="240">
        <f t="shared" si="24"/>
        <v>875.09</v>
      </c>
      <c r="AB39" s="240">
        <f t="shared" si="25"/>
        <v>1094.07</v>
      </c>
      <c r="AD39" s="92">
        <v>8.3800000000000008</v>
      </c>
      <c r="AE39" s="389">
        <v>4.0999999999999996</v>
      </c>
      <c r="AF39" s="390"/>
      <c r="AG39" s="86">
        <f t="shared" si="16"/>
        <v>587.62249999999995</v>
      </c>
      <c r="AH39" s="86">
        <f t="shared" si="17"/>
        <v>287.46999999999997</v>
      </c>
    </row>
    <row r="40" spans="1:34" ht="9.75" customHeight="1" x14ac:dyDescent="0.3">
      <c r="A40" s="412">
        <v>52005</v>
      </c>
      <c r="B40" s="413"/>
      <c r="C40" s="400" t="s">
        <v>5458</v>
      </c>
      <c r="D40" s="401"/>
      <c r="E40" s="347">
        <v>0.25069999999999998</v>
      </c>
      <c r="F40" s="348"/>
      <c r="G40" s="349"/>
      <c r="H40" s="91" t="s">
        <v>79</v>
      </c>
      <c r="I40" s="448">
        <v>1711.38</v>
      </c>
      <c r="J40" s="449"/>
      <c r="K40" s="92">
        <f t="shared" si="18"/>
        <v>6.37</v>
      </c>
      <c r="L40" s="389">
        <f t="shared" si="18"/>
        <v>3.4</v>
      </c>
      <c r="M40" s="390">
        <f t="shared" si="19"/>
        <v>0</v>
      </c>
      <c r="N40" s="95">
        <v>25.21</v>
      </c>
      <c r="O40" s="335">
        <f t="shared" si="20"/>
        <v>9.77</v>
      </c>
      <c r="P40" s="352"/>
      <c r="Q40" s="336"/>
      <c r="R40" s="335">
        <f t="shared" si="21"/>
        <v>7.96</v>
      </c>
      <c r="S40" s="352"/>
      <c r="T40" s="336"/>
      <c r="U40" s="335">
        <f t="shared" si="22"/>
        <v>4.25</v>
      </c>
      <c r="V40" s="352"/>
      <c r="W40" s="336"/>
      <c r="X40" s="404">
        <f t="shared" si="23"/>
        <v>12.21</v>
      </c>
      <c r="Y40" s="405"/>
      <c r="Z40" s="406"/>
      <c r="AA40" s="240">
        <f t="shared" si="24"/>
        <v>16720.18</v>
      </c>
      <c r="AB40" s="240">
        <f t="shared" si="25"/>
        <v>20895.939999999999</v>
      </c>
      <c r="AD40" s="92">
        <v>7.68</v>
      </c>
      <c r="AE40" s="389">
        <v>4.0999999999999996</v>
      </c>
      <c r="AF40" s="390"/>
      <c r="AG40" s="86">
        <f t="shared" si="16"/>
        <v>10901.490600000001</v>
      </c>
      <c r="AH40" s="86">
        <f t="shared" si="17"/>
        <v>5818.692</v>
      </c>
    </row>
    <row r="41" spans="1:34" ht="19.350000000000001" customHeight="1" x14ac:dyDescent="0.3">
      <c r="A41" s="412">
        <v>51036</v>
      </c>
      <c r="B41" s="413"/>
      <c r="C41" s="400" t="s">
        <v>5522</v>
      </c>
      <c r="D41" s="401"/>
      <c r="E41" s="347">
        <v>0.25069999999999998</v>
      </c>
      <c r="F41" s="348"/>
      <c r="G41" s="349"/>
      <c r="H41" s="91" t="s">
        <v>72</v>
      </c>
      <c r="I41" s="414">
        <v>51.32</v>
      </c>
      <c r="J41" s="415"/>
      <c r="K41" s="92">
        <f t="shared" si="18"/>
        <v>487.64</v>
      </c>
      <c r="L41" s="389">
        <f t="shared" si="18"/>
        <v>0</v>
      </c>
      <c r="M41" s="390">
        <f t="shared" si="19"/>
        <v>0</v>
      </c>
      <c r="N41" s="95">
        <v>25.21</v>
      </c>
      <c r="O41" s="335">
        <f t="shared" si="20"/>
        <v>487.64</v>
      </c>
      <c r="P41" s="352"/>
      <c r="Q41" s="336"/>
      <c r="R41" s="335">
        <f t="shared" si="21"/>
        <v>609.89</v>
      </c>
      <c r="S41" s="352"/>
      <c r="T41" s="336"/>
      <c r="U41" s="335">
        <f t="shared" si="22"/>
        <v>0</v>
      </c>
      <c r="V41" s="352"/>
      <c r="W41" s="336"/>
      <c r="X41" s="404">
        <f t="shared" si="23"/>
        <v>609.89</v>
      </c>
      <c r="Y41" s="405"/>
      <c r="Z41" s="406"/>
      <c r="AA41" s="240">
        <f t="shared" si="24"/>
        <v>25025.68</v>
      </c>
      <c r="AB41" s="240">
        <f t="shared" si="25"/>
        <v>31299.55</v>
      </c>
      <c r="AD41" s="93">
        <v>587.52</v>
      </c>
      <c r="AE41" s="389">
        <v>0</v>
      </c>
      <c r="AF41" s="390"/>
      <c r="AG41" s="86">
        <f t="shared" si="16"/>
        <v>25025.684799999999</v>
      </c>
      <c r="AH41" s="86">
        <f t="shared" si="17"/>
        <v>0</v>
      </c>
    </row>
    <row r="42" spans="1:34" ht="29.1" customHeight="1" x14ac:dyDescent="0.3">
      <c r="A42" s="412">
        <v>51060</v>
      </c>
      <c r="B42" s="413"/>
      <c r="C42" s="400" t="s">
        <v>5512</v>
      </c>
      <c r="D42" s="401"/>
      <c r="E42" s="347">
        <v>0.25069999999999998</v>
      </c>
      <c r="F42" s="348"/>
      <c r="G42" s="349"/>
      <c r="H42" s="91" t="s">
        <v>72</v>
      </c>
      <c r="I42" s="414">
        <v>51.32</v>
      </c>
      <c r="J42" s="415"/>
      <c r="K42" s="92">
        <f t="shared" si="18"/>
        <v>0.09</v>
      </c>
      <c r="L42" s="389">
        <f t="shared" si="18"/>
        <v>48.22</v>
      </c>
      <c r="M42" s="390">
        <f t="shared" si="19"/>
        <v>0</v>
      </c>
      <c r="N42" s="95">
        <v>25.21</v>
      </c>
      <c r="O42" s="335">
        <f t="shared" si="20"/>
        <v>48.31</v>
      </c>
      <c r="P42" s="352"/>
      <c r="Q42" s="336"/>
      <c r="R42" s="335">
        <f t="shared" si="21"/>
        <v>0.11</v>
      </c>
      <c r="S42" s="352"/>
      <c r="T42" s="336"/>
      <c r="U42" s="335">
        <f t="shared" si="22"/>
        <v>60.3</v>
      </c>
      <c r="V42" s="352"/>
      <c r="W42" s="336"/>
      <c r="X42" s="404">
        <f t="shared" si="23"/>
        <v>60.41</v>
      </c>
      <c r="Y42" s="405"/>
      <c r="Z42" s="406"/>
      <c r="AA42" s="240">
        <f t="shared" si="24"/>
        <v>2479.2600000000002</v>
      </c>
      <c r="AB42" s="240">
        <f t="shared" si="25"/>
        <v>3100.24</v>
      </c>
      <c r="AD42" s="92">
        <v>0.11</v>
      </c>
      <c r="AE42" s="391">
        <v>58.1</v>
      </c>
      <c r="AF42" s="392"/>
      <c r="AG42" s="86">
        <f t="shared" si="16"/>
        <v>4.6188000000000002</v>
      </c>
      <c r="AH42" s="86">
        <f t="shared" si="17"/>
        <v>2474.6504</v>
      </c>
    </row>
    <row r="43" spans="1:34" ht="19.350000000000001" customHeight="1" x14ac:dyDescent="0.3">
      <c r="A43" s="412">
        <v>51045</v>
      </c>
      <c r="B43" s="413"/>
      <c r="C43" s="400" t="s">
        <v>5913</v>
      </c>
      <c r="D43" s="401"/>
      <c r="E43" s="347">
        <v>0.25069999999999998</v>
      </c>
      <c r="F43" s="348"/>
      <c r="G43" s="349"/>
      <c r="H43" s="91" t="s">
        <v>72</v>
      </c>
      <c r="I43" s="414">
        <v>51.32</v>
      </c>
      <c r="J43" s="415"/>
      <c r="K43" s="92">
        <f t="shared" si="18"/>
        <v>47.37</v>
      </c>
      <c r="L43" s="389">
        <f t="shared" si="18"/>
        <v>0</v>
      </c>
      <c r="M43" s="390">
        <f t="shared" si="19"/>
        <v>0</v>
      </c>
      <c r="N43" s="95">
        <v>25.21</v>
      </c>
      <c r="O43" s="335">
        <f t="shared" si="20"/>
        <v>47.37</v>
      </c>
      <c r="P43" s="352"/>
      <c r="Q43" s="336"/>
      <c r="R43" s="335">
        <f t="shared" si="21"/>
        <v>59.24</v>
      </c>
      <c r="S43" s="352"/>
      <c r="T43" s="336"/>
      <c r="U43" s="335">
        <f t="shared" si="22"/>
        <v>0</v>
      </c>
      <c r="V43" s="352"/>
      <c r="W43" s="336"/>
      <c r="X43" s="404">
        <f t="shared" si="23"/>
        <v>59.24</v>
      </c>
      <c r="Y43" s="405"/>
      <c r="Z43" s="406"/>
      <c r="AA43" s="240">
        <f t="shared" si="24"/>
        <v>2431.02</v>
      </c>
      <c r="AB43" s="240">
        <f t="shared" si="25"/>
        <v>3040.19</v>
      </c>
      <c r="AD43" s="95">
        <v>57.08</v>
      </c>
      <c r="AE43" s="389">
        <v>0</v>
      </c>
      <c r="AF43" s="390"/>
      <c r="AG43" s="86">
        <f t="shared" si="16"/>
        <v>2431.0283999999997</v>
      </c>
      <c r="AH43" s="86">
        <f t="shared" si="17"/>
        <v>0</v>
      </c>
    </row>
    <row r="44" spans="1:34" ht="19.350000000000001" customHeight="1" x14ac:dyDescent="0.3">
      <c r="A44" s="412">
        <v>50903</v>
      </c>
      <c r="B44" s="413"/>
      <c r="C44" s="400" t="s">
        <v>5772</v>
      </c>
      <c r="D44" s="401"/>
      <c r="E44" s="347">
        <v>0.25069999999999998</v>
      </c>
      <c r="F44" s="348"/>
      <c r="G44" s="349"/>
      <c r="H44" s="91" t="s">
        <v>72</v>
      </c>
      <c r="I44" s="414">
        <v>60.33</v>
      </c>
      <c r="J44" s="415"/>
      <c r="K44" s="92">
        <f t="shared" si="18"/>
        <v>0</v>
      </c>
      <c r="L44" s="389">
        <f t="shared" si="18"/>
        <v>28.68</v>
      </c>
      <c r="M44" s="390">
        <f t="shared" si="19"/>
        <v>0</v>
      </c>
      <c r="N44" s="95">
        <v>25.21</v>
      </c>
      <c r="O44" s="335">
        <f t="shared" si="20"/>
        <v>28.68</v>
      </c>
      <c r="P44" s="352"/>
      <c r="Q44" s="336"/>
      <c r="R44" s="335">
        <f t="shared" si="21"/>
        <v>0</v>
      </c>
      <c r="S44" s="352"/>
      <c r="T44" s="336"/>
      <c r="U44" s="335">
        <f t="shared" si="22"/>
        <v>35.869999999999997</v>
      </c>
      <c r="V44" s="352"/>
      <c r="W44" s="336"/>
      <c r="X44" s="404">
        <f t="shared" si="23"/>
        <v>35.869999999999997</v>
      </c>
      <c r="Y44" s="405"/>
      <c r="Z44" s="406"/>
      <c r="AA44" s="240">
        <f t="shared" si="24"/>
        <v>1730.26</v>
      </c>
      <c r="AB44" s="240">
        <f t="shared" si="25"/>
        <v>2164.0300000000002</v>
      </c>
      <c r="AD44" s="92">
        <v>0</v>
      </c>
      <c r="AE44" s="391">
        <v>34.56</v>
      </c>
      <c r="AF44" s="392"/>
      <c r="AG44" s="86">
        <f t="shared" si="16"/>
        <v>0</v>
      </c>
      <c r="AH44" s="86">
        <f t="shared" si="17"/>
        <v>1730.2644</v>
      </c>
    </row>
    <row r="45" spans="1:34" ht="9.75" customHeight="1" x14ac:dyDescent="0.3">
      <c r="A45" s="397"/>
      <c r="B45" s="398"/>
      <c r="C45" s="397" t="s">
        <v>5914</v>
      </c>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8"/>
      <c r="AG45" s="86">
        <f t="shared" si="16"/>
        <v>0</v>
      </c>
      <c r="AH45" s="86">
        <f t="shared" si="17"/>
        <v>0</v>
      </c>
    </row>
    <row r="46" spans="1:34" ht="19.350000000000001" customHeight="1" x14ac:dyDescent="0.3">
      <c r="A46" s="412">
        <v>51009</v>
      </c>
      <c r="B46" s="413"/>
      <c r="C46" s="400" t="s">
        <v>5463</v>
      </c>
      <c r="D46" s="401"/>
      <c r="E46" s="347">
        <v>0.25069999999999998</v>
      </c>
      <c r="F46" s="348"/>
      <c r="G46" s="349"/>
      <c r="H46" s="91" t="s">
        <v>67</v>
      </c>
      <c r="I46" s="416">
        <v>146.19999999999999</v>
      </c>
      <c r="J46" s="417"/>
      <c r="K46" s="92">
        <f t="shared" ref="K46:L51" si="26">TRUNC(AD46*(1-$AD$1),2)</f>
        <v>23.28</v>
      </c>
      <c r="L46" s="389">
        <f t="shared" si="26"/>
        <v>55.42</v>
      </c>
      <c r="M46" s="390">
        <f t="shared" ref="M46:M51" si="27">AF46*(1-$AD$1)</f>
        <v>0</v>
      </c>
      <c r="N46" s="95">
        <v>25.21</v>
      </c>
      <c r="O46" s="335">
        <f t="shared" ref="O46:O51" si="28">K46+L46</f>
        <v>78.7</v>
      </c>
      <c r="P46" s="352"/>
      <c r="Q46" s="336"/>
      <c r="R46" s="335">
        <f t="shared" ref="R46:R51" si="29">TRUNC(K46*(1+$E$21),2)</f>
        <v>29.11</v>
      </c>
      <c r="S46" s="352"/>
      <c r="T46" s="336"/>
      <c r="U46" s="335">
        <f t="shared" ref="U46:U51" si="30">TRUNC(L46*(1+$E$21),2)</f>
        <v>69.31</v>
      </c>
      <c r="V46" s="352"/>
      <c r="W46" s="336"/>
      <c r="X46" s="404">
        <f t="shared" ref="X46:X51" si="31">R46+U46</f>
        <v>98.42</v>
      </c>
      <c r="Y46" s="405"/>
      <c r="Z46" s="406"/>
      <c r="AA46" s="240">
        <f t="shared" ref="AA46:AA51" si="32">TRUNC(I46*O46,2)</f>
        <v>11505.94</v>
      </c>
      <c r="AB46" s="240">
        <f t="shared" ref="AB46:AB51" si="33">TRUNC(I46*X46,2)</f>
        <v>14389</v>
      </c>
      <c r="AD46" s="95">
        <v>28.06</v>
      </c>
      <c r="AE46" s="391">
        <v>66.78</v>
      </c>
      <c r="AF46" s="392"/>
      <c r="AG46" s="86">
        <f t="shared" si="16"/>
        <v>3403.5360000000001</v>
      </c>
      <c r="AH46" s="86">
        <f t="shared" si="17"/>
        <v>8102.4039999999995</v>
      </c>
    </row>
    <row r="47" spans="1:34" ht="9.75" customHeight="1" x14ac:dyDescent="0.3">
      <c r="A47" s="412">
        <v>52014</v>
      </c>
      <c r="B47" s="413"/>
      <c r="C47" s="400" t="s">
        <v>5434</v>
      </c>
      <c r="D47" s="401"/>
      <c r="E47" s="347">
        <v>0.25069999999999998</v>
      </c>
      <c r="F47" s="348"/>
      <c r="G47" s="349"/>
      <c r="H47" s="91" t="s">
        <v>79</v>
      </c>
      <c r="I47" s="416">
        <v>180</v>
      </c>
      <c r="J47" s="417"/>
      <c r="K47" s="92">
        <f t="shared" si="26"/>
        <v>7.61</v>
      </c>
      <c r="L47" s="389">
        <f t="shared" si="26"/>
        <v>2.97</v>
      </c>
      <c r="M47" s="390">
        <f t="shared" si="27"/>
        <v>0</v>
      </c>
      <c r="N47" s="95">
        <v>25.21</v>
      </c>
      <c r="O47" s="335">
        <f t="shared" si="28"/>
        <v>10.58</v>
      </c>
      <c r="P47" s="352"/>
      <c r="Q47" s="336"/>
      <c r="R47" s="335">
        <f t="shared" si="29"/>
        <v>9.51</v>
      </c>
      <c r="S47" s="352"/>
      <c r="T47" s="336"/>
      <c r="U47" s="335">
        <f t="shared" si="30"/>
        <v>3.71</v>
      </c>
      <c r="V47" s="352"/>
      <c r="W47" s="336"/>
      <c r="X47" s="404">
        <f t="shared" si="31"/>
        <v>13.219999999999999</v>
      </c>
      <c r="Y47" s="405"/>
      <c r="Z47" s="406"/>
      <c r="AA47" s="240">
        <f t="shared" si="32"/>
        <v>1904.4</v>
      </c>
      <c r="AB47" s="240">
        <f t="shared" si="33"/>
        <v>2379.6</v>
      </c>
      <c r="AD47" s="92">
        <v>9.18</v>
      </c>
      <c r="AE47" s="389">
        <v>3.59</v>
      </c>
      <c r="AF47" s="390"/>
      <c r="AG47" s="86">
        <f t="shared" si="16"/>
        <v>1369.8</v>
      </c>
      <c r="AH47" s="86">
        <f t="shared" si="17"/>
        <v>534.6</v>
      </c>
    </row>
    <row r="48" spans="1:34" ht="9.75" customHeight="1" x14ac:dyDescent="0.3">
      <c r="A48" s="412">
        <v>52005</v>
      </c>
      <c r="B48" s="413"/>
      <c r="C48" s="400" t="s">
        <v>5458</v>
      </c>
      <c r="D48" s="401"/>
      <c r="E48" s="347">
        <v>0.25069999999999998</v>
      </c>
      <c r="F48" s="348"/>
      <c r="G48" s="349"/>
      <c r="H48" s="91" t="s">
        <v>79</v>
      </c>
      <c r="I48" s="416">
        <v>346.13</v>
      </c>
      <c r="J48" s="417"/>
      <c r="K48" s="92">
        <f t="shared" si="26"/>
        <v>6.37</v>
      </c>
      <c r="L48" s="389">
        <f t="shared" si="26"/>
        <v>3.4</v>
      </c>
      <c r="M48" s="390">
        <f t="shared" si="27"/>
        <v>0</v>
      </c>
      <c r="N48" s="95">
        <v>25.21</v>
      </c>
      <c r="O48" s="335">
        <f t="shared" si="28"/>
        <v>9.77</v>
      </c>
      <c r="P48" s="352"/>
      <c r="Q48" s="336"/>
      <c r="R48" s="335">
        <f t="shared" si="29"/>
        <v>7.96</v>
      </c>
      <c r="S48" s="352"/>
      <c r="T48" s="336"/>
      <c r="U48" s="335">
        <f t="shared" si="30"/>
        <v>4.25</v>
      </c>
      <c r="V48" s="352"/>
      <c r="W48" s="336"/>
      <c r="X48" s="404">
        <f t="shared" si="31"/>
        <v>12.21</v>
      </c>
      <c r="Y48" s="405"/>
      <c r="Z48" s="406"/>
      <c r="AA48" s="240">
        <f t="shared" si="32"/>
        <v>3381.69</v>
      </c>
      <c r="AB48" s="240">
        <f t="shared" si="33"/>
        <v>4226.24</v>
      </c>
      <c r="AD48" s="92">
        <v>7.68</v>
      </c>
      <c r="AE48" s="389">
        <v>4.0999999999999996</v>
      </c>
      <c r="AF48" s="390"/>
      <c r="AG48" s="86">
        <f t="shared" si="16"/>
        <v>2204.8481000000002</v>
      </c>
      <c r="AH48" s="86">
        <f t="shared" si="17"/>
        <v>1176.8419999999999</v>
      </c>
    </row>
    <row r="49" spans="1:34" ht="19.350000000000001" customHeight="1" x14ac:dyDescent="0.3">
      <c r="A49" s="412">
        <v>51036</v>
      </c>
      <c r="B49" s="413"/>
      <c r="C49" s="400" t="s">
        <v>5522</v>
      </c>
      <c r="D49" s="401"/>
      <c r="E49" s="347">
        <v>0.25069999999999998</v>
      </c>
      <c r="F49" s="348"/>
      <c r="G49" s="349"/>
      <c r="H49" s="91" t="s">
        <v>72</v>
      </c>
      <c r="I49" s="402">
        <v>8.84</v>
      </c>
      <c r="J49" s="403"/>
      <c r="K49" s="92">
        <f t="shared" si="26"/>
        <v>487.64</v>
      </c>
      <c r="L49" s="389">
        <f t="shared" si="26"/>
        <v>0</v>
      </c>
      <c r="M49" s="390">
        <f t="shared" si="27"/>
        <v>0</v>
      </c>
      <c r="N49" s="95">
        <v>25.21</v>
      </c>
      <c r="O49" s="335">
        <f t="shared" si="28"/>
        <v>487.64</v>
      </c>
      <c r="P49" s="352"/>
      <c r="Q49" s="336"/>
      <c r="R49" s="335">
        <f t="shared" si="29"/>
        <v>609.89</v>
      </c>
      <c r="S49" s="352"/>
      <c r="T49" s="336"/>
      <c r="U49" s="335">
        <f t="shared" si="30"/>
        <v>0</v>
      </c>
      <c r="V49" s="352"/>
      <c r="W49" s="336"/>
      <c r="X49" s="404">
        <f t="shared" si="31"/>
        <v>609.89</v>
      </c>
      <c r="Y49" s="405"/>
      <c r="Z49" s="406"/>
      <c r="AA49" s="240">
        <f t="shared" si="32"/>
        <v>4310.7299999999996</v>
      </c>
      <c r="AB49" s="240">
        <f t="shared" si="33"/>
        <v>5391.42</v>
      </c>
      <c r="AD49" s="93">
        <v>587.52</v>
      </c>
      <c r="AE49" s="389">
        <v>0</v>
      </c>
      <c r="AF49" s="390"/>
      <c r="AG49" s="86">
        <f t="shared" si="16"/>
        <v>4310.7375999999995</v>
      </c>
      <c r="AH49" s="86">
        <f t="shared" si="17"/>
        <v>0</v>
      </c>
    </row>
    <row r="50" spans="1:34" ht="29.1" customHeight="1" x14ac:dyDescent="0.3">
      <c r="A50" s="412">
        <v>51060</v>
      </c>
      <c r="B50" s="413"/>
      <c r="C50" s="400" t="s">
        <v>5512</v>
      </c>
      <c r="D50" s="401"/>
      <c r="E50" s="347">
        <v>0.25069999999999998</v>
      </c>
      <c r="F50" s="348"/>
      <c r="G50" s="349"/>
      <c r="H50" s="91" t="s">
        <v>72</v>
      </c>
      <c r="I50" s="402">
        <v>8.84</v>
      </c>
      <c r="J50" s="403"/>
      <c r="K50" s="92">
        <f t="shared" si="26"/>
        <v>0.09</v>
      </c>
      <c r="L50" s="389">
        <f t="shared" si="26"/>
        <v>48.22</v>
      </c>
      <c r="M50" s="390">
        <f t="shared" si="27"/>
        <v>0</v>
      </c>
      <c r="N50" s="95">
        <v>25.21</v>
      </c>
      <c r="O50" s="335">
        <f t="shared" si="28"/>
        <v>48.31</v>
      </c>
      <c r="P50" s="352"/>
      <c r="Q50" s="336"/>
      <c r="R50" s="335">
        <f t="shared" si="29"/>
        <v>0.11</v>
      </c>
      <c r="S50" s="352"/>
      <c r="T50" s="336"/>
      <c r="U50" s="335">
        <f t="shared" si="30"/>
        <v>60.3</v>
      </c>
      <c r="V50" s="352"/>
      <c r="W50" s="336"/>
      <c r="X50" s="404">
        <f t="shared" si="31"/>
        <v>60.41</v>
      </c>
      <c r="Y50" s="405"/>
      <c r="Z50" s="406"/>
      <c r="AA50" s="240">
        <f t="shared" si="32"/>
        <v>427.06</v>
      </c>
      <c r="AB50" s="240">
        <f t="shared" si="33"/>
        <v>534.02</v>
      </c>
      <c r="AD50" s="92">
        <v>0.11</v>
      </c>
      <c r="AE50" s="391">
        <v>58.1</v>
      </c>
      <c r="AF50" s="392"/>
      <c r="AG50" s="86">
        <f t="shared" si="16"/>
        <v>0.79559999999999997</v>
      </c>
      <c r="AH50" s="86">
        <f t="shared" si="17"/>
        <v>426.26479999999998</v>
      </c>
    </row>
    <row r="51" spans="1:34" ht="38.85" customHeight="1" x14ac:dyDescent="0.3">
      <c r="A51" s="412">
        <v>120902</v>
      </c>
      <c r="B51" s="413"/>
      <c r="C51" s="400" t="s">
        <v>5915</v>
      </c>
      <c r="D51" s="401"/>
      <c r="E51" s="347">
        <v>0.25069999999999998</v>
      </c>
      <c r="F51" s="348"/>
      <c r="G51" s="349"/>
      <c r="H51" s="91" t="s">
        <v>67</v>
      </c>
      <c r="I51" s="416">
        <v>111.52</v>
      </c>
      <c r="J51" s="417"/>
      <c r="K51" s="92">
        <f t="shared" si="26"/>
        <v>11.37</v>
      </c>
      <c r="L51" s="389">
        <f t="shared" si="26"/>
        <v>24.86</v>
      </c>
      <c r="M51" s="390">
        <f t="shared" si="27"/>
        <v>0</v>
      </c>
      <c r="N51" s="95">
        <v>25.21</v>
      </c>
      <c r="O51" s="335">
        <f t="shared" si="28"/>
        <v>36.229999999999997</v>
      </c>
      <c r="P51" s="352"/>
      <c r="Q51" s="336"/>
      <c r="R51" s="335">
        <f t="shared" si="29"/>
        <v>14.22</v>
      </c>
      <c r="S51" s="352"/>
      <c r="T51" s="336"/>
      <c r="U51" s="335">
        <f t="shared" si="30"/>
        <v>31.09</v>
      </c>
      <c r="V51" s="352"/>
      <c r="W51" s="336"/>
      <c r="X51" s="404">
        <f t="shared" si="31"/>
        <v>45.31</v>
      </c>
      <c r="Y51" s="405"/>
      <c r="Z51" s="406"/>
      <c r="AA51" s="240">
        <f t="shared" si="32"/>
        <v>4040.36</v>
      </c>
      <c r="AB51" s="240">
        <f t="shared" si="33"/>
        <v>5052.97</v>
      </c>
      <c r="AD51" s="95">
        <v>13.7</v>
      </c>
      <c r="AE51" s="391">
        <v>29.96</v>
      </c>
      <c r="AF51" s="392"/>
      <c r="AG51" s="86">
        <f t="shared" si="16"/>
        <v>1267.9823999999999</v>
      </c>
      <c r="AH51" s="86">
        <f t="shared" si="17"/>
        <v>2772.3871999999997</v>
      </c>
    </row>
    <row r="52" spans="1:34" ht="9.75" customHeight="1" x14ac:dyDescent="0.3">
      <c r="A52" s="397"/>
      <c r="B52" s="398"/>
      <c r="C52" s="397" t="s">
        <v>5916</v>
      </c>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8"/>
      <c r="AG52" s="86">
        <f t="shared" si="16"/>
        <v>0</v>
      </c>
      <c r="AH52" s="86">
        <f t="shared" si="17"/>
        <v>0</v>
      </c>
    </row>
    <row r="53" spans="1:34" ht="19.350000000000001" customHeight="1" x14ac:dyDescent="0.3">
      <c r="A53" s="412">
        <v>40101</v>
      </c>
      <c r="B53" s="413"/>
      <c r="C53" s="400" t="s">
        <v>182</v>
      </c>
      <c r="D53" s="401"/>
      <c r="E53" s="347">
        <v>0.25069999999999998</v>
      </c>
      <c r="F53" s="348"/>
      <c r="G53" s="349"/>
      <c r="H53" s="91" t="s">
        <v>72</v>
      </c>
      <c r="I53" s="414">
        <v>10.97</v>
      </c>
      <c r="J53" s="415"/>
      <c r="K53" s="92">
        <f t="shared" ref="K53:L63" si="34">TRUNC(AD53*(1-$AD$1),2)</f>
        <v>0</v>
      </c>
      <c r="L53" s="389">
        <f t="shared" si="34"/>
        <v>43.29</v>
      </c>
      <c r="M53" s="390">
        <f t="shared" ref="M53:M63" si="35">AF53*(1-$AD$1)</f>
        <v>0</v>
      </c>
      <c r="N53" s="95">
        <v>25.21</v>
      </c>
      <c r="O53" s="335">
        <f t="shared" ref="O53:O63" si="36">K53+L53</f>
        <v>43.29</v>
      </c>
      <c r="P53" s="352"/>
      <c r="Q53" s="336"/>
      <c r="R53" s="335">
        <f t="shared" ref="R53:R63" si="37">TRUNC(K53*(1+$E$21),2)</f>
        <v>0</v>
      </c>
      <c r="S53" s="352"/>
      <c r="T53" s="336"/>
      <c r="U53" s="335">
        <f t="shared" ref="U53:U63" si="38">TRUNC(L53*(1+$E$21),2)</f>
        <v>54.14</v>
      </c>
      <c r="V53" s="352"/>
      <c r="W53" s="336"/>
      <c r="X53" s="404">
        <f t="shared" ref="X53:X63" si="39">R53+U53</f>
        <v>54.14</v>
      </c>
      <c r="Y53" s="405"/>
      <c r="Z53" s="406"/>
      <c r="AA53" s="240">
        <f t="shared" ref="AA53:AA63" si="40">TRUNC(I53*O53,2)</f>
        <v>474.89</v>
      </c>
      <c r="AB53" s="240">
        <f t="shared" ref="AB53:AB63" si="41">TRUNC(I53*X53,2)</f>
        <v>593.91</v>
      </c>
      <c r="AD53" s="92">
        <v>0</v>
      </c>
      <c r="AE53" s="391">
        <v>52.16</v>
      </c>
      <c r="AF53" s="392"/>
      <c r="AG53" s="86">
        <f t="shared" si="16"/>
        <v>0</v>
      </c>
      <c r="AH53" s="86">
        <f t="shared" si="17"/>
        <v>474.8913</v>
      </c>
    </row>
    <row r="54" spans="1:34" ht="9.75" customHeight="1" x14ac:dyDescent="0.3">
      <c r="A54" s="412">
        <v>41002</v>
      </c>
      <c r="B54" s="413"/>
      <c r="C54" s="400" t="s">
        <v>5496</v>
      </c>
      <c r="D54" s="401"/>
      <c r="E54" s="347">
        <v>0.25069999999999998</v>
      </c>
      <c r="F54" s="348"/>
      <c r="G54" s="349"/>
      <c r="H54" s="91" t="s">
        <v>67</v>
      </c>
      <c r="I54" s="414">
        <v>36.549999999999997</v>
      </c>
      <c r="J54" s="415"/>
      <c r="K54" s="92">
        <f t="shared" si="34"/>
        <v>0</v>
      </c>
      <c r="L54" s="389">
        <f t="shared" si="34"/>
        <v>6.74</v>
      </c>
      <c r="M54" s="390">
        <f t="shared" si="35"/>
        <v>0</v>
      </c>
      <c r="N54" s="95">
        <v>25.21</v>
      </c>
      <c r="O54" s="335">
        <f t="shared" si="36"/>
        <v>6.74</v>
      </c>
      <c r="P54" s="352"/>
      <c r="Q54" s="336"/>
      <c r="R54" s="335">
        <f t="shared" si="37"/>
        <v>0</v>
      </c>
      <c r="S54" s="352"/>
      <c r="T54" s="336"/>
      <c r="U54" s="335">
        <f t="shared" si="38"/>
        <v>8.42</v>
      </c>
      <c r="V54" s="352"/>
      <c r="W54" s="336"/>
      <c r="X54" s="404">
        <f t="shared" si="39"/>
        <v>8.42</v>
      </c>
      <c r="Y54" s="405"/>
      <c r="Z54" s="406"/>
      <c r="AA54" s="240">
        <f t="shared" si="40"/>
        <v>246.34</v>
      </c>
      <c r="AB54" s="240">
        <f t="shared" si="41"/>
        <v>307.75</v>
      </c>
      <c r="AD54" s="92">
        <v>0</v>
      </c>
      <c r="AE54" s="389">
        <v>8.1300000000000008</v>
      </c>
      <c r="AF54" s="390"/>
      <c r="AG54" s="86">
        <f t="shared" si="16"/>
        <v>0</v>
      </c>
      <c r="AH54" s="86">
        <f t="shared" si="17"/>
        <v>246.34699999999998</v>
      </c>
    </row>
    <row r="55" spans="1:34" ht="19.350000000000001" customHeight="1" x14ac:dyDescent="0.3">
      <c r="A55" s="412">
        <v>220050</v>
      </c>
      <c r="B55" s="413"/>
      <c r="C55" s="400" t="s">
        <v>5912</v>
      </c>
      <c r="D55" s="401"/>
      <c r="E55" s="347">
        <v>0.25069999999999998</v>
      </c>
      <c r="F55" s="348"/>
      <c r="G55" s="349"/>
      <c r="H55" s="91" t="s">
        <v>67</v>
      </c>
      <c r="I55" s="414">
        <v>14.6</v>
      </c>
      <c r="J55" s="415"/>
      <c r="K55" s="92">
        <f t="shared" si="34"/>
        <v>16.420000000000002</v>
      </c>
      <c r="L55" s="389">
        <f t="shared" si="34"/>
        <v>12.16</v>
      </c>
      <c r="M55" s="390">
        <f t="shared" si="35"/>
        <v>0</v>
      </c>
      <c r="N55" s="95">
        <v>25.21</v>
      </c>
      <c r="O55" s="335">
        <f t="shared" si="36"/>
        <v>28.580000000000002</v>
      </c>
      <c r="P55" s="352"/>
      <c r="Q55" s="336"/>
      <c r="R55" s="335">
        <f t="shared" si="37"/>
        <v>20.53</v>
      </c>
      <c r="S55" s="352"/>
      <c r="T55" s="336"/>
      <c r="U55" s="335">
        <f t="shared" si="38"/>
        <v>15.2</v>
      </c>
      <c r="V55" s="352"/>
      <c r="W55" s="336"/>
      <c r="X55" s="404">
        <f t="shared" si="39"/>
        <v>35.730000000000004</v>
      </c>
      <c r="Y55" s="405"/>
      <c r="Z55" s="406"/>
      <c r="AA55" s="240">
        <f t="shared" si="40"/>
        <v>417.26</v>
      </c>
      <c r="AB55" s="240">
        <f t="shared" si="41"/>
        <v>521.65</v>
      </c>
      <c r="AD55" s="95">
        <v>19.79</v>
      </c>
      <c r="AE55" s="391">
        <v>14.66</v>
      </c>
      <c r="AF55" s="392"/>
      <c r="AG55" s="86">
        <f t="shared" si="16"/>
        <v>239.73200000000003</v>
      </c>
      <c r="AH55" s="86">
        <f t="shared" si="17"/>
        <v>177.536</v>
      </c>
    </row>
    <row r="56" spans="1:34" ht="19.350000000000001" customHeight="1" x14ac:dyDescent="0.3">
      <c r="A56" s="412">
        <v>51009</v>
      </c>
      <c r="B56" s="413"/>
      <c r="C56" s="400" t="s">
        <v>5463</v>
      </c>
      <c r="D56" s="401"/>
      <c r="E56" s="347">
        <v>0.25069999999999998</v>
      </c>
      <c r="F56" s="348"/>
      <c r="G56" s="349"/>
      <c r="H56" s="91" t="s">
        <v>67</v>
      </c>
      <c r="I56" s="414">
        <v>73.05</v>
      </c>
      <c r="J56" s="415"/>
      <c r="K56" s="92">
        <f t="shared" si="34"/>
        <v>23.28</v>
      </c>
      <c r="L56" s="389">
        <f t="shared" si="34"/>
        <v>55.42</v>
      </c>
      <c r="M56" s="390">
        <f t="shared" si="35"/>
        <v>0</v>
      </c>
      <c r="N56" s="95">
        <v>25.21</v>
      </c>
      <c r="O56" s="335">
        <f t="shared" si="36"/>
        <v>78.7</v>
      </c>
      <c r="P56" s="352"/>
      <c r="Q56" s="336"/>
      <c r="R56" s="335">
        <f t="shared" si="37"/>
        <v>29.11</v>
      </c>
      <c r="S56" s="352"/>
      <c r="T56" s="336"/>
      <c r="U56" s="335">
        <f t="shared" si="38"/>
        <v>69.31</v>
      </c>
      <c r="V56" s="352"/>
      <c r="W56" s="336"/>
      <c r="X56" s="404">
        <f t="shared" si="39"/>
        <v>98.42</v>
      </c>
      <c r="Y56" s="405"/>
      <c r="Z56" s="406"/>
      <c r="AA56" s="240">
        <f t="shared" si="40"/>
        <v>5749.03</v>
      </c>
      <c r="AB56" s="240">
        <f t="shared" si="41"/>
        <v>7189.58</v>
      </c>
      <c r="AD56" s="95">
        <v>28.06</v>
      </c>
      <c r="AE56" s="391">
        <v>66.78</v>
      </c>
      <c r="AF56" s="392"/>
      <c r="AG56" s="86">
        <f t="shared" si="16"/>
        <v>1700.604</v>
      </c>
      <c r="AH56" s="86">
        <f t="shared" si="17"/>
        <v>4048.431</v>
      </c>
    </row>
    <row r="57" spans="1:34" ht="9.75" customHeight="1" x14ac:dyDescent="0.3">
      <c r="A57" s="412">
        <v>52014</v>
      </c>
      <c r="B57" s="413"/>
      <c r="C57" s="400" t="s">
        <v>5434</v>
      </c>
      <c r="D57" s="401"/>
      <c r="E57" s="347">
        <v>0.25069999999999998</v>
      </c>
      <c r="F57" s="348"/>
      <c r="G57" s="349"/>
      <c r="H57" s="91" t="s">
        <v>79</v>
      </c>
      <c r="I57" s="414">
        <v>80.75</v>
      </c>
      <c r="J57" s="415"/>
      <c r="K57" s="92">
        <f t="shared" si="34"/>
        <v>7.61</v>
      </c>
      <c r="L57" s="389">
        <f t="shared" si="34"/>
        <v>2.97</v>
      </c>
      <c r="M57" s="390">
        <f t="shared" si="35"/>
        <v>0</v>
      </c>
      <c r="N57" s="95">
        <v>25.21</v>
      </c>
      <c r="O57" s="335">
        <f t="shared" si="36"/>
        <v>10.58</v>
      </c>
      <c r="P57" s="352"/>
      <c r="Q57" s="336"/>
      <c r="R57" s="335">
        <f t="shared" si="37"/>
        <v>9.51</v>
      </c>
      <c r="S57" s="352"/>
      <c r="T57" s="336"/>
      <c r="U57" s="335">
        <f t="shared" si="38"/>
        <v>3.71</v>
      </c>
      <c r="V57" s="352"/>
      <c r="W57" s="336"/>
      <c r="X57" s="404">
        <f t="shared" si="39"/>
        <v>13.219999999999999</v>
      </c>
      <c r="Y57" s="405"/>
      <c r="Z57" s="406"/>
      <c r="AA57" s="240">
        <f t="shared" si="40"/>
        <v>854.33</v>
      </c>
      <c r="AB57" s="240">
        <f t="shared" si="41"/>
        <v>1067.51</v>
      </c>
      <c r="AD57" s="92">
        <v>9.18</v>
      </c>
      <c r="AE57" s="389">
        <v>3.59</v>
      </c>
      <c r="AF57" s="390"/>
      <c r="AG57" s="86">
        <f t="shared" si="16"/>
        <v>614.50750000000005</v>
      </c>
      <c r="AH57" s="86">
        <f t="shared" si="17"/>
        <v>239.82750000000001</v>
      </c>
    </row>
    <row r="58" spans="1:34" ht="9.75" customHeight="1" x14ac:dyDescent="0.3">
      <c r="A58" s="412">
        <v>52004</v>
      </c>
      <c r="B58" s="413"/>
      <c r="C58" s="400" t="s">
        <v>5457</v>
      </c>
      <c r="D58" s="401"/>
      <c r="E58" s="347">
        <v>0.25069999999999998</v>
      </c>
      <c r="F58" s="348"/>
      <c r="G58" s="349"/>
      <c r="H58" s="91" t="s">
        <v>79</v>
      </c>
      <c r="I58" s="416">
        <v>128.4</v>
      </c>
      <c r="J58" s="417"/>
      <c r="K58" s="92">
        <f t="shared" si="34"/>
        <v>6.38</v>
      </c>
      <c r="L58" s="389">
        <f t="shared" si="34"/>
        <v>3.4</v>
      </c>
      <c r="M58" s="390">
        <f t="shared" si="35"/>
        <v>0</v>
      </c>
      <c r="N58" s="95">
        <v>25.21</v>
      </c>
      <c r="O58" s="335">
        <f t="shared" si="36"/>
        <v>9.7799999999999994</v>
      </c>
      <c r="P58" s="352"/>
      <c r="Q58" s="336"/>
      <c r="R58" s="335">
        <f t="shared" si="37"/>
        <v>7.97</v>
      </c>
      <c r="S58" s="352"/>
      <c r="T58" s="336"/>
      <c r="U58" s="335">
        <f t="shared" si="38"/>
        <v>4.25</v>
      </c>
      <c r="V58" s="352"/>
      <c r="W58" s="336"/>
      <c r="X58" s="404">
        <f t="shared" si="39"/>
        <v>12.219999999999999</v>
      </c>
      <c r="Y58" s="405"/>
      <c r="Z58" s="406"/>
      <c r="AA58" s="240">
        <f t="shared" si="40"/>
        <v>1255.75</v>
      </c>
      <c r="AB58" s="240">
        <f t="shared" si="41"/>
        <v>1569.04</v>
      </c>
      <c r="AD58" s="92">
        <v>7.69</v>
      </c>
      <c r="AE58" s="389">
        <v>4.0999999999999996</v>
      </c>
      <c r="AF58" s="390"/>
      <c r="AG58" s="86">
        <f t="shared" si="16"/>
        <v>819.19200000000001</v>
      </c>
      <c r="AH58" s="86">
        <f t="shared" si="17"/>
        <v>436.56</v>
      </c>
    </row>
    <row r="59" spans="1:34" ht="9.75" customHeight="1" x14ac:dyDescent="0.3">
      <c r="A59" s="412">
        <v>52005</v>
      </c>
      <c r="B59" s="413"/>
      <c r="C59" s="400" t="s">
        <v>5458</v>
      </c>
      <c r="D59" s="401"/>
      <c r="E59" s="347">
        <v>0.25069999999999998</v>
      </c>
      <c r="F59" s="348"/>
      <c r="G59" s="349"/>
      <c r="H59" s="91" t="s">
        <v>79</v>
      </c>
      <c r="I59" s="414">
        <v>80</v>
      </c>
      <c r="J59" s="415"/>
      <c r="K59" s="92">
        <f t="shared" si="34"/>
        <v>6.37</v>
      </c>
      <c r="L59" s="389">
        <f t="shared" si="34"/>
        <v>3.4</v>
      </c>
      <c r="M59" s="390">
        <f t="shared" si="35"/>
        <v>0</v>
      </c>
      <c r="N59" s="95">
        <v>25.21</v>
      </c>
      <c r="O59" s="335">
        <f t="shared" si="36"/>
        <v>9.77</v>
      </c>
      <c r="P59" s="352"/>
      <c r="Q59" s="336"/>
      <c r="R59" s="335">
        <f t="shared" si="37"/>
        <v>7.96</v>
      </c>
      <c r="S59" s="352"/>
      <c r="T59" s="336"/>
      <c r="U59" s="335">
        <f t="shared" si="38"/>
        <v>4.25</v>
      </c>
      <c r="V59" s="352"/>
      <c r="W59" s="336"/>
      <c r="X59" s="404">
        <f t="shared" si="39"/>
        <v>12.21</v>
      </c>
      <c r="Y59" s="405"/>
      <c r="Z59" s="406"/>
      <c r="AA59" s="240">
        <f t="shared" si="40"/>
        <v>781.6</v>
      </c>
      <c r="AB59" s="240">
        <f t="shared" si="41"/>
        <v>976.8</v>
      </c>
      <c r="AD59" s="92">
        <v>7.68</v>
      </c>
      <c r="AE59" s="389">
        <v>4.0999999999999996</v>
      </c>
      <c r="AF59" s="390"/>
      <c r="AG59" s="86">
        <f t="shared" si="16"/>
        <v>509.6</v>
      </c>
      <c r="AH59" s="86">
        <f t="shared" si="17"/>
        <v>272</v>
      </c>
    </row>
    <row r="60" spans="1:34" ht="19.350000000000001" customHeight="1" x14ac:dyDescent="0.3">
      <c r="A60" s="412">
        <v>51036</v>
      </c>
      <c r="B60" s="413"/>
      <c r="C60" s="400" t="s">
        <v>5522</v>
      </c>
      <c r="D60" s="401"/>
      <c r="E60" s="347">
        <v>0.25069999999999998</v>
      </c>
      <c r="F60" s="348"/>
      <c r="G60" s="349"/>
      <c r="H60" s="91" t="s">
        <v>72</v>
      </c>
      <c r="I60" s="402">
        <v>4.3899999999999997</v>
      </c>
      <c r="J60" s="403"/>
      <c r="K60" s="92">
        <f t="shared" si="34"/>
        <v>487.64</v>
      </c>
      <c r="L60" s="389">
        <f t="shared" si="34"/>
        <v>0</v>
      </c>
      <c r="M60" s="390">
        <f t="shared" si="35"/>
        <v>0</v>
      </c>
      <c r="N60" s="95">
        <v>25.21</v>
      </c>
      <c r="O60" s="335">
        <f t="shared" si="36"/>
        <v>487.64</v>
      </c>
      <c r="P60" s="352"/>
      <c r="Q60" s="336"/>
      <c r="R60" s="335">
        <f t="shared" si="37"/>
        <v>609.89</v>
      </c>
      <c r="S60" s="352"/>
      <c r="T60" s="336"/>
      <c r="U60" s="335">
        <f t="shared" si="38"/>
        <v>0</v>
      </c>
      <c r="V60" s="352"/>
      <c r="W60" s="336"/>
      <c r="X60" s="404">
        <f t="shared" si="39"/>
        <v>609.89</v>
      </c>
      <c r="Y60" s="405"/>
      <c r="Z60" s="406"/>
      <c r="AA60" s="240">
        <f t="shared" si="40"/>
        <v>2140.73</v>
      </c>
      <c r="AB60" s="240">
        <f t="shared" si="41"/>
        <v>2677.41</v>
      </c>
      <c r="AD60" s="93">
        <v>587.52</v>
      </c>
      <c r="AE60" s="389">
        <v>0</v>
      </c>
      <c r="AF60" s="390"/>
      <c r="AG60" s="86">
        <f t="shared" si="16"/>
        <v>2140.7395999999999</v>
      </c>
      <c r="AH60" s="86">
        <f t="shared" si="17"/>
        <v>0</v>
      </c>
    </row>
    <row r="61" spans="1:34" ht="29.1" customHeight="1" x14ac:dyDescent="0.3">
      <c r="A61" s="412">
        <v>51060</v>
      </c>
      <c r="B61" s="413"/>
      <c r="C61" s="400" t="s">
        <v>5512</v>
      </c>
      <c r="D61" s="401"/>
      <c r="E61" s="347">
        <v>0.25069999999999998</v>
      </c>
      <c r="F61" s="348"/>
      <c r="G61" s="349"/>
      <c r="H61" s="91" t="s">
        <v>72</v>
      </c>
      <c r="I61" s="402">
        <v>4.3899999999999997</v>
      </c>
      <c r="J61" s="403"/>
      <c r="K61" s="92">
        <f t="shared" si="34"/>
        <v>0.09</v>
      </c>
      <c r="L61" s="389">
        <f t="shared" si="34"/>
        <v>48.22</v>
      </c>
      <c r="M61" s="390">
        <f t="shared" si="35"/>
        <v>0</v>
      </c>
      <c r="N61" s="95">
        <v>25.21</v>
      </c>
      <c r="O61" s="335">
        <f t="shared" si="36"/>
        <v>48.31</v>
      </c>
      <c r="P61" s="352"/>
      <c r="Q61" s="336"/>
      <c r="R61" s="335">
        <f t="shared" si="37"/>
        <v>0.11</v>
      </c>
      <c r="S61" s="352"/>
      <c r="T61" s="336"/>
      <c r="U61" s="335">
        <f t="shared" si="38"/>
        <v>60.3</v>
      </c>
      <c r="V61" s="352"/>
      <c r="W61" s="336"/>
      <c r="X61" s="404">
        <f t="shared" si="39"/>
        <v>60.41</v>
      </c>
      <c r="Y61" s="405"/>
      <c r="Z61" s="406"/>
      <c r="AA61" s="240">
        <f t="shared" si="40"/>
        <v>212.08</v>
      </c>
      <c r="AB61" s="240">
        <f t="shared" si="41"/>
        <v>265.19</v>
      </c>
      <c r="AD61" s="92">
        <v>0.11</v>
      </c>
      <c r="AE61" s="391">
        <v>58.1</v>
      </c>
      <c r="AF61" s="392"/>
      <c r="AG61" s="86">
        <f t="shared" si="16"/>
        <v>0.39509999999999995</v>
      </c>
      <c r="AH61" s="86">
        <f t="shared" si="17"/>
        <v>211.68579999999997</v>
      </c>
    </row>
    <row r="62" spans="1:34" ht="38.85" customHeight="1" x14ac:dyDescent="0.3">
      <c r="A62" s="412">
        <v>120902</v>
      </c>
      <c r="B62" s="413"/>
      <c r="C62" s="400" t="s">
        <v>5915</v>
      </c>
      <c r="D62" s="401"/>
      <c r="E62" s="347">
        <v>0.25069999999999998</v>
      </c>
      <c r="F62" s="348"/>
      <c r="G62" s="349"/>
      <c r="H62" s="91" t="s">
        <v>67</v>
      </c>
      <c r="I62" s="414">
        <v>58.48</v>
      </c>
      <c r="J62" s="415"/>
      <c r="K62" s="92">
        <f t="shared" si="34"/>
        <v>11.37</v>
      </c>
      <c r="L62" s="389">
        <f t="shared" si="34"/>
        <v>24.86</v>
      </c>
      <c r="M62" s="390">
        <f t="shared" si="35"/>
        <v>0</v>
      </c>
      <c r="N62" s="95">
        <v>25.21</v>
      </c>
      <c r="O62" s="335">
        <f t="shared" si="36"/>
        <v>36.229999999999997</v>
      </c>
      <c r="P62" s="352"/>
      <c r="Q62" s="336"/>
      <c r="R62" s="335">
        <f t="shared" si="37"/>
        <v>14.22</v>
      </c>
      <c r="S62" s="352"/>
      <c r="T62" s="336"/>
      <c r="U62" s="335">
        <f t="shared" si="38"/>
        <v>31.09</v>
      </c>
      <c r="V62" s="352"/>
      <c r="W62" s="336"/>
      <c r="X62" s="404">
        <f t="shared" si="39"/>
        <v>45.31</v>
      </c>
      <c r="Y62" s="405"/>
      <c r="Z62" s="406"/>
      <c r="AA62" s="240">
        <f t="shared" si="40"/>
        <v>2118.73</v>
      </c>
      <c r="AB62" s="240">
        <f t="shared" si="41"/>
        <v>2649.72</v>
      </c>
      <c r="AD62" s="95">
        <v>13.7</v>
      </c>
      <c r="AE62" s="391">
        <v>29.96</v>
      </c>
      <c r="AF62" s="392"/>
      <c r="AG62" s="86">
        <f t="shared" si="16"/>
        <v>664.91759999999988</v>
      </c>
      <c r="AH62" s="86">
        <f t="shared" si="17"/>
        <v>1453.8127999999999</v>
      </c>
    </row>
    <row r="63" spans="1:34" ht="19.350000000000001" customHeight="1" x14ac:dyDescent="0.3">
      <c r="A63" s="412">
        <v>50903</v>
      </c>
      <c r="B63" s="413"/>
      <c r="C63" s="400" t="s">
        <v>5772</v>
      </c>
      <c r="D63" s="401"/>
      <c r="E63" s="347">
        <v>0.25069999999999998</v>
      </c>
      <c r="F63" s="348"/>
      <c r="G63" s="349"/>
      <c r="H63" s="91" t="s">
        <v>72</v>
      </c>
      <c r="I63" s="402">
        <v>6.58</v>
      </c>
      <c r="J63" s="403"/>
      <c r="K63" s="92">
        <f t="shared" si="34"/>
        <v>0</v>
      </c>
      <c r="L63" s="389">
        <f t="shared" si="34"/>
        <v>28.68</v>
      </c>
      <c r="M63" s="390">
        <f t="shared" si="35"/>
        <v>0</v>
      </c>
      <c r="N63" s="95">
        <v>25.21</v>
      </c>
      <c r="O63" s="335">
        <f t="shared" si="36"/>
        <v>28.68</v>
      </c>
      <c r="P63" s="352"/>
      <c r="Q63" s="336"/>
      <c r="R63" s="335">
        <f t="shared" si="37"/>
        <v>0</v>
      </c>
      <c r="S63" s="352"/>
      <c r="T63" s="336"/>
      <c r="U63" s="335">
        <f t="shared" si="38"/>
        <v>35.869999999999997</v>
      </c>
      <c r="V63" s="352"/>
      <c r="W63" s="336"/>
      <c r="X63" s="404">
        <f t="shared" si="39"/>
        <v>35.869999999999997</v>
      </c>
      <c r="Y63" s="405"/>
      <c r="Z63" s="406"/>
      <c r="AA63" s="240">
        <f t="shared" si="40"/>
        <v>188.71</v>
      </c>
      <c r="AB63" s="240">
        <f t="shared" si="41"/>
        <v>236.02</v>
      </c>
      <c r="AD63" s="92">
        <v>0</v>
      </c>
      <c r="AE63" s="391">
        <v>34.56</v>
      </c>
      <c r="AF63" s="392"/>
      <c r="AG63" s="86">
        <f t="shared" si="16"/>
        <v>0</v>
      </c>
      <c r="AH63" s="86">
        <f t="shared" si="17"/>
        <v>188.71440000000001</v>
      </c>
    </row>
    <row r="64" spans="1:34" ht="9.75" customHeight="1" x14ac:dyDescent="0.3">
      <c r="A64" s="397"/>
      <c r="B64" s="398"/>
      <c r="C64" s="397" t="s">
        <v>5513</v>
      </c>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8"/>
      <c r="AG64" s="86">
        <f t="shared" si="16"/>
        <v>0</v>
      </c>
      <c r="AH64" s="86">
        <f t="shared" si="17"/>
        <v>0</v>
      </c>
    </row>
    <row r="65" spans="1:34" ht="19.350000000000001" customHeight="1" x14ac:dyDescent="0.3">
      <c r="A65" s="412">
        <v>40101</v>
      </c>
      <c r="B65" s="413"/>
      <c r="C65" s="400" t="s">
        <v>182</v>
      </c>
      <c r="D65" s="401"/>
      <c r="E65" s="347">
        <v>0.25069999999999998</v>
      </c>
      <c r="F65" s="348"/>
      <c r="G65" s="349"/>
      <c r="H65" s="91" t="s">
        <v>72</v>
      </c>
      <c r="I65" s="414">
        <v>33.33</v>
      </c>
      <c r="J65" s="415"/>
      <c r="K65" s="92">
        <f t="shared" ref="K65:L76" si="42">TRUNC(AD65*(1-$AD$1),2)</f>
        <v>0</v>
      </c>
      <c r="L65" s="389">
        <f t="shared" si="42"/>
        <v>43.29</v>
      </c>
      <c r="M65" s="390">
        <f t="shared" ref="M65:M76" si="43">AF65*(1-$AD$1)</f>
        <v>0</v>
      </c>
      <c r="N65" s="95">
        <v>25.21</v>
      </c>
      <c r="O65" s="335">
        <f t="shared" ref="O65:O76" si="44">K65+L65</f>
        <v>43.29</v>
      </c>
      <c r="P65" s="352"/>
      <c r="Q65" s="336"/>
      <c r="R65" s="335">
        <f t="shared" ref="R65:R76" si="45">TRUNC(K65*(1+$E$21),2)</f>
        <v>0</v>
      </c>
      <c r="S65" s="352"/>
      <c r="T65" s="336"/>
      <c r="U65" s="335">
        <f t="shared" ref="U65:U76" si="46">TRUNC(L65*(1+$E$21),2)</f>
        <v>54.14</v>
      </c>
      <c r="V65" s="352"/>
      <c r="W65" s="336"/>
      <c r="X65" s="404">
        <f t="shared" ref="X65:X76" si="47">R65+U65</f>
        <v>54.14</v>
      </c>
      <c r="Y65" s="405"/>
      <c r="Z65" s="406"/>
      <c r="AA65" s="240">
        <f t="shared" ref="AA65:AA76" si="48">TRUNC(I65*O65,2)</f>
        <v>1442.85</v>
      </c>
      <c r="AB65" s="240">
        <f t="shared" ref="AB65:AB76" si="49">TRUNC(I65*X65,2)</f>
        <v>1804.48</v>
      </c>
      <c r="AD65" s="92">
        <v>0</v>
      </c>
      <c r="AE65" s="391">
        <v>52.16</v>
      </c>
      <c r="AF65" s="392"/>
      <c r="AG65" s="86">
        <f t="shared" si="16"/>
        <v>0</v>
      </c>
      <c r="AH65" s="86">
        <f t="shared" si="17"/>
        <v>1442.8556999999998</v>
      </c>
    </row>
    <row r="66" spans="1:34" ht="9.75" customHeight="1" x14ac:dyDescent="0.3">
      <c r="A66" s="412">
        <v>41002</v>
      </c>
      <c r="B66" s="413"/>
      <c r="C66" s="400" t="s">
        <v>5496</v>
      </c>
      <c r="D66" s="401"/>
      <c r="E66" s="347">
        <v>0.25069999999999998</v>
      </c>
      <c r="F66" s="348"/>
      <c r="G66" s="349"/>
      <c r="H66" s="91" t="s">
        <v>67</v>
      </c>
      <c r="I66" s="416">
        <v>111.1</v>
      </c>
      <c r="J66" s="417"/>
      <c r="K66" s="92">
        <f t="shared" si="42"/>
        <v>0</v>
      </c>
      <c r="L66" s="389">
        <f t="shared" si="42"/>
        <v>6.74</v>
      </c>
      <c r="M66" s="390">
        <f t="shared" si="43"/>
        <v>0</v>
      </c>
      <c r="N66" s="95">
        <v>25.21</v>
      </c>
      <c r="O66" s="335">
        <f t="shared" si="44"/>
        <v>6.74</v>
      </c>
      <c r="P66" s="352"/>
      <c r="Q66" s="336"/>
      <c r="R66" s="335">
        <f t="shared" si="45"/>
        <v>0</v>
      </c>
      <c r="S66" s="352"/>
      <c r="T66" s="336"/>
      <c r="U66" s="335">
        <f t="shared" si="46"/>
        <v>8.42</v>
      </c>
      <c r="V66" s="352"/>
      <c r="W66" s="336"/>
      <c r="X66" s="404">
        <f t="shared" si="47"/>
        <v>8.42</v>
      </c>
      <c r="Y66" s="405"/>
      <c r="Z66" s="406"/>
      <c r="AA66" s="240">
        <f t="shared" si="48"/>
        <v>748.81</v>
      </c>
      <c r="AB66" s="240">
        <f t="shared" si="49"/>
        <v>935.46</v>
      </c>
      <c r="AD66" s="92">
        <v>0</v>
      </c>
      <c r="AE66" s="389">
        <v>8.1300000000000008</v>
      </c>
      <c r="AF66" s="390"/>
      <c r="AG66" s="86">
        <f t="shared" si="16"/>
        <v>0</v>
      </c>
      <c r="AH66" s="86">
        <f t="shared" si="17"/>
        <v>748.81399999999996</v>
      </c>
    </row>
    <row r="67" spans="1:34" ht="19.350000000000001" customHeight="1" x14ac:dyDescent="0.3">
      <c r="A67" s="412">
        <v>220050</v>
      </c>
      <c r="B67" s="413"/>
      <c r="C67" s="400" t="s">
        <v>5912</v>
      </c>
      <c r="D67" s="401"/>
      <c r="E67" s="347">
        <v>0.25069999999999998</v>
      </c>
      <c r="F67" s="348"/>
      <c r="G67" s="349"/>
      <c r="H67" s="91" t="s">
        <v>67</v>
      </c>
      <c r="I67" s="414">
        <v>38.799999999999997</v>
      </c>
      <c r="J67" s="415"/>
      <c r="K67" s="92">
        <f t="shared" si="42"/>
        <v>16.420000000000002</v>
      </c>
      <c r="L67" s="389">
        <f t="shared" si="42"/>
        <v>12.16</v>
      </c>
      <c r="M67" s="390">
        <f t="shared" si="43"/>
        <v>0</v>
      </c>
      <c r="N67" s="95">
        <v>25.21</v>
      </c>
      <c r="O67" s="335">
        <f t="shared" si="44"/>
        <v>28.580000000000002</v>
      </c>
      <c r="P67" s="352"/>
      <c r="Q67" s="336"/>
      <c r="R67" s="335">
        <f t="shared" si="45"/>
        <v>20.53</v>
      </c>
      <c r="S67" s="352"/>
      <c r="T67" s="336"/>
      <c r="U67" s="335">
        <f t="shared" si="46"/>
        <v>15.2</v>
      </c>
      <c r="V67" s="352"/>
      <c r="W67" s="336"/>
      <c r="X67" s="404">
        <f t="shared" si="47"/>
        <v>35.730000000000004</v>
      </c>
      <c r="Y67" s="405"/>
      <c r="Z67" s="406"/>
      <c r="AA67" s="240">
        <f t="shared" si="48"/>
        <v>1108.9000000000001</v>
      </c>
      <c r="AB67" s="240">
        <f t="shared" si="49"/>
        <v>1386.32</v>
      </c>
      <c r="AD67" s="95">
        <v>19.79</v>
      </c>
      <c r="AE67" s="391">
        <v>14.66</v>
      </c>
      <c r="AF67" s="392"/>
      <c r="AG67" s="86">
        <f t="shared" si="16"/>
        <v>637.096</v>
      </c>
      <c r="AH67" s="86">
        <f t="shared" si="17"/>
        <v>471.80799999999999</v>
      </c>
    </row>
    <row r="68" spans="1:34" ht="19.350000000000001" customHeight="1" x14ac:dyDescent="0.3">
      <c r="A68" s="412">
        <v>51009</v>
      </c>
      <c r="B68" s="413"/>
      <c r="C68" s="400" t="s">
        <v>5463</v>
      </c>
      <c r="D68" s="401"/>
      <c r="E68" s="347">
        <v>0.25069999999999998</v>
      </c>
      <c r="F68" s="348"/>
      <c r="G68" s="349"/>
      <c r="H68" s="91" t="s">
        <v>67</v>
      </c>
      <c r="I68" s="416">
        <v>196</v>
      </c>
      <c r="J68" s="417"/>
      <c r="K68" s="92">
        <f t="shared" si="42"/>
        <v>23.28</v>
      </c>
      <c r="L68" s="389">
        <f t="shared" si="42"/>
        <v>55.42</v>
      </c>
      <c r="M68" s="390">
        <f t="shared" si="43"/>
        <v>0</v>
      </c>
      <c r="N68" s="95">
        <v>25.21</v>
      </c>
      <c r="O68" s="335">
        <f t="shared" si="44"/>
        <v>78.7</v>
      </c>
      <c r="P68" s="352"/>
      <c r="Q68" s="336"/>
      <c r="R68" s="335">
        <f t="shared" si="45"/>
        <v>29.11</v>
      </c>
      <c r="S68" s="352"/>
      <c r="T68" s="336"/>
      <c r="U68" s="335">
        <f t="shared" si="46"/>
        <v>69.31</v>
      </c>
      <c r="V68" s="352"/>
      <c r="W68" s="336"/>
      <c r="X68" s="404">
        <f t="shared" si="47"/>
        <v>98.42</v>
      </c>
      <c r="Y68" s="405"/>
      <c r="Z68" s="406"/>
      <c r="AA68" s="240">
        <f t="shared" si="48"/>
        <v>15425.2</v>
      </c>
      <c r="AB68" s="240">
        <f t="shared" si="49"/>
        <v>19290.32</v>
      </c>
      <c r="AD68" s="95">
        <v>28.06</v>
      </c>
      <c r="AE68" s="391">
        <v>66.78</v>
      </c>
      <c r="AF68" s="392"/>
      <c r="AG68" s="86">
        <f t="shared" si="16"/>
        <v>4562.88</v>
      </c>
      <c r="AH68" s="86">
        <f t="shared" si="17"/>
        <v>10862.32</v>
      </c>
    </row>
    <row r="69" spans="1:34" ht="9.75" customHeight="1" x14ac:dyDescent="0.3">
      <c r="A69" s="412">
        <v>52014</v>
      </c>
      <c r="B69" s="413"/>
      <c r="C69" s="400" t="s">
        <v>5434</v>
      </c>
      <c r="D69" s="401"/>
      <c r="E69" s="347">
        <v>0.25069999999999998</v>
      </c>
      <c r="F69" s="348"/>
      <c r="G69" s="349"/>
      <c r="H69" s="91" t="s">
        <v>79</v>
      </c>
      <c r="I69" s="416">
        <v>131</v>
      </c>
      <c r="J69" s="417"/>
      <c r="K69" s="92">
        <f t="shared" si="42"/>
        <v>7.61</v>
      </c>
      <c r="L69" s="389">
        <f t="shared" si="42"/>
        <v>2.97</v>
      </c>
      <c r="M69" s="390">
        <f t="shared" si="43"/>
        <v>0</v>
      </c>
      <c r="N69" s="95">
        <v>25.21</v>
      </c>
      <c r="O69" s="335">
        <f t="shared" si="44"/>
        <v>10.58</v>
      </c>
      <c r="P69" s="352"/>
      <c r="Q69" s="336"/>
      <c r="R69" s="335">
        <f t="shared" si="45"/>
        <v>9.51</v>
      </c>
      <c r="S69" s="352"/>
      <c r="T69" s="336"/>
      <c r="U69" s="335">
        <f t="shared" si="46"/>
        <v>3.71</v>
      </c>
      <c r="V69" s="352"/>
      <c r="W69" s="336"/>
      <c r="X69" s="404">
        <f t="shared" si="47"/>
        <v>13.219999999999999</v>
      </c>
      <c r="Y69" s="405"/>
      <c r="Z69" s="406"/>
      <c r="AA69" s="240">
        <f t="shared" si="48"/>
        <v>1385.98</v>
      </c>
      <c r="AB69" s="240">
        <f t="shared" si="49"/>
        <v>1731.82</v>
      </c>
      <c r="AD69" s="92">
        <v>9.18</v>
      </c>
      <c r="AE69" s="389">
        <v>3.59</v>
      </c>
      <c r="AF69" s="390"/>
      <c r="AG69" s="86">
        <f t="shared" si="16"/>
        <v>996.91000000000008</v>
      </c>
      <c r="AH69" s="86">
        <f t="shared" si="17"/>
        <v>389.07000000000005</v>
      </c>
    </row>
    <row r="70" spans="1:34" ht="9.75" customHeight="1" x14ac:dyDescent="0.3">
      <c r="A70" s="412">
        <v>52003</v>
      </c>
      <c r="B70" s="413"/>
      <c r="C70" s="400" t="s">
        <v>5456</v>
      </c>
      <c r="D70" s="401"/>
      <c r="E70" s="347">
        <v>0.25069999999999998</v>
      </c>
      <c r="F70" s="348"/>
      <c r="G70" s="349"/>
      <c r="H70" s="91" t="s">
        <v>79</v>
      </c>
      <c r="I70" s="414">
        <v>13</v>
      </c>
      <c r="J70" s="415"/>
      <c r="K70" s="92">
        <f t="shared" si="42"/>
        <v>6.95</v>
      </c>
      <c r="L70" s="389">
        <f t="shared" si="42"/>
        <v>3.4</v>
      </c>
      <c r="M70" s="390">
        <f t="shared" si="43"/>
        <v>0</v>
      </c>
      <c r="N70" s="95">
        <v>25.21</v>
      </c>
      <c r="O70" s="335">
        <f t="shared" si="44"/>
        <v>10.35</v>
      </c>
      <c r="P70" s="352"/>
      <c r="Q70" s="336"/>
      <c r="R70" s="335">
        <f t="shared" si="45"/>
        <v>8.69</v>
      </c>
      <c r="S70" s="352"/>
      <c r="T70" s="336"/>
      <c r="U70" s="335">
        <f t="shared" si="46"/>
        <v>4.25</v>
      </c>
      <c r="V70" s="352"/>
      <c r="W70" s="336"/>
      <c r="X70" s="404">
        <f t="shared" si="47"/>
        <v>12.94</v>
      </c>
      <c r="Y70" s="405"/>
      <c r="Z70" s="406"/>
      <c r="AA70" s="240">
        <f t="shared" si="48"/>
        <v>134.55000000000001</v>
      </c>
      <c r="AB70" s="240">
        <f t="shared" si="49"/>
        <v>168.22</v>
      </c>
      <c r="AD70" s="92">
        <v>8.3800000000000008</v>
      </c>
      <c r="AE70" s="389">
        <v>4.0999999999999996</v>
      </c>
      <c r="AF70" s="390"/>
      <c r="AG70" s="86">
        <f t="shared" si="16"/>
        <v>90.350000000000009</v>
      </c>
      <c r="AH70" s="86">
        <f t="shared" si="17"/>
        <v>44.199999999999996</v>
      </c>
    </row>
    <row r="71" spans="1:34" ht="9.75" customHeight="1" x14ac:dyDescent="0.3">
      <c r="A71" s="412">
        <v>52005</v>
      </c>
      <c r="B71" s="413"/>
      <c r="C71" s="400" t="s">
        <v>5458</v>
      </c>
      <c r="D71" s="401"/>
      <c r="E71" s="347">
        <v>0.25069999999999998</v>
      </c>
      <c r="F71" s="348"/>
      <c r="G71" s="349"/>
      <c r="H71" s="91" t="s">
        <v>79</v>
      </c>
      <c r="I71" s="416">
        <v>497</v>
      </c>
      <c r="J71" s="417"/>
      <c r="K71" s="92">
        <f t="shared" si="42"/>
        <v>6.37</v>
      </c>
      <c r="L71" s="389">
        <f t="shared" si="42"/>
        <v>3.4</v>
      </c>
      <c r="M71" s="390">
        <f t="shared" si="43"/>
        <v>0</v>
      </c>
      <c r="N71" s="95">
        <v>25.21</v>
      </c>
      <c r="O71" s="335">
        <f t="shared" si="44"/>
        <v>9.77</v>
      </c>
      <c r="P71" s="352"/>
      <c r="Q71" s="336"/>
      <c r="R71" s="335">
        <f t="shared" si="45"/>
        <v>7.96</v>
      </c>
      <c r="S71" s="352"/>
      <c r="T71" s="336"/>
      <c r="U71" s="335">
        <f t="shared" si="46"/>
        <v>4.25</v>
      </c>
      <c r="V71" s="352"/>
      <c r="W71" s="336"/>
      <c r="X71" s="404">
        <f t="shared" si="47"/>
        <v>12.21</v>
      </c>
      <c r="Y71" s="405"/>
      <c r="Z71" s="406"/>
      <c r="AA71" s="240">
        <f t="shared" si="48"/>
        <v>4855.6899999999996</v>
      </c>
      <c r="AB71" s="240">
        <f t="shared" si="49"/>
        <v>6068.37</v>
      </c>
      <c r="AD71" s="92">
        <v>7.68</v>
      </c>
      <c r="AE71" s="389">
        <v>4.0999999999999996</v>
      </c>
      <c r="AF71" s="390"/>
      <c r="AG71" s="86">
        <f t="shared" si="16"/>
        <v>3165.89</v>
      </c>
      <c r="AH71" s="86">
        <f t="shared" si="17"/>
        <v>1689.8</v>
      </c>
    </row>
    <row r="72" spans="1:34" ht="19.350000000000001" customHeight="1" x14ac:dyDescent="0.3">
      <c r="A72" s="412">
        <v>51036</v>
      </c>
      <c r="B72" s="413"/>
      <c r="C72" s="400" t="s">
        <v>5522</v>
      </c>
      <c r="D72" s="401"/>
      <c r="E72" s="347">
        <v>0.25069999999999998</v>
      </c>
      <c r="F72" s="348"/>
      <c r="G72" s="349"/>
      <c r="H72" s="91" t="s">
        <v>72</v>
      </c>
      <c r="I72" s="414">
        <v>11.75</v>
      </c>
      <c r="J72" s="415"/>
      <c r="K72" s="92">
        <f t="shared" si="42"/>
        <v>487.64</v>
      </c>
      <c r="L72" s="389">
        <f t="shared" si="42"/>
        <v>0</v>
      </c>
      <c r="M72" s="390">
        <f t="shared" si="43"/>
        <v>0</v>
      </c>
      <c r="N72" s="95">
        <v>25.21</v>
      </c>
      <c r="O72" s="335">
        <f t="shared" si="44"/>
        <v>487.64</v>
      </c>
      <c r="P72" s="352"/>
      <c r="Q72" s="336"/>
      <c r="R72" s="335">
        <f t="shared" si="45"/>
        <v>609.89</v>
      </c>
      <c r="S72" s="352"/>
      <c r="T72" s="336"/>
      <c r="U72" s="335">
        <f t="shared" si="46"/>
        <v>0</v>
      </c>
      <c r="V72" s="352"/>
      <c r="W72" s="336"/>
      <c r="X72" s="404">
        <f t="shared" si="47"/>
        <v>609.89</v>
      </c>
      <c r="Y72" s="405"/>
      <c r="Z72" s="406"/>
      <c r="AA72" s="240">
        <f t="shared" si="48"/>
        <v>5729.77</v>
      </c>
      <c r="AB72" s="240">
        <f t="shared" si="49"/>
        <v>7166.2</v>
      </c>
      <c r="AD72" s="93">
        <v>587.52</v>
      </c>
      <c r="AE72" s="389">
        <v>0</v>
      </c>
      <c r="AF72" s="390"/>
      <c r="AG72" s="86">
        <f t="shared" si="16"/>
        <v>5729.7699999999995</v>
      </c>
      <c r="AH72" s="86">
        <f t="shared" si="17"/>
        <v>0</v>
      </c>
    </row>
    <row r="73" spans="1:34" ht="29.1" customHeight="1" x14ac:dyDescent="0.3">
      <c r="A73" s="412">
        <v>51060</v>
      </c>
      <c r="B73" s="413"/>
      <c r="C73" s="400" t="s">
        <v>5512</v>
      </c>
      <c r="D73" s="401"/>
      <c r="E73" s="347">
        <v>0.25069999999999998</v>
      </c>
      <c r="F73" s="348"/>
      <c r="G73" s="349"/>
      <c r="H73" s="91" t="s">
        <v>72</v>
      </c>
      <c r="I73" s="414">
        <v>11.75</v>
      </c>
      <c r="J73" s="415"/>
      <c r="K73" s="92">
        <f t="shared" si="42"/>
        <v>0.09</v>
      </c>
      <c r="L73" s="389">
        <f t="shared" si="42"/>
        <v>48.22</v>
      </c>
      <c r="M73" s="390">
        <f t="shared" si="43"/>
        <v>0</v>
      </c>
      <c r="N73" s="95">
        <v>25.21</v>
      </c>
      <c r="O73" s="335">
        <f t="shared" si="44"/>
        <v>48.31</v>
      </c>
      <c r="P73" s="352"/>
      <c r="Q73" s="336"/>
      <c r="R73" s="335">
        <f t="shared" si="45"/>
        <v>0.11</v>
      </c>
      <c r="S73" s="352"/>
      <c r="T73" s="336"/>
      <c r="U73" s="335">
        <f t="shared" si="46"/>
        <v>60.3</v>
      </c>
      <c r="V73" s="352"/>
      <c r="W73" s="336"/>
      <c r="X73" s="404">
        <f t="shared" si="47"/>
        <v>60.41</v>
      </c>
      <c r="Y73" s="405"/>
      <c r="Z73" s="406"/>
      <c r="AA73" s="240">
        <f t="shared" si="48"/>
        <v>567.64</v>
      </c>
      <c r="AB73" s="240">
        <f t="shared" si="49"/>
        <v>709.81</v>
      </c>
      <c r="AD73" s="92">
        <v>0.11</v>
      </c>
      <c r="AE73" s="391">
        <v>58.1</v>
      </c>
      <c r="AF73" s="392"/>
      <c r="AG73" s="86">
        <f t="shared" si="16"/>
        <v>1.0574999999999999</v>
      </c>
      <c r="AH73" s="86">
        <f t="shared" si="17"/>
        <v>566.58500000000004</v>
      </c>
    </row>
    <row r="74" spans="1:34" ht="19.350000000000001" customHeight="1" x14ac:dyDescent="0.3">
      <c r="A74" s="412">
        <v>51045</v>
      </c>
      <c r="B74" s="413"/>
      <c r="C74" s="400" t="s">
        <v>5913</v>
      </c>
      <c r="D74" s="401"/>
      <c r="E74" s="347">
        <v>0.25069999999999998</v>
      </c>
      <c r="F74" s="348"/>
      <c r="G74" s="349"/>
      <c r="H74" s="91" t="s">
        <v>72</v>
      </c>
      <c r="I74" s="414">
        <v>11.75</v>
      </c>
      <c r="J74" s="415"/>
      <c r="K74" s="92">
        <f t="shared" si="42"/>
        <v>47.37</v>
      </c>
      <c r="L74" s="389">
        <f t="shared" si="42"/>
        <v>0</v>
      </c>
      <c r="M74" s="390">
        <f t="shared" si="43"/>
        <v>0</v>
      </c>
      <c r="N74" s="95">
        <v>25.21</v>
      </c>
      <c r="O74" s="335">
        <f t="shared" si="44"/>
        <v>47.37</v>
      </c>
      <c r="P74" s="352"/>
      <c r="Q74" s="336"/>
      <c r="R74" s="335">
        <f t="shared" si="45"/>
        <v>59.24</v>
      </c>
      <c r="S74" s="352"/>
      <c r="T74" s="336"/>
      <c r="U74" s="335">
        <f t="shared" si="46"/>
        <v>0</v>
      </c>
      <c r="V74" s="352"/>
      <c r="W74" s="336"/>
      <c r="X74" s="404">
        <f t="shared" si="47"/>
        <v>59.24</v>
      </c>
      <c r="Y74" s="405"/>
      <c r="Z74" s="406"/>
      <c r="AA74" s="240">
        <f t="shared" si="48"/>
        <v>556.59</v>
      </c>
      <c r="AB74" s="240">
        <f t="shared" si="49"/>
        <v>696.07</v>
      </c>
      <c r="AD74" s="95">
        <v>57.08</v>
      </c>
      <c r="AE74" s="389">
        <v>0</v>
      </c>
      <c r="AF74" s="390"/>
      <c r="AG74" s="86">
        <f t="shared" si="16"/>
        <v>556.59749999999997</v>
      </c>
      <c r="AH74" s="86">
        <f t="shared" si="17"/>
        <v>0</v>
      </c>
    </row>
    <row r="75" spans="1:34" ht="38.85" customHeight="1" x14ac:dyDescent="0.3">
      <c r="A75" s="412">
        <v>120902</v>
      </c>
      <c r="B75" s="413"/>
      <c r="C75" s="400" t="s">
        <v>5915</v>
      </c>
      <c r="D75" s="401"/>
      <c r="E75" s="347">
        <v>0.25069999999999998</v>
      </c>
      <c r="F75" s="348"/>
      <c r="G75" s="349"/>
      <c r="H75" s="91" t="s">
        <v>67</v>
      </c>
      <c r="I75" s="416">
        <v>165.33</v>
      </c>
      <c r="J75" s="417"/>
      <c r="K75" s="92">
        <f t="shared" si="42"/>
        <v>11.37</v>
      </c>
      <c r="L75" s="389">
        <f t="shared" si="42"/>
        <v>24.86</v>
      </c>
      <c r="M75" s="390">
        <f t="shared" si="43"/>
        <v>0</v>
      </c>
      <c r="N75" s="95">
        <v>25.21</v>
      </c>
      <c r="O75" s="335">
        <f t="shared" si="44"/>
        <v>36.229999999999997</v>
      </c>
      <c r="P75" s="352"/>
      <c r="Q75" s="336"/>
      <c r="R75" s="335">
        <f t="shared" si="45"/>
        <v>14.22</v>
      </c>
      <c r="S75" s="352"/>
      <c r="T75" s="336"/>
      <c r="U75" s="335">
        <f t="shared" si="46"/>
        <v>31.09</v>
      </c>
      <c r="V75" s="352"/>
      <c r="W75" s="336"/>
      <c r="X75" s="404">
        <f t="shared" si="47"/>
        <v>45.31</v>
      </c>
      <c r="Y75" s="405"/>
      <c r="Z75" s="406"/>
      <c r="AA75" s="240">
        <f t="shared" si="48"/>
        <v>5989.9</v>
      </c>
      <c r="AB75" s="240">
        <f t="shared" si="49"/>
        <v>7491.1</v>
      </c>
      <c r="AD75" s="95">
        <v>13.7</v>
      </c>
      <c r="AE75" s="391">
        <v>29.96</v>
      </c>
      <c r="AF75" s="392"/>
      <c r="AG75" s="86">
        <f t="shared" si="16"/>
        <v>1879.8021000000001</v>
      </c>
      <c r="AH75" s="86">
        <f t="shared" si="17"/>
        <v>4110.1037999999999</v>
      </c>
    </row>
    <row r="76" spans="1:34" ht="19.350000000000001" customHeight="1" x14ac:dyDescent="0.3">
      <c r="A76" s="412">
        <v>50903</v>
      </c>
      <c r="B76" s="413"/>
      <c r="C76" s="400" t="s">
        <v>5772</v>
      </c>
      <c r="D76" s="401"/>
      <c r="E76" s="347">
        <v>0.25069999999999998</v>
      </c>
      <c r="F76" s="348"/>
      <c r="G76" s="349"/>
      <c r="H76" s="91" t="s">
        <v>72</v>
      </c>
      <c r="I76" s="414">
        <v>21.58</v>
      </c>
      <c r="J76" s="415"/>
      <c r="K76" s="92">
        <f t="shared" si="42"/>
        <v>0</v>
      </c>
      <c r="L76" s="389">
        <f t="shared" si="42"/>
        <v>28.68</v>
      </c>
      <c r="M76" s="390">
        <f t="shared" si="43"/>
        <v>0</v>
      </c>
      <c r="N76" s="95">
        <v>25.21</v>
      </c>
      <c r="O76" s="335">
        <f t="shared" si="44"/>
        <v>28.68</v>
      </c>
      <c r="P76" s="352"/>
      <c r="Q76" s="336"/>
      <c r="R76" s="335">
        <f t="shared" si="45"/>
        <v>0</v>
      </c>
      <c r="S76" s="352"/>
      <c r="T76" s="336"/>
      <c r="U76" s="335">
        <f t="shared" si="46"/>
        <v>35.869999999999997</v>
      </c>
      <c r="V76" s="352"/>
      <c r="W76" s="336"/>
      <c r="X76" s="404">
        <f t="shared" si="47"/>
        <v>35.869999999999997</v>
      </c>
      <c r="Y76" s="405"/>
      <c r="Z76" s="406"/>
      <c r="AA76" s="240">
        <f t="shared" si="48"/>
        <v>618.91</v>
      </c>
      <c r="AB76" s="240">
        <f t="shared" si="49"/>
        <v>774.07</v>
      </c>
      <c r="AD76" s="92">
        <v>0</v>
      </c>
      <c r="AE76" s="391">
        <v>34.56</v>
      </c>
      <c r="AF76" s="392"/>
      <c r="AG76" s="86">
        <f t="shared" si="16"/>
        <v>0</v>
      </c>
      <c r="AH76" s="86">
        <f t="shared" si="17"/>
        <v>618.9144</v>
      </c>
    </row>
    <row r="77" spans="1:34" ht="9.75" customHeight="1" x14ac:dyDescent="0.3">
      <c r="A77" s="397"/>
      <c r="B77" s="398"/>
      <c r="C77" s="397" t="s">
        <v>5917</v>
      </c>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8"/>
      <c r="AG77" s="86">
        <f t="shared" si="16"/>
        <v>0</v>
      </c>
      <c r="AH77" s="86">
        <f t="shared" si="17"/>
        <v>0</v>
      </c>
    </row>
    <row r="78" spans="1:34" ht="9.75" customHeight="1" x14ac:dyDescent="0.3">
      <c r="A78" s="412">
        <v>41004</v>
      </c>
      <c r="B78" s="413"/>
      <c r="C78" s="400" t="s">
        <v>5539</v>
      </c>
      <c r="D78" s="401"/>
      <c r="E78" s="347">
        <v>0.25069999999999998</v>
      </c>
      <c r="F78" s="348"/>
      <c r="G78" s="349"/>
      <c r="H78" s="91" t="s">
        <v>72</v>
      </c>
      <c r="I78" s="416">
        <v>262.64999999999998</v>
      </c>
      <c r="J78" s="417"/>
      <c r="K78" s="92">
        <f t="shared" ref="K78:L88" si="50">TRUNC(AD78*(1-$AD$1),2)</f>
        <v>1.99</v>
      </c>
      <c r="L78" s="389">
        <f t="shared" si="50"/>
        <v>0</v>
      </c>
      <c r="M78" s="390">
        <f t="shared" ref="M78:M88" si="51">AF78*(1-$AD$1)</f>
        <v>0</v>
      </c>
      <c r="N78" s="95">
        <v>25.21</v>
      </c>
      <c r="O78" s="335">
        <f t="shared" ref="O78:O88" si="52">K78+L78</f>
        <v>1.99</v>
      </c>
      <c r="P78" s="352"/>
      <c r="Q78" s="336"/>
      <c r="R78" s="335">
        <f t="shared" ref="R78:R88" si="53">TRUNC(K78*(1+$E$21),2)</f>
        <v>2.48</v>
      </c>
      <c r="S78" s="352"/>
      <c r="T78" s="336"/>
      <c r="U78" s="335">
        <f t="shared" ref="U78:U88" si="54">TRUNC(L78*(1+$E$21),2)</f>
        <v>0</v>
      </c>
      <c r="V78" s="352"/>
      <c r="W78" s="336"/>
      <c r="X78" s="404">
        <f t="shared" ref="X78:X88" si="55">R78+U78</f>
        <v>2.48</v>
      </c>
      <c r="Y78" s="405"/>
      <c r="Z78" s="406"/>
      <c r="AA78" s="240">
        <f t="shared" ref="AA78:AA88" si="56">TRUNC(I78*O78,2)</f>
        <v>522.66999999999996</v>
      </c>
      <c r="AB78" s="240">
        <f t="shared" ref="AB78:AB88" si="57">TRUNC(I78*X78,2)</f>
        <v>651.37</v>
      </c>
      <c r="AD78" s="92">
        <v>2.4</v>
      </c>
      <c r="AE78" s="389">
        <v>0</v>
      </c>
      <c r="AF78" s="390"/>
      <c r="AG78" s="86">
        <f t="shared" si="16"/>
        <v>522.67349999999999</v>
      </c>
      <c r="AH78" s="86">
        <f t="shared" si="17"/>
        <v>0</v>
      </c>
    </row>
    <row r="79" spans="1:34" ht="29.1" customHeight="1" x14ac:dyDescent="0.3">
      <c r="A79" s="412">
        <v>41013</v>
      </c>
      <c r="B79" s="413"/>
      <c r="C79" s="400" t="s">
        <v>5445</v>
      </c>
      <c r="D79" s="401"/>
      <c r="E79" s="347">
        <v>0.25069999999999998</v>
      </c>
      <c r="F79" s="348"/>
      <c r="G79" s="349"/>
      <c r="H79" s="91" t="s">
        <v>72</v>
      </c>
      <c r="I79" s="416">
        <v>262.64999999999998</v>
      </c>
      <c r="J79" s="417"/>
      <c r="K79" s="92">
        <f t="shared" si="50"/>
        <v>1.62</v>
      </c>
      <c r="L79" s="389">
        <f t="shared" si="50"/>
        <v>5.17</v>
      </c>
      <c r="M79" s="390">
        <f t="shared" si="51"/>
        <v>0</v>
      </c>
      <c r="N79" s="95">
        <v>25.21</v>
      </c>
      <c r="O79" s="335">
        <f t="shared" si="52"/>
        <v>6.79</v>
      </c>
      <c r="P79" s="352"/>
      <c r="Q79" s="336"/>
      <c r="R79" s="335">
        <f t="shared" si="53"/>
        <v>2.02</v>
      </c>
      <c r="S79" s="352"/>
      <c r="T79" s="336"/>
      <c r="U79" s="335">
        <f t="shared" si="54"/>
        <v>6.46</v>
      </c>
      <c r="V79" s="352"/>
      <c r="W79" s="336"/>
      <c r="X79" s="404">
        <f t="shared" si="55"/>
        <v>8.48</v>
      </c>
      <c r="Y79" s="405"/>
      <c r="Z79" s="406"/>
      <c r="AA79" s="240">
        <f t="shared" si="56"/>
        <v>1783.39</v>
      </c>
      <c r="AB79" s="240">
        <f t="shared" si="57"/>
        <v>2227.27</v>
      </c>
      <c r="AD79" s="92">
        <v>1.96</v>
      </c>
      <c r="AE79" s="389">
        <v>6.23</v>
      </c>
      <c r="AF79" s="390"/>
      <c r="AG79" s="86">
        <f t="shared" si="16"/>
        <v>425.49299999999999</v>
      </c>
      <c r="AH79" s="86">
        <f t="shared" si="17"/>
        <v>1357.9005</v>
      </c>
    </row>
    <row r="80" spans="1:34" ht="29.1" customHeight="1" x14ac:dyDescent="0.3">
      <c r="A80" s="400" t="s">
        <v>5918</v>
      </c>
      <c r="B80" s="401"/>
      <c r="C80" s="400" t="s">
        <v>5919</v>
      </c>
      <c r="D80" s="401"/>
      <c r="E80" s="347">
        <v>0.25069999999999998</v>
      </c>
      <c r="F80" s="348"/>
      <c r="G80" s="349"/>
      <c r="H80" s="91" t="s">
        <v>67</v>
      </c>
      <c r="I80" s="448">
        <v>1662</v>
      </c>
      <c r="J80" s="449"/>
      <c r="K80" s="92">
        <f t="shared" si="50"/>
        <v>0.99</v>
      </c>
      <c r="L80" s="389">
        <f t="shared" si="50"/>
        <v>0.41</v>
      </c>
      <c r="M80" s="390">
        <f t="shared" si="51"/>
        <v>0</v>
      </c>
      <c r="N80" s="95">
        <v>25.21</v>
      </c>
      <c r="O80" s="335">
        <f t="shared" si="52"/>
        <v>1.4</v>
      </c>
      <c r="P80" s="352"/>
      <c r="Q80" s="336"/>
      <c r="R80" s="335">
        <f t="shared" si="53"/>
        <v>1.23</v>
      </c>
      <c r="S80" s="352"/>
      <c r="T80" s="336"/>
      <c r="U80" s="335">
        <f t="shared" si="54"/>
        <v>0.51</v>
      </c>
      <c r="V80" s="352"/>
      <c r="W80" s="336"/>
      <c r="X80" s="404">
        <f t="shared" si="55"/>
        <v>1.74</v>
      </c>
      <c r="Y80" s="405"/>
      <c r="Z80" s="406"/>
      <c r="AA80" s="240">
        <f t="shared" si="56"/>
        <v>2326.8000000000002</v>
      </c>
      <c r="AB80" s="240">
        <f t="shared" si="57"/>
        <v>2891.88</v>
      </c>
      <c r="AD80" s="92">
        <v>1.2</v>
      </c>
      <c r="AE80" s="389">
        <v>0.5</v>
      </c>
      <c r="AF80" s="390"/>
      <c r="AG80" s="86">
        <f t="shared" si="16"/>
        <v>1645.3799999999999</v>
      </c>
      <c r="AH80" s="86">
        <f t="shared" si="17"/>
        <v>681.42</v>
      </c>
    </row>
    <row r="81" spans="1:34" ht="19.350000000000001" customHeight="1" x14ac:dyDescent="0.3">
      <c r="A81" s="412">
        <v>220050</v>
      </c>
      <c r="B81" s="413"/>
      <c r="C81" s="400" t="s">
        <v>5912</v>
      </c>
      <c r="D81" s="401"/>
      <c r="E81" s="347">
        <v>0.25069999999999998</v>
      </c>
      <c r="F81" s="348"/>
      <c r="G81" s="349"/>
      <c r="H81" s="91" t="s">
        <v>67</v>
      </c>
      <c r="I81" s="448">
        <v>1662</v>
      </c>
      <c r="J81" s="449"/>
      <c r="K81" s="92">
        <f t="shared" si="50"/>
        <v>16.420000000000002</v>
      </c>
      <c r="L81" s="389">
        <f t="shared" si="50"/>
        <v>12.16</v>
      </c>
      <c r="M81" s="390">
        <f t="shared" si="51"/>
        <v>0</v>
      </c>
      <c r="N81" s="95">
        <v>25.21</v>
      </c>
      <c r="O81" s="335">
        <f t="shared" si="52"/>
        <v>28.580000000000002</v>
      </c>
      <c r="P81" s="352"/>
      <c r="Q81" s="336"/>
      <c r="R81" s="335">
        <f t="shared" si="53"/>
        <v>20.53</v>
      </c>
      <c r="S81" s="352"/>
      <c r="T81" s="336"/>
      <c r="U81" s="335">
        <f t="shared" si="54"/>
        <v>15.2</v>
      </c>
      <c r="V81" s="352"/>
      <c r="W81" s="336"/>
      <c r="X81" s="404">
        <f t="shared" si="55"/>
        <v>35.730000000000004</v>
      </c>
      <c r="Y81" s="405"/>
      <c r="Z81" s="406"/>
      <c r="AA81" s="240">
        <f t="shared" si="56"/>
        <v>47499.96</v>
      </c>
      <c r="AB81" s="240">
        <f t="shared" si="57"/>
        <v>59383.26</v>
      </c>
      <c r="AD81" s="95">
        <v>19.79</v>
      </c>
      <c r="AE81" s="391">
        <v>14.66</v>
      </c>
      <c r="AF81" s="392"/>
      <c r="AG81" s="86">
        <f t="shared" si="16"/>
        <v>27290.040000000005</v>
      </c>
      <c r="AH81" s="86">
        <f t="shared" si="17"/>
        <v>20209.920000000002</v>
      </c>
    </row>
    <row r="82" spans="1:34" ht="19.350000000000001" customHeight="1" x14ac:dyDescent="0.3">
      <c r="A82" s="412">
        <v>51009</v>
      </c>
      <c r="B82" s="413"/>
      <c r="C82" s="400" t="s">
        <v>5463</v>
      </c>
      <c r="D82" s="401"/>
      <c r="E82" s="347">
        <v>0.25069999999999998</v>
      </c>
      <c r="F82" s="348"/>
      <c r="G82" s="349"/>
      <c r="H82" s="91" t="s">
        <v>67</v>
      </c>
      <c r="I82" s="414">
        <v>31</v>
      </c>
      <c r="J82" s="415"/>
      <c r="K82" s="92">
        <f t="shared" si="50"/>
        <v>23.28</v>
      </c>
      <c r="L82" s="389">
        <f t="shared" si="50"/>
        <v>55.42</v>
      </c>
      <c r="M82" s="390">
        <f t="shared" si="51"/>
        <v>0</v>
      </c>
      <c r="N82" s="95">
        <v>25.21</v>
      </c>
      <c r="O82" s="335">
        <f t="shared" si="52"/>
        <v>78.7</v>
      </c>
      <c r="P82" s="352"/>
      <c r="Q82" s="336"/>
      <c r="R82" s="335">
        <f t="shared" si="53"/>
        <v>29.11</v>
      </c>
      <c r="S82" s="352"/>
      <c r="T82" s="336"/>
      <c r="U82" s="335">
        <f t="shared" si="54"/>
        <v>69.31</v>
      </c>
      <c r="V82" s="352"/>
      <c r="W82" s="336"/>
      <c r="X82" s="404">
        <f t="shared" si="55"/>
        <v>98.42</v>
      </c>
      <c r="Y82" s="405"/>
      <c r="Z82" s="406"/>
      <c r="AA82" s="240">
        <f t="shared" si="56"/>
        <v>2439.6999999999998</v>
      </c>
      <c r="AB82" s="240">
        <f t="shared" si="57"/>
        <v>3051.02</v>
      </c>
      <c r="AD82" s="95">
        <v>28.06</v>
      </c>
      <c r="AE82" s="391">
        <v>66.78</v>
      </c>
      <c r="AF82" s="392"/>
      <c r="AG82" s="86">
        <f t="shared" si="16"/>
        <v>721.68000000000006</v>
      </c>
      <c r="AH82" s="86">
        <f t="shared" si="17"/>
        <v>1718.02</v>
      </c>
    </row>
    <row r="83" spans="1:34" ht="9.75" customHeight="1" x14ac:dyDescent="0.3">
      <c r="A83" s="412">
        <v>52004</v>
      </c>
      <c r="B83" s="413"/>
      <c r="C83" s="400" t="s">
        <v>5457</v>
      </c>
      <c r="D83" s="401"/>
      <c r="E83" s="347">
        <v>0.25069999999999998</v>
      </c>
      <c r="F83" s="348"/>
      <c r="G83" s="349"/>
      <c r="H83" s="91" t="s">
        <v>79</v>
      </c>
      <c r="I83" s="448">
        <v>6834</v>
      </c>
      <c r="J83" s="449"/>
      <c r="K83" s="92">
        <f t="shared" si="50"/>
        <v>6.38</v>
      </c>
      <c r="L83" s="389">
        <f t="shared" si="50"/>
        <v>3.4</v>
      </c>
      <c r="M83" s="390">
        <f t="shared" si="51"/>
        <v>0</v>
      </c>
      <c r="N83" s="95">
        <v>25.21</v>
      </c>
      <c r="O83" s="335">
        <f t="shared" si="52"/>
        <v>9.7799999999999994</v>
      </c>
      <c r="P83" s="352"/>
      <c r="Q83" s="336"/>
      <c r="R83" s="335">
        <f t="shared" si="53"/>
        <v>7.97</v>
      </c>
      <c r="S83" s="352"/>
      <c r="T83" s="336"/>
      <c r="U83" s="335">
        <f t="shared" si="54"/>
        <v>4.25</v>
      </c>
      <c r="V83" s="352"/>
      <c r="W83" s="336"/>
      <c r="X83" s="404">
        <f t="shared" si="55"/>
        <v>12.219999999999999</v>
      </c>
      <c r="Y83" s="405"/>
      <c r="Z83" s="406"/>
      <c r="AA83" s="240">
        <f t="shared" si="56"/>
        <v>66836.52</v>
      </c>
      <c r="AB83" s="240">
        <f t="shared" si="57"/>
        <v>83511.48</v>
      </c>
      <c r="AD83" s="92">
        <v>7.69</v>
      </c>
      <c r="AE83" s="389">
        <v>4.0999999999999996</v>
      </c>
      <c r="AF83" s="390"/>
      <c r="AG83" s="86">
        <f t="shared" si="16"/>
        <v>43600.92</v>
      </c>
      <c r="AH83" s="86">
        <f t="shared" si="17"/>
        <v>23235.599999999999</v>
      </c>
    </row>
    <row r="84" spans="1:34" ht="9.75" customHeight="1" x14ac:dyDescent="0.3">
      <c r="A84" s="412">
        <v>52005</v>
      </c>
      <c r="B84" s="413"/>
      <c r="C84" s="400" t="s">
        <v>5458</v>
      </c>
      <c r="D84" s="401"/>
      <c r="E84" s="347">
        <v>0.25069999999999998</v>
      </c>
      <c r="F84" s="348"/>
      <c r="G84" s="349"/>
      <c r="H84" s="91" t="s">
        <v>79</v>
      </c>
      <c r="I84" s="448">
        <v>9188</v>
      </c>
      <c r="J84" s="449"/>
      <c r="K84" s="92">
        <f t="shared" si="50"/>
        <v>6.37</v>
      </c>
      <c r="L84" s="389">
        <f t="shared" si="50"/>
        <v>3.4</v>
      </c>
      <c r="M84" s="390">
        <f t="shared" si="51"/>
        <v>0</v>
      </c>
      <c r="N84" s="95">
        <v>25.21</v>
      </c>
      <c r="O84" s="335">
        <f t="shared" si="52"/>
        <v>9.77</v>
      </c>
      <c r="P84" s="352"/>
      <c r="Q84" s="336"/>
      <c r="R84" s="335">
        <f t="shared" si="53"/>
        <v>7.96</v>
      </c>
      <c r="S84" s="352"/>
      <c r="T84" s="336"/>
      <c r="U84" s="335">
        <f t="shared" si="54"/>
        <v>4.25</v>
      </c>
      <c r="V84" s="352"/>
      <c r="W84" s="336"/>
      <c r="X84" s="404">
        <f t="shared" si="55"/>
        <v>12.21</v>
      </c>
      <c r="Y84" s="405"/>
      <c r="Z84" s="406"/>
      <c r="AA84" s="240">
        <f t="shared" si="56"/>
        <v>89766.76</v>
      </c>
      <c r="AB84" s="240">
        <f t="shared" si="57"/>
        <v>112185.48</v>
      </c>
      <c r="AD84" s="92">
        <v>7.68</v>
      </c>
      <c r="AE84" s="389">
        <v>4.0999999999999996</v>
      </c>
      <c r="AF84" s="390"/>
      <c r="AG84" s="86">
        <f t="shared" si="16"/>
        <v>58527.56</v>
      </c>
      <c r="AH84" s="86">
        <f t="shared" si="17"/>
        <v>31239.200000000001</v>
      </c>
    </row>
    <row r="85" spans="1:34" ht="19.350000000000001" customHeight="1" x14ac:dyDescent="0.3">
      <c r="A85" s="412">
        <v>51036</v>
      </c>
      <c r="B85" s="413"/>
      <c r="C85" s="400" t="s">
        <v>5522</v>
      </c>
      <c r="D85" s="401"/>
      <c r="E85" s="347">
        <v>0.25069999999999998</v>
      </c>
      <c r="F85" s="348"/>
      <c r="G85" s="349"/>
      <c r="H85" s="91" t="s">
        <v>72</v>
      </c>
      <c r="I85" s="414">
        <v>48.6</v>
      </c>
      <c r="J85" s="415"/>
      <c r="K85" s="92">
        <f t="shared" si="50"/>
        <v>487.64</v>
      </c>
      <c r="L85" s="389">
        <f t="shared" si="50"/>
        <v>0</v>
      </c>
      <c r="M85" s="390">
        <f t="shared" si="51"/>
        <v>0</v>
      </c>
      <c r="N85" s="95">
        <v>25.21</v>
      </c>
      <c r="O85" s="335">
        <f t="shared" si="52"/>
        <v>487.64</v>
      </c>
      <c r="P85" s="352"/>
      <c r="Q85" s="336"/>
      <c r="R85" s="335">
        <f t="shared" si="53"/>
        <v>609.89</v>
      </c>
      <c r="S85" s="352"/>
      <c r="T85" s="336"/>
      <c r="U85" s="335">
        <f t="shared" si="54"/>
        <v>0</v>
      </c>
      <c r="V85" s="352"/>
      <c r="W85" s="336"/>
      <c r="X85" s="404">
        <f t="shared" si="55"/>
        <v>609.89</v>
      </c>
      <c r="Y85" s="405"/>
      <c r="Z85" s="406"/>
      <c r="AA85" s="240">
        <f t="shared" si="56"/>
        <v>23699.3</v>
      </c>
      <c r="AB85" s="240">
        <f t="shared" si="57"/>
        <v>29640.65</v>
      </c>
      <c r="AD85" s="93">
        <v>587.52</v>
      </c>
      <c r="AE85" s="389">
        <v>0</v>
      </c>
      <c r="AF85" s="390"/>
      <c r="AG85" s="86">
        <f t="shared" si="16"/>
        <v>23699.304</v>
      </c>
      <c r="AH85" s="86">
        <f t="shared" si="17"/>
        <v>0</v>
      </c>
    </row>
    <row r="86" spans="1:34" ht="19.350000000000001" customHeight="1" x14ac:dyDescent="0.3">
      <c r="A86" s="400" t="s">
        <v>5920</v>
      </c>
      <c r="B86" s="401"/>
      <c r="C86" s="400" t="s">
        <v>5921</v>
      </c>
      <c r="D86" s="401"/>
      <c r="E86" s="347">
        <v>0.25069999999999998</v>
      </c>
      <c r="F86" s="348"/>
      <c r="G86" s="349"/>
      <c r="H86" s="91" t="s">
        <v>72</v>
      </c>
      <c r="I86" s="416">
        <v>150</v>
      </c>
      <c r="J86" s="417"/>
      <c r="K86" s="92">
        <f t="shared" si="50"/>
        <v>548.77</v>
      </c>
      <c r="L86" s="389">
        <f t="shared" si="50"/>
        <v>0</v>
      </c>
      <c r="M86" s="390">
        <f t="shared" si="51"/>
        <v>0</v>
      </c>
      <c r="N86" s="95">
        <v>25.21</v>
      </c>
      <c r="O86" s="335">
        <f t="shared" si="52"/>
        <v>548.77</v>
      </c>
      <c r="P86" s="352"/>
      <c r="Q86" s="336"/>
      <c r="R86" s="335">
        <f t="shared" si="53"/>
        <v>686.34</v>
      </c>
      <c r="S86" s="352"/>
      <c r="T86" s="336"/>
      <c r="U86" s="335">
        <f t="shared" si="54"/>
        <v>0</v>
      </c>
      <c r="V86" s="352"/>
      <c r="W86" s="336"/>
      <c r="X86" s="404">
        <f t="shared" si="55"/>
        <v>686.34</v>
      </c>
      <c r="Y86" s="405"/>
      <c r="Z86" s="406"/>
      <c r="AA86" s="240">
        <f t="shared" si="56"/>
        <v>82315.5</v>
      </c>
      <c r="AB86" s="240">
        <f t="shared" si="57"/>
        <v>102951</v>
      </c>
      <c r="AD86" s="93">
        <v>661.18</v>
      </c>
      <c r="AE86" s="389">
        <v>0</v>
      </c>
      <c r="AF86" s="390"/>
      <c r="AG86" s="86">
        <f t="shared" si="16"/>
        <v>82315.5</v>
      </c>
      <c r="AH86" s="86">
        <f t="shared" si="17"/>
        <v>0</v>
      </c>
    </row>
    <row r="87" spans="1:34" ht="29.1" customHeight="1" x14ac:dyDescent="0.3">
      <c r="A87" s="412">
        <v>51060</v>
      </c>
      <c r="B87" s="413"/>
      <c r="C87" s="400" t="s">
        <v>5512</v>
      </c>
      <c r="D87" s="401"/>
      <c r="E87" s="347">
        <v>0.25069999999999998</v>
      </c>
      <c r="F87" s="348"/>
      <c r="G87" s="349"/>
      <c r="H87" s="91" t="s">
        <v>72</v>
      </c>
      <c r="I87" s="416">
        <v>198.6</v>
      </c>
      <c r="J87" s="417"/>
      <c r="K87" s="92">
        <f t="shared" si="50"/>
        <v>0.09</v>
      </c>
      <c r="L87" s="389">
        <f t="shared" si="50"/>
        <v>48.22</v>
      </c>
      <c r="M87" s="390">
        <f t="shared" si="51"/>
        <v>0</v>
      </c>
      <c r="N87" s="95">
        <v>25.21</v>
      </c>
      <c r="O87" s="335">
        <f t="shared" si="52"/>
        <v>48.31</v>
      </c>
      <c r="P87" s="352"/>
      <c r="Q87" s="336"/>
      <c r="R87" s="335">
        <f t="shared" si="53"/>
        <v>0.11</v>
      </c>
      <c r="S87" s="352"/>
      <c r="T87" s="336"/>
      <c r="U87" s="335">
        <f t="shared" si="54"/>
        <v>60.3</v>
      </c>
      <c r="V87" s="352"/>
      <c r="W87" s="336"/>
      <c r="X87" s="404">
        <f t="shared" si="55"/>
        <v>60.41</v>
      </c>
      <c r="Y87" s="405"/>
      <c r="Z87" s="406"/>
      <c r="AA87" s="240">
        <f t="shared" si="56"/>
        <v>9594.36</v>
      </c>
      <c r="AB87" s="240">
        <f t="shared" si="57"/>
        <v>11997.42</v>
      </c>
      <c r="AD87" s="92">
        <v>0.11</v>
      </c>
      <c r="AE87" s="391">
        <v>58.1</v>
      </c>
      <c r="AF87" s="392"/>
      <c r="AG87" s="86">
        <f t="shared" si="16"/>
        <v>17.873999999999999</v>
      </c>
      <c r="AH87" s="86">
        <f t="shared" si="17"/>
        <v>9576.4920000000002</v>
      </c>
    </row>
    <row r="88" spans="1:34" ht="19.350000000000001" customHeight="1" x14ac:dyDescent="0.3">
      <c r="A88" s="412">
        <v>51045</v>
      </c>
      <c r="B88" s="413"/>
      <c r="C88" s="400" t="s">
        <v>5913</v>
      </c>
      <c r="D88" s="401"/>
      <c r="E88" s="347">
        <v>0.25069999999999998</v>
      </c>
      <c r="F88" s="348"/>
      <c r="G88" s="349"/>
      <c r="H88" s="91" t="s">
        <v>72</v>
      </c>
      <c r="I88" s="416">
        <v>198.6</v>
      </c>
      <c r="J88" s="417"/>
      <c r="K88" s="92">
        <f t="shared" si="50"/>
        <v>47.37</v>
      </c>
      <c r="L88" s="389">
        <f t="shared" si="50"/>
        <v>0</v>
      </c>
      <c r="M88" s="390">
        <f t="shared" si="51"/>
        <v>0</v>
      </c>
      <c r="N88" s="95">
        <v>25.21</v>
      </c>
      <c r="O88" s="335">
        <f t="shared" si="52"/>
        <v>47.37</v>
      </c>
      <c r="P88" s="352"/>
      <c r="Q88" s="336"/>
      <c r="R88" s="335">
        <f t="shared" si="53"/>
        <v>59.24</v>
      </c>
      <c r="S88" s="352"/>
      <c r="T88" s="336"/>
      <c r="U88" s="335">
        <f t="shared" si="54"/>
        <v>0</v>
      </c>
      <c r="V88" s="352"/>
      <c r="W88" s="336"/>
      <c r="X88" s="404">
        <f t="shared" si="55"/>
        <v>59.24</v>
      </c>
      <c r="Y88" s="405"/>
      <c r="Z88" s="406"/>
      <c r="AA88" s="240">
        <f t="shared" si="56"/>
        <v>9407.68</v>
      </c>
      <c r="AB88" s="240">
        <f t="shared" si="57"/>
        <v>11765.06</v>
      </c>
      <c r="AD88" s="95">
        <v>57.08</v>
      </c>
      <c r="AE88" s="389">
        <v>0</v>
      </c>
      <c r="AF88" s="390"/>
      <c r="AG88" s="86">
        <f t="shared" si="16"/>
        <v>9407.6819999999989</v>
      </c>
      <c r="AH88" s="86">
        <f t="shared" si="17"/>
        <v>0</v>
      </c>
    </row>
    <row r="89" spans="1:34" ht="9.75" customHeight="1" x14ac:dyDescent="0.3">
      <c r="A89" s="397"/>
      <c r="B89" s="398"/>
      <c r="C89" s="397" t="s">
        <v>5922</v>
      </c>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8"/>
      <c r="AG89" s="86">
        <f t="shared" si="16"/>
        <v>0</v>
      </c>
      <c r="AH89" s="86">
        <f t="shared" si="17"/>
        <v>0</v>
      </c>
    </row>
    <row r="90" spans="1:34" ht="9.75" customHeight="1" x14ac:dyDescent="0.3">
      <c r="A90" s="412">
        <v>50251</v>
      </c>
      <c r="B90" s="413"/>
      <c r="C90" s="400" t="s">
        <v>5508</v>
      </c>
      <c r="D90" s="401"/>
      <c r="E90" s="347">
        <v>0.25069999999999998</v>
      </c>
      <c r="F90" s="348"/>
      <c r="G90" s="349"/>
      <c r="H90" s="91" t="s">
        <v>68</v>
      </c>
      <c r="I90" s="414">
        <v>12</v>
      </c>
      <c r="J90" s="415"/>
      <c r="K90" s="92">
        <f t="shared" ref="K90:L90" si="58">TRUNC(AD90*(1-$AD$1),2)</f>
        <v>13.13</v>
      </c>
      <c r="L90" s="389">
        <f t="shared" si="58"/>
        <v>0</v>
      </c>
      <c r="M90" s="390">
        <f t="shared" ref="M90" si="59">AF90*(1-$AD$1)</f>
        <v>0</v>
      </c>
      <c r="N90" s="95">
        <v>25.21</v>
      </c>
      <c r="O90" s="335">
        <f t="shared" ref="O90" si="60">K90+L90</f>
        <v>13.13</v>
      </c>
      <c r="P90" s="352"/>
      <c r="Q90" s="336"/>
      <c r="R90" s="335">
        <f t="shared" ref="R90" si="61">TRUNC(K90*(1+$E$21),2)</f>
        <v>16.420000000000002</v>
      </c>
      <c r="S90" s="352"/>
      <c r="T90" s="336"/>
      <c r="U90" s="335">
        <f t="shared" ref="U90" si="62">TRUNC(L90*(1+$E$21),2)</f>
        <v>0</v>
      </c>
      <c r="V90" s="352"/>
      <c r="W90" s="336"/>
      <c r="X90" s="404">
        <f t="shared" ref="X90" si="63">R90+U90</f>
        <v>16.420000000000002</v>
      </c>
      <c r="Y90" s="405"/>
      <c r="Z90" s="406"/>
      <c r="AA90" s="240">
        <f t="shared" ref="AA90" si="64">TRUNC(I90*O90,2)</f>
        <v>157.56</v>
      </c>
      <c r="AB90" s="240">
        <f t="shared" ref="AB90" si="65">TRUNC(I90*X90,2)</f>
        <v>197.04</v>
      </c>
      <c r="AD90" s="95">
        <v>15.83</v>
      </c>
      <c r="AE90" s="389">
        <v>0</v>
      </c>
      <c r="AF90" s="390"/>
      <c r="AG90" s="86">
        <f t="shared" si="16"/>
        <v>157.56</v>
      </c>
      <c r="AH90" s="86">
        <f t="shared" si="17"/>
        <v>0</v>
      </c>
    </row>
    <row r="91" spans="1:34" ht="10.95" customHeight="1" x14ac:dyDescent="0.3">
      <c r="A91" s="407"/>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G91" s="86">
        <f t="shared" si="16"/>
        <v>0</v>
      </c>
      <c r="AH91" s="86">
        <f t="shared" si="17"/>
        <v>0</v>
      </c>
    </row>
    <row r="92" spans="1:34" ht="9.75" customHeight="1" x14ac:dyDescent="0.3">
      <c r="A92" s="408" t="s">
        <v>78</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97">
        <f>SUM(AA29:AA32,AA34:AA44,AA46:AA51,AA53:AA63,AA65:AA76,AA78:AA88,AA90)</f>
        <v>559538.16000000015</v>
      </c>
      <c r="AB92" s="97">
        <f>SUM(AB29:AB32,AB34:AB44,AB46:AB51,AB53:AB63,AB65:AB76,AB78:AB88,AB90)</f>
        <v>699521.33000000019</v>
      </c>
      <c r="AG92" s="86">
        <f t="shared" si="16"/>
        <v>0</v>
      </c>
      <c r="AH92" s="86">
        <f t="shared" si="17"/>
        <v>0</v>
      </c>
    </row>
    <row r="93" spans="1:34" ht="10.95" customHeight="1" x14ac:dyDescent="0.3">
      <c r="A93" s="407"/>
      <c r="B93" s="407"/>
      <c r="C93" s="407"/>
      <c r="D93" s="407"/>
      <c r="E93" s="407"/>
      <c r="F93" s="407"/>
      <c r="G93" s="407"/>
      <c r="H93" s="407"/>
      <c r="I93" s="407"/>
      <c r="J93" s="407"/>
      <c r="K93" s="407"/>
      <c r="L93" s="407"/>
      <c r="M93" s="407"/>
      <c r="N93" s="407"/>
      <c r="O93" s="407"/>
      <c r="P93" s="407"/>
      <c r="Q93" s="407"/>
      <c r="R93" s="407"/>
      <c r="S93" s="407"/>
      <c r="T93" s="407"/>
      <c r="U93" s="407"/>
      <c r="V93" s="407"/>
      <c r="W93" s="407"/>
      <c r="X93" s="407"/>
      <c r="Y93" s="407"/>
      <c r="Z93" s="407"/>
      <c r="AA93" s="407"/>
      <c r="AB93" s="407"/>
      <c r="AG93" s="86">
        <f t="shared" ref="AG93:AG156" si="66">K93*I93</f>
        <v>0</v>
      </c>
      <c r="AH93" s="86">
        <f t="shared" ref="AH93:AH156" si="67">L93*I93</f>
        <v>0</v>
      </c>
    </row>
    <row r="94" spans="1:34" ht="10.95" customHeight="1" x14ac:dyDescent="0.3">
      <c r="A94" s="407"/>
      <c r="B94" s="407"/>
      <c r="C94" s="407"/>
      <c r="D94" s="407"/>
      <c r="E94" s="407"/>
      <c r="F94" s="407"/>
      <c r="G94" s="407"/>
      <c r="H94" s="407"/>
      <c r="I94" s="407"/>
      <c r="J94" s="407"/>
      <c r="K94" s="407"/>
      <c r="L94" s="407"/>
      <c r="M94" s="407"/>
      <c r="N94" s="407"/>
      <c r="O94" s="407"/>
      <c r="P94" s="407"/>
      <c r="Q94" s="407"/>
      <c r="R94" s="407"/>
      <c r="S94" s="407"/>
      <c r="T94" s="407"/>
      <c r="U94" s="407"/>
      <c r="V94" s="407"/>
      <c r="W94" s="407"/>
      <c r="X94" s="407"/>
      <c r="Y94" s="407"/>
      <c r="Z94" s="407"/>
      <c r="AA94" s="407"/>
      <c r="AB94" s="407"/>
      <c r="AG94" s="86">
        <f t="shared" si="66"/>
        <v>0</v>
      </c>
      <c r="AH94" s="86">
        <f t="shared" si="67"/>
        <v>0</v>
      </c>
    </row>
    <row r="95" spans="1:34" ht="9.75" customHeight="1" x14ac:dyDescent="0.3">
      <c r="A95" s="397" t="s">
        <v>55</v>
      </c>
      <c r="B95" s="398"/>
      <c r="C95" s="397" t="s">
        <v>56</v>
      </c>
      <c r="D95" s="398"/>
      <c r="E95" s="409" t="s">
        <v>57</v>
      </c>
      <c r="F95" s="410"/>
      <c r="G95" s="411"/>
      <c r="H95" s="89" t="s">
        <v>58</v>
      </c>
      <c r="I95" s="409" t="s">
        <v>59</v>
      </c>
      <c r="J95" s="411"/>
      <c r="K95" s="90" t="s">
        <v>60</v>
      </c>
      <c r="L95" s="409" t="s">
        <v>61</v>
      </c>
      <c r="M95" s="411"/>
      <c r="N95" s="90" t="s">
        <v>56</v>
      </c>
      <c r="O95" s="409" t="s">
        <v>62</v>
      </c>
      <c r="P95" s="410"/>
      <c r="Q95" s="411"/>
      <c r="R95" s="409" t="s">
        <v>5449</v>
      </c>
      <c r="S95" s="410"/>
      <c r="T95" s="411"/>
      <c r="U95" s="409" t="s">
        <v>63</v>
      </c>
      <c r="V95" s="410"/>
      <c r="W95" s="411"/>
      <c r="X95" s="409" t="s">
        <v>5450</v>
      </c>
      <c r="Y95" s="410"/>
      <c r="Z95" s="411"/>
      <c r="AA95" s="90" t="s">
        <v>64</v>
      </c>
      <c r="AB95" s="90" t="s">
        <v>65</v>
      </c>
    </row>
    <row r="96" spans="1:34" ht="9.75" customHeight="1" x14ac:dyDescent="0.3">
      <c r="A96" s="397"/>
      <c r="B96" s="398"/>
      <c r="C96" s="397" t="s">
        <v>28</v>
      </c>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8"/>
      <c r="AG96" s="86">
        <f t="shared" si="66"/>
        <v>0</v>
      </c>
      <c r="AH96" s="86">
        <f t="shared" si="67"/>
        <v>0</v>
      </c>
    </row>
    <row r="97" spans="1:34" ht="9.75" customHeight="1" x14ac:dyDescent="0.3">
      <c r="A97" s="397"/>
      <c r="B97" s="398"/>
      <c r="C97" s="397" t="s">
        <v>5514</v>
      </c>
      <c r="D97" s="399"/>
      <c r="E97" s="399"/>
      <c r="F97" s="399"/>
      <c r="G97" s="399"/>
      <c r="H97" s="399"/>
      <c r="I97" s="399"/>
      <c r="J97" s="399"/>
      <c r="K97" s="399"/>
      <c r="L97" s="399"/>
      <c r="M97" s="399"/>
      <c r="N97" s="399"/>
      <c r="O97" s="399"/>
      <c r="P97" s="399"/>
      <c r="Q97" s="399"/>
      <c r="R97" s="399"/>
      <c r="S97" s="399"/>
      <c r="T97" s="399"/>
      <c r="U97" s="399"/>
      <c r="V97" s="399"/>
      <c r="W97" s="399"/>
      <c r="X97" s="399"/>
      <c r="Y97" s="399"/>
      <c r="Z97" s="399"/>
      <c r="AA97" s="399"/>
      <c r="AB97" s="398"/>
      <c r="AG97" s="86">
        <f t="shared" si="66"/>
        <v>0</v>
      </c>
      <c r="AH97" s="86">
        <f t="shared" si="67"/>
        <v>0</v>
      </c>
    </row>
    <row r="98" spans="1:34" ht="29.1" customHeight="1" x14ac:dyDescent="0.3">
      <c r="A98" s="412">
        <v>60208</v>
      </c>
      <c r="B98" s="413"/>
      <c r="C98" s="400" t="s">
        <v>5467</v>
      </c>
      <c r="D98" s="401"/>
      <c r="E98" s="347">
        <v>0.25069999999999998</v>
      </c>
      <c r="F98" s="348"/>
      <c r="G98" s="349"/>
      <c r="H98" s="91" t="s">
        <v>67</v>
      </c>
      <c r="I98" s="416">
        <v>242.1</v>
      </c>
      <c r="J98" s="417"/>
      <c r="K98" s="92">
        <f t="shared" ref="K98:L104" si="68">TRUNC(AD98*(1-$AD$1),2)</f>
        <v>39.979999999999997</v>
      </c>
      <c r="L98" s="389">
        <f t="shared" si="68"/>
        <v>55.43</v>
      </c>
      <c r="M98" s="390">
        <f t="shared" ref="M98:M104" si="69">AF98*(1-$AD$1)</f>
        <v>0</v>
      </c>
      <c r="N98" s="95">
        <v>25.21</v>
      </c>
      <c r="O98" s="335">
        <f t="shared" ref="O98:O104" si="70">K98+L98</f>
        <v>95.41</v>
      </c>
      <c r="P98" s="352"/>
      <c r="Q98" s="336"/>
      <c r="R98" s="335">
        <f t="shared" ref="R98:R104" si="71">TRUNC(K98*(1+$E$21),2)</f>
        <v>50</v>
      </c>
      <c r="S98" s="352"/>
      <c r="T98" s="336"/>
      <c r="U98" s="335">
        <f t="shared" ref="U98:U104" si="72">TRUNC(L98*(1+$E$21),2)</f>
        <v>69.319999999999993</v>
      </c>
      <c r="V98" s="352"/>
      <c r="W98" s="336"/>
      <c r="X98" s="404">
        <f t="shared" ref="X98:X104" si="73">R98+U98</f>
        <v>119.32</v>
      </c>
      <c r="Y98" s="405"/>
      <c r="Z98" s="406"/>
      <c r="AA98" s="240">
        <f t="shared" ref="AA98:AA104" si="74">TRUNC(I98*O98,2)</f>
        <v>23098.76</v>
      </c>
      <c r="AB98" s="240">
        <f t="shared" ref="AB98:AB104" si="75">TRUNC(I98*X98,2)</f>
        <v>28887.37</v>
      </c>
      <c r="AD98" s="95">
        <v>48.18</v>
      </c>
      <c r="AE98" s="391">
        <v>66.790000000000006</v>
      </c>
      <c r="AF98" s="392"/>
      <c r="AG98" s="86">
        <f t="shared" si="66"/>
        <v>9679.1579999999994</v>
      </c>
      <c r="AH98" s="86">
        <f t="shared" si="67"/>
        <v>13419.602999999999</v>
      </c>
    </row>
    <row r="99" spans="1:34" ht="9.75" customHeight="1" x14ac:dyDescent="0.3">
      <c r="A99" s="412">
        <v>60314</v>
      </c>
      <c r="B99" s="413"/>
      <c r="C99" s="400" t="s">
        <v>5434</v>
      </c>
      <c r="D99" s="401"/>
      <c r="E99" s="347">
        <v>0.25069999999999998</v>
      </c>
      <c r="F99" s="348"/>
      <c r="G99" s="349"/>
      <c r="H99" s="91" t="s">
        <v>79</v>
      </c>
      <c r="I99" s="416">
        <v>393</v>
      </c>
      <c r="J99" s="417"/>
      <c r="K99" s="92">
        <f t="shared" si="68"/>
        <v>7.61</v>
      </c>
      <c r="L99" s="389">
        <f t="shared" si="68"/>
        <v>2.97</v>
      </c>
      <c r="M99" s="390">
        <f t="shared" si="69"/>
        <v>0</v>
      </c>
      <c r="N99" s="95">
        <v>25.21</v>
      </c>
      <c r="O99" s="335">
        <f t="shared" si="70"/>
        <v>10.58</v>
      </c>
      <c r="P99" s="352"/>
      <c r="Q99" s="336"/>
      <c r="R99" s="335">
        <f t="shared" si="71"/>
        <v>9.51</v>
      </c>
      <c r="S99" s="352"/>
      <c r="T99" s="336"/>
      <c r="U99" s="335">
        <f t="shared" si="72"/>
        <v>3.71</v>
      </c>
      <c r="V99" s="352"/>
      <c r="W99" s="336"/>
      <c r="X99" s="404">
        <f t="shared" si="73"/>
        <v>13.219999999999999</v>
      </c>
      <c r="Y99" s="405"/>
      <c r="Z99" s="406"/>
      <c r="AA99" s="240">
        <f t="shared" si="74"/>
        <v>4157.9399999999996</v>
      </c>
      <c r="AB99" s="240">
        <f t="shared" si="75"/>
        <v>5195.46</v>
      </c>
      <c r="AD99" s="92">
        <v>9.18</v>
      </c>
      <c r="AE99" s="389">
        <v>3.59</v>
      </c>
      <c r="AF99" s="390"/>
      <c r="AG99" s="86">
        <f t="shared" si="66"/>
        <v>2990.73</v>
      </c>
      <c r="AH99" s="86">
        <f t="shared" si="67"/>
        <v>1167.21</v>
      </c>
    </row>
    <row r="100" spans="1:34" ht="9.75" customHeight="1" x14ac:dyDescent="0.3">
      <c r="A100" s="412">
        <v>60303</v>
      </c>
      <c r="B100" s="413"/>
      <c r="C100" s="400" t="s">
        <v>5456</v>
      </c>
      <c r="D100" s="401"/>
      <c r="E100" s="347">
        <v>0.25069999999999998</v>
      </c>
      <c r="F100" s="348"/>
      <c r="G100" s="349"/>
      <c r="H100" s="91" t="s">
        <v>79</v>
      </c>
      <c r="I100" s="414">
        <v>36</v>
      </c>
      <c r="J100" s="415"/>
      <c r="K100" s="92">
        <f t="shared" si="68"/>
        <v>6.95</v>
      </c>
      <c r="L100" s="389">
        <f t="shared" si="68"/>
        <v>3.4</v>
      </c>
      <c r="M100" s="390">
        <f t="shared" si="69"/>
        <v>0</v>
      </c>
      <c r="N100" s="95">
        <v>25.21</v>
      </c>
      <c r="O100" s="335">
        <f t="shared" si="70"/>
        <v>10.35</v>
      </c>
      <c r="P100" s="352"/>
      <c r="Q100" s="336"/>
      <c r="R100" s="335">
        <f t="shared" si="71"/>
        <v>8.69</v>
      </c>
      <c r="S100" s="352"/>
      <c r="T100" s="336"/>
      <c r="U100" s="335">
        <f t="shared" si="72"/>
        <v>4.25</v>
      </c>
      <c r="V100" s="352"/>
      <c r="W100" s="336"/>
      <c r="X100" s="404">
        <f t="shared" si="73"/>
        <v>12.94</v>
      </c>
      <c r="Y100" s="405"/>
      <c r="Z100" s="406"/>
      <c r="AA100" s="240">
        <f t="shared" si="74"/>
        <v>372.6</v>
      </c>
      <c r="AB100" s="240">
        <f t="shared" si="75"/>
        <v>465.84</v>
      </c>
      <c r="AD100" s="92">
        <v>8.3800000000000008</v>
      </c>
      <c r="AE100" s="389">
        <v>4.0999999999999996</v>
      </c>
      <c r="AF100" s="390"/>
      <c r="AG100" s="86">
        <f t="shared" si="66"/>
        <v>250.20000000000002</v>
      </c>
      <c r="AH100" s="86">
        <f t="shared" si="67"/>
        <v>122.39999999999999</v>
      </c>
    </row>
    <row r="101" spans="1:34" ht="9.75" customHeight="1" x14ac:dyDescent="0.3">
      <c r="A101" s="412">
        <v>60306</v>
      </c>
      <c r="B101" s="413"/>
      <c r="C101" s="400" t="s">
        <v>5459</v>
      </c>
      <c r="D101" s="401"/>
      <c r="E101" s="347">
        <v>0.25069999999999998</v>
      </c>
      <c r="F101" s="348"/>
      <c r="G101" s="349"/>
      <c r="H101" s="91" t="s">
        <v>79</v>
      </c>
      <c r="I101" s="448">
        <v>1641</v>
      </c>
      <c r="J101" s="449"/>
      <c r="K101" s="92">
        <f t="shared" si="68"/>
        <v>6.28</v>
      </c>
      <c r="L101" s="389">
        <f t="shared" si="68"/>
        <v>4.25</v>
      </c>
      <c r="M101" s="390">
        <f t="shared" si="69"/>
        <v>0</v>
      </c>
      <c r="N101" s="95">
        <v>25.21</v>
      </c>
      <c r="O101" s="335">
        <f t="shared" si="70"/>
        <v>10.530000000000001</v>
      </c>
      <c r="P101" s="352"/>
      <c r="Q101" s="336"/>
      <c r="R101" s="335">
        <f t="shared" si="71"/>
        <v>7.85</v>
      </c>
      <c r="S101" s="352"/>
      <c r="T101" s="336"/>
      <c r="U101" s="335">
        <f t="shared" si="72"/>
        <v>5.31</v>
      </c>
      <c r="V101" s="352"/>
      <c r="W101" s="336"/>
      <c r="X101" s="404">
        <f t="shared" si="73"/>
        <v>13.16</v>
      </c>
      <c r="Y101" s="405"/>
      <c r="Z101" s="406"/>
      <c r="AA101" s="240">
        <f t="shared" si="74"/>
        <v>17279.73</v>
      </c>
      <c r="AB101" s="240">
        <f t="shared" si="75"/>
        <v>21595.56</v>
      </c>
      <c r="AD101" s="92">
        <v>7.57</v>
      </c>
      <c r="AE101" s="389">
        <v>5.13</v>
      </c>
      <c r="AF101" s="390"/>
      <c r="AG101" s="86">
        <f t="shared" si="66"/>
        <v>10305.48</v>
      </c>
      <c r="AH101" s="86">
        <f t="shared" si="67"/>
        <v>6974.25</v>
      </c>
    </row>
    <row r="102" spans="1:34" ht="19.350000000000001" customHeight="1" x14ac:dyDescent="0.3">
      <c r="A102" s="412">
        <v>60524</v>
      </c>
      <c r="B102" s="413"/>
      <c r="C102" s="400" t="s">
        <v>5522</v>
      </c>
      <c r="D102" s="401"/>
      <c r="E102" s="347">
        <v>0.25069999999999998</v>
      </c>
      <c r="F102" s="348"/>
      <c r="G102" s="349"/>
      <c r="H102" s="91" t="s">
        <v>72</v>
      </c>
      <c r="I102" s="414">
        <v>16.16</v>
      </c>
      <c r="J102" s="415"/>
      <c r="K102" s="92">
        <f t="shared" si="68"/>
        <v>487.64</v>
      </c>
      <c r="L102" s="389">
        <f t="shared" si="68"/>
        <v>0</v>
      </c>
      <c r="M102" s="390">
        <f t="shared" si="69"/>
        <v>0</v>
      </c>
      <c r="N102" s="95">
        <v>25.21</v>
      </c>
      <c r="O102" s="335">
        <f t="shared" si="70"/>
        <v>487.64</v>
      </c>
      <c r="P102" s="352"/>
      <c r="Q102" s="336"/>
      <c r="R102" s="335">
        <f t="shared" si="71"/>
        <v>609.89</v>
      </c>
      <c r="S102" s="352"/>
      <c r="T102" s="336"/>
      <c r="U102" s="335">
        <f t="shared" si="72"/>
        <v>0</v>
      </c>
      <c r="V102" s="352"/>
      <c r="W102" s="336"/>
      <c r="X102" s="404">
        <f t="shared" si="73"/>
        <v>609.89</v>
      </c>
      <c r="Y102" s="405"/>
      <c r="Z102" s="406"/>
      <c r="AA102" s="240">
        <f t="shared" si="74"/>
        <v>7880.26</v>
      </c>
      <c r="AB102" s="240">
        <f t="shared" si="75"/>
        <v>9855.82</v>
      </c>
      <c r="AD102" s="93">
        <v>587.52</v>
      </c>
      <c r="AE102" s="389">
        <v>0</v>
      </c>
      <c r="AF102" s="390"/>
      <c r="AG102" s="86">
        <f t="shared" si="66"/>
        <v>7880.2623999999996</v>
      </c>
      <c r="AH102" s="86">
        <f t="shared" si="67"/>
        <v>0</v>
      </c>
    </row>
    <row r="103" spans="1:34" ht="29.1" customHeight="1" x14ac:dyDescent="0.3">
      <c r="A103" s="412">
        <v>60800</v>
      </c>
      <c r="B103" s="413"/>
      <c r="C103" s="400" t="s">
        <v>5923</v>
      </c>
      <c r="D103" s="401"/>
      <c r="E103" s="347">
        <v>0.25069999999999998</v>
      </c>
      <c r="F103" s="348"/>
      <c r="G103" s="349"/>
      <c r="H103" s="91" t="s">
        <v>72</v>
      </c>
      <c r="I103" s="414">
        <v>16.16</v>
      </c>
      <c r="J103" s="415"/>
      <c r="K103" s="92">
        <f t="shared" si="68"/>
        <v>0.09</v>
      </c>
      <c r="L103" s="389">
        <f t="shared" si="68"/>
        <v>57.65</v>
      </c>
      <c r="M103" s="390">
        <f t="shared" si="69"/>
        <v>0</v>
      </c>
      <c r="N103" s="95">
        <v>25.21</v>
      </c>
      <c r="O103" s="335">
        <f t="shared" si="70"/>
        <v>57.74</v>
      </c>
      <c r="P103" s="352"/>
      <c r="Q103" s="336"/>
      <c r="R103" s="335">
        <f t="shared" si="71"/>
        <v>0.11</v>
      </c>
      <c r="S103" s="352"/>
      <c r="T103" s="336"/>
      <c r="U103" s="335">
        <f t="shared" si="72"/>
        <v>72.099999999999994</v>
      </c>
      <c r="V103" s="352"/>
      <c r="W103" s="336"/>
      <c r="X103" s="404">
        <f t="shared" si="73"/>
        <v>72.209999999999994</v>
      </c>
      <c r="Y103" s="405"/>
      <c r="Z103" s="406"/>
      <c r="AA103" s="240">
        <f t="shared" si="74"/>
        <v>933.07</v>
      </c>
      <c r="AB103" s="240">
        <f t="shared" si="75"/>
        <v>1166.9100000000001</v>
      </c>
      <c r="AD103" s="92">
        <v>0.11</v>
      </c>
      <c r="AE103" s="391">
        <v>69.459999999999994</v>
      </c>
      <c r="AF103" s="392"/>
      <c r="AG103" s="86">
        <f t="shared" si="66"/>
        <v>1.4543999999999999</v>
      </c>
      <c r="AH103" s="86">
        <f t="shared" si="67"/>
        <v>931.62400000000002</v>
      </c>
    </row>
    <row r="104" spans="1:34" ht="19.350000000000001" customHeight="1" x14ac:dyDescent="0.3">
      <c r="A104" s="412">
        <v>60803</v>
      </c>
      <c r="B104" s="413"/>
      <c r="C104" s="400" t="s">
        <v>5924</v>
      </c>
      <c r="D104" s="401"/>
      <c r="E104" s="347">
        <v>0.25069999999999998</v>
      </c>
      <c r="F104" s="348"/>
      <c r="G104" s="349"/>
      <c r="H104" s="91" t="s">
        <v>72</v>
      </c>
      <c r="I104" s="414">
        <v>16.16</v>
      </c>
      <c r="J104" s="415"/>
      <c r="K104" s="92">
        <f t="shared" si="68"/>
        <v>47.37</v>
      </c>
      <c r="L104" s="389">
        <f t="shared" si="68"/>
        <v>0</v>
      </c>
      <c r="M104" s="390">
        <f t="shared" si="69"/>
        <v>0</v>
      </c>
      <c r="N104" s="95">
        <v>25.21</v>
      </c>
      <c r="O104" s="335">
        <f t="shared" si="70"/>
        <v>47.37</v>
      </c>
      <c r="P104" s="352"/>
      <c r="Q104" s="336"/>
      <c r="R104" s="335">
        <f t="shared" si="71"/>
        <v>59.24</v>
      </c>
      <c r="S104" s="352"/>
      <c r="T104" s="336"/>
      <c r="U104" s="335">
        <f t="shared" si="72"/>
        <v>0</v>
      </c>
      <c r="V104" s="352"/>
      <c r="W104" s="336"/>
      <c r="X104" s="404">
        <f t="shared" si="73"/>
        <v>59.24</v>
      </c>
      <c r="Y104" s="405"/>
      <c r="Z104" s="406"/>
      <c r="AA104" s="240">
        <f t="shared" si="74"/>
        <v>765.49</v>
      </c>
      <c r="AB104" s="240">
        <f t="shared" si="75"/>
        <v>957.31</v>
      </c>
      <c r="AD104" s="95">
        <v>57.08</v>
      </c>
      <c r="AE104" s="389">
        <v>0</v>
      </c>
      <c r="AF104" s="390"/>
      <c r="AG104" s="86">
        <f t="shared" si="66"/>
        <v>765.49919999999997</v>
      </c>
      <c r="AH104" s="86">
        <f t="shared" si="67"/>
        <v>0</v>
      </c>
    </row>
    <row r="105" spans="1:34" ht="9.75" customHeight="1" x14ac:dyDescent="0.3">
      <c r="A105" s="397"/>
      <c r="B105" s="398"/>
      <c r="C105" s="397" t="s">
        <v>5925</v>
      </c>
      <c r="D105" s="399"/>
      <c r="E105" s="399"/>
      <c r="F105" s="399"/>
      <c r="G105" s="399"/>
      <c r="H105" s="399"/>
      <c r="I105" s="399"/>
      <c r="J105" s="399"/>
      <c r="K105" s="399"/>
      <c r="L105" s="399"/>
      <c r="M105" s="399"/>
      <c r="N105" s="399"/>
      <c r="O105" s="399"/>
      <c r="P105" s="399"/>
      <c r="Q105" s="399"/>
      <c r="R105" s="399"/>
      <c r="S105" s="399"/>
      <c r="T105" s="399"/>
      <c r="U105" s="399"/>
      <c r="V105" s="399"/>
      <c r="W105" s="399"/>
      <c r="X105" s="399"/>
      <c r="Y105" s="399"/>
      <c r="Z105" s="399"/>
      <c r="AA105" s="399"/>
      <c r="AB105" s="398"/>
      <c r="AG105" s="86">
        <f t="shared" si="66"/>
        <v>0</v>
      </c>
      <c r="AH105" s="86">
        <f t="shared" si="67"/>
        <v>0</v>
      </c>
    </row>
    <row r="106" spans="1:34" ht="29.1" customHeight="1" x14ac:dyDescent="0.3">
      <c r="A106" s="412">
        <v>60208</v>
      </c>
      <c r="B106" s="413"/>
      <c r="C106" s="400" t="s">
        <v>5467</v>
      </c>
      <c r="D106" s="401"/>
      <c r="E106" s="347">
        <v>0.25069999999999998</v>
      </c>
      <c r="F106" s="348"/>
      <c r="G106" s="349"/>
      <c r="H106" s="91" t="s">
        <v>67</v>
      </c>
      <c r="I106" s="416">
        <v>222.65</v>
      </c>
      <c r="J106" s="417"/>
      <c r="K106" s="92">
        <f t="shared" ref="K106:L111" si="76">TRUNC(AD106*(1-$AD$1),2)</f>
        <v>39.979999999999997</v>
      </c>
      <c r="L106" s="389">
        <f t="shared" si="76"/>
        <v>55.43</v>
      </c>
      <c r="M106" s="390">
        <f t="shared" ref="M106:M111" si="77">AF106*(1-$AD$1)</f>
        <v>0</v>
      </c>
      <c r="N106" s="95">
        <v>25.21</v>
      </c>
      <c r="O106" s="335">
        <f t="shared" ref="O106:O111" si="78">K106+L106</f>
        <v>95.41</v>
      </c>
      <c r="P106" s="352"/>
      <c r="Q106" s="336"/>
      <c r="R106" s="335">
        <f t="shared" ref="R106:R111" si="79">TRUNC(K106*(1+$E$21),2)</f>
        <v>50</v>
      </c>
      <c r="S106" s="352"/>
      <c r="T106" s="336"/>
      <c r="U106" s="335">
        <f t="shared" ref="U106:U111" si="80">TRUNC(L106*(1+$E$21),2)</f>
        <v>69.319999999999993</v>
      </c>
      <c r="V106" s="352"/>
      <c r="W106" s="336"/>
      <c r="X106" s="404">
        <f t="shared" ref="X106:X111" si="81">R106+U106</f>
        <v>119.32</v>
      </c>
      <c r="Y106" s="405"/>
      <c r="Z106" s="406"/>
      <c r="AA106" s="240">
        <f t="shared" ref="AA106:AA111" si="82">TRUNC(I106*O106,2)</f>
        <v>21243.03</v>
      </c>
      <c r="AB106" s="240">
        <f t="shared" ref="AB106:AB111" si="83">TRUNC(I106*X106,2)</f>
        <v>26566.59</v>
      </c>
      <c r="AD106" s="95">
        <v>48.18</v>
      </c>
      <c r="AE106" s="391">
        <v>66.790000000000006</v>
      </c>
      <c r="AF106" s="392"/>
      <c r="AG106" s="86">
        <f t="shared" si="66"/>
        <v>8901.5469999999987</v>
      </c>
      <c r="AH106" s="86">
        <f t="shared" si="67"/>
        <v>12341.4895</v>
      </c>
    </row>
    <row r="107" spans="1:34" ht="9.75" customHeight="1" x14ac:dyDescent="0.3">
      <c r="A107" s="412">
        <v>60314</v>
      </c>
      <c r="B107" s="413"/>
      <c r="C107" s="400" t="s">
        <v>5434</v>
      </c>
      <c r="D107" s="401"/>
      <c r="E107" s="347">
        <v>0.25069999999999998</v>
      </c>
      <c r="F107" s="348"/>
      <c r="G107" s="349"/>
      <c r="H107" s="91" t="s">
        <v>79</v>
      </c>
      <c r="I107" s="416">
        <v>214</v>
      </c>
      <c r="J107" s="417"/>
      <c r="K107" s="92">
        <f t="shared" si="76"/>
        <v>7.61</v>
      </c>
      <c r="L107" s="389">
        <f t="shared" si="76"/>
        <v>2.97</v>
      </c>
      <c r="M107" s="390">
        <f t="shared" si="77"/>
        <v>0</v>
      </c>
      <c r="N107" s="95">
        <v>25.21</v>
      </c>
      <c r="O107" s="335">
        <f t="shared" si="78"/>
        <v>10.58</v>
      </c>
      <c r="P107" s="352"/>
      <c r="Q107" s="336"/>
      <c r="R107" s="335">
        <f t="shared" si="79"/>
        <v>9.51</v>
      </c>
      <c r="S107" s="352"/>
      <c r="T107" s="336"/>
      <c r="U107" s="335">
        <f t="shared" si="80"/>
        <v>3.71</v>
      </c>
      <c r="V107" s="352"/>
      <c r="W107" s="336"/>
      <c r="X107" s="404">
        <f t="shared" si="81"/>
        <v>13.219999999999999</v>
      </c>
      <c r="Y107" s="405"/>
      <c r="Z107" s="406"/>
      <c r="AA107" s="240">
        <f t="shared" si="82"/>
        <v>2264.12</v>
      </c>
      <c r="AB107" s="240">
        <f t="shared" si="83"/>
        <v>2829.08</v>
      </c>
      <c r="AD107" s="92">
        <v>9.18</v>
      </c>
      <c r="AE107" s="389">
        <v>3.59</v>
      </c>
      <c r="AF107" s="390"/>
      <c r="AG107" s="86">
        <f t="shared" si="66"/>
        <v>1628.54</v>
      </c>
      <c r="AH107" s="86">
        <f t="shared" si="67"/>
        <v>635.58000000000004</v>
      </c>
    </row>
    <row r="108" spans="1:34" ht="9.75" customHeight="1" x14ac:dyDescent="0.3">
      <c r="A108" s="412">
        <v>60306</v>
      </c>
      <c r="B108" s="413"/>
      <c r="C108" s="400" t="s">
        <v>5459</v>
      </c>
      <c r="D108" s="401"/>
      <c r="E108" s="347">
        <v>0.25069999999999998</v>
      </c>
      <c r="F108" s="348"/>
      <c r="G108" s="349"/>
      <c r="H108" s="91" t="s">
        <v>79</v>
      </c>
      <c r="I108" s="448">
        <v>1052</v>
      </c>
      <c r="J108" s="449"/>
      <c r="K108" s="92">
        <f t="shared" si="76"/>
        <v>6.28</v>
      </c>
      <c r="L108" s="389">
        <f t="shared" si="76"/>
        <v>4.25</v>
      </c>
      <c r="M108" s="390">
        <f t="shared" si="77"/>
        <v>0</v>
      </c>
      <c r="N108" s="95">
        <v>25.21</v>
      </c>
      <c r="O108" s="335">
        <f t="shared" si="78"/>
        <v>10.530000000000001</v>
      </c>
      <c r="P108" s="352"/>
      <c r="Q108" s="336"/>
      <c r="R108" s="335">
        <f t="shared" si="79"/>
        <v>7.85</v>
      </c>
      <c r="S108" s="352"/>
      <c r="T108" s="336"/>
      <c r="U108" s="335">
        <f t="shared" si="80"/>
        <v>5.31</v>
      </c>
      <c r="V108" s="352"/>
      <c r="W108" s="336"/>
      <c r="X108" s="404">
        <f t="shared" si="81"/>
        <v>13.16</v>
      </c>
      <c r="Y108" s="405"/>
      <c r="Z108" s="406"/>
      <c r="AA108" s="240">
        <f t="shared" si="82"/>
        <v>11077.56</v>
      </c>
      <c r="AB108" s="240">
        <f t="shared" si="83"/>
        <v>13844.32</v>
      </c>
      <c r="AD108" s="92">
        <v>7.57</v>
      </c>
      <c r="AE108" s="389">
        <v>5.13</v>
      </c>
      <c r="AF108" s="390"/>
      <c r="AG108" s="86">
        <f t="shared" si="66"/>
        <v>6606.56</v>
      </c>
      <c r="AH108" s="86">
        <f t="shared" si="67"/>
        <v>4471</v>
      </c>
    </row>
    <row r="109" spans="1:34" ht="19.350000000000001" customHeight="1" x14ac:dyDescent="0.3">
      <c r="A109" s="412">
        <v>60524</v>
      </c>
      <c r="B109" s="413"/>
      <c r="C109" s="400" t="s">
        <v>5522</v>
      </c>
      <c r="D109" s="401"/>
      <c r="E109" s="347">
        <v>0.25069999999999998</v>
      </c>
      <c r="F109" s="348"/>
      <c r="G109" s="349"/>
      <c r="H109" s="91" t="s">
        <v>72</v>
      </c>
      <c r="I109" s="414">
        <v>13.36</v>
      </c>
      <c r="J109" s="415"/>
      <c r="K109" s="92">
        <f t="shared" si="76"/>
        <v>487.64</v>
      </c>
      <c r="L109" s="389">
        <f t="shared" si="76"/>
        <v>0</v>
      </c>
      <c r="M109" s="390">
        <f t="shared" si="77"/>
        <v>0</v>
      </c>
      <c r="N109" s="95">
        <v>25.21</v>
      </c>
      <c r="O109" s="335">
        <f t="shared" si="78"/>
        <v>487.64</v>
      </c>
      <c r="P109" s="352"/>
      <c r="Q109" s="336"/>
      <c r="R109" s="335">
        <f t="shared" si="79"/>
        <v>609.89</v>
      </c>
      <c r="S109" s="352"/>
      <c r="T109" s="336"/>
      <c r="U109" s="335">
        <f t="shared" si="80"/>
        <v>0</v>
      </c>
      <c r="V109" s="352"/>
      <c r="W109" s="336"/>
      <c r="X109" s="404">
        <f t="shared" si="81"/>
        <v>609.89</v>
      </c>
      <c r="Y109" s="405"/>
      <c r="Z109" s="406"/>
      <c r="AA109" s="240">
        <f t="shared" si="82"/>
        <v>6514.87</v>
      </c>
      <c r="AB109" s="240">
        <f t="shared" si="83"/>
        <v>8148.13</v>
      </c>
      <c r="AD109" s="93">
        <v>587.52</v>
      </c>
      <c r="AE109" s="389">
        <v>0</v>
      </c>
      <c r="AF109" s="390"/>
      <c r="AG109" s="86">
        <f t="shared" si="66"/>
        <v>6514.8703999999998</v>
      </c>
      <c r="AH109" s="86">
        <f t="shared" si="67"/>
        <v>0</v>
      </c>
    </row>
    <row r="110" spans="1:34" ht="29.1" customHeight="1" x14ac:dyDescent="0.3">
      <c r="A110" s="412">
        <v>60800</v>
      </c>
      <c r="B110" s="413"/>
      <c r="C110" s="400" t="s">
        <v>5923</v>
      </c>
      <c r="D110" s="401"/>
      <c r="E110" s="347">
        <v>0.25069999999999998</v>
      </c>
      <c r="F110" s="348"/>
      <c r="G110" s="349"/>
      <c r="H110" s="91" t="s">
        <v>72</v>
      </c>
      <c r="I110" s="414">
        <v>13.36</v>
      </c>
      <c r="J110" s="415"/>
      <c r="K110" s="92">
        <f t="shared" si="76"/>
        <v>0.09</v>
      </c>
      <c r="L110" s="389">
        <f t="shared" si="76"/>
        <v>57.65</v>
      </c>
      <c r="M110" s="390">
        <f t="shared" si="77"/>
        <v>0</v>
      </c>
      <c r="N110" s="95">
        <v>25.21</v>
      </c>
      <c r="O110" s="335">
        <f t="shared" si="78"/>
        <v>57.74</v>
      </c>
      <c r="P110" s="352"/>
      <c r="Q110" s="336"/>
      <c r="R110" s="335">
        <f t="shared" si="79"/>
        <v>0.11</v>
      </c>
      <c r="S110" s="352"/>
      <c r="T110" s="336"/>
      <c r="U110" s="335">
        <f t="shared" si="80"/>
        <v>72.099999999999994</v>
      </c>
      <c r="V110" s="352"/>
      <c r="W110" s="336"/>
      <c r="X110" s="404">
        <f t="shared" si="81"/>
        <v>72.209999999999994</v>
      </c>
      <c r="Y110" s="405"/>
      <c r="Z110" s="406"/>
      <c r="AA110" s="240">
        <f t="shared" si="82"/>
        <v>771.4</v>
      </c>
      <c r="AB110" s="240">
        <f t="shared" si="83"/>
        <v>964.72</v>
      </c>
      <c r="AD110" s="92">
        <v>0.11</v>
      </c>
      <c r="AE110" s="391">
        <v>69.459999999999994</v>
      </c>
      <c r="AF110" s="392"/>
      <c r="AG110" s="86">
        <f t="shared" si="66"/>
        <v>1.2023999999999999</v>
      </c>
      <c r="AH110" s="86">
        <f t="shared" si="67"/>
        <v>770.20399999999995</v>
      </c>
    </row>
    <row r="111" spans="1:34" ht="19.350000000000001" customHeight="1" x14ac:dyDescent="0.3">
      <c r="A111" s="412">
        <v>60803</v>
      </c>
      <c r="B111" s="413"/>
      <c r="C111" s="400" t="s">
        <v>5924</v>
      </c>
      <c r="D111" s="401"/>
      <c r="E111" s="347">
        <v>0.25069999999999998</v>
      </c>
      <c r="F111" s="348"/>
      <c r="G111" s="349"/>
      <c r="H111" s="91" t="s">
        <v>72</v>
      </c>
      <c r="I111" s="414">
        <v>13.36</v>
      </c>
      <c r="J111" s="415"/>
      <c r="K111" s="92">
        <f t="shared" si="76"/>
        <v>47.37</v>
      </c>
      <c r="L111" s="389">
        <f t="shared" si="76"/>
        <v>0</v>
      </c>
      <c r="M111" s="390">
        <f t="shared" si="77"/>
        <v>0</v>
      </c>
      <c r="N111" s="95">
        <v>25.21</v>
      </c>
      <c r="O111" s="335">
        <f t="shared" si="78"/>
        <v>47.37</v>
      </c>
      <c r="P111" s="352"/>
      <c r="Q111" s="336"/>
      <c r="R111" s="335">
        <f t="shared" si="79"/>
        <v>59.24</v>
      </c>
      <c r="S111" s="352"/>
      <c r="T111" s="336"/>
      <c r="U111" s="335">
        <f t="shared" si="80"/>
        <v>0</v>
      </c>
      <c r="V111" s="352"/>
      <c r="W111" s="336"/>
      <c r="X111" s="404">
        <f t="shared" si="81"/>
        <v>59.24</v>
      </c>
      <c r="Y111" s="405"/>
      <c r="Z111" s="406"/>
      <c r="AA111" s="240">
        <f t="shared" si="82"/>
        <v>632.86</v>
      </c>
      <c r="AB111" s="240">
        <f t="shared" si="83"/>
        <v>791.44</v>
      </c>
      <c r="AD111" s="95">
        <v>57.08</v>
      </c>
      <c r="AE111" s="389">
        <v>0</v>
      </c>
      <c r="AF111" s="390"/>
      <c r="AG111" s="86">
        <f t="shared" si="66"/>
        <v>632.86319999999989</v>
      </c>
      <c r="AH111" s="86">
        <f t="shared" si="67"/>
        <v>0</v>
      </c>
    </row>
    <row r="112" spans="1:34" ht="9.75" customHeight="1" x14ac:dyDescent="0.3">
      <c r="A112" s="397"/>
      <c r="B112" s="398"/>
      <c r="C112" s="397" t="s">
        <v>5926</v>
      </c>
      <c r="D112" s="399"/>
      <c r="E112" s="399"/>
      <c r="F112" s="399"/>
      <c r="G112" s="399"/>
      <c r="H112" s="399"/>
      <c r="I112" s="399"/>
      <c r="J112" s="399"/>
      <c r="K112" s="399"/>
      <c r="L112" s="399"/>
      <c r="M112" s="399"/>
      <c r="N112" s="399"/>
      <c r="O112" s="399"/>
      <c r="P112" s="399"/>
      <c r="Q112" s="399"/>
      <c r="R112" s="399"/>
      <c r="S112" s="399"/>
      <c r="T112" s="399"/>
      <c r="U112" s="399"/>
      <c r="V112" s="399"/>
      <c r="W112" s="399"/>
      <c r="X112" s="399"/>
      <c r="Y112" s="399"/>
      <c r="Z112" s="399"/>
      <c r="AA112" s="399"/>
      <c r="AB112" s="398"/>
      <c r="AG112" s="86">
        <f t="shared" si="66"/>
        <v>0</v>
      </c>
      <c r="AH112" s="86">
        <f t="shared" si="67"/>
        <v>0</v>
      </c>
    </row>
    <row r="113" spans="1:34" ht="19.350000000000001" customHeight="1" x14ac:dyDescent="0.3">
      <c r="A113" s="412">
        <v>40101</v>
      </c>
      <c r="B113" s="413"/>
      <c r="C113" s="400" t="s">
        <v>182</v>
      </c>
      <c r="D113" s="401"/>
      <c r="E113" s="347">
        <v>0.25069999999999998</v>
      </c>
      <c r="F113" s="348"/>
      <c r="G113" s="349"/>
      <c r="H113" s="91" t="s">
        <v>72</v>
      </c>
      <c r="I113" s="414">
        <v>24.14</v>
      </c>
      <c r="J113" s="415"/>
      <c r="K113" s="92">
        <f t="shared" ref="K113:L122" si="84">TRUNC(AD113*(1-$AD$1),2)</f>
        <v>0</v>
      </c>
      <c r="L113" s="389">
        <f t="shared" si="84"/>
        <v>43.29</v>
      </c>
      <c r="M113" s="390">
        <f t="shared" ref="M113:M122" si="85">AF113*(1-$AD$1)</f>
        <v>0</v>
      </c>
      <c r="N113" s="95">
        <v>25.21</v>
      </c>
      <c r="O113" s="335">
        <f t="shared" ref="O113:O122" si="86">K113+L113</f>
        <v>43.29</v>
      </c>
      <c r="P113" s="352"/>
      <c r="Q113" s="336"/>
      <c r="R113" s="335">
        <f t="shared" ref="R113:R122" si="87">TRUNC(K113*(1+$E$21),2)</f>
        <v>0</v>
      </c>
      <c r="S113" s="352"/>
      <c r="T113" s="336"/>
      <c r="U113" s="335">
        <f t="shared" ref="U113:U122" si="88">TRUNC(L113*(1+$E$21),2)</f>
        <v>54.14</v>
      </c>
      <c r="V113" s="352"/>
      <c r="W113" s="336"/>
      <c r="X113" s="404">
        <f t="shared" ref="X113:X122" si="89">R113+U113</f>
        <v>54.14</v>
      </c>
      <c r="Y113" s="405"/>
      <c r="Z113" s="406"/>
      <c r="AA113" s="240">
        <f t="shared" ref="AA113:AA122" si="90">TRUNC(I113*O113,2)</f>
        <v>1045.02</v>
      </c>
      <c r="AB113" s="240">
        <f t="shared" ref="AB113:AB122" si="91">TRUNC(I113*X113,2)</f>
        <v>1306.93</v>
      </c>
      <c r="AD113" s="92">
        <v>0</v>
      </c>
      <c r="AE113" s="391">
        <v>52.16</v>
      </c>
      <c r="AF113" s="392"/>
      <c r="AG113" s="86">
        <f t="shared" si="66"/>
        <v>0</v>
      </c>
      <c r="AH113" s="86">
        <f t="shared" si="67"/>
        <v>1045.0206000000001</v>
      </c>
    </row>
    <row r="114" spans="1:34" ht="9.75" customHeight="1" x14ac:dyDescent="0.3">
      <c r="A114" s="412">
        <v>41002</v>
      </c>
      <c r="B114" s="413"/>
      <c r="C114" s="400" t="s">
        <v>5496</v>
      </c>
      <c r="D114" s="401"/>
      <c r="E114" s="347">
        <v>0.25069999999999998</v>
      </c>
      <c r="F114" s="348"/>
      <c r="G114" s="349"/>
      <c r="H114" s="91" t="s">
        <v>67</v>
      </c>
      <c r="I114" s="414">
        <v>40.24</v>
      </c>
      <c r="J114" s="415"/>
      <c r="K114" s="92">
        <f t="shared" si="84"/>
        <v>0</v>
      </c>
      <c r="L114" s="389">
        <f t="shared" si="84"/>
        <v>6.74</v>
      </c>
      <c r="M114" s="390">
        <f t="shared" si="85"/>
        <v>0</v>
      </c>
      <c r="N114" s="95">
        <v>25.21</v>
      </c>
      <c r="O114" s="335">
        <f t="shared" si="86"/>
        <v>6.74</v>
      </c>
      <c r="P114" s="352"/>
      <c r="Q114" s="336"/>
      <c r="R114" s="335">
        <f t="shared" si="87"/>
        <v>0</v>
      </c>
      <c r="S114" s="352"/>
      <c r="T114" s="336"/>
      <c r="U114" s="335">
        <f t="shared" si="88"/>
        <v>8.42</v>
      </c>
      <c r="V114" s="352"/>
      <c r="W114" s="336"/>
      <c r="X114" s="404">
        <f t="shared" si="89"/>
        <v>8.42</v>
      </c>
      <c r="Y114" s="405"/>
      <c r="Z114" s="406"/>
      <c r="AA114" s="240">
        <f t="shared" si="90"/>
        <v>271.20999999999998</v>
      </c>
      <c r="AB114" s="240">
        <f t="shared" si="91"/>
        <v>338.82</v>
      </c>
      <c r="AD114" s="92">
        <v>0</v>
      </c>
      <c r="AE114" s="389">
        <v>8.1300000000000008</v>
      </c>
      <c r="AF114" s="390"/>
      <c r="AG114" s="86">
        <f t="shared" si="66"/>
        <v>0</v>
      </c>
      <c r="AH114" s="86">
        <f t="shared" si="67"/>
        <v>271.2176</v>
      </c>
    </row>
    <row r="115" spans="1:34" ht="19.350000000000001" customHeight="1" x14ac:dyDescent="0.3">
      <c r="A115" s="412">
        <v>220050</v>
      </c>
      <c r="B115" s="413"/>
      <c r="C115" s="400" t="s">
        <v>5912</v>
      </c>
      <c r="D115" s="401"/>
      <c r="E115" s="347">
        <v>0.25069999999999998</v>
      </c>
      <c r="F115" s="348"/>
      <c r="G115" s="349"/>
      <c r="H115" s="91" t="s">
        <v>67</v>
      </c>
      <c r="I115" s="414">
        <v>34.5</v>
      </c>
      <c r="J115" s="415"/>
      <c r="K115" s="92">
        <f t="shared" si="84"/>
        <v>16.420000000000002</v>
      </c>
      <c r="L115" s="389">
        <f t="shared" si="84"/>
        <v>12.16</v>
      </c>
      <c r="M115" s="390">
        <f t="shared" si="85"/>
        <v>0</v>
      </c>
      <c r="N115" s="95">
        <v>25.21</v>
      </c>
      <c r="O115" s="335">
        <f t="shared" si="86"/>
        <v>28.580000000000002</v>
      </c>
      <c r="P115" s="352"/>
      <c r="Q115" s="336"/>
      <c r="R115" s="335">
        <f t="shared" si="87"/>
        <v>20.53</v>
      </c>
      <c r="S115" s="352"/>
      <c r="T115" s="336"/>
      <c r="U115" s="335">
        <f t="shared" si="88"/>
        <v>15.2</v>
      </c>
      <c r="V115" s="352"/>
      <c r="W115" s="336"/>
      <c r="X115" s="404">
        <f t="shared" si="89"/>
        <v>35.730000000000004</v>
      </c>
      <c r="Y115" s="405"/>
      <c r="Z115" s="406"/>
      <c r="AA115" s="240">
        <f t="shared" si="90"/>
        <v>986.01</v>
      </c>
      <c r="AB115" s="240">
        <f t="shared" si="91"/>
        <v>1232.68</v>
      </c>
      <c r="AD115" s="95">
        <v>19.79</v>
      </c>
      <c r="AE115" s="391">
        <v>14.66</v>
      </c>
      <c r="AF115" s="392"/>
      <c r="AG115" s="86">
        <f t="shared" si="66"/>
        <v>566.49</v>
      </c>
      <c r="AH115" s="86">
        <f t="shared" si="67"/>
        <v>419.52</v>
      </c>
    </row>
    <row r="116" spans="1:34" ht="29.1" customHeight="1" x14ac:dyDescent="0.3">
      <c r="A116" s="412">
        <v>60208</v>
      </c>
      <c r="B116" s="413"/>
      <c r="C116" s="400" t="s">
        <v>5467</v>
      </c>
      <c r="D116" s="401"/>
      <c r="E116" s="347">
        <v>0.25069999999999998</v>
      </c>
      <c r="F116" s="348"/>
      <c r="G116" s="349"/>
      <c r="H116" s="91" t="s">
        <v>67</v>
      </c>
      <c r="I116" s="416">
        <v>840</v>
      </c>
      <c r="J116" s="417"/>
      <c r="K116" s="92">
        <f t="shared" si="84"/>
        <v>39.979999999999997</v>
      </c>
      <c r="L116" s="389">
        <f t="shared" si="84"/>
        <v>55.43</v>
      </c>
      <c r="M116" s="390">
        <f t="shared" si="85"/>
        <v>0</v>
      </c>
      <c r="N116" s="95">
        <v>25.21</v>
      </c>
      <c r="O116" s="335">
        <f t="shared" si="86"/>
        <v>95.41</v>
      </c>
      <c r="P116" s="352"/>
      <c r="Q116" s="336"/>
      <c r="R116" s="335">
        <f t="shared" si="87"/>
        <v>50</v>
      </c>
      <c r="S116" s="352"/>
      <c r="T116" s="336"/>
      <c r="U116" s="335">
        <f t="shared" si="88"/>
        <v>69.319999999999993</v>
      </c>
      <c r="V116" s="352"/>
      <c r="W116" s="336"/>
      <c r="X116" s="404">
        <f t="shared" si="89"/>
        <v>119.32</v>
      </c>
      <c r="Y116" s="405"/>
      <c r="Z116" s="406"/>
      <c r="AA116" s="240">
        <f t="shared" si="90"/>
        <v>80144.399999999994</v>
      </c>
      <c r="AB116" s="240">
        <f t="shared" si="91"/>
        <v>100228.8</v>
      </c>
      <c r="AD116" s="95">
        <v>48.18</v>
      </c>
      <c r="AE116" s="391">
        <v>66.790000000000006</v>
      </c>
      <c r="AF116" s="392"/>
      <c r="AG116" s="86">
        <f t="shared" si="66"/>
        <v>33583.199999999997</v>
      </c>
      <c r="AH116" s="86">
        <f t="shared" si="67"/>
        <v>46561.2</v>
      </c>
    </row>
    <row r="117" spans="1:34" ht="9.75" customHeight="1" x14ac:dyDescent="0.3">
      <c r="A117" s="412">
        <v>52004</v>
      </c>
      <c r="B117" s="413"/>
      <c r="C117" s="400" t="s">
        <v>5457</v>
      </c>
      <c r="D117" s="401"/>
      <c r="E117" s="347">
        <v>0.25069999999999998</v>
      </c>
      <c r="F117" s="348"/>
      <c r="G117" s="349"/>
      <c r="H117" s="91" t="s">
        <v>79</v>
      </c>
      <c r="I117" s="448">
        <v>4087</v>
      </c>
      <c r="J117" s="449"/>
      <c r="K117" s="92">
        <f t="shared" si="84"/>
        <v>6.38</v>
      </c>
      <c r="L117" s="389">
        <f t="shared" si="84"/>
        <v>3.4</v>
      </c>
      <c r="M117" s="390">
        <f t="shared" si="85"/>
        <v>0</v>
      </c>
      <c r="N117" s="95">
        <v>25.21</v>
      </c>
      <c r="O117" s="335">
        <f t="shared" si="86"/>
        <v>9.7799999999999994</v>
      </c>
      <c r="P117" s="352"/>
      <c r="Q117" s="336"/>
      <c r="R117" s="335">
        <f t="shared" si="87"/>
        <v>7.97</v>
      </c>
      <c r="S117" s="352"/>
      <c r="T117" s="336"/>
      <c r="U117" s="335">
        <f t="shared" si="88"/>
        <v>4.25</v>
      </c>
      <c r="V117" s="352"/>
      <c r="W117" s="336"/>
      <c r="X117" s="404">
        <f t="shared" si="89"/>
        <v>12.219999999999999</v>
      </c>
      <c r="Y117" s="405"/>
      <c r="Z117" s="406"/>
      <c r="AA117" s="240">
        <f t="shared" si="90"/>
        <v>39970.86</v>
      </c>
      <c r="AB117" s="240">
        <f t="shared" si="91"/>
        <v>49943.14</v>
      </c>
      <c r="AD117" s="92">
        <v>7.69</v>
      </c>
      <c r="AE117" s="389">
        <v>4.0999999999999996</v>
      </c>
      <c r="AF117" s="390"/>
      <c r="AG117" s="86">
        <f t="shared" si="66"/>
        <v>26075.06</v>
      </c>
      <c r="AH117" s="86">
        <f t="shared" si="67"/>
        <v>13895.8</v>
      </c>
    </row>
    <row r="118" spans="1:34" ht="9.75" customHeight="1" x14ac:dyDescent="0.3">
      <c r="A118" s="412">
        <v>60306</v>
      </c>
      <c r="B118" s="413"/>
      <c r="C118" s="400" t="s">
        <v>5459</v>
      </c>
      <c r="D118" s="401"/>
      <c r="E118" s="347">
        <v>0.25069999999999998</v>
      </c>
      <c r="F118" s="348"/>
      <c r="G118" s="349"/>
      <c r="H118" s="91" t="s">
        <v>79</v>
      </c>
      <c r="I118" s="448">
        <v>7353</v>
      </c>
      <c r="J118" s="449"/>
      <c r="K118" s="92">
        <f t="shared" si="84"/>
        <v>6.28</v>
      </c>
      <c r="L118" s="389">
        <f t="shared" si="84"/>
        <v>4.25</v>
      </c>
      <c r="M118" s="390">
        <f t="shared" si="85"/>
        <v>0</v>
      </c>
      <c r="N118" s="95">
        <v>25.21</v>
      </c>
      <c r="O118" s="335">
        <f t="shared" si="86"/>
        <v>10.530000000000001</v>
      </c>
      <c r="P118" s="352"/>
      <c r="Q118" s="336"/>
      <c r="R118" s="335">
        <f t="shared" si="87"/>
        <v>7.85</v>
      </c>
      <c r="S118" s="352"/>
      <c r="T118" s="336"/>
      <c r="U118" s="335">
        <f t="shared" si="88"/>
        <v>5.31</v>
      </c>
      <c r="V118" s="352"/>
      <c r="W118" s="336"/>
      <c r="X118" s="404">
        <f t="shared" si="89"/>
        <v>13.16</v>
      </c>
      <c r="Y118" s="405"/>
      <c r="Z118" s="406"/>
      <c r="AA118" s="240">
        <f t="shared" si="90"/>
        <v>77427.09</v>
      </c>
      <c r="AB118" s="240">
        <f t="shared" si="91"/>
        <v>96765.48</v>
      </c>
      <c r="AD118" s="92">
        <v>7.57</v>
      </c>
      <c r="AE118" s="389">
        <v>5.13</v>
      </c>
      <c r="AF118" s="390"/>
      <c r="AG118" s="86">
        <f t="shared" si="66"/>
        <v>46176.840000000004</v>
      </c>
      <c r="AH118" s="86">
        <f t="shared" si="67"/>
        <v>31250.25</v>
      </c>
    </row>
    <row r="119" spans="1:34" ht="9.75" customHeight="1" x14ac:dyDescent="0.3">
      <c r="A119" s="412">
        <v>60307</v>
      </c>
      <c r="B119" s="413"/>
      <c r="C119" s="400" t="s">
        <v>5515</v>
      </c>
      <c r="D119" s="401"/>
      <c r="E119" s="347">
        <v>0.25069999999999998</v>
      </c>
      <c r="F119" s="348"/>
      <c r="G119" s="349"/>
      <c r="H119" s="91" t="s">
        <v>79</v>
      </c>
      <c r="I119" s="448">
        <v>8647</v>
      </c>
      <c r="J119" s="449"/>
      <c r="K119" s="92">
        <f t="shared" si="84"/>
        <v>6.26</v>
      </c>
      <c r="L119" s="389">
        <f t="shared" si="84"/>
        <v>4.25</v>
      </c>
      <c r="M119" s="390">
        <f t="shared" si="85"/>
        <v>0</v>
      </c>
      <c r="N119" s="95">
        <v>25.21</v>
      </c>
      <c r="O119" s="335">
        <f t="shared" si="86"/>
        <v>10.51</v>
      </c>
      <c r="P119" s="352"/>
      <c r="Q119" s="336"/>
      <c r="R119" s="335">
        <f t="shared" si="87"/>
        <v>7.82</v>
      </c>
      <c r="S119" s="352"/>
      <c r="T119" s="336"/>
      <c r="U119" s="335">
        <f t="shared" si="88"/>
        <v>5.31</v>
      </c>
      <c r="V119" s="352"/>
      <c r="W119" s="336"/>
      <c r="X119" s="404">
        <f t="shared" si="89"/>
        <v>13.129999999999999</v>
      </c>
      <c r="Y119" s="405"/>
      <c r="Z119" s="406"/>
      <c r="AA119" s="240">
        <f t="shared" si="90"/>
        <v>90879.97</v>
      </c>
      <c r="AB119" s="240">
        <f t="shared" si="91"/>
        <v>113535.11</v>
      </c>
      <c r="AD119" s="92">
        <v>7.55</v>
      </c>
      <c r="AE119" s="389">
        <v>5.13</v>
      </c>
      <c r="AF119" s="390"/>
      <c r="AG119" s="86">
        <f t="shared" si="66"/>
        <v>54130.22</v>
      </c>
      <c r="AH119" s="86">
        <f t="shared" si="67"/>
        <v>36749.75</v>
      </c>
    </row>
    <row r="120" spans="1:34" ht="19.350000000000001" customHeight="1" x14ac:dyDescent="0.3">
      <c r="A120" s="400" t="s">
        <v>5920</v>
      </c>
      <c r="B120" s="401"/>
      <c r="C120" s="400" t="s">
        <v>5921</v>
      </c>
      <c r="D120" s="401"/>
      <c r="E120" s="347">
        <v>0.25069999999999998</v>
      </c>
      <c r="F120" s="348"/>
      <c r="G120" s="349"/>
      <c r="H120" s="91" t="s">
        <v>72</v>
      </c>
      <c r="I120" s="414">
        <v>85.2</v>
      </c>
      <c r="J120" s="415"/>
      <c r="K120" s="92">
        <f t="shared" si="84"/>
        <v>548.77</v>
      </c>
      <c r="L120" s="389">
        <f t="shared" si="84"/>
        <v>0</v>
      </c>
      <c r="M120" s="390">
        <f t="shared" si="85"/>
        <v>0</v>
      </c>
      <c r="N120" s="95">
        <v>25.21</v>
      </c>
      <c r="O120" s="335">
        <f t="shared" si="86"/>
        <v>548.77</v>
      </c>
      <c r="P120" s="352"/>
      <c r="Q120" s="336"/>
      <c r="R120" s="335">
        <f t="shared" si="87"/>
        <v>686.34</v>
      </c>
      <c r="S120" s="352"/>
      <c r="T120" s="336"/>
      <c r="U120" s="335">
        <f t="shared" si="88"/>
        <v>0</v>
      </c>
      <c r="V120" s="352"/>
      <c r="W120" s="336"/>
      <c r="X120" s="404">
        <f t="shared" si="89"/>
        <v>686.34</v>
      </c>
      <c r="Y120" s="405"/>
      <c r="Z120" s="406"/>
      <c r="AA120" s="240">
        <f t="shared" si="90"/>
        <v>46755.199999999997</v>
      </c>
      <c r="AB120" s="240">
        <f t="shared" si="91"/>
        <v>58476.160000000003</v>
      </c>
      <c r="AD120" s="93">
        <v>661.18</v>
      </c>
      <c r="AE120" s="389">
        <v>0</v>
      </c>
      <c r="AF120" s="390"/>
      <c r="AG120" s="86">
        <f t="shared" si="66"/>
        <v>46755.203999999998</v>
      </c>
      <c r="AH120" s="86">
        <f t="shared" si="67"/>
        <v>0</v>
      </c>
    </row>
    <row r="121" spans="1:34" ht="29.1" customHeight="1" x14ac:dyDescent="0.3">
      <c r="A121" s="412">
        <v>60800</v>
      </c>
      <c r="B121" s="413"/>
      <c r="C121" s="400" t="s">
        <v>5923</v>
      </c>
      <c r="D121" s="401"/>
      <c r="E121" s="347">
        <v>0.25069999999999998</v>
      </c>
      <c r="F121" s="348"/>
      <c r="G121" s="349"/>
      <c r="H121" s="91" t="s">
        <v>72</v>
      </c>
      <c r="I121" s="414">
        <v>85.2</v>
      </c>
      <c r="J121" s="415"/>
      <c r="K121" s="92">
        <f t="shared" si="84"/>
        <v>0.09</v>
      </c>
      <c r="L121" s="389">
        <f t="shared" si="84"/>
        <v>57.65</v>
      </c>
      <c r="M121" s="390">
        <f t="shared" si="85"/>
        <v>0</v>
      </c>
      <c r="N121" s="95">
        <v>25.21</v>
      </c>
      <c r="O121" s="335">
        <f t="shared" si="86"/>
        <v>57.74</v>
      </c>
      <c r="P121" s="352"/>
      <c r="Q121" s="336"/>
      <c r="R121" s="335">
        <f t="shared" si="87"/>
        <v>0.11</v>
      </c>
      <c r="S121" s="352"/>
      <c r="T121" s="336"/>
      <c r="U121" s="335">
        <f t="shared" si="88"/>
        <v>72.099999999999994</v>
      </c>
      <c r="V121" s="352"/>
      <c r="W121" s="336"/>
      <c r="X121" s="404">
        <f t="shared" si="89"/>
        <v>72.209999999999994</v>
      </c>
      <c r="Y121" s="405"/>
      <c r="Z121" s="406"/>
      <c r="AA121" s="240">
        <f t="shared" si="90"/>
        <v>4919.4399999999996</v>
      </c>
      <c r="AB121" s="240">
        <f t="shared" si="91"/>
        <v>6152.29</v>
      </c>
      <c r="AD121" s="92">
        <v>0.11</v>
      </c>
      <c r="AE121" s="391">
        <v>69.459999999999994</v>
      </c>
      <c r="AF121" s="392"/>
      <c r="AG121" s="86">
        <f t="shared" si="66"/>
        <v>7.6680000000000001</v>
      </c>
      <c r="AH121" s="86">
        <f t="shared" si="67"/>
        <v>4911.78</v>
      </c>
    </row>
    <row r="122" spans="1:34" ht="19.350000000000001" customHeight="1" x14ac:dyDescent="0.3">
      <c r="A122" s="412">
        <v>60803</v>
      </c>
      <c r="B122" s="413"/>
      <c r="C122" s="400" t="s">
        <v>5924</v>
      </c>
      <c r="D122" s="401"/>
      <c r="E122" s="347">
        <v>0.25069999999999998</v>
      </c>
      <c r="F122" s="348"/>
      <c r="G122" s="349"/>
      <c r="H122" s="91" t="s">
        <v>72</v>
      </c>
      <c r="I122" s="414">
        <v>85.2</v>
      </c>
      <c r="J122" s="415"/>
      <c r="K122" s="92">
        <f t="shared" si="84"/>
        <v>47.37</v>
      </c>
      <c r="L122" s="389">
        <f t="shared" si="84"/>
        <v>0</v>
      </c>
      <c r="M122" s="390">
        <f t="shared" si="85"/>
        <v>0</v>
      </c>
      <c r="N122" s="95">
        <v>25.21</v>
      </c>
      <c r="O122" s="335">
        <f t="shared" si="86"/>
        <v>47.37</v>
      </c>
      <c r="P122" s="352"/>
      <c r="Q122" s="336"/>
      <c r="R122" s="335">
        <f t="shared" si="87"/>
        <v>59.24</v>
      </c>
      <c r="S122" s="352"/>
      <c r="T122" s="336"/>
      <c r="U122" s="335">
        <f t="shared" si="88"/>
        <v>0</v>
      </c>
      <c r="V122" s="352"/>
      <c r="W122" s="336"/>
      <c r="X122" s="404">
        <f t="shared" si="89"/>
        <v>59.24</v>
      </c>
      <c r="Y122" s="405"/>
      <c r="Z122" s="406"/>
      <c r="AA122" s="240">
        <f t="shared" si="90"/>
        <v>4035.92</v>
      </c>
      <c r="AB122" s="240">
        <f t="shared" si="91"/>
        <v>5047.24</v>
      </c>
      <c r="AD122" s="95">
        <v>57.08</v>
      </c>
      <c r="AE122" s="389">
        <v>0</v>
      </c>
      <c r="AF122" s="390"/>
      <c r="AG122" s="86">
        <f t="shared" si="66"/>
        <v>4035.924</v>
      </c>
      <c r="AH122" s="86">
        <f t="shared" si="67"/>
        <v>0</v>
      </c>
    </row>
    <row r="123" spans="1:34" ht="9.75" customHeight="1" x14ac:dyDescent="0.3">
      <c r="A123" s="397"/>
      <c r="B123" s="398"/>
      <c r="C123" s="397" t="s">
        <v>5927</v>
      </c>
      <c r="D123" s="399"/>
      <c r="E123" s="399"/>
      <c r="F123" s="399"/>
      <c r="G123" s="399"/>
      <c r="H123" s="399"/>
      <c r="I123" s="399"/>
      <c r="J123" s="399"/>
      <c r="K123" s="399"/>
      <c r="L123" s="399"/>
      <c r="M123" s="399"/>
      <c r="N123" s="399"/>
      <c r="O123" s="399"/>
      <c r="P123" s="399"/>
      <c r="Q123" s="399"/>
      <c r="R123" s="399"/>
      <c r="S123" s="399"/>
      <c r="T123" s="399"/>
      <c r="U123" s="399"/>
      <c r="V123" s="399"/>
      <c r="W123" s="399"/>
      <c r="X123" s="399"/>
      <c r="Y123" s="399"/>
      <c r="Z123" s="399"/>
      <c r="AA123" s="399"/>
      <c r="AB123" s="398"/>
      <c r="AG123" s="86">
        <f t="shared" si="66"/>
        <v>0</v>
      </c>
      <c r="AH123" s="86">
        <f t="shared" si="67"/>
        <v>0</v>
      </c>
    </row>
    <row r="124" spans="1:34" ht="9.75" customHeight="1" x14ac:dyDescent="0.3">
      <c r="A124" s="412">
        <v>60304</v>
      </c>
      <c r="B124" s="413"/>
      <c r="C124" s="400" t="s">
        <v>5457</v>
      </c>
      <c r="D124" s="401"/>
      <c r="E124" s="347">
        <v>0.25069999999999998</v>
      </c>
      <c r="F124" s="348"/>
      <c r="G124" s="349"/>
      <c r="H124" s="91" t="s">
        <v>79</v>
      </c>
      <c r="I124" s="416">
        <v>582.79999999999995</v>
      </c>
      <c r="J124" s="417"/>
      <c r="K124" s="92">
        <f t="shared" ref="K124:L124" si="92">TRUNC(AD124*(1-$AD$1),2)</f>
        <v>6.38</v>
      </c>
      <c r="L124" s="389">
        <f t="shared" si="92"/>
        <v>3.4</v>
      </c>
      <c r="M124" s="390">
        <f t="shared" ref="M124" si="93">AF124*(1-$AD$1)</f>
        <v>0</v>
      </c>
      <c r="N124" s="95">
        <v>25.21</v>
      </c>
      <c r="O124" s="335">
        <f t="shared" ref="O124" si="94">K124+L124</f>
        <v>9.7799999999999994</v>
      </c>
      <c r="P124" s="352"/>
      <c r="Q124" s="336"/>
      <c r="R124" s="335">
        <f t="shared" ref="R124" si="95">TRUNC(K124*(1+$E$21),2)</f>
        <v>7.97</v>
      </c>
      <c r="S124" s="352"/>
      <c r="T124" s="336"/>
      <c r="U124" s="335">
        <f t="shared" ref="U124" si="96">TRUNC(L124*(1+$E$21),2)</f>
        <v>4.25</v>
      </c>
      <c r="V124" s="352"/>
      <c r="W124" s="336"/>
      <c r="X124" s="404">
        <f t="shared" ref="X124" si="97">R124+U124</f>
        <v>12.219999999999999</v>
      </c>
      <c r="Y124" s="405"/>
      <c r="Z124" s="406"/>
      <c r="AA124" s="240">
        <f t="shared" ref="AA124" si="98">TRUNC(I124*O124,2)</f>
        <v>5699.78</v>
      </c>
      <c r="AB124" s="240">
        <f t="shared" ref="AB124" si="99">TRUNC(I124*X124,2)</f>
        <v>7121.81</v>
      </c>
      <c r="AD124" s="92">
        <v>7.69</v>
      </c>
      <c r="AE124" s="389">
        <v>4.0999999999999996</v>
      </c>
      <c r="AF124" s="390"/>
      <c r="AG124" s="86">
        <f t="shared" si="66"/>
        <v>3718.2639999999997</v>
      </c>
      <c r="AH124" s="86">
        <f t="shared" si="67"/>
        <v>1981.5199999999998</v>
      </c>
    </row>
    <row r="125" spans="1:34" ht="9.75" customHeight="1" x14ac:dyDescent="0.3">
      <c r="A125" s="397"/>
      <c r="B125" s="398"/>
      <c r="C125" s="397" t="s">
        <v>5928</v>
      </c>
      <c r="D125" s="399"/>
      <c r="E125" s="399"/>
      <c r="F125" s="399"/>
      <c r="G125" s="399"/>
      <c r="H125" s="399"/>
      <c r="I125" s="399"/>
      <c r="J125" s="399"/>
      <c r="K125" s="399"/>
      <c r="L125" s="399"/>
      <c r="M125" s="399"/>
      <c r="N125" s="399"/>
      <c r="O125" s="399"/>
      <c r="P125" s="399"/>
      <c r="Q125" s="399"/>
      <c r="R125" s="399"/>
      <c r="S125" s="399"/>
      <c r="T125" s="399"/>
      <c r="U125" s="399"/>
      <c r="V125" s="399"/>
      <c r="W125" s="399"/>
      <c r="X125" s="399"/>
      <c r="Y125" s="399"/>
      <c r="Z125" s="399"/>
      <c r="AA125" s="399"/>
      <c r="AB125" s="398"/>
      <c r="AG125" s="86">
        <f t="shared" si="66"/>
        <v>0</v>
      </c>
      <c r="AH125" s="86">
        <f t="shared" si="67"/>
        <v>0</v>
      </c>
    </row>
    <row r="126" spans="1:34" ht="29.1" customHeight="1" x14ac:dyDescent="0.3">
      <c r="A126" s="412">
        <v>60208</v>
      </c>
      <c r="B126" s="413"/>
      <c r="C126" s="400" t="s">
        <v>5467</v>
      </c>
      <c r="D126" s="401"/>
      <c r="E126" s="347">
        <v>0.25069999999999998</v>
      </c>
      <c r="F126" s="348"/>
      <c r="G126" s="349"/>
      <c r="H126" s="91" t="s">
        <v>67</v>
      </c>
      <c r="I126" s="416">
        <v>432</v>
      </c>
      <c r="J126" s="417"/>
      <c r="K126" s="92">
        <f t="shared" ref="K126:L130" si="100">TRUNC(AD126*(1-$AD$1),2)</f>
        <v>39.979999999999997</v>
      </c>
      <c r="L126" s="389">
        <f t="shared" si="100"/>
        <v>55.43</v>
      </c>
      <c r="M126" s="390">
        <f t="shared" ref="M126:M130" si="101">AF126*(1-$AD$1)</f>
        <v>0</v>
      </c>
      <c r="N126" s="95">
        <v>25.21</v>
      </c>
      <c r="O126" s="335">
        <f t="shared" ref="O126:O130" si="102">K126+L126</f>
        <v>95.41</v>
      </c>
      <c r="P126" s="352"/>
      <c r="Q126" s="336"/>
      <c r="R126" s="335">
        <f t="shared" ref="R126:R130" si="103">TRUNC(K126*(1+$E$21),2)</f>
        <v>50</v>
      </c>
      <c r="S126" s="352"/>
      <c r="T126" s="336"/>
      <c r="U126" s="335">
        <f t="shared" ref="U126:U130" si="104">TRUNC(L126*(1+$E$21),2)</f>
        <v>69.319999999999993</v>
      </c>
      <c r="V126" s="352"/>
      <c r="W126" s="336"/>
      <c r="X126" s="404">
        <f t="shared" ref="X126:X130" si="105">R126+U126</f>
        <v>119.32</v>
      </c>
      <c r="Y126" s="405"/>
      <c r="Z126" s="406"/>
      <c r="AA126" s="240">
        <f t="shared" ref="AA126:AA130" si="106">TRUNC(I126*O126,2)</f>
        <v>41217.120000000003</v>
      </c>
      <c r="AB126" s="240">
        <f t="shared" ref="AB126:AB130" si="107">TRUNC(I126*X126,2)</f>
        <v>51546.239999999998</v>
      </c>
      <c r="AD126" s="95">
        <v>48.18</v>
      </c>
      <c r="AE126" s="391">
        <v>66.790000000000006</v>
      </c>
      <c r="AF126" s="392"/>
      <c r="AG126" s="86">
        <f t="shared" si="66"/>
        <v>17271.359999999997</v>
      </c>
      <c r="AH126" s="86">
        <f t="shared" si="67"/>
        <v>23945.759999999998</v>
      </c>
    </row>
    <row r="127" spans="1:34" ht="9.75" customHeight="1" x14ac:dyDescent="0.3">
      <c r="A127" s="412">
        <v>60304</v>
      </c>
      <c r="B127" s="413"/>
      <c r="C127" s="400" t="s">
        <v>5457</v>
      </c>
      <c r="D127" s="401"/>
      <c r="E127" s="347">
        <v>0.25069999999999998</v>
      </c>
      <c r="F127" s="348"/>
      <c r="G127" s="349"/>
      <c r="H127" s="91" t="s">
        <v>79</v>
      </c>
      <c r="I127" s="448">
        <v>6254</v>
      </c>
      <c r="J127" s="449"/>
      <c r="K127" s="92">
        <f t="shared" si="100"/>
        <v>6.38</v>
      </c>
      <c r="L127" s="389">
        <f t="shared" si="100"/>
        <v>3.4</v>
      </c>
      <c r="M127" s="390">
        <f t="shared" si="101"/>
        <v>0</v>
      </c>
      <c r="N127" s="95">
        <v>25.21</v>
      </c>
      <c r="O127" s="335">
        <f t="shared" si="102"/>
        <v>9.7799999999999994</v>
      </c>
      <c r="P127" s="352"/>
      <c r="Q127" s="336"/>
      <c r="R127" s="335">
        <f t="shared" si="103"/>
        <v>7.97</v>
      </c>
      <c r="S127" s="352"/>
      <c r="T127" s="336"/>
      <c r="U127" s="335">
        <f t="shared" si="104"/>
        <v>4.25</v>
      </c>
      <c r="V127" s="352"/>
      <c r="W127" s="336"/>
      <c r="X127" s="404">
        <f t="shared" si="105"/>
        <v>12.219999999999999</v>
      </c>
      <c r="Y127" s="405"/>
      <c r="Z127" s="406"/>
      <c r="AA127" s="240">
        <f t="shared" si="106"/>
        <v>61164.12</v>
      </c>
      <c r="AB127" s="240">
        <f t="shared" si="107"/>
        <v>76423.88</v>
      </c>
      <c r="AD127" s="92">
        <v>7.69</v>
      </c>
      <c r="AE127" s="389">
        <v>4.0999999999999996</v>
      </c>
      <c r="AF127" s="390"/>
      <c r="AG127" s="86">
        <f t="shared" si="66"/>
        <v>39900.519999999997</v>
      </c>
      <c r="AH127" s="86">
        <f t="shared" si="67"/>
        <v>21263.599999999999</v>
      </c>
    </row>
    <row r="128" spans="1:34" ht="19.350000000000001" customHeight="1" x14ac:dyDescent="0.3">
      <c r="A128" s="412">
        <v>60524</v>
      </c>
      <c r="B128" s="413"/>
      <c r="C128" s="400" t="s">
        <v>5522</v>
      </c>
      <c r="D128" s="401"/>
      <c r="E128" s="347">
        <v>0.25069999999999998</v>
      </c>
      <c r="F128" s="348"/>
      <c r="G128" s="349"/>
      <c r="H128" s="91" t="s">
        <v>72</v>
      </c>
      <c r="I128" s="414">
        <v>47.52</v>
      </c>
      <c r="J128" s="415"/>
      <c r="K128" s="92">
        <f t="shared" si="100"/>
        <v>487.64</v>
      </c>
      <c r="L128" s="389">
        <f t="shared" si="100"/>
        <v>0</v>
      </c>
      <c r="M128" s="390">
        <f t="shared" si="101"/>
        <v>0</v>
      </c>
      <c r="N128" s="95">
        <v>25.21</v>
      </c>
      <c r="O128" s="335">
        <f t="shared" si="102"/>
        <v>487.64</v>
      </c>
      <c r="P128" s="352"/>
      <c r="Q128" s="336"/>
      <c r="R128" s="335">
        <f t="shared" si="103"/>
        <v>609.89</v>
      </c>
      <c r="S128" s="352"/>
      <c r="T128" s="336"/>
      <c r="U128" s="335">
        <f t="shared" si="104"/>
        <v>0</v>
      </c>
      <c r="V128" s="352"/>
      <c r="W128" s="336"/>
      <c r="X128" s="404">
        <f t="shared" si="105"/>
        <v>609.89</v>
      </c>
      <c r="Y128" s="405"/>
      <c r="Z128" s="406"/>
      <c r="AA128" s="240">
        <f t="shared" si="106"/>
        <v>23172.65</v>
      </c>
      <c r="AB128" s="240">
        <f t="shared" si="107"/>
        <v>28981.97</v>
      </c>
      <c r="AD128" s="93">
        <v>587.52</v>
      </c>
      <c r="AE128" s="389">
        <v>0</v>
      </c>
      <c r="AF128" s="390"/>
      <c r="AG128" s="86">
        <f t="shared" si="66"/>
        <v>23172.6528</v>
      </c>
      <c r="AH128" s="86">
        <f t="shared" si="67"/>
        <v>0</v>
      </c>
    </row>
    <row r="129" spans="1:34" ht="29.1" customHeight="1" x14ac:dyDescent="0.3">
      <c r="A129" s="412">
        <v>60800</v>
      </c>
      <c r="B129" s="413"/>
      <c r="C129" s="400" t="s">
        <v>5923</v>
      </c>
      <c r="D129" s="401"/>
      <c r="E129" s="347">
        <v>0.25069999999999998</v>
      </c>
      <c r="F129" s="348"/>
      <c r="G129" s="349"/>
      <c r="H129" s="91" t="s">
        <v>72</v>
      </c>
      <c r="I129" s="414">
        <v>47.52</v>
      </c>
      <c r="J129" s="415"/>
      <c r="K129" s="92">
        <f t="shared" si="100"/>
        <v>0.09</v>
      </c>
      <c r="L129" s="389">
        <f t="shared" si="100"/>
        <v>57.65</v>
      </c>
      <c r="M129" s="390">
        <f t="shared" si="101"/>
        <v>0</v>
      </c>
      <c r="N129" s="95">
        <v>25.21</v>
      </c>
      <c r="O129" s="335">
        <f t="shared" si="102"/>
        <v>57.74</v>
      </c>
      <c r="P129" s="352"/>
      <c r="Q129" s="336"/>
      <c r="R129" s="335">
        <f t="shared" si="103"/>
        <v>0.11</v>
      </c>
      <c r="S129" s="352"/>
      <c r="T129" s="336"/>
      <c r="U129" s="335">
        <f t="shared" si="104"/>
        <v>72.099999999999994</v>
      </c>
      <c r="V129" s="352"/>
      <c r="W129" s="336"/>
      <c r="X129" s="404">
        <f t="shared" si="105"/>
        <v>72.209999999999994</v>
      </c>
      <c r="Y129" s="405"/>
      <c r="Z129" s="406"/>
      <c r="AA129" s="240">
        <f t="shared" si="106"/>
        <v>2743.8</v>
      </c>
      <c r="AB129" s="240">
        <f t="shared" si="107"/>
        <v>3431.41</v>
      </c>
      <c r="AD129" s="92">
        <v>0.11</v>
      </c>
      <c r="AE129" s="391">
        <v>69.459999999999994</v>
      </c>
      <c r="AF129" s="392"/>
      <c r="AG129" s="86">
        <f t="shared" si="66"/>
        <v>4.2767999999999997</v>
      </c>
      <c r="AH129" s="86">
        <f t="shared" si="67"/>
        <v>2739.5280000000002</v>
      </c>
    </row>
    <row r="130" spans="1:34" ht="19.350000000000001" customHeight="1" x14ac:dyDescent="0.3">
      <c r="A130" s="412">
        <v>60803</v>
      </c>
      <c r="B130" s="413"/>
      <c r="C130" s="400" t="s">
        <v>5924</v>
      </c>
      <c r="D130" s="401"/>
      <c r="E130" s="347">
        <v>0.25069999999999998</v>
      </c>
      <c r="F130" s="348"/>
      <c r="G130" s="349"/>
      <c r="H130" s="91" t="s">
        <v>72</v>
      </c>
      <c r="I130" s="414">
        <v>47.52</v>
      </c>
      <c r="J130" s="415"/>
      <c r="K130" s="92">
        <f t="shared" si="100"/>
        <v>47.37</v>
      </c>
      <c r="L130" s="389">
        <f t="shared" si="100"/>
        <v>0</v>
      </c>
      <c r="M130" s="390">
        <f t="shared" si="101"/>
        <v>0</v>
      </c>
      <c r="N130" s="95">
        <v>25.21</v>
      </c>
      <c r="O130" s="335">
        <f t="shared" si="102"/>
        <v>47.37</v>
      </c>
      <c r="P130" s="352"/>
      <c r="Q130" s="336"/>
      <c r="R130" s="335">
        <f t="shared" si="103"/>
        <v>59.24</v>
      </c>
      <c r="S130" s="352"/>
      <c r="T130" s="336"/>
      <c r="U130" s="335">
        <f t="shared" si="104"/>
        <v>0</v>
      </c>
      <c r="V130" s="352"/>
      <c r="W130" s="336"/>
      <c r="X130" s="404">
        <f t="shared" si="105"/>
        <v>59.24</v>
      </c>
      <c r="Y130" s="405"/>
      <c r="Z130" s="406"/>
      <c r="AA130" s="240">
        <f t="shared" si="106"/>
        <v>2251.02</v>
      </c>
      <c r="AB130" s="240">
        <f t="shared" si="107"/>
        <v>2815.08</v>
      </c>
      <c r="AD130" s="95">
        <v>57.08</v>
      </c>
      <c r="AE130" s="389">
        <v>0</v>
      </c>
      <c r="AF130" s="390"/>
      <c r="AG130" s="86">
        <f t="shared" si="66"/>
        <v>2251.0223999999998</v>
      </c>
      <c r="AH130" s="86">
        <f t="shared" si="67"/>
        <v>0</v>
      </c>
    </row>
    <row r="131" spans="1:34" ht="9.75" customHeight="1" x14ac:dyDescent="0.3">
      <c r="A131" s="397"/>
      <c r="B131" s="398"/>
      <c r="C131" s="397" t="s">
        <v>5929</v>
      </c>
      <c r="D131" s="399"/>
      <c r="E131" s="399"/>
      <c r="F131" s="399"/>
      <c r="G131" s="399"/>
      <c r="H131" s="399"/>
      <c r="I131" s="399"/>
      <c r="J131" s="399"/>
      <c r="K131" s="399"/>
      <c r="L131" s="399"/>
      <c r="M131" s="399"/>
      <c r="N131" s="399"/>
      <c r="O131" s="399"/>
      <c r="P131" s="399"/>
      <c r="Q131" s="399"/>
      <c r="R131" s="399"/>
      <c r="S131" s="399"/>
      <c r="T131" s="399"/>
      <c r="U131" s="399"/>
      <c r="V131" s="399"/>
      <c r="W131" s="399"/>
      <c r="X131" s="399"/>
      <c r="Y131" s="399"/>
      <c r="Z131" s="399"/>
      <c r="AA131" s="399"/>
      <c r="AB131" s="398"/>
      <c r="AG131" s="86">
        <f t="shared" si="66"/>
        <v>0</v>
      </c>
      <c r="AH131" s="86">
        <f t="shared" si="67"/>
        <v>0</v>
      </c>
    </row>
    <row r="132" spans="1:34" ht="19.350000000000001" customHeight="1" x14ac:dyDescent="0.3">
      <c r="A132" s="412">
        <v>60010</v>
      </c>
      <c r="B132" s="413"/>
      <c r="C132" s="400" t="s">
        <v>122</v>
      </c>
      <c r="D132" s="401"/>
      <c r="E132" s="347">
        <v>0.25069999999999998</v>
      </c>
      <c r="F132" s="348"/>
      <c r="G132" s="349"/>
      <c r="H132" s="91" t="s">
        <v>72</v>
      </c>
      <c r="I132" s="402">
        <v>0.09</v>
      </c>
      <c r="J132" s="403"/>
      <c r="K132" s="92">
        <f t="shared" ref="K132:L132" si="108">TRUNC(AD132*(1-$AD$1),2)</f>
        <v>1602.22</v>
      </c>
      <c r="L132" s="389">
        <f t="shared" si="108"/>
        <v>862.92</v>
      </c>
      <c r="M132" s="390">
        <f t="shared" ref="M132" si="109">AF132*(1-$AD$1)</f>
        <v>0</v>
      </c>
      <c r="N132" s="95">
        <v>25.21</v>
      </c>
      <c r="O132" s="335">
        <f t="shared" ref="O132" si="110">K132+L132</f>
        <v>2465.14</v>
      </c>
      <c r="P132" s="352"/>
      <c r="Q132" s="336"/>
      <c r="R132" s="335">
        <f t="shared" ref="R132" si="111">TRUNC(K132*(1+$E$21),2)</f>
        <v>2003.89</v>
      </c>
      <c r="S132" s="352"/>
      <c r="T132" s="336"/>
      <c r="U132" s="335">
        <f t="shared" ref="U132" si="112">TRUNC(L132*(1+$E$21),2)</f>
        <v>1079.25</v>
      </c>
      <c r="V132" s="352"/>
      <c r="W132" s="336"/>
      <c r="X132" s="404">
        <f t="shared" ref="X132" si="113">R132+U132</f>
        <v>3083.1400000000003</v>
      </c>
      <c r="Y132" s="405"/>
      <c r="Z132" s="406"/>
      <c r="AA132" s="240">
        <f t="shared" ref="AA132" si="114">TRUNC(I132*O132,2)</f>
        <v>221.86</v>
      </c>
      <c r="AB132" s="240">
        <f t="shared" ref="AB132" si="115">TRUNC(I132*X132,2)</f>
        <v>277.48</v>
      </c>
      <c r="AD132" s="94">
        <v>1930.39</v>
      </c>
      <c r="AE132" s="395">
        <v>1039.67</v>
      </c>
      <c r="AF132" s="396"/>
      <c r="AG132" s="86">
        <f t="shared" si="66"/>
        <v>144.19980000000001</v>
      </c>
      <c r="AH132" s="86">
        <f t="shared" si="67"/>
        <v>77.66279999999999</v>
      </c>
    </row>
    <row r="133" spans="1:34" ht="9.75" customHeight="1" x14ac:dyDescent="0.3">
      <c r="A133" s="397"/>
      <c r="B133" s="398"/>
      <c r="C133" s="397" t="s">
        <v>5922</v>
      </c>
      <c r="D133" s="399"/>
      <c r="E133" s="399"/>
      <c r="F133" s="399"/>
      <c r="G133" s="399"/>
      <c r="H133" s="399"/>
      <c r="I133" s="399"/>
      <c r="J133" s="399"/>
      <c r="K133" s="399"/>
      <c r="L133" s="399"/>
      <c r="M133" s="399"/>
      <c r="N133" s="399"/>
      <c r="O133" s="399"/>
      <c r="P133" s="399"/>
      <c r="Q133" s="399"/>
      <c r="R133" s="399"/>
      <c r="S133" s="399"/>
      <c r="T133" s="399"/>
      <c r="U133" s="399"/>
      <c r="V133" s="399"/>
      <c r="W133" s="399"/>
      <c r="X133" s="399"/>
      <c r="Y133" s="399"/>
      <c r="Z133" s="399"/>
      <c r="AA133" s="399"/>
      <c r="AB133" s="398"/>
      <c r="AG133" s="86">
        <f t="shared" si="66"/>
        <v>0</v>
      </c>
      <c r="AH133" s="86">
        <f t="shared" si="67"/>
        <v>0</v>
      </c>
    </row>
    <row r="134" spans="1:34" ht="9.75" customHeight="1" x14ac:dyDescent="0.3">
      <c r="A134" s="412">
        <v>60487</v>
      </c>
      <c r="B134" s="413"/>
      <c r="C134" s="400" t="s">
        <v>5508</v>
      </c>
      <c r="D134" s="401"/>
      <c r="E134" s="347">
        <v>0.25069999999999998</v>
      </c>
      <c r="F134" s="348"/>
      <c r="G134" s="349"/>
      <c r="H134" s="91" t="s">
        <v>68</v>
      </c>
      <c r="I134" s="414">
        <v>12</v>
      </c>
      <c r="J134" s="415"/>
      <c r="K134" s="92">
        <f t="shared" ref="K134:L134" si="116">TRUNC(AD134*(1-$AD$1),2)</f>
        <v>13.13</v>
      </c>
      <c r="L134" s="389">
        <f t="shared" si="116"/>
        <v>0</v>
      </c>
      <c r="M134" s="390">
        <f t="shared" ref="M134" si="117">AF134*(1-$AD$1)</f>
        <v>0</v>
      </c>
      <c r="N134" s="95">
        <v>25.21</v>
      </c>
      <c r="O134" s="335">
        <f t="shared" ref="O134" si="118">K134+L134</f>
        <v>13.13</v>
      </c>
      <c r="P134" s="352"/>
      <c r="Q134" s="336"/>
      <c r="R134" s="335">
        <f t="shared" ref="R134" si="119">TRUNC(K134*(1+$E$21),2)</f>
        <v>16.420000000000002</v>
      </c>
      <c r="S134" s="352"/>
      <c r="T134" s="336"/>
      <c r="U134" s="335">
        <f t="shared" ref="U134" si="120">TRUNC(L134*(1+$E$21),2)</f>
        <v>0</v>
      </c>
      <c r="V134" s="352"/>
      <c r="W134" s="336"/>
      <c r="X134" s="404">
        <f t="shared" ref="X134" si="121">R134+U134</f>
        <v>16.420000000000002</v>
      </c>
      <c r="Y134" s="405"/>
      <c r="Z134" s="406"/>
      <c r="AA134" s="240">
        <f t="shared" ref="AA134" si="122">TRUNC(I134*O134,2)</f>
        <v>157.56</v>
      </c>
      <c r="AB134" s="240">
        <f t="shared" ref="AB134" si="123">TRUNC(I134*X134,2)</f>
        <v>197.04</v>
      </c>
      <c r="AD134" s="95">
        <v>15.83</v>
      </c>
      <c r="AE134" s="389">
        <v>0</v>
      </c>
      <c r="AF134" s="390"/>
      <c r="AG134" s="86">
        <f t="shared" si="66"/>
        <v>157.56</v>
      </c>
      <c r="AH134" s="86">
        <f t="shared" si="67"/>
        <v>0</v>
      </c>
    </row>
    <row r="135" spans="1:34" ht="10.95" customHeight="1" x14ac:dyDescent="0.3">
      <c r="A135" s="407"/>
      <c r="B135" s="407"/>
      <c r="C135" s="407"/>
      <c r="D135" s="407"/>
      <c r="E135" s="407"/>
      <c r="F135" s="407"/>
      <c r="G135" s="407"/>
      <c r="H135" s="407"/>
      <c r="I135" s="407"/>
      <c r="J135" s="407"/>
      <c r="K135" s="407"/>
      <c r="L135" s="407"/>
      <c r="M135" s="407"/>
      <c r="N135" s="407"/>
      <c r="O135" s="407"/>
      <c r="P135" s="407"/>
      <c r="Q135" s="407"/>
      <c r="R135" s="407"/>
      <c r="S135" s="407"/>
      <c r="T135" s="407"/>
      <c r="U135" s="407"/>
      <c r="V135" s="407"/>
      <c r="W135" s="407"/>
      <c r="X135" s="407"/>
      <c r="Y135" s="407"/>
      <c r="Z135" s="407"/>
      <c r="AA135" s="407"/>
      <c r="AB135" s="407"/>
      <c r="AG135" s="86">
        <f t="shared" si="66"/>
        <v>0</v>
      </c>
      <c r="AH135" s="86">
        <f t="shared" si="67"/>
        <v>0</v>
      </c>
    </row>
    <row r="136" spans="1:34" ht="9.75" customHeight="1" x14ac:dyDescent="0.3">
      <c r="A136" s="408" t="s">
        <v>78</v>
      </c>
      <c r="B136" s="408"/>
      <c r="C136" s="408"/>
      <c r="D136" s="408"/>
      <c r="E136" s="408"/>
      <c r="F136" s="408"/>
      <c r="G136" s="408"/>
      <c r="H136" s="408"/>
      <c r="I136" s="408"/>
      <c r="J136" s="408"/>
      <c r="K136" s="408"/>
      <c r="L136" s="408"/>
      <c r="M136" s="408"/>
      <c r="N136" s="408"/>
      <c r="O136" s="408"/>
      <c r="P136" s="408"/>
      <c r="Q136" s="408"/>
      <c r="R136" s="408"/>
      <c r="S136" s="408"/>
      <c r="T136" s="408"/>
      <c r="U136" s="408"/>
      <c r="V136" s="408"/>
      <c r="W136" s="408"/>
      <c r="X136" s="408"/>
      <c r="Y136" s="408"/>
      <c r="Z136" s="408"/>
      <c r="AA136" s="97">
        <f>SUM(AA98:AA104,AA106:AA111,AA113:AA122,AA124,AA126:AA130,AA132,AA134)</f>
        <v>580054.7200000002</v>
      </c>
      <c r="AB136" s="97">
        <f>SUM(AB98:AB104,AB106:AB111,AB113:AB122,AB124,AB126:AB130,AB132,AB134)</f>
        <v>725090.11</v>
      </c>
      <c r="AG136" s="86">
        <f t="shared" si="66"/>
        <v>0</v>
      </c>
      <c r="AH136" s="86">
        <f t="shared" si="67"/>
        <v>0</v>
      </c>
    </row>
    <row r="137" spans="1:34" ht="10.95" customHeight="1" x14ac:dyDescent="0.3">
      <c r="A137" s="407"/>
      <c r="B137" s="407"/>
      <c r="C137" s="407"/>
      <c r="D137" s="407"/>
      <c r="E137" s="407"/>
      <c r="F137" s="407"/>
      <c r="G137" s="407"/>
      <c r="H137" s="407"/>
      <c r="I137" s="407"/>
      <c r="J137" s="407"/>
      <c r="K137" s="407"/>
      <c r="L137" s="407"/>
      <c r="M137" s="407"/>
      <c r="N137" s="407"/>
      <c r="O137" s="407"/>
      <c r="P137" s="407"/>
      <c r="Q137" s="407"/>
      <c r="R137" s="407"/>
      <c r="S137" s="407"/>
      <c r="T137" s="407"/>
      <c r="U137" s="407"/>
      <c r="V137" s="407"/>
      <c r="W137" s="407"/>
      <c r="X137" s="407"/>
      <c r="Y137" s="407"/>
      <c r="Z137" s="407"/>
      <c r="AA137" s="407"/>
      <c r="AB137" s="407"/>
      <c r="AG137" s="86">
        <f t="shared" si="66"/>
        <v>0</v>
      </c>
      <c r="AH137" s="86">
        <f t="shared" si="67"/>
        <v>0</v>
      </c>
    </row>
    <row r="138" spans="1:34" ht="10.95" customHeight="1" x14ac:dyDescent="0.3">
      <c r="A138" s="407"/>
      <c r="B138" s="407"/>
      <c r="C138" s="407"/>
      <c r="D138" s="407"/>
      <c r="E138" s="407"/>
      <c r="F138" s="407"/>
      <c r="G138" s="407"/>
      <c r="H138" s="407"/>
      <c r="I138" s="407"/>
      <c r="J138" s="407"/>
      <c r="K138" s="407"/>
      <c r="L138" s="407"/>
      <c r="M138" s="407"/>
      <c r="N138" s="407"/>
      <c r="O138" s="407"/>
      <c r="P138" s="407"/>
      <c r="Q138" s="407"/>
      <c r="R138" s="407"/>
      <c r="S138" s="407"/>
      <c r="T138" s="407"/>
      <c r="U138" s="407"/>
      <c r="V138" s="407"/>
      <c r="W138" s="407"/>
      <c r="X138" s="407"/>
      <c r="Y138" s="407"/>
      <c r="Z138" s="407"/>
      <c r="AA138" s="407"/>
      <c r="AB138" s="407"/>
      <c r="AG138" s="86">
        <f t="shared" si="66"/>
        <v>0</v>
      </c>
      <c r="AH138" s="86">
        <f t="shared" si="67"/>
        <v>0</v>
      </c>
    </row>
    <row r="139" spans="1:34" ht="9.75" customHeight="1" x14ac:dyDescent="0.3">
      <c r="A139" s="397" t="s">
        <v>55</v>
      </c>
      <c r="B139" s="398"/>
      <c r="C139" s="397" t="s">
        <v>56</v>
      </c>
      <c r="D139" s="398"/>
      <c r="E139" s="409" t="s">
        <v>57</v>
      </c>
      <c r="F139" s="410"/>
      <c r="G139" s="411"/>
      <c r="H139" s="89" t="s">
        <v>58</v>
      </c>
      <c r="I139" s="409" t="s">
        <v>59</v>
      </c>
      <c r="J139" s="411"/>
      <c r="K139" s="90" t="s">
        <v>60</v>
      </c>
      <c r="L139" s="409" t="s">
        <v>61</v>
      </c>
      <c r="M139" s="411"/>
      <c r="N139" s="90" t="s">
        <v>56</v>
      </c>
      <c r="O139" s="409" t="s">
        <v>62</v>
      </c>
      <c r="P139" s="410"/>
      <c r="Q139" s="411"/>
      <c r="R139" s="409" t="s">
        <v>5449</v>
      </c>
      <c r="S139" s="410"/>
      <c r="T139" s="411"/>
      <c r="U139" s="409" t="s">
        <v>63</v>
      </c>
      <c r="V139" s="410"/>
      <c r="W139" s="411"/>
      <c r="X139" s="409" t="s">
        <v>5450</v>
      </c>
      <c r="Y139" s="410"/>
      <c r="Z139" s="411"/>
      <c r="AA139" s="90" t="s">
        <v>64</v>
      </c>
      <c r="AB139" s="90" t="s">
        <v>65</v>
      </c>
    </row>
    <row r="140" spans="1:34" ht="9.75" customHeight="1" x14ac:dyDescent="0.3">
      <c r="A140" s="397"/>
      <c r="B140" s="398"/>
      <c r="C140" s="397" t="s">
        <v>30</v>
      </c>
      <c r="D140" s="399"/>
      <c r="E140" s="399"/>
      <c r="F140" s="399"/>
      <c r="G140" s="399"/>
      <c r="H140" s="399"/>
      <c r="I140" s="399"/>
      <c r="J140" s="399"/>
      <c r="K140" s="399"/>
      <c r="L140" s="399"/>
      <c r="M140" s="399"/>
      <c r="N140" s="399"/>
      <c r="O140" s="399"/>
      <c r="P140" s="399"/>
      <c r="Q140" s="399"/>
      <c r="R140" s="399"/>
      <c r="S140" s="399"/>
      <c r="T140" s="399"/>
      <c r="U140" s="399"/>
      <c r="V140" s="399"/>
      <c r="W140" s="399"/>
      <c r="X140" s="399"/>
      <c r="Y140" s="399"/>
      <c r="Z140" s="399"/>
      <c r="AA140" s="399"/>
      <c r="AB140" s="398"/>
      <c r="AG140" s="86">
        <f t="shared" si="66"/>
        <v>0</v>
      </c>
      <c r="AH140" s="86">
        <f t="shared" si="67"/>
        <v>0</v>
      </c>
    </row>
    <row r="141" spans="1:34" ht="19.350000000000001" customHeight="1" x14ac:dyDescent="0.3">
      <c r="A141" s="412">
        <v>71184</v>
      </c>
      <c r="B141" s="413"/>
      <c r="C141" s="400" t="s">
        <v>125</v>
      </c>
      <c r="D141" s="401"/>
      <c r="E141" s="347">
        <v>0.25069999999999998</v>
      </c>
      <c r="F141" s="348"/>
      <c r="G141" s="349"/>
      <c r="H141" s="91" t="s">
        <v>68</v>
      </c>
      <c r="I141" s="402">
        <v>6</v>
      </c>
      <c r="J141" s="403"/>
      <c r="K141" s="92">
        <f t="shared" ref="K141:L195" si="124">TRUNC(AD141*(1-$AD$1),2)</f>
        <v>52.05</v>
      </c>
      <c r="L141" s="389">
        <f t="shared" si="124"/>
        <v>42.92</v>
      </c>
      <c r="M141" s="390">
        <f t="shared" ref="M141:M195" si="125">AF141*(1-$AD$1)</f>
        <v>0</v>
      </c>
      <c r="N141" s="95">
        <v>25.21</v>
      </c>
      <c r="O141" s="335">
        <f t="shared" ref="O141:O195" si="126">K141+L141</f>
        <v>94.97</v>
      </c>
      <c r="P141" s="352"/>
      <c r="Q141" s="336"/>
      <c r="R141" s="335">
        <f t="shared" ref="R141:R195" si="127">TRUNC(K141*(1+$E$21),2)</f>
        <v>65.09</v>
      </c>
      <c r="S141" s="352"/>
      <c r="T141" s="336"/>
      <c r="U141" s="335">
        <f t="shared" ref="U141:U195" si="128">TRUNC(L141*(1+$E$21),2)</f>
        <v>53.68</v>
      </c>
      <c r="V141" s="352"/>
      <c r="W141" s="336"/>
      <c r="X141" s="404">
        <f t="shared" ref="X141:X195" si="129">R141+U141</f>
        <v>118.77000000000001</v>
      </c>
      <c r="Y141" s="405"/>
      <c r="Z141" s="406"/>
      <c r="AA141" s="240">
        <f t="shared" ref="AA141:AA195" si="130">TRUNC(I141*O141,2)</f>
        <v>569.82000000000005</v>
      </c>
      <c r="AB141" s="240">
        <f t="shared" ref="AB141:AB195" si="131">TRUNC(I141*X141,2)</f>
        <v>712.62</v>
      </c>
      <c r="AD141" s="95">
        <v>62.72</v>
      </c>
      <c r="AE141" s="391">
        <v>51.72</v>
      </c>
      <c r="AF141" s="392"/>
      <c r="AG141" s="86">
        <f t="shared" si="66"/>
        <v>312.29999999999995</v>
      </c>
      <c r="AH141" s="86">
        <f t="shared" si="67"/>
        <v>257.52</v>
      </c>
    </row>
    <row r="142" spans="1:34" ht="9.75" customHeight="1" x14ac:dyDescent="0.3">
      <c r="A142" s="412">
        <v>71171</v>
      </c>
      <c r="B142" s="413"/>
      <c r="C142" s="400" t="s">
        <v>124</v>
      </c>
      <c r="D142" s="401"/>
      <c r="E142" s="347">
        <v>0.25069999999999998</v>
      </c>
      <c r="F142" s="348"/>
      <c r="G142" s="349"/>
      <c r="H142" s="91" t="s">
        <v>68</v>
      </c>
      <c r="I142" s="402">
        <v>9</v>
      </c>
      <c r="J142" s="403"/>
      <c r="K142" s="92">
        <f t="shared" si="124"/>
        <v>9.34</v>
      </c>
      <c r="L142" s="389">
        <f t="shared" si="124"/>
        <v>12.86</v>
      </c>
      <c r="M142" s="390">
        <f t="shared" si="125"/>
        <v>0</v>
      </c>
      <c r="N142" s="95">
        <v>25.21</v>
      </c>
      <c r="O142" s="335">
        <f t="shared" si="126"/>
        <v>22.2</v>
      </c>
      <c r="P142" s="352"/>
      <c r="Q142" s="336"/>
      <c r="R142" s="335">
        <f t="shared" si="127"/>
        <v>11.68</v>
      </c>
      <c r="S142" s="352"/>
      <c r="T142" s="336"/>
      <c r="U142" s="335">
        <f t="shared" si="128"/>
        <v>16.079999999999998</v>
      </c>
      <c r="V142" s="352"/>
      <c r="W142" s="336"/>
      <c r="X142" s="404">
        <f t="shared" si="129"/>
        <v>27.759999999999998</v>
      </c>
      <c r="Y142" s="405"/>
      <c r="Z142" s="406"/>
      <c r="AA142" s="240">
        <f t="shared" si="130"/>
        <v>199.8</v>
      </c>
      <c r="AB142" s="240">
        <f t="shared" si="131"/>
        <v>249.84</v>
      </c>
      <c r="AD142" s="95">
        <v>11.26</v>
      </c>
      <c r="AE142" s="391">
        <v>15.5</v>
      </c>
      <c r="AF142" s="392"/>
      <c r="AG142" s="86">
        <f t="shared" si="66"/>
        <v>84.06</v>
      </c>
      <c r="AH142" s="86">
        <f t="shared" si="67"/>
        <v>115.74</v>
      </c>
    </row>
    <row r="143" spans="1:34" ht="9.75" customHeight="1" x14ac:dyDescent="0.3">
      <c r="A143" s="412">
        <v>71173</v>
      </c>
      <c r="B143" s="413"/>
      <c r="C143" s="400" t="s">
        <v>5498</v>
      </c>
      <c r="D143" s="401"/>
      <c r="E143" s="347">
        <v>0.25069999999999998</v>
      </c>
      <c r="F143" s="348"/>
      <c r="G143" s="349"/>
      <c r="H143" s="91" t="s">
        <v>68</v>
      </c>
      <c r="I143" s="414">
        <v>10</v>
      </c>
      <c r="J143" s="415"/>
      <c r="K143" s="92">
        <f t="shared" si="124"/>
        <v>40.81</v>
      </c>
      <c r="L143" s="389">
        <f t="shared" si="124"/>
        <v>38.619999999999997</v>
      </c>
      <c r="M143" s="390">
        <f t="shared" si="125"/>
        <v>0</v>
      </c>
      <c r="N143" s="95">
        <v>25.21</v>
      </c>
      <c r="O143" s="335">
        <f t="shared" si="126"/>
        <v>79.430000000000007</v>
      </c>
      <c r="P143" s="352"/>
      <c r="Q143" s="336"/>
      <c r="R143" s="335">
        <f t="shared" si="127"/>
        <v>51.04</v>
      </c>
      <c r="S143" s="352"/>
      <c r="T143" s="336"/>
      <c r="U143" s="335">
        <f t="shared" si="128"/>
        <v>48.3</v>
      </c>
      <c r="V143" s="352"/>
      <c r="W143" s="336"/>
      <c r="X143" s="404">
        <f t="shared" si="129"/>
        <v>99.34</v>
      </c>
      <c r="Y143" s="405"/>
      <c r="Z143" s="406"/>
      <c r="AA143" s="240">
        <f t="shared" si="130"/>
        <v>794.3</v>
      </c>
      <c r="AB143" s="240">
        <f t="shared" si="131"/>
        <v>993.4</v>
      </c>
      <c r="AD143" s="95">
        <v>49.18</v>
      </c>
      <c r="AE143" s="391">
        <v>46.54</v>
      </c>
      <c r="AF143" s="392"/>
      <c r="AG143" s="86">
        <f t="shared" si="66"/>
        <v>408.1</v>
      </c>
      <c r="AH143" s="86">
        <f t="shared" si="67"/>
        <v>386.2</v>
      </c>
    </row>
    <row r="144" spans="1:34" ht="9.75" customHeight="1" x14ac:dyDescent="0.3">
      <c r="A144" s="412">
        <v>71174</v>
      </c>
      <c r="B144" s="413"/>
      <c r="C144" s="400" t="s">
        <v>5468</v>
      </c>
      <c r="D144" s="401"/>
      <c r="E144" s="347">
        <v>0.25069999999999998</v>
      </c>
      <c r="F144" s="348"/>
      <c r="G144" s="349"/>
      <c r="H144" s="91" t="s">
        <v>68</v>
      </c>
      <c r="I144" s="414">
        <v>12</v>
      </c>
      <c r="J144" s="415"/>
      <c r="K144" s="92">
        <f t="shared" si="124"/>
        <v>46.77</v>
      </c>
      <c r="L144" s="389">
        <f t="shared" si="124"/>
        <v>38.619999999999997</v>
      </c>
      <c r="M144" s="390">
        <f t="shared" si="125"/>
        <v>0</v>
      </c>
      <c r="N144" s="95">
        <v>25.21</v>
      </c>
      <c r="O144" s="335">
        <f t="shared" si="126"/>
        <v>85.39</v>
      </c>
      <c r="P144" s="352"/>
      <c r="Q144" s="336"/>
      <c r="R144" s="335">
        <f t="shared" si="127"/>
        <v>58.49</v>
      </c>
      <c r="S144" s="352"/>
      <c r="T144" s="336"/>
      <c r="U144" s="335">
        <f t="shared" si="128"/>
        <v>48.3</v>
      </c>
      <c r="V144" s="352"/>
      <c r="W144" s="336"/>
      <c r="X144" s="404">
        <f t="shared" si="129"/>
        <v>106.78999999999999</v>
      </c>
      <c r="Y144" s="405"/>
      <c r="Z144" s="406"/>
      <c r="AA144" s="240">
        <f t="shared" si="130"/>
        <v>1024.68</v>
      </c>
      <c r="AB144" s="240">
        <f t="shared" si="131"/>
        <v>1281.48</v>
      </c>
      <c r="AD144" s="95">
        <v>56.36</v>
      </c>
      <c r="AE144" s="391">
        <v>46.54</v>
      </c>
      <c r="AF144" s="392"/>
      <c r="AG144" s="86">
        <f t="shared" si="66"/>
        <v>561.24</v>
      </c>
      <c r="AH144" s="86">
        <f t="shared" si="67"/>
        <v>463.43999999999994</v>
      </c>
    </row>
    <row r="145" spans="1:34" ht="9.75" customHeight="1" x14ac:dyDescent="0.3">
      <c r="A145" s="412">
        <v>71175</v>
      </c>
      <c r="B145" s="413"/>
      <c r="C145" s="400" t="s">
        <v>123</v>
      </c>
      <c r="D145" s="401"/>
      <c r="E145" s="347">
        <v>0.25069999999999998</v>
      </c>
      <c r="F145" s="348"/>
      <c r="G145" s="349"/>
      <c r="H145" s="91" t="s">
        <v>68</v>
      </c>
      <c r="I145" s="402">
        <v>1</v>
      </c>
      <c r="J145" s="403"/>
      <c r="K145" s="92">
        <f t="shared" si="124"/>
        <v>206.02</v>
      </c>
      <c r="L145" s="389">
        <f t="shared" si="124"/>
        <v>38.619999999999997</v>
      </c>
      <c r="M145" s="390">
        <f t="shared" si="125"/>
        <v>0</v>
      </c>
      <c r="N145" s="95">
        <v>25.21</v>
      </c>
      <c r="O145" s="335">
        <f t="shared" si="126"/>
        <v>244.64000000000001</v>
      </c>
      <c r="P145" s="352"/>
      <c r="Q145" s="336"/>
      <c r="R145" s="335">
        <f t="shared" si="127"/>
        <v>257.66000000000003</v>
      </c>
      <c r="S145" s="352"/>
      <c r="T145" s="336"/>
      <c r="U145" s="335">
        <f t="shared" si="128"/>
        <v>48.3</v>
      </c>
      <c r="V145" s="352"/>
      <c r="W145" s="336"/>
      <c r="X145" s="404">
        <f t="shared" si="129"/>
        <v>305.96000000000004</v>
      </c>
      <c r="Y145" s="405"/>
      <c r="Z145" s="406"/>
      <c r="AA145" s="240">
        <f t="shared" si="130"/>
        <v>244.64</v>
      </c>
      <c r="AB145" s="240">
        <f t="shared" si="131"/>
        <v>305.95999999999998</v>
      </c>
      <c r="AD145" s="93">
        <v>248.22</v>
      </c>
      <c r="AE145" s="391">
        <v>46.54</v>
      </c>
      <c r="AF145" s="392"/>
      <c r="AG145" s="86">
        <f t="shared" si="66"/>
        <v>206.02</v>
      </c>
      <c r="AH145" s="86">
        <f t="shared" si="67"/>
        <v>38.619999999999997</v>
      </c>
    </row>
    <row r="146" spans="1:34" ht="9.75" customHeight="1" x14ac:dyDescent="0.3">
      <c r="A146" s="412">
        <v>71181</v>
      </c>
      <c r="B146" s="413"/>
      <c r="C146" s="400" t="s">
        <v>5930</v>
      </c>
      <c r="D146" s="401"/>
      <c r="E146" s="347">
        <v>0.25069999999999998</v>
      </c>
      <c r="F146" s="348"/>
      <c r="G146" s="349"/>
      <c r="H146" s="91" t="s">
        <v>68</v>
      </c>
      <c r="I146" s="402">
        <v>1</v>
      </c>
      <c r="J146" s="403"/>
      <c r="K146" s="92">
        <f t="shared" si="124"/>
        <v>855.11</v>
      </c>
      <c r="L146" s="389">
        <f t="shared" si="124"/>
        <v>38.619999999999997</v>
      </c>
      <c r="M146" s="390">
        <f t="shared" si="125"/>
        <v>0</v>
      </c>
      <c r="N146" s="95">
        <v>25.21</v>
      </c>
      <c r="O146" s="335">
        <f t="shared" si="126"/>
        <v>893.73</v>
      </c>
      <c r="P146" s="352"/>
      <c r="Q146" s="336"/>
      <c r="R146" s="335">
        <f t="shared" si="127"/>
        <v>1069.48</v>
      </c>
      <c r="S146" s="352"/>
      <c r="T146" s="336"/>
      <c r="U146" s="335">
        <f t="shared" si="128"/>
        <v>48.3</v>
      </c>
      <c r="V146" s="352"/>
      <c r="W146" s="336"/>
      <c r="X146" s="404">
        <f t="shared" si="129"/>
        <v>1117.78</v>
      </c>
      <c r="Y146" s="405"/>
      <c r="Z146" s="406"/>
      <c r="AA146" s="240">
        <f t="shared" si="130"/>
        <v>893.73</v>
      </c>
      <c r="AB146" s="240">
        <f t="shared" si="131"/>
        <v>1117.78</v>
      </c>
      <c r="AD146" s="94">
        <v>1030.26</v>
      </c>
      <c r="AE146" s="391">
        <v>46.54</v>
      </c>
      <c r="AF146" s="392"/>
      <c r="AG146" s="86">
        <f t="shared" si="66"/>
        <v>855.11</v>
      </c>
      <c r="AH146" s="86">
        <f t="shared" si="67"/>
        <v>38.619999999999997</v>
      </c>
    </row>
    <row r="147" spans="1:34" ht="19.350000000000001" customHeight="1" x14ac:dyDescent="0.3">
      <c r="A147" s="412">
        <v>72201</v>
      </c>
      <c r="B147" s="413"/>
      <c r="C147" s="400" t="s">
        <v>5931</v>
      </c>
      <c r="D147" s="401"/>
      <c r="E147" s="347">
        <v>0.25069999999999998</v>
      </c>
      <c r="F147" s="348"/>
      <c r="G147" s="349"/>
      <c r="H147" s="91" t="s">
        <v>68</v>
      </c>
      <c r="I147" s="402">
        <v>1</v>
      </c>
      <c r="J147" s="403"/>
      <c r="K147" s="92">
        <f t="shared" si="124"/>
        <v>1110.71</v>
      </c>
      <c r="L147" s="389">
        <f t="shared" si="124"/>
        <v>257.56</v>
      </c>
      <c r="M147" s="390">
        <f t="shared" si="125"/>
        <v>0</v>
      </c>
      <c r="N147" s="95">
        <v>25.21</v>
      </c>
      <c r="O147" s="335">
        <f t="shared" si="126"/>
        <v>1368.27</v>
      </c>
      <c r="P147" s="352"/>
      <c r="Q147" s="336"/>
      <c r="R147" s="335">
        <f t="shared" si="127"/>
        <v>1389.16</v>
      </c>
      <c r="S147" s="352"/>
      <c r="T147" s="336"/>
      <c r="U147" s="335">
        <f t="shared" si="128"/>
        <v>322.13</v>
      </c>
      <c r="V147" s="352"/>
      <c r="W147" s="336"/>
      <c r="X147" s="404">
        <f t="shared" si="129"/>
        <v>1711.29</v>
      </c>
      <c r="Y147" s="405"/>
      <c r="Z147" s="406"/>
      <c r="AA147" s="240">
        <f t="shared" si="130"/>
        <v>1368.27</v>
      </c>
      <c r="AB147" s="240">
        <f t="shared" si="131"/>
        <v>1711.29</v>
      </c>
      <c r="AD147" s="94">
        <v>1338.21</v>
      </c>
      <c r="AE147" s="393">
        <v>310.32</v>
      </c>
      <c r="AF147" s="394"/>
      <c r="AG147" s="86">
        <f t="shared" si="66"/>
        <v>1110.71</v>
      </c>
      <c r="AH147" s="86">
        <f t="shared" si="67"/>
        <v>257.56</v>
      </c>
    </row>
    <row r="148" spans="1:34" ht="19.350000000000001" customHeight="1" x14ac:dyDescent="0.3">
      <c r="A148" s="412">
        <v>70706</v>
      </c>
      <c r="B148" s="413"/>
      <c r="C148" s="400" t="s">
        <v>5932</v>
      </c>
      <c r="D148" s="401"/>
      <c r="E148" s="347">
        <v>0.25069999999999998</v>
      </c>
      <c r="F148" s="348"/>
      <c r="G148" s="349"/>
      <c r="H148" s="91" t="s">
        <v>70</v>
      </c>
      <c r="I148" s="402">
        <v>2</v>
      </c>
      <c r="J148" s="403"/>
      <c r="K148" s="92">
        <f t="shared" si="124"/>
        <v>574.69000000000005</v>
      </c>
      <c r="L148" s="389">
        <f t="shared" si="124"/>
        <v>85.85</v>
      </c>
      <c r="M148" s="390">
        <f t="shared" si="125"/>
        <v>0</v>
      </c>
      <c r="N148" s="95">
        <v>25.21</v>
      </c>
      <c r="O148" s="335">
        <f t="shared" si="126"/>
        <v>660.54000000000008</v>
      </c>
      <c r="P148" s="352"/>
      <c r="Q148" s="336"/>
      <c r="R148" s="335">
        <f t="shared" si="127"/>
        <v>718.76</v>
      </c>
      <c r="S148" s="352"/>
      <c r="T148" s="336"/>
      <c r="U148" s="335">
        <f t="shared" si="128"/>
        <v>107.37</v>
      </c>
      <c r="V148" s="352"/>
      <c r="W148" s="336"/>
      <c r="X148" s="404">
        <f t="shared" si="129"/>
        <v>826.13</v>
      </c>
      <c r="Y148" s="405"/>
      <c r="Z148" s="406"/>
      <c r="AA148" s="240">
        <f t="shared" si="130"/>
        <v>1321.08</v>
      </c>
      <c r="AB148" s="240">
        <f t="shared" si="131"/>
        <v>1652.26</v>
      </c>
      <c r="AD148" s="93">
        <v>692.4</v>
      </c>
      <c r="AE148" s="393">
        <v>103.44</v>
      </c>
      <c r="AF148" s="394"/>
      <c r="AG148" s="86">
        <f t="shared" si="66"/>
        <v>1149.3800000000001</v>
      </c>
      <c r="AH148" s="86">
        <f t="shared" si="67"/>
        <v>171.7</v>
      </c>
    </row>
    <row r="149" spans="1:34" ht="9.75" customHeight="1" x14ac:dyDescent="0.3">
      <c r="A149" s="412">
        <v>71464</v>
      </c>
      <c r="B149" s="413"/>
      <c r="C149" s="400" t="s">
        <v>5933</v>
      </c>
      <c r="D149" s="401"/>
      <c r="E149" s="347">
        <v>0.25069999999999998</v>
      </c>
      <c r="F149" s="348"/>
      <c r="G149" s="349"/>
      <c r="H149" s="91" t="s">
        <v>68</v>
      </c>
      <c r="I149" s="414">
        <v>10</v>
      </c>
      <c r="J149" s="415"/>
      <c r="K149" s="92">
        <f t="shared" si="124"/>
        <v>15.59</v>
      </c>
      <c r="L149" s="389">
        <f t="shared" si="124"/>
        <v>12.86</v>
      </c>
      <c r="M149" s="390">
        <f t="shared" si="125"/>
        <v>0</v>
      </c>
      <c r="N149" s="95">
        <v>25.21</v>
      </c>
      <c r="O149" s="335">
        <f t="shared" si="126"/>
        <v>28.45</v>
      </c>
      <c r="P149" s="352"/>
      <c r="Q149" s="336"/>
      <c r="R149" s="335">
        <f t="shared" si="127"/>
        <v>19.489999999999998</v>
      </c>
      <c r="S149" s="352"/>
      <c r="T149" s="336"/>
      <c r="U149" s="335">
        <f t="shared" si="128"/>
        <v>16.079999999999998</v>
      </c>
      <c r="V149" s="352"/>
      <c r="W149" s="336"/>
      <c r="X149" s="404">
        <f t="shared" si="129"/>
        <v>35.569999999999993</v>
      </c>
      <c r="Y149" s="405"/>
      <c r="Z149" s="406"/>
      <c r="AA149" s="240">
        <f t="shared" si="130"/>
        <v>284.5</v>
      </c>
      <c r="AB149" s="240">
        <f t="shared" si="131"/>
        <v>355.7</v>
      </c>
      <c r="AD149" s="95">
        <v>18.79</v>
      </c>
      <c r="AE149" s="391">
        <v>15.5</v>
      </c>
      <c r="AF149" s="392"/>
      <c r="AG149" s="86">
        <f t="shared" si="66"/>
        <v>155.9</v>
      </c>
      <c r="AH149" s="86">
        <f t="shared" si="67"/>
        <v>128.6</v>
      </c>
    </row>
    <row r="150" spans="1:34" ht="9.75" customHeight="1" x14ac:dyDescent="0.3">
      <c r="A150" s="412">
        <v>70267</v>
      </c>
      <c r="B150" s="413"/>
      <c r="C150" s="400" t="s">
        <v>5934</v>
      </c>
      <c r="D150" s="401"/>
      <c r="E150" s="347">
        <v>0.25069999999999998</v>
      </c>
      <c r="F150" s="348"/>
      <c r="G150" s="349"/>
      <c r="H150" s="91" t="s">
        <v>66</v>
      </c>
      <c r="I150" s="402">
        <v>3.4</v>
      </c>
      <c r="J150" s="403"/>
      <c r="K150" s="92">
        <f t="shared" si="124"/>
        <v>154.52000000000001</v>
      </c>
      <c r="L150" s="389">
        <f t="shared" si="124"/>
        <v>28.75</v>
      </c>
      <c r="M150" s="390">
        <f t="shared" si="125"/>
        <v>0</v>
      </c>
      <c r="N150" s="95">
        <v>25.21</v>
      </c>
      <c r="O150" s="335">
        <f t="shared" si="126"/>
        <v>183.27</v>
      </c>
      <c r="P150" s="352"/>
      <c r="Q150" s="336"/>
      <c r="R150" s="335">
        <f t="shared" si="127"/>
        <v>193.25</v>
      </c>
      <c r="S150" s="352"/>
      <c r="T150" s="336"/>
      <c r="U150" s="335">
        <f t="shared" si="128"/>
        <v>35.950000000000003</v>
      </c>
      <c r="V150" s="352"/>
      <c r="W150" s="336"/>
      <c r="X150" s="404">
        <f t="shared" si="129"/>
        <v>229.2</v>
      </c>
      <c r="Y150" s="405"/>
      <c r="Z150" s="406"/>
      <c r="AA150" s="240">
        <f t="shared" si="130"/>
        <v>623.11</v>
      </c>
      <c r="AB150" s="240">
        <f t="shared" si="131"/>
        <v>779.28</v>
      </c>
      <c r="AD150" s="93">
        <v>186.18</v>
      </c>
      <c r="AE150" s="391">
        <v>34.64</v>
      </c>
      <c r="AF150" s="392"/>
      <c r="AG150" s="86">
        <f t="shared" si="66"/>
        <v>525.36800000000005</v>
      </c>
      <c r="AH150" s="86">
        <f t="shared" si="67"/>
        <v>97.75</v>
      </c>
    </row>
    <row r="151" spans="1:34" ht="19.350000000000001" customHeight="1" x14ac:dyDescent="0.3">
      <c r="A151" s="412">
        <v>70779</v>
      </c>
      <c r="B151" s="413"/>
      <c r="C151" s="400" t="s">
        <v>5935</v>
      </c>
      <c r="D151" s="401"/>
      <c r="E151" s="347">
        <v>0.25069999999999998</v>
      </c>
      <c r="F151" s="348"/>
      <c r="G151" s="349"/>
      <c r="H151" s="91" t="s">
        <v>68</v>
      </c>
      <c r="I151" s="414">
        <v>10</v>
      </c>
      <c r="J151" s="415"/>
      <c r="K151" s="92">
        <f t="shared" si="124"/>
        <v>576.25</v>
      </c>
      <c r="L151" s="389">
        <f t="shared" si="124"/>
        <v>156.01</v>
      </c>
      <c r="M151" s="390">
        <f t="shared" si="125"/>
        <v>0</v>
      </c>
      <c r="N151" s="95">
        <v>25.21</v>
      </c>
      <c r="O151" s="335">
        <f t="shared" si="126"/>
        <v>732.26</v>
      </c>
      <c r="P151" s="352"/>
      <c r="Q151" s="336"/>
      <c r="R151" s="335">
        <f t="shared" si="127"/>
        <v>720.71</v>
      </c>
      <c r="S151" s="352"/>
      <c r="T151" s="336"/>
      <c r="U151" s="335">
        <f t="shared" si="128"/>
        <v>195.12</v>
      </c>
      <c r="V151" s="352"/>
      <c r="W151" s="336"/>
      <c r="X151" s="404">
        <f t="shared" si="129"/>
        <v>915.83</v>
      </c>
      <c r="Y151" s="405"/>
      <c r="Z151" s="406"/>
      <c r="AA151" s="240">
        <f t="shared" si="130"/>
        <v>7322.6</v>
      </c>
      <c r="AB151" s="240">
        <f t="shared" si="131"/>
        <v>9158.2999999999993</v>
      </c>
      <c r="AD151" s="93">
        <v>694.28</v>
      </c>
      <c r="AE151" s="393">
        <v>187.97</v>
      </c>
      <c r="AF151" s="394"/>
      <c r="AG151" s="86">
        <f t="shared" si="66"/>
        <v>5762.5</v>
      </c>
      <c r="AH151" s="86">
        <f t="shared" si="67"/>
        <v>1560.1</v>
      </c>
    </row>
    <row r="152" spans="1:34" ht="19.350000000000001" customHeight="1" x14ac:dyDescent="0.3">
      <c r="A152" s="412">
        <v>71063</v>
      </c>
      <c r="B152" s="413"/>
      <c r="C152" s="400" t="s">
        <v>5936</v>
      </c>
      <c r="D152" s="401"/>
      <c r="E152" s="347">
        <v>0.25069999999999998</v>
      </c>
      <c r="F152" s="348"/>
      <c r="G152" s="349"/>
      <c r="H152" s="91" t="s">
        <v>68</v>
      </c>
      <c r="I152" s="414">
        <v>10</v>
      </c>
      <c r="J152" s="415"/>
      <c r="K152" s="92">
        <f t="shared" si="124"/>
        <v>142.02000000000001</v>
      </c>
      <c r="L152" s="389">
        <f t="shared" si="124"/>
        <v>98.72</v>
      </c>
      <c r="M152" s="390">
        <f t="shared" si="125"/>
        <v>0</v>
      </c>
      <c r="N152" s="95">
        <v>25.21</v>
      </c>
      <c r="O152" s="335">
        <f t="shared" si="126"/>
        <v>240.74</v>
      </c>
      <c r="P152" s="352"/>
      <c r="Q152" s="336"/>
      <c r="R152" s="335">
        <f t="shared" si="127"/>
        <v>177.62</v>
      </c>
      <c r="S152" s="352"/>
      <c r="T152" s="336"/>
      <c r="U152" s="335">
        <f t="shared" si="128"/>
        <v>123.46</v>
      </c>
      <c r="V152" s="352"/>
      <c r="W152" s="336"/>
      <c r="X152" s="404">
        <f t="shared" si="129"/>
        <v>301.08</v>
      </c>
      <c r="Y152" s="405"/>
      <c r="Z152" s="406"/>
      <c r="AA152" s="240">
        <f t="shared" si="130"/>
        <v>2407.4</v>
      </c>
      <c r="AB152" s="240">
        <f t="shared" si="131"/>
        <v>3010.8</v>
      </c>
      <c r="AD152" s="93">
        <v>171.12</v>
      </c>
      <c r="AE152" s="393">
        <v>118.94</v>
      </c>
      <c r="AF152" s="394"/>
      <c r="AG152" s="86">
        <f t="shared" si="66"/>
        <v>1420.2</v>
      </c>
      <c r="AH152" s="86">
        <f t="shared" si="67"/>
        <v>987.2</v>
      </c>
    </row>
    <row r="153" spans="1:34" ht="19.350000000000001" customHeight="1" x14ac:dyDescent="0.3">
      <c r="A153" s="412">
        <v>70563</v>
      </c>
      <c r="B153" s="413"/>
      <c r="C153" s="400" t="s">
        <v>5793</v>
      </c>
      <c r="D153" s="401"/>
      <c r="E153" s="347">
        <v>0.25069999999999998</v>
      </c>
      <c r="F153" s="348"/>
      <c r="G153" s="349"/>
      <c r="H153" s="91" t="s">
        <v>66</v>
      </c>
      <c r="I153" s="416">
        <v>500</v>
      </c>
      <c r="J153" s="417"/>
      <c r="K153" s="92">
        <f t="shared" si="124"/>
        <v>1.93</v>
      </c>
      <c r="L153" s="389">
        <f t="shared" si="124"/>
        <v>2.35</v>
      </c>
      <c r="M153" s="390">
        <f t="shared" si="125"/>
        <v>0</v>
      </c>
      <c r="N153" s="95">
        <v>25.21</v>
      </c>
      <c r="O153" s="335">
        <f t="shared" si="126"/>
        <v>4.28</v>
      </c>
      <c r="P153" s="352"/>
      <c r="Q153" s="336"/>
      <c r="R153" s="335">
        <f t="shared" si="127"/>
        <v>2.41</v>
      </c>
      <c r="S153" s="352"/>
      <c r="T153" s="336"/>
      <c r="U153" s="335">
        <f t="shared" si="128"/>
        <v>2.93</v>
      </c>
      <c r="V153" s="352"/>
      <c r="W153" s="336"/>
      <c r="X153" s="404">
        <f t="shared" si="129"/>
        <v>5.34</v>
      </c>
      <c r="Y153" s="405"/>
      <c r="Z153" s="406"/>
      <c r="AA153" s="240">
        <f t="shared" si="130"/>
        <v>2140</v>
      </c>
      <c r="AB153" s="240">
        <f t="shared" si="131"/>
        <v>2670</v>
      </c>
      <c r="AD153" s="92">
        <v>2.33</v>
      </c>
      <c r="AE153" s="389">
        <v>2.84</v>
      </c>
      <c r="AF153" s="390"/>
      <c r="AG153" s="86">
        <f t="shared" si="66"/>
        <v>965</v>
      </c>
      <c r="AH153" s="86">
        <f t="shared" si="67"/>
        <v>1175</v>
      </c>
    </row>
    <row r="154" spans="1:34" ht="19.350000000000001" customHeight="1" x14ac:dyDescent="0.3">
      <c r="A154" s="412">
        <v>70582</v>
      </c>
      <c r="B154" s="413"/>
      <c r="C154" s="400" t="s">
        <v>5937</v>
      </c>
      <c r="D154" s="401"/>
      <c r="E154" s="347">
        <v>0.25069999999999998</v>
      </c>
      <c r="F154" s="348"/>
      <c r="G154" s="349"/>
      <c r="H154" s="91" t="s">
        <v>81</v>
      </c>
      <c r="I154" s="416">
        <v>700</v>
      </c>
      <c r="J154" s="417"/>
      <c r="K154" s="92">
        <f t="shared" si="124"/>
        <v>3.4</v>
      </c>
      <c r="L154" s="389">
        <f t="shared" si="124"/>
        <v>2.56</v>
      </c>
      <c r="M154" s="390">
        <f t="shared" si="125"/>
        <v>0</v>
      </c>
      <c r="N154" s="95">
        <v>25.21</v>
      </c>
      <c r="O154" s="335">
        <f t="shared" si="126"/>
        <v>5.96</v>
      </c>
      <c r="P154" s="352"/>
      <c r="Q154" s="336"/>
      <c r="R154" s="335">
        <f t="shared" si="127"/>
        <v>4.25</v>
      </c>
      <c r="S154" s="352"/>
      <c r="T154" s="336"/>
      <c r="U154" s="335">
        <f t="shared" si="128"/>
        <v>3.2</v>
      </c>
      <c r="V154" s="352"/>
      <c r="W154" s="336"/>
      <c r="X154" s="404">
        <f t="shared" si="129"/>
        <v>7.45</v>
      </c>
      <c r="Y154" s="405"/>
      <c r="Z154" s="406"/>
      <c r="AA154" s="240">
        <f t="shared" si="130"/>
        <v>4172</v>
      </c>
      <c r="AB154" s="240">
        <f t="shared" si="131"/>
        <v>5215</v>
      </c>
      <c r="AD154" s="92">
        <v>4.0999999999999996</v>
      </c>
      <c r="AE154" s="389">
        <v>3.09</v>
      </c>
      <c r="AF154" s="390"/>
      <c r="AG154" s="86">
        <f t="shared" si="66"/>
        <v>2380</v>
      </c>
      <c r="AH154" s="86">
        <f t="shared" si="67"/>
        <v>1792</v>
      </c>
    </row>
    <row r="155" spans="1:34" ht="19.350000000000001" customHeight="1" x14ac:dyDescent="0.3">
      <c r="A155" s="412">
        <v>70583</v>
      </c>
      <c r="B155" s="413"/>
      <c r="C155" s="400" t="s">
        <v>5938</v>
      </c>
      <c r="D155" s="401"/>
      <c r="E155" s="347">
        <v>0.25069999999999998</v>
      </c>
      <c r="F155" s="348"/>
      <c r="G155" s="349"/>
      <c r="H155" s="91" t="s">
        <v>81</v>
      </c>
      <c r="I155" s="416">
        <v>770</v>
      </c>
      <c r="J155" s="417"/>
      <c r="K155" s="92">
        <f t="shared" si="124"/>
        <v>4.34</v>
      </c>
      <c r="L155" s="389">
        <f t="shared" si="124"/>
        <v>2.78</v>
      </c>
      <c r="M155" s="390">
        <f t="shared" si="125"/>
        <v>0</v>
      </c>
      <c r="N155" s="95">
        <v>25.21</v>
      </c>
      <c r="O155" s="335">
        <f t="shared" si="126"/>
        <v>7.1199999999999992</v>
      </c>
      <c r="P155" s="352"/>
      <c r="Q155" s="336"/>
      <c r="R155" s="335">
        <f t="shared" si="127"/>
        <v>5.42</v>
      </c>
      <c r="S155" s="352"/>
      <c r="T155" s="336"/>
      <c r="U155" s="335">
        <f t="shared" si="128"/>
        <v>3.47</v>
      </c>
      <c r="V155" s="352"/>
      <c r="W155" s="336"/>
      <c r="X155" s="404">
        <f t="shared" si="129"/>
        <v>8.89</v>
      </c>
      <c r="Y155" s="405"/>
      <c r="Z155" s="406"/>
      <c r="AA155" s="240">
        <f t="shared" si="130"/>
        <v>5482.4</v>
      </c>
      <c r="AB155" s="240">
        <f t="shared" si="131"/>
        <v>6845.3</v>
      </c>
      <c r="AD155" s="92">
        <v>5.24</v>
      </c>
      <c r="AE155" s="389">
        <v>3.35</v>
      </c>
      <c r="AF155" s="390"/>
      <c r="AG155" s="86">
        <f t="shared" si="66"/>
        <v>3341.7999999999997</v>
      </c>
      <c r="AH155" s="86">
        <f t="shared" si="67"/>
        <v>2140.6</v>
      </c>
    </row>
    <row r="156" spans="1:34" ht="9.75" customHeight="1" x14ac:dyDescent="0.3">
      <c r="A156" s="412">
        <v>70544</v>
      </c>
      <c r="B156" s="413"/>
      <c r="C156" s="400" t="s">
        <v>136</v>
      </c>
      <c r="D156" s="401"/>
      <c r="E156" s="347">
        <v>0.25069999999999998</v>
      </c>
      <c r="F156" s="348"/>
      <c r="G156" s="349"/>
      <c r="H156" s="91" t="s">
        <v>81</v>
      </c>
      <c r="I156" s="414">
        <v>12</v>
      </c>
      <c r="J156" s="415"/>
      <c r="K156" s="92">
        <f t="shared" si="124"/>
        <v>34.56</v>
      </c>
      <c r="L156" s="389">
        <f t="shared" si="124"/>
        <v>7.28</v>
      </c>
      <c r="M156" s="390">
        <f t="shared" si="125"/>
        <v>0</v>
      </c>
      <c r="N156" s="95">
        <v>25.21</v>
      </c>
      <c r="O156" s="335">
        <f t="shared" si="126"/>
        <v>41.84</v>
      </c>
      <c r="P156" s="352"/>
      <c r="Q156" s="336"/>
      <c r="R156" s="335">
        <f t="shared" si="127"/>
        <v>43.22</v>
      </c>
      <c r="S156" s="352"/>
      <c r="T156" s="336"/>
      <c r="U156" s="335">
        <f t="shared" si="128"/>
        <v>9.1</v>
      </c>
      <c r="V156" s="352"/>
      <c r="W156" s="336"/>
      <c r="X156" s="404">
        <f t="shared" si="129"/>
        <v>52.32</v>
      </c>
      <c r="Y156" s="405"/>
      <c r="Z156" s="406"/>
      <c r="AA156" s="240">
        <f t="shared" si="130"/>
        <v>502.08</v>
      </c>
      <c r="AB156" s="240">
        <f t="shared" si="131"/>
        <v>627.84</v>
      </c>
      <c r="AD156" s="95">
        <v>41.64</v>
      </c>
      <c r="AE156" s="389">
        <v>8.7799999999999994</v>
      </c>
      <c r="AF156" s="390"/>
      <c r="AG156" s="86">
        <f t="shared" si="66"/>
        <v>414.72</v>
      </c>
      <c r="AH156" s="86">
        <f t="shared" si="67"/>
        <v>87.36</v>
      </c>
    </row>
    <row r="157" spans="1:34" ht="9.75" customHeight="1" x14ac:dyDescent="0.3">
      <c r="A157" s="412">
        <v>70540</v>
      </c>
      <c r="B157" s="413"/>
      <c r="C157" s="400" t="s">
        <v>5939</v>
      </c>
      <c r="D157" s="401"/>
      <c r="E157" s="347">
        <v>0.25069999999999998</v>
      </c>
      <c r="F157" s="348"/>
      <c r="G157" s="349"/>
      <c r="H157" s="91" t="s">
        <v>81</v>
      </c>
      <c r="I157" s="414">
        <v>50</v>
      </c>
      <c r="J157" s="415"/>
      <c r="K157" s="92">
        <f t="shared" si="124"/>
        <v>6.38</v>
      </c>
      <c r="L157" s="389">
        <f t="shared" si="124"/>
        <v>2.99</v>
      </c>
      <c r="M157" s="390">
        <f t="shared" si="125"/>
        <v>0</v>
      </c>
      <c r="N157" s="95">
        <v>25.21</v>
      </c>
      <c r="O157" s="335">
        <f t="shared" si="126"/>
        <v>9.370000000000001</v>
      </c>
      <c r="P157" s="352"/>
      <c r="Q157" s="336"/>
      <c r="R157" s="335">
        <f t="shared" si="127"/>
        <v>7.97</v>
      </c>
      <c r="S157" s="352"/>
      <c r="T157" s="336"/>
      <c r="U157" s="335">
        <f t="shared" si="128"/>
        <v>3.73</v>
      </c>
      <c r="V157" s="352"/>
      <c r="W157" s="336"/>
      <c r="X157" s="404">
        <f t="shared" si="129"/>
        <v>11.7</v>
      </c>
      <c r="Y157" s="405"/>
      <c r="Z157" s="406"/>
      <c r="AA157" s="240">
        <f t="shared" si="130"/>
        <v>468.5</v>
      </c>
      <c r="AB157" s="240">
        <f t="shared" si="131"/>
        <v>585</v>
      </c>
      <c r="AD157" s="92">
        <v>7.69</v>
      </c>
      <c r="AE157" s="389">
        <v>3.61</v>
      </c>
      <c r="AF157" s="390"/>
      <c r="AG157" s="86">
        <f t="shared" ref="AG157:AG220" si="132">K157*I157</f>
        <v>319</v>
      </c>
      <c r="AH157" s="86">
        <f t="shared" ref="AH157:AH220" si="133">L157*I157</f>
        <v>149.5</v>
      </c>
    </row>
    <row r="158" spans="1:34" ht="19.350000000000001" customHeight="1" x14ac:dyDescent="0.3">
      <c r="A158" s="412">
        <v>71201</v>
      </c>
      <c r="B158" s="413"/>
      <c r="C158" s="400" t="s">
        <v>5443</v>
      </c>
      <c r="D158" s="401"/>
      <c r="E158" s="347">
        <v>0.25069999999999998</v>
      </c>
      <c r="F158" s="348"/>
      <c r="G158" s="349"/>
      <c r="H158" s="91" t="s">
        <v>81</v>
      </c>
      <c r="I158" s="416">
        <v>270</v>
      </c>
      <c r="J158" s="417"/>
      <c r="K158" s="92">
        <f t="shared" si="124"/>
        <v>4.93</v>
      </c>
      <c r="L158" s="389">
        <f t="shared" si="124"/>
        <v>7.28</v>
      </c>
      <c r="M158" s="390">
        <f t="shared" si="125"/>
        <v>0</v>
      </c>
      <c r="N158" s="95">
        <v>25.21</v>
      </c>
      <c r="O158" s="335">
        <f t="shared" si="126"/>
        <v>12.21</v>
      </c>
      <c r="P158" s="352"/>
      <c r="Q158" s="336"/>
      <c r="R158" s="335">
        <f t="shared" si="127"/>
        <v>6.16</v>
      </c>
      <c r="S158" s="352"/>
      <c r="T158" s="336"/>
      <c r="U158" s="335">
        <f t="shared" si="128"/>
        <v>9.1</v>
      </c>
      <c r="V158" s="352"/>
      <c r="W158" s="336"/>
      <c r="X158" s="404">
        <f t="shared" si="129"/>
        <v>15.26</v>
      </c>
      <c r="Y158" s="405"/>
      <c r="Z158" s="406"/>
      <c r="AA158" s="240">
        <f t="shared" si="130"/>
        <v>3296.7</v>
      </c>
      <c r="AB158" s="240">
        <f t="shared" si="131"/>
        <v>4120.2</v>
      </c>
      <c r="AD158" s="92">
        <v>5.95</v>
      </c>
      <c r="AE158" s="389">
        <v>8.7799999999999994</v>
      </c>
      <c r="AF158" s="390"/>
      <c r="AG158" s="86">
        <f t="shared" si="132"/>
        <v>1331.1</v>
      </c>
      <c r="AH158" s="86">
        <f t="shared" si="133"/>
        <v>1965.6000000000001</v>
      </c>
    </row>
    <row r="159" spans="1:34" ht="9.75" customHeight="1" x14ac:dyDescent="0.3">
      <c r="A159" s="412">
        <v>71202</v>
      </c>
      <c r="B159" s="413"/>
      <c r="C159" s="400" t="s">
        <v>138</v>
      </c>
      <c r="D159" s="401"/>
      <c r="E159" s="347">
        <v>0.25069999999999998</v>
      </c>
      <c r="F159" s="348"/>
      <c r="G159" s="349"/>
      <c r="H159" s="91" t="s">
        <v>81</v>
      </c>
      <c r="I159" s="414">
        <v>33</v>
      </c>
      <c r="J159" s="415"/>
      <c r="K159" s="92">
        <f t="shared" si="124"/>
        <v>5.94</v>
      </c>
      <c r="L159" s="389">
        <f t="shared" si="124"/>
        <v>8.57</v>
      </c>
      <c r="M159" s="390">
        <f t="shared" si="125"/>
        <v>0</v>
      </c>
      <c r="N159" s="95">
        <v>25.21</v>
      </c>
      <c r="O159" s="335">
        <f t="shared" si="126"/>
        <v>14.510000000000002</v>
      </c>
      <c r="P159" s="352"/>
      <c r="Q159" s="336"/>
      <c r="R159" s="335">
        <f t="shared" si="127"/>
        <v>7.42</v>
      </c>
      <c r="S159" s="352"/>
      <c r="T159" s="336"/>
      <c r="U159" s="335">
        <f t="shared" si="128"/>
        <v>10.71</v>
      </c>
      <c r="V159" s="352"/>
      <c r="W159" s="336"/>
      <c r="X159" s="404">
        <f t="shared" si="129"/>
        <v>18.130000000000003</v>
      </c>
      <c r="Y159" s="405"/>
      <c r="Z159" s="406"/>
      <c r="AA159" s="240">
        <f t="shared" si="130"/>
        <v>478.83</v>
      </c>
      <c r="AB159" s="240">
        <f t="shared" si="131"/>
        <v>598.29</v>
      </c>
      <c r="AD159" s="92">
        <v>7.16</v>
      </c>
      <c r="AE159" s="391">
        <v>10.33</v>
      </c>
      <c r="AF159" s="392"/>
      <c r="AG159" s="86">
        <f t="shared" si="132"/>
        <v>196.02</v>
      </c>
      <c r="AH159" s="86">
        <f t="shared" si="133"/>
        <v>282.81</v>
      </c>
    </row>
    <row r="160" spans="1:34" ht="19.350000000000001" customHeight="1" x14ac:dyDescent="0.3">
      <c r="A160" s="412">
        <v>71203</v>
      </c>
      <c r="B160" s="413"/>
      <c r="C160" s="400" t="s">
        <v>5940</v>
      </c>
      <c r="D160" s="401"/>
      <c r="E160" s="347">
        <v>0.25069999999999998</v>
      </c>
      <c r="F160" s="348"/>
      <c r="G160" s="349"/>
      <c r="H160" s="91" t="s">
        <v>81</v>
      </c>
      <c r="I160" s="414">
        <v>15</v>
      </c>
      <c r="J160" s="415"/>
      <c r="K160" s="92">
        <f t="shared" si="124"/>
        <v>12.11</v>
      </c>
      <c r="L160" s="389">
        <f t="shared" si="124"/>
        <v>15.87</v>
      </c>
      <c r="M160" s="390">
        <f t="shared" si="125"/>
        <v>0</v>
      </c>
      <c r="N160" s="95">
        <v>25.21</v>
      </c>
      <c r="O160" s="335">
        <f t="shared" si="126"/>
        <v>27.979999999999997</v>
      </c>
      <c r="P160" s="352"/>
      <c r="Q160" s="336"/>
      <c r="R160" s="335">
        <f t="shared" si="127"/>
        <v>15.14</v>
      </c>
      <c r="S160" s="352"/>
      <c r="T160" s="336"/>
      <c r="U160" s="335">
        <f t="shared" si="128"/>
        <v>19.84</v>
      </c>
      <c r="V160" s="352"/>
      <c r="W160" s="336"/>
      <c r="X160" s="404">
        <f t="shared" si="129"/>
        <v>34.980000000000004</v>
      </c>
      <c r="Y160" s="405"/>
      <c r="Z160" s="406"/>
      <c r="AA160" s="240">
        <f t="shared" si="130"/>
        <v>419.7</v>
      </c>
      <c r="AB160" s="240">
        <f t="shared" si="131"/>
        <v>524.70000000000005</v>
      </c>
      <c r="AD160" s="95">
        <v>14.6</v>
      </c>
      <c r="AE160" s="391">
        <v>19.13</v>
      </c>
      <c r="AF160" s="392"/>
      <c r="AG160" s="86">
        <f t="shared" si="132"/>
        <v>181.64999999999998</v>
      </c>
      <c r="AH160" s="86">
        <f t="shared" si="133"/>
        <v>238.04999999999998</v>
      </c>
    </row>
    <row r="161" spans="1:34" ht="19.350000000000001" customHeight="1" x14ac:dyDescent="0.3">
      <c r="A161" s="412">
        <v>71206</v>
      </c>
      <c r="B161" s="413"/>
      <c r="C161" s="400" t="s">
        <v>5941</v>
      </c>
      <c r="D161" s="401"/>
      <c r="E161" s="347">
        <v>0.25069999999999998</v>
      </c>
      <c r="F161" s="348"/>
      <c r="G161" s="349"/>
      <c r="H161" s="91" t="s">
        <v>81</v>
      </c>
      <c r="I161" s="414">
        <v>40</v>
      </c>
      <c r="J161" s="415"/>
      <c r="K161" s="92">
        <f t="shared" si="124"/>
        <v>18.62</v>
      </c>
      <c r="L161" s="389">
        <f t="shared" si="124"/>
        <v>28.75</v>
      </c>
      <c r="M161" s="390">
        <f t="shared" si="125"/>
        <v>0</v>
      </c>
      <c r="N161" s="95">
        <v>25.21</v>
      </c>
      <c r="O161" s="335">
        <f t="shared" si="126"/>
        <v>47.370000000000005</v>
      </c>
      <c r="P161" s="352"/>
      <c r="Q161" s="336"/>
      <c r="R161" s="335">
        <f t="shared" si="127"/>
        <v>23.28</v>
      </c>
      <c r="S161" s="352"/>
      <c r="T161" s="336"/>
      <c r="U161" s="335">
        <f t="shared" si="128"/>
        <v>35.950000000000003</v>
      </c>
      <c r="V161" s="352"/>
      <c r="W161" s="336"/>
      <c r="X161" s="404">
        <f t="shared" si="129"/>
        <v>59.230000000000004</v>
      </c>
      <c r="Y161" s="405"/>
      <c r="Z161" s="406"/>
      <c r="AA161" s="240">
        <f t="shared" si="130"/>
        <v>1894.8</v>
      </c>
      <c r="AB161" s="240">
        <f t="shared" si="131"/>
        <v>2369.1999999999998</v>
      </c>
      <c r="AD161" s="95">
        <v>22.44</v>
      </c>
      <c r="AE161" s="391">
        <v>34.64</v>
      </c>
      <c r="AF161" s="392"/>
      <c r="AG161" s="86">
        <f t="shared" si="132"/>
        <v>744.80000000000007</v>
      </c>
      <c r="AH161" s="86">
        <f t="shared" si="133"/>
        <v>1150</v>
      </c>
    </row>
    <row r="162" spans="1:34" ht="9.75" customHeight="1" x14ac:dyDescent="0.3">
      <c r="A162" s="412">
        <v>71208</v>
      </c>
      <c r="B162" s="413"/>
      <c r="C162" s="400" t="s">
        <v>5942</v>
      </c>
      <c r="D162" s="401"/>
      <c r="E162" s="347">
        <v>0.25069999999999998</v>
      </c>
      <c r="F162" s="348"/>
      <c r="G162" s="349"/>
      <c r="H162" s="91" t="s">
        <v>81</v>
      </c>
      <c r="I162" s="414">
        <v>10</v>
      </c>
      <c r="J162" s="415"/>
      <c r="K162" s="92">
        <f t="shared" si="124"/>
        <v>35.340000000000003</v>
      </c>
      <c r="L162" s="389">
        <f t="shared" si="124"/>
        <v>42.92</v>
      </c>
      <c r="M162" s="390">
        <f t="shared" si="125"/>
        <v>0</v>
      </c>
      <c r="N162" s="95">
        <v>25.21</v>
      </c>
      <c r="O162" s="335">
        <f t="shared" si="126"/>
        <v>78.260000000000005</v>
      </c>
      <c r="P162" s="352"/>
      <c r="Q162" s="336"/>
      <c r="R162" s="335">
        <f t="shared" si="127"/>
        <v>44.19</v>
      </c>
      <c r="S162" s="352"/>
      <c r="T162" s="336"/>
      <c r="U162" s="335">
        <f t="shared" si="128"/>
        <v>53.68</v>
      </c>
      <c r="V162" s="352"/>
      <c r="W162" s="336"/>
      <c r="X162" s="404">
        <f t="shared" si="129"/>
        <v>97.87</v>
      </c>
      <c r="Y162" s="405"/>
      <c r="Z162" s="406"/>
      <c r="AA162" s="240">
        <f t="shared" si="130"/>
        <v>782.6</v>
      </c>
      <c r="AB162" s="240">
        <f t="shared" si="131"/>
        <v>978.7</v>
      </c>
      <c r="AD162" s="95">
        <v>42.59</v>
      </c>
      <c r="AE162" s="391">
        <v>51.72</v>
      </c>
      <c r="AF162" s="392"/>
      <c r="AG162" s="86">
        <f t="shared" si="132"/>
        <v>353.40000000000003</v>
      </c>
      <c r="AH162" s="86">
        <f t="shared" si="133"/>
        <v>429.20000000000005</v>
      </c>
    </row>
    <row r="163" spans="1:34" ht="19.350000000000001" customHeight="1" x14ac:dyDescent="0.3">
      <c r="A163" s="412">
        <v>71141</v>
      </c>
      <c r="B163" s="413"/>
      <c r="C163" s="400" t="s">
        <v>5943</v>
      </c>
      <c r="D163" s="401"/>
      <c r="E163" s="347">
        <v>0.25069999999999998</v>
      </c>
      <c r="F163" s="348"/>
      <c r="G163" s="349"/>
      <c r="H163" s="91" t="s">
        <v>68</v>
      </c>
      <c r="I163" s="414">
        <v>24</v>
      </c>
      <c r="J163" s="415"/>
      <c r="K163" s="92">
        <f t="shared" si="124"/>
        <v>2.3199999999999998</v>
      </c>
      <c r="L163" s="389">
        <f t="shared" si="124"/>
        <v>4.28</v>
      </c>
      <c r="M163" s="390">
        <f t="shared" si="125"/>
        <v>0</v>
      </c>
      <c r="N163" s="95">
        <v>25.21</v>
      </c>
      <c r="O163" s="335">
        <f t="shared" si="126"/>
        <v>6.6</v>
      </c>
      <c r="P163" s="352"/>
      <c r="Q163" s="336"/>
      <c r="R163" s="335">
        <f t="shared" si="127"/>
        <v>2.9</v>
      </c>
      <c r="S163" s="352"/>
      <c r="T163" s="336"/>
      <c r="U163" s="335">
        <f t="shared" si="128"/>
        <v>5.35</v>
      </c>
      <c r="V163" s="352"/>
      <c r="W163" s="336"/>
      <c r="X163" s="404">
        <f t="shared" si="129"/>
        <v>8.25</v>
      </c>
      <c r="Y163" s="405"/>
      <c r="Z163" s="406"/>
      <c r="AA163" s="240">
        <f t="shared" si="130"/>
        <v>158.4</v>
      </c>
      <c r="AB163" s="240">
        <f t="shared" si="131"/>
        <v>198</v>
      </c>
      <c r="AD163" s="92">
        <v>2.8</v>
      </c>
      <c r="AE163" s="389">
        <v>5.16</v>
      </c>
      <c r="AF163" s="390"/>
      <c r="AG163" s="86">
        <f t="shared" si="132"/>
        <v>55.679999999999993</v>
      </c>
      <c r="AH163" s="86">
        <f t="shared" si="133"/>
        <v>102.72</v>
      </c>
    </row>
    <row r="164" spans="1:34" ht="19.350000000000001" customHeight="1" x14ac:dyDescent="0.3">
      <c r="A164" s="412">
        <v>71142</v>
      </c>
      <c r="B164" s="413"/>
      <c r="C164" s="400" t="s">
        <v>5944</v>
      </c>
      <c r="D164" s="401"/>
      <c r="E164" s="347">
        <v>0.25069999999999998</v>
      </c>
      <c r="F164" s="348"/>
      <c r="G164" s="349"/>
      <c r="H164" s="91" t="s">
        <v>68</v>
      </c>
      <c r="I164" s="414">
        <v>18</v>
      </c>
      <c r="J164" s="415"/>
      <c r="K164" s="92">
        <f t="shared" si="124"/>
        <v>2.78</v>
      </c>
      <c r="L164" s="389">
        <f t="shared" si="124"/>
        <v>5.56</v>
      </c>
      <c r="M164" s="390">
        <f t="shared" si="125"/>
        <v>0</v>
      </c>
      <c r="N164" s="95">
        <v>25.21</v>
      </c>
      <c r="O164" s="335">
        <f t="shared" si="126"/>
        <v>8.34</v>
      </c>
      <c r="P164" s="352"/>
      <c r="Q164" s="336"/>
      <c r="R164" s="335">
        <f t="shared" si="127"/>
        <v>3.47</v>
      </c>
      <c r="S164" s="352"/>
      <c r="T164" s="336"/>
      <c r="U164" s="335">
        <f t="shared" si="128"/>
        <v>6.95</v>
      </c>
      <c r="V164" s="352"/>
      <c r="W164" s="336"/>
      <c r="X164" s="404">
        <f t="shared" si="129"/>
        <v>10.42</v>
      </c>
      <c r="Y164" s="405"/>
      <c r="Z164" s="406"/>
      <c r="AA164" s="240">
        <f t="shared" si="130"/>
        <v>150.12</v>
      </c>
      <c r="AB164" s="240">
        <f t="shared" si="131"/>
        <v>187.56</v>
      </c>
      <c r="AD164" s="92">
        <v>3.36</v>
      </c>
      <c r="AE164" s="389">
        <v>6.71</v>
      </c>
      <c r="AF164" s="390"/>
      <c r="AG164" s="86">
        <f t="shared" si="132"/>
        <v>50.04</v>
      </c>
      <c r="AH164" s="86">
        <f t="shared" si="133"/>
        <v>100.08</v>
      </c>
    </row>
    <row r="165" spans="1:34" ht="19.350000000000001" customHeight="1" x14ac:dyDescent="0.3">
      <c r="A165" s="412">
        <v>71144</v>
      </c>
      <c r="B165" s="413"/>
      <c r="C165" s="400" t="s">
        <v>5945</v>
      </c>
      <c r="D165" s="401"/>
      <c r="E165" s="347">
        <v>0.25069999999999998</v>
      </c>
      <c r="F165" s="348"/>
      <c r="G165" s="349"/>
      <c r="H165" s="91" t="s">
        <v>68</v>
      </c>
      <c r="I165" s="402">
        <v>3</v>
      </c>
      <c r="J165" s="403"/>
      <c r="K165" s="92">
        <f t="shared" si="124"/>
        <v>4.82</v>
      </c>
      <c r="L165" s="389">
        <f t="shared" si="124"/>
        <v>16.809999999999999</v>
      </c>
      <c r="M165" s="390">
        <f t="shared" si="125"/>
        <v>0</v>
      </c>
      <c r="N165" s="95">
        <v>25.21</v>
      </c>
      <c r="O165" s="335">
        <f t="shared" si="126"/>
        <v>21.63</v>
      </c>
      <c r="P165" s="352"/>
      <c r="Q165" s="336"/>
      <c r="R165" s="335">
        <f t="shared" si="127"/>
        <v>6.02</v>
      </c>
      <c r="S165" s="352"/>
      <c r="T165" s="336"/>
      <c r="U165" s="335">
        <f t="shared" si="128"/>
        <v>21.02</v>
      </c>
      <c r="V165" s="352"/>
      <c r="W165" s="336"/>
      <c r="X165" s="404">
        <f t="shared" si="129"/>
        <v>27.04</v>
      </c>
      <c r="Y165" s="405"/>
      <c r="Z165" s="406"/>
      <c r="AA165" s="240">
        <f t="shared" si="130"/>
        <v>64.89</v>
      </c>
      <c r="AB165" s="240">
        <f t="shared" si="131"/>
        <v>81.12</v>
      </c>
      <c r="AD165" s="92">
        <v>5.81</v>
      </c>
      <c r="AE165" s="391">
        <v>20.260000000000002</v>
      </c>
      <c r="AF165" s="392"/>
      <c r="AG165" s="86">
        <f t="shared" si="132"/>
        <v>14.46</v>
      </c>
      <c r="AH165" s="86">
        <f t="shared" si="133"/>
        <v>50.429999999999993</v>
      </c>
    </row>
    <row r="166" spans="1:34" ht="19.350000000000001" customHeight="1" x14ac:dyDescent="0.3">
      <c r="A166" s="412">
        <v>71146</v>
      </c>
      <c r="B166" s="413"/>
      <c r="C166" s="400" t="s">
        <v>5946</v>
      </c>
      <c r="D166" s="401"/>
      <c r="E166" s="347">
        <v>0.25069999999999998</v>
      </c>
      <c r="F166" s="348"/>
      <c r="G166" s="349"/>
      <c r="H166" s="91" t="s">
        <v>68</v>
      </c>
      <c r="I166" s="402">
        <v>4</v>
      </c>
      <c r="J166" s="403"/>
      <c r="K166" s="92">
        <f t="shared" si="124"/>
        <v>11.46</v>
      </c>
      <c r="L166" s="389">
        <f t="shared" si="124"/>
        <v>34.33</v>
      </c>
      <c r="M166" s="390">
        <f t="shared" si="125"/>
        <v>0</v>
      </c>
      <c r="N166" s="95">
        <v>25.21</v>
      </c>
      <c r="O166" s="335">
        <f t="shared" si="126"/>
        <v>45.79</v>
      </c>
      <c r="P166" s="352"/>
      <c r="Q166" s="336"/>
      <c r="R166" s="335">
        <f t="shared" si="127"/>
        <v>14.33</v>
      </c>
      <c r="S166" s="352"/>
      <c r="T166" s="336"/>
      <c r="U166" s="335">
        <f t="shared" si="128"/>
        <v>42.93</v>
      </c>
      <c r="V166" s="352"/>
      <c r="W166" s="336"/>
      <c r="X166" s="404">
        <f t="shared" si="129"/>
        <v>57.26</v>
      </c>
      <c r="Y166" s="405"/>
      <c r="Z166" s="406"/>
      <c r="AA166" s="240">
        <f t="shared" si="130"/>
        <v>183.16</v>
      </c>
      <c r="AB166" s="240">
        <f t="shared" si="131"/>
        <v>229.04</v>
      </c>
      <c r="AD166" s="95">
        <v>13.81</v>
      </c>
      <c r="AE166" s="391">
        <v>41.37</v>
      </c>
      <c r="AF166" s="392"/>
      <c r="AG166" s="86">
        <f t="shared" si="132"/>
        <v>45.84</v>
      </c>
      <c r="AH166" s="86">
        <f t="shared" si="133"/>
        <v>137.32</v>
      </c>
    </row>
    <row r="167" spans="1:34" ht="9.75" customHeight="1" x14ac:dyDescent="0.3">
      <c r="A167" s="412">
        <v>71741</v>
      </c>
      <c r="B167" s="413"/>
      <c r="C167" s="400" t="s">
        <v>5444</v>
      </c>
      <c r="D167" s="401"/>
      <c r="E167" s="347">
        <v>0.25069999999999998</v>
      </c>
      <c r="F167" s="348"/>
      <c r="G167" s="349"/>
      <c r="H167" s="91" t="s">
        <v>68</v>
      </c>
      <c r="I167" s="416">
        <v>153</v>
      </c>
      <c r="J167" s="417"/>
      <c r="K167" s="92">
        <f t="shared" si="124"/>
        <v>1.63</v>
      </c>
      <c r="L167" s="389">
        <f t="shared" si="124"/>
        <v>1.27</v>
      </c>
      <c r="M167" s="390">
        <f t="shared" si="125"/>
        <v>0</v>
      </c>
      <c r="N167" s="95">
        <v>25.21</v>
      </c>
      <c r="O167" s="335">
        <f t="shared" si="126"/>
        <v>2.9</v>
      </c>
      <c r="P167" s="352"/>
      <c r="Q167" s="336"/>
      <c r="R167" s="335">
        <f t="shared" si="127"/>
        <v>2.0299999999999998</v>
      </c>
      <c r="S167" s="352"/>
      <c r="T167" s="336"/>
      <c r="U167" s="335">
        <f t="shared" si="128"/>
        <v>1.58</v>
      </c>
      <c r="V167" s="352"/>
      <c r="W167" s="336"/>
      <c r="X167" s="404">
        <f t="shared" si="129"/>
        <v>3.61</v>
      </c>
      <c r="Y167" s="405"/>
      <c r="Z167" s="406"/>
      <c r="AA167" s="240">
        <f t="shared" si="130"/>
        <v>443.7</v>
      </c>
      <c r="AB167" s="240">
        <f t="shared" si="131"/>
        <v>552.33000000000004</v>
      </c>
      <c r="AD167" s="92">
        <v>1.97</v>
      </c>
      <c r="AE167" s="389">
        <v>1.54</v>
      </c>
      <c r="AF167" s="390"/>
      <c r="AG167" s="86">
        <f t="shared" si="132"/>
        <v>249.39</v>
      </c>
      <c r="AH167" s="86">
        <f t="shared" si="133"/>
        <v>194.31</v>
      </c>
    </row>
    <row r="168" spans="1:34" ht="9.75" customHeight="1" x14ac:dyDescent="0.3">
      <c r="A168" s="412">
        <v>71742</v>
      </c>
      <c r="B168" s="413"/>
      <c r="C168" s="400" t="s">
        <v>5947</v>
      </c>
      <c r="D168" s="401"/>
      <c r="E168" s="347">
        <v>0.25069999999999998</v>
      </c>
      <c r="F168" s="348"/>
      <c r="G168" s="349"/>
      <c r="H168" s="91" t="s">
        <v>68</v>
      </c>
      <c r="I168" s="414">
        <v>49</v>
      </c>
      <c r="J168" s="415"/>
      <c r="K168" s="92">
        <f t="shared" si="124"/>
        <v>1.88</v>
      </c>
      <c r="L168" s="389">
        <f t="shared" si="124"/>
        <v>2.14</v>
      </c>
      <c r="M168" s="390">
        <f t="shared" si="125"/>
        <v>0</v>
      </c>
      <c r="N168" s="95">
        <v>25.21</v>
      </c>
      <c r="O168" s="335">
        <f t="shared" si="126"/>
        <v>4.0199999999999996</v>
      </c>
      <c r="P168" s="352"/>
      <c r="Q168" s="336"/>
      <c r="R168" s="335">
        <f t="shared" si="127"/>
        <v>2.35</v>
      </c>
      <c r="S168" s="352"/>
      <c r="T168" s="336"/>
      <c r="U168" s="335">
        <f t="shared" si="128"/>
        <v>2.67</v>
      </c>
      <c r="V168" s="352"/>
      <c r="W168" s="336"/>
      <c r="X168" s="404">
        <f t="shared" si="129"/>
        <v>5.0199999999999996</v>
      </c>
      <c r="Y168" s="405"/>
      <c r="Z168" s="406"/>
      <c r="AA168" s="240">
        <f t="shared" si="130"/>
        <v>196.98</v>
      </c>
      <c r="AB168" s="240">
        <f t="shared" si="131"/>
        <v>245.98</v>
      </c>
      <c r="AD168" s="92">
        <v>2.27</v>
      </c>
      <c r="AE168" s="389">
        <v>2.58</v>
      </c>
      <c r="AF168" s="390"/>
      <c r="AG168" s="86">
        <f t="shared" si="132"/>
        <v>92.11999999999999</v>
      </c>
      <c r="AH168" s="86">
        <f t="shared" si="133"/>
        <v>104.86</v>
      </c>
    </row>
    <row r="169" spans="1:34" ht="9.75" customHeight="1" x14ac:dyDescent="0.3">
      <c r="A169" s="412">
        <v>71744</v>
      </c>
      <c r="B169" s="413"/>
      <c r="C169" s="400" t="s">
        <v>5948</v>
      </c>
      <c r="D169" s="401"/>
      <c r="E169" s="347">
        <v>0.25069999999999998</v>
      </c>
      <c r="F169" s="348"/>
      <c r="G169" s="349"/>
      <c r="H169" s="91" t="s">
        <v>68</v>
      </c>
      <c r="I169" s="414">
        <v>12</v>
      </c>
      <c r="J169" s="415"/>
      <c r="K169" s="92">
        <f t="shared" si="124"/>
        <v>4.09</v>
      </c>
      <c r="L169" s="389">
        <f t="shared" si="124"/>
        <v>3.85</v>
      </c>
      <c r="M169" s="390">
        <f t="shared" si="125"/>
        <v>0</v>
      </c>
      <c r="N169" s="95">
        <v>25.21</v>
      </c>
      <c r="O169" s="335">
        <f t="shared" si="126"/>
        <v>7.9399999999999995</v>
      </c>
      <c r="P169" s="352"/>
      <c r="Q169" s="336"/>
      <c r="R169" s="335">
        <f t="shared" si="127"/>
        <v>5.1100000000000003</v>
      </c>
      <c r="S169" s="352"/>
      <c r="T169" s="336"/>
      <c r="U169" s="335">
        <f t="shared" si="128"/>
        <v>4.8099999999999996</v>
      </c>
      <c r="V169" s="352"/>
      <c r="W169" s="336"/>
      <c r="X169" s="404">
        <f t="shared" si="129"/>
        <v>9.92</v>
      </c>
      <c r="Y169" s="405"/>
      <c r="Z169" s="406"/>
      <c r="AA169" s="240">
        <f t="shared" si="130"/>
        <v>95.28</v>
      </c>
      <c r="AB169" s="240">
        <f t="shared" si="131"/>
        <v>119.04</v>
      </c>
      <c r="AD169" s="92">
        <v>4.93</v>
      </c>
      <c r="AE169" s="389">
        <v>4.6500000000000004</v>
      </c>
      <c r="AF169" s="390"/>
      <c r="AG169" s="86">
        <f t="shared" si="132"/>
        <v>49.08</v>
      </c>
      <c r="AH169" s="86">
        <f t="shared" si="133"/>
        <v>46.2</v>
      </c>
    </row>
    <row r="170" spans="1:34" ht="9.75" customHeight="1" x14ac:dyDescent="0.3">
      <c r="A170" s="412">
        <v>71746</v>
      </c>
      <c r="B170" s="413"/>
      <c r="C170" s="400" t="s">
        <v>5949</v>
      </c>
      <c r="D170" s="401"/>
      <c r="E170" s="347">
        <v>0.25069999999999998</v>
      </c>
      <c r="F170" s="348"/>
      <c r="G170" s="349"/>
      <c r="H170" s="91" t="s">
        <v>68</v>
      </c>
      <c r="I170" s="414">
        <v>24</v>
      </c>
      <c r="J170" s="415"/>
      <c r="K170" s="92">
        <f t="shared" si="124"/>
        <v>11.71</v>
      </c>
      <c r="L170" s="389">
        <f t="shared" si="124"/>
        <v>8.57</v>
      </c>
      <c r="M170" s="390">
        <f t="shared" si="125"/>
        <v>0</v>
      </c>
      <c r="N170" s="95">
        <v>25.21</v>
      </c>
      <c r="O170" s="335">
        <f t="shared" si="126"/>
        <v>20.28</v>
      </c>
      <c r="P170" s="352"/>
      <c r="Q170" s="336"/>
      <c r="R170" s="335">
        <f t="shared" si="127"/>
        <v>14.64</v>
      </c>
      <c r="S170" s="352"/>
      <c r="T170" s="336"/>
      <c r="U170" s="335">
        <f t="shared" si="128"/>
        <v>10.71</v>
      </c>
      <c r="V170" s="352"/>
      <c r="W170" s="336"/>
      <c r="X170" s="404">
        <f t="shared" si="129"/>
        <v>25.35</v>
      </c>
      <c r="Y170" s="405"/>
      <c r="Z170" s="406"/>
      <c r="AA170" s="240">
        <f t="shared" si="130"/>
        <v>486.72</v>
      </c>
      <c r="AB170" s="240">
        <f t="shared" si="131"/>
        <v>608.4</v>
      </c>
      <c r="AD170" s="95">
        <v>14.11</v>
      </c>
      <c r="AE170" s="391">
        <v>10.33</v>
      </c>
      <c r="AF170" s="392"/>
      <c r="AG170" s="86">
        <f t="shared" si="132"/>
        <v>281.04000000000002</v>
      </c>
      <c r="AH170" s="86">
        <f t="shared" si="133"/>
        <v>205.68</v>
      </c>
    </row>
    <row r="171" spans="1:34" ht="19.350000000000001" customHeight="1" x14ac:dyDescent="0.3">
      <c r="A171" s="412">
        <v>70371</v>
      </c>
      <c r="B171" s="413"/>
      <c r="C171" s="400" t="s">
        <v>5438</v>
      </c>
      <c r="D171" s="401"/>
      <c r="E171" s="347">
        <v>0.25069999999999998</v>
      </c>
      <c r="F171" s="348"/>
      <c r="G171" s="349"/>
      <c r="H171" s="91" t="s">
        <v>68</v>
      </c>
      <c r="I171" s="416">
        <v>180</v>
      </c>
      <c r="J171" s="417"/>
      <c r="K171" s="92">
        <f t="shared" si="124"/>
        <v>0.89</v>
      </c>
      <c r="L171" s="389">
        <f t="shared" si="124"/>
        <v>0.42</v>
      </c>
      <c r="M171" s="390">
        <f t="shared" si="125"/>
        <v>0</v>
      </c>
      <c r="N171" s="95">
        <v>25.21</v>
      </c>
      <c r="O171" s="335">
        <f t="shared" si="126"/>
        <v>1.31</v>
      </c>
      <c r="P171" s="352"/>
      <c r="Q171" s="336"/>
      <c r="R171" s="335">
        <f t="shared" si="127"/>
        <v>1.1100000000000001</v>
      </c>
      <c r="S171" s="352"/>
      <c r="T171" s="336"/>
      <c r="U171" s="335">
        <f t="shared" si="128"/>
        <v>0.52</v>
      </c>
      <c r="V171" s="352"/>
      <c r="W171" s="336"/>
      <c r="X171" s="404">
        <f t="shared" si="129"/>
        <v>1.6300000000000001</v>
      </c>
      <c r="Y171" s="405"/>
      <c r="Z171" s="406"/>
      <c r="AA171" s="240">
        <f t="shared" si="130"/>
        <v>235.8</v>
      </c>
      <c r="AB171" s="240">
        <f t="shared" si="131"/>
        <v>293.39999999999998</v>
      </c>
      <c r="AD171" s="92">
        <v>1.08</v>
      </c>
      <c r="AE171" s="389">
        <v>0.51</v>
      </c>
      <c r="AF171" s="390"/>
      <c r="AG171" s="86">
        <f t="shared" si="132"/>
        <v>160.19999999999999</v>
      </c>
      <c r="AH171" s="86">
        <f t="shared" si="133"/>
        <v>75.599999999999994</v>
      </c>
    </row>
    <row r="172" spans="1:34" ht="9.75" customHeight="1" x14ac:dyDescent="0.3">
      <c r="A172" s="412">
        <v>70372</v>
      </c>
      <c r="B172" s="413"/>
      <c r="C172" s="400" t="s">
        <v>134</v>
      </c>
      <c r="D172" s="401"/>
      <c r="E172" s="347">
        <v>0.25069999999999998</v>
      </c>
      <c r="F172" s="348"/>
      <c r="G172" s="349"/>
      <c r="H172" s="91" t="s">
        <v>68</v>
      </c>
      <c r="I172" s="414">
        <v>22</v>
      </c>
      <c r="J172" s="415"/>
      <c r="K172" s="92">
        <f t="shared" si="124"/>
        <v>0.92</v>
      </c>
      <c r="L172" s="389">
        <f t="shared" si="124"/>
        <v>0.42</v>
      </c>
      <c r="M172" s="390">
        <f t="shared" si="125"/>
        <v>0</v>
      </c>
      <c r="N172" s="95">
        <v>25.21</v>
      </c>
      <c r="O172" s="335">
        <f t="shared" si="126"/>
        <v>1.34</v>
      </c>
      <c r="P172" s="352"/>
      <c r="Q172" s="336"/>
      <c r="R172" s="335">
        <f t="shared" si="127"/>
        <v>1.1499999999999999</v>
      </c>
      <c r="S172" s="352"/>
      <c r="T172" s="336"/>
      <c r="U172" s="335">
        <f t="shared" si="128"/>
        <v>0.52</v>
      </c>
      <c r="V172" s="352"/>
      <c r="W172" s="336"/>
      <c r="X172" s="404">
        <f t="shared" si="129"/>
        <v>1.67</v>
      </c>
      <c r="Y172" s="405"/>
      <c r="Z172" s="406"/>
      <c r="AA172" s="240">
        <f t="shared" si="130"/>
        <v>29.48</v>
      </c>
      <c r="AB172" s="240">
        <f t="shared" si="131"/>
        <v>36.74</v>
      </c>
      <c r="AD172" s="92">
        <v>1.1100000000000001</v>
      </c>
      <c r="AE172" s="389">
        <v>0.51</v>
      </c>
      <c r="AF172" s="390"/>
      <c r="AG172" s="86">
        <f t="shared" si="132"/>
        <v>20.240000000000002</v>
      </c>
      <c r="AH172" s="86">
        <f t="shared" si="133"/>
        <v>9.24</v>
      </c>
    </row>
    <row r="173" spans="1:34" ht="19.350000000000001" customHeight="1" x14ac:dyDescent="0.3">
      <c r="A173" s="412">
        <v>70374</v>
      </c>
      <c r="B173" s="413"/>
      <c r="C173" s="400" t="s">
        <v>5950</v>
      </c>
      <c r="D173" s="401"/>
      <c r="E173" s="347">
        <v>0.25069999999999998</v>
      </c>
      <c r="F173" s="348"/>
      <c r="G173" s="349"/>
      <c r="H173" s="91" t="s">
        <v>68</v>
      </c>
      <c r="I173" s="414">
        <v>10</v>
      </c>
      <c r="J173" s="415"/>
      <c r="K173" s="92">
        <f t="shared" si="124"/>
        <v>1.66</v>
      </c>
      <c r="L173" s="389">
        <f t="shared" si="124"/>
        <v>1.7</v>
      </c>
      <c r="M173" s="390">
        <f t="shared" si="125"/>
        <v>0</v>
      </c>
      <c r="N173" s="95">
        <v>25.21</v>
      </c>
      <c r="O173" s="335">
        <f t="shared" si="126"/>
        <v>3.36</v>
      </c>
      <c r="P173" s="352"/>
      <c r="Q173" s="336"/>
      <c r="R173" s="335">
        <f t="shared" si="127"/>
        <v>2.0699999999999998</v>
      </c>
      <c r="S173" s="352"/>
      <c r="T173" s="336"/>
      <c r="U173" s="335">
        <f t="shared" si="128"/>
        <v>2.12</v>
      </c>
      <c r="V173" s="352"/>
      <c r="W173" s="336"/>
      <c r="X173" s="404">
        <f t="shared" si="129"/>
        <v>4.1899999999999995</v>
      </c>
      <c r="Y173" s="405"/>
      <c r="Z173" s="406"/>
      <c r="AA173" s="240">
        <f t="shared" si="130"/>
        <v>33.6</v>
      </c>
      <c r="AB173" s="240">
        <f t="shared" si="131"/>
        <v>41.9</v>
      </c>
      <c r="AD173" s="92">
        <v>2.0099999999999998</v>
      </c>
      <c r="AE173" s="389">
        <v>2.0499999999999998</v>
      </c>
      <c r="AF173" s="390"/>
      <c r="AG173" s="86">
        <f t="shared" si="132"/>
        <v>16.599999999999998</v>
      </c>
      <c r="AH173" s="86">
        <f t="shared" si="133"/>
        <v>17</v>
      </c>
    </row>
    <row r="174" spans="1:34" ht="19.350000000000001" customHeight="1" x14ac:dyDescent="0.3">
      <c r="A174" s="412">
        <v>70376</v>
      </c>
      <c r="B174" s="413"/>
      <c r="C174" s="400" t="s">
        <v>5951</v>
      </c>
      <c r="D174" s="401"/>
      <c r="E174" s="347">
        <v>0.25069999999999998</v>
      </c>
      <c r="F174" s="348"/>
      <c r="G174" s="349"/>
      <c r="H174" s="91" t="s">
        <v>68</v>
      </c>
      <c r="I174" s="414">
        <v>27</v>
      </c>
      <c r="J174" s="415"/>
      <c r="K174" s="92">
        <f t="shared" si="124"/>
        <v>3.05</v>
      </c>
      <c r="L174" s="389">
        <f t="shared" si="124"/>
        <v>5.13</v>
      </c>
      <c r="M174" s="390">
        <f t="shared" si="125"/>
        <v>0</v>
      </c>
      <c r="N174" s="95">
        <v>25.21</v>
      </c>
      <c r="O174" s="335">
        <f t="shared" si="126"/>
        <v>8.18</v>
      </c>
      <c r="P174" s="352"/>
      <c r="Q174" s="336"/>
      <c r="R174" s="335">
        <f t="shared" si="127"/>
        <v>3.81</v>
      </c>
      <c r="S174" s="352"/>
      <c r="T174" s="336"/>
      <c r="U174" s="335">
        <f t="shared" si="128"/>
        <v>6.41</v>
      </c>
      <c r="V174" s="352"/>
      <c r="W174" s="336"/>
      <c r="X174" s="404">
        <f t="shared" si="129"/>
        <v>10.220000000000001</v>
      </c>
      <c r="Y174" s="405"/>
      <c r="Z174" s="406"/>
      <c r="AA174" s="240">
        <f t="shared" si="130"/>
        <v>220.86</v>
      </c>
      <c r="AB174" s="240">
        <f t="shared" si="131"/>
        <v>275.94</v>
      </c>
      <c r="AD174" s="92">
        <v>3.68</v>
      </c>
      <c r="AE174" s="389">
        <v>6.19</v>
      </c>
      <c r="AF174" s="390"/>
      <c r="AG174" s="86">
        <f t="shared" si="132"/>
        <v>82.35</v>
      </c>
      <c r="AH174" s="86">
        <f t="shared" si="133"/>
        <v>138.51</v>
      </c>
    </row>
    <row r="175" spans="1:34" ht="19.350000000000001" customHeight="1" x14ac:dyDescent="0.3">
      <c r="A175" s="412">
        <v>70929</v>
      </c>
      <c r="B175" s="413"/>
      <c r="C175" s="400" t="s">
        <v>5440</v>
      </c>
      <c r="D175" s="401"/>
      <c r="E175" s="347">
        <v>0.25069999999999998</v>
      </c>
      <c r="F175" s="348"/>
      <c r="G175" s="349"/>
      <c r="H175" s="91" t="s">
        <v>70</v>
      </c>
      <c r="I175" s="414">
        <v>35</v>
      </c>
      <c r="J175" s="415"/>
      <c r="K175" s="92">
        <f t="shared" si="124"/>
        <v>7.74</v>
      </c>
      <c r="L175" s="389">
        <f t="shared" si="124"/>
        <v>14.58</v>
      </c>
      <c r="M175" s="390">
        <f t="shared" si="125"/>
        <v>0</v>
      </c>
      <c r="N175" s="95">
        <v>25.21</v>
      </c>
      <c r="O175" s="335">
        <f t="shared" si="126"/>
        <v>22.32</v>
      </c>
      <c r="P175" s="352"/>
      <c r="Q175" s="336"/>
      <c r="R175" s="335">
        <f t="shared" si="127"/>
        <v>9.68</v>
      </c>
      <c r="S175" s="352"/>
      <c r="T175" s="336"/>
      <c r="U175" s="335">
        <f t="shared" si="128"/>
        <v>18.23</v>
      </c>
      <c r="V175" s="352"/>
      <c r="W175" s="336"/>
      <c r="X175" s="404">
        <f t="shared" si="129"/>
        <v>27.91</v>
      </c>
      <c r="Y175" s="405"/>
      <c r="Z175" s="406"/>
      <c r="AA175" s="240">
        <f t="shared" si="130"/>
        <v>781.2</v>
      </c>
      <c r="AB175" s="240">
        <f t="shared" si="131"/>
        <v>976.85</v>
      </c>
      <c r="AD175" s="92">
        <v>9.33</v>
      </c>
      <c r="AE175" s="391">
        <v>17.57</v>
      </c>
      <c r="AF175" s="392"/>
      <c r="AG175" s="86">
        <f t="shared" si="132"/>
        <v>270.90000000000003</v>
      </c>
      <c r="AH175" s="86">
        <f t="shared" si="133"/>
        <v>510.3</v>
      </c>
    </row>
    <row r="176" spans="1:34" ht="9.75" customHeight="1" x14ac:dyDescent="0.3">
      <c r="A176" s="412">
        <v>72395</v>
      </c>
      <c r="B176" s="413"/>
      <c r="C176" s="400" t="s">
        <v>5441</v>
      </c>
      <c r="D176" s="401"/>
      <c r="E176" s="347">
        <v>0.25069999999999998</v>
      </c>
      <c r="F176" s="348"/>
      <c r="G176" s="349"/>
      <c r="H176" s="91" t="s">
        <v>68</v>
      </c>
      <c r="I176" s="414">
        <v>34</v>
      </c>
      <c r="J176" s="415"/>
      <c r="K176" s="92">
        <f t="shared" si="124"/>
        <v>3.55</v>
      </c>
      <c r="L176" s="389">
        <f t="shared" si="124"/>
        <v>1.27</v>
      </c>
      <c r="M176" s="390">
        <f t="shared" si="125"/>
        <v>0</v>
      </c>
      <c r="N176" s="95">
        <v>25.21</v>
      </c>
      <c r="O176" s="335">
        <f t="shared" si="126"/>
        <v>4.82</v>
      </c>
      <c r="P176" s="352"/>
      <c r="Q176" s="336"/>
      <c r="R176" s="335">
        <f t="shared" si="127"/>
        <v>4.43</v>
      </c>
      <c r="S176" s="352"/>
      <c r="T176" s="336"/>
      <c r="U176" s="335">
        <f t="shared" si="128"/>
        <v>1.58</v>
      </c>
      <c r="V176" s="352"/>
      <c r="W176" s="336"/>
      <c r="X176" s="404">
        <f t="shared" si="129"/>
        <v>6.01</v>
      </c>
      <c r="Y176" s="405"/>
      <c r="Z176" s="406"/>
      <c r="AA176" s="240">
        <f t="shared" si="130"/>
        <v>163.88</v>
      </c>
      <c r="AB176" s="240">
        <f t="shared" si="131"/>
        <v>204.34</v>
      </c>
      <c r="AD176" s="92">
        <v>4.28</v>
      </c>
      <c r="AE176" s="389">
        <v>1.54</v>
      </c>
      <c r="AF176" s="390"/>
      <c r="AG176" s="86">
        <f t="shared" si="132"/>
        <v>120.69999999999999</v>
      </c>
      <c r="AH176" s="86">
        <f t="shared" si="133"/>
        <v>43.18</v>
      </c>
    </row>
    <row r="177" spans="1:34" ht="19.350000000000001" customHeight="1" x14ac:dyDescent="0.3">
      <c r="A177" s="412">
        <v>70925</v>
      </c>
      <c r="B177" s="413"/>
      <c r="C177" s="400" t="s">
        <v>5497</v>
      </c>
      <c r="D177" s="401"/>
      <c r="E177" s="347">
        <v>0.25069999999999998</v>
      </c>
      <c r="F177" s="348"/>
      <c r="G177" s="349"/>
      <c r="H177" s="91" t="s">
        <v>70</v>
      </c>
      <c r="I177" s="416">
        <v>100</v>
      </c>
      <c r="J177" s="417"/>
      <c r="K177" s="92">
        <f t="shared" si="124"/>
        <v>1.02</v>
      </c>
      <c r="L177" s="389">
        <f t="shared" si="124"/>
        <v>3.41</v>
      </c>
      <c r="M177" s="390">
        <f t="shared" si="125"/>
        <v>0</v>
      </c>
      <c r="N177" s="95">
        <v>25.21</v>
      </c>
      <c r="O177" s="335">
        <f t="shared" si="126"/>
        <v>4.43</v>
      </c>
      <c r="P177" s="352"/>
      <c r="Q177" s="336"/>
      <c r="R177" s="335">
        <f t="shared" si="127"/>
        <v>1.27</v>
      </c>
      <c r="S177" s="352"/>
      <c r="T177" s="336"/>
      <c r="U177" s="335">
        <f t="shared" si="128"/>
        <v>4.26</v>
      </c>
      <c r="V177" s="352"/>
      <c r="W177" s="336"/>
      <c r="X177" s="404">
        <f t="shared" si="129"/>
        <v>5.5299999999999994</v>
      </c>
      <c r="Y177" s="405"/>
      <c r="Z177" s="406"/>
      <c r="AA177" s="240">
        <f t="shared" si="130"/>
        <v>443</v>
      </c>
      <c r="AB177" s="240">
        <f t="shared" si="131"/>
        <v>553</v>
      </c>
      <c r="AD177" s="92">
        <v>1.24</v>
      </c>
      <c r="AE177" s="389">
        <v>4.12</v>
      </c>
      <c r="AF177" s="390"/>
      <c r="AG177" s="86">
        <f t="shared" si="132"/>
        <v>102</v>
      </c>
      <c r="AH177" s="86">
        <f t="shared" si="133"/>
        <v>341</v>
      </c>
    </row>
    <row r="178" spans="1:34" ht="9.75" customHeight="1" x14ac:dyDescent="0.3">
      <c r="A178" s="412">
        <v>70932</v>
      </c>
      <c r="B178" s="413"/>
      <c r="C178" s="400" t="s">
        <v>5442</v>
      </c>
      <c r="D178" s="401"/>
      <c r="E178" s="347">
        <v>0.25069999999999998</v>
      </c>
      <c r="F178" s="348"/>
      <c r="G178" s="349"/>
      <c r="H178" s="91" t="s">
        <v>70</v>
      </c>
      <c r="I178" s="416">
        <v>105</v>
      </c>
      <c r="J178" s="417"/>
      <c r="K178" s="92">
        <f t="shared" si="124"/>
        <v>0.2</v>
      </c>
      <c r="L178" s="389">
        <f t="shared" si="124"/>
        <v>1.27</v>
      </c>
      <c r="M178" s="390">
        <f t="shared" si="125"/>
        <v>0</v>
      </c>
      <c r="N178" s="95">
        <v>25.21</v>
      </c>
      <c r="O178" s="335">
        <f t="shared" si="126"/>
        <v>1.47</v>
      </c>
      <c r="P178" s="352"/>
      <c r="Q178" s="336"/>
      <c r="R178" s="335">
        <f t="shared" si="127"/>
        <v>0.25</v>
      </c>
      <c r="S178" s="352"/>
      <c r="T178" s="336"/>
      <c r="U178" s="335">
        <f t="shared" si="128"/>
        <v>1.58</v>
      </c>
      <c r="V178" s="352"/>
      <c r="W178" s="336"/>
      <c r="X178" s="404">
        <f t="shared" si="129"/>
        <v>1.83</v>
      </c>
      <c r="Y178" s="405"/>
      <c r="Z178" s="406"/>
      <c r="AA178" s="240">
        <f t="shared" si="130"/>
        <v>154.35</v>
      </c>
      <c r="AB178" s="240">
        <f t="shared" si="131"/>
        <v>192.15</v>
      </c>
      <c r="AD178" s="92">
        <v>0.25</v>
      </c>
      <c r="AE178" s="389">
        <v>1.54</v>
      </c>
      <c r="AF178" s="390"/>
      <c r="AG178" s="86">
        <f t="shared" si="132"/>
        <v>21</v>
      </c>
      <c r="AH178" s="86">
        <f t="shared" si="133"/>
        <v>133.35</v>
      </c>
    </row>
    <row r="179" spans="1:34" ht="19.350000000000001" customHeight="1" x14ac:dyDescent="0.3">
      <c r="A179" s="412">
        <v>72465</v>
      </c>
      <c r="B179" s="413"/>
      <c r="C179" s="400" t="s">
        <v>5952</v>
      </c>
      <c r="D179" s="401"/>
      <c r="E179" s="347">
        <v>0.25069999999999998</v>
      </c>
      <c r="F179" s="348"/>
      <c r="G179" s="349"/>
      <c r="H179" s="91" t="s">
        <v>68</v>
      </c>
      <c r="I179" s="402">
        <v>1</v>
      </c>
      <c r="J179" s="403"/>
      <c r="K179" s="92">
        <f t="shared" si="124"/>
        <v>8.1999999999999993</v>
      </c>
      <c r="L179" s="389">
        <f t="shared" si="124"/>
        <v>1.27</v>
      </c>
      <c r="M179" s="390">
        <f t="shared" si="125"/>
        <v>0</v>
      </c>
      <c r="N179" s="95">
        <v>25.21</v>
      </c>
      <c r="O179" s="335">
        <f t="shared" si="126"/>
        <v>9.4699999999999989</v>
      </c>
      <c r="P179" s="352"/>
      <c r="Q179" s="336"/>
      <c r="R179" s="335">
        <f t="shared" si="127"/>
        <v>10.25</v>
      </c>
      <c r="S179" s="352"/>
      <c r="T179" s="336"/>
      <c r="U179" s="335">
        <f t="shared" si="128"/>
        <v>1.58</v>
      </c>
      <c r="V179" s="352"/>
      <c r="W179" s="336"/>
      <c r="X179" s="404">
        <f t="shared" si="129"/>
        <v>11.83</v>
      </c>
      <c r="Y179" s="405"/>
      <c r="Z179" s="406"/>
      <c r="AA179" s="240">
        <f t="shared" si="130"/>
        <v>9.4700000000000006</v>
      </c>
      <c r="AB179" s="240">
        <f t="shared" si="131"/>
        <v>11.83</v>
      </c>
      <c r="AD179" s="92">
        <v>9.89</v>
      </c>
      <c r="AE179" s="389">
        <v>1.54</v>
      </c>
      <c r="AF179" s="390"/>
      <c r="AG179" s="86">
        <f t="shared" si="132"/>
        <v>8.1999999999999993</v>
      </c>
      <c r="AH179" s="86">
        <f t="shared" si="133"/>
        <v>1.27</v>
      </c>
    </row>
    <row r="180" spans="1:34" ht="19.350000000000001" customHeight="1" x14ac:dyDescent="0.3">
      <c r="A180" s="412">
        <v>71412</v>
      </c>
      <c r="B180" s="413"/>
      <c r="C180" s="400" t="s">
        <v>5953</v>
      </c>
      <c r="D180" s="401"/>
      <c r="E180" s="347">
        <v>0.25069999999999998</v>
      </c>
      <c r="F180" s="348"/>
      <c r="G180" s="349"/>
      <c r="H180" s="91" t="s">
        <v>68</v>
      </c>
      <c r="I180" s="402">
        <v>1</v>
      </c>
      <c r="J180" s="403"/>
      <c r="K180" s="92">
        <f t="shared" si="124"/>
        <v>17.64</v>
      </c>
      <c r="L180" s="389">
        <f t="shared" si="124"/>
        <v>15.87</v>
      </c>
      <c r="M180" s="390">
        <f t="shared" si="125"/>
        <v>0</v>
      </c>
      <c r="N180" s="95">
        <v>25.21</v>
      </c>
      <c r="O180" s="335">
        <f t="shared" si="126"/>
        <v>33.51</v>
      </c>
      <c r="P180" s="352"/>
      <c r="Q180" s="336"/>
      <c r="R180" s="335">
        <f t="shared" si="127"/>
        <v>22.06</v>
      </c>
      <c r="S180" s="352"/>
      <c r="T180" s="336"/>
      <c r="U180" s="335">
        <f t="shared" si="128"/>
        <v>19.84</v>
      </c>
      <c r="V180" s="352"/>
      <c r="W180" s="336"/>
      <c r="X180" s="404">
        <f t="shared" si="129"/>
        <v>41.9</v>
      </c>
      <c r="Y180" s="405"/>
      <c r="Z180" s="406"/>
      <c r="AA180" s="240">
        <f t="shared" si="130"/>
        <v>33.51</v>
      </c>
      <c r="AB180" s="240">
        <f t="shared" si="131"/>
        <v>41.9</v>
      </c>
      <c r="AD180" s="95">
        <v>21.26</v>
      </c>
      <c r="AE180" s="391">
        <v>19.13</v>
      </c>
      <c r="AF180" s="392"/>
      <c r="AG180" s="86">
        <f t="shared" si="132"/>
        <v>17.64</v>
      </c>
      <c r="AH180" s="86">
        <f t="shared" si="133"/>
        <v>15.87</v>
      </c>
    </row>
    <row r="181" spans="1:34" ht="29.1" customHeight="1" x14ac:dyDescent="0.3">
      <c r="A181" s="412">
        <v>71613</v>
      </c>
      <c r="B181" s="413"/>
      <c r="C181" s="400" t="s">
        <v>5954</v>
      </c>
      <c r="D181" s="401"/>
      <c r="E181" s="347">
        <v>0.25069999999999998</v>
      </c>
      <c r="F181" s="348"/>
      <c r="G181" s="349"/>
      <c r="H181" s="91" t="s">
        <v>70</v>
      </c>
      <c r="I181" s="414">
        <v>16</v>
      </c>
      <c r="J181" s="415"/>
      <c r="K181" s="92">
        <f t="shared" si="124"/>
        <v>111.46</v>
      </c>
      <c r="L181" s="389">
        <f t="shared" si="124"/>
        <v>13.84</v>
      </c>
      <c r="M181" s="390">
        <f t="shared" si="125"/>
        <v>0</v>
      </c>
      <c r="N181" s="95">
        <v>25.21</v>
      </c>
      <c r="O181" s="335">
        <f t="shared" si="126"/>
        <v>125.3</v>
      </c>
      <c r="P181" s="352"/>
      <c r="Q181" s="336"/>
      <c r="R181" s="335">
        <f t="shared" si="127"/>
        <v>139.4</v>
      </c>
      <c r="S181" s="352"/>
      <c r="T181" s="336"/>
      <c r="U181" s="335">
        <f t="shared" si="128"/>
        <v>17.3</v>
      </c>
      <c r="V181" s="352"/>
      <c r="W181" s="336"/>
      <c r="X181" s="404">
        <f t="shared" si="129"/>
        <v>156.70000000000002</v>
      </c>
      <c r="Y181" s="405"/>
      <c r="Z181" s="406"/>
      <c r="AA181" s="240">
        <f t="shared" si="130"/>
        <v>2004.8</v>
      </c>
      <c r="AB181" s="240">
        <f t="shared" si="131"/>
        <v>2507.1999999999998</v>
      </c>
      <c r="AD181" s="93">
        <v>134.29</v>
      </c>
      <c r="AE181" s="391">
        <v>16.68</v>
      </c>
      <c r="AF181" s="392"/>
      <c r="AG181" s="86">
        <f t="shared" si="132"/>
        <v>1783.36</v>
      </c>
      <c r="AH181" s="86">
        <f t="shared" si="133"/>
        <v>221.44</v>
      </c>
    </row>
    <row r="182" spans="1:34" ht="19.350000000000001" customHeight="1" x14ac:dyDescent="0.3">
      <c r="A182" s="412">
        <v>71539</v>
      </c>
      <c r="B182" s="413"/>
      <c r="C182" s="400" t="s">
        <v>5817</v>
      </c>
      <c r="D182" s="401"/>
      <c r="E182" s="347">
        <v>0.25069999999999998</v>
      </c>
      <c r="F182" s="348"/>
      <c r="G182" s="349"/>
      <c r="H182" s="91" t="s">
        <v>70</v>
      </c>
      <c r="I182" s="414">
        <v>16</v>
      </c>
      <c r="J182" s="415"/>
      <c r="K182" s="92">
        <f t="shared" si="124"/>
        <v>9.65</v>
      </c>
      <c r="L182" s="389">
        <f t="shared" si="124"/>
        <v>3.41</v>
      </c>
      <c r="M182" s="390">
        <f t="shared" si="125"/>
        <v>0</v>
      </c>
      <c r="N182" s="95">
        <v>25.21</v>
      </c>
      <c r="O182" s="335">
        <f t="shared" si="126"/>
        <v>13.06</v>
      </c>
      <c r="P182" s="352"/>
      <c r="Q182" s="336"/>
      <c r="R182" s="335">
        <f t="shared" si="127"/>
        <v>12.06</v>
      </c>
      <c r="S182" s="352"/>
      <c r="T182" s="336"/>
      <c r="U182" s="335">
        <f t="shared" si="128"/>
        <v>4.26</v>
      </c>
      <c r="V182" s="352"/>
      <c r="W182" s="336"/>
      <c r="X182" s="404">
        <f t="shared" si="129"/>
        <v>16.32</v>
      </c>
      <c r="Y182" s="405"/>
      <c r="Z182" s="406"/>
      <c r="AA182" s="240">
        <f t="shared" si="130"/>
        <v>208.96</v>
      </c>
      <c r="AB182" s="240">
        <f t="shared" si="131"/>
        <v>261.12</v>
      </c>
      <c r="AD182" s="95">
        <v>11.63</v>
      </c>
      <c r="AE182" s="389">
        <v>4.12</v>
      </c>
      <c r="AF182" s="390"/>
      <c r="AG182" s="86">
        <f t="shared" si="132"/>
        <v>154.4</v>
      </c>
      <c r="AH182" s="86">
        <f t="shared" si="133"/>
        <v>54.56</v>
      </c>
    </row>
    <row r="183" spans="1:34" ht="29.1" customHeight="1" x14ac:dyDescent="0.3">
      <c r="A183" s="412">
        <v>71646</v>
      </c>
      <c r="B183" s="413"/>
      <c r="C183" s="400" t="s">
        <v>5469</v>
      </c>
      <c r="D183" s="401"/>
      <c r="E183" s="347">
        <v>0.25069999999999998</v>
      </c>
      <c r="F183" s="348"/>
      <c r="G183" s="349"/>
      <c r="H183" s="91" t="s">
        <v>70</v>
      </c>
      <c r="I183" s="414">
        <v>12</v>
      </c>
      <c r="J183" s="415"/>
      <c r="K183" s="92">
        <f t="shared" si="124"/>
        <v>26.83</v>
      </c>
      <c r="L183" s="389">
        <f t="shared" si="124"/>
        <v>13.84</v>
      </c>
      <c r="M183" s="390">
        <f t="shared" si="125"/>
        <v>0</v>
      </c>
      <c r="N183" s="95">
        <v>25.21</v>
      </c>
      <c r="O183" s="335">
        <f t="shared" si="126"/>
        <v>40.67</v>
      </c>
      <c r="P183" s="352"/>
      <c r="Q183" s="336"/>
      <c r="R183" s="335">
        <f t="shared" si="127"/>
        <v>33.549999999999997</v>
      </c>
      <c r="S183" s="352"/>
      <c r="T183" s="336"/>
      <c r="U183" s="335">
        <f t="shared" si="128"/>
        <v>17.3</v>
      </c>
      <c r="V183" s="352"/>
      <c r="W183" s="336"/>
      <c r="X183" s="404">
        <f t="shared" si="129"/>
        <v>50.849999999999994</v>
      </c>
      <c r="Y183" s="405"/>
      <c r="Z183" s="406"/>
      <c r="AA183" s="240">
        <f t="shared" si="130"/>
        <v>488.04</v>
      </c>
      <c r="AB183" s="240">
        <f t="shared" si="131"/>
        <v>610.20000000000005</v>
      </c>
      <c r="AD183" s="95">
        <v>32.33</v>
      </c>
      <c r="AE183" s="391">
        <v>16.68</v>
      </c>
      <c r="AF183" s="392"/>
      <c r="AG183" s="86">
        <f t="shared" si="132"/>
        <v>321.95999999999998</v>
      </c>
      <c r="AH183" s="86">
        <f t="shared" si="133"/>
        <v>166.07999999999998</v>
      </c>
    </row>
    <row r="184" spans="1:34" ht="19.350000000000001" customHeight="1" x14ac:dyDescent="0.3">
      <c r="A184" s="412">
        <v>71381</v>
      </c>
      <c r="B184" s="413"/>
      <c r="C184" s="400" t="s">
        <v>137</v>
      </c>
      <c r="D184" s="401"/>
      <c r="E184" s="347">
        <v>0.25069999999999998</v>
      </c>
      <c r="F184" s="348"/>
      <c r="G184" s="349"/>
      <c r="H184" s="91" t="s">
        <v>68</v>
      </c>
      <c r="I184" s="402">
        <v>4</v>
      </c>
      <c r="J184" s="403"/>
      <c r="K184" s="92">
        <f t="shared" si="124"/>
        <v>130.94</v>
      </c>
      <c r="L184" s="389">
        <f t="shared" si="124"/>
        <v>17.16</v>
      </c>
      <c r="M184" s="390">
        <f t="shared" si="125"/>
        <v>0</v>
      </c>
      <c r="N184" s="95">
        <v>25.21</v>
      </c>
      <c r="O184" s="335">
        <f t="shared" si="126"/>
        <v>148.1</v>
      </c>
      <c r="P184" s="352"/>
      <c r="Q184" s="336"/>
      <c r="R184" s="335">
        <f t="shared" si="127"/>
        <v>163.76</v>
      </c>
      <c r="S184" s="352"/>
      <c r="T184" s="336"/>
      <c r="U184" s="335">
        <f t="shared" si="128"/>
        <v>21.46</v>
      </c>
      <c r="V184" s="352"/>
      <c r="W184" s="336"/>
      <c r="X184" s="404">
        <f t="shared" si="129"/>
        <v>185.22</v>
      </c>
      <c r="Y184" s="405"/>
      <c r="Z184" s="406"/>
      <c r="AA184" s="240">
        <f t="shared" si="130"/>
        <v>592.4</v>
      </c>
      <c r="AB184" s="240">
        <f t="shared" si="131"/>
        <v>740.88</v>
      </c>
      <c r="AD184" s="93">
        <v>157.77000000000001</v>
      </c>
      <c r="AE184" s="391">
        <v>20.68</v>
      </c>
      <c r="AF184" s="392"/>
      <c r="AG184" s="86">
        <f t="shared" si="132"/>
        <v>523.76</v>
      </c>
      <c r="AH184" s="86">
        <f t="shared" si="133"/>
        <v>68.64</v>
      </c>
    </row>
    <row r="185" spans="1:34" ht="19.350000000000001" customHeight="1" x14ac:dyDescent="0.3">
      <c r="A185" s="400" t="s">
        <v>5955</v>
      </c>
      <c r="B185" s="401"/>
      <c r="C185" s="400" t="s">
        <v>5956</v>
      </c>
      <c r="D185" s="401"/>
      <c r="E185" s="347">
        <v>0.25069999999999998</v>
      </c>
      <c r="F185" s="348"/>
      <c r="G185" s="349"/>
      <c r="H185" s="91" t="s">
        <v>70</v>
      </c>
      <c r="I185" s="402">
        <v>1</v>
      </c>
      <c r="J185" s="403"/>
      <c r="K185" s="92">
        <f t="shared" si="124"/>
        <v>1240.42</v>
      </c>
      <c r="L185" s="389">
        <f t="shared" si="124"/>
        <v>20.66</v>
      </c>
      <c r="M185" s="390">
        <f t="shared" si="125"/>
        <v>0</v>
      </c>
      <c r="N185" s="95">
        <v>25.21</v>
      </c>
      <c r="O185" s="335">
        <f t="shared" si="126"/>
        <v>1261.0800000000002</v>
      </c>
      <c r="P185" s="352"/>
      <c r="Q185" s="336"/>
      <c r="R185" s="335">
        <f t="shared" si="127"/>
        <v>1551.39</v>
      </c>
      <c r="S185" s="352"/>
      <c r="T185" s="336"/>
      <c r="U185" s="335">
        <f t="shared" si="128"/>
        <v>25.83</v>
      </c>
      <c r="V185" s="352"/>
      <c r="W185" s="336"/>
      <c r="X185" s="404">
        <f t="shared" si="129"/>
        <v>1577.22</v>
      </c>
      <c r="Y185" s="405"/>
      <c r="Z185" s="406"/>
      <c r="AA185" s="240">
        <f t="shared" si="130"/>
        <v>1261.08</v>
      </c>
      <c r="AB185" s="240">
        <f t="shared" si="131"/>
        <v>1577.22</v>
      </c>
      <c r="AD185" s="94">
        <v>1494.49</v>
      </c>
      <c r="AE185" s="391">
        <v>24.9</v>
      </c>
      <c r="AF185" s="392"/>
      <c r="AG185" s="86">
        <f t="shared" si="132"/>
        <v>1240.42</v>
      </c>
      <c r="AH185" s="86">
        <f t="shared" si="133"/>
        <v>20.66</v>
      </c>
    </row>
    <row r="186" spans="1:34" ht="19.350000000000001" customHeight="1" x14ac:dyDescent="0.3">
      <c r="A186" s="400" t="s">
        <v>5957</v>
      </c>
      <c r="B186" s="401"/>
      <c r="C186" s="400" t="s">
        <v>5958</v>
      </c>
      <c r="D186" s="401"/>
      <c r="E186" s="347">
        <v>0.25069999999999998</v>
      </c>
      <c r="F186" s="348"/>
      <c r="G186" s="349"/>
      <c r="H186" s="91" t="s">
        <v>70</v>
      </c>
      <c r="I186" s="402">
        <v>1</v>
      </c>
      <c r="J186" s="403"/>
      <c r="K186" s="92">
        <f t="shared" si="124"/>
        <v>643.99</v>
      </c>
      <c r="L186" s="389">
        <f t="shared" si="124"/>
        <v>21.45</v>
      </c>
      <c r="M186" s="390">
        <f t="shared" si="125"/>
        <v>0</v>
      </c>
      <c r="N186" s="95">
        <v>25.21</v>
      </c>
      <c r="O186" s="335">
        <f t="shared" si="126"/>
        <v>665.44</v>
      </c>
      <c r="P186" s="352"/>
      <c r="Q186" s="336"/>
      <c r="R186" s="335">
        <f t="shared" si="127"/>
        <v>805.43</v>
      </c>
      <c r="S186" s="352"/>
      <c r="T186" s="336"/>
      <c r="U186" s="335">
        <f t="shared" si="128"/>
        <v>26.82</v>
      </c>
      <c r="V186" s="352"/>
      <c r="W186" s="336"/>
      <c r="X186" s="404">
        <f t="shared" si="129"/>
        <v>832.25</v>
      </c>
      <c r="Y186" s="405"/>
      <c r="Z186" s="406"/>
      <c r="AA186" s="240">
        <f t="shared" si="130"/>
        <v>665.44</v>
      </c>
      <c r="AB186" s="240">
        <f t="shared" si="131"/>
        <v>832.25</v>
      </c>
      <c r="AD186" s="93">
        <v>775.9</v>
      </c>
      <c r="AE186" s="391">
        <v>25.85</v>
      </c>
      <c r="AF186" s="392"/>
      <c r="AG186" s="86">
        <f t="shared" si="132"/>
        <v>643.99</v>
      </c>
      <c r="AH186" s="86">
        <f t="shared" si="133"/>
        <v>21.45</v>
      </c>
    </row>
    <row r="187" spans="1:34" ht="29.1" customHeight="1" x14ac:dyDescent="0.3">
      <c r="A187" s="400" t="s">
        <v>5959</v>
      </c>
      <c r="B187" s="401"/>
      <c r="C187" s="400" t="s">
        <v>5960</v>
      </c>
      <c r="D187" s="401"/>
      <c r="E187" s="347">
        <v>0.25069999999999998</v>
      </c>
      <c r="F187" s="348"/>
      <c r="G187" s="349"/>
      <c r="H187" s="91" t="s">
        <v>70</v>
      </c>
      <c r="I187" s="402">
        <v>1</v>
      </c>
      <c r="J187" s="403"/>
      <c r="K187" s="92">
        <f t="shared" si="124"/>
        <v>38.47</v>
      </c>
      <c r="L187" s="389">
        <f t="shared" si="124"/>
        <v>5.98</v>
      </c>
      <c r="M187" s="390">
        <f t="shared" si="125"/>
        <v>0</v>
      </c>
      <c r="N187" s="95">
        <v>25.21</v>
      </c>
      <c r="O187" s="335">
        <f t="shared" si="126"/>
        <v>44.45</v>
      </c>
      <c r="P187" s="352"/>
      <c r="Q187" s="336"/>
      <c r="R187" s="335">
        <f t="shared" si="127"/>
        <v>48.11</v>
      </c>
      <c r="S187" s="352"/>
      <c r="T187" s="336"/>
      <c r="U187" s="335">
        <f t="shared" si="128"/>
        <v>7.47</v>
      </c>
      <c r="V187" s="352"/>
      <c r="W187" s="336"/>
      <c r="X187" s="404">
        <f t="shared" si="129"/>
        <v>55.58</v>
      </c>
      <c r="Y187" s="405"/>
      <c r="Z187" s="406"/>
      <c r="AA187" s="240">
        <f t="shared" si="130"/>
        <v>44.45</v>
      </c>
      <c r="AB187" s="240">
        <f t="shared" si="131"/>
        <v>55.58</v>
      </c>
      <c r="AD187" s="95">
        <v>46.35</v>
      </c>
      <c r="AE187" s="389">
        <v>7.21</v>
      </c>
      <c r="AF187" s="390"/>
      <c r="AG187" s="86">
        <f t="shared" si="132"/>
        <v>38.47</v>
      </c>
      <c r="AH187" s="86">
        <f t="shared" si="133"/>
        <v>5.98</v>
      </c>
    </row>
    <row r="188" spans="1:34" ht="19.350000000000001" customHeight="1" x14ac:dyDescent="0.3">
      <c r="A188" s="412">
        <v>71036</v>
      </c>
      <c r="B188" s="413"/>
      <c r="C188" s="400" t="s">
        <v>5961</v>
      </c>
      <c r="D188" s="401"/>
      <c r="E188" s="347">
        <v>0.25069999999999998</v>
      </c>
      <c r="F188" s="348"/>
      <c r="G188" s="349"/>
      <c r="H188" s="91" t="s">
        <v>68</v>
      </c>
      <c r="I188" s="402">
        <v>1</v>
      </c>
      <c r="J188" s="403"/>
      <c r="K188" s="92">
        <f t="shared" si="124"/>
        <v>12.44</v>
      </c>
      <c r="L188" s="389">
        <f t="shared" si="124"/>
        <v>17.16</v>
      </c>
      <c r="M188" s="390">
        <f t="shared" si="125"/>
        <v>0</v>
      </c>
      <c r="N188" s="95">
        <v>25.21</v>
      </c>
      <c r="O188" s="335">
        <f t="shared" si="126"/>
        <v>29.6</v>
      </c>
      <c r="P188" s="352"/>
      <c r="Q188" s="336"/>
      <c r="R188" s="335">
        <f t="shared" si="127"/>
        <v>15.55</v>
      </c>
      <c r="S188" s="352"/>
      <c r="T188" s="336"/>
      <c r="U188" s="335">
        <f t="shared" si="128"/>
        <v>21.46</v>
      </c>
      <c r="V188" s="352"/>
      <c r="W188" s="336"/>
      <c r="X188" s="404">
        <f t="shared" si="129"/>
        <v>37.010000000000005</v>
      </c>
      <c r="Y188" s="405"/>
      <c r="Z188" s="406"/>
      <c r="AA188" s="240">
        <f t="shared" si="130"/>
        <v>29.6</v>
      </c>
      <c r="AB188" s="240">
        <f t="shared" si="131"/>
        <v>37.01</v>
      </c>
      <c r="AD188" s="95">
        <v>14.99</v>
      </c>
      <c r="AE188" s="391">
        <v>20.68</v>
      </c>
      <c r="AF188" s="392"/>
      <c r="AG188" s="86">
        <f t="shared" si="132"/>
        <v>12.44</v>
      </c>
      <c r="AH188" s="86">
        <f t="shared" si="133"/>
        <v>17.16</v>
      </c>
    </row>
    <row r="189" spans="1:34" ht="19.350000000000001" customHeight="1" x14ac:dyDescent="0.3">
      <c r="A189" s="412">
        <v>71033</v>
      </c>
      <c r="B189" s="413"/>
      <c r="C189" s="400" t="s">
        <v>5962</v>
      </c>
      <c r="D189" s="401"/>
      <c r="E189" s="347">
        <v>0.25069999999999998</v>
      </c>
      <c r="F189" s="348"/>
      <c r="G189" s="349"/>
      <c r="H189" s="91" t="s">
        <v>68</v>
      </c>
      <c r="I189" s="402">
        <v>1</v>
      </c>
      <c r="J189" s="403"/>
      <c r="K189" s="92">
        <f t="shared" si="124"/>
        <v>6.78</v>
      </c>
      <c r="L189" s="389">
        <f t="shared" si="124"/>
        <v>8.57</v>
      </c>
      <c r="M189" s="390">
        <f t="shared" si="125"/>
        <v>0</v>
      </c>
      <c r="N189" s="95">
        <v>25.21</v>
      </c>
      <c r="O189" s="335">
        <f t="shared" si="126"/>
        <v>15.350000000000001</v>
      </c>
      <c r="P189" s="352"/>
      <c r="Q189" s="336"/>
      <c r="R189" s="335">
        <f t="shared" si="127"/>
        <v>8.4700000000000006</v>
      </c>
      <c r="S189" s="352"/>
      <c r="T189" s="336"/>
      <c r="U189" s="335">
        <f t="shared" si="128"/>
        <v>10.71</v>
      </c>
      <c r="V189" s="352"/>
      <c r="W189" s="336"/>
      <c r="X189" s="404">
        <f t="shared" si="129"/>
        <v>19.18</v>
      </c>
      <c r="Y189" s="405"/>
      <c r="Z189" s="406"/>
      <c r="AA189" s="240">
        <f t="shared" si="130"/>
        <v>15.35</v>
      </c>
      <c r="AB189" s="240">
        <f t="shared" si="131"/>
        <v>19.18</v>
      </c>
      <c r="AD189" s="92">
        <v>8.18</v>
      </c>
      <c r="AE189" s="391">
        <v>10.33</v>
      </c>
      <c r="AF189" s="392"/>
      <c r="AG189" s="86">
        <f t="shared" si="132"/>
        <v>6.78</v>
      </c>
      <c r="AH189" s="86">
        <f t="shared" si="133"/>
        <v>8.57</v>
      </c>
    </row>
    <row r="190" spans="1:34" ht="19.350000000000001" customHeight="1" x14ac:dyDescent="0.3">
      <c r="A190" s="412">
        <v>71032</v>
      </c>
      <c r="B190" s="413"/>
      <c r="C190" s="400" t="s">
        <v>5963</v>
      </c>
      <c r="D190" s="401"/>
      <c r="E190" s="347">
        <v>0.25069999999999998</v>
      </c>
      <c r="F190" s="348"/>
      <c r="G190" s="349"/>
      <c r="H190" s="91" t="s">
        <v>68</v>
      </c>
      <c r="I190" s="414">
        <v>22</v>
      </c>
      <c r="J190" s="415"/>
      <c r="K190" s="92">
        <f t="shared" si="124"/>
        <v>5.22</v>
      </c>
      <c r="L190" s="389">
        <f t="shared" si="124"/>
        <v>8.57</v>
      </c>
      <c r="M190" s="390">
        <f t="shared" si="125"/>
        <v>0</v>
      </c>
      <c r="N190" s="95">
        <v>25.21</v>
      </c>
      <c r="O190" s="335">
        <f t="shared" si="126"/>
        <v>13.79</v>
      </c>
      <c r="P190" s="352"/>
      <c r="Q190" s="336"/>
      <c r="R190" s="335">
        <f t="shared" si="127"/>
        <v>6.52</v>
      </c>
      <c r="S190" s="352"/>
      <c r="T190" s="336"/>
      <c r="U190" s="335">
        <f t="shared" si="128"/>
        <v>10.71</v>
      </c>
      <c r="V190" s="352"/>
      <c r="W190" s="336"/>
      <c r="X190" s="404">
        <f t="shared" si="129"/>
        <v>17.23</v>
      </c>
      <c r="Y190" s="405"/>
      <c r="Z190" s="406"/>
      <c r="AA190" s="240">
        <f t="shared" si="130"/>
        <v>303.38</v>
      </c>
      <c r="AB190" s="240">
        <f t="shared" si="131"/>
        <v>379.06</v>
      </c>
      <c r="AD190" s="92">
        <v>6.29</v>
      </c>
      <c r="AE190" s="391">
        <v>10.33</v>
      </c>
      <c r="AF190" s="392"/>
      <c r="AG190" s="86">
        <f t="shared" si="132"/>
        <v>114.83999999999999</v>
      </c>
      <c r="AH190" s="86">
        <f t="shared" si="133"/>
        <v>188.54000000000002</v>
      </c>
    </row>
    <row r="191" spans="1:34" ht="19.350000000000001" customHeight="1" x14ac:dyDescent="0.3">
      <c r="A191" s="412">
        <v>70256</v>
      </c>
      <c r="B191" s="413"/>
      <c r="C191" s="400" t="s">
        <v>5964</v>
      </c>
      <c r="D191" s="401"/>
      <c r="E191" s="347">
        <v>0.25069999999999998</v>
      </c>
      <c r="F191" s="348"/>
      <c r="G191" s="349"/>
      <c r="H191" s="91" t="s">
        <v>70</v>
      </c>
      <c r="I191" s="402">
        <v>2</v>
      </c>
      <c r="J191" s="403"/>
      <c r="K191" s="92">
        <f t="shared" si="124"/>
        <v>20.54</v>
      </c>
      <c r="L191" s="389">
        <f t="shared" si="124"/>
        <v>10.72</v>
      </c>
      <c r="M191" s="390">
        <f t="shared" si="125"/>
        <v>0</v>
      </c>
      <c r="N191" s="95">
        <v>25.21</v>
      </c>
      <c r="O191" s="335">
        <f t="shared" si="126"/>
        <v>31.259999999999998</v>
      </c>
      <c r="P191" s="352"/>
      <c r="Q191" s="336"/>
      <c r="R191" s="335">
        <f t="shared" si="127"/>
        <v>25.68</v>
      </c>
      <c r="S191" s="352"/>
      <c r="T191" s="336"/>
      <c r="U191" s="335">
        <f t="shared" si="128"/>
        <v>13.4</v>
      </c>
      <c r="V191" s="352"/>
      <c r="W191" s="336"/>
      <c r="X191" s="404">
        <f t="shared" si="129"/>
        <v>39.08</v>
      </c>
      <c r="Y191" s="405"/>
      <c r="Z191" s="406"/>
      <c r="AA191" s="240">
        <f t="shared" si="130"/>
        <v>62.52</v>
      </c>
      <c r="AB191" s="240">
        <f t="shared" si="131"/>
        <v>78.16</v>
      </c>
      <c r="AD191" s="95">
        <v>24.75</v>
      </c>
      <c r="AE191" s="391">
        <v>12.92</v>
      </c>
      <c r="AF191" s="392"/>
      <c r="AG191" s="86">
        <f t="shared" si="132"/>
        <v>41.08</v>
      </c>
      <c r="AH191" s="86">
        <f t="shared" si="133"/>
        <v>21.44</v>
      </c>
    </row>
    <row r="192" spans="1:34" ht="19.350000000000001" customHeight="1" x14ac:dyDescent="0.3">
      <c r="A192" s="400" t="s">
        <v>5965</v>
      </c>
      <c r="B192" s="401"/>
      <c r="C192" s="400" t="s">
        <v>5966</v>
      </c>
      <c r="D192" s="401"/>
      <c r="E192" s="347">
        <v>0.25069999999999998</v>
      </c>
      <c r="F192" s="348"/>
      <c r="G192" s="349"/>
      <c r="H192" s="91" t="s">
        <v>66</v>
      </c>
      <c r="I192" s="414">
        <v>25.83</v>
      </c>
      <c r="J192" s="415"/>
      <c r="K192" s="92">
        <f t="shared" si="124"/>
        <v>0</v>
      </c>
      <c r="L192" s="389">
        <f t="shared" si="124"/>
        <v>8.25</v>
      </c>
      <c r="M192" s="390">
        <f t="shared" si="125"/>
        <v>0</v>
      </c>
      <c r="N192" s="95">
        <v>25.21</v>
      </c>
      <c r="O192" s="335">
        <f t="shared" si="126"/>
        <v>8.25</v>
      </c>
      <c r="P192" s="352"/>
      <c r="Q192" s="336"/>
      <c r="R192" s="335">
        <f t="shared" si="127"/>
        <v>0</v>
      </c>
      <c r="S192" s="352"/>
      <c r="T192" s="336"/>
      <c r="U192" s="335">
        <f t="shared" si="128"/>
        <v>10.31</v>
      </c>
      <c r="V192" s="352"/>
      <c r="W192" s="336"/>
      <c r="X192" s="404">
        <f t="shared" si="129"/>
        <v>10.31</v>
      </c>
      <c r="Y192" s="405"/>
      <c r="Z192" s="406"/>
      <c r="AA192" s="240">
        <f t="shared" si="130"/>
        <v>213.09</v>
      </c>
      <c r="AB192" s="240">
        <f t="shared" si="131"/>
        <v>266.3</v>
      </c>
      <c r="AD192" s="92">
        <v>0</v>
      </c>
      <c r="AE192" s="389">
        <v>9.9499999999999993</v>
      </c>
      <c r="AF192" s="390"/>
      <c r="AG192" s="86">
        <f t="shared" si="132"/>
        <v>0</v>
      </c>
      <c r="AH192" s="86">
        <f t="shared" si="133"/>
        <v>213.0975</v>
      </c>
    </row>
    <row r="193" spans="1:34" ht="29.1" customHeight="1" x14ac:dyDescent="0.3">
      <c r="A193" s="400" t="s">
        <v>5967</v>
      </c>
      <c r="B193" s="401"/>
      <c r="C193" s="400" t="s">
        <v>5968</v>
      </c>
      <c r="D193" s="401"/>
      <c r="E193" s="347">
        <v>0.25069999999999998</v>
      </c>
      <c r="F193" s="348"/>
      <c r="G193" s="349"/>
      <c r="H193" s="91" t="s">
        <v>66</v>
      </c>
      <c r="I193" s="414">
        <v>25.83</v>
      </c>
      <c r="J193" s="415"/>
      <c r="K193" s="92">
        <f t="shared" si="124"/>
        <v>1.41</v>
      </c>
      <c r="L193" s="389">
        <f t="shared" si="124"/>
        <v>436.43</v>
      </c>
      <c r="M193" s="390">
        <f t="shared" si="125"/>
        <v>0</v>
      </c>
      <c r="N193" s="95">
        <v>25.21</v>
      </c>
      <c r="O193" s="335">
        <f t="shared" si="126"/>
        <v>437.84000000000003</v>
      </c>
      <c r="P193" s="352"/>
      <c r="Q193" s="336"/>
      <c r="R193" s="335">
        <f t="shared" si="127"/>
        <v>1.76</v>
      </c>
      <c r="S193" s="352"/>
      <c r="T193" s="336"/>
      <c r="U193" s="335">
        <f t="shared" si="128"/>
        <v>545.84</v>
      </c>
      <c r="V193" s="352"/>
      <c r="W193" s="336"/>
      <c r="X193" s="404">
        <f t="shared" si="129"/>
        <v>547.6</v>
      </c>
      <c r="Y193" s="405"/>
      <c r="Z193" s="406"/>
      <c r="AA193" s="240">
        <f t="shared" si="130"/>
        <v>11309.4</v>
      </c>
      <c r="AB193" s="240">
        <f t="shared" si="131"/>
        <v>14144.5</v>
      </c>
      <c r="AD193" s="92">
        <v>1.71</v>
      </c>
      <c r="AE193" s="393">
        <v>525.83000000000004</v>
      </c>
      <c r="AF193" s="394"/>
      <c r="AG193" s="86">
        <f t="shared" si="132"/>
        <v>36.420299999999997</v>
      </c>
      <c r="AH193" s="86">
        <f t="shared" si="133"/>
        <v>11272.9869</v>
      </c>
    </row>
    <row r="194" spans="1:34" ht="19.350000000000001" customHeight="1" x14ac:dyDescent="0.3">
      <c r="A194" s="400" t="s">
        <v>5969</v>
      </c>
      <c r="B194" s="401"/>
      <c r="C194" s="400" t="s">
        <v>5970</v>
      </c>
      <c r="D194" s="401"/>
      <c r="E194" s="347">
        <v>0.25069999999999998</v>
      </c>
      <c r="F194" s="348"/>
      <c r="G194" s="349"/>
      <c r="H194" s="91" t="s">
        <v>66</v>
      </c>
      <c r="I194" s="414">
        <v>24.08</v>
      </c>
      <c r="J194" s="415"/>
      <c r="K194" s="92">
        <f t="shared" si="124"/>
        <v>0</v>
      </c>
      <c r="L194" s="389">
        <f t="shared" si="124"/>
        <v>16.53</v>
      </c>
      <c r="M194" s="390">
        <f t="shared" si="125"/>
        <v>0</v>
      </c>
      <c r="N194" s="95">
        <v>25.21</v>
      </c>
      <c r="O194" s="335">
        <f t="shared" si="126"/>
        <v>16.53</v>
      </c>
      <c r="P194" s="352"/>
      <c r="Q194" s="336"/>
      <c r="R194" s="335">
        <f t="shared" si="127"/>
        <v>0</v>
      </c>
      <c r="S194" s="352"/>
      <c r="T194" s="336"/>
      <c r="U194" s="335">
        <f t="shared" si="128"/>
        <v>20.67</v>
      </c>
      <c r="V194" s="352"/>
      <c r="W194" s="336"/>
      <c r="X194" s="404">
        <f t="shared" si="129"/>
        <v>20.67</v>
      </c>
      <c r="Y194" s="405"/>
      <c r="Z194" s="406"/>
      <c r="AA194" s="240">
        <f t="shared" si="130"/>
        <v>398.04</v>
      </c>
      <c r="AB194" s="240">
        <f t="shared" si="131"/>
        <v>497.73</v>
      </c>
      <c r="AD194" s="92">
        <v>0</v>
      </c>
      <c r="AE194" s="391">
        <v>19.920000000000002</v>
      </c>
      <c r="AF194" s="392"/>
      <c r="AG194" s="86">
        <f t="shared" si="132"/>
        <v>0</v>
      </c>
      <c r="AH194" s="86">
        <f t="shared" si="133"/>
        <v>398.04239999999999</v>
      </c>
    </row>
    <row r="195" spans="1:34" ht="29.1" customHeight="1" x14ac:dyDescent="0.3">
      <c r="A195" s="400" t="s">
        <v>5971</v>
      </c>
      <c r="B195" s="401"/>
      <c r="C195" s="400" t="s">
        <v>5972</v>
      </c>
      <c r="D195" s="401"/>
      <c r="E195" s="347">
        <v>0.25069999999999998</v>
      </c>
      <c r="F195" s="348"/>
      <c r="G195" s="349"/>
      <c r="H195" s="91" t="s">
        <v>66</v>
      </c>
      <c r="I195" s="414">
        <v>24.08</v>
      </c>
      <c r="J195" s="415"/>
      <c r="K195" s="92">
        <f t="shared" si="124"/>
        <v>4.7300000000000004</v>
      </c>
      <c r="L195" s="389">
        <f t="shared" si="124"/>
        <v>11.62</v>
      </c>
      <c r="M195" s="390">
        <f t="shared" si="125"/>
        <v>0</v>
      </c>
      <c r="N195" s="95">
        <v>25.21</v>
      </c>
      <c r="O195" s="335">
        <f t="shared" si="126"/>
        <v>16.350000000000001</v>
      </c>
      <c r="P195" s="352"/>
      <c r="Q195" s="336"/>
      <c r="R195" s="335">
        <f t="shared" si="127"/>
        <v>5.91</v>
      </c>
      <c r="S195" s="352"/>
      <c r="T195" s="336"/>
      <c r="U195" s="335">
        <f t="shared" si="128"/>
        <v>14.53</v>
      </c>
      <c r="V195" s="352"/>
      <c r="W195" s="336"/>
      <c r="X195" s="404">
        <f t="shared" si="129"/>
        <v>20.439999999999998</v>
      </c>
      <c r="Y195" s="405"/>
      <c r="Z195" s="406"/>
      <c r="AA195" s="240">
        <f t="shared" si="130"/>
        <v>393.7</v>
      </c>
      <c r="AB195" s="240">
        <f t="shared" si="131"/>
        <v>492.19</v>
      </c>
      <c r="AD195" s="92">
        <v>5.71</v>
      </c>
      <c r="AE195" s="391">
        <v>14.01</v>
      </c>
      <c r="AF195" s="392"/>
      <c r="AG195" s="86">
        <f t="shared" si="132"/>
        <v>113.8984</v>
      </c>
      <c r="AH195" s="86">
        <f t="shared" si="133"/>
        <v>279.80959999999999</v>
      </c>
    </row>
    <row r="196" spans="1:34" ht="10.95" customHeight="1" x14ac:dyDescent="0.3">
      <c r="A196" s="407"/>
      <c r="B196" s="407"/>
      <c r="C196" s="407"/>
      <c r="D196" s="407"/>
      <c r="E196" s="407"/>
      <c r="F196" s="407"/>
      <c r="G196" s="407"/>
      <c r="H196" s="407"/>
      <c r="I196" s="407"/>
      <c r="J196" s="407"/>
      <c r="K196" s="407"/>
      <c r="L196" s="407"/>
      <c r="M196" s="407"/>
      <c r="N196" s="407"/>
      <c r="O196" s="407"/>
      <c r="P196" s="407"/>
      <c r="Q196" s="407"/>
      <c r="R196" s="407"/>
      <c r="S196" s="407"/>
      <c r="T196" s="407"/>
      <c r="U196" s="407"/>
      <c r="V196" s="407"/>
      <c r="W196" s="407"/>
      <c r="X196" s="407"/>
      <c r="Y196" s="407"/>
      <c r="Z196" s="407"/>
      <c r="AA196" s="407"/>
      <c r="AB196" s="407"/>
      <c r="AG196" s="86">
        <f t="shared" si="132"/>
        <v>0</v>
      </c>
      <c r="AH196" s="86">
        <f t="shared" si="133"/>
        <v>0</v>
      </c>
    </row>
    <row r="197" spans="1:34" ht="9.75" customHeight="1" x14ac:dyDescent="0.3">
      <c r="A197" s="408" t="s">
        <v>78</v>
      </c>
      <c r="B197" s="408"/>
      <c r="C197" s="408"/>
      <c r="D197" s="408"/>
      <c r="E197" s="408"/>
      <c r="F197" s="408"/>
      <c r="G197" s="408"/>
      <c r="H197" s="408"/>
      <c r="I197" s="408"/>
      <c r="J197" s="408"/>
      <c r="K197" s="408"/>
      <c r="L197" s="408"/>
      <c r="M197" s="408"/>
      <c r="N197" s="408"/>
      <c r="O197" s="408"/>
      <c r="P197" s="408"/>
      <c r="Q197" s="408"/>
      <c r="R197" s="408"/>
      <c r="S197" s="408"/>
      <c r="T197" s="408"/>
      <c r="U197" s="408"/>
      <c r="V197" s="408"/>
      <c r="W197" s="408"/>
      <c r="X197" s="408"/>
      <c r="Y197" s="408"/>
      <c r="Z197" s="408"/>
      <c r="AA197" s="96">
        <f>SUM(AA141:AA195)</f>
        <v>58566.19</v>
      </c>
      <c r="AB197" s="96">
        <f>SUM(AB141:AB195)</f>
        <v>73211.039999999994</v>
      </c>
      <c r="AG197" s="86">
        <f t="shared" si="132"/>
        <v>0</v>
      </c>
      <c r="AH197" s="86">
        <f t="shared" si="133"/>
        <v>0</v>
      </c>
    </row>
    <row r="198" spans="1:34" ht="10.95" customHeight="1" x14ac:dyDescent="0.3">
      <c r="A198" s="407"/>
      <c r="B198" s="407"/>
      <c r="C198" s="407"/>
      <c r="D198" s="407"/>
      <c r="E198" s="407"/>
      <c r="F198" s="407"/>
      <c r="G198" s="407"/>
      <c r="H198" s="407"/>
      <c r="I198" s="407"/>
      <c r="J198" s="407"/>
      <c r="K198" s="407"/>
      <c r="L198" s="407"/>
      <c r="M198" s="407"/>
      <c r="N198" s="407"/>
      <c r="O198" s="407"/>
      <c r="P198" s="407"/>
      <c r="Q198" s="407"/>
      <c r="R198" s="407"/>
      <c r="S198" s="407"/>
      <c r="T198" s="407"/>
      <c r="U198" s="407"/>
      <c r="V198" s="407"/>
      <c r="W198" s="407"/>
      <c r="X198" s="407"/>
      <c r="Y198" s="407"/>
      <c r="Z198" s="407"/>
      <c r="AA198" s="407"/>
      <c r="AB198" s="407"/>
      <c r="AG198" s="86">
        <f t="shared" si="132"/>
        <v>0</v>
      </c>
      <c r="AH198" s="86">
        <f t="shared" si="133"/>
        <v>0</v>
      </c>
    </row>
    <row r="199" spans="1:34" ht="10.95" customHeight="1" x14ac:dyDescent="0.3">
      <c r="A199" s="407"/>
      <c r="B199" s="407"/>
      <c r="C199" s="407"/>
      <c r="D199" s="407"/>
      <c r="E199" s="407"/>
      <c r="F199" s="407"/>
      <c r="G199" s="407"/>
      <c r="H199" s="407"/>
      <c r="I199" s="407"/>
      <c r="J199" s="407"/>
      <c r="K199" s="407"/>
      <c r="L199" s="407"/>
      <c r="M199" s="407"/>
      <c r="N199" s="407"/>
      <c r="O199" s="407"/>
      <c r="P199" s="407"/>
      <c r="Q199" s="407"/>
      <c r="R199" s="407"/>
      <c r="S199" s="407"/>
      <c r="T199" s="407"/>
      <c r="U199" s="407"/>
      <c r="V199" s="407"/>
      <c r="W199" s="407"/>
      <c r="X199" s="407"/>
      <c r="Y199" s="407"/>
      <c r="Z199" s="407"/>
      <c r="AA199" s="407"/>
      <c r="AB199" s="407"/>
      <c r="AG199" s="86">
        <f t="shared" si="132"/>
        <v>0</v>
      </c>
      <c r="AH199" s="86">
        <f t="shared" si="133"/>
        <v>0</v>
      </c>
    </row>
    <row r="200" spans="1:34" ht="9.75" customHeight="1" x14ac:dyDescent="0.3">
      <c r="A200" s="397" t="s">
        <v>55</v>
      </c>
      <c r="B200" s="398"/>
      <c r="C200" s="397" t="s">
        <v>56</v>
      </c>
      <c r="D200" s="398"/>
      <c r="E200" s="409" t="s">
        <v>57</v>
      </c>
      <c r="F200" s="410"/>
      <c r="G200" s="411"/>
      <c r="H200" s="89" t="s">
        <v>58</v>
      </c>
      <c r="I200" s="409" t="s">
        <v>59</v>
      </c>
      <c r="J200" s="411"/>
      <c r="K200" s="90" t="s">
        <v>60</v>
      </c>
      <c r="L200" s="409" t="s">
        <v>61</v>
      </c>
      <c r="M200" s="411"/>
      <c r="N200" s="90" t="s">
        <v>56</v>
      </c>
      <c r="O200" s="409" t="s">
        <v>62</v>
      </c>
      <c r="P200" s="410"/>
      <c r="Q200" s="411"/>
      <c r="R200" s="409" t="s">
        <v>5449</v>
      </c>
      <c r="S200" s="410"/>
      <c r="T200" s="411"/>
      <c r="U200" s="409" t="s">
        <v>63</v>
      </c>
      <c r="V200" s="410"/>
      <c r="W200" s="411"/>
      <c r="X200" s="409" t="s">
        <v>5450</v>
      </c>
      <c r="Y200" s="410"/>
      <c r="Z200" s="411"/>
      <c r="AA200" s="90" t="s">
        <v>64</v>
      </c>
      <c r="AB200" s="90" t="s">
        <v>65</v>
      </c>
    </row>
    <row r="201" spans="1:34" ht="9.75" customHeight="1" x14ac:dyDescent="0.3">
      <c r="A201" s="397"/>
      <c r="B201" s="398"/>
      <c r="C201" s="397" t="s">
        <v>5756</v>
      </c>
      <c r="D201" s="399"/>
      <c r="E201" s="399"/>
      <c r="F201" s="399"/>
      <c r="G201" s="399"/>
      <c r="H201" s="399"/>
      <c r="I201" s="399"/>
      <c r="J201" s="399"/>
      <c r="K201" s="399"/>
      <c r="L201" s="399"/>
      <c r="M201" s="399"/>
      <c r="N201" s="399"/>
      <c r="O201" s="399"/>
      <c r="P201" s="399"/>
      <c r="Q201" s="399"/>
      <c r="R201" s="399"/>
      <c r="S201" s="399"/>
      <c r="T201" s="399"/>
      <c r="U201" s="399"/>
      <c r="V201" s="399"/>
      <c r="W201" s="399"/>
      <c r="X201" s="399"/>
      <c r="Y201" s="399"/>
      <c r="Z201" s="399"/>
      <c r="AA201" s="399"/>
      <c r="AB201" s="398"/>
      <c r="AG201" s="86">
        <f t="shared" si="132"/>
        <v>0</v>
      </c>
      <c r="AH201" s="86">
        <f t="shared" si="133"/>
        <v>0</v>
      </c>
    </row>
    <row r="202" spans="1:34" ht="9.75" customHeight="1" x14ac:dyDescent="0.3">
      <c r="A202" s="397"/>
      <c r="B202" s="398"/>
      <c r="C202" s="397" t="s">
        <v>5973</v>
      </c>
      <c r="D202" s="399"/>
      <c r="E202" s="399"/>
      <c r="F202" s="399"/>
      <c r="G202" s="399"/>
      <c r="H202" s="399"/>
      <c r="I202" s="399"/>
      <c r="J202" s="399"/>
      <c r="K202" s="399"/>
      <c r="L202" s="399"/>
      <c r="M202" s="399"/>
      <c r="N202" s="399"/>
      <c r="O202" s="399"/>
      <c r="P202" s="399"/>
      <c r="Q202" s="399"/>
      <c r="R202" s="399"/>
      <c r="S202" s="399"/>
      <c r="T202" s="399"/>
      <c r="U202" s="399"/>
      <c r="V202" s="399"/>
      <c r="W202" s="399"/>
      <c r="X202" s="399"/>
      <c r="Y202" s="399"/>
      <c r="Z202" s="399"/>
      <c r="AA202" s="399"/>
      <c r="AB202" s="398"/>
      <c r="AG202" s="86">
        <f t="shared" si="132"/>
        <v>0</v>
      </c>
      <c r="AH202" s="86">
        <f t="shared" si="133"/>
        <v>0</v>
      </c>
    </row>
    <row r="203" spans="1:34" ht="9.75" customHeight="1" x14ac:dyDescent="0.3">
      <c r="A203" s="397"/>
      <c r="B203" s="398"/>
      <c r="C203" s="397" t="s">
        <v>5505</v>
      </c>
      <c r="D203" s="399"/>
      <c r="E203" s="399"/>
      <c r="F203" s="399"/>
      <c r="G203" s="399"/>
      <c r="H203" s="399"/>
      <c r="I203" s="399"/>
      <c r="J203" s="399"/>
      <c r="K203" s="399"/>
      <c r="L203" s="399"/>
      <c r="M203" s="399"/>
      <c r="N203" s="399"/>
      <c r="O203" s="399"/>
      <c r="P203" s="399"/>
      <c r="Q203" s="399"/>
      <c r="R203" s="399"/>
      <c r="S203" s="399"/>
      <c r="T203" s="399"/>
      <c r="U203" s="399"/>
      <c r="V203" s="399"/>
      <c r="W203" s="399"/>
      <c r="X203" s="399"/>
      <c r="Y203" s="399"/>
      <c r="Z203" s="399"/>
      <c r="AA203" s="399"/>
      <c r="AB203" s="398"/>
      <c r="AG203" s="86">
        <f t="shared" si="132"/>
        <v>0</v>
      </c>
      <c r="AH203" s="86">
        <f t="shared" si="133"/>
        <v>0</v>
      </c>
    </row>
    <row r="204" spans="1:34" ht="19.350000000000001" customHeight="1" x14ac:dyDescent="0.3">
      <c r="A204" s="456" t="s">
        <v>5974</v>
      </c>
      <c r="B204" s="457"/>
      <c r="C204" s="456" t="s">
        <v>5975</v>
      </c>
      <c r="D204" s="457"/>
      <c r="E204" s="458">
        <v>0.20860000000000001</v>
      </c>
      <c r="F204" s="459"/>
      <c r="G204" s="460"/>
      <c r="H204" s="299" t="s">
        <v>70</v>
      </c>
      <c r="I204" s="465">
        <v>10</v>
      </c>
      <c r="J204" s="466"/>
      <c r="K204" s="300">
        <f t="shared" ref="K204:K221" si="134">TRUNC(AD204*(1-$AD$1),2)</f>
        <v>15780.86</v>
      </c>
      <c r="L204" s="463">
        <f t="shared" ref="L204:L221" si="135">TRUNC(AE204*(1-$AD$1),2)</f>
        <v>0</v>
      </c>
      <c r="M204" s="464">
        <f t="shared" ref="M204:M221" si="136">AF204*(1-$AD$1)</f>
        <v>0</v>
      </c>
      <c r="N204" s="301">
        <v>25.21</v>
      </c>
      <c r="O204" s="450">
        <f t="shared" ref="O204:O221" si="137">K204+L204</f>
        <v>15780.86</v>
      </c>
      <c r="P204" s="451"/>
      <c r="Q204" s="452"/>
      <c r="R204" s="450">
        <f>TRUNC(K204*(1+$E$204),2)</f>
        <v>19072.740000000002</v>
      </c>
      <c r="S204" s="451"/>
      <c r="T204" s="452"/>
      <c r="U204" s="450">
        <f t="shared" ref="U204:U221" si="138">TRUNC(L204*(1+$E$21),2)</f>
        <v>0</v>
      </c>
      <c r="V204" s="451"/>
      <c r="W204" s="452"/>
      <c r="X204" s="453">
        <f t="shared" ref="X204:X221" si="139">R204+U204</f>
        <v>19072.740000000002</v>
      </c>
      <c r="Y204" s="454"/>
      <c r="Z204" s="455"/>
      <c r="AA204" s="302">
        <f t="shared" ref="AA204:AA221" si="140">TRUNC(I204*O204,2)</f>
        <v>157808.6</v>
      </c>
      <c r="AB204" s="302">
        <f t="shared" ref="AB204:AB221" si="141">TRUNC(I204*X204,2)</f>
        <v>190727.4</v>
      </c>
      <c r="AD204" s="96">
        <v>19013.09</v>
      </c>
      <c r="AE204" s="389">
        <v>0</v>
      </c>
      <c r="AF204" s="390"/>
      <c r="AG204" s="86">
        <f t="shared" si="132"/>
        <v>157808.6</v>
      </c>
      <c r="AH204" s="86">
        <f t="shared" si="133"/>
        <v>0</v>
      </c>
    </row>
    <row r="205" spans="1:34" ht="19.350000000000001" customHeight="1" x14ac:dyDescent="0.3">
      <c r="A205" s="400" t="s">
        <v>5976</v>
      </c>
      <c r="B205" s="401"/>
      <c r="C205" s="400" t="s">
        <v>5977</v>
      </c>
      <c r="D205" s="401"/>
      <c r="E205" s="347">
        <v>0.25069999999999998</v>
      </c>
      <c r="F205" s="348"/>
      <c r="G205" s="349"/>
      <c r="H205" s="91" t="s">
        <v>70</v>
      </c>
      <c r="I205" s="414">
        <v>10</v>
      </c>
      <c r="J205" s="415"/>
      <c r="K205" s="92">
        <f t="shared" si="134"/>
        <v>0</v>
      </c>
      <c r="L205" s="389">
        <f t="shared" si="135"/>
        <v>159.47</v>
      </c>
      <c r="M205" s="390">
        <f t="shared" si="136"/>
        <v>0</v>
      </c>
      <c r="N205" s="95">
        <v>25.21</v>
      </c>
      <c r="O205" s="335">
        <f t="shared" si="137"/>
        <v>159.47</v>
      </c>
      <c r="P205" s="352"/>
      <c r="Q205" s="336"/>
      <c r="R205" s="335">
        <f t="shared" ref="R205:R221" si="142">TRUNC(K205*(1+$E$21),2)</f>
        <v>0</v>
      </c>
      <c r="S205" s="352"/>
      <c r="T205" s="336"/>
      <c r="U205" s="335">
        <f t="shared" si="138"/>
        <v>199.44</v>
      </c>
      <c r="V205" s="352"/>
      <c r="W205" s="336"/>
      <c r="X205" s="404">
        <f t="shared" si="139"/>
        <v>199.44</v>
      </c>
      <c r="Y205" s="405"/>
      <c r="Z205" s="406"/>
      <c r="AA205" s="240">
        <f t="shared" si="140"/>
        <v>1594.7</v>
      </c>
      <c r="AB205" s="240">
        <f t="shared" si="141"/>
        <v>1994.4</v>
      </c>
      <c r="AD205" s="92">
        <v>0</v>
      </c>
      <c r="AE205" s="393">
        <v>192.14</v>
      </c>
      <c r="AF205" s="394"/>
      <c r="AG205" s="86">
        <f t="shared" si="132"/>
        <v>0</v>
      </c>
      <c r="AH205" s="86">
        <f t="shared" si="133"/>
        <v>1594.7</v>
      </c>
    </row>
    <row r="206" spans="1:34" ht="19.350000000000001" customHeight="1" x14ac:dyDescent="0.3">
      <c r="A206" s="456" t="s">
        <v>5978</v>
      </c>
      <c r="B206" s="457"/>
      <c r="C206" s="456" t="s">
        <v>5979</v>
      </c>
      <c r="D206" s="457"/>
      <c r="E206" s="458">
        <v>0.20860000000000001</v>
      </c>
      <c r="F206" s="459"/>
      <c r="G206" s="460"/>
      <c r="H206" s="299" t="s">
        <v>70</v>
      </c>
      <c r="I206" s="465">
        <v>12</v>
      </c>
      <c r="J206" s="466"/>
      <c r="K206" s="300">
        <f t="shared" si="134"/>
        <v>40962.639999999999</v>
      </c>
      <c r="L206" s="463">
        <f t="shared" si="135"/>
        <v>0</v>
      </c>
      <c r="M206" s="464">
        <f t="shared" si="136"/>
        <v>0</v>
      </c>
      <c r="N206" s="301">
        <v>25.21</v>
      </c>
      <c r="O206" s="450">
        <f t="shared" si="137"/>
        <v>40962.639999999999</v>
      </c>
      <c r="P206" s="451"/>
      <c r="Q206" s="452"/>
      <c r="R206" s="450">
        <f>TRUNC(K206*(1+$E$206),2)</f>
        <v>49507.44</v>
      </c>
      <c r="S206" s="451"/>
      <c r="T206" s="452"/>
      <c r="U206" s="450">
        <f t="shared" si="138"/>
        <v>0</v>
      </c>
      <c r="V206" s="451"/>
      <c r="W206" s="452"/>
      <c r="X206" s="453">
        <f t="shared" si="139"/>
        <v>49507.44</v>
      </c>
      <c r="Y206" s="454"/>
      <c r="Z206" s="455"/>
      <c r="AA206" s="302">
        <f t="shared" si="140"/>
        <v>491551.68</v>
      </c>
      <c r="AB206" s="302">
        <f t="shared" si="141"/>
        <v>594089.28</v>
      </c>
      <c r="AD206" s="96">
        <v>49352.584686232498</v>
      </c>
      <c r="AE206" s="389">
        <v>0</v>
      </c>
      <c r="AF206" s="390"/>
      <c r="AG206" s="86">
        <f t="shared" si="132"/>
        <v>491551.68</v>
      </c>
      <c r="AH206" s="86">
        <f t="shared" si="133"/>
        <v>0</v>
      </c>
    </row>
    <row r="207" spans="1:34" ht="19.350000000000001" customHeight="1" x14ac:dyDescent="0.3">
      <c r="A207" s="400" t="s">
        <v>5980</v>
      </c>
      <c r="B207" s="401"/>
      <c r="C207" s="400" t="s">
        <v>5981</v>
      </c>
      <c r="D207" s="401"/>
      <c r="E207" s="347">
        <v>0.25069999999999998</v>
      </c>
      <c r="F207" s="348"/>
      <c r="G207" s="349"/>
      <c r="H207" s="91" t="s">
        <v>70</v>
      </c>
      <c r="I207" s="414">
        <v>12</v>
      </c>
      <c r="J207" s="415"/>
      <c r="K207" s="92">
        <f t="shared" si="134"/>
        <v>0</v>
      </c>
      <c r="L207" s="389">
        <f t="shared" si="135"/>
        <v>1075.75</v>
      </c>
      <c r="M207" s="390">
        <f t="shared" si="136"/>
        <v>0</v>
      </c>
      <c r="N207" s="95">
        <v>25.21</v>
      </c>
      <c r="O207" s="335">
        <f t="shared" si="137"/>
        <v>1075.75</v>
      </c>
      <c r="P207" s="352"/>
      <c r="Q207" s="336"/>
      <c r="R207" s="335">
        <f t="shared" si="142"/>
        <v>0</v>
      </c>
      <c r="S207" s="352"/>
      <c r="T207" s="336"/>
      <c r="U207" s="335">
        <f t="shared" si="138"/>
        <v>1345.44</v>
      </c>
      <c r="V207" s="352"/>
      <c r="W207" s="336"/>
      <c r="X207" s="404">
        <f t="shared" si="139"/>
        <v>1345.44</v>
      </c>
      <c r="Y207" s="405"/>
      <c r="Z207" s="406"/>
      <c r="AA207" s="240">
        <f t="shared" si="140"/>
        <v>12909</v>
      </c>
      <c r="AB207" s="240">
        <f t="shared" si="141"/>
        <v>16145.28</v>
      </c>
      <c r="AD207" s="92">
        <v>0</v>
      </c>
      <c r="AE207" s="395">
        <v>1296.0899999999999</v>
      </c>
      <c r="AF207" s="396"/>
      <c r="AG207" s="86">
        <f t="shared" si="132"/>
        <v>0</v>
      </c>
      <c r="AH207" s="86">
        <f t="shared" si="133"/>
        <v>12909</v>
      </c>
    </row>
    <row r="208" spans="1:34" ht="19.350000000000001" customHeight="1" x14ac:dyDescent="0.3">
      <c r="A208" s="400" t="s">
        <v>5982</v>
      </c>
      <c r="B208" s="401"/>
      <c r="C208" s="400" t="s">
        <v>5983</v>
      </c>
      <c r="D208" s="401"/>
      <c r="E208" s="347">
        <v>0.25069999999999998</v>
      </c>
      <c r="F208" s="348"/>
      <c r="G208" s="349"/>
      <c r="H208" s="91" t="s">
        <v>70</v>
      </c>
      <c r="I208" s="402">
        <v>2</v>
      </c>
      <c r="J208" s="403"/>
      <c r="K208" s="92">
        <f t="shared" si="134"/>
        <v>1159.95</v>
      </c>
      <c r="L208" s="389">
        <f t="shared" si="135"/>
        <v>24.47</v>
      </c>
      <c r="M208" s="390">
        <f t="shared" si="136"/>
        <v>0</v>
      </c>
      <c r="N208" s="95">
        <v>25.21</v>
      </c>
      <c r="O208" s="335">
        <f t="shared" si="137"/>
        <v>1184.42</v>
      </c>
      <c r="P208" s="352"/>
      <c r="Q208" s="336"/>
      <c r="R208" s="335">
        <f t="shared" si="142"/>
        <v>1450.74</v>
      </c>
      <c r="S208" s="352"/>
      <c r="T208" s="336"/>
      <c r="U208" s="335">
        <f t="shared" si="138"/>
        <v>30.6</v>
      </c>
      <c r="V208" s="352"/>
      <c r="W208" s="336"/>
      <c r="X208" s="404">
        <f t="shared" si="139"/>
        <v>1481.34</v>
      </c>
      <c r="Y208" s="405"/>
      <c r="Z208" s="406"/>
      <c r="AA208" s="240">
        <f t="shared" si="140"/>
        <v>2368.84</v>
      </c>
      <c r="AB208" s="240">
        <f t="shared" si="141"/>
        <v>2962.68</v>
      </c>
      <c r="AD208" s="94">
        <v>1397.54</v>
      </c>
      <c r="AE208" s="391">
        <v>29.49</v>
      </c>
      <c r="AF208" s="392"/>
      <c r="AG208" s="86">
        <f t="shared" si="132"/>
        <v>2319.9</v>
      </c>
      <c r="AH208" s="86">
        <f t="shared" si="133"/>
        <v>48.94</v>
      </c>
    </row>
    <row r="209" spans="1:34" ht="29.1" customHeight="1" x14ac:dyDescent="0.3">
      <c r="A209" s="456" t="s">
        <v>5984</v>
      </c>
      <c r="B209" s="457"/>
      <c r="C209" s="456" t="s">
        <v>5985</v>
      </c>
      <c r="D209" s="457"/>
      <c r="E209" s="458">
        <v>0.20860000000000001</v>
      </c>
      <c r="F209" s="459"/>
      <c r="G209" s="460"/>
      <c r="H209" s="299" t="s">
        <v>70</v>
      </c>
      <c r="I209" s="461">
        <v>4</v>
      </c>
      <c r="J209" s="462"/>
      <c r="K209" s="300">
        <f t="shared" si="134"/>
        <v>98012.61</v>
      </c>
      <c r="L209" s="463">
        <f t="shared" si="135"/>
        <v>0</v>
      </c>
      <c r="M209" s="464">
        <f t="shared" si="136"/>
        <v>0</v>
      </c>
      <c r="N209" s="301">
        <v>25.21</v>
      </c>
      <c r="O209" s="450">
        <f t="shared" si="137"/>
        <v>98012.61</v>
      </c>
      <c r="P209" s="451"/>
      <c r="Q209" s="452"/>
      <c r="R209" s="450">
        <f>TRUNC(K209*(1+$E$209),2)</f>
        <v>118458.04</v>
      </c>
      <c r="S209" s="451"/>
      <c r="T209" s="452"/>
      <c r="U209" s="450">
        <f t="shared" si="138"/>
        <v>0</v>
      </c>
      <c r="V209" s="451"/>
      <c r="W209" s="452"/>
      <c r="X209" s="453">
        <f t="shared" si="139"/>
        <v>118458.04</v>
      </c>
      <c r="Y209" s="454"/>
      <c r="Z209" s="455"/>
      <c r="AA209" s="302">
        <f t="shared" si="140"/>
        <v>392050.44</v>
      </c>
      <c r="AB209" s="302">
        <f t="shared" si="141"/>
        <v>473832.16</v>
      </c>
      <c r="AD209" s="97">
        <v>118087.487906917</v>
      </c>
      <c r="AE209" s="389">
        <v>0</v>
      </c>
      <c r="AF209" s="390"/>
      <c r="AG209" s="86">
        <f t="shared" si="132"/>
        <v>392050.44</v>
      </c>
      <c r="AH209" s="86">
        <f t="shared" si="133"/>
        <v>0</v>
      </c>
    </row>
    <row r="210" spans="1:34" ht="29.1" customHeight="1" x14ac:dyDescent="0.3">
      <c r="A210" s="400" t="s">
        <v>5986</v>
      </c>
      <c r="B210" s="401"/>
      <c r="C210" s="400" t="s">
        <v>5987</v>
      </c>
      <c r="D210" s="401"/>
      <c r="E210" s="347">
        <v>0.25069999999999998</v>
      </c>
      <c r="F210" s="348"/>
      <c r="G210" s="349"/>
      <c r="H210" s="91" t="s">
        <v>70</v>
      </c>
      <c r="I210" s="402">
        <v>4</v>
      </c>
      <c r="J210" s="403"/>
      <c r="K210" s="92">
        <f t="shared" si="134"/>
        <v>0</v>
      </c>
      <c r="L210" s="389">
        <f t="shared" si="135"/>
        <v>123.25</v>
      </c>
      <c r="M210" s="390">
        <f t="shared" si="136"/>
        <v>0</v>
      </c>
      <c r="N210" s="95">
        <v>25.21</v>
      </c>
      <c r="O210" s="335">
        <f t="shared" si="137"/>
        <v>123.25</v>
      </c>
      <c r="P210" s="352"/>
      <c r="Q210" s="336"/>
      <c r="R210" s="335">
        <f t="shared" si="142"/>
        <v>0</v>
      </c>
      <c r="S210" s="352"/>
      <c r="T210" s="336"/>
      <c r="U210" s="335">
        <f t="shared" si="138"/>
        <v>154.13999999999999</v>
      </c>
      <c r="V210" s="352"/>
      <c r="W210" s="336"/>
      <c r="X210" s="404">
        <f t="shared" si="139"/>
        <v>154.13999999999999</v>
      </c>
      <c r="Y210" s="405"/>
      <c r="Z210" s="406"/>
      <c r="AA210" s="240">
        <f t="shared" si="140"/>
        <v>493</v>
      </c>
      <c r="AB210" s="240">
        <f t="shared" si="141"/>
        <v>616.55999999999995</v>
      </c>
      <c r="AD210" s="92">
        <v>0</v>
      </c>
      <c r="AE210" s="393">
        <v>148.5</v>
      </c>
      <c r="AF210" s="394"/>
      <c r="AG210" s="86">
        <f t="shared" si="132"/>
        <v>0</v>
      </c>
      <c r="AH210" s="86">
        <f t="shared" si="133"/>
        <v>493</v>
      </c>
    </row>
    <row r="211" spans="1:34" ht="19.350000000000001" customHeight="1" x14ac:dyDescent="0.3">
      <c r="A211" s="400" t="s">
        <v>5988</v>
      </c>
      <c r="B211" s="401"/>
      <c r="C211" s="400" t="s">
        <v>5989</v>
      </c>
      <c r="D211" s="401"/>
      <c r="E211" s="347">
        <v>0.25069999999999998</v>
      </c>
      <c r="F211" s="348"/>
      <c r="G211" s="349"/>
      <c r="H211" s="91" t="s">
        <v>70</v>
      </c>
      <c r="I211" s="414">
        <v>64</v>
      </c>
      <c r="J211" s="415"/>
      <c r="K211" s="92">
        <f t="shared" si="134"/>
        <v>190.9</v>
      </c>
      <c r="L211" s="389">
        <f t="shared" si="135"/>
        <v>41.59</v>
      </c>
      <c r="M211" s="390">
        <f t="shared" si="136"/>
        <v>0</v>
      </c>
      <c r="N211" s="95">
        <v>25.21</v>
      </c>
      <c r="O211" s="335">
        <f t="shared" si="137"/>
        <v>232.49</v>
      </c>
      <c r="P211" s="352"/>
      <c r="Q211" s="336"/>
      <c r="R211" s="335">
        <f t="shared" si="142"/>
        <v>238.75</v>
      </c>
      <c r="S211" s="352"/>
      <c r="T211" s="336"/>
      <c r="U211" s="335">
        <f t="shared" si="138"/>
        <v>52.01</v>
      </c>
      <c r="V211" s="352"/>
      <c r="W211" s="336"/>
      <c r="X211" s="404">
        <f t="shared" si="139"/>
        <v>290.76</v>
      </c>
      <c r="Y211" s="405"/>
      <c r="Z211" s="406"/>
      <c r="AA211" s="240">
        <f t="shared" si="140"/>
        <v>14879.36</v>
      </c>
      <c r="AB211" s="240">
        <f t="shared" si="141"/>
        <v>18608.64</v>
      </c>
      <c r="AD211" s="93">
        <v>230</v>
      </c>
      <c r="AE211" s="391">
        <v>50.12</v>
      </c>
      <c r="AF211" s="392"/>
      <c r="AG211" s="86">
        <f t="shared" si="132"/>
        <v>12217.6</v>
      </c>
      <c r="AH211" s="86">
        <f t="shared" si="133"/>
        <v>2661.76</v>
      </c>
    </row>
    <row r="212" spans="1:34" ht="19.350000000000001" customHeight="1" x14ac:dyDescent="0.3">
      <c r="A212" s="400" t="s">
        <v>5990</v>
      </c>
      <c r="B212" s="401"/>
      <c r="C212" s="400" t="s">
        <v>5991</v>
      </c>
      <c r="D212" s="401"/>
      <c r="E212" s="347">
        <v>0.25069999999999998</v>
      </c>
      <c r="F212" s="348"/>
      <c r="G212" s="349"/>
      <c r="H212" s="91" t="s">
        <v>70</v>
      </c>
      <c r="I212" s="414">
        <v>32</v>
      </c>
      <c r="J212" s="415"/>
      <c r="K212" s="92">
        <f t="shared" si="134"/>
        <v>161.85</v>
      </c>
      <c r="L212" s="389">
        <f t="shared" si="135"/>
        <v>41.59</v>
      </c>
      <c r="M212" s="390">
        <f t="shared" si="136"/>
        <v>0</v>
      </c>
      <c r="N212" s="95">
        <v>25.21</v>
      </c>
      <c r="O212" s="335">
        <f t="shared" si="137"/>
        <v>203.44</v>
      </c>
      <c r="P212" s="352"/>
      <c r="Q212" s="336"/>
      <c r="R212" s="335">
        <f t="shared" si="142"/>
        <v>202.42</v>
      </c>
      <c r="S212" s="352"/>
      <c r="T212" s="336"/>
      <c r="U212" s="335">
        <f t="shared" si="138"/>
        <v>52.01</v>
      </c>
      <c r="V212" s="352"/>
      <c r="W212" s="336"/>
      <c r="X212" s="404">
        <f t="shared" si="139"/>
        <v>254.42999999999998</v>
      </c>
      <c r="Y212" s="405"/>
      <c r="Z212" s="406"/>
      <c r="AA212" s="240">
        <f t="shared" si="140"/>
        <v>6510.08</v>
      </c>
      <c r="AB212" s="240">
        <f t="shared" si="141"/>
        <v>8141.76</v>
      </c>
      <c r="AD212" s="93">
        <v>195</v>
      </c>
      <c r="AE212" s="391">
        <v>50.12</v>
      </c>
      <c r="AF212" s="392"/>
      <c r="AG212" s="86">
        <f t="shared" si="132"/>
        <v>5179.2</v>
      </c>
      <c r="AH212" s="86">
        <f t="shared" si="133"/>
        <v>1330.88</v>
      </c>
    </row>
    <row r="213" spans="1:34" ht="19.350000000000001" customHeight="1" x14ac:dyDescent="0.3">
      <c r="A213" s="400" t="s">
        <v>5992</v>
      </c>
      <c r="B213" s="401"/>
      <c r="C213" s="400" t="s">
        <v>5993</v>
      </c>
      <c r="D213" s="401"/>
      <c r="E213" s="347">
        <v>0.25069999999999998</v>
      </c>
      <c r="F213" s="348"/>
      <c r="G213" s="349"/>
      <c r="H213" s="91" t="s">
        <v>70</v>
      </c>
      <c r="I213" s="414">
        <v>16</v>
      </c>
      <c r="J213" s="415"/>
      <c r="K213" s="92">
        <f t="shared" si="134"/>
        <v>534.83000000000004</v>
      </c>
      <c r="L213" s="389">
        <f t="shared" si="135"/>
        <v>12.35</v>
      </c>
      <c r="M213" s="390">
        <f t="shared" si="136"/>
        <v>0</v>
      </c>
      <c r="N213" s="95">
        <v>25.21</v>
      </c>
      <c r="O213" s="335">
        <f t="shared" si="137"/>
        <v>547.18000000000006</v>
      </c>
      <c r="P213" s="352"/>
      <c r="Q213" s="336"/>
      <c r="R213" s="335">
        <f t="shared" si="142"/>
        <v>668.91</v>
      </c>
      <c r="S213" s="352"/>
      <c r="T213" s="336"/>
      <c r="U213" s="335">
        <f t="shared" si="138"/>
        <v>15.44</v>
      </c>
      <c r="V213" s="352"/>
      <c r="W213" s="336"/>
      <c r="X213" s="404">
        <f t="shared" si="139"/>
        <v>684.35</v>
      </c>
      <c r="Y213" s="405"/>
      <c r="Z213" s="406"/>
      <c r="AA213" s="240">
        <f t="shared" si="140"/>
        <v>8754.8799999999992</v>
      </c>
      <c r="AB213" s="240">
        <f t="shared" si="141"/>
        <v>10949.6</v>
      </c>
      <c r="AD213" s="93">
        <v>644.38</v>
      </c>
      <c r="AE213" s="391">
        <v>14.89</v>
      </c>
      <c r="AF213" s="392"/>
      <c r="AG213" s="86">
        <f t="shared" si="132"/>
        <v>8557.2800000000007</v>
      </c>
      <c r="AH213" s="86">
        <f t="shared" si="133"/>
        <v>197.6</v>
      </c>
    </row>
    <row r="214" spans="1:34" ht="19.350000000000001" customHeight="1" x14ac:dyDescent="0.3">
      <c r="A214" s="412">
        <v>80976</v>
      </c>
      <c r="B214" s="413"/>
      <c r="C214" s="400" t="s">
        <v>5994</v>
      </c>
      <c r="D214" s="401"/>
      <c r="E214" s="347">
        <v>0.25069999999999998</v>
      </c>
      <c r="F214" s="348"/>
      <c r="G214" s="349"/>
      <c r="H214" s="91" t="s">
        <v>68</v>
      </c>
      <c r="I214" s="402">
        <v>2</v>
      </c>
      <c r="J214" s="403"/>
      <c r="K214" s="92">
        <f t="shared" si="134"/>
        <v>40.32</v>
      </c>
      <c r="L214" s="389">
        <f t="shared" si="135"/>
        <v>23.3</v>
      </c>
      <c r="M214" s="390">
        <f t="shared" si="136"/>
        <v>0</v>
      </c>
      <c r="N214" s="95">
        <v>25.21</v>
      </c>
      <c r="O214" s="335">
        <f t="shared" si="137"/>
        <v>63.620000000000005</v>
      </c>
      <c r="P214" s="352"/>
      <c r="Q214" s="336"/>
      <c r="R214" s="335">
        <f t="shared" si="142"/>
        <v>50.42</v>
      </c>
      <c r="S214" s="352"/>
      <c r="T214" s="336"/>
      <c r="U214" s="335">
        <f t="shared" si="138"/>
        <v>29.14</v>
      </c>
      <c r="V214" s="352"/>
      <c r="W214" s="336"/>
      <c r="X214" s="404">
        <f t="shared" si="139"/>
        <v>79.56</v>
      </c>
      <c r="Y214" s="405"/>
      <c r="Z214" s="406"/>
      <c r="AA214" s="240">
        <f t="shared" si="140"/>
        <v>127.24</v>
      </c>
      <c r="AB214" s="240">
        <f t="shared" si="141"/>
        <v>159.12</v>
      </c>
      <c r="AD214" s="95">
        <v>48.58</v>
      </c>
      <c r="AE214" s="391">
        <v>28.08</v>
      </c>
      <c r="AF214" s="392"/>
      <c r="AG214" s="86">
        <f t="shared" si="132"/>
        <v>80.64</v>
      </c>
      <c r="AH214" s="86">
        <f t="shared" si="133"/>
        <v>46.6</v>
      </c>
    </row>
    <row r="215" spans="1:34" ht="19.350000000000001" customHeight="1" x14ac:dyDescent="0.3">
      <c r="A215" s="412">
        <v>80979</v>
      </c>
      <c r="B215" s="413"/>
      <c r="C215" s="400" t="s">
        <v>5995</v>
      </c>
      <c r="D215" s="401"/>
      <c r="E215" s="347">
        <v>0.25069999999999998</v>
      </c>
      <c r="F215" s="348"/>
      <c r="G215" s="349"/>
      <c r="H215" s="91" t="s">
        <v>68</v>
      </c>
      <c r="I215" s="414">
        <v>37</v>
      </c>
      <c r="J215" s="415"/>
      <c r="K215" s="92">
        <f t="shared" si="134"/>
        <v>107.79</v>
      </c>
      <c r="L215" s="389">
        <f t="shared" si="135"/>
        <v>36.69</v>
      </c>
      <c r="M215" s="390">
        <f t="shared" si="136"/>
        <v>0</v>
      </c>
      <c r="N215" s="95">
        <v>25.21</v>
      </c>
      <c r="O215" s="335">
        <f t="shared" si="137"/>
        <v>144.48000000000002</v>
      </c>
      <c r="P215" s="352"/>
      <c r="Q215" s="336"/>
      <c r="R215" s="335">
        <f t="shared" si="142"/>
        <v>134.81</v>
      </c>
      <c r="S215" s="352"/>
      <c r="T215" s="336"/>
      <c r="U215" s="335">
        <f t="shared" si="138"/>
        <v>45.88</v>
      </c>
      <c r="V215" s="352"/>
      <c r="W215" s="336"/>
      <c r="X215" s="404">
        <f t="shared" si="139"/>
        <v>180.69</v>
      </c>
      <c r="Y215" s="405"/>
      <c r="Z215" s="406"/>
      <c r="AA215" s="240">
        <f t="shared" si="140"/>
        <v>5345.76</v>
      </c>
      <c r="AB215" s="240">
        <f t="shared" si="141"/>
        <v>6685.53</v>
      </c>
      <c r="AD215" s="93">
        <v>129.87</v>
      </c>
      <c r="AE215" s="391">
        <v>44.21</v>
      </c>
      <c r="AF215" s="392"/>
      <c r="AG215" s="86">
        <f t="shared" si="132"/>
        <v>3988.23</v>
      </c>
      <c r="AH215" s="86">
        <f t="shared" si="133"/>
        <v>1357.53</v>
      </c>
    </row>
    <row r="216" spans="1:34" ht="19.350000000000001" customHeight="1" x14ac:dyDescent="0.3">
      <c r="A216" s="412">
        <v>80983</v>
      </c>
      <c r="B216" s="413"/>
      <c r="C216" s="400" t="s">
        <v>5996</v>
      </c>
      <c r="D216" s="401"/>
      <c r="E216" s="347">
        <v>0.25069999999999998</v>
      </c>
      <c r="F216" s="348"/>
      <c r="G216" s="349"/>
      <c r="H216" s="91" t="s">
        <v>68</v>
      </c>
      <c r="I216" s="402">
        <v>8</v>
      </c>
      <c r="J216" s="403"/>
      <c r="K216" s="92">
        <f t="shared" si="134"/>
        <v>730.43</v>
      </c>
      <c r="L216" s="389">
        <f t="shared" si="135"/>
        <v>63.89</v>
      </c>
      <c r="M216" s="390">
        <f t="shared" si="136"/>
        <v>0</v>
      </c>
      <c r="N216" s="95">
        <v>25.21</v>
      </c>
      <c r="O216" s="335">
        <f t="shared" si="137"/>
        <v>794.31999999999994</v>
      </c>
      <c r="P216" s="352"/>
      <c r="Q216" s="336"/>
      <c r="R216" s="335">
        <f t="shared" si="142"/>
        <v>913.54</v>
      </c>
      <c r="S216" s="352"/>
      <c r="T216" s="336"/>
      <c r="U216" s="335">
        <f t="shared" si="138"/>
        <v>79.900000000000006</v>
      </c>
      <c r="V216" s="352"/>
      <c r="W216" s="336"/>
      <c r="X216" s="404">
        <f t="shared" si="139"/>
        <v>993.43999999999994</v>
      </c>
      <c r="Y216" s="405"/>
      <c r="Z216" s="406"/>
      <c r="AA216" s="240">
        <f t="shared" si="140"/>
        <v>6354.56</v>
      </c>
      <c r="AB216" s="240">
        <f t="shared" si="141"/>
        <v>7947.52</v>
      </c>
      <c r="AD216" s="93">
        <v>880.04</v>
      </c>
      <c r="AE216" s="391">
        <v>76.98</v>
      </c>
      <c r="AF216" s="392"/>
      <c r="AG216" s="86">
        <f t="shared" si="132"/>
        <v>5843.44</v>
      </c>
      <c r="AH216" s="86">
        <f t="shared" si="133"/>
        <v>511.12</v>
      </c>
    </row>
    <row r="217" spans="1:34" ht="9.75" customHeight="1" x14ac:dyDescent="0.3">
      <c r="A217" s="400" t="s">
        <v>5997</v>
      </c>
      <c r="B217" s="401"/>
      <c r="C217" s="400" t="s">
        <v>5998</v>
      </c>
      <c r="D217" s="401"/>
      <c r="E217" s="347">
        <v>0.25069999999999998</v>
      </c>
      <c r="F217" s="348"/>
      <c r="G217" s="349"/>
      <c r="H217" s="91" t="s">
        <v>70</v>
      </c>
      <c r="I217" s="402">
        <v>6</v>
      </c>
      <c r="J217" s="403"/>
      <c r="K217" s="92">
        <f t="shared" si="134"/>
        <v>2152.33</v>
      </c>
      <c r="L217" s="389">
        <f t="shared" si="135"/>
        <v>151.01</v>
      </c>
      <c r="M217" s="390">
        <f t="shared" si="136"/>
        <v>0</v>
      </c>
      <c r="N217" s="95">
        <v>25.21</v>
      </c>
      <c r="O217" s="335">
        <f t="shared" si="137"/>
        <v>2303.34</v>
      </c>
      <c r="P217" s="352"/>
      <c r="Q217" s="336"/>
      <c r="R217" s="335">
        <f t="shared" si="142"/>
        <v>2691.91</v>
      </c>
      <c r="S217" s="352"/>
      <c r="T217" s="336"/>
      <c r="U217" s="335">
        <f t="shared" si="138"/>
        <v>188.86</v>
      </c>
      <c r="V217" s="352"/>
      <c r="W217" s="336"/>
      <c r="X217" s="404">
        <f t="shared" si="139"/>
        <v>2880.77</v>
      </c>
      <c r="Y217" s="405"/>
      <c r="Z217" s="406"/>
      <c r="AA217" s="240">
        <f t="shared" si="140"/>
        <v>13820.04</v>
      </c>
      <c r="AB217" s="240">
        <f t="shared" si="141"/>
        <v>17284.62</v>
      </c>
      <c r="AD217" s="94">
        <v>2593.1799999999998</v>
      </c>
      <c r="AE217" s="393">
        <v>181.95</v>
      </c>
      <c r="AF217" s="394"/>
      <c r="AG217" s="86">
        <f t="shared" si="132"/>
        <v>12913.98</v>
      </c>
      <c r="AH217" s="86">
        <f t="shared" si="133"/>
        <v>906.06</v>
      </c>
    </row>
    <row r="218" spans="1:34" ht="9.75" customHeight="1" x14ac:dyDescent="0.3">
      <c r="A218" s="400" t="s">
        <v>5999</v>
      </c>
      <c r="B218" s="401"/>
      <c r="C218" s="400" t="s">
        <v>6000</v>
      </c>
      <c r="D218" s="401"/>
      <c r="E218" s="347">
        <v>0.25069999999999998</v>
      </c>
      <c r="F218" s="348"/>
      <c r="G218" s="349"/>
      <c r="H218" s="91" t="s">
        <v>70</v>
      </c>
      <c r="I218" s="402">
        <v>4</v>
      </c>
      <c r="J218" s="403"/>
      <c r="K218" s="92">
        <f t="shared" si="134"/>
        <v>4548.1400000000003</v>
      </c>
      <c r="L218" s="389">
        <f t="shared" si="135"/>
        <v>151.01</v>
      </c>
      <c r="M218" s="390">
        <f t="shared" si="136"/>
        <v>0</v>
      </c>
      <c r="N218" s="95">
        <v>25.21</v>
      </c>
      <c r="O218" s="335">
        <f t="shared" si="137"/>
        <v>4699.1500000000005</v>
      </c>
      <c r="P218" s="352"/>
      <c r="Q218" s="336"/>
      <c r="R218" s="335">
        <f t="shared" si="142"/>
        <v>5688.35</v>
      </c>
      <c r="S218" s="352"/>
      <c r="T218" s="336"/>
      <c r="U218" s="335">
        <f t="shared" si="138"/>
        <v>188.86</v>
      </c>
      <c r="V218" s="352"/>
      <c r="W218" s="336"/>
      <c r="X218" s="404">
        <f t="shared" si="139"/>
        <v>5877.21</v>
      </c>
      <c r="Y218" s="405"/>
      <c r="Z218" s="406"/>
      <c r="AA218" s="240">
        <f t="shared" si="140"/>
        <v>18796.599999999999</v>
      </c>
      <c r="AB218" s="240">
        <f t="shared" si="141"/>
        <v>23508.84</v>
      </c>
      <c r="AD218" s="94">
        <v>5479.69</v>
      </c>
      <c r="AE218" s="393">
        <v>181.95</v>
      </c>
      <c r="AF218" s="394"/>
      <c r="AG218" s="86">
        <f t="shared" si="132"/>
        <v>18192.560000000001</v>
      </c>
      <c r="AH218" s="86">
        <f t="shared" si="133"/>
        <v>604.04</v>
      </c>
    </row>
    <row r="219" spans="1:34" ht="19.350000000000001" customHeight="1" x14ac:dyDescent="0.3">
      <c r="A219" s="400" t="s">
        <v>6001</v>
      </c>
      <c r="B219" s="401"/>
      <c r="C219" s="400" t="s">
        <v>6002</v>
      </c>
      <c r="D219" s="401"/>
      <c r="E219" s="347">
        <v>0.25069999999999998</v>
      </c>
      <c r="F219" s="348"/>
      <c r="G219" s="349"/>
      <c r="H219" s="91" t="s">
        <v>70</v>
      </c>
      <c r="I219" s="402">
        <v>4</v>
      </c>
      <c r="J219" s="403"/>
      <c r="K219" s="92">
        <f t="shared" si="134"/>
        <v>1091.3800000000001</v>
      </c>
      <c r="L219" s="389">
        <f t="shared" si="135"/>
        <v>151.01</v>
      </c>
      <c r="M219" s="390">
        <f t="shared" si="136"/>
        <v>0</v>
      </c>
      <c r="N219" s="95">
        <v>25.21</v>
      </c>
      <c r="O219" s="335">
        <f t="shared" si="137"/>
        <v>1242.3900000000001</v>
      </c>
      <c r="P219" s="352"/>
      <c r="Q219" s="336"/>
      <c r="R219" s="335">
        <f t="shared" si="142"/>
        <v>1364.98</v>
      </c>
      <c r="S219" s="352"/>
      <c r="T219" s="336"/>
      <c r="U219" s="335">
        <f t="shared" si="138"/>
        <v>188.86</v>
      </c>
      <c r="V219" s="352"/>
      <c r="W219" s="336"/>
      <c r="X219" s="404">
        <f t="shared" si="139"/>
        <v>1553.8400000000001</v>
      </c>
      <c r="Y219" s="405"/>
      <c r="Z219" s="406"/>
      <c r="AA219" s="240">
        <f t="shared" si="140"/>
        <v>4969.5600000000004</v>
      </c>
      <c r="AB219" s="240">
        <f t="shared" si="141"/>
        <v>6215.36</v>
      </c>
      <c r="AD219" s="94">
        <v>1314.92</v>
      </c>
      <c r="AE219" s="393">
        <v>181.95</v>
      </c>
      <c r="AF219" s="394"/>
      <c r="AG219" s="86">
        <f t="shared" si="132"/>
        <v>4365.5200000000004</v>
      </c>
      <c r="AH219" s="86">
        <f t="shared" si="133"/>
        <v>604.04</v>
      </c>
    </row>
    <row r="220" spans="1:34" ht="19.350000000000001" customHeight="1" x14ac:dyDescent="0.3">
      <c r="A220" s="400" t="s">
        <v>6003</v>
      </c>
      <c r="B220" s="401"/>
      <c r="C220" s="400" t="s">
        <v>6004</v>
      </c>
      <c r="D220" s="401"/>
      <c r="E220" s="347">
        <v>0.25069999999999998</v>
      </c>
      <c r="F220" s="348"/>
      <c r="G220" s="349"/>
      <c r="H220" s="91" t="s">
        <v>70</v>
      </c>
      <c r="I220" s="402">
        <v>6</v>
      </c>
      <c r="J220" s="403"/>
      <c r="K220" s="92">
        <f t="shared" si="134"/>
        <v>1612.14</v>
      </c>
      <c r="L220" s="389">
        <f t="shared" si="135"/>
        <v>151.01</v>
      </c>
      <c r="M220" s="390">
        <f t="shared" si="136"/>
        <v>0</v>
      </c>
      <c r="N220" s="95">
        <v>25.21</v>
      </c>
      <c r="O220" s="335">
        <f t="shared" si="137"/>
        <v>1763.15</v>
      </c>
      <c r="P220" s="352"/>
      <c r="Q220" s="336"/>
      <c r="R220" s="335">
        <f t="shared" si="142"/>
        <v>2016.3</v>
      </c>
      <c r="S220" s="352"/>
      <c r="T220" s="336"/>
      <c r="U220" s="335">
        <f t="shared" si="138"/>
        <v>188.86</v>
      </c>
      <c r="V220" s="352"/>
      <c r="W220" s="336"/>
      <c r="X220" s="404">
        <f t="shared" si="139"/>
        <v>2205.16</v>
      </c>
      <c r="Y220" s="405"/>
      <c r="Z220" s="406"/>
      <c r="AA220" s="240">
        <f t="shared" si="140"/>
        <v>10578.9</v>
      </c>
      <c r="AB220" s="240">
        <f t="shared" si="141"/>
        <v>13230.96</v>
      </c>
      <c r="AD220" s="94">
        <v>1942.34</v>
      </c>
      <c r="AE220" s="393">
        <v>181.95</v>
      </c>
      <c r="AF220" s="394"/>
      <c r="AG220" s="86">
        <f t="shared" si="132"/>
        <v>9672.84</v>
      </c>
      <c r="AH220" s="86">
        <f t="shared" si="133"/>
        <v>906.06</v>
      </c>
    </row>
    <row r="221" spans="1:34" ht="19.350000000000001" customHeight="1" x14ac:dyDescent="0.3">
      <c r="A221" s="400" t="s">
        <v>6005</v>
      </c>
      <c r="B221" s="401"/>
      <c r="C221" s="400" t="s">
        <v>6006</v>
      </c>
      <c r="D221" s="401"/>
      <c r="E221" s="347">
        <v>0.25069999999999998</v>
      </c>
      <c r="F221" s="348"/>
      <c r="G221" s="349"/>
      <c r="H221" s="91" t="s">
        <v>70</v>
      </c>
      <c r="I221" s="402">
        <v>4</v>
      </c>
      <c r="J221" s="403"/>
      <c r="K221" s="92">
        <f t="shared" si="134"/>
        <v>2609.5500000000002</v>
      </c>
      <c r="L221" s="389">
        <f t="shared" si="135"/>
        <v>151.01</v>
      </c>
      <c r="M221" s="390">
        <f t="shared" si="136"/>
        <v>0</v>
      </c>
      <c r="N221" s="95">
        <v>25.21</v>
      </c>
      <c r="O221" s="335">
        <f t="shared" si="137"/>
        <v>2760.5600000000004</v>
      </c>
      <c r="P221" s="352"/>
      <c r="Q221" s="336"/>
      <c r="R221" s="335">
        <f t="shared" si="142"/>
        <v>3263.76</v>
      </c>
      <c r="S221" s="352"/>
      <c r="T221" s="336"/>
      <c r="U221" s="335">
        <f t="shared" si="138"/>
        <v>188.86</v>
      </c>
      <c r="V221" s="352"/>
      <c r="W221" s="336"/>
      <c r="X221" s="404">
        <f t="shared" si="139"/>
        <v>3452.6200000000003</v>
      </c>
      <c r="Y221" s="405"/>
      <c r="Z221" s="406"/>
      <c r="AA221" s="240">
        <f t="shared" si="140"/>
        <v>11042.24</v>
      </c>
      <c r="AB221" s="240">
        <f t="shared" si="141"/>
        <v>13810.48</v>
      </c>
      <c r="AD221" s="94">
        <v>3144.04</v>
      </c>
      <c r="AE221" s="393">
        <v>181.95</v>
      </c>
      <c r="AF221" s="394"/>
      <c r="AG221" s="86">
        <f t="shared" ref="AG221:AG284" si="143">K221*I221</f>
        <v>10438.200000000001</v>
      </c>
      <c r="AH221" s="86">
        <f t="shared" ref="AH221:AH284" si="144">L221*I221</f>
        <v>604.04</v>
      </c>
    </row>
    <row r="222" spans="1:34" ht="9.75" customHeight="1" x14ac:dyDescent="0.3">
      <c r="A222" s="397"/>
      <c r="B222" s="398"/>
      <c r="C222" s="397" t="s">
        <v>5538</v>
      </c>
      <c r="D222" s="399"/>
      <c r="E222" s="399"/>
      <c r="F222" s="399"/>
      <c r="G222" s="399"/>
      <c r="H222" s="399"/>
      <c r="I222" s="399"/>
      <c r="J222" s="399"/>
      <c r="K222" s="399"/>
      <c r="L222" s="399"/>
      <c r="M222" s="399"/>
      <c r="N222" s="399"/>
      <c r="O222" s="399"/>
      <c r="P222" s="399"/>
      <c r="Q222" s="399"/>
      <c r="R222" s="399"/>
      <c r="S222" s="399"/>
      <c r="T222" s="399"/>
      <c r="U222" s="399"/>
      <c r="V222" s="399"/>
      <c r="W222" s="399"/>
      <c r="X222" s="399"/>
      <c r="Y222" s="399"/>
      <c r="Z222" s="399"/>
      <c r="AA222" s="399"/>
      <c r="AB222" s="398"/>
      <c r="AG222" s="86">
        <f t="shared" si="143"/>
        <v>0</v>
      </c>
      <c r="AH222" s="86">
        <f t="shared" si="144"/>
        <v>0</v>
      </c>
    </row>
    <row r="223" spans="1:34" ht="19.350000000000001" customHeight="1" x14ac:dyDescent="0.3">
      <c r="A223" s="400" t="s">
        <v>6007</v>
      </c>
      <c r="B223" s="401"/>
      <c r="C223" s="400" t="s">
        <v>6008</v>
      </c>
      <c r="D223" s="401"/>
      <c r="E223" s="347">
        <v>0.25069999999999998</v>
      </c>
      <c r="F223" s="348"/>
      <c r="G223" s="349"/>
      <c r="H223" s="91" t="s">
        <v>70</v>
      </c>
      <c r="I223" s="402">
        <v>8</v>
      </c>
      <c r="J223" s="403"/>
      <c r="K223" s="92">
        <f t="shared" ref="K223:K256" si="145">TRUNC(AD223*(1-$AD$1),2)</f>
        <v>769.11</v>
      </c>
      <c r="L223" s="389">
        <f t="shared" ref="L223:L256" si="146">TRUNC(AE223*(1-$AD$1),2)</f>
        <v>6.97</v>
      </c>
      <c r="M223" s="390">
        <f t="shared" ref="M223:M256" si="147">AF223*(1-$AD$1)</f>
        <v>0</v>
      </c>
      <c r="N223" s="95">
        <v>25.21</v>
      </c>
      <c r="O223" s="335">
        <f t="shared" ref="O223:O256" si="148">K223+L223</f>
        <v>776.08</v>
      </c>
      <c r="P223" s="352"/>
      <c r="Q223" s="336"/>
      <c r="R223" s="335">
        <f t="shared" ref="R223:R256" si="149">TRUNC(K223*(1+$E$21),2)</f>
        <v>961.92</v>
      </c>
      <c r="S223" s="352"/>
      <c r="T223" s="336"/>
      <c r="U223" s="335">
        <f t="shared" ref="U223:U256" si="150">TRUNC(L223*(1+$E$21),2)</f>
        <v>8.7100000000000009</v>
      </c>
      <c r="V223" s="352"/>
      <c r="W223" s="336"/>
      <c r="X223" s="404">
        <f t="shared" ref="X223:X256" si="151">R223+U223</f>
        <v>970.63</v>
      </c>
      <c r="Y223" s="405"/>
      <c r="Z223" s="406"/>
      <c r="AA223" s="240">
        <f t="shared" ref="AA223:AA256" si="152">TRUNC(I223*O223,2)</f>
        <v>6208.64</v>
      </c>
      <c r="AB223" s="240">
        <f t="shared" ref="AB223:AB256" si="153">TRUNC(I223*X223,2)</f>
        <v>7765.04</v>
      </c>
      <c r="AD223" s="93">
        <v>926.64</v>
      </c>
      <c r="AE223" s="389">
        <v>8.4</v>
      </c>
      <c r="AF223" s="390"/>
      <c r="AG223" s="86">
        <f t="shared" si="143"/>
        <v>6152.88</v>
      </c>
      <c r="AH223" s="86">
        <f t="shared" si="144"/>
        <v>55.76</v>
      </c>
    </row>
    <row r="224" spans="1:34" ht="19.350000000000001" customHeight="1" x14ac:dyDescent="0.3">
      <c r="A224" s="412">
        <v>81162</v>
      </c>
      <c r="B224" s="413"/>
      <c r="C224" s="400" t="s">
        <v>85</v>
      </c>
      <c r="D224" s="401"/>
      <c r="E224" s="347">
        <v>0.25069999999999998</v>
      </c>
      <c r="F224" s="348"/>
      <c r="G224" s="349"/>
      <c r="H224" s="91" t="s">
        <v>68</v>
      </c>
      <c r="I224" s="402">
        <v>1</v>
      </c>
      <c r="J224" s="403"/>
      <c r="K224" s="92">
        <f t="shared" si="145"/>
        <v>0.9</v>
      </c>
      <c r="L224" s="389">
        <f t="shared" si="146"/>
        <v>3.88</v>
      </c>
      <c r="M224" s="390">
        <f t="shared" si="147"/>
        <v>0</v>
      </c>
      <c r="N224" s="95">
        <v>25.21</v>
      </c>
      <c r="O224" s="335">
        <f t="shared" si="148"/>
        <v>4.78</v>
      </c>
      <c r="P224" s="352"/>
      <c r="Q224" s="336"/>
      <c r="R224" s="335">
        <f t="shared" si="149"/>
        <v>1.1200000000000001</v>
      </c>
      <c r="S224" s="352"/>
      <c r="T224" s="336"/>
      <c r="U224" s="335">
        <f t="shared" si="150"/>
        <v>4.8499999999999996</v>
      </c>
      <c r="V224" s="352"/>
      <c r="W224" s="336"/>
      <c r="X224" s="404">
        <f t="shared" si="151"/>
        <v>5.97</v>
      </c>
      <c r="Y224" s="405"/>
      <c r="Z224" s="406"/>
      <c r="AA224" s="240">
        <f t="shared" si="152"/>
        <v>4.78</v>
      </c>
      <c r="AB224" s="240">
        <f t="shared" si="153"/>
        <v>5.97</v>
      </c>
      <c r="AD224" s="92">
        <v>1.0900000000000001</v>
      </c>
      <c r="AE224" s="389">
        <v>4.68</v>
      </c>
      <c r="AF224" s="390"/>
      <c r="AG224" s="86">
        <f t="shared" si="143"/>
        <v>0.9</v>
      </c>
      <c r="AH224" s="86">
        <f t="shared" si="144"/>
        <v>3.88</v>
      </c>
    </row>
    <row r="225" spans="1:34" ht="19.350000000000001" customHeight="1" x14ac:dyDescent="0.3">
      <c r="A225" s="412">
        <v>81184</v>
      </c>
      <c r="B225" s="413"/>
      <c r="C225" s="400" t="s">
        <v>6009</v>
      </c>
      <c r="D225" s="401"/>
      <c r="E225" s="347">
        <v>0.25069999999999998</v>
      </c>
      <c r="F225" s="348"/>
      <c r="G225" s="349"/>
      <c r="H225" s="91" t="s">
        <v>68</v>
      </c>
      <c r="I225" s="416">
        <v>136</v>
      </c>
      <c r="J225" s="417"/>
      <c r="K225" s="92">
        <f t="shared" si="145"/>
        <v>12.46</v>
      </c>
      <c r="L225" s="389">
        <f t="shared" si="146"/>
        <v>6.04</v>
      </c>
      <c r="M225" s="390">
        <f t="shared" si="147"/>
        <v>0</v>
      </c>
      <c r="N225" s="95">
        <v>25.21</v>
      </c>
      <c r="O225" s="335">
        <f t="shared" si="148"/>
        <v>18.5</v>
      </c>
      <c r="P225" s="352"/>
      <c r="Q225" s="336"/>
      <c r="R225" s="335">
        <f t="shared" si="149"/>
        <v>15.58</v>
      </c>
      <c r="S225" s="352"/>
      <c r="T225" s="336"/>
      <c r="U225" s="335">
        <f t="shared" si="150"/>
        <v>7.55</v>
      </c>
      <c r="V225" s="352"/>
      <c r="W225" s="336"/>
      <c r="X225" s="404">
        <f t="shared" si="151"/>
        <v>23.13</v>
      </c>
      <c r="Y225" s="405"/>
      <c r="Z225" s="406"/>
      <c r="AA225" s="240">
        <f t="shared" si="152"/>
        <v>2516</v>
      </c>
      <c r="AB225" s="240">
        <f t="shared" si="153"/>
        <v>3145.68</v>
      </c>
      <c r="AD225" s="95">
        <v>15.02</v>
      </c>
      <c r="AE225" s="389">
        <v>7.28</v>
      </c>
      <c r="AF225" s="390"/>
      <c r="AG225" s="86">
        <f t="shared" si="143"/>
        <v>1694.5600000000002</v>
      </c>
      <c r="AH225" s="86">
        <f t="shared" si="144"/>
        <v>821.44</v>
      </c>
    </row>
    <row r="226" spans="1:34" ht="19.350000000000001" customHeight="1" x14ac:dyDescent="0.3">
      <c r="A226" s="412">
        <v>81166</v>
      </c>
      <c r="B226" s="413"/>
      <c r="C226" s="400" t="s">
        <v>6010</v>
      </c>
      <c r="D226" s="401"/>
      <c r="E226" s="347">
        <v>0.25069999999999998</v>
      </c>
      <c r="F226" s="348"/>
      <c r="G226" s="349"/>
      <c r="H226" s="91" t="s">
        <v>68</v>
      </c>
      <c r="I226" s="402">
        <v>8</v>
      </c>
      <c r="J226" s="403"/>
      <c r="K226" s="92">
        <f t="shared" si="145"/>
        <v>14.25</v>
      </c>
      <c r="L226" s="389">
        <f t="shared" si="146"/>
        <v>7.98</v>
      </c>
      <c r="M226" s="390">
        <f t="shared" si="147"/>
        <v>0</v>
      </c>
      <c r="N226" s="95">
        <v>25.21</v>
      </c>
      <c r="O226" s="335">
        <f t="shared" si="148"/>
        <v>22.23</v>
      </c>
      <c r="P226" s="352"/>
      <c r="Q226" s="336"/>
      <c r="R226" s="335">
        <f t="shared" si="149"/>
        <v>17.82</v>
      </c>
      <c r="S226" s="352"/>
      <c r="T226" s="336"/>
      <c r="U226" s="335">
        <f t="shared" si="150"/>
        <v>9.98</v>
      </c>
      <c r="V226" s="352"/>
      <c r="W226" s="336"/>
      <c r="X226" s="404">
        <f t="shared" si="151"/>
        <v>27.8</v>
      </c>
      <c r="Y226" s="405"/>
      <c r="Z226" s="406"/>
      <c r="AA226" s="240">
        <f t="shared" si="152"/>
        <v>177.84</v>
      </c>
      <c r="AB226" s="240">
        <f t="shared" si="153"/>
        <v>222.4</v>
      </c>
      <c r="AD226" s="95">
        <v>17.170000000000002</v>
      </c>
      <c r="AE226" s="389">
        <v>9.6199999999999992</v>
      </c>
      <c r="AF226" s="390"/>
      <c r="AG226" s="86">
        <f t="shared" si="143"/>
        <v>114</v>
      </c>
      <c r="AH226" s="86">
        <f t="shared" si="144"/>
        <v>63.84</v>
      </c>
    </row>
    <row r="227" spans="1:34" ht="19.350000000000001" customHeight="1" x14ac:dyDescent="0.3">
      <c r="A227" s="412">
        <v>81167</v>
      </c>
      <c r="B227" s="413"/>
      <c r="C227" s="400" t="s">
        <v>6011</v>
      </c>
      <c r="D227" s="401"/>
      <c r="E227" s="347">
        <v>0.25069999999999998</v>
      </c>
      <c r="F227" s="348"/>
      <c r="G227" s="349"/>
      <c r="H227" s="91" t="s">
        <v>68</v>
      </c>
      <c r="I227" s="402">
        <v>8</v>
      </c>
      <c r="J227" s="403"/>
      <c r="K227" s="92">
        <f t="shared" si="145"/>
        <v>12.61</v>
      </c>
      <c r="L227" s="389">
        <f t="shared" si="146"/>
        <v>7.98</v>
      </c>
      <c r="M227" s="390">
        <f t="shared" si="147"/>
        <v>0</v>
      </c>
      <c r="N227" s="95">
        <v>25.21</v>
      </c>
      <c r="O227" s="335">
        <f t="shared" si="148"/>
        <v>20.59</v>
      </c>
      <c r="P227" s="352"/>
      <c r="Q227" s="336"/>
      <c r="R227" s="335">
        <f t="shared" si="149"/>
        <v>15.77</v>
      </c>
      <c r="S227" s="352"/>
      <c r="T227" s="336"/>
      <c r="U227" s="335">
        <f t="shared" si="150"/>
        <v>9.98</v>
      </c>
      <c r="V227" s="352"/>
      <c r="W227" s="336"/>
      <c r="X227" s="404">
        <f t="shared" si="151"/>
        <v>25.75</v>
      </c>
      <c r="Y227" s="405"/>
      <c r="Z227" s="406"/>
      <c r="AA227" s="240">
        <f t="shared" si="152"/>
        <v>164.72</v>
      </c>
      <c r="AB227" s="240">
        <f t="shared" si="153"/>
        <v>206</v>
      </c>
      <c r="AD227" s="95">
        <v>15.2</v>
      </c>
      <c r="AE227" s="389">
        <v>9.6199999999999992</v>
      </c>
      <c r="AF227" s="390"/>
      <c r="AG227" s="86">
        <f t="shared" si="143"/>
        <v>100.88</v>
      </c>
      <c r="AH227" s="86">
        <f t="shared" si="144"/>
        <v>63.84</v>
      </c>
    </row>
    <row r="228" spans="1:34" ht="19.350000000000001" customHeight="1" x14ac:dyDescent="0.3">
      <c r="A228" s="412">
        <v>81168</v>
      </c>
      <c r="B228" s="413"/>
      <c r="C228" s="400" t="s">
        <v>6012</v>
      </c>
      <c r="D228" s="401"/>
      <c r="E228" s="347">
        <v>0.25069999999999998</v>
      </c>
      <c r="F228" s="348"/>
      <c r="G228" s="349"/>
      <c r="H228" s="91" t="s">
        <v>68</v>
      </c>
      <c r="I228" s="402">
        <v>8</v>
      </c>
      <c r="J228" s="403"/>
      <c r="K228" s="92">
        <f t="shared" si="145"/>
        <v>67.81</v>
      </c>
      <c r="L228" s="389">
        <f t="shared" si="146"/>
        <v>9.92</v>
      </c>
      <c r="M228" s="390">
        <f t="shared" si="147"/>
        <v>0</v>
      </c>
      <c r="N228" s="95">
        <v>25.21</v>
      </c>
      <c r="O228" s="335">
        <f t="shared" si="148"/>
        <v>77.73</v>
      </c>
      <c r="P228" s="352"/>
      <c r="Q228" s="336"/>
      <c r="R228" s="335">
        <f t="shared" si="149"/>
        <v>84.8</v>
      </c>
      <c r="S228" s="352"/>
      <c r="T228" s="336"/>
      <c r="U228" s="335">
        <f t="shared" si="150"/>
        <v>12.4</v>
      </c>
      <c r="V228" s="352"/>
      <c r="W228" s="336"/>
      <c r="X228" s="404">
        <f t="shared" si="151"/>
        <v>97.2</v>
      </c>
      <c r="Y228" s="405"/>
      <c r="Z228" s="406"/>
      <c r="AA228" s="240">
        <f t="shared" si="152"/>
        <v>621.84</v>
      </c>
      <c r="AB228" s="240">
        <f t="shared" si="153"/>
        <v>777.6</v>
      </c>
      <c r="AD228" s="95">
        <v>81.7</v>
      </c>
      <c r="AE228" s="391">
        <v>11.96</v>
      </c>
      <c r="AF228" s="392"/>
      <c r="AG228" s="86">
        <f t="shared" si="143"/>
        <v>542.48</v>
      </c>
      <c r="AH228" s="86">
        <f t="shared" si="144"/>
        <v>79.36</v>
      </c>
    </row>
    <row r="229" spans="1:34" ht="19.350000000000001" customHeight="1" x14ac:dyDescent="0.3">
      <c r="A229" s="400" t="s">
        <v>6013</v>
      </c>
      <c r="B229" s="401"/>
      <c r="C229" s="400" t="s">
        <v>6014</v>
      </c>
      <c r="D229" s="401"/>
      <c r="E229" s="347">
        <v>0.25069999999999998</v>
      </c>
      <c r="F229" s="348"/>
      <c r="G229" s="349"/>
      <c r="H229" s="91" t="s">
        <v>70</v>
      </c>
      <c r="I229" s="402">
        <v>1</v>
      </c>
      <c r="J229" s="403"/>
      <c r="K229" s="92">
        <f t="shared" si="145"/>
        <v>24.07</v>
      </c>
      <c r="L229" s="389">
        <f t="shared" si="146"/>
        <v>5.81</v>
      </c>
      <c r="M229" s="390">
        <f t="shared" si="147"/>
        <v>0</v>
      </c>
      <c r="N229" s="95">
        <v>25.21</v>
      </c>
      <c r="O229" s="335">
        <f t="shared" si="148"/>
        <v>29.88</v>
      </c>
      <c r="P229" s="352"/>
      <c r="Q229" s="336"/>
      <c r="R229" s="335">
        <f t="shared" si="149"/>
        <v>30.1</v>
      </c>
      <c r="S229" s="352"/>
      <c r="T229" s="336"/>
      <c r="U229" s="335">
        <f t="shared" si="150"/>
        <v>7.26</v>
      </c>
      <c r="V229" s="352"/>
      <c r="W229" s="336"/>
      <c r="X229" s="404">
        <f t="shared" si="151"/>
        <v>37.36</v>
      </c>
      <c r="Y229" s="405"/>
      <c r="Z229" s="406"/>
      <c r="AA229" s="240">
        <f t="shared" si="152"/>
        <v>29.88</v>
      </c>
      <c r="AB229" s="240">
        <f t="shared" si="153"/>
        <v>37.36</v>
      </c>
      <c r="AD229" s="95">
        <v>29</v>
      </c>
      <c r="AE229" s="389">
        <v>7.01</v>
      </c>
      <c r="AF229" s="390"/>
      <c r="AG229" s="86">
        <f t="shared" si="143"/>
        <v>24.07</v>
      </c>
      <c r="AH229" s="86">
        <f t="shared" si="144"/>
        <v>5.81</v>
      </c>
    </row>
    <row r="230" spans="1:34" ht="9.75" customHeight="1" x14ac:dyDescent="0.3">
      <c r="A230" s="400" t="s">
        <v>6015</v>
      </c>
      <c r="B230" s="401"/>
      <c r="C230" s="400" t="s">
        <v>6016</v>
      </c>
      <c r="D230" s="401"/>
      <c r="E230" s="347">
        <v>0.25069999999999998</v>
      </c>
      <c r="F230" s="348"/>
      <c r="G230" s="349"/>
      <c r="H230" s="91" t="s">
        <v>70</v>
      </c>
      <c r="I230" s="402">
        <v>2</v>
      </c>
      <c r="J230" s="403"/>
      <c r="K230" s="92">
        <f t="shared" si="145"/>
        <v>378.26</v>
      </c>
      <c r="L230" s="389">
        <f t="shared" si="146"/>
        <v>27.42</v>
      </c>
      <c r="M230" s="390">
        <f t="shared" si="147"/>
        <v>0</v>
      </c>
      <c r="N230" s="95">
        <v>25.21</v>
      </c>
      <c r="O230" s="335">
        <f t="shared" si="148"/>
        <v>405.68</v>
      </c>
      <c r="P230" s="352"/>
      <c r="Q230" s="336"/>
      <c r="R230" s="335">
        <f t="shared" si="149"/>
        <v>473.08</v>
      </c>
      <c r="S230" s="352"/>
      <c r="T230" s="336"/>
      <c r="U230" s="335">
        <f t="shared" si="150"/>
        <v>34.29</v>
      </c>
      <c r="V230" s="352"/>
      <c r="W230" s="336"/>
      <c r="X230" s="404">
        <f t="shared" si="151"/>
        <v>507.37</v>
      </c>
      <c r="Y230" s="405"/>
      <c r="Z230" s="406"/>
      <c r="AA230" s="240">
        <f t="shared" si="152"/>
        <v>811.36</v>
      </c>
      <c r="AB230" s="240">
        <f t="shared" si="153"/>
        <v>1014.74</v>
      </c>
      <c r="AD230" s="93">
        <v>455.74</v>
      </c>
      <c r="AE230" s="391">
        <v>33.04</v>
      </c>
      <c r="AF230" s="392"/>
      <c r="AG230" s="86">
        <f t="shared" si="143"/>
        <v>756.52</v>
      </c>
      <c r="AH230" s="86">
        <f t="shared" si="144"/>
        <v>54.84</v>
      </c>
    </row>
    <row r="231" spans="1:34" ht="9.75" customHeight="1" x14ac:dyDescent="0.3">
      <c r="A231" s="400" t="s">
        <v>6017</v>
      </c>
      <c r="B231" s="401"/>
      <c r="C231" s="400" t="s">
        <v>6018</v>
      </c>
      <c r="D231" s="401"/>
      <c r="E231" s="347">
        <v>0.25069999999999998</v>
      </c>
      <c r="F231" s="348"/>
      <c r="G231" s="349"/>
      <c r="H231" s="91" t="s">
        <v>70</v>
      </c>
      <c r="I231" s="414">
        <v>41</v>
      </c>
      <c r="J231" s="415"/>
      <c r="K231" s="92">
        <f t="shared" si="145"/>
        <v>179.91</v>
      </c>
      <c r="L231" s="389">
        <f t="shared" si="146"/>
        <v>20.71</v>
      </c>
      <c r="M231" s="390">
        <f t="shared" si="147"/>
        <v>0</v>
      </c>
      <c r="N231" s="95">
        <v>25.21</v>
      </c>
      <c r="O231" s="335">
        <f t="shared" si="148"/>
        <v>200.62</v>
      </c>
      <c r="P231" s="352"/>
      <c r="Q231" s="336"/>
      <c r="R231" s="335">
        <f t="shared" si="149"/>
        <v>225.01</v>
      </c>
      <c r="S231" s="352"/>
      <c r="T231" s="336"/>
      <c r="U231" s="335">
        <f t="shared" si="150"/>
        <v>25.9</v>
      </c>
      <c r="V231" s="352"/>
      <c r="W231" s="336"/>
      <c r="X231" s="404">
        <f t="shared" si="151"/>
        <v>250.91</v>
      </c>
      <c r="Y231" s="405"/>
      <c r="Z231" s="406"/>
      <c r="AA231" s="240">
        <f t="shared" si="152"/>
        <v>8225.42</v>
      </c>
      <c r="AB231" s="240">
        <f t="shared" si="153"/>
        <v>10287.31</v>
      </c>
      <c r="AD231" s="93">
        <v>216.77</v>
      </c>
      <c r="AE231" s="391">
        <v>24.96</v>
      </c>
      <c r="AF231" s="392"/>
      <c r="AG231" s="86">
        <f t="shared" si="143"/>
        <v>7376.3099999999995</v>
      </c>
      <c r="AH231" s="86">
        <f t="shared" si="144"/>
        <v>849.11</v>
      </c>
    </row>
    <row r="232" spans="1:34" ht="9.75" customHeight="1" x14ac:dyDescent="0.3">
      <c r="A232" s="400" t="s">
        <v>6019</v>
      </c>
      <c r="B232" s="401"/>
      <c r="C232" s="400" t="s">
        <v>6020</v>
      </c>
      <c r="D232" s="401"/>
      <c r="E232" s="347">
        <v>0.25069999999999998</v>
      </c>
      <c r="F232" s="348"/>
      <c r="G232" s="349"/>
      <c r="H232" s="91" t="s">
        <v>70</v>
      </c>
      <c r="I232" s="414">
        <v>40</v>
      </c>
      <c r="J232" s="415"/>
      <c r="K232" s="92">
        <f t="shared" si="145"/>
        <v>272</v>
      </c>
      <c r="L232" s="389">
        <f t="shared" si="146"/>
        <v>22.44</v>
      </c>
      <c r="M232" s="390">
        <f t="shared" si="147"/>
        <v>0</v>
      </c>
      <c r="N232" s="95">
        <v>25.21</v>
      </c>
      <c r="O232" s="335">
        <f t="shared" si="148"/>
        <v>294.44</v>
      </c>
      <c r="P232" s="352"/>
      <c r="Q232" s="336"/>
      <c r="R232" s="335">
        <f t="shared" si="149"/>
        <v>340.19</v>
      </c>
      <c r="S232" s="352"/>
      <c r="T232" s="336"/>
      <c r="U232" s="335">
        <f t="shared" si="150"/>
        <v>28.06</v>
      </c>
      <c r="V232" s="352"/>
      <c r="W232" s="336"/>
      <c r="X232" s="404">
        <f t="shared" si="151"/>
        <v>368.25</v>
      </c>
      <c r="Y232" s="405"/>
      <c r="Z232" s="406"/>
      <c r="AA232" s="240">
        <f t="shared" si="152"/>
        <v>11777.6</v>
      </c>
      <c r="AB232" s="240">
        <f t="shared" si="153"/>
        <v>14730</v>
      </c>
      <c r="AD232" s="93">
        <v>327.72</v>
      </c>
      <c r="AE232" s="391">
        <v>27.04</v>
      </c>
      <c r="AF232" s="392"/>
      <c r="AG232" s="86">
        <f t="shared" si="143"/>
        <v>10880</v>
      </c>
      <c r="AH232" s="86">
        <f t="shared" si="144"/>
        <v>897.6</v>
      </c>
    </row>
    <row r="233" spans="1:34" ht="9.75" customHeight="1" x14ac:dyDescent="0.3">
      <c r="A233" s="400" t="s">
        <v>6021</v>
      </c>
      <c r="B233" s="401"/>
      <c r="C233" s="400" t="s">
        <v>6022</v>
      </c>
      <c r="D233" s="401"/>
      <c r="E233" s="347">
        <v>0.25069999999999998</v>
      </c>
      <c r="F233" s="348"/>
      <c r="G233" s="349"/>
      <c r="H233" s="91" t="s">
        <v>70</v>
      </c>
      <c r="I233" s="414">
        <v>25</v>
      </c>
      <c r="J233" s="415"/>
      <c r="K233" s="92">
        <f t="shared" si="145"/>
        <v>339.7</v>
      </c>
      <c r="L233" s="389">
        <f t="shared" si="146"/>
        <v>24.16</v>
      </c>
      <c r="M233" s="390">
        <f t="shared" si="147"/>
        <v>0</v>
      </c>
      <c r="N233" s="95">
        <v>25.21</v>
      </c>
      <c r="O233" s="335">
        <f t="shared" si="148"/>
        <v>363.86</v>
      </c>
      <c r="P233" s="352"/>
      <c r="Q233" s="336"/>
      <c r="R233" s="335">
        <f t="shared" si="149"/>
        <v>424.86</v>
      </c>
      <c r="S233" s="352"/>
      <c r="T233" s="336"/>
      <c r="U233" s="335">
        <f t="shared" si="150"/>
        <v>30.21</v>
      </c>
      <c r="V233" s="352"/>
      <c r="W233" s="336"/>
      <c r="X233" s="404">
        <f t="shared" si="151"/>
        <v>455.07</v>
      </c>
      <c r="Y233" s="405"/>
      <c r="Z233" s="406"/>
      <c r="AA233" s="240">
        <f t="shared" si="152"/>
        <v>9096.5</v>
      </c>
      <c r="AB233" s="240">
        <f t="shared" si="153"/>
        <v>11376.75</v>
      </c>
      <c r="AD233" s="93">
        <v>409.28</v>
      </c>
      <c r="AE233" s="391">
        <v>29.12</v>
      </c>
      <c r="AF233" s="392"/>
      <c r="AG233" s="86">
        <f t="shared" si="143"/>
        <v>8492.5</v>
      </c>
      <c r="AH233" s="86">
        <f t="shared" si="144"/>
        <v>604</v>
      </c>
    </row>
    <row r="234" spans="1:34" ht="19.350000000000001" customHeight="1" x14ac:dyDescent="0.3">
      <c r="A234" s="412">
        <v>81321</v>
      </c>
      <c r="B234" s="413"/>
      <c r="C234" s="400" t="s">
        <v>87</v>
      </c>
      <c r="D234" s="401"/>
      <c r="E234" s="347">
        <v>0.25069999999999998</v>
      </c>
      <c r="F234" s="348"/>
      <c r="G234" s="349"/>
      <c r="H234" s="91" t="s">
        <v>68</v>
      </c>
      <c r="I234" s="402">
        <v>1</v>
      </c>
      <c r="J234" s="403"/>
      <c r="K234" s="92">
        <f t="shared" si="145"/>
        <v>0.7</v>
      </c>
      <c r="L234" s="389">
        <f t="shared" si="146"/>
        <v>7.76</v>
      </c>
      <c r="M234" s="390">
        <f t="shared" si="147"/>
        <v>0</v>
      </c>
      <c r="N234" s="95">
        <v>25.21</v>
      </c>
      <c r="O234" s="335">
        <f t="shared" si="148"/>
        <v>8.4599999999999991</v>
      </c>
      <c r="P234" s="352"/>
      <c r="Q234" s="336"/>
      <c r="R234" s="335">
        <f t="shared" si="149"/>
        <v>0.87</v>
      </c>
      <c r="S234" s="352"/>
      <c r="T234" s="336"/>
      <c r="U234" s="335">
        <f t="shared" si="150"/>
        <v>9.6999999999999993</v>
      </c>
      <c r="V234" s="352"/>
      <c r="W234" s="336"/>
      <c r="X234" s="404">
        <f t="shared" si="151"/>
        <v>10.569999999999999</v>
      </c>
      <c r="Y234" s="405"/>
      <c r="Z234" s="406"/>
      <c r="AA234" s="240">
        <f t="shared" si="152"/>
        <v>8.4600000000000009</v>
      </c>
      <c r="AB234" s="240">
        <f t="shared" si="153"/>
        <v>10.57</v>
      </c>
      <c r="AD234" s="92">
        <v>0.85</v>
      </c>
      <c r="AE234" s="389">
        <v>9.36</v>
      </c>
      <c r="AF234" s="390"/>
      <c r="AG234" s="86">
        <f t="shared" si="143"/>
        <v>0.7</v>
      </c>
      <c r="AH234" s="86">
        <f t="shared" si="144"/>
        <v>7.76</v>
      </c>
    </row>
    <row r="235" spans="1:34" ht="19.350000000000001" customHeight="1" x14ac:dyDescent="0.3">
      <c r="A235" s="412">
        <v>81322</v>
      </c>
      <c r="B235" s="413"/>
      <c r="C235" s="400" t="s">
        <v>88</v>
      </c>
      <c r="D235" s="401"/>
      <c r="E235" s="347">
        <v>0.25069999999999998</v>
      </c>
      <c r="F235" s="348"/>
      <c r="G235" s="349"/>
      <c r="H235" s="91" t="s">
        <v>68</v>
      </c>
      <c r="I235" s="402">
        <v>1</v>
      </c>
      <c r="J235" s="403"/>
      <c r="K235" s="92">
        <f t="shared" si="145"/>
        <v>1.74</v>
      </c>
      <c r="L235" s="389">
        <f t="shared" si="146"/>
        <v>7.76</v>
      </c>
      <c r="M235" s="390">
        <f t="shared" si="147"/>
        <v>0</v>
      </c>
      <c r="N235" s="95">
        <v>25.21</v>
      </c>
      <c r="O235" s="335">
        <f t="shared" si="148"/>
        <v>9.5</v>
      </c>
      <c r="P235" s="352"/>
      <c r="Q235" s="336"/>
      <c r="R235" s="335">
        <f t="shared" si="149"/>
        <v>2.17</v>
      </c>
      <c r="S235" s="352"/>
      <c r="T235" s="336"/>
      <c r="U235" s="335">
        <f t="shared" si="150"/>
        <v>9.6999999999999993</v>
      </c>
      <c r="V235" s="352"/>
      <c r="W235" s="336"/>
      <c r="X235" s="404">
        <f t="shared" si="151"/>
        <v>11.87</v>
      </c>
      <c r="Y235" s="405"/>
      <c r="Z235" s="406"/>
      <c r="AA235" s="240">
        <f t="shared" si="152"/>
        <v>9.5</v>
      </c>
      <c r="AB235" s="240">
        <f t="shared" si="153"/>
        <v>11.87</v>
      </c>
      <c r="AD235" s="92">
        <v>2.1</v>
      </c>
      <c r="AE235" s="389">
        <v>9.36</v>
      </c>
      <c r="AF235" s="390"/>
      <c r="AG235" s="86">
        <f t="shared" si="143"/>
        <v>1.74</v>
      </c>
      <c r="AH235" s="86">
        <f t="shared" si="144"/>
        <v>7.76</v>
      </c>
    </row>
    <row r="236" spans="1:34" ht="19.350000000000001" customHeight="1" x14ac:dyDescent="0.3">
      <c r="A236" s="412">
        <v>81324</v>
      </c>
      <c r="B236" s="413"/>
      <c r="C236" s="400" t="s">
        <v>89</v>
      </c>
      <c r="D236" s="401"/>
      <c r="E236" s="347">
        <v>0.25069999999999998</v>
      </c>
      <c r="F236" s="348"/>
      <c r="G236" s="349"/>
      <c r="H236" s="91" t="s">
        <v>68</v>
      </c>
      <c r="I236" s="414">
        <v>58</v>
      </c>
      <c r="J236" s="415"/>
      <c r="K236" s="92">
        <f t="shared" si="145"/>
        <v>4.1100000000000003</v>
      </c>
      <c r="L236" s="389">
        <f t="shared" si="146"/>
        <v>12.08</v>
      </c>
      <c r="M236" s="390">
        <f t="shared" si="147"/>
        <v>0</v>
      </c>
      <c r="N236" s="95">
        <v>25.21</v>
      </c>
      <c r="O236" s="335">
        <f t="shared" si="148"/>
        <v>16.190000000000001</v>
      </c>
      <c r="P236" s="352"/>
      <c r="Q236" s="336"/>
      <c r="R236" s="335">
        <f t="shared" si="149"/>
        <v>5.14</v>
      </c>
      <c r="S236" s="352"/>
      <c r="T236" s="336"/>
      <c r="U236" s="335">
        <f t="shared" si="150"/>
        <v>15.1</v>
      </c>
      <c r="V236" s="352"/>
      <c r="W236" s="336"/>
      <c r="X236" s="404">
        <f t="shared" si="151"/>
        <v>20.239999999999998</v>
      </c>
      <c r="Y236" s="405"/>
      <c r="Z236" s="406"/>
      <c r="AA236" s="240">
        <f t="shared" si="152"/>
        <v>939.02</v>
      </c>
      <c r="AB236" s="240">
        <f t="shared" si="153"/>
        <v>1173.92</v>
      </c>
      <c r="AD236" s="92">
        <v>4.96</v>
      </c>
      <c r="AE236" s="391">
        <v>14.56</v>
      </c>
      <c r="AF236" s="392"/>
      <c r="AG236" s="86">
        <f t="shared" si="143"/>
        <v>238.38000000000002</v>
      </c>
      <c r="AH236" s="86">
        <f t="shared" si="144"/>
        <v>700.64</v>
      </c>
    </row>
    <row r="237" spans="1:34" ht="19.350000000000001" customHeight="1" x14ac:dyDescent="0.3">
      <c r="A237" s="412">
        <v>81325</v>
      </c>
      <c r="B237" s="413"/>
      <c r="C237" s="400" t="s">
        <v>5524</v>
      </c>
      <c r="D237" s="401"/>
      <c r="E237" s="347">
        <v>0.25069999999999998</v>
      </c>
      <c r="F237" s="348"/>
      <c r="G237" s="349"/>
      <c r="H237" s="91" t="s">
        <v>68</v>
      </c>
      <c r="I237" s="414">
        <v>40</v>
      </c>
      <c r="J237" s="415"/>
      <c r="K237" s="92">
        <f t="shared" si="145"/>
        <v>20.11</v>
      </c>
      <c r="L237" s="389">
        <f t="shared" si="146"/>
        <v>12.08</v>
      </c>
      <c r="M237" s="390">
        <f t="shared" si="147"/>
        <v>0</v>
      </c>
      <c r="N237" s="95">
        <v>25.21</v>
      </c>
      <c r="O237" s="335">
        <f t="shared" si="148"/>
        <v>32.19</v>
      </c>
      <c r="P237" s="352"/>
      <c r="Q237" s="336"/>
      <c r="R237" s="335">
        <f t="shared" si="149"/>
        <v>25.15</v>
      </c>
      <c r="S237" s="352"/>
      <c r="T237" s="336"/>
      <c r="U237" s="335">
        <f t="shared" si="150"/>
        <v>15.1</v>
      </c>
      <c r="V237" s="352"/>
      <c r="W237" s="336"/>
      <c r="X237" s="404">
        <f t="shared" si="151"/>
        <v>40.25</v>
      </c>
      <c r="Y237" s="405"/>
      <c r="Z237" s="406"/>
      <c r="AA237" s="240">
        <f t="shared" si="152"/>
        <v>1287.5999999999999</v>
      </c>
      <c r="AB237" s="240">
        <f t="shared" si="153"/>
        <v>1610</v>
      </c>
      <c r="AD237" s="95">
        <v>24.23</v>
      </c>
      <c r="AE237" s="391">
        <v>14.56</v>
      </c>
      <c r="AF237" s="392"/>
      <c r="AG237" s="86">
        <f t="shared" si="143"/>
        <v>804.4</v>
      </c>
      <c r="AH237" s="86">
        <f t="shared" si="144"/>
        <v>483.2</v>
      </c>
    </row>
    <row r="238" spans="1:34" ht="19.350000000000001" customHeight="1" x14ac:dyDescent="0.3">
      <c r="A238" s="412">
        <v>81327</v>
      </c>
      <c r="B238" s="413"/>
      <c r="C238" s="400" t="s">
        <v>6023</v>
      </c>
      <c r="D238" s="401"/>
      <c r="E238" s="347">
        <v>0.25069999999999998</v>
      </c>
      <c r="F238" s="348"/>
      <c r="G238" s="349"/>
      <c r="H238" s="91" t="s">
        <v>68</v>
      </c>
      <c r="I238" s="402">
        <v>6</v>
      </c>
      <c r="J238" s="403"/>
      <c r="K238" s="92">
        <f t="shared" si="145"/>
        <v>92.91</v>
      </c>
      <c r="L238" s="389">
        <f t="shared" si="146"/>
        <v>15.96</v>
      </c>
      <c r="M238" s="390">
        <f t="shared" si="147"/>
        <v>0</v>
      </c>
      <c r="N238" s="95">
        <v>25.21</v>
      </c>
      <c r="O238" s="335">
        <f t="shared" si="148"/>
        <v>108.87</v>
      </c>
      <c r="P238" s="352"/>
      <c r="Q238" s="336"/>
      <c r="R238" s="335">
        <f t="shared" si="149"/>
        <v>116.2</v>
      </c>
      <c r="S238" s="352"/>
      <c r="T238" s="336"/>
      <c r="U238" s="335">
        <f t="shared" si="150"/>
        <v>19.96</v>
      </c>
      <c r="V238" s="352"/>
      <c r="W238" s="336"/>
      <c r="X238" s="404">
        <f t="shared" si="151"/>
        <v>136.16</v>
      </c>
      <c r="Y238" s="405"/>
      <c r="Z238" s="406"/>
      <c r="AA238" s="240">
        <f t="shared" si="152"/>
        <v>653.22</v>
      </c>
      <c r="AB238" s="240">
        <f t="shared" si="153"/>
        <v>816.96</v>
      </c>
      <c r="AD238" s="93">
        <v>111.94</v>
      </c>
      <c r="AE238" s="391">
        <v>19.239999999999998</v>
      </c>
      <c r="AF238" s="392"/>
      <c r="AG238" s="86">
        <f t="shared" si="143"/>
        <v>557.46</v>
      </c>
      <c r="AH238" s="86">
        <f t="shared" si="144"/>
        <v>95.76</v>
      </c>
    </row>
    <row r="239" spans="1:34" ht="19.350000000000001" customHeight="1" x14ac:dyDescent="0.3">
      <c r="A239" s="412">
        <v>81328</v>
      </c>
      <c r="B239" s="413"/>
      <c r="C239" s="400" t="s">
        <v>6024</v>
      </c>
      <c r="D239" s="401"/>
      <c r="E239" s="347">
        <v>0.25069999999999998</v>
      </c>
      <c r="F239" s="348"/>
      <c r="G239" s="349"/>
      <c r="H239" s="91" t="s">
        <v>68</v>
      </c>
      <c r="I239" s="414">
        <v>46</v>
      </c>
      <c r="J239" s="415"/>
      <c r="K239" s="92">
        <f t="shared" si="145"/>
        <v>166.59</v>
      </c>
      <c r="L239" s="389">
        <f t="shared" si="146"/>
        <v>19.420000000000002</v>
      </c>
      <c r="M239" s="390">
        <f t="shared" si="147"/>
        <v>0</v>
      </c>
      <c r="N239" s="95">
        <v>25.21</v>
      </c>
      <c r="O239" s="335">
        <f t="shared" si="148"/>
        <v>186.01</v>
      </c>
      <c r="P239" s="352"/>
      <c r="Q239" s="336"/>
      <c r="R239" s="335">
        <f t="shared" si="149"/>
        <v>208.35</v>
      </c>
      <c r="S239" s="352"/>
      <c r="T239" s="336"/>
      <c r="U239" s="335">
        <f t="shared" si="150"/>
        <v>24.28</v>
      </c>
      <c r="V239" s="352"/>
      <c r="W239" s="336"/>
      <c r="X239" s="404">
        <f t="shared" si="151"/>
        <v>232.63</v>
      </c>
      <c r="Y239" s="405"/>
      <c r="Z239" s="406"/>
      <c r="AA239" s="240">
        <f t="shared" si="152"/>
        <v>8556.4599999999991</v>
      </c>
      <c r="AB239" s="240">
        <f t="shared" si="153"/>
        <v>10700.98</v>
      </c>
      <c r="AD239" s="93">
        <v>200.72</v>
      </c>
      <c r="AE239" s="391">
        <v>23.4</v>
      </c>
      <c r="AF239" s="392"/>
      <c r="AG239" s="86">
        <f t="shared" si="143"/>
        <v>7663.14</v>
      </c>
      <c r="AH239" s="86">
        <f t="shared" si="144"/>
        <v>893.32</v>
      </c>
    </row>
    <row r="240" spans="1:34" ht="19.350000000000001" customHeight="1" x14ac:dyDescent="0.3">
      <c r="A240" s="400" t="s">
        <v>6025</v>
      </c>
      <c r="B240" s="401"/>
      <c r="C240" s="400" t="s">
        <v>6026</v>
      </c>
      <c r="D240" s="401"/>
      <c r="E240" s="347">
        <v>0.25069999999999998</v>
      </c>
      <c r="F240" s="348"/>
      <c r="G240" s="349"/>
      <c r="H240" s="91" t="s">
        <v>70</v>
      </c>
      <c r="I240" s="402">
        <v>6</v>
      </c>
      <c r="J240" s="403"/>
      <c r="K240" s="92">
        <f t="shared" si="145"/>
        <v>445.07</v>
      </c>
      <c r="L240" s="389">
        <f t="shared" si="146"/>
        <v>80.7</v>
      </c>
      <c r="M240" s="390">
        <f t="shared" si="147"/>
        <v>0</v>
      </c>
      <c r="N240" s="95">
        <v>25.21</v>
      </c>
      <c r="O240" s="335">
        <f t="shared" si="148"/>
        <v>525.77</v>
      </c>
      <c r="P240" s="352"/>
      <c r="Q240" s="336"/>
      <c r="R240" s="335">
        <f t="shared" si="149"/>
        <v>556.64</v>
      </c>
      <c r="S240" s="352"/>
      <c r="T240" s="336"/>
      <c r="U240" s="335">
        <f t="shared" si="150"/>
        <v>100.93</v>
      </c>
      <c r="V240" s="352"/>
      <c r="W240" s="336"/>
      <c r="X240" s="404">
        <f t="shared" si="151"/>
        <v>657.56999999999994</v>
      </c>
      <c r="Y240" s="405"/>
      <c r="Z240" s="406"/>
      <c r="AA240" s="240">
        <f t="shared" si="152"/>
        <v>3154.62</v>
      </c>
      <c r="AB240" s="240">
        <f t="shared" si="153"/>
        <v>3945.42</v>
      </c>
      <c r="AD240" s="93">
        <v>536.24</v>
      </c>
      <c r="AE240" s="391">
        <v>97.23</v>
      </c>
      <c r="AF240" s="392"/>
      <c r="AG240" s="86">
        <f t="shared" si="143"/>
        <v>2670.42</v>
      </c>
      <c r="AH240" s="86">
        <f t="shared" si="144"/>
        <v>484.20000000000005</v>
      </c>
    </row>
    <row r="241" spans="1:34" ht="19.350000000000001" customHeight="1" x14ac:dyDescent="0.3">
      <c r="A241" s="400" t="s">
        <v>6027</v>
      </c>
      <c r="B241" s="401"/>
      <c r="C241" s="400" t="s">
        <v>6028</v>
      </c>
      <c r="D241" s="401"/>
      <c r="E241" s="347">
        <v>0.25069999999999998</v>
      </c>
      <c r="F241" s="348"/>
      <c r="G241" s="349"/>
      <c r="H241" s="91" t="s">
        <v>70</v>
      </c>
      <c r="I241" s="402">
        <v>7</v>
      </c>
      <c r="J241" s="403"/>
      <c r="K241" s="92">
        <f t="shared" si="145"/>
        <v>676.83</v>
      </c>
      <c r="L241" s="389">
        <f t="shared" si="146"/>
        <v>119.8</v>
      </c>
      <c r="M241" s="390">
        <f t="shared" si="147"/>
        <v>0</v>
      </c>
      <c r="N241" s="95">
        <v>25.21</v>
      </c>
      <c r="O241" s="335">
        <f t="shared" si="148"/>
        <v>796.63</v>
      </c>
      <c r="P241" s="352"/>
      <c r="Q241" s="336"/>
      <c r="R241" s="335">
        <f t="shared" si="149"/>
        <v>846.51</v>
      </c>
      <c r="S241" s="352"/>
      <c r="T241" s="336"/>
      <c r="U241" s="335">
        <f t="shared" si="150"/>
        <v>149.83000000000001</v>
      </c>
      <c r="V241" s="352"/>
      <c r="W241" s="336"/>
      <c r="X241" s="404">
        <f t="shared" si="151"/>
        <v>996.34</v>
      </c>
      <c r="Y241" s="405"/>
      <c r="Z241" s="406"/>
      <c r="AA241" s="240">
        <f t="shared" si="152"/>
        <v>5576.41</v>
      </c>
      <c r="AB241" s="240">
        <f t="shared" si="153"/>
        <v>6974.38</v>
      </c>
      <c r="AD241" s="93">
        <v>815.46</v>
      </c>
      <c r="AE241" s="393">
        <v>144.34</v>
      </c>
      <c r="AF241" s="394"/>
      <c r="AG241" s="86">
        <f t="shared" si="143"/>
        <v>4737.8100000000004</v>
      </c>
      <c r="AH241" s="86">
        <f t="shared" si="144"/>
        <v>838.6</v>
      </c>
    </row>
    <row r="242" spans="1:34" ht="19.350000000000001" customHeight="1" x14ac:dyDescent="0.3">
      <c r="A242" s="400" t="s">
        <v>6029</v>
      </c>
      <c r="B242" s="401"/>
      <c r="C242" s="400" t="s">
        <v>6030</v>
      </c>
      <c r="D242" s="401"/>
      <c r="E242" s="347">
        <v>0.25069999999999998</v>
      </c>
      <c r="F242" s="348"/>
      <c r="G242" s="349"/>
      <c r="H242" s="91" t="s">
        <v>70</v>
      </c>
      <c r="I242" s="402">
        <v>8</v>
      </c>
      <c r="J242" s="403"/>
      <c r="K242" s="92">
        <f t="shared" si="145"/>
        <v>893.21</v>
      </c>
      <c r="L242" s="389">
        <f t="shared" si="146"/>
        <v>155.57</v>
      </c>
      <c r="M242" s="390">
        <f t="shared" si="147"/>
        <v>0</v>
      </c>
      <c r="N242" s="95">
        <v>25.21</v>
      </c>
      <c r="O242" s="335">
        <f t="shared" si="148"/>
        <v>1048.78</v>
      </c>
      <c r="P242" s="352"/>
      <c r="Q242" s="336"/>
      <c r="R242" s="335">
        <f t="shared" si="149"/>
        <v>1117.1300000000001</v>
      </c>
      <c r="S242" s="352"/>
      <c r="T242" s="336"/>
      <c r="U242" s="335">
        <f t="shared" si="150"/>
        <v>194.57</v>
      </c>
      <c r="V242" s="352"/>
      <c r="W242" s="336"/>
      <c r="X242" s="404">
        <f t="shared" si="151"/>
        <v>1311.7</v>
      </c>
      <c r="Y242" s="405"/>
      <c r="Z242" s="406"/>
      <c r="AA242" s="240">
        <f t="shared" si="152"/>
        <v>8390.24</v>
      </c>
      <c r="AB242" s="240">
        <f t="shared" si="153"/>
        <v>10493.6</v>
      </c>
      <c r="AD242" s="94">
        <v>1076.1600000000001</v>
      </c>
      <c r="AE242" s="393">
        <v>187.44</v>
      </c>
      <c r="AF242" s="394"/>
      <c r="AG242" s="86">
        <f t="shared" si="143"/>
        <v>7145.68</v>
      </c>
      <c r="AH242" s="86">
        <f t="shared" si="144"/>
        <v>1244.56</v>
      </c>
    </row>
    <row r="243" spans="1:34" ht="19.350000000000001" customHeight="1" x14ac:dyDescent="0.3">
      <c r="A243" s="400" t="s">
        <v>6031</v>
      </c>
      <c r="B243" s="401"/>
      <c r="C243" s="400" t="s">
        <v>6032</v>
      </c>
      <c r="D243" s="401"/>
      <c r="E243" s="347">
        <v>0.25069999999999998</v>
      </c>
      <c r="F243" s="348"/>
      <c r="G243" s="349"/>
      <c r="H243" s="91" t="s">
        <v>70</v>
      </c>
      <c r="I243" s="402">
        <v>2</v>
      </c>
      <c r="J243" s="403"/>
      <c r="K243" s="92">
        <f t="shared" si="145"/>
        <v>568.36</v>
      </c>
      <c r="L243" s="389">
        <f t="shared" si="146"/>
        <v>100.24</v>
      </c>
      <c r="M243" s="390">
        <f t="shared" si="147"/>
        <v>0</v>
      </c>
      <c r="N243" s="95">
        <v>25.21</v>
      </c>
      <c r="O243" s="335">
        <f t="shared" si="148"/>
        <v>668.6</v>
      </c>
      <c r="P243" s="352"/>
      <c r="Q243" s="336"/>
      <c r="R243" s="335">
        <f t="shared" si="149"/>
        <v>710.84</v>
      </c>
      <c r="S243" s="352"/>
      <c r="T243" s="336"/>
      <c r="U243" s="335">
        <f t="shared" si="150"/>
        <v>125.37</v>
      </c>
      <c r="V243" s="352"/>
      <c r="W243" s="336"/>
      <c r="X243" s="404">
        <f t="shared" si="151"/>
        <v>836.21</v>
      </c>
      <c r="Y243" s="405"/>
      <c r="Z243" s="406"/>
      <c r="AA243" s="240">
        <f t="shared" si="152"/>
        <v>1337.2</v>
      </c>
      <c r="AB243" s="240">
        <f t="shared" si="153"/>
        <v>1672.42</v>
      </c>
      <c r="AD243" s="93">
        <v>684.78</v>
      </c>
      <c r="AE243" s="393">
        <v>120.78</v>
      </c>
      <c r="AF243" s="394"/>
      <c r="AG243" s="86">
        <f t="shared" si="143"/>
        <v>1136.72</v>
      </c>
      <c r="AH243" s="86">
        <f t="shared" si="144"/>
        <v>200.48</v>
      </c>
    </row>
    <row r="244" spans="1:34" ht="19.350000000000001" customHeight="1" x14ac:dyDescent="0.3">
      <c r="A244" s="400" t="s">
        <v>6033</v>
      </c>
      <c r="B244" s="401"/>
      <c r="C244" s="400" t="s">
        <v>6034</v>
      </c>
      <c r="D244" s="401"/>
      <c r="E244" s="347">
        <v>0.25069999999999998</v>
      </c>
      <c r="F244" s="348"/>
      <c r="G244" s="349"/>
      <c r="H244" s="91" t="s">
        <v>70</v>
      </c>
      <c r="I244" s="402">
        <v>2</v>
      </c>
      <c r="J244" s="403"/>
      <c r="K244" s="92">
        <f t="shared" si="145"/>
        <v>941.86</v>
      </c>
      <c r="L244" s="389">
        <f t="shared" si="146"/>
        <v>118.13</v>
      </c>
      <c r="M244" s="390">
        <f t="shared" si="147"/>
        <v>0</v>
      </c>
      <c r="N244" s="95">
        <v>25.21</v>
      </c>
      <c r="O244" s="335">
        <f t="shared" si="148"/>
        <v>1059.99</v>
      </c>
      <c r="P244" s="352"/>
      <c r="Q244" s="336"/>
      <c r="R244" s="335">
        <f t="shared" si="149"/>
        <v>1177.98</v>
      </c>
      <c r="S244" s="352"/>
      <c r="T244" s="336"/>
      <c r="U244" s="335">
        <f t="shared" si="150"/>
        <v>147.74</v>
      </c>
      <c r="V244" s="352"/>
      <c r="W244" s="336"/>
      <c r="X244" s="404">
        <f t="shared" si="151"/>
        <v>1325.72</v>
      </c>
      <c r="Y244" s="405"/>
      <c r="Z244" s="406"/>
      <c r="AA244" s="240">
        <f t="shared" si="152"/>
        <v>2119.98</v>
      </c>
      <c r="AB244" s="240">
        <f t="shared" si="153"/>
        <v>2651.44</v>
      </c>
      <c r="AD244" s="94">
        <v>1134.78</v>
      </c>
      <c r="AE244" s="393">
        <v>142.33000000000001</v>
      </c>
      <c r="AF244" s="394"/>
      <c r="AG244" s="86">
        <f t="shared" si="143"/>
        <v>1883.72</v>
      </c>
      <c r="AH244" s="86">
        <f t="shared" si="144"/>
        <v>236.26</v>
      </c>
    </row>
    <row r="245" spans="1:34" ht="19.350000000000001" customHeight="1" x14ac:dyDescent="0.3">
      <c r="A245" s="412">
        <v>81421</v>
      </c>
      <c r="B245" s="413"/>
      <c r="C245" s="400" t="s">
        <v>90</v>
      </c>
      <c r="D245" s="401"/>
      <c r="E245" s="347">
        <v>0.25069999999999998</v>
      </c>
      <c r="F245" s="348"/>
      <c r="G245" s="349"/>
      <c r="H245" s="91" t="s">
        <v>68</v>
      </c>
      <c r="I245" s="402">
        <v>1</v>
      </c>
      <c r="J245" s="403"/>
      <c r="K245" s="92">
        <f t="shared" si="145"/>
        <v>6.2</v>
      </c>
      <c r="L245" s="389">
        <f t="shared" si="146"/>
        <v>8.1999999999999993</v>
      </c>
      <c r="M245" s="390">
        <f t="shared" si="147"/>
        <v>0</v>
      </c>
      <c r="N245" s="95">
        <v>25.21</v>
      </c>
      <c r="O245" s="335">
        <f t="shared" si="148"/>
        <v>14.399999999999999</v>
      </c>
      <c r="P245" s="352"/>
      <c r="Q245" s="336"/>
      <c r="R245" s="335">
        <f t="shared" si="149"/>
        <v>7.75</v>
      </c>
      <c r="S245" s="352"/>
      <c r="T245" s="336"/>
      <c r="U245" s="335">
        <f t="shared" si="150"/>
        <v>10.25</v>
      </c>
      <c r="V245" s="352"/>
      <c r="W245" s="336"/>
      <c r="X245" s="404">
        <f t="shared" si="151"/>
        <v>18</v>
      </c>
      <c r="Y245" s="405"/>
      <c r="Z245" s="406"/>
      <c r="AA245" s="240">
        <f t="shared" si="152"/>
        <v>14.4</v>
      </c>
      <c r="AB245" s="240">
        <f t="shared" si="153"/>
        <v>18</v>
      </c>
      <c r="AD245" s="92">
        <v>7.48</v>
      </c>
      <c r="AE245" s="389">
        <v>9.8800000000000008</v>
      </c>
      <c r="AF245" s="390"/>
      <c r="AG245" s="86">
        <f t="shared" si="143"/>
        <v>6.2</v>
      </c>
      <c r="AH245" s="86">
        <f t="shared" si="144"/>
        <v>8.1999999999999993</v>
      </c>
    </row>
    <row r="246" spans="1:34" ht="9.75" customHeight="1" x14ac:dyDescent="0.3">
      <c r="A246" s="412">
        <v>81406</v>
      </c>
      <c r="B246" s="413"/>
      <c r="C246" s="400" t="s">
        <v>5525</v>
      </c>
      <c r="D246" s="401"/>
      <c r="E246" s="347">
        <v>0.25069999999999998</v>
      </c>
      <c r="F246" s="348"/>
      <c r="G246" s="349"/>
      <c r="H246" s="91" t="s">
        <v>68</v>
      </c>
      <c r="I246" s="414">
        <v>80</v>
      </c>
      <c r="J246" s="415"/>
      <c r="K246" s="92">
        <f t="shared" si="145"/>
        <v>27.39</v>
      </c>
      <c r="L246" s="389">
        <f t="shared" si="146"/>
        <v>12.93</v>
      </c>
      <c r="M246" s="390">
        <f t="shared" si="147"/>
        <v>0</v>
      </c>
      <c r="N246" s="95">
        <v>25.21</v>
      </c>
      <c r="O246" s="335">
        <f t="shared" si="148"/>
        <v>40.32</v>
      </c>
      <c r="P246" s="352"/>
      <c r="Q246" s="336"/>
      <c r="R246" s="335">
        <f t="shared" si="149"/>
        <v>34.25</v>
      </c>
      <c r="S246" s="352"/>
      <c r="T246" s="336"/>
      <c r="U246" s="335">
        <f t="shared" si="150"/>
        <v>16.170000000000002</v>
      </c>
      <c r="V246" s="352"/>
      <c r="W246" s="336"/>
      <c r="X246" s="404">
        <f t="shared" si="151"/>
        <v>50.42</v>
      </c>
      <c r="Y246" s="405"/>
      <c r="Z246" s="406"/>
      <c r="AA246" s="240">
        <f t="shared" si="152"/>
        <v>3225.6</v>
      </c>
      <c r="AB246" s="240">
        <f t="shared" si="153"/>
        <v>4033.6</v>
      </c>
      <c r="AD246" s="95">
        <v>33</v>
      </c>
      <c r="AE246" s="391">
        <v>15.59</v>
      </c>
      <c r="AF246" s="392"/>
      <c r="AG246" s="86">
        <f t="shared" si="143"/>
        <v>2191.1999999999998</v>
      </c>
      <c r="AH246" s="86">
        <f t="shared" si="144"/>
        <v>1034.4000000000001</v>
      </c>
    </row>
    <row r="247" spans="1:34" ht="19.350000000000001" customHeight="1" x14ac:dyDescent="0.3">
      <c r="A247" s="400" t="s">
        <v>6035</v>
      </c>
      <c r="B247" s="401"/>
      <c r="C247" s="400" t="s">
        <v>6036</v>
      </c>
      <c r="D247" s="401"/>
      <c r="E247" s="347">
        <v>0.25069999999999998</v>
      </c>
      <c r="F247" s="348"/>
      <c r="G247" s="349"/>
      <c r="H247" s="91" t="s">
        <v>70</v>
      </c>
      <c r="I247" s="402">
        <v>8</v>
      </c>
      <c r="J247" s="403"/>
      <c r="K247" s="92">
        <f t="shared" si="145"/>
        <v>120.35</v>
      </c>
      <c r="L247" s="389">
        <f t="shared" si="146"/>
        <v>18.7</v>
      </c>
      <c r="M247" s="390">
        <f t="shared" si="147"/>
        <v>0</v>
      </c>
      <c r="N247" s="95">
        <v>25.21</v>
      </c>
      <c r="O247" s="335">
        <f t="shared" si="148"/>
        <v>139.04999999999998</v>
      </c>
      <c r="P247" s="352"/>
      <c r="Q247" s="336"/>
      <c r="R247" s="335">
        <f t="shared" si="149"/>
        <v>150.52000000000001</v>
      </c>
      <c r="S247" s="352"/>
      <c r="T247" s="336"/>
      <c r="U247" s="335">
        <f t="shared" si="150"/>
        <v>23.38</v>
      </c>
      <c r="V247" s="352"/>
      <c r="W247" s="336"/>
      <c r="X247" s="404">
        <f t="shared" si="151"/>
        <v>173.9</v>
      </c>
      <c r="Y247" s="405"/>
      <c r="Z247" s="406"/>
      <c r="AA247" s="240">
        <f t="shared" si="152"/>
        <v>1112.4000000000001</v>
      </c>
      <c r="AB247" s="240">
        <f t="shared" si="153"/>
        <v>1391.2</v>
      </c>
      <c r="AD247" s="93">
        <v>145.01</v>
      </c>
      <c r="AE247" s="391">
        <v>22.54</v>
      </c>
      <c r="AF247" s="392"/>
      <c r="AG247" s="86">
        <f t="shared" si="143"/>
        <v>962.8</v>
      </c>
      <c r="AH247" s="86">
        <f t="shared" si="144"/>
        <v>149.6</v>
      </c>
    </row>
    <row r="248" spans="1:34" ht="19.350000000000001" customHeight="1" x14ac:dyDescent="0.3">
      <c r="A248" s="412">
        <v>81428</v>
      </c>
      <c r="B248" s="413"/>
      <c r="C248" s="400" t="s">
        <v>6037</v>
      </c>
      <c r="D248" s="401"/>
      <c r="E248" s="347">
        <v>0.25069999999999998</v>
      </c>
      <c r="F248" s="348"/>
      <c r="G248" s="349"/>
      <c r="H248" s="91" t="s">
        <v>68</v>
      </c>
      <c r="I248" s="414">
        <v>10</v>
      </c>
      <c r="J248" s="415"/>
      <c r="K248" s="92">
        <f t="shared" si="145"/>
        <v>80.540000000000006</v>
      </c>
      <c r="L248" s="389">
        <f t="shared" si="146"/>
        <v>19.420000000000002</v>
      </c>
      <c r="M248" s="390">
        <f t="shared" si="147"/>
        <v>0</v>
      </c>
      <c r="N248" s="95">
        <v>25.21</v>
      </c>
      <c r="O248" s="335">
        <f t="shared" si="148"/>
        <v>99.960000000000008</v>
      </c>
      <c r="P248" s="352"/>
      <c r="Q248" s="336"/>
      <c r="R248" s="335">
        <f t="shared" si="149"/>
        <v>100.73</v>
      </c>
      <c r="S248" s="352"/>
      <c r="T248" s="336"/>
      <c r="U248" s="335">
        <f t="shared" si="150"/>
        <v>24.28</v>
      </c>
      <c r="V248" s="352"/>
      <c r="W248" s="336"/>
      <c r="X248" s="404">
        <f t="shared" si="151"/>
        <v>125.01</v>
      </c>
      <c r="Y248" s="405"/>
      <c r="Z248" s="406"/>
      <c r="AA248" s="240">
        <f t="shared" si="152"/>
        <v>999.6</v>
      </c>
      <c r="AB248" s="240">
        <f t="shared" si="153"/>
        <v>1250.0999999999999</v>
      </c>
      <c r="AD248" s="95">
        <v>97.04</v>
      </c>
      <c r="AE248" s="391">
        <v>23.4</v>
      </c>
      <c r="AF248" s="392"/>
      <c r="AG248" s="86">
        <f t="shared" si="143"/>
        <v>805.40000000000009</v>
      </c>
      <c r="AH248" s="86">
        <f t="shared" si="144"/>
        <v>194.20000000000002</v>
      </c>
    </row>
    <row r="249" spans="1:34" ht="19.350000000000001" customHeight="1" x14ac:dyDescent="0.3">
      <c r="A249" s="412">
        <v>81429</v>
      </c>
      <c r="B249" s="413"/>
      <c r="C249" s="400" t="s">
        <v>6038</v>
      </c>
      <c r="D249" s="401"/>
      <c r="E249" s="347">
        <v>0.25069999999999998</v>
      </c>
      <c r="F249" s="348"/>
      <c r="G249" s="349"/>
      <c r="H249" s="91" t="s">
        <v>68</v>
      </c>
      <c r="I249" s="414">
        <v>33</v>
      </c>
      <c r="J249" s="415"/>
      <c r="K249" s="92">
        <f t="shared" si="145"/>
        <v>141.1</v>
      </c>
      <c r="L249" s="389">
        <f t="shared" si="146"/>
        <v>23.73</v>
      </c>
      <c r="M249" s="390">
        <f t="shared" si="147"/>
        <v>0</v>
      </c>
      <c r="N249" s="95">
        <v>25.21</v>
      </c>
      <c r="O249" s="335">
        <f t="shared" si="148"/>
        <v>164.82999999999998</v>
      </c>
      <c r="P249" s="352"/>
      <c r="Q249" s="336"/>
      <c r="R249" s="335">
        <f t="shared" si="149"/>
        <v>176.47</v>
      </c>
      <c r="S249" s="352"/>
      <c r="T249" s="336"/>
      <c r="U249" s="335">
        <f t="shared" si="150"/>
        <v>29.67</v>
      </c>
      <c r="V249" s="352"/>
      <c r="W249" s="336"/>
      <c r="X249" s="404">
        <f t="shared" si="151"/>
        <v>206.14</v>
      </c>
      <c r="Y249" s="405"/>
      <c r="Z249" s="406"/>
      <c r="AA249" s="240">
        <f t="shared" si="152"/>
        <v>5439.39</v>
      </c>
      <c r="AB249" s="240">
        <f t="shared" si="153"/>
        <v>6802.62</v>
      </c>
      <c r="AD249" s="93">
        <v>170</v>
      </c>
      <c r="AE249" s="391">
        <v>28.6</v>
      </c>
      <c r="AF249" s="392"/>
      <c r="AG249" s="86">
        <f t="shared" si="143"/>
        <v>4656.3</v>
      </c>
      <c r="AH249" s="86">
        <f t="shared" si="144"/>
        <v>783.09</v>
      </c>
    </row>
    <row r="250" spans="1:34" ht="19.350000000000001" customHeight="1" x14ac:dyDescent="0.3">
      <c r="A250" s="400" t="s">
        <v>6039</v>
      </c>
      <c r="B250" s="401"/>
      <c r="C250" s="400" t="s">
        <v>6040</v>
      </c>
      <c r="D250" s="401"/>
      <c r="E250" s="347">
        <v>0.25069999999999998</v>
      </c>
      <c r="F250" s="348"/>
      <c r="G250" s="349"/>
      <c r="H250" s="91" t="s">
        <v>70</v>
      </c>
      <c r="I250" s="402">
        <v>8</v>
      </c>
      <c r="J250" s="403"/>
      <c r="K250" s="92">
        <f t="shared" si="145"/>
        <v>1471.65</v>
      </c>
      <c r="L250" s="389">
        <f t="shared" si="146"/>
        <v>195.92</v>
      </c>
      <c r="M250" s="390">
        <f t="shared" si="147"/>
        <v>0</v>
      </c>
      <c r="N250" s="95">
        <v>25.21</v>
      </c>
      <c r="O250" s="335">
        <f t="shared" si="148"/>
        <v>1667.5700000000002</v>
      </c>
      <c r="P250" s="352"/>
      <c r="Q250" s="336"/>
      <c r="R250" s="335">
        <f t="shared" si="149"/>
        <v>1840.59</v>
      </c>
      <c r="S250" s="352"/>
      <c r="T250" s="336"/>
      <c r="U250" s="335">
        <f t="shared" si="150"/>
        <v>245.03</v>
      </c>
      <c r="V250" s="352"/>
      <c r="W250" s="336"/>
      <c r="X250" s="404">
        <f t="shared" si="151"/>
        <v>2085.62</v>
      </c>
      <c r="Y250" s="405"/>
      <c r="Z250" s="406"/>
      <c r="AA250" s="240">
        <f t="shared" si="152"/>
        <v>13340.56</v>
      </c>
      <c r="AB250" s="240">
        <f t="shared" si="153"/>
        <v>16684.96</v>
      </c>
      <c r="AD250" s="94">
        <v>1773.08</v>
      </c>
      <c r="AE250" s="393">
        <v>236.06</v>
      </c>
      <c r="AF250" s="394"/>
      <c r="AG250" s="86">
        <f t="shared" si="143"/>
        <v>11773.2</v>
      </c>
      <c r="AH250" s="86">
        <f t="shared" si="144"/>
        <v>1567.36</v>
      </c>
    </row>
    <row r="251" spans="1:34" ht="19.350000000000001" customHeight="1" x14ac:dyDescent="0.3">
      <c r="A251" s="400" t="s">
        <v>6041</v>
      </c>
      <c r="B251" s="401"/>
      <c r="C251" s="400" t="s">
        <v>6042</v>
      </c>
      <c r="D251" s="401"/>
      <c r="E251" s="347">
        <v>0.25069999999999998</v>
      </c>
      <c r="F251" s="348"/>
      <c r="G251" s="349"/>
      <c r="H251" s="91" t="s">
        <v>70</v>
      </c>
      <c r="I251" s="402">
        <v>6</v>
      </c>
      <c r="J251" s="403"/>
      <c r="K251" s="92">
        <f t="shared" si="145"/>
        <v>2114.54</v>
      </c>
      <c r="L251" s="389">
        <f t="shared" si="146"/>
        <v>233.37</v>
      </c>
      <c r="M251" s="390">
        <f t="shared" si="147"/>
        <v>0</v>
      </c>
      <c r="N251" s="95">
        <v>25.21</v>
      </c>
      <c r="O251" s="335">
        <f t="shared" si="148"/>
        <v>2347.91</v>
      </c>
      <c r="P251" s="352"/>
      <c r="Q251" s="336"/>
      <c r="R251" s="335">
        <f t="shared" si="149"/>
        <v>2644.65</v>
      </c>
      <c r="S251" s="352"/>
      <c r="T251" s="336"/>
      <c r="U251" s="335">
        <f t="shared" si="150"/>
        <v>291.87</v>
      </c>
      <c r="V251" s="352"/>
      <c r="W251" s="336"/>
      <c r="X251" s="404">
        <f t="shared" si="151"/>
        <v>2936.52</v>
      </c>
      <c r="Y251" s="405"/>
      <c r="Z251" s="406"/>
      <c r="AA251" s="240">
        <f t="shared" si="152"/>
        <v>14087.46</v>
      </c>
      <c r="AB251" s="240">
        <f t="shared" si="153"/>
        <v>17619.12</v>
      </c>
      <c r="AD251" s="94">
        <v>2547.64</v>
      </c>
      <c r="AE251" s="393">
        <v>281.17</v>
      </c>
      <c r="AF251" s="394"/>
      <c r="AG251" s="86">
        <f t="shared" si="143"/>
        <v>12687.24</v>
      </c>
      <c r="AH251" s="86">
        <f t="shared" si="144"/>
        <v>1400.22</v>
      </c>
    </row>
    <row r="252" spans="1:34" ht="9.75" customHeight="1" x14ac:dyDescent="0.3">
      <c r="A252" s="400" t="s">
        <v>6043</v>
      </c>
      <c r="B252" s="401"/>
      <c r="C252" s="400" t="s">
        <v>6044</v>
      </c>
      <c r="D252" s="401"/>
      <c r="E252" s="347">
        <v>0.25069999999999998</v>
      </c>
      <c r="F252" s="348"/>
      <c r="G252" s="349"/>
      <c r="H252" s="91" t="s">
        <v>70</v>
      </c>
      <c r="I252" s="402">
        <v>2</v>
      </c>
      <c r="J252" s="403"/>
      <c r="K252" s="92">
        <f t="shared" si="145"/>
        <v>544.23</v>
      </c>
      <c r="L252" s="389">
        <f t="shared" si="146"/>
        <v>24.16</v>
      </c>
      <c r="M252" s="390">
        <f t="shared" si="147"/>
        <v>0</v>
      </c>
      <c r="N252" s="95">
        <v>25.21</v>
      </c>
      <c r="O252" s="335">
        <f t="shared" si="148"/>
        <v>568.39</v>
      </c>
      <c r="P252" s="352"/>
      <c r="Q252" s="336"/>
      <c r="R252" s="335">
        <f t="shared" si="149"/>
        <v>680.66</v>
      </c>
      <c r="S252" s="352"/>
      <c r="T252" s="336"/>
      <c r="U252" s="335">
        <f t="shared" si="150"/>
        <v>30.21</v>
      </c>
      <c r="V252" s="352"/>
      <c r="W252" s="336"/>
      <c r="X252" s="404">
        <f t="shared" si="151"/>
        <v>710.87</v>
      </c>
      <c r="Y252" s="405"/>
      <c r="Z252" s="406"/>
      <c r="AA252" s="240">
        <f t="shared" si="152"/>
        <v>1136.78</v>
      </c>
      <c r="AB252" s="240">
        <f t="shared" si="153"/>
        <v>1421.74</v>
      </c>
      <c r="AD252" s="93">
        <v>655.7</v>
      </c>
      <c r="AE252" s="391">
        <v>29.12</v>
      </c>
      <c r="AF252" s="392"/>
      <c r="AG252" s="86">
        <f t="shared" si="143"/>
        <v>1088.46</v>
      </c>
      <c r="AH252" s="86">
        <f t="shared" si="144"/>
        <v>48.32</v>
      </c>
    </row>
    <row r="253" spans="1:34" ht="9.75" customHeight="1" x14ac:dyDescent="0.3">
      <c r="A253" s="400" t="s">
        <v>6045</v>
      </c>
      <c r="B253" s="401"/>
      <c r="C253" s="400" t="s">
        <v>6046</v>
      </c>
      <c r="D253" s="401"/>
      <c r="E253" s="347">
        <v>0.25069999999999998</v>
      </c>
      <c r="F253" s="348"/>
      <c r="G253" s="349"/>
      <c r="H253" s="91" t="s">
        <v>70</v>
      </c>
      <c r="I253" s="402">
        <v>3</v>
      </c>
      <c r="J253" s="403"/>
      <c r="K253" s="92">
        <f t="shared" si="145"/>
        <v>930.86</v>
      </c>
      <c r="L253" s="389">
        <f t="shared" si="146"/>
        <v>27.62</v>
      </c>
      <c r="M253" s="390">
        <f t="shared" si="147"/>
        <v>0</v>
      </c>
      <c r="N253" s="95">
        <v>25.21</v>
      </c>
      <c r="O253" s="335">
        <f t="shared" si="148"/>
        <v>958.48</v>
      </c>
      <c r="P253" s="352"/>
      <c r="Q253" s="336"/>
      <c r="R253" s="335">
        <f t="shared" si="149"/>
        <v>1164.22</v>
      </c>
      <c r="S253" s="352"/>
      <c r="T253" s="336"/>
      <c r="U253" s="335">
        <f t="shared" si="150"/>
        <v>34.54</v>
      </c>
      <c r="V253" s="352"/>
      <c r="W253" s="336"/>
      <c r="X253" s="404">
        <f t="shared" si="151"/>
        <v>1198.76</v>
      </c>
      <c r="Y253" s="405"/>
      <c r="Z253" s="406"/>
      <c r="AA253" s="240">
        <f t="shared" si="152"/>
        <v>2875.44</v>
      </c>
      <c r="AB253" s="240">
        <f t="shared" si="153"/>
        <v>3596.28</v>
      </c>
      <c r="AD253" s="94">
        <v>1121.52</v>
      </c>
      <c r="AE253" s="391">
        <v>33.28</v>
      </c>
      <c r="AF253" s="392"/>
      <c r="AG253" s="86">
        <f t="shared" si="143"/>
        <v>2792.58</v>
      </c>
      <c r="AH253" s="86">
        <f t="shared" si="144"/>
        <v>82.86</v>
      </c>
    </row>
    <row r="254" spans="1:34" ht="9.75" customHeight="1" x14ac:dyDescent="0.3">
      <c r="A254" s="412">
        <v>81258</v>
      </c>
      <c r="B254" s="413"/>
      <c r="C254" s="400" t="s">
        <v>6047</v>
      </c>
      <c r="D254" s="401"/>
      <c r="E254" s="347">
        <v>0.25069999999999998</v>
      </c>
      <c r="F254" s="348"/>
      <c r="G254" s="349"/>
      <c r="H254" s="91" t="s">
        <v>68</v>
      </c>
      <c r="I254" s="402">
        <v>6</v>
      </c>
      <c r="J254" s="403"/>
      <c r="K254" s="92">
        <f t="shared" si="145"/>
        <v>51.19</v>
      </c>
      <c r="L254" s="389">
        <f t="shared" si="146"/>
        <v>9.92</v>
      </c>
      <c r="M254" s="390">
        <f t="shared" si="147"/>
        <v>0</v>
      </c>
      <c r="N254" s="95">
        <v>25.21</v>
      </c>
      <c r="O254" s="335">
        <f t="shared" si="148"/>
        <v>61.11</v>
      </c>
      <c r="P254" s="352"/>
      <c r="Q254" s="336"/>
      <c r="R254" s="335">
        <f t="shared" si="149"/>
        <v>64.02</v>
      </c>
      <c r="S254" s="352"/>
      <c r="T254" s="336"/>
      <c r="U254" s="335">
        <f t="shared" si="150"/>
        <v>12.4</v>
      </c>
      <c r="V254" s="352"/>
      <c r="W254" s="336"/>
      <c r="X254" s="404">
        <f t="shared" si="151"/>
        <v>76.42</v>
      </c>
      <c r="Y254" s="405"/>
      <c r="Z254" s="406"/>
      <c r="AA254" s="240">
        <f t="shared" si="152"/>
        <v>366.66</v>
      </c>
      <c r="AB254" s="240">
        <f t="shared" si="153"/>
        <v>458.52</v>
      </c>
      <c r="AD254" s="95">
        <v>61.68</v>
      </c>
      <c r="AE254" s="391">
        <v>11.96</v>
      </c>
      <c r="AF254" s="392"/>
      <c r="AG254" s="86">
        <f t="shared" si="143"/>
        <v>307.14</v>
      </c>
      <c r="AH254" s="86">
        <f t="shared" si="144"/>
        <v>59.519999999999996</v>
      </c>
    </row>
    <row r="255" spans="1:34" ht="9.75" customHeight="1" x14ac:dyDescent="0.3">
      <c r="A255" s="412">
        <v>81405</v>
      </c>
      <c r="B255" s="413"/>
      <c r="C255" s="400" t="s">
        <v>92</v>
      </c>
      <c r="D255" s="401"/>
      <c r="E255" s="347">
        <v>0.25069999999999998</v>
      </c>
      <c r="F255" s="348"/>
      <c r="G255" s="349"/>
      <c r="H255" s="91" t="s">
        <v>68</v>
      </c>
      <c r="I255" s="414">
        <v>24</v>
      </c>
      <c r="J255" s="415"/>
      <c r="K255" s="92">
        <f t="shared" si="145"/>
        <v>10.210000000000001</v>
      </c>
      <c r="L255" s="389">
        <f t="shared" si="146"/>
        <v>12.93</v>
      </c>
      <c r="M255" s="390">
        <f t="shared" si="147"/>
        <v>0</v>
      </c>
      <c r="N255" s="95">
        <v>25.21</v>
      </c>
      <c r="O255" s="335">
        <f t="shared" si="148"/>
        <v>23.14</v>
      </c>
      <c r="P255" s="352"/>
      <c r="Q255" s="336"/>
      <c r="R255" s="335">
        <f t="shared" si="149"/>
        <v>12.76</v>
      </c>
      <c r="S255" s="352"/>
      <c r="T255" s="336"/>
      <c r="U255" s="335">
        <f t="shared" si="150"/>
        <v>16.170000000000002</v>
      </c>
      <c r="V255" s="352"/>
      <c r="W255" s="336"/>
      <c r="X255" s="404">
        <f t="shared" si="151"/>
        <v>28.93</v>
      </c>
      <c r="Y255" s="405"/>
      <c r="Z255" s="406"/>
      <c r="AA255" s="240">
        <f t="shared" si="152"/>
        <v>555.36</v>
      </c>
      <c r="AB255" s="240">
        <f t="shared" si="153"/>
        <v>694.32</v>
      </c>
      <c r="AD255" s="95">
        <v>12.31</v>
      </c>
      <c r="AE255" s="391">
        <v>15.59</v>
      </c>
      <c r="AF255" s="392"/>
      <c r="AG255" s="86">
        <f t="shared" si="143"/>
        <v>245.04000000000002</v>
      </c>
      <c r="AH255" s="86">
        <f t="shared" si="144"/>
        <v>310.32</v>
      </c>
    </row>
    <row r="256" spans="1:34" ht="19.350000000000001" customHeight="1" x14ac:dyDescent="0.3">
      <c r="A256" s="412">
        <v>81409</v>
      </c>
      <c r="B256" s="413"/>
      <c r="C256" s="400" t="s">
        <v>6048</v>
      </c>
      <c r="D256" s="401"/>
      <c r="E256" s="347">
        <v>0.25069999999999998</v>
      </c>
      <c r="F256" s="348"/>
      <c r="G256" s="349"/>
      <c r="H256" s="91" t="s">
        <v>68</v>
      </c>
      <c r="I256" s="402">
        <v>8</v>
      </c>
      <c r="J256" s="403"/>
      <c r="K256" s="92">
        <f t="shared" si="145"/>
        <v>174.3</v>
      </c>
      <c r="L256" s="389">
        <f t="shared" si="146"/>
        <v>23.73</v>
      </c>
      <c r="M256" s="390">
        <f t="shared" si="147"/>
        <v>0</v>
      </c>
      <c r="N256" s="95">
        <v>25.21</v>
      </c>
      <c r="O256" s="335">
        <f t="shared" si="148"/>
        <v>198.03</v>
      </c>
      <c r="P256" s="352"/>
      <c r="Q256" s="336"/>
      <c r="R256" s="335">
        <f t="shared" si="149"/>
        <v>217.99</v>
      </c>
      <c r="S256" s="352"/>
      <c r="T256" s="336"/>
      <c r="U256" s="335">
        <f t="shared" si="150"/>
        <v>29.67</v>
      </c>
      <c r="V256" s="352"/>
      <c r="W256" s="336"/>
      <c r="X256" s="404">
        <f t="shared" si="151"/>
        <v>247.66000000000003</v>
      </c>
      <c r="Y256" s="405"/>
      <c r="Z256" s="406"/>
      <c r="AA256" s="240">
        <f t="shared" si="152"/>
        <v>1584.24</v>
      </c>
      <c r="AB256" s="240">
        <f t="shared" si="153"/>
        <v>1981.28</v>
      </c>
      <c r="AD256" s="93">
        <v>210</v>
      </c>
      <c r="AE256" s="391">
        <v>28.6</v>
      </c>
      <c r="AF256" s="392"/>
      <c r="AG256" s="86">
        <f t="shared" si="143"/>
        <v>1394.4</v>
      </c>
      <c r="AH256" s="86">
        <f t="shared" si="144"/>
        <v>189.84</v>
      </c>
    </row>
    <row r="257" spans="1:34" ht="9.75" customHeight="1" x14ac:dyDescent="0.3">
      <c r="A257" s="397"/>
      <c r="B257" s="398"/>
      <c r="C257" s="397" t="s">
        <v>6049</v>
      </c>
      <c r="D257" s="399"/>
      <c r="E257" s="399"/>
      <c r="F257" s="399"/>
      <c r="G257" s="399"/>
      <c r="H257" s="399"/>
      <c r="I257" s="399"/>
      <c r="J257" s="399"/>
      <c r="K257" s="399"/>
      <c r="L257" s="399"/>
      <c r="M257" s="399"/>
      <c r="N257" s="399"/>
      <c r="O257" s="399"/>
      <c r="P257" s="399"/>
      <c r="Q257" s="399"/>
      <c r="R257" s="399"/>
      <c r="S257" s="399"/>
      <c r="T257" s="399"/>
      <c r="U257" s="399"/>
      <c r="V257" s="399"/>
      <c r="W257" s="399"/>
      <c r="X257" s="399"/>
      <c r="Y257" s="399"/>
      <c r="Z257" s="399"/>
      <c r="AA257" s="399"/>
      <c r="AB257" s="398"/>
      <c r="AG257" s="86">
        <f t="shared" si="143"/>
        <v>0</v>
      </c>
      <c r="AH257" s="86">
        <f t="shared" si="144"/>
        <v>0</v>
      </c>
    </row>
    <row r="258" spans="1:34" ht="19.350000000000001" customHeight="1" x14ac:dyDescent="0.3">
      <c r="A258" s="412">
        <v>81003</v>
      </c>
      <c r="B258" s="413"/>
      <c r="C258" s="400" t="s">
        <v>80</v>
      </c>
      <c r="D258" s="401"/>
      <c r="E258" s="347">
        <v>0.25069999999999998</v>
      </c>
      <c r="F258" s="348"/>
      <c r="G258" s="349"/>
      <c r="H258" s="91" t="s">
        <v>81</v>
      </c>
      <c r="I258" s="414">
        <v>16.8</v>
      </c>
      <c r="J258" s="415"/>
      <c r="K258" s="92">
        <f t="shared" ref="K258:K267" si="154">TRUNC(AD258*(1-$AD$1),2)</f>
        <v>3.41</v>
      </c>
      <c r="L258" s="389">
        <f t="shared" ref="L258:L267" si="155">TRUNC(AE258*(1-$AD$1),2)</f>
        <v>5.17</v>
      </c>
      <c r="M258" s="390">
        <f t="shared" ref="M258:M267" si="156">AF258*(1-$AD$1)</f>
        <v>0</v>
      </c>
      <c r="N258" s="95">
        <v>25.21</v>
      </c>
      <c r="O258" s="335">
        <f t="shared" ref="O258:O267" si="157">K258+L258</f>
        <v>8.58</v>
      </c>
      <c r="P258" s="352"/>
      <c r="Q258" s="336"/>
      <c r="R258" s="335">
        <f t="shared" ref="R258:R267" si="158">TRUNC(K258*(1+$E$21),2)</f>
        <v>4.26</v>
      </c>
      <c r="S258" s="352"/>
      <c r="T258" s="336"/>
      <c r="U258" s="335">
        <f t="shared" ref="U258:U267" si="159">TRUNC(L258*(1+$E$21),2)</f>
        <v>6.46</v>
      </c>
      <c r="V258" s="352"/>
      <c r="W258" s="336"/>
      <c r="X258" s="404">
        <f t="shared" ref="X258:X267" si="160">R258+U258</f>
        <v>10.719999999999999</v>
      </c>
      <c r="Y258" s="405"/>
      <c r="Z258" s="406"/>
      <c r="AA258" s="240">
        <f t="shared" ref="AA258:AA267" si="161">TRUNC(I258*O258,2)</f>
        <v>144.13999999999999</v>
      </c>
      <c r="AB258" s="240">
        <f t="shared" ref="AB258:AB267" si="162">TRUNC(I258*X258,2)</f>
        <v>180.09</v>
      </c>
      <c r="AD258" s="92">
        <v>4.12</v>
      </c>
      <c r="AE258" s="389">
        <v>6.23</v>
      </c>
      <c r="AF258" s="390"/>
      <c r="AG258" s="86">
        <f t="shared" si="143"/>
        <v>57.288000000000004</v>
      </c>
      <c r="AH258" s="86">
        <f t="shared" si="144"/>
        <v>86.856000000000009</v>
      </c>
    </row>
    <row r="259" spans="1:34" ht="19.350000000000001" customHeight="1" x14ac:dyDescent="0.3">
      <c r="A259" s="412">
        <v>81004</v>
      </c>
      <c r="B259" s="413"/>
      <c r="C259" s="400" t="s">
        <v>82</v>
      </c>
      <c r="D259" s="401"/>
      <c r="E259" s="347">
        <v>0.25069999999999998</v>
      </c>
      <c r="F259" s="348"/>
      <c r="G259" s="349"/>
      <c r="H259" s="91" t="s">
        <v>66</v>
      </c>
      <c r="I259" s="414">
        <v>14</v>
      </c>
      <c r="J259" s="415"/>
      <c r="K259" s="92">
        <f t="shared" si="154"/>
        <v>7.29</v>
      </c>
      <c r="L259" s="389">
        <f t="shared" si="155"/>
        <v>5.56</v>
      </c>
      <c r="M259" s="390">
        <f t="shared" si="156"/>
        <v>0</v>
      </c>
      <c r="N259" s="95">
        <v>25.21</v>
      </c>
      <c r="O259" s="335">
        <f t="shared" si="157"/>
        <v>12.85</v>
      </c>
      <c r="P259" s="352"/>
      <c r="Q259" s="336"/>
      <c r="R259" s="335">
        <f t="shared" si="158"/>
        <v>9.11</v>
      </c>
      <c r="S259" s="352"/>
      <c r="T259" s="336"/>
      <c r="U259" s="335">
        <f t="shared" si="159"/>
        <v>6.95</v>
      </c>
      <c r="V259" s="352"/>
      <c r="W259" s="336"/>
      <c r="X259" s="404">
        <f t="shared" si="160"/>
        <v>16.059999999999999</v>
      </c>
      <c r="Y259" s="405"/>
      <c r="Z259" s="406"/>
      <c r="AA259" s="240">
        <f t="shared" si="161"/>
        <v>179.9</v>
      </c>
      <c r="AB259" s="240">
        <f t="shared" si="162"/>
        <v>224.84</v>
      </c>
      <c r="AD259" s="92">
        <v>8.7899999999999991</v>
      </c>
      <c r="AE259" s="389">
        <v>6.7</v>
      </c>
      <c r="AF259" s="390"/>
      <c r="AG259" s="86">
        <f t="shared" si="143"/>
        <v>102.06</v>
      </c>
      <c r="AH259" s="86">
        <f t="shared" si="144"/>
        <v>77.839999999999989</v>
      </c>
    </row>
    <row r="260" spans="1:34" ht="19.350000000000001" customHeight="1" x14ac:dyDescent="0.3">
      <c r="A260" s="412">
        <v>81006</v>
      </c>
      <c r="B260" s="413"/>
      <c r="C260" s="400" t="s">
        <v>83</v>
      </c>
      <c r="D260" s="401"/>
      <c r="E260" s="347">
        <v>0.25069999999999998</v>
      </c>
      <c r="F260" s="348"/>
      <c r="G260" s="349"/>
      <c r="H260" s="91" t="s">
        <v>66</v>
      </c>
      <c r="I260" s="416">
        <v>219.4</v>
      </c>
      <c r="J260" s="417"/>
      <c r="K260" s="92">
        <f t="shared" si="154"/>
        <v>13.53</v>
      </c>
      <c r="L260" s="389">
        <f t="shared" si="155"/>
        <v>9.61</v>
      </c>
      <c r="M260" s="390">
        <f t="shared" si="156"/>
        <v>0</v>
      </c>
      <c r="N260" s="95">
        <v>25.21</v>
      </c>
      <c r="O260" s="335">
        <f t="shared" si="157"/>
        <v>23.14</v>
      </c>
      <c r="P260" s="352"/>
      <c r="Q260" s="336"/>
      <c r="R260" s="335">
        <f t="shared" si="158"/>
        <v>16.920000000000002</v>
      </c>
      <c r="S260" s="352"/>
      <c r="T260" s="336"/>
      <c r="U260" s="335">
        <f t="shared" si="159"/>
        <v>12.01</v>
      </c>
      <c r="V260" s="352"/>
      <c r="W260" s="336"/>
      <c r="X260" s="404">
        <f t="shared" si="160"/>
        <v>28.93</v>
      </c>
      <c r="Y260" s="405"/>
      <c r="Z260" s="406"/>
      <c r="AA260" s="240">
        <f t="shared" si="161"/>
        <v>5076.91</v>
      </c>
      <c r="AB260" s="240">
        <f t="shared" si="162"/>
        <v>6347.24</v>
      </c>
      <c r="AD260" s="95">
        <v>16.309999999999999</v>
      </c>
      <c r="AE260" s="391">
        <v>11.59</v>
      </c>
      <c r="AF260" s="392"/>
      <c r="AG260" s="86">
        <f t="shared" si="143"/>
        <v>2968.482</v>
      </c>
      <c r="AH260" s="86">
        <f t="shared" si="144"/>
        <v>2108.4339999999997</v>
      </c>
    </row>
    <row r="261" spans="1:34" ht="19.350000000000001" customHeight="1" x14ac:dyDescent="0.3">
      <c r="A261" s="412">
        <v>81007</v>
      </c>
      <c r="B261" s="413"/>
      <c r="C261" s="400" t="s">
        <v>5523</v>
      </c>
      <c r="D261" s="401"/>
      <c r="E261" s="347">
        <v>0.25069999999999998</v>
      </c>
      <c r="F261" s="348"/>
      <c r="G261" s="349"/>
      <c r="H261" s="91" t="s">
        <v>66</v>
      </c>
      <c r="I261" s="416">
        <v>216.7</v>
      </c>
      <c r="J261" s="417"/>
      <c r="K261" s="92">
        <f t="shared" si="154"/>
        <v>25.39</v>
      </c>
      <c r="L261" s="389">
        <f t="shared" si="155"/>
        <v>12.81</v>
      </c>
      <c r="M261" s="390">
        <f t="shared" si="156"/>
        <v>0</v>
      </c>
      <c r="N261" s="95">
        <v>25.21</v>
      </c>
      <c r="O261" s="335">
        <f t="shared" si="157"/>
        <v>38.200000000000003</v>
      </c>
      <c r="P261" s="352"/>
      <c r="Q261" s="336"/>
      <c r="R261" s="335">
        <f t="shared" si="158"/>
        <v>31.75</v>
      </c>
      <c r="S261" s="352"/>
      <c r="T261" s="336"/>
      <c r="U261" s="335">
        <f t="shared" si="159"/>
        <v>16.02</v>
      </c>
      <c r="V261" s="352"/>
      <c r="W261" s="336"/>
      <c r="X261" s="404">
        <f t="shared" si="160"/>
        <v>47.769999999999996</v>
      </c>
      <c r="Y261" s="405"/>
      <c r="Z261" s="406"/>
      <c r="AA261" s="240">
        <f t="shared" si="161"/>
        <v>8277.94</v>
      </c>
      <c r="AB261" s="240">
        <f t="shared" si="162"/>
        <v>10351.75</v>
      </c>
      <c r="AD261" s="95">
        <v>30.6</v>
      </c>
      <c r="AE261" s="391">
        <v>15.44</v>
      </c>
      <c r="AF261" s="392"/>
      <c r="AG261" s="86">
        <f t="shared" si="143"/>
        <v>5502.0129999999999</v>
      </c>
      <c r="AH261" s="86">
        <f t="shared" si="144"/>
        <v>2775.9270000000001</v>
      </c>
    </row>
    <row r="262" spans="1:34" ht="19.350000000000001" customHeight="1" x14ac:dyDescent="0.3">
      <c r="A262" s="412">
        <v>81008</v>
      </c>
      <c r="B262" s="413"/>
      <c r="C262" s="400" t="s">
        <v>84</v>
      </c>
      <c r="D262" s="401"/>
      <c r="E262" s="347">
        <v>0.25069999999999998</v>
      </c>
      <c r="F262" s="348"/>
      <c r="G262" s="349"/>
      <c r="H262" s="91" t="s">
        <v>66</v>
      </c>
      <c r="I262" s="414">
        <v>98.2</v>
      </c>
      <c r="J262" s="415"/>
      <c r="K262" s="92">
        <f t="shared" si="154"/>
        <v>40.5</v>
      </c>
      <c r="L262" s="389">
        <f t="shared" si="155"/>
        <v>17.52</v>
      </c>
      <c r="M262" s="390">
        <f t="shared" si="156"/>
        <v>0</v>
      </c>
      <c r="N262" s="95">
        <v>25.21</v>
      </c>
      <c r="O262" s="335">
        <f t="shared" si="157"/>
        <v>58.019999999999996</v>
      </c>
      <c r="P262" s="352"/>
      <c r="Q262" s="336"/>
      <c r="R262" s="335">
        <f t="shared" si="158"/>
        <v>50.65</v>
      </c>
      <c r="S262" s="352"/>
      <c r="T262" s="336"/>
      <c r="U262" s="335">
        <f t="shared" si="159"/>
        <v>21.91</v>
      </c>
      <c r="V262" s="352"/>
      <c r="W262" s="336"/>
      <c r="X262" s="404">
        <f t="shared" si="160"/>
        <v>72.56</v>
      </c>
      <c r="Y262" s="405"/>
      <c r="Z262" s="406"/>
      <c r="AA262" s="240">
        <f t="shared" si="161"/>
        <v>5697.56</v>
      </c>
      <c r="AB262" s="240">
        <f t="shared" si="162"/>
        <v>7125.39</v>
      </c>
      <c r="AD262" s="95">
        <v>48.8</v>
      </c>
      <c r="AE262" s="391">
        <v>21.11</v>
      </c>
      <c r="AF262" s="392"/>
      <c r="AG262" s="86">
        <f t="shared" si="143"/>
        <v>3977.1</v>
      </c>
      <c r="AH262" s="86">
        <f t="shared" si="144"/>
        <v>1720.4639999999999</v>
      </c>
    </row>
    <row r="263" spans="1:34" ht="19.350000000000001" customHeight="1" x14ac:dyDescent="0.3">
      <c r="A263" s="412">
        <v>81009</v>
      </c>
      <c r="B263" s="413"/>
      <c r="C263" s="400" t="s">
        <v>6050</v>
      </c>
      <c r="D263" s="401"/>
      <c r="E263" s="347">
        <v>0.25069999999999998</v>
      </c>
      <c r="F263" s="348"/>
      <c r="G263" s="349"/>
      <c r="H263" s="91" t="s">
        <v>66</v>
      </c>
      <c r="I263" s="416">
        <v>154.9</v>
      </c>
      <c r="J263" s="417"/>
      <c r="K263" s="92">
        <f t="shared" si="154"/>
        <v>48.23</v>
      </c>
      <c r="L263" s="389">
        <f t="shared" si="155"/>
        <v>20.5</v>
      </c>
      <c r="M263" s="390">
        <f t="shared" si="156"/>
        <v>0</v>
      </c>
      <c r="N263" s="95">
        <v>25.21</v>
      </c>
      <c r="O263" s="335">
        <f t="shared" si="157"/>
        <v>68.72999999999999</v>
      </c>
      <c r="P263" s="352"/>
      <c r="Q263" s="336"/>
      <c r="R263" s="335">
        <f t="shared" si="158"/>
        <v>60.32</v>
      </c>
      <c r="S263" s="352"/>
      <c r="T263" s="336"/>
      <c r="U263" s="335">
        <f t="shared" si="159"/>
        <v>25.63</v>
      </c>
      <c r="V263" s="352"/>
      <c r="W263" s="336"/>
      <c r="X263" s="404">
        <f t="shared" si="160"/>
        <v>85.95</v>
      </c>
      <c r="Y263" s="405"/>
      <c r="Z263" s="406"/>
      <c r="AA263" s="240">
        <f t="shared" si="161"/>
        <v>10646.27</v>
      </c>
      <c r="AB263" s="240">
        <f t="shared" si="162"/>
        <v>13313.65</v>
      </c>
      <c r="AD263" s="95">
        <v>58.11</v>
      </c>
      <c r="AE263" s="391">
        <v>24.7</v>
      </c>
      <c r="AF263" s="392"/>
      <c r="AG263" s="86">
        <f t="shared" si="143"/>
        <v>7470.8270000000002</v>
      </c>
      <c r="AH263" s="86">
        <f t="shared" si="144"/>
        <v>3175.4500000000003</v>
      </c>
    </row>
    <row r="264" spans="1:34" ht="19.350000000000001" customHeight="1" x14ac:dyDescent="0.3">
      <c r="A264" s="412">
        <v>81010</v>
      </c>
      <c r="B264" s="413"/>
      <c r="C264" s="400" t="s">
        <v>6051</v>
      </c>
      <c r="D264" s="401"/>
      <c r="E264" s="347">
        <v>0.25069999999999998</v>
      </c>
      <c r="F264" s="348"/>
      <c r="G264" s="349"/>
      <c r="H264" s="91" t="s">
        <v>66</v>
      </c>
      <c r="I264" s="416">
        <v>330.4</v>
      </c>
      <c r="J264" s="417"/>
      <c r="K264" s="92">
        <f t="shared" si="154"/>
        <v>82.68</v>
      </c>
      <c r="L264" s="389">
        <f t="shared" si="155"/>
        <v>22.22</v>
      </c>
      <c r="M264" s="390">
        <f t="shared" si="156"/>
        <v>0</v>
      </c>
      <c r="N264" s="95">
        <v>25.21</v>
      </c>
      <c r="O264" s="335">
        <f t="shared" si="157"/>
        <v>104.9</v>
      </c>
      <c r="P264" s="352"/>
      <c r="Q264" s="336"/>
      <c r="R264" s="335">
        <f t="shared" si="158"/>
        <v>103.4</v>
      </c>
      <c r="S264" s="352"/>
      <c r="T264" s="336"/>
      <c r="U264" s="335">
        <f t="shared" si="159"/>
        <v>27.79</v>
      </c>
      <c r="V264" s="352"/>
      <c r="W264" s="336"/>
      <c r="X264" s="404">
        <f t="shared" si="160"/>
        <v>131.19</v>
      </c>
      <c r="Y264" s="405"/>
      <c r="Z264" s="406"/>
      <c r="AA264" s="240">
        <f t="shared" si="161"/>
        <v>34658.959999999999</v>
      </c>
      <c r="AB264" s="240">
        <f t="shared" si="162"/>
        <v>43345.17</v>
      </c>
      <c r="AD264" s="95">
        <v>99.62</v>
      </c>
      <c r="AE264" s="391">
        <v>26.78</v>
      </c>
      <c r="AF264" s="392"/>
      <c r="AG264" s="86">
        <f t="shared" si="143"/>
        <v>27317.472000000002</v>
      </c>
      <c r="AH264" s="86">
        <f t="shared" si="144"/>
        <v>7341.4879999999994</v>
      </c>
    </row>
    <row r="265" spans="1:34" ht="19.350000000000001" customHeight="1" x14ac:dyDescent="0.3">
      <c r="A265" s="400" t="s">
        <v>6052</v>
      </c>
      <c r="B265" s="401"/>
      <c r="C265" s="400" t="s">
        <v>6053</v>
      </c>
      <c r="D265" s="401"/>
      <c r="E265" s="347">
        <v>0.25069999999999998</v>
      </c>
      <c r="F265" s="348"/>
      <c r="G265" s="349"/>
      <c r="H265" s="91" t="s">
        <v>66</v>
      </c>
      <c r="I265" s="414">
        <v>12</v>
      </c>
      <c r="J265" s="415"/>
      <c r="K265" s="92">
        <f t="shared" si="154"/>
        <v>1866.51</v>
      </c>
      <c r="L265" s="389">
        <f t="shared" si="155"/>
        <v>6.05</v>
      </c>
      <c r="M265" s="390">
        <f t="shared" si="156"/>
        <v>0</v>
      </c>
      <c r="N265" s="95">
        <v>25.21</v>
      </c>
      <c r="O265" s="335">
        <f t="shared" si="157"/>
        <v>1872.56</v>
      </c>
      <c r="P265" s="352"/>
      <c r="Q265" s="336"/>
      <c r="R265" s="335">
        <f t="shared" si="158"/>
        <v>2334.44</v>
      </c>
      <c r="S265" s="352"/>
      <c r="T265" s="336"/>
      <c r="U265" s="335">
        <f t="shared" si="159"/>
        <v>7.56</v>
      </c>
      <c r="V265" s="352"/>
      <c r="W265" s="336"/>
      <c r="X265" s="404">
        <f t="shared" si="160"/>
        <v>2342</v>
      </c>
      <c r="Y265" s="405"/>
      <c r="Z265" s="406"/>
      <c r="AA265" s="240">
        <f t="shared" si="161"/>
        <v>22470.720000000001</v>
      </c>
      <c r="AB265" s="240">
        <f t="shared" si="162"/>
        <v>28104</v>
      </c>
      <c r="AD265" s="94">
        <v>2248.81</v>
      </c>
      <c r="AE265" s="389">
        <v>7.3</v>
      </c>
      <c r="AF265" s="390"/>
      <c r="AG265" s="86">
        <f t="shared" si="143"/>
        <v>22398.12</v>
      </c>
      <c r="AH265" s="86">
        <f t="shared" si="144"/>
        <v>72.599999999999994</v>
      </c>
    </row>
    <row r="266" spans="1:34" ht="19.350000000000001" customHeight="1" x14ac:dyDescent="0.3">
      <c r="A266" s="400" t="s">
        <v>6054</v>
      </c>
      <c r="B266" s="401"/>
      <c r="C266" s="400" t="s">
        <v>6055</v>
      </c>
      <c r="D266" s="401"/>
      <c r="E266" s="347">
        <v>0.25069999999999998</v>
      </c>
      <c r="F266" s="348"/>
      <c r="G266" s="349"/>
      <c r="H266" s="91" t="s">
        <v>66</v>
      </c>
      <c r="I266" s="402">
        <v>6.1</v>
      </c>
      <c r="J266" s="403"/>
      <c r="K266" s="92">
        <f t="shared" si="154"/>
        <v>2353.91</v>
      </c>
      <c r="L266" s="389">
        <f t="shared" si="155"/>
        <v>8.75</v>
      </c>
      <c r="M266" s="390">
        <f t="shared" si="156"/>
        <v>0</v>
      </c>
      <c r="N266" s="95">
        <v>25.21</v>
      </c>
      <c r="O266" s="335">
        <f t="shared" si="157"/>
        <v>2362.66</v>
      </c>
      <c r="P266" s="352"/>
      <c r="Q266" s="336"/>
      <c r="R266" s="335">
        <f t="shared" si="158"/>
        <v>2944.03</v>
      </c>
      <c r="S266" s="352"/>
      <c r="T266" s="336"/>
      <c r="U266" s="335">
        <f t="shared" si="159"/>
        <v>10.94</v>
      </c>
      <c r="V266" s="352"/>
      <c r="W266" s="336"/>
      <c r="X266" s="404">
        <f t="shared" si="160"/>
        <v>2954.9700000000003</v>
      </c>
      <c r="Y266" s="405"/>
      <c r="Z266" s="406"/>
      <c r="AA266" s="240">
        <f t="shared" si="161"/>
        <v>14412.22</v>
      </c>
      <c r="AB266" s="240">
        <f t="shared" si="162"/>
        <v>18025.310000000001</v>
      </c>
      <c r="AD266" s="94">
        <v>2836.04</v>
      </c>
      <c r="AE266" s="391">
        <v>10.55</v>
      </c>
      <c r="AF266" s="392"/>
      <c r="AG266" s="86">
        <f t="shared" si="143"/>
        <v>14358.850999999999</v>
      </c>
      <c r="AH266" s="86">
        <f t="shared" si="144"/>
        <v>53.375</v>
      </c>
    </row>
    <row r="267" spans="1:34" ht="19.350000000000001" customHeight="1" x14ac:dyDescent="0.3">
      <c r="A267" s="400" t="s">
        <v>6056</v>
      </c>
      <c r="B267" s="401"/>
      <c r="C267" s="400" t="s">
        <v>6057</v>
      </c>
      <c r="D267" s="401"/>
      <c r="E267" s="347">
        <v>0.25069999999999998</v>
      </c>
      <c r="F267" s="348"/>
      <c r="G267" s="349"/>
      <c r="H267" s="91" t="s">
        <v>66</v>
      </c>
      <c r="I267" s="402">
        <v>3.4</v>
      </c>
      <c r="J267" s="403"/>
      <c r="K267" s="92">
        <f t="shared" si="154"/>
        <v>2843.67</v>
      </c>
      <c r="L267" s="389">
        <f t="shared" si="155"/>
        <v>11.43</v>
      </c>
      <c r="M267" s="390">
        <f t="shared" si="156"/>
        <v>0</v>
      </c>
      <c r="N267" s="95">
        <v>25.21</v>
      </c>
      <c r="O267" s="335">
        <f t="shared" si="157"/>
        <v>2855.1</v>
      </c>
      <c r="P267" s="352"/>
      <c r="Q267" s="336"/>
      <c r="R267" s="335">
        <f t="shared" si="158"/>
        <v>3556.57</v>
      </c>
      <c r="S267" s="352"/>
      <c r="T267" s="336"/>
      <c r="U267" s="335">
        <f t="shared" si="159"/>
        <v>14.29</v>
      </c>
      <c r="V267" s="352"/>
      <c r="W267" s="336"/>
      <c r="X267" s="404">
        <f t="shared" si="160"/>
        <v>3570.86</v>
      </c>
      <c r="Y267" s="405"/>
      <c r="Z267" s="406"/>
      <c r="AA267" s="240">
        <f t="shared" si="161"/>
        <v>9707.34</v>
      </c>
      <c r="AB267" s="240">
        <f t="shared" si="162"/>
        <v>12140.92</v>
      </c>
      <c r="AD267" s="94">
        <v>3426.11</v>
      </c>
      <c r="AE267" s="391">
        <v>13.78</v>
      </c>
      <c r="AF267" s="392"/>
      <c r="AG267" s="86">
        <f t="shared" si="143"/>
        <v>9668.4779999999992</v>
      </c>
      <c r="AH267" s="86">
        <f t="shared" si="144"/>
        <v>38.861999999999995</v>
      </c>
    </row>
    <row r="268" spans="1:34" ht="9.75" customHeight="1" x14ac:dyDescent="0.3">
      <c r="A268" s="397"/>
      <c r="B268" s="398"/>
      <c r="C268" s="397" t="s">
        <v>6058</v>
      </c>
      <c r="D268" s="399"/>
      <c r="E268" s="399"/>
      <c r="F268" s="399"/>
      <c r="G268" s="399"/>
      <c r="H268" s="399"/>
      <c r="I268" s="399"/>
      <c r="J268" s="399"/>
      <c r="K268" s="399"/>
      <c r="L268" s="399"/>
      <c r="M268" s="399"/>
      <c r="N268" s="399"/>
      <c r="O268" s="399"/>
      <c r="P268" s="399"/>
      <c r="Q268" s="399"/>
      <c r="R268" s="399"/>
      <c r="S268" s="399"/>
      <c r="T268" s="399"/>
      <c r="U268" s="399"/>
      <c r="V268" s="399"/>
      <c r="W268" s="399"/>
      <c r="X268" s="399"/>
      <c r="Y268" s="399"/>
      <c r="Z268" s="399"/>
      <c r="AA268" s="399"/>
      <c r="AB268" s="398"/>
      <c r="AG268" s="86">
        <f t="shared" si="143"/>
        <v>0</v>
      </c>
      <c r="AH268" s="86">
        <f t="shared" si="144"/>
        <v>0</v>
      </c>
    </row>
    <row r="269" spans="1:34" ht="9.75" customHeight="1" x14ac:dyDescent="0.3">
      <c r="A269" s="397"/>
      <c r="B269" s="398"/>
      <c r="C269" s="397" t="s">
        <v>6059</v>
      </c>
      <c r="D269" s="399"/>
      <c r="E269" s="399"/>
      <c r="F269" s="399"/>
      <c r="G269" s="399"/>
      <c r="H269" s="399"/>
      <c r="I269" s="399"/>
      <c r="J269" s="399"/>
      <c r="K269" s="399"/>
      <c r="L269" s="399"/>
      <c r="M269" s="399"/>
      <c r="N269" s="399"/>
      <c r="O269" s="399"/>
      <c r="P269" s="399"/>
      <c r="Q269" s="399"/>
      <c r="R269" s="399"/>
      <c r="S269" s="399"/>
      <c r="T269" s="399"/>
      <c r="U269" s="399"/>
      <c r="V269" s="399"/>
      <c r="W269" s="399"/>
      <c r="X269" s="399"/>
      <c r="Y269" s="399"/>
      <c r="Z269" s="399"/>
      <c r="AA269" s="399"/>
      <c r="AB269" s="398"/>
      <c r="AG269" s="86">
        <f t="shared" si="143"/>
        <v>0</v>
      </c>
      <c r="AH269" s="86">
        <f t="shared" si="144"/>
        <v>0</v>
      </c>
    </row>
    <row r="270" spans="1:34" ht="19.350000000000001" customHeight="1" x14ac:dyDescent="0.3">
      <c r="A270" s="400" t="s">
        <v>6060</v>
      </c>
      <c r="B270" s="401"/>
      <c r="C270" s="400" t="s">
        <v>6061</v>
      </c>
      <c r="D270" s="401"/>
      <c r="E270" s="347">
        <v>0.25069999999999998</v>
      </c>
      <c r="F270" s="348"/>
      <c r="G270" s="349"/>
      <c r="H270" s="91" t="s">
        <v>66</v>
      </c>
      <c r="I270" s="402">
        <v>6</v>
      </c>
      <c r="J270" s="403"/>
      <c r="K270" s="92">
        <f t="shared" ref="K270:K272" si="163">TRUNC(AD270*(1-$AD$1),2)</f>
        <v>380.72</v>
      </c>
      <c r="L270" s="389">
        <f t="shared" ref="L270:L272" si="164">TRUNC(AE270*(1-$AD$1),2)</f>
        <v>676.8</v>
      </c>
      <c r="M270" s="390">
        <f t="shared" ref="M270:M272" si="165">AF270*(1-$AD$1)</f>
        <v>0</v>
      </c>
      <c r="N270" s="95">
        <v>25.21</v>
      </c>
      <c r="O270" s="335">
        <f t="shared" ref="O270:O272" si="166">K270+L270</f>
        <v>1057.52</v>
      </c>
      <c r="P270" s="352"/>
      <c r="Q270" s="336"/>
      <c r="R270" s="335">
        <f t="shared" ref="R270:R272" si="167">TRUNC(K270*(1+$E$21),2)</f>
        <v>476.16</v>
      </c>
      <c r="S270" s="352"/>
      <c r="T270" s="336"/>
      <c r="U270" s="335">
        <f t="shared" ref="U270:U272" si="168">TRUNC(L270*(1+$E$21),2)</f>
        <v>846.47</v>
      </c>
      <c r="V270" s="352"/>
      <c r="W270" s="336"/>
      <c r="X270" s="404">
        <f t="shared" ref="X270:X272" si="169">R270+U270</f>
        <v>1322.63</v>
      </c>
      <c r="Y270" s="405"/>
      <c r="Z270" s="406"/>
      <c r="AA270" s="240">
        <f t="shared" ref="AA270:AA272" si="170">TRUNC(I270*O270,2)</f>
        <v>6345.12</v>
      </c>
      <c r="AB270" s="240">
        <f t="shared" ref="AB270:AB272" si="171">TRUNC(I270*X270,2)</f>
        <v>7935.78</v>
      </c>
      <c r="AD270" s="93">
        <v>458.71</v>
      </c>
      <c r="AE270" s="393">
        <v>815.43</v>
      </c>
      <c r="AF270" s="394"/>
      <c r="AG270" s="86">
        <f t="shared" si="143"/>
        <v>2284.3200000000002</v>
      </c>
      <c r="AH270" s="86">
        <f t="shared" si="144"/>
        <v>4060.7999999999997</v>
      </c>
    </row>
    <row r="271" spans="1:34" ht="19.350000000000001" customHeight="1" x14ac:dyDescent="0.3">
      <c r="A271" s="400" t="s">
        <v>6062</v>
      </c>
      <c r="B271" s="401"/>
      <c r="C271" s="400" t="s">
        <v>6063</v>
      </c>
      <c r="D271" s="401"/>
      <c r="E271" s="347">
        <v>0.25069999999999998</v>
      </c>
      <c r="F271" s="348"/>
      <c r="G271" s="349"/>
      <c r="H271" s="91" t="s">
        <v>66</v>
      </c>
      <c r="I271" s="402">
        <v>3</v>
      </c>
      <c r="J271" s="403"/>
      <c r="K271" s="92">
        <f t="shared" si="163"/>
        <v>579.69000000000005</v>
      </c>
      <c r="L271" s="389">
        <f t="shared" si="164"/>
        <v>937.94</v>
      </c>
      <c r="M271" s="390">
        <f t="shared" si="165"/>
        <v>0</v>
      </c>
      <c r="N271" s="95">
        <v>25.21</v>
      </c>
      <c r="O271" s="335">
        <f t="shared" si="166"/>
        <v>1517.63</v>
      </c>
      <c r="P271" s="352"/>
      <c r="Q271" s="336"/>
      <c r="R271" s="335">
        <f t="shared" si="167"/>
        <v>725.01</v>
      </c>
      <c r="S271" s="352"/>
      <c r="T271" s="336"/>
      <c r="U271" s="335">
        <f t="shared" si="168"/>
        <v>1173.08</v>
      </c>
      <c r="V271" s="352"/>
      <c r="W271" s="336"/>
      <c r="X271" s="404">
        <f t="shared" si="169"/>
        <v>1898.09</v>
      </c>
      <c r="Y271" s="405"/>
      <c r="Z271" s="406"/>
      <c r="AA271" s="240">
        <f t="shared" si="170"/>
        <v>4552.8900000000003</v>
      </c>
      <c r="AB271" s="240">
        <f t="shared" si="171"/>
        <v>5694.27</v>
      </c>
      <c r="AD271" s="93">
        <v>698.43</v>
      </c>
      <c r="AE271" s="395">
        <v>1130.06</v>
      </c>
      <c r="AF271" s="396"/>
      <c r="AG271" s="86">
        <f t="shared" si="143"/>
        <v>1739.0700000000002</v>
      </c>
      <c r="AH271" s="86">
        <f t="shared" si="144"/>
        <v>2813.82</v>
      </c>
    </row>
    <row r="272" spans="1:34" ht="19.350000000000001" customHeight="1" x14ac:dyDescent="0.3">
      <c r="A272" s="412">
        <v>81829</v>
      </c>
      <c r="B272" s="413"/>
      <c r="C272" s="400" t="s">
        <v>199</v>
      </c>
      <c r="D272" s="401"/>
      <c r="E272" s="347">
        <v>0.25069999999999998</v>
      </c>
      <c r="F272" s="348"/>
      <c r="G272" s="349"/>
      <c r="H272" s="91" t="s">
        <v>67</v>
      </c>
      <c r="I272" s="402">
        <v>3.24</v>
      </c>
      <c r="J272" s="403"/>
      <c r="K272" s="92">
        <f t="shared" si="163"/>
        <v>57.54</v>
      </c>
      <c r="L272" s="389">
        <f t="shared" si="164"/>
        <v>21.87</v>
      </c>
      <c r="M272" s="390">
        <f t="shared" si="165"/>
        <v>0</v>
      </c>
      <c r="N272" s="95">
        <v>25.21</v>
      </c>
      <c r="O272" s="335">
        <f t="shared" si="166"/>
        <v>79.41</v>
      </c>
      <c r="P272" s="352"/>
      <c r="Q272" s="336"/>
      <c r="R272" s="335">
        <f t="shared" si="167"/>
        <v>71.959999999999994</v>
      </c>
      <c r="S272" s="352"/>
      <c r="T272" s="336"/>
      <c r="U272" s="335">
        <f t="shared" si="168"/>
        <v>27.35</v>
      </c>
      <c r="V272" s="352"/>
      <c r="W272" s="336"/>
      <c r="X272" s="404">
        <f t="shared" si="169"/>
        <v>99.31</v>
      </c>
      <c r="Y272" s="405"/>
      <c r="Z272" s="406"/>
      <c r="AA272" s="240">
        <f t="shared" si="170"/>
        <v>257.27999999999997</v>
      </c>
      <c r="AB272" s="240">
        <f t="shared" si="171"/>
        <v>321.76</v>
      </c>
      <c r="AD272" s="95">
        <v>69.33</v>
      </c>
      <c r="AE272" s="391">
        <v>26.35</v>
      </c>
      <c r="AF272" s="392"/>
      <c r="AG272" s="86">
        <f t="shared" si="143"/>
        <v>186.42960000000002</v>
      </c>
      <c r="AH272" s="86">
        <f t="shared" si="144"/>
        <v>70.858800000000002</v>
      </c>
    </row>
    <row r="273" spans="1:34" ht="9.75" customHeight="1" x14ac:dyDescent="0.3">
      <c r="A273" s="397"/>
      <c r="B273" s="398"/>
      <c r="C273" s="397" t="s">
        <v>6064</v>
      </c>
      <c r="D273" s="399"/>
      <c r="E273" s="399"/>
      <c r="F273" s="399"/>
      <c r="G273" s="399"/>
      <c r="H273" s="399"/>
      <c r="I273" s="399"/>
      <c r="J273" s="399"/>
      <c r="K273" s="399"/>
      <c r="L273" s="399"/>
      <c r="M273" s="399"/>
      <c r="N273" s="399"/>
      <c r="O273" s="399"/>
      <c r="P273" s="399"/>
      <c r="Q273" s="399"/>
      <c r="R273" s="399"/>
      <c r="S273" s="399"/>
      <c r="T273" s="399"/>
      <c r="U273" s="399"/>
      <c r="V273" s="399"/>
      <c r="W273" s="399"/>
      <c r="X273" s="399"/>
      <c r="Y273" s="399"/>
      <c r="Z273" s="399"/>
      <c r="AA273" s="399"/>
      <c r="AB273" s="398"/>
      <c r="AG273" s="86">
        <f t="shared" si="143"/>
        <v>0</v>
      </c>
      <c r="AH273" s="86">
        <f t="shared" si="144"/>
        <v>0</v>
      </c>
    </row>
    <row r="274" spans="1:34" ht="29.1" customHeight="1" x14ac:dyDescent="0.3">
      <c r="A274" s="412">
        <v>70633</v>
      </c>
      <c r="B274" s="413"/>
      <c r="C274" s="400" t="s">
        <v>6065</v>
      </c>
      <c r="D274" s="401"/>
      <c r="E274" s="347">
        <v>0.25069999999999998</v>
      </c>
      <c r="F274" s="348"/>
      <c r="G274" s="349"/>
      <c r="H274" s="91" t="s">
        <v>72</v>
      </c>
      <c r="I274" s="402">
        <v>3.06</v>
      </c>
      <c r="J274" s="403"/>
      <c r="K274" s="92">
        <f t="shared" ref="K274:K277" si="172">TRUNC(AD274*(1-$AD$1),2)</f>
        <v>0</v>
      </c>
      <c r="L274" s="389">
        <f t="shared" ref="L274:L277" si="173">TRUNC(AE274*(1-$AD$1),2)</f>
        <v>57.17</v>
      </c>
      <c r="M274" s="390">
        <f t="shared" ref="M274:M277" si="174">AF274*(1-$AD$1)</f>
        <v>0</v>
      </c>
      <c r="N274" s="95">
        <v>25.21</v>
      </c>
      <c r="O274" s="335">
        <f t="shared" ref="O274:O277" si="175">K274+L274</f>
        <v>57.17</v>
      </c>
      <c r="P274" s="352"/>
      <c r="Q274" s="336"/>
      <c r="R274" s="335">
        <f t="shared" ref="R274:R277" si="176">TRUNC(K274*(1+$E$21),2)</f>
        <v>0</v>
      </c>
      <c r="S274" s="352"/>
      <c r="T274" s="336"/>
      <c r="U274" s="335">
        <f t="shared" ref="U274:U277" si="177">TRUNC(L274*(1+$E$21),2)</f>
        <v>71.5</v>
      </c>
      <c r="V274" s="352"/>
      <c r="W274" s="336"/>
      <c r="X274" s="404">
        <f t="shared" ref="X274:X277" si="178">R274+U274</f>
        <v>71.5</v>
      </c>
      <c r="Y274" s="405"/>
      <c r="Z274" s="406"/>
      <c r="AA274" s="240">
        <f t="shared" ref="AA274:AA277" si="179">TRUNC(I274*O274,2)</f>
        <v>174.94</v>
      </c>
      <c r="AB274" s="240">
        <f t="shared" ref="AB274:AB277" si="180">TRUNC(I274*X274,2)</f>
        <v>218.79</v>
      </c>
      <c r="AD274" s="92">
        <v>0</v>
      </c>
      <c r="AE274" s="391">
        <v>68.89</v>
      </c>
      <c r="AF274" s="392"/>
      <c r="AG274" s="86">
        <f t="shared" si="143"/>
        <v>0</v>
      </c>
      <c r="AH274" s="86">
        <f t="shared" si="144"/>
        <v>174.9402</v>
      </c>
    </row>
    <row r="275" spans="1:34" ht="29.1" customHeight="1" x14ac:dyDescent="0.3">
      <c r="A275" s="412">
        <v>70635</v>
      </c>
      <c r="B275" s="413"/>
      <c r="C275" s="400" t="s">
        <v>6066</v>
      </c>
      <c r="D275" s="401"/>
      <c r="E275" s="347">
        <v>0.25069999999999998</v>
      </c>
      <c r="F275" s="348"/>
      <c r="G275" s="349"/>
      <c r="H275" s="91" t="s">
        <v>67</v>
      </c>
      <c r="I275" s="402">
        <v>6.12</v>
      </c>
      <c r="J275" s="403"/>
      <c r="K275" s="92">
        <f t="shared" si="172"/>
        <v>50.29</v>
      </c>
      <c r="L275" s="389">
        <f t="shared" si="173"/>
        <v>99.61</v>
      </c>
      <c r="M275" s="390">
        <f t="shared" si="174"/>
        <v>0</v>
      </c>
      <c r="N275" s="95">
        <v>25.21</v>
      </c>
      <c r="O275" s="335">
        <f t="shared" si="175"/>
        <v>149.9</v>
      </c>
      <c r="P275" s="352"/>
      <c r="Q275" s="336"/>
      <c r="R275" s="335">
        <f t="shared" si="176"/>
        <v>62.89</v>
      </c>
      <c r="S275" s="352"/>
      <c r="T275" s="336"/>
      <c r="U275" s="335">
        <f t="shared" si="177"/>
        <v>124.58</v>
      </c>
      <c r="V275" s="352"/>
      <c r="W275" s="336"/>
      <c r="X275" s="404">
        <f t="shared" si="178"/>
        <v>187.47</v>
      </c>
      <c r="Y275" s="405"/>
      <c r="Z275" s="406"/>
      <c r="AA275" s="240">
        <f t="shared" si="179"/>
        <v>917.38</v>
      </c>
      <c r="AB275" s="240">
        <f t="shared" si="180"/>
        <v>1147.31</v>
      </c>
      <c r="AD275" s="95">
        <v>60.6</v>
      </c>
      <c r="AE275" s="393">
        <v>120.02</v>
      </c>
      <c r="AF275" s="394"/>
      <c r="AG275" s="86">
        <f t="shared" si="143"/>
        <v>307.77480000000003</v>
      </c>
      <c r="AH275" s="86">
        <f t="shared" si="144"/>
        <v>609.61320000000001</v>
      </c>
    </row>
    <row r="276" spans="1:34" ht="19.350000000000001" customHeight="1" x14ac:dyDescent="0.3">
      <c r="A276" s="412">
        <v>70637</v>
      </c>
      <c r="B276" s="413"/>
      <c r="C276" s="400" t="s">
        <v>6067</v>
      </c>
      <c r="D276" s="401"/>
      <c r="E276" s="347">
        <v>0.25069999999999998</v>
      </c>
      <c r="F276" s="348"/>
      <c r="G276" s="349"/>
      <c r="H276" s="91" t="s">
        <v>72</v>
      </c>
      <c r="I276" s="402">
        <v>0.31</v>
      </c>
      <c r="J276" s="403"/>
      <c r="K276" s="92">
        <f t="shared" si="172"/>
        <v>174.3</v>
      </c>
      <c r="L276" s="389">
        <f t="shared" si="173"/>
        <v>33.74</v>
      </c>
      <c r="M276" s="390">
        <f t="shared" si="174"/>
        <v>0</v>
      </c>
      <c r="N276" s="95">
        <v>25.21</v>
      </c>
      <c r="O276" s="335">
        <f t="shared" si="175"/>
        <v>208.04000000000002</v>
      </c>
      <c r="P276" s="352"/>
      <c r="Q276" s="336"/>
      <c r="R276" s="335">
        <f t="shared" si="176"/>
        <v>217.99</v>
      </c>
      <c r="S276" s="352"/>
      <c r="T276" s="336"/>
      <c r="U276" s="335">
        <f t="shared" si="177"/>
        <v>42.19</v>
      </c>
      <c r="V276" s="352"/>
      <c r="W276" s="336"/>
      <c r="X276" s="404">
        <f t="shared" si="178"/>
        <v>260.18</v>
      </c>
      <c r="Y276" s="405"/>
      <c r="Z276" s="406"/>
      <c r="AA276" s="240">
        <f t="shared" si="179"/>
        <v>64.489999999999995</v>
      </c>
      <c r="AB276" s="240">
        <f t="shared" si="180"/>
        <v>80.650000000000006</v>
      </c>
      <c r="AD276" s="93">
        <v>210</v>
      </c>
      <c r="AE276" s="391">
        <v>40.659999999999997</v>
      </c>
      <c r="AF276" s="392"/>
      <c r="AG276" s="86">
        <f t="shared" si="143"/>
        <v>54.033000000000001</v>
      </c>
      <c r="AH276" s="86">
        <f t="shared" si="144"/>
        <v>10.4594</v>
      </c>
    </row>
    <row r="277" spans="1:34" ht="19.350000000000001" customHeight="1" x14ac:dyDescent="0.3">
      <c r="A277" s="412">
        <v>81829</v>
      </c>
      <c r="B277" s="413"/>
      <c r="C277" s="400" t="s">
        <v>199</v>
      </c>
      <c r="D277" s="401"/>
      <c r="E277" s="347">
        <v>0.25069999999999998</v>
      </c>
      <c r="F277" s="348"/>
      <c r="G277" s="349"/>
      <c r="H277" s="91" t="s">
        <v>67</v>
      </c>
      <c r="I277" s="402">
        <v>6.12</v>
      </c>
      <c r="J277" s="403"/>
      <c r="K277" s="92">
        <f t="shared" si="172"/>
        <v>57.54</v>
      </c>
      <c r="L277" s="389">
        <f t="shared" si="173"/>
        <v>21.87</v>
      </c>
      <c r="M277" s="390">
        <f t="shared" si="174"/>
        <v>0</v>
      </c>
      <c r="N277" s="95">
        <v>25.21</v>
      </c>
      <c r="O277" s="335">
        <f t="shared" si="175"/>
        <v>79.41</v>
      </c>
      <c r="P277" s="352"/>
      <c r="Q277" s="336"/>
      <c r="R277" s="335">
        <f t="shared" si="176"/>
        <v>71.959999999999994</v>
      </c>
      <c r="S277" s="352"/>
      <c r="T277" s="336"/>
      <c r="U277" s="335">
        <f t="shared" si="177"/>
        <v>27.35</v>
      </c>
      <c r="V277" s="352"/>
      <c r="W277" s="336"/>
      <c r="X277" s="404">
        <f t="shared" si="178"/>
        <v>99.31</v>
      </c>
      <c r="Y277" s="405"/>
      <c r="Z277" s="406"/>
      <c r="AA277" s="240">
        <f t="shared" si="179"/>
        <v>485.98</v>
      </c>
      <c r="AB277" s="240">
        <f t="shared" si="180"/>
        <v>607.77</v>
      </c>
      <c r="AD277" s="95">
        <v>69.33</v>
      </c>
      <c r="AE277" s="391">
        <v>26.35</v>
      </c>
      <c r="AF277" s="392"/>
      <c r="AG277" s="86">
        <f t="shared" si="143"/>
        <v>352.14479999999998</v>
      </c>
      <c r="AH277" s="86">
        <f t="shared" si="144"/>
        <v>133.84440000000001</v>
      </c>
    </row>
    <row r="278" spans="1:34" ht="9.75" customHeight="1" x14ac:dyDescent="0.3">
      <c r="A278" s="397"/>
      <c r="B278" s="398"/>
      <c r="C278" s="397" t="s">
        <v>6068</v>
      </c>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c r="AA278" s="399"/>
      <c r="AB278" s="398"/>
      <c r="AG278" s="86">
        <f t="shared" si="143"/>
        <v>0</v>
      </c>
      <c r="AH278" s="86">
        <f t="shared" si="144"/>
        <v>0</v>
      </c>
    </row>
    <row r="279" spans="1:34" ht="38.85" customHeight="1" x14ac:dyDescent="0.3">
      <c r="A279" s="400" t="s">
        <v>6069</v>
      </c>
      <c r="B279" s="401"/>
      <c r="C279" s="400" t="s">
        <v>6070</v>
      </c>
      <c r="D279" s="401"/>
      <c r="E279" s="347">
        <v>0.25069999999999998</v>
      </c>
      <c r="F279" s="348"/>
      <c r="G279" s="349"/>
      <c r="H279" s="91" t="s">
        <v>66</v>
      </c>
      <c r="I279" s="416">
        <v>190.5</v>
      </c>
      <c r="J279" s="417"/>
      <c r="K279" s="92">
        <f t="shared" ref="K279" si="181">TRUNC(AD279*(1-$AD$1),2)</f>
        <v>57.73</v>
      </c>
      <c r="L279" s="389">
        <f t="shared" ref="L279" si="182">TRUNC(AE279*(1-$AD$1),2)</f>
        <v>9.0500000000000007</v>
      </c>
      <c r="M279" s="390">
        <f t="shared" ref="M279" si="183">AF279*(1-$AD$1)</f>
        <v>0</v>
      </c>
      <c r="N279" s="95">
        <v>25.21</v>
      </c>
      <c r="O279" s="335">
        <f t="shared" ref="O279" si="184">K279+L279</f>
        <v>66.78</v>
      </c>
      <c r="P279" s="352"/>
      <c r="Q279" s="336"/>
      <c r="R279" s="335">
        <f t="shared" ref="R279" si="185">TRUNC(K279*(1+$E$21),2)</f>
        <v>72.2</v>
      </c>
      <c r="S279" s="352"/>
      <c r="T279" s="336"/>
      <c r="U279" s="335">
        <f t="shared" ref="U279" si="186">TRUNC(L279*(1+$E$21),2)</f>
        <v>11.31</v>
      </c>
      <c r="V279" s="352"/>
      <c r="W279" s="336"/>
      <c r="X279" s="404">
        <f t="shared" ref="X279" si="187">R279+U279</f>
        <v>83.51</v>
      </c>
      <c r="Y279" s="405"/>
      <c r="Z279" s="406"/>
      <c r="AA279" s="240">
        <f t="shared" ref="AA279" si="188">TRUNC(I279*O279,2)</f>
        <v>12721.59</v>
      </c>
      <c r="AB279" s="240">
        <f t="shared" ref="AB279" si="189">TRUNC(I279*X279,2)</f>
        <v>15908.65</v>
      </c>
      <c r="AD279" s="95">
        <v>69.56</v>
      </c>
      <c r="AE279" s="391">
        <v>10.91</v>
      </c>
      <c r="AF279" s="392"/>
      <c r="AG279" s="86">
        <f t="shared" si="143"/>
        <v>10997.564999999999</v>
      </c>
      <c r="AH279" s="86">
        <f t="shared" si="144"/>
        <v>1724.0250000000001</v>
      </c>
    </row>
    <row r="280" spans="1:34" ht="9.75" customHeight="1" x14ac:dyDescent="0.3">
      <c r="A280" s="397"/>
      <c r="B280" s="398"/>
      <c r="C280" s="397" t="s">
        <v>6071</v>
      </c>
      <c r="D280" s="399"/>
      <c r="E280" s="399"/>
      <c r="F280" s="399"/>
      <c r="G280" s="399"/>
      <c r="H280" s="399"/>
      <c r="I280" s="399"/>
      <c r="J280" s="399"/>
      <c r="K280" s="399"/>
      <c r="L280" s="399"/>
      <c r="M280" s="399"/>
      <c r="N280" s="399"/>
      <c r="O280" s="399"/>
      <c r="P280" s="399"/>
      <c r="Q280" s="399"/>
      <c r="R280" s="399"/>
      <c r="S280" s="399"/>
      <c r="T280" s="399"/>
      <c r="U280" s="399"/>
      <c r="V280" s="399"/>
      <c r="W280" s="399"/>
      <c r="X280" s="399"/>
      <c r="Y280" s="399"/>
      <c r="Z280" s="399"/>
      <c r="AA280" s="399"/>
      <c r="AB280" s="398"/>
      <c r="AG280" s="86">
        <f t="shared" si="143"/>
        <v>0</v>
      </c>
      <c r="AH280" s="86">
        <f t="shared" si="144"/>
        <v>0</v>
      </c>
    </row>
    <row r="281" spans="1:34" ht="29.1" customHeight="1" x14ac:dyDescent="0.3">
      <c r="A281" s="400" t="s">
        <v>6072</v>
      </c>
      <c r="B281" s="401"/>
      <c r="C281" s="400" t="s">
        <v>6073</v>
      </c>
      <c r="D281" s="401"/>
      <c r="E281" s="347">
        <v>0.25069999999999998</v>
      </c>
      <c r="F281" s="348"/>
      <c r="G281" s="349"/>
      <c r="H281" s="91" t="s">
        <v>66</v>
      </c>
      <c r="I281" s="414">
        <v>10</v>
      </c>
      <c r="J281" s="415"/>
      <c r="K281" s="92">
        <f t="shared" ref="K281:K283" si="190">TRUNC(AD281*(1-$AD$1),2)</f>
        <v>547.22</v>
      </c>
      <c r="L281" s="389">
        <f t="shared" ref="L281:L283" si="191">TRUNC(AE281*(1-$AD$1),2)</f>
        <v>39.17</v>
      </c>
      <c r="M281" s="390">
        <f t="shared" ref="M281:M283" si="192">AF281*(1-$AD$1)</f>
        <v>0</v>
      </c>
      <c r="N281" s="95">
        <v>25.21</v>
      </c>
      <c r="O281" s="335">
        <f t="shared" ref="O281:O283" si="193">K281+L281</f>
        <v>586.39</v>
      </c>
      <c r="P281" s="352"/>
      <c r="Q281" s="336"/>
      <c r="R281" s="335">
        <f t="shared" ref="R281:R283" si="194">TRUNC(K281*(1+$E$21),2)</f>
        <v>684.4</v>
      </c>
      <c r="S281" s="352"/>
      <c r="T281" s="336"/>
      <c r="U281" s="335">
        <f t="shared" ref="U281:U283" si="195">TRUNC(L281*(1+$E$21),2)</f>
        <v>48.98</v>
      </c>
      <c r="V281" s="352"/>
      <c r="W281" s="336"/>
      <c r="X281" s="404">
        <f t="shared" ref="X281:X283" si="196">R281+U281</f>
        <v>733.38</v>
      </c>
      <c r="Y281" s="405"/>
      <c r="Z281" s="406"/>
      <c r="AA281" s="240">
        <f t="shared" ref="AA281:AA283" si="197">TRUNC(I281*O281,2)</f>
        <v>5863.9</v>
      </c>
      <c r="AB281" s="240">
        <f t="shared" ref="AB281:AB283" si="198">TRUNC(I281*X281,2)</f>
        <v>7333.8</v>
      </c>
      <c r="AD281" s="93">
        <v>659.31</v>
      </c>
      <c r="AE281" s="391">
        <v>47.2</v>
      </c>
      <c r="AF281" s="392"/>
      <c r="AG281" s="86">
        <f t="shared" si="143"/>
        <v>5472.2000000000007</v>
      </c>
      <c r="AH281" s="86">
        <f t="shared" si="144"/>
        <v>391.70000000000005</v>
      </c>
    </row>
    <row r="282" spans="1:34" ht="29.1" customHeight="1" x14ac:dyDescent="0.3">
      <c r="A282" s="400" t="s">
        <v>6074</v>
      </c>
      <c r="B282" s="401"/>
      <c r="C282" s="400" t="s">
        <v>6075</v>
      </c>
      <c r="D282" s="401"/>
      <c r="E282" s="347">
        <v>0.25069999999999998</v>
      </c>
      <c r="F282" s="348"/>
      <c r="G282" s="349"/>
      <c r="H282" s="91" t="s">
        <v>72</v>
      </c>
      <c r="I282" s="402">
        <v>2.2599999999999998</v>
      </c>
      <c r="J282" s="403"/>
      <c r="K282" s="92">
        <f t="shared" si="190"/>
        <v>153.88999999999999</v>
      </c>
      <c r="L282" s="389">
        <f t="shared" si="191"/>
        <v>126.74</v>
      </c>
      <c r="M282" s="390">
        <f t="shared" si="192"/>
        <v>0</v>
      </c>
      <c r="N282" s="95">
        <v>25.21</v>
      </c>
      <c r="O282" s="335">
        <f t="shared" si="193"/>
        <v>280.63</v>
      </c>
      <c r="P282" s="352"/>
      <c r="Q282" s="336"/>
      <c r="R282" s="335">
        <f t="shared" si="194"/>
        <v>192.47</v>
      </c>
      <c r="S282" s="352"/>
      <c r="T282" s="336"/>
      <c r="U282" s="335">
        <f t="shared" si="195"/>
        <v>158.51</v>
      </c>
      <c r="V282" s="352"/>
      <c r="W282" s="336"/>
      <c r="X282" s="404">
        <f t="shared" si="196"/>
        <v>350.98</v>
      </c>
      <c r="Y282" s="405"/>
      <c r="Z282" s="406"/>
      <c r="AA282" s="240">
        <f t="shared" si="197"/>
        <v>634.22</v>
      </c>
      <c r="AB282" s="240">
        <f t="shared" si="198"/>
        <v>793.21</v>
      </c>
      <c r="AD282" s="93">
        <v>185.41</v>
      </c>
      <c r="AE282" s="393">
        <v>152.71</v>
      </c>
      <c r="AF282" s="394"/>
      <c r="AG282" s="86">
        <f t="shared" si="143"/>
        <v>347.79139999999995</v>
      </c>
      <c r="AH282" s="86">
        <f t="shared" si="144"/>
        <v>286.43239999999997</v>
      </c>
    </row>
    <row r="283" spans="1:34" ht="38.85" customHeight="1" x14ac:dyDescent="0.3">
      <c r="A283" s="400" t="s">
        <v>6076</v>
      </c>
      <c r="B283" s="401"/>
      <c r="C283" s="400" t="s">
        <v>6077</v>
      </c>
      <c r="D283" s="401"/>
      <c r="E283" s="347">
        <v>0.25069999999999998</v>
      </c>
      <c r="F283" s="348"/>
      <c r="G283" s="349"/>
      <c r="H283" s="91" t="s">
        <v>70</v>
      </c>
      <c r="I283" s="402">
        <v>4</v>
      </c>
      <c r="J283" s="403"/>
      <c r="K283" s="92">
        <f t="shared" si="190"/>
        <v>62.95</v>
      </c>
      <c r="L283" s="389">
        <f t="shared" si="191"/>
        <v>107.75</v>
      </c>
      <c r="M283" s="390">
        <f t="shared" si="192"/>
        <v>0</v>
      </c>
      <c r="N283" s="95">
        <v>25.21</v>
      </c>
      <c r="O283" s="335">
        <f t="shared" si="193"/>
        <v>170.7</v>
      </c>
      <c r="P283" s="352"/>
      <c r="Q283" s="336"/>
      <c r="R283" s="335">
        <f t="shared" si="194"/>
        <v>78.73</v>
      </c>
      <c r="S283" s="352"/>
      <c r="T283" s="336"/>
      <c r="U283" s="335">
        <f t="shared" si="195"/>
        <v>134.76</v>
      </c>
      <c r="V283" s="352"/>
      <c r="W283" s="336"/>
      <c r="X283" s="404">
        <f t="shared" si="196"/>
        <v>213.49</v>
      </c>
      <c r="Y283" s="405"/>
      <c r="Z283" s="406"/>
      <c r="AA283" s="240">
        <f t="shared" si="197"/>
        <v>682.8</v>
      </c>
      <c r="AB283" s="240">
        <f t="shared" si="198"/>
        <v>853.96</v>
      </c>
      <c r="AD283" s="95">
        <v>75.849999999999994</v>
      </c>
      <c r="AE283" s="393">
        <v>129.83000000000001</v>
      </c>
      <c r="AF283" s="394"/>
      <c r="AG283" s="86">
        <f t="shared" si="143"/>
        <v>251.8</v>
      </c>
      <c r="AH283" s="86">
        <f t="shared" si="144"/>
        <v>431</v>
      </c>
    </row>
    <row r="284" spans="1:34" ht="9.75" customHeight="1" x14ac:dyDescent="0.3">
      <c r="A284" s="397"/>
      <c r="B284" s="398"/>
      <c r="C284" s="397" t="s">
        <v>5505</v>
      </c>
      <c r="D284" s="399"/>
      <c r="E284" s="399"/>
      <c r="F284" s="399"/>
      <c r="G284" s="399"/>
      <c r="H284" s="399"/>
      <c r="I284" s="399"/>
      <c r="J284" s="399"/>
      <c r="K284" s="399"/>
      <c r="L284" s="399"/>
      <c r="M284" s="399"/>
      <c r="N284" s="399"/>
      <c r="O284" s="399"/>
      <c r="P284" s="399"/>
      <c r="Q284" s="399"/>
      <c r="R284" s="399"/>
      <c r="S284" s="399"/>
      <c r="T284" s="399"/>
      <c r="U284" s="399"/>
      <c r="V284" s="399"/>
      <c r="W284" s="399"/>
      <c r="X284" s="399"/>
      <c r="Y284" s="399"/>
      <c r="Z284" s="399"/>
      <c r="AA284" s="399"/>
      <c r="AB284" s="398"/>
      <c r="AG284" s="86">
        <f t="shared" si="143"/>
        <v>0</v>
      </c>
      <c r="AH284" s="86">
        <f t="shared" si="144"/>
        <v>0</v>
      </c>
    </row>
    <row r="285" spans="1:34" ht="9.75" customHeight="1" x14ac:dyDescent="0.3">
      <c r="A285" s="400" t="s">
        <v>6078</v>
      </c>
      <c r="B285" s="401"/>
      <c r="C285" s="400" t="s">
        <v>6079</v>
      </c>
      <c r="D285" s="401"/>
      <c r="E285" s="347">
        <v>0.25069999999999998</v>
      </c>
      <c r="F285" s="348"/>
      <c r="G285" s="349"/>
      <c r="H285" s="91" t="s">
        <v>70</v>
      </c>
      <c r="I285" s="414">
        <v>11</v>
      </c>
      <c r="J285" s="415"/>
      <c r="K285" s="92">
        <f t="shared" ref="K285" si="199">TRUNC(AD285*(1-$AD$1),2)</f>
        <v>202.97</v>
      </c>
      <c r="L285" s="389">
        <f t="shared" ref="L285" si="200">TRUNC(AE285*(1-$AD$1),2)</f>
        <v>20.79</v>
      </c>
      <c r="M285" s="390">
        <f t="shared" ref="M285" si="201">AF285*(1-$AD$1)</f>
        <v>0</v>
      </c>
      <c r="N285" s="95">
        <v>25.21</v>
      </c>
      <c r="O285" s="335">
        <f t="shared" ref="O285" si="202">K285+L285</f>
        <v>223.76</v>
      </c>
      <c r="P285" s="352"/>
      <c r="Q285" s="336"/>
      <c r="R285" s="335">
        <f t="shared" ref="R285" si="203">TRUNC(K285*(1+$E$21),2)</f>
        <v>253.85</v>
      </c>
      <c r="S285" s="352"/>
      <c r="T285" s="336"/>
      <c r="U285" s="335">
        <f t="shared" ref="U285" si="204">TRUNC(L285*(1+$E$21),2)</f>
        <v>26</v>
      </c>
      <c r="V285" s="352"/>
      <c r="W285" s="336"/>
      <c r="X285" s="404">
        <f t="shared" ref="X285" si="205">R285+U285</f>
        <v>279.85000000000002</v>
      </c>
      <c r="Y285" s="405"/>
      <c r="Z285" s="406"/>
      <c r="AA285" s="240">
        <f t="shared" ref="AA285" si="206">TRUNC(I285*O285,2)</f>
        <v>2461.36</v>
      </c>
      <c r="AB285" s="240">
        <f t="shared" ref="AB285" si="207">TRUNC(I285*X285,2)</f>
        <v>3078.35</v>
      </c>
      <c r="AD285" s="93">
        <v>244.55</v>
      </c>
      <c r="AE285" s="391">
        <v>25.05</v>
      </c>
      <c r="AF285" s="392"/>
      <c r="AG285" s="86">
        <f t="shared" ref="AG285:AG348" si="208">K285*I285</f>
        <v>2232.67</v>
      </c>
      <c r="AH285" s="86">
        <f t="shared" ref="AH285:AH348" si="209">L285*I285</f>
        <v>228.69</v>
      </c>
    </row>
    <row r="286" spans="1:34" ht="9.75" customHeight="1" x14ac:dyDescent="0.3">
      <c r="A286" s="397"/>
      <c r="B286" s="398"/>
      <c r="C286" s="397" t="s">
        <v>5538</v>
      </c>
      <c r="D286" s="399"/>
      <c r="E286" s="399"/>
      <c r="F286" s="399"/>
      <c r="G286" s="399"/>
      <c r="H286" s="399"/>
      <c r="I286" s="399"/>
      <c r="J286" s="399"/>
      <c r="K286" s="399"/>
      <c r="L286" s="399"/>
      <c r="M286" s="399"/>
      <c r="N286" s="399"/>
      <c r="O286" s="399"/>
      <c r="P286" s="399"/>
      <c r="Q286" s="399"/>
      <c r="R286" s="399"/>
      <c r="S286" s="399"/>
      <c r="T286" s="399"/>
      <c r="U286" s="399"/>
      <c r="V286" s="399"/>
      <c r="W286" s="399"/>
      <c r="X286" s="399"/>
      <c r="Y286" s="399"/>
      <c r="Z286" s="399"/>
      <c r="AA286" s="399"/>
      <c r="AB286" s="398"/>
      <c r="AG286" s="86">
        <f t="shared" si="208"/>
        <v>0</v>
      </c>
      <c r="AH286" s="86">
        <f t="shared" si="209"/>
        <v>0</v>
      </c>
    </row>
    <row r="287" spans="1:34" ht="19.350000000000001" customHeight="1" x14ac:dyDescent="0.3">
      <c r="A287" s="400" t="s">
        <v>6080</v>
      </c>
      <c r="B287" s="401"/>
      <c r="C287" s="400" t="s">
        <v>5852</v>
      </c>
      <c r="D287" s="401"/>
      <c r="E287" s="347">
        <v>0.25069999999999998</v>
      </c>
      <c r="F287" s="348"/>
      <c r="G287" s="349"/>
      <c r="H287" s="91" t="s">
        <v>70</v>
      </c>
      <c r="I287" s="414">
        <v>17</v>
      </c>
      <c r="J287" s="415"/>
      <c r="K287" s="92">
        <f t="shared" ref="K287:K297" si="210">TRUNC(AD287*(1-$AD$1),2)</f>
        <v>2.82</v>
      </c>
      <c r="L287" s="389">
        <f t="shared" ref="L287:L297" si="211">TRUNC(AE287*(1-$AD$1),2)</f>
        <v>2.46</v>
      </c>
      <c r="M287" s="390">
        <f t="shared" ref="M287:M297" si="212">AF287*(1-$AD$1)</f>
        <v>0</v>
      </c>
      <c r="N287" s="95">
        <v>25.21</v>
      </c>
      <c r="O287" s="335">
        <f t="shared" ref="O287:O297" si="213">K287+L287</f>
        <v>5.2799999999999994</v>
      </c>
      <c r="P287" s="352"/>
      <c r="Q287" s="336"/>
      <c r="R287" s="335">
        <f t="shared" ref="R287:R297" si="214">TRUNC(K287*(1+$E$21),2)</f>
        <v>3.52</v>
      </c>
      <c r="S287" s="352"/>
      <c r="T287" s="336"/>
      <c r="U287" s="335">
        <f t="shared" ref="U287:U297" si="215">TRUNC(L287*(1+$E$21),2)</f>
        <v>3.07</v>
      </c>
      <c r="V287" s="352"/>
      <c r="W287" s="336"/>
      <c r="X287" s="404">
        <f t="shared" ref="X287:X297" si="216">R287+U287</f>
        <v>6.59</v>
      </c>
      <c r="Y287" s="405"/>
      <c r="Z287" s="406"/>
      <c r="AA287" s="240">
        <f t="shared" ref="AA287:AA297" si="217">TRUNC(I287*O287,2)</f>
        <v>89.76</v>
      </c>
      <c r="AB287" s="240">
        <f t="shared" ref="AB287:AB297" si="218">TRUNC(I287*X287,2)</f>
        <v>112.03</v>
      </c>
      <c r="AD287" s="92">
        <v>3.4</v>
      </c>
      <c r="AE287" s="389">
        <v>2.97</v>
      </c>
      <c r="AF287" s="390"/>
      <c r="AG287" s="86">
        <f t="shared" si="208"/>
        <v>47.94</v>
      </c>
      <c r="AH287" s="86">
        <f t="shared" si="209"/>
        <v>41.82</v>
      </c>
    </row>
    <row r="288" spans="1:34" ht="19.350000000000001" customHeight="1" x14ac:dyDescent="0.3">
      <c r="A288" s="400" t="s">
        <v>6081</v>
      </c>
      <c r="B288" s="401"/>
      <c r="C288" s="400" t="s">
        <v>6082</v>
      </c>
      <c r="D288" s="401"/>
      <c r="E288" s="347">
        <v>0.25069999999999998</v>
      </c>
      <c r="F288" s="348"/>
      <c r="G288" s="349"/>
      <c r="H288" s="91" t="s">
        <v>70</v>
      </c>
      <c r="I288" s="402">
        <v>1</v>
      </c>
      <c r="J288" s="403"/>
      <c r="K288" s="92">
        <f t="shared" si="210"/>
        <v>11.45</v>
      </c>
      <c r="L288" s="389">
        <f t="shared" si="211"/>
        <v>2.46</v>
      </c>
      <c r="M288" s="390">
        <f t="shared" si="212"/>
        <v>0</v>
      </c>
      <c r="N288" s="95">
        <v>25.21</v>
      </c>
      <c r="O288" s="335">
        <f t="shared" si="213"/>
        <v>13.91</v>
      </c>
      <c r="P288" s="352"/>
      <c r="Q288" s="336"/>
      <c r="R288" s="335">
        <f t="shared" si="214"/>
        <v>14.32</v>
      </c>
      <c r="S288" s="352"/>
      <c r="T288" s="336"/>
      <c r="U288" s="335">
        <f t="shared" si="215"/>
        <v>3.07</v>
      </c>
      <c r="V288" s="352"/>
      <c r="W288" s="336"/>
      <c r="X288" s="404">
        <f t="shared" si="216"/>
        <v>17.39</v>
      </c>
      <c r="Y288" s="405"/>
      <c r="Z288" s="406"/>
      <c r="AA288" s="240">
        <f t="shared" si="217"/>
        <v>13.91</v>
      </c>
      <c r="AB288" s="240">
        <f t="shared" si="218"/>
        <v>17.39</v>
      </c>
      <c r="AD288" s="95">
        <v>13.8</v>
      </c>
      <c r="AE288" s="389">
        <v>2.97</v>
      </c>
      <c r="AF288" s="390"/>
      <c r="AG288" s="86">
        <f t="shared" si="208"/>
        <v>11.45</v>
      </c>
      <c r="AH288" s="86">
        <f t="shared" si="209"/>
        <v>2.46</v>
      </c>
    </row>
    <row r="289" spans="1:34" ht="19.350000000000001" customHeight="1" x14ac:dyDescent="0.3">
      <c r="A289" s="400" t="s">
        <v>6083</v>
      </c>
      <c r="B289" s="401"/>
      <c r="C289" s="400" t="s">
        <v>5850</v>
      </c>
      <c r="D289" s="401"/>
      <c r="E289" s="347">
        <v>0.25069999999999998</v>
      </c>
      <c r="F289" s="348"/>
      <c r="G289" s="349"/>
      <c r="H289" s="91" t="s">
        <v>70</v>
      </c>
      <c r="I289" s="414">
        <v>23</v>
      </c>
      <c r="J289" s="415"/>
      <c r="K289" s="92">
        <f t="shared" si="210"/>
        <v>1.59</v>
      </c>
      <c r="L289" s="389">
        <f t="shared" si="211"/>
        <v>2.46</v>
      </c>
      <c r="M289" s="390">
        <f t="shared" si="212"/>
        <v>0</v>
      </c>
      <c r="N289" s="95">
        <v>25.21</v>
      </c>
      <c r="O289" s="335">
        <f t="shared" si="213"/>
        <v>4.05</v>
      </c>
      <c r="P289" s="352"/>
      <c r="Q289" s="336"/>
      <c r="R289" s="335">
        <f t="shared" si="214"/>
        <v>1.98</v>
      </c>
      <c r="S289" s="352"/>
      <c r="T289" s="336"/>
      <c r="U289" s="335">
        <f t="shared" si="215"/>
        <v>3.07</v>
      </c>
      <c r="V289" s="352"/>
      <c r="W289" s="336"/>
      <c r="X289" s="404">
        <f t="shared" si="216"/>
        <v>5.05</v>
      </c>
      <c r="Y289" s="405"/>
      <c r="Z289" s="406"/>
      <c r="AA289" s="240">
        <f t="shared" si="217"/>
        <v>93.15</v>
      </c>
      <c r="AB289" s="240">
        <f t="shared" si="218"/>
        <v>116.15</v>
      </c>
      <c r="AD289" s="92">
        <v>1.92</v>
      </c>
      <c r="AE289" s="389">
        <v>2.97</v>
      </c>
      <c r="AF289" s="390"/>
      <c r="AG289" s="86">
        <f t="shared" si="208"/>
        <v>36.57</v>
      </c>
      <c r="AH289" s="86">
        <f t="shared" si="209"/>
        <v>56.58</v>
      </c>
    </row>
    <row r="290" spans="1:34" ht="19.350000000000001" customHeight="1" x14ac:dyDescent="0.3">
      <c r="A290" s="400" t="s">
        <v>6084</v>
      </c>
      <c r="B290" s="401"/>
      <c r="C290" s="400" t="s">
        <v>6085</v>
      </c>
      <c r="D290" s="401"/>
      <c r="E290" s="347">
        <v>0.25069999999999998</v>
      </c>
      <c r="F290" s="348"/>
      <c r="G290" s="349"/>
      <c r="H290" s="91" t="s">
        <v>70</v>
      </c>
      <c r="I290" s="402">
        <v>1</v>
      </c>
      <c r="J290" s="403"/>
      <c r="K290" s="92">
        <f t="shared" si="210"/>
        <v>12.24</v>
      </c>
      <c r="L290" s="389">
        <f t="shared" si="211"/>
        <v>5.81</v>
      </c>
      <c r="M290" s="390">
        <f t="shared" si="212"/>
        <v>0</v>
      </c>
      <c r="N290" s="95">
        <v>25.21</v>
      </c>
      <c r="O290" s="335">
        <f t="shared" si="213"/>
        <v>18.05</v>
      </c>
      <c r="P290" s="352"/>
      <c r="Q290" s="336"/>
      <c r="R290" s="335">
        <f t="shared" si="214"/>
        <v>15.3</v>
      </c>
      <c r="S290" s="352"/>
      <c r="T290" s="336"/>
      <c r="U290" s="335">
        <f t="shared" si="215"/>
        <v>7.26</v>
      </c>
      <c r="V290" s="352"/>
      <c r="W290" s="336"/>
      <c r="X290" s="404">
        <f t="shared" si="216"/>
        <v>22.560000000000002</v>
      </c>
      <c r="Y290" s="405"/>
      <c r="Z290" s="406"/>
      <c r="AA290" s="240">
        <f t="shared" si="217"/>
        <v>18.05</v>
      </c>
      <c r="AB290" s="240">
        <f t="shared" si="218"/>
        <v>22.56</v>
      </c>
      <c r="AD290" s="95">
        <v>14.75</v>
      </c>
      <c r="AE290" s="389">
        <v>7.01</v>
      </c>
      <c r="AF290" s="390"/>
      <c r="AG290" s="86">
        <f t="shared" si="208"/>
        <v>12.24</v>
      </c>
      <c r="AH290" s="86">
        <f t="shared" si="209"/>
        <v>5.81</v>
      </c>
    </row>
    <row r="291" spans="1:34" ht="19.350000000000001" customHeight="1" x14ac:dyDescent="0.3">
      <c r="A291" s="412">
        <v>81731</v>
      </c>
      <c r="B291" s="413"/>
      <c r="C291" s="400" t="s">
        <v>5843</v>
      </c>
      <c r="D291" s="401"/>
      <c r="E291" s="347">
        <v>0.25069999999999998</v>
      </c>
      <c r="F291" s="348"/>
      <c r="G291" s="349"/>
      <c r="H291" s="91" t="s">
        <v>68</v>
      </c>
      <c r="I291" s="402">
        <v>6</v>
      </c>
      <c r="J291" s="403"/>
      <c r="K291" s="92">
        <f t="shared" si="210"/>
        <v>10.15</v>
      </c>
      <c r="L291" s="389">
        <f t="shared" si="211"/>
        <v>12.08</v>
      </c>
      <c r="M291" s="390">
        <f t="shared" si="212"/>
        <v>0</v>
      </c>
      <c r="N291" s="95">
        <v>25.21</v>
      </c>
      <c r="O291" s="335">
        <f t="shared" si="213"/>
        <v>22.23</v>
      </c>
      <c r="P291" s="352"/>
      <c r="Q291" s="336"/>
      <c r="R291" s="335">
        <f t="shared" si="214"/>
        <v>12.69</v>
      </c>
      <c r="S291" s="352"/>
      <c r="T291" s="336"/>
      <c r="U291" s="335">
        <f t="shared" si="215"/>
        <v>15.1</v>
      </c>
      <c r="V291" s="352"/>
      <c r="W291" s="336"/>
      <c r="X291" s="404">
        <f t="shared" si="216"/>
        <v>27.79</v>
      </c>
      <c r="Y291" s="405"/>
      <c r="Z291" s="406"/>
      <c r="AA291" s="240">
        <f t="shared" si="217"/>
        <v>133.38</v>
      </c>
      <c r="AB291" s="240">
        <f t="shared" si="218"/>
        <v>166.74</v>
      </c>
      <c r="AD291" s="95">
        <v>12.24</v>
      </c>
      <c r="AE291" s="391">
        <v>14.56</v>
      </c>
      <c r="AF291" s="392"/>
      <c r="AG291" s="86">
        <f t="shared" si="208"/>
        <v>60.900000000000006</v>
      </c>
      <c r="AH291" s="86">
        <f t="shared" si="209"/>
        <v>72.48</v>
      </c>
    </row>
    <row r="292" spans="1:34" ht="19.350000000000001" customHeight="1" x14ac:dyDescent="0.3">
      <c r="A292" s="412">
        <v>81737</v>
      </c>
      <c r="B292" s="413"/>
      <c r="C292" s="400" t="s">
        <v>6086</v>
      </c>
      <c r="D292" s="401"/>
      <c r="E292" s="347">
        <v>0.25069999999999998</v>
      </c>
      <c r="F292" s="348"/>
      <c r="G292" s="349"/>
      <c r="H292" s="91" t="s">
        <v>68</v>
      </c>
      <c r="I292" s="402">
        <v>7</v>
      </c>
      <c r="J292" s="403"/>
      <c r="K292" s="92">
        <f t="shared" si="210"/>
        <v>33.270000000000003</v>
      </c>
      <c r="L292" s="389">
        <f t="shared" si="211"/>
        <v>19.420000000000002</v>
      </c>
      <c r="M292" s="390">
        <f t="shared" si="212"/>
        <v>0</v>
      </c>
      <c r="N292" s="95">
        <v>25.21</v>
      </c>
      <c r="O292" s="335">
        <f t="shared" si="213"/>
        <v>52.690000000000005</v>
      </c>
      <c r="P292" s="352"/>
      <c r="Q292" s="336"/>
      <c r="R292" s="335">
        <f t="shared" si="214"/>
        <v>41.61</v>
      </c>
      <c r="S292" s="352"/>
      <c r="T292" s="336"/>
      <c r="U292" s="335">
        <f t="shared" si="215"/>
        <v>24.28</v>
      </c>
      <c r="V292" s="352"/>
      <c r="W292" s="336"/>
      <c r="X292" s="404">
        <f t="shared" si="216"/>
        <v>65.89</v>
      </c>
      <c r="Y292" s="405"/>
      <c r="Z292" s="406"/>
      <c r="AA292" s="240">
        <f t="shared" si="217"/>
        <v>368.83</v>
      </c>
      <c r="AB292" s="240">
        <f t="shared" si="218"/>
        <v>461.23</v>
      </c>
      <c r="AD292" s="95">
        <v>40.090000000000003</v>
      </c>
      <c r="AE292" s="391">
        <v>23.4</v>
      </c>
      <c r="AF292" s="392"/>
      <c r="AG292" s="86">
        <f t="shared" si="208"/>
        <v>232.89000000000001</v>
      </c>
      <c r="AH292" s="86">
        <f t="shared" si="209"/>
        <v>135.94</v>
      </c>
    </row>
    <row r="293" spans="1:34" ht="19.350000000000001" customHeight="1" x14ac:dyDescent="0.3">
      <c r="A293" s="400" t="s">
        <v>6087</v>
      </c>
      <c r="B293" s="401"/>
      <c r="C293" s="400" t="s">
        <v>6088</v>
      </c>
      <c r="D293" s="401"/>
      <c r="E293" s="347">
        <v>0.25069999999999998</v>
      </c>
      <c r="F293" s="348"/>
      <c r="G293" s="349"/>
      <c r="H293" s="91" t="s">
        <v>70</v>
      </c>
      <c r="I293" s="402">
        <v>1</v>
      </c>
      <c r="J293" s="403"/>
      <c r="K293" s="92">
        <f t="shared" si="210"/>
        <v>99.89</v>
      </c>
      <c r="L293" s="389">
        <f t="shared" si="211"/>
        <v>10.39</v>
      </c>
      <c r="M293" s="390">
        <f t="shared" si="212"/>
        <v>0</v>
      </c>
      <c r="N293" s="95">
        <v>25.21</v>
      </c>
      <c r="O293" s="335">
        <f t="shared" si="213"/>
        <v>110.28</v>
      </c>
      <c r="P293" s="352"/>
      <c r="Q293" s="336"/>
      <c r="R293" s="335">
        <f t="shared" si="214"/>
        <v>124.93</v>
      </c>
      <c r="S293" s="352"/>
      <c r="T293" s="336"/>
      <c r="U293" s="335">
        <f t="shared" si="215"/>
        <v>12.99</v>
      </c>
      <c r="V293" s="352"/>
      <c r="W293" s="336"/>
      <c r="X293" s="404">
        <f t="shared" si="216"/>
        <v>137.92000000000002</v>
      </c>
      <c r="Y293" s="405"/>
      <c r="Z293" s="406"/>
      <c r="AA293" s="240">
        <f t="shared" si="217"/>
        <v>110.28</v>
      </c>
      <c r="AB293" s="240">
        <f t="shared" si="218"/>
        <v>137.91999999999999</v>
      </c>
      <c r="AD293" s="93">
        <v>120.36</v>
      </c>
      <c r="AE293" s="391">
        <v>12.52</v>
      </c>
      <c r="AF293" s="392"/>
      <c r="AG293" s="86">
        <f t="shared" si="208"/>
        <v>99.89</v>
      </c>
      <c r="AH293" s="86">
        <f t="shared" si="209"/>
        <v>10.39</v>
      </c>
    </row>
    <row r="294" spans="1:34" ht="19.350000000000001" customHeight="1" x14ac:dyDescent="0.3">
      <c r="A294" s="412">
        <v>81735</v>
      </c>
      <c r="B294" s="413"/>
      <c r="C294" s="400" t="s">
        <v>5527</v>
      </c>
      <c r="D294" s="401"/>
      <c r="E294" s="347">
        <v>0.25069999999999998</v>
      </c>
      <c r="F294" s="348"/>
      <c r="G294" s="349"/>
      <c r="H294" s="91" t="s">
        <v>68</v>
      </c>
      <c r="I294" s="414">
        <v>14</v>
      </c>
      <c r="J294" s="415"/>
      <c r="K294" s="92">
        <f t="shared" si="210"/>
        <v>8.3000000000000007</v>
      </c>
      <c r="L294" s="389">
        <f t="shared" si="211"/>
        <v>12.08</v>
      </c>
      <c r="M294" s="390">
        <f t="shared" si="212"/>
        <v>0</v>
      </c>
      <c r="N294" s="95">
        <v>25.21</v>
      </c>
      <c r="O294" s="335">
        <f t="shared" si="213"/>
        <v>20.380000000000003</v>
      </c>
      <c r="P294" s="352"/>
      <c r="Q294" s="336"/>
      <c r="R294" s="335">
        <f t="shared" si="214"/>
        <v>10.38</v>
      </c>
      <c r="S294" s="352"/>
      <c r="T294" s="336"/>
      <c r="U294" s="335">
        <f t="shared" si="215"/>
        <v>15.1</v>
      </c>
      <c r="V294" s="352"/>
      <c r="W294" s="336"/>
      <c r="X294" s="404">
        <f t="shared" si="216"/>
        <v>25.48</v>
      </c>
      <c r="Y294" s="405"/>
      <c r="Z294" s="406"/>
      <c r="AA294" s="240">
        <f t="shared" si="217"/>
        <v>285.32</v>
      </c>
      <c r="AB294" s="240">
        <f t="shared" si="218"/>
        <v>356.72</v>
      </c>
      <c r="AD294" s="95">
        <v>10</v>
      </c>
      <c r="AE294" s="391">
        <v>14.56</v>
      </c>
      <c r="AF294" s="392"/>
      <c r="AG294" s="86">
        <f t="shared" si="208"/>
        <v>116.20000000000002</v>
      </c>
      <c r="AH294" s="86">
        <f t="shared" si="209"/>
        <v>169.12</v>
      </c>
    </row>
    <row r="295" spans="1:34" ht="19.350000000000001" customHeight="1" x14ac:dyDescent="0.3">
      <c r="A295" s="412">
        <v>81970</v>
      </c>
      <c r="B295" s="413"/>
      <c r="C295" s="400" t="s">
        <v>152</v>
      </c>
      <c r="D295" s="401"/>
      <c r="E295" s="347">
        <v>0.25069999999999998</v>
      </c>
      <c r="F295" s="348"/>
      <c r="G295" s="349"/>
      <c r="H295" s="91" t="s">
        <v>68</v>
      </c>
      <c r="I295" s="402">
        <v>1</v>
      </c>
      <c r="J295" s="403"/>
      <c r="K295" s="92">
        <f t="shared" si="210"/>
        <v>6.34</v>
      </c>
      <c r="L295" s="389">
        <f t="shared" si="211"/>
        <v>12.5</v>
      </c>
      <c r="M295" s="390">
        <f t="shared" si="212"/>
        <v>0</v>
      </c>
      <c r="N295" s="95">
        <v>25.21</v>
      </c>
      <c r="O295" s="335">
        <f t="shared" si="213"/>
        <v>18.84</v>
      </c>
      <c r="P295" s="352"/>
      <c r="Q295" s="336"/>
      <c r="R295" s="335">
        <f t="shared" si="214"/>
        <v>7.92</v>
      </c>
      <c r="S295" s="352"/>
      <c r="T295" s="336"/>
      <c r="U295" s="335">
        <f t="shared" si="215"/>
        <v>15.63</v>
      </c>
      <c r="V295" s="352"/>
      <c r="W295" s="336"/>
      <c r="X295" s="404">
        <f t="shared" si="216"/>
        <v>23.55</v>
      </c>
      <c r="Y295" s="405"/>
      <c r="Z295" s="406"/>
      <c r="AA295" s="240">
        <f t="shared" si="217"/>
        <v>18.84</v>
      </c>
      <c r="AB295" s="240">
        <f t="shared" si="218"/>
        <v>23.55</v>
      </c>
      <c r="AD295" s="92">
        <v>7.65</v>
      </c>
      <c r="AE295" s="391">
        <v>15.07</v>
      </c>
      <c r="AF295" s="392"/>
      <c r="AG295" s="86">
        <f t="shared" si="208"/>
        <v>6.34</v>
      </c>
      <c r="AH295" s="86">
        <f t="shared" si="209"/>
        <v>12.5</v>
      </c>
    </row>
    <row r="296" spans="1:34" ht="19.350000000000001" customHeight="1" x14ac:dyDescent="0.3">
      <c r="A296" s="412">
        <v>82235</v>
      </c>
      <c r="B296" s="413"/>
      <c r="C296" s="400" t="s">
        <v>5529</v>
      </c>
      <c r="D296" s="401"/>
      <c r="E296" s="347">
        <v>0.25069999999999998</v>
      </c>
      <c r="F296" s="348"/>
      <c r="G296" s="349"/>
      <c r="H296" s="91" t="s">
        <v>68</v>
      </c>
      <c r="I296" s="402">
        <v>3</v>
      </c>
      <c r="J296" s="403"/>
      <c r="K296" s="92">
        <f t="shared" si="210"/>
        <v>9.73</v>
      </c>
      <c r="L296" s="389">
        <f t="shared" si="211"/>
        <v>19.850000000000001</v>
      </c>
      <c r="M296" s="390">
        <f t="shared" si="212"/>
        <v>0</v>
      </c>
      <c r="N296" s="95">
        <v>25.21</v>
      </c>
      <c r="O296" s="335">
        <f t="shared" si="213"/>
        <v>29.580000000000002</v>
      </c>
      <c r="P296" s="352"/>
      <c r="Q296" s="336"/>
      <c r="R296" s="335">
        <f t="shared" si="214"/>
        <v>12.16</v>
      </c>
      <c r="S296" s="352"/>
      <c r="T296" s="336"/>
      <c r="U296" s="335">
        <f t="shared" si="215"/>
        <v>24.82</v>
      </c>
      <c r="V296" s="352"/>
      <c r="W296" s="336"/>
      <c r="X296" s="404">
        <f t="shared" si="216"/>
        <v>36.980000000000004</v>
      </c>
      <c r="Y296" s="405"/>
      <c r="Z296" s="406"/>
      <c r="AA296" s="240">
        <f t="shared" si="217"/>
        <v>88.74</v>
      </c>
      <c r="AB296" s="240">
        <f t="shared" si="218"/>
        <v>110.94</v>
      </c>
      <c r="AD296" s="95">
        <v>11.73</v>
      </c>
      <c r="AE296" s="391">
        <v>23.92</v>
      </c>
      <c r="AF296" s="392"/>
      <c r="AG296" s="86">
        <f t="shared" si="208"/>
        <v>29.19</v>
      </c>
      <c r="AH296" s="86">
        <f t="shared" si="209"/>
        <v>59.550000000000004</v>
      </c>
    </row>
    <row r="297" spans="1:34" ht="19.350000000000001" customHeight="1" x14ac:dyDescent="0.3">
      <c r="A297" s="412">
        <v>81938</v>
      </c>
      <c r="B297" s="413"/>
      <c r="C297" s="400" t="s">
        <v>97</v>
      </c>
      <c r="D297" s="401"/>
      <c r="E297" s="347">
        <v>0.25069999999999998</v>
      </c>
      <c r="F297" s="348"/>
      <c r="G297" s="349"/>
      <c r="H297" s="91" t="s">
        <v>68</v>
      </c>
      <c r="I297" s="402">
        <v>8</v>
      </c>
      <c r="J297" s="403"/>
      <c r="K297" s="92">
        <f t="shared" si="210"/>
        <v>6.09</v>
      </c>
      <c r="L297" s="389">
        <f t="shared" si="211"/>
        <v>19.420000000000002</v>
      </c>
      <c r="M297" s="390">
        <f t="shared" si="212"/>
        <v>0</v>
      </c>
      <c r="N297" s="95">
        <v>25.21</v>
      </c>
      <c r="O297" s="335">
        <f t="shared" si="213"/>
        <v>25.51</v>
      </c>
      <c r="P297" s="352"/>
      <c r="Q297" s="336"/>
      <c r="R297" s="335">
        <f t="shared" si="214"/>
        <v>7.61</v>
      </c>
      <c r="S297" s="352"/>
      <c r="T297" s="336"/>
      <c r="U297" s="335">
        <f t="shared" si="215"/>
        <v>24.28</v>
      </c>
      <c r="V297" s="352"/>
      <c r="W297" s="336"/>
      <c r="X297" s="404">
        <f t="shared" si="216"/>
        <v>31.89</v>
      </c>
      <c r="Y297" s="405"/>
      <c r="Z297" s="406"/>
      <c r="AA297" s="240">
        <f t="shared" si="217"/>
        <v>204.08</v>
      </c>
      <c r="AB297" s="240">
        <f t="shared" si="218"/>
        <v>255.12</v>
      </c>
      <c r="AD297" s="92">
        <v>7.34</v>
      </c>
      <c r="AE297" s="391">
        <v>23.4</v>
      </c>
      <c r="AF297" s="392"/>
      <c r="AG297" s="86">
        <f t="shared" si="208"/>
        <v>48.72</v>
      </c>
      <c r="AH297" s="86">
        <f t="shared" si="209"/>
        <v>155.36000000000001</v>
      </c>
    </row>
    <row r="298" spans="1:34" ht="9.75" customHeight="1" x14ac:dyDescent="0.3">
      <c r="A298" s="397"/>
      <c r="B298" s="398"/>
      <c r="C298" s="397" t="s">
        <v>6049</v>
      </c>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c r="AA298" s="399"/>
      <c r="AB298" s="398"/>
      <c r="AG298" s="86">
        <f t="shared" si="208"/>
        <v>0</v>
      </c>
      <c r="AH298" s="86">
        <f t="shared" si="209"/>
        <v>0</v>
      </c>
    </row>
    <row r="299" spans="1:34" ht="19.350000000000001" customHeight="1" x14ac:dyDescent="0.3">
      <c r="A299" s="412">
        <v>82304</v>
      </c>
      <c r="B299" s="413"/>
      <c r="C299" s="400" t="s">
        <v>101</v>
      </c>
      <c r="D299" s="401"/>
      <c r="E299" s="347">
        <v>0.25069999999999998</v>
      </c>
      <c r="F299" s="348"/>
      <c r="G299" s="349"/>
      <c r="H299" s="91" t="s">
        <v>66</v>
      </c>
      <c r="I299" s="414">
        <v>42</v>
      </c>
      <c r="J299" s="415"/>
      <c r="K299" s="92">
        <f t="shared" ref="K299:K303" si="219">TRUNC(AD299*(1-$AD$1),2)</f>
        <v>12.6</v>
      </c>
      <c r="L299" s="389">
        <f t="shared" ref="L299:L303" si="220">TRUNC(AE299*(1-$AD$1),2)</f>
        <v>22.44</v>
      </c>
      <c r="M299" s="390">
        <f t="shared" ref="M299:M303" si="221">AF299*(1-$AD$1)</f>
        <v>0</v>
      </c>
      <c r="N299" s="95">
        <v>25.21</v>
      </c>
      <c r="O299" s="335">
        <f t="shared" ref="O299:O303" si="222">K299+L299</f>
        <v>35.04</v>
      </c>
      <c r="P299" s="352"/>
      <c r="Q299" s="336"/>
      <c r="R299" s="335">
        <f t="shared" ref="R299:R303" si="223">TRUNC(K299*(1+$E$21),2)</f>
        <v>15.75</v>
      </c>
      <c r="S299" s="352"/>
      <c r="T299" s="336"/>
      <c r="U299" s="335">
        <f t="shared" ref="U299:U303" si="224">TRUNC(L299*(1+$E$21),2)</f>
        <v>28.06</v>
      </c>
      <c r="V299" s="352"/>
      <c r="W299" s="336"/>
      <c r="X299" s="404">
        <f t="shared" ref="X299:X303" si="225">R299+U299</f>
        <v>43.81</v>
      </c>
      <c r="Y299" s="405"/>
      <c r="Z299" s="406"/>
      <c r="AA299" s="240">
        <f t="shared" ref="AA299:AA303" si="226">TRUNC(I299*O299,2)</f>
        <v>1471.68</v>
      </c>
      <c r="AB299" s="240">
        <f t="shared" ref="AB299:AB303" si="227">TRUNC(I299*X299,2)</f>
        <v>1840.02</v>
      </c>
      <c r="AD299" s="95">
        <v>15.19</v>
      </c>
      <c r="AE299" s="391">
        <v>27.04</v>
      </c>
      <c r="AF299" s="392"/>
      <c r="AG299" s="86">
        <f t="shared" si="208"/>
        <v>529.19999999999993</v>
      </c>
      <c r="AH299" s="86">
        <f t="shared" si="209"/>
        <v>942.48</v>
      </c>
    </row>
    <row r="300" spans="1:34" ht="9.75" customHeight="1" x14ac:dyDescent="0.3">
      <c r="A300" s="412">
        <v>82331</v>
      </c>
      <c r="B300" s="413"/>
      <c r="C300" s="400" t="s">
        <v>5860</v>
      </c>
      <c r="D300" s="401"/>
      <c r="E300" s="347">
        <v>0.25069999999999998</v>
      </c>
      <c r="F300" s="348"/>
      <c r="G300" s="349"/>
      <c r="H300" s="91" t="s">
        <v>81</v>
      </c>
      <c r="I300" s="416">
        <v>165.1</v>
      </c>
      <c r="J300" s="417"/>
      <c r="K300" s="92">
        <f t="shared" si="219"/>
        <v>33.380000000000003</v>
      </c>
      <c r="L300" s="389">
        <f t="shared" si="220"/>
        <v>24.16</v>
      </c>
      <c r="M300" s="390">
        <f t="shared" si="221"/>
        <v>0</v>
      </c>
      <c r="N300" s="95">
        <v>25.21</v>
      </c>
      <c r="O300" s="335">
        <f t="shared" si="222"/>
        <v>57.540000000000006</v>
      </c>
      <c r="P300" s="352"/>
      <c r="Q300" s="336"/>
      <c r="R300" s="335">
        <f t="shared" si="223"/>
        <v>41.74</v>
      </c>
      <c r="S300" s="352"/>
      <c r="T300" s="336"/>
      <c r="U300" s="335">
        <f t="shared" si="224"/>
        <v>30.21</v>
      </c>
      <c r="V300" s="352"/>
      <c r="W300" s="336"/>
      <c r="X300" s="404">
        <f t="shared" si="225"/>
        <v>71.95</v>
      </c>
      <c r="Y300" s="405"/>
      <c r="Z300" s="406"/>
      <c r="AA300" s="240">
        <f t="shared" si="226"/>
        <v>9499.85</v>
      </c>
      <c r="AB300" s="240">
        <f t="shared" si="227"/>
        <v>11878.94</v>
      </c>
      <c r="AD300" s="95">
        <v>40.22</v>
      </c>
      <c r="AE300" s="391">
        <v>29.12</v>
      </c>
      <c r="AF300" s="392"/>
      <c r="AG300" s="86">
        <f t="shared" si="208"/>
        <v>5511.0380000000005</v>
      </c>
      <c r="AH300" s="86">
        <f t="shared" si="209"/>
        <v>3988.8159999999998</v>
      </c>
    </row>
    <row r="301" spans="1:34" ht="19.350000000000001" customHeight="1" x14ac:dyDescent="0.3">
      <c r="A301" s="412">
        <v>82302</v>
      </c>
      <c r="B301" s="413"/>
      <c r="C301" s="400" t="s">
        <v>100</v>
      </c>
      <c r="D301" s="401"/>
      <c r="E301" s="347">
        <v>0.25069999999999998</v>
      </c>
      <c r="F301" s="348"/>
      <c r="G301" s="349"/>
      <c r="H301" s="91" t="s">
        <v>66</v>
      </c>
      <c r="I301" s="414">
        <v>31.6</v>
      </c>
      <c r="J301" s="415"/>
      <c r="K301" s="92">
        <f t="shared" si="219"/>
        <v>7.47</v>
      </c>
      <c r="L301" s="389">
        <f t="shared" si="220"/>
        <v>12.93</v>
      </c>
      <c r="M301" s="390">
        <f t="shared" si="221"/>
        <v>0</v>
      </c>
      <c r="N301" s="95">
        <v>25.21</v>
      </c>
      <c r="O301" s="335">
        <f t="shared" si="222"/>
        <v>20.399999999999999</v>
      </c>
      <c r="P301" s="352"/>
      <c r="Q301" s="336"/>
      <c r="R301" s="335">
        <f t="shared" si="223"/>
        <v>9.34</v>
      </c>
      <c r="S301" s="352"/>
      <c r="T301" s="336"/>
      <c r="U301" s="335">
        <f t="shared" si="224"/>
        <v>16.170000000000002</v>
      </c>
      <c r="V301" s="352"/>
      <c r="W301" s="336"/>
      <c r="X301" s="404">
        <f t="shared" si="225"/>
        <v>25.51</v>
      </c>
      <c r="Y301" s="405"/>
      <c r="Z301" s="406"/>
      <c r="AA301" s="240">
        <f t="shared" si="226"/>
        <v>644.64</v>
      </c>
      <c r="AB301" s="240">
        <f t="shared" si="227"/>
        <v>806.11</v>
      </c>
      <c r="AD301" s="92">
        <v>9</v>
      </c>
      <c r="AE301" s="391">
        <v>15.59</v>
      </c>
      <c r="AF301" s="392"/>
      <c r="AG301" s="86">
        <f t="shared" si="208"/>
        <v>236.05199999999999</v>
      </c>
      <c r="AH301" s="86">
        <f t="shared" si="209"/>
        <v>408.58800000000002</v>
      </c>
    </row>
    <row r="302" spans="1:34" ht="9.75" customHeight="1" x14ac:dyDescent="0.3">
      <c r="A302" s="412">
        <v>81504</v>
      </c>
      <c r="B302" s="413"/>
      <c r="C302" s="400" t="s">
        <v>6089</v>
      </c>
      <c r="D302" s="401"/>
      <c r="E302" s="347">
        <v>0.25069999999999998</v>
      </c>
      <c r="F302" s="348"/>
      <c r="G302" s="349"/>
      <c r="H302" s="91" t="s">
        <v>68</v>
      </c>
      <c r="I302" s="402">
        <v>2</v>
      </c>
      <c r="J302" s="403"/>
      <c r="K302" s="92">
        <f t="shared" si="219"/>
        <v>34.92</v>
      </c>
      <c r="L302" s="389">
        <f t="shared" si="220"/>
        <v>0</v>
      </c>
      <c r="M302" s="390">
        <f t="shared" si="221"/>
        <v>0</v>
      </c>
      <c r="N302" s="95">
        <v>25.21</v>
      </c>
      <c r="O302" s="335">
        <f t="shared" si="222"/>
        <v>34.92</v>
      </c>
      <c r="P302" s="352"/>
      <c r="Q302" s="336"/>
      <c r="R302" s="335">
        <f t="shared" si="223"/>
        <v>43.67</v>
      </c>
      <c r="S302" s="352"/>
      <c r="T302" s="336"/>
      <c r="U302" s="335">
        <f t="shared" si="224"/>
        <v>0</v>
      </c>
      <c r="V302" s="352"/>
      <c r="W302" s="336"/>
      <c r="X302" s="404">
        <f t="shared" si="225"/>
        <v>43.67</v>
      </c>
      <c r="Y302" s="405"/>
      <c r="Z302" s="406"/>
      <c r="AA302" s="240">
        <f t="shared" si="226"/>
        <v>69.84</v>
      </c>
      <c r="AB302" s="240">
        <f t="shared" si="227"/>
        <v>87.34</v>
      </c>
      <c r="AD302" s="95">
        <v>42.08</v>
      </c>
      <c r="AE302" s="389">
        <v>0</v>
      </c>
      <c r="AF302" s="390"/>
      <c r="AG302" s="86">
        <f t="shared" si="208"/>
        <v>69.84</v>
      </c>
      <c r="AH302" s="86">
        <f t="shared" si="209"/>
        <v>0</v>
      </c>
    </row>
    <row r="303" spans="1:34" ht="9.75" customHeight="1" x14ac:dyDescent="0.3">
      <c r="A303" s="412">
        <v>81501</v>
      </c>
      <c r="B303" s="413"/>
      <c r="C303" s="400" t="s">
        <v>5703</v>
      </c>
      <c r="D303" s="401"/>
      <c r="E303" s="347">
        <v>0.25069999999999998</v>
      </c>
      <c r="F303" s="348"/>
      <c r="G303" s="349"/>
      <c r="H303" s="91" t="s">
        <v>68</v>
      </c>
      <c r="I303" s="402">
        <v>2</v>
      </c>
      <c r="J303" s="403"/>
      <c r="K303" s="92">
        <f t="shared" si="219"/>
        <v>45.71</v>
      </c>
      <c r="L303" s="389">
        <f t="shared" si="220"/>
        <v>0</v>
      </c>
      <c r="M303" s="390">
        <f t="shared" si="221"/>
        <v>0</v>
      </c>
      <c r="N303" s="95">
        <v>25.21</v>
      </c>
      <c r="O303" s="335">
        <f t="shared" si="222"/>
        <v>45.71</v>
      </c>
      <c r="P303" s="352"/>
      <c r="Q303" s="336"/>
      <c r="R303" s="335">
        <f t="shared" si="223"/>
        <v>57.16</v>
      </c>
      <c r="S303" s="352"/>
      <c r="T303" s="336"/>
      <c r="U303" s="335">
        <f t="shared" si="224"/>
        <v>0</v>
      </c>
      <c r="V303" s="352"/>
      <c r="W303" s="336"/>
      <c r="X303" s="404">
        <f t="shared" si="225"/>
        <v>57.16</v>
      </c>
      <c r="Y303" s="405"/>
      <c r="Z303" s="406"/>
      <c r="AA303" s="240">
        <f t="shared" si="226"/>
        <v>91.42</v>
      </c>
      <c r="AB303" s="240">
        <f t="shared" si="227"/>
        <v>114.32</v>
      </c>
      <c r="AD303" s="95">
        <v>55.08</v>
      </c>
      <c r="AE303" s="389">
        <v>0</v>
      </c>
      <c r="AF303" s="390"/>
      <c r="AG303" s="86">
        <f t="shared" si="208"/>
        <v>91.42</v>
      </c>
      <c r="AH303" s="86">
        <f t="shared" si="209"/>
        <v>0</v>
      </c>
    </row>
    <row r="304" spans="1:34" ht="10.95" customHeight="1" x14ac:dyDescent="0.3">
      <c r="A304" s="407"/>
      <c r="B304" s="407"/>
      <c r="C304" s="407"/>
      <c r="D304" s="407"/>
      <c r="E304" s="407"/>
      <c r="F304" s="407"/>
      <c r="G304" s="407"/>
      <c r="H304" s="407"/>
      <c r="I304" s="407"/>
      <c r="J304" s="407"/>
      <c r="K304" s="407"/>
      <c r="L304" s="407"/>
      <c r="M304" s="407"/>
      <c r="N304" s="407"/>
      <c r="O304" s="407"/>
      <c r="P304" s="407"/>
      <c r="Q304" s="407"/>
      <c r="R304" s="407"/>
      <c r="S304" s="407"/>
      <c r="T304" s="407"/>
      <c r="U304" s="407"/>
      <c r="V304" s="407"/>
      <c r="W304" s="407"/>
      <c r="X304" s="407"/>
      <c r="Y304" s="407"/>
      <c r="Z304" s="407"/>
      <c r="AA304" s="407"/>
      <c r="AB304" s="407"/>
      <c r="AG304" s="86">
        <f t="shared" si="208"/>
        <v>0</v>
      </c>
      <c r="AH304" s="86">
        <f t="shared" si="209"/>
        <v>0</v>
      </c>
    </row>
    <row r="305" spans="1:34" ht="9.75" customHeight="1" x14ac:dyDescent="0.3">
      <c r="A305" s="408" t="s">
        <v>78</v>
      </c>
      <c r="B305" s="408"/>
      <c r="C305" s="408"/>
      <c r="D305" s="408"/>
      <c r="E305" s="408"/>
      <c r="F305" s="408"/>
      <c r="G305" s="408"/>
      <c r="H305" s="408"/>
      <c r="I305" s="408"/>
      <c r="J305" s="408"/>
      <c r="K305" s="408"/>
      <c r="L305" s="408"/>
      <c r="M305" s="408"/>
      <c r="N305" s="408"/>
      <c r="O305" s="408"/>
      <c r="P305" s="408"/>
      <c r="Q305" s="408"/>
      <c r="R305" s="408"/>
      <c r="S305" s="408"/>
      <c r="T305" s="408"/>
      <c r="U305" s="408"/>
      <c r="V305" s="408"/>
      <c r="W305" s="408"/>
      <c r="X305" s="408"/>
      <c r="Y305" s="408"/>
      <c r="Z305" s="408"/>
      <c r="AA305" s="98">
        <f>SUM(AA204:AA221,AA223:AA256,AA258:AA267,AA270:AA272,AA274:AA277,AA279,AA281:AA283,AA285,AA287:AA297,AA299:AA303)</f>
        <v>1435996.3399999999</v>
      </c>
      <c r="AB305" s="98">
        <f>SUM(AB204:AB221,AB223:AB256,AB258:AB267,AB270:AB272,AB274:AB277,AB279,AB281:AB283,AB285,AB287:AB297,AB299:AB303)</f>
        <v>1752132.080000001</v>
      </c>
      <c r="AG305" s="86">
        <f t="shared" si="208"/>
        <v>0</v>
      </c>
      <c r="AH305" s="86">
        <f t="shared" si="209"/>
        <v>0</v>
      </c>
    </row>
    <row r="306" spans="1:34" ht="10.95" customHeight="1" x14ac:dyDescent="0.3">
      <c r="A306" s="407"/>
      <c r="B306" s="407"/>
      <c r="C306" s="407"/>
      <c r="D306" s="407"/>
      <c r="E306" s="407"/>
      <c r="F306" s="407"/>
      <c r="G306" s="407"/>
      <c r="H306" s="407"/>
      <c r="I306" s="407"/>
      <c r="J306" s="407"/>
      <c r="K306" s="407"/>
      <c r="L306" s="407"/>
      <c r="M306" s="407"/>
      <c r="N306" s="407"/>
      <c r="O306" s="407"/>
      <c r="P306" s="407"/>
      <c r="Q306" s="407"/>
      <c r="R306" s="407"/>
      <c r="S306" s="407"/>
      <c r="T306" s="407"/>
      <c r="U306" s="407"/>
      <c r="V306" s="407"/>
      <c r="W306" s="407"/>
      <c r="X306" s="407"/>
      <c r="Y306" s="407"/>
      <c r="Z306" s="407"/>
      <c r="AA306" s="407"/>
      <c r="AB306" s="407"/>
      <c r="AG306" s="86">
        <f t="shared" si="208"/>
        <v>0</v>
      </c>
      <c r="AH306" s="86">
        <f t="shared" si="209"/>
        <v>0</v>
      </c>
    </row>
    <row r="307" spans="1:34" ht="10.95" customHeight="1" x14ac:dyDescent="0.3">
      <c r="A307" s="407"/>
      <c r="B307" s="407"/>
      <c r="C307" s="407"/>
      <c r="D307" s="407"/>
      <c r="E307" s="407"/>
      <c r="F307" s="407"/>
      <c r="G307" s="407"/>
      <c r="H307" s="407"/>
      <c r="I307" s="407"/>
      <c r="J307" s="407"/>
      <c r="K307" s="407"/>
      <c r="L307" s="407"/>
      <c r="M307" s="407"/>
      <c r="N307" s="407"/>
      <c r="O307" s="407"/>
      <c r="P307" s="407"/>
      <c r="Q307" s="407"/>
      <c r="R307" s="407"/>
      <c r="S307" s="407"/>
      <c r="T307" s="407"/>
      <c r="U307" s="407"/>
      <c r="V307" s="407"/>
      <c r="W307" s="407"/>
      <c r="X307" s="407"/>
      <c r="Y307" s="407"/>
      <c r="Z307" s="407"/>
      <c r="AA307" s="407"/>
      <c r="AB307" s="407"/>
      <c r="AG307" s="86">
        <f t="shared" si="208"/>
        <v>0</v>
      </c>
      <c r="AH307" s="86">
        <f t="shared" si="209"/>
        <v>0</v>
      </c>
    </row>
    <row r="308" spans="1:34" ht="9.75" customHeight="1" x14ac:dyDescent="0.3">
      <c r="A308" s="397" t="s">
        <v>55</v>
      </c>
      <c r="B308" s="398"/>
      <c r="C308" s="397" t="s">
        <v>56</v>
      </c>
      <c r="D308" s="398"/>
      <c r="E308" s="409" t="s">
        <v>57</v>
      </c>
      <c r="F308" s="410"/>
      <c r="G308" s="411"/>
      <c r="H308" s="89" t="s">
        <v>58</v>
      </c>
      <c r="I308" s="409" t="s">
        <v>59</v>
      </c>
      <c r="J308" s="411"/>
      <c r="K308" s="90" t="s">
        <v>60</v>
      </c>
      <c r="L308" s="409" t="s">
        <v>61</v>
      </c>
      <c r="M308" s="411"/>
      <c r="N308" s="90" t="s">
        <v>56</v>
      </c>
      <c r="O308" s="409" t="s">
        <v>62</v>
      </c>
      <c r="P308" s="410"/>
      <c r="Q308" s="411"/>
      <c r="R308" s="409" t="s">
        <v>5449</v>
      </c>
      <c r="S308" s="410"/>
      <c r="T308" s="411"/>
      <c r="U308" s="409" t="s">
        <v>63</v>
      </c>
      <c r="V308" s="410"/>
      <c r="W308" s="411"/>
      <c r="X308" s="409" t="s">
        <v>5450</v>
      </c>
      <c r="Y308" s="410"/>
      <c r="Z308" s="411"/>
      <c r="AA308" s="90" t="s">
        <v>64</v>
      </c>
      <c r="AB308" s="90" t="s">
        <v>65</v>
      </c>
    </row>
    <row r="309" spans="1:34" ht="9.75" customHeight="1" x14ac:dyDescent="0.3">
      <c r="A309" s="397"/>
      <c r="B309" s="398"/>
      <c r="C309" s="397" t="s">
        <v>32</v>
      </c>
      <c r="D309" s="399"/>
      <c r="E309" s="399"/>
      <c r="F309" s="399"/>
      <c r="G309" s="399"/>
      <c r="H309" s="399"/>
      <c r="I309" s="399"/>
      <c r="J309" s="399"/>
      <c r="K309" s="399"/>
      <c r="L309" s="399"/>
      <c r="M309" s="399"/>
      <c r="N309" s="399"/>
      <c r="O309" s="399"/>
      <c r="P309" s="399"/>
      <c r="Q309" s="399"/>
      <c r="R309" s="399"/>
      <c r="S309" s="399"/>
      <c r="T309" s="399"/>
      <c r="U309" s="399"/>
      <c r="V309" s="399"/>
      <c r="W309" s="399"/>
      <c r="X309" s="399"/>
      <c r="Y309" s="399"/>
      <c r="Z309" s="399"/>
      <c r="AA309" s="399"/>
      <c r="AB309" s="398"/>
      <c r="AG309" s="86">
        <f t="shared" si="208"/>
        <v>0</v>
      </c>
      <c r="AH309" s="86">
        <f t="shared" si="209"/>
        <v>0</v>
      </c>
    </row>
    <row r="310" spans="1:34" ht="48.6" customHeight="1" x14ac:dyDescent="0.3">
      <c r="A310" s="400" t="s">
        <v>6090</v>
      </c>
      <c r="B310" s="401"/>
      <c r="C310" s="400" t="s">
        <v>6091</v>
      </c>
      <c r="D310" s="401"/>
      <c r="E310" s="347">
        <v>0.25069999999999998</v>
      </c>
      <c r="F310" s="348"/>
      <c r="G310" s="349"/>
      <c r="H310" s="91" t="s">
        <v>67</v>
      </c>
      <c r="I310" s="416">
        <v>450</v>
      </c>
      <c r="J310" s="417"/>
      <c r="K310" s="92">
        <f t="shared" ref="K310:K311" si="228">TRUNC(AD310*(1-$AD$1),2)</f>
        <v>66.8</v>
      </c>
      <c r="L310" s="389">
        <f t="shared" ref="L310:L311" si="229">TRUNC(AE310*(1-$AD$1),2)</f>
        <v>34.1</v>
      </c>
      <c r="M310" s="390">
        <f t="shared" ref="M310:M311" si="230">AF310*(1-$AD$1)</f>
        <v>0</v>
      </c>
      <c r="N310" s="95">
        <v>25.21</v>
      </c>
      <c r="O310" s="335">
        <f t="shared" ref="O310:O311" si="231">K310+L310</f>
        <v>100.9</v>
      </c>
      <c r="P310" s="352"/>
      <c r="Q310" s="336"/>
      <c r="R310" s="335">
        <f t="shared" ref="R310:R311" si="232">TRUNC(K310*(1+$E$21),2)</f>
        <v>83.54</v>
      </c>
      <c r="S310" s="352"/>
      <c r="T310" s="336"/>
      <c r="U310" s="335">
        <f t="shared" ref="U310:U311" si="233">TRUNC(L310*(1+$E$21),2)</f>
        <v>42.64</v>
      </c>
      <c r="V310" s="352"/>
      <c r="W310" s="336"/>
      <c r="X310" s="404">
        <f t="shared" ref="X310:X311" si="234">R310+U310</f>
        <v>126.18</v>
      </c>
      <c r="Y310" s="405"/>
      <c r="Z310" s="406"/>
      <c r="AA310" s="240">
        <f t="shared" ref="AA310:AA311" si="235">TRUNC(I310*O310,2)</f>
        <v>45405</v>
      </c>
      <c r="AB310" s="240">
        <f t="shared" ref="AB310:AB311" si="236">TRUNC(I310*X310,2)</f>
        <v>56781</v>
      </c>
      <c r="AD310" s="95">
        <v>80.489999999999995</v>
      </c>
      <c r="AE310" s="391">
        <v>41.09</v>
      </c>
      <c r="AF310" s="392"/>
      <c r="AG310" s="86">
        <f t="shared" si="208"/>
        <v>30060</v>
      </c>
      <c r="AH310" s="86">
        <f t="shared" si="209"/>
        <v>15345</v>
      </c>
    </row>
    <row r="311" spans="1:34" ht="19.350000000000001" customHeight="1" x14ac:dyDescent="0.3">
      <c r="A311" s="412">
        <v>100500</v>
      </c>
      <c r="B311" s="413"/>
      <c r="C311" s="400" t="s">
        <v>5519</v>
      </c>
      <c r="D311" s="401"/>
      <c r="E311" s="347">
        <v>0.25069999999999998</v>
      </c>
      <c r="F311" s="348"/>
      <c r="G311" s="349"/>
      <c r="H311" s="91" t="s">
        <v>67</v>
      </c>
      <c r="I311" s="414">
        <v>14.58</v>
      </c>
      <c r="J311" s="415"/>
      <c r="K311" s="92">
        <f t="shared" si="228"/>
        <v>112.04</v>
      </c>
      <c r="L311" s="389">
        <f t="shared" si="229"/>
        <v>61.45</v>
      </c>
      <c r="M311" s="390">
        <f t="shared" si="230"/>
        <v>0</v>
      </c>
      <c r="N311" s="95">
        <v>25.21</v>
      </c>
      <c r="O311" s="335">
        <f t="shared" si="231"/>
        <v>173.49</v>
      </c>
      <c r="P311" s="352"/>
      <c r="Q311" s="336"/>
      <c r="R311" s="335">
        <f t="shared" si="232"/>
        <v>140.12</v>
      </c>
      <c r="S311" s="352"/>
      <c r="T311" s="336"/>
      <c r="U311" s="335">
        <f t="shared" si="233"/>
        <v>76.849999999999994</v>
      </c>
      <c r="V311" s="352"/>
      <c r="W311" s="336"/>
      <c r="X311" s="404">
        <f t="shared" si="234"/>
        <v>216.97</v>
      </c>
      <c r="Y311" s="405"/>
      <c r="Z311" s="406"/>
      <c r="AA311" s="240">
        <f t="shared" si="235"/>
        <v>2529.48</v>
      </c>
      <c r="AB311" s="240">
        <f t="shared" si="236"/>
        <v>3163.42</v>
      </c>
      <c r="AD311" s="93">
        <v>134.99</v>
      </c>
      <c r="AE311" s="391">
        <v>74.040000000000006</v>
      </c>
      <c r="AF311" s="392"/>
      <c r="AG311" s="86">
        <f t="shared" si="208"/>
        <v>1633.5432000000001</v>
      </c>
      <c r="AH311" s="86">
        <f t="shared" si="209"/>
        <v>895.94100000000003</v>
      </c>
    </row>
    <row r="312" spans="1:34" ht="10.95" customHeight="1" x14ac:dyDescent="0.3">
      <c r="A312" s="407"/>
      <c r="B312" s="407"/>
      <c r="C312" s="407"/>
      <c r="D312" s="407"/>
      <c r="E312" s="407"/>
      <c r="F312" s="407"/>
      <c r="G312" s="407"/>
      <c r="H312" s="407"/>
      <c r="I312" s="407"/>
      <c r="J312" s="407"/>
      <c r="K312" s="407"/>
      <c r="L312" s="407"/>
      <c r="M312" s="407"/>
      <c r="N312" s="407"/>
      <c r="O312" s="407"/>
      <c r="P312" s="407"/>
      <c r="Q312" s="407"/>
      <c r="R312" s="407"/>
      <c r="S312" s="407"/>
      <c r="T312" s="407"/>
      <c r="U312" s="407"/>
      <c r="V312" s="407"/>
      <c r="W312" s="407"/>
      <c r="X312" s="407"/>
      <c r="Y312" s="407"/>
      <c r="Z312" s="407"/>
      <c r="AA312" s="407"/>
      <c r="AB312" s="407"/>
      <c r="AG312" s="86">
        <f t="shared" si="208"/>
        <v>0</v>
      </c>
      <c r="AH312" s="86">
        <f t="shared" si="209"/>
        <v>0</v>
      </c>
    </row>
    <row r="313" spans="1:34" ht="9.75" customHeight="1" x14ac:dyDescent="0.3">
      <c r="A313" s="408" t="s">
        <v>78</v>
      </c>
      <c r="B313" s="408"/>
      <c r="C313" s="408"/>
      <c r="D313" s="408"/>
      <c r="E313" s="408"/>
      <c r="F313" s="408"/>
      <c r="G313" s="408"/>
      <c r="H313" s="408"/>
      <c r="I313" s="408"/>
      <c r="J313" s="408"/>
      <c r="K313" s="408"/>
      <c r="L313" s="408"/>
      <c r="M313" s="408"/>
      <c r="N313" s="408"/>
      <c r="O313" s="408"/>
      <c r="P313" s="408"/>
      <c r="Q313" s="408"/>
      <c r="R313" s="408"/>
      <c r="S313" s="408"/>
      <c r="T313" s="408"/>
      <c r="U313" s="408"/>
      <c r="V313" s="408"/>
      <c r="W313" s="408"/>
      <c r="X313" s="408"/>
      <c r="Y313" s="408"/>
      <c r="Z313" s="408"/>
      <c r="AA313" s="96">
        <f>SUM(AA310:AA311)</f>
        <v>47934.48</v>
      </c>
      <c r="AB313" s="96">
        <f>SUM(AB310:AB311)</f>
        <v>59944.42</v>
      </c>
      <c r="AG313" s="86">
        <f t="shared" si="208"/>
        <v>0</v>
      </c>
      <c r="AH313" s="86">
        <f t="shared" si="209"/>
        <v>0</v>
      </c>
    </row>
    <row r="314" spans="1:34" ht="10.95" customHeight="1" x14ac:dyDescent="0.3">
      <c r="A314" s="407"/>
      <c r="B314" s="407"/>
      <c r="C314" s="407"/>
      <c r="D314" s="407"/>
      <c r="E314" s="407"/>
      <c r="F314" s="407"/>
      <c r="G314" s="407"/>
      <c r="H314" s="407"/>
      <c r="I314" s="407"/>
      <c r="J314" s="407"/>
      <c r="K314" s="407"/>
      <c r="L314" s="407"/>
      <c r="M314" s="407"/>
      <c r="N314" s="407"/>
      <c r="O314" s="407"/>
      <c r="P314" s="407"/>
      <c r="Q314" s="407"/>
      <c r="R314" s="407"/>
      <c r="S314" s="407"/>
      <c r="T314" s="407"/>
      <c r="U314" s="407"/>
      <c r="V314" s="407"/>
      <c r="W314" s="407"/>
      <c r="X314" s="407"/>
      <c r="Y314" s="407"/>
      <c r="Z314" s="407"/>
      <c r="AA314" s="407"/>
      <c r="AB314" s="407"/>
      <c r="AG314" s="86">
        <f t="shared" si="208"/>
        <v>0</v>
      </c>
      <c r="AH314" s="86">
        <f t="shared" si="209"/>
        <v>0</v>
      </c>
    </row>
    <row r="315" spans="1:34" ht="10.95" customHeight="1" x14ac:dyDescent="0.3">
      <c r="A315" s="407"/>
      <c r="B315" s="407"/>
      <c r="C315" s="407"/>
      <c r="D315" s="407"/>
      <c r="E315" s="407"/>
      <c r="F315" s="407"/>
      <c r="G315" s="407"/>
      <c r="H315" s="407"/>
      <c r="I315" s="407"/>
      <c r="J315" s="407"/>
      <c r="K315" s="407"/>
      <c r="L315" s="407"/>
      <c r="M315" s="407"/>
      <c r="N315" s="407"/>
      <c r="O315" s="407"/>
      <c r="P315" s="407"/>
      <c r="Q315" s="407"/>
      <c r="R315" s="407"/>
      <c r="S315" s="407"/>
      <c r="T315" s="407"/>
      <c r="U315" s="407"/>
      <c r="V315" s="407"/>
      <c r="W315" s="407"/>
      <c r="X315" s="407"/>
      <c r="Y315" s="407"/>
      <c r="Z315" s="407"/>
      <c r="AA315" s="407"/>
      <c r="AB315" s="407"/>
      <c r="AG315" s="86">
        <f t="shared" si="208"/>
        <v>0</v>
      </c>
      <c r="AH315" s="86">
        <f t="shared" si="209"/>
        <v>0</v>
      </c>
    </row>
    <row r="316" spans="1:34" ht="9.75" customHeight="1" x14ac:dyDescent="0.3">
      <c r="A316" s="397" t="s">
        <v>55</v>
      </c>
      <c r="B316" s="398"/>
      <c r="C316" s="397" t="s">
        <v>56</v>
      </c>
      <c r="D316" s="398"/>
      <c r="E316" s="409" t="s">
        <v>57</v>
      </c>
      <c r="F316" s="410"/>
      <c r="G316" s="411"/>
      <c r="H316" s="89" t="s">
        <v>58</v>
      </c>
      <c r="I316" s="409" t="s">
        <v>59</v>
      </c>
      <c r="J316" s="411"/>
      <c r="K316" s="90" t="s">
        <v>60</v>
      </c>
      <c r="L316" s="409" t="s">
        <v>61</v>
      </c>
      <c r="M316" s="411"/>
      <c r="N316" s="90" t="s">
        <v>56</v>
      </c>
      <c r="O316" s="409" t="s">
        <v>62</v>
      </c>
      <c r="P316" s="410"/>
      <c r="Q316" s="411"/>
      <c r="R316" s="409" t="s">
        <v>5449</v>
      </c>
      <c r="S316" s="410"/>
      <c r="T316" s="411"/>
      <c r="U316" s="409" t="s">
        <v>63</v>
      </c>
      <c r="V316" s="410"/>
      <c r="W316" s="411"/>
      <c r="X316" s="409" t="s">
        <v>5450</v>
      </c>
      <c r="Y316" s="410"/>
      <c r="Z316" s="411"/>
      <c r="AA316" s="90" t="s">
        <v>64</v>
      </c>
      <c r="AB316" s="90" t="s">
        <v>65</v>
      </c>
    </row>
    <row r="317" spans="1:34" ht="9.75" customHeight="1" x14ac:dyDescent="0.3">
      <c r="A317" s="397"/>
      <c r="B317" s="398"/>
      <c r="C317" s="397" t="s">
        <v>34</v>
      </c>
      <c r="D317" s="399"/>
      <c r="E317" s="399"/>
      <c r="F317" s="399"/>
      <c r="G317" s="399"/>
      <c r="H317" s="399"/>
      <c r="I317" s="399"/>
      <c r="J317" s="399"/>
      <c r="K317" s="399"/>
      <c r="L317" s="399"/>
      <c r="M317" s="399"/>
      <c r="N317" s="399"/>
      <c r="O317" s="399"/>
      <c r="P317" s="399"/>
      <c r="Q317" s="399"/>
      <c r="R317" s="399"/>
      <c r="S317" s="399"/>
      <c r="T317" s="399"/>
      <c r="U317" s="399"/>
      <c r="V317" s="399"/>
      <c r="W317" s="399"/>
      <c r="X317" s="399"/>
      <c r="Y317" s="399"/>
      <c r="Z317" s="399"/>
      <c r="AA317" s="399"/>
      <c r="AB317" s="398"/>
      <c r="AG317" s="86">
        <f t="shared" si="208"/>
        <v>0</v>
      </c>
      <c r="AH317" s="86">
        <f t="shared" si="209"/>
        <v>0</v>
      </c>
    </row>
    <row r="318" spans="1:34" ht="9.75" customHeight="1" x14ac:dyDescent="0.3">
      <c r="A318" s="397"/>
      <c r="B318" s="398"/>
      <c r="C318" s="397" t="s">
        <v>6092</v>
      </c>
      <c r="D318" s="399"/>
      <c r="E318" s="399"/>
      <c r="F318" s="399"/>
      <c r="G318" s="399"/>
      <c r="H318" s="399"/>
      <c r="I318" s="399"/>
      <c r="J318" s="399"/>
      <c r="K318" s="399"/>
      <c r="L318" s="399"/>
      <c r="M318" s="399"/>
      <c r="N318" s="399"/>
      <c r="O318" s="399"/>
      <c r="P318" s="399"/>
      <c r="Q318" s="399"/>
      <c r="R318" s="399"/>
      <c r="S318" s="399"/>
      <c r="T318" s="399"/>
      <c r="U318" s="399"/>
      <c r="V318" s="399"/>
      <c r="W318" s="399"/>
      <c r="X318" s="399"/>
      <c r="Y318" s="399"/>
      <c r="Z318" s="399"/>
      <c r="AA318" s="399"/>
      <c r="AB318" s="398"/>
      <c r="AG318" s="86">
        <f t="shared" si="208"/>
        <v>0</v>
      </c>
      <c r="AH318" s="86">
        <f t="shared" si="209"/>
        <v>0</v>
      </c>
    </row>
    <row r="319" spans="1:34" ht="9.75" customHeight="1" x14ac:dyDescent="0.3">
      <c r="A319" s="397"/>
      <c r="B319" s="398"/>
      <c r="C319" s="397" t="s">
        <v>6093</v>
      </c>
      <c r="D319" s="399"/>
      <c r="E319" s="399"/>
      <c r="F319" s="399"/>
      <c r="G319" s="399"/>
      <c r="H319" s="399"/>
      <c r="I319" s="399"/>
      <c r="J319" s="399"/>
      <c r="K319" s="399"/>
      <c r="L319" s="399"/>
      <c r="M319" s="399"/>
      <c r="N319" s="399"/>
      <c r="O319" s="399"/>
      <c r="P319" s="399"/>
      <c r="Q319" s="399"/>
      <c r="R319" s="399"/>
      <c r="S319" s="399"/>
      <c r="T319" s="399"/>
      <c r="U319" s="399"/>
      <c r="V319" s="399"/>
      <c r="W319" s="399"/>
      <c r="X319" s="399"/>
      <c r="Y319" s="399"/>
      <c r="Z319" s="399"/>
      <c r="AA319" s="399"/>
      <c r="AB319" s="398"/>
      <c r="AG319" s="86">
        <f t="shared" si="208"/>
        <v>0</v>
      </c>
      <c r="AH319" s="86">
        <f t="shared" si="209"/>
        <v>0</v>
      </c>
    </row>
    <row r="320" spans="1:34" ht="9.75" customHeight="1" x14ac:dyDescent="0.3">
      <c r="A320" s="412">
        <v>120101</v>
      </c>
      <c r="B320" s="413"/>
      <c r="C320" s="400" t="s">
        <v>5484</v>
      </c>
      <c r="D320" s="401"/>
      <c r="E320" s="347">
        <v>0.25069999999999998</v>
      </c>
      <c r="F320" s="348"/>
      <c r="G320" s="349"/>
      <c r="H320" s="91" t="s">
        <v>67</v>
      </c>
      <c r="I320" s="416">
        <v>866.09</v>
      </c>
      <c r="J320" s="417"/>
      <c r="K320" s="92">
        <f t="shared" ref="K320" si="237">TRUNC(AD320*(1-$AD$1),2)</f>
        <v>9.81</v>
      </c>
      <c r="L320" s="389">
        <f t="shared" ref="L320" si="238">TRUNC(AE320*(1-$AD$1),2)</f>
        <v>11.75</v>
      </c>
      <c r="M320" s="390">
        <f t="shared" ref="M320" si="239">AF320*(1-$AD$1)</f>
        <v>0</v>
      </c>
      <c r="N320" s="95">
        <v>25.21</v>
      </c>
      <c r="O320" s="335">
        <f t="shared" ref="O320" si="240">K320+L320</f>
        <v>21.560000000000002</v>
      </c>
      <c r="P320" s="352"/>
      <c r="Q320" s="336"/>
      <c r="R320" s="335">
        <f t="shared" ref="R320" si="241">TRUNC(K320*(1+$E$21),2)</f>
        <v>12.26</v>
      </c>
      <c r="S320" s="352"/>
      <c r="T320" s="336"/>
      <c r="U320" s="335">
        <f t="shared" ref="U320" si="242">TRUNC(L320*(1+$E$21),2)</f>
        <v>14.69</v>
      </c>
      <c r="V320" s="352"/>
      <c r="W320" s="336"/>
      <c r="X320" s="404">
        <f t="shared" ref="X320" si="243">R320+U320</f>
        <v>26.95</v>
      </c>
      <c r="Y320" s="405"/>
      <c r="Z320" s="406"/>
      <c r="AA320" s="240">
        <f t="shared" ref="AA320" si="244">TRUNC(I320*O320,2)</f>
        <v>18672.900000000001</v>
      </c>
      <c r="AB320" s="240">
        <f t="shared" ref="AB320" si="245">TRUNC(I320*X320,2)</f>
        <v>23341.119999999999</v>
      </c>
      <c r="AD320" s="95">
        <v>11.83</v>
      </c>
      <c r="AE320" s="391">
        <v>14.16</v>
      </c>
      <c r="AF320" s="392"/>
      <c r="AG320" s="86">
        <f t="shared" si="208"/>
        <v>8496.3429000000015</v>
      </c>
      <c r="AH320" s="86">
        <f t="shared" si="209"/>
        <v>10176.557500000001</v>
      </c>
    </row>
    <row r="321" spans="1:34" ht="9.75" customHeight="1" x14ac:dyDescent="0.3">
      <c r="A321" s="397"/>
      <c r="B321" s="398"/>
      <c r="C321" s="397" t="s">
        <v>6068</v>
      </c>
      <c r="D321" s="399"/>
      <c r="E321" s="399"/>
      <c r="F321" s="399"/>
      <c r="G321" s="399"/>
      <c r="H321" s="399"/>
      <c r="I321" s="399"/>
      <c r="J321" s="399"/>
      <c r="K321" s="399"/>
      <c r="L321" s="399"/>
      <c r="M321" s="399"/>
      <c r="N321" s="399"/>
      <c r="O321" s="399"/>
      <c r="P321" s="399"/>
      <c r="Q321" s="399"/>
      <c r="R321" s="399"/>
      <c r="S321" s="399"/>
      <c r="T321" s="399"/>
      <c r="U321" s="399"/>
      <c r="V321" s="399"/>
      <c r="W321" s="399"/>
      <c r="X321" s="399"/>
      <c r="Y321" s="399"/>
      <c r="Z321" s="399"/>
      <c r="AA321" s="399"/>
      <c r="AB321" s="398"/>
      <c r="AG321" s="86">
        <f t="shared" si="208"/>
        <v>0</v>
      </c>
      <c r="AH321" s="86">
        <f t="shared" si="209"/>
        <v>0</v>
      </c>
    </row>
    <row r="322" spans="1:34" ht="29.1" customHeight="1" x14ac:dyDescent="0.3">
      <c r="A322" s="400" t="s">
        <v>6094</v>
      </c>
      <c r="B322" s="401"/>
      <c r="C322" s="400" t="s">
        <v>6095</v>
      </c>
      <c r="D322" s="401"/>
      <c r="E322" s="347">
        <v>0.25069999999999998</v>
      </c>
      <c r="F322" s="348"/>
      <c r="G322" s="349"/>
      <c r="H322" s="91" t="s">
        <v>67</v>
      </c>
      <c r="I322" s="448">
        <v>1099.57</v>
      </c>
      <c r="J322" s="449"/>
      <c r="K322" s="92">
        <f t="shared" ref="K322" si="246">TRUNC(AD322*(1-$AD$1),2)</f>
        <v>9.42</v>
      </c>
      <c r="L322" s="389">
        <f t="shared" ref="L322" si="247">TRUNC(AE322*(1-$AD$1),2)</f>
        <v>17.100000000000001</v>
      </c>
      <c r="M322" s="390">
        <f t="shared" ref="M322" si="248">AF322*(1-$AD$1)</f>
        <v>0</v>
      </c>
      <c r="N322" s="95">
        <v>25.21</v>
      </c>
      <c r="O322" s="335">
        <f t="shared" ref="O322" si="249">K322+L322</f>
        <v>26.520000000000003</v>
      </c>
      <c r="P322" s="352"/>
      <c r="Q322" s="336"/>
      <c r="R322" s="335">
        <f t="shared" ref="R322" si="250">TRUNC(K322*(1+$E$21),2)</f>
        <v>11.78</v>
      </c>
      <c r="S322" s="352"/>
      <c r="T322" s="336"/>
      <c r="U322" s="335">
        <f t="shared" ref="U322" si="251">TRUNC(L322*(1+$E$21),2)</f>
        <v>21.38</v>
      </c>
      <c r="V322" s="352"/>
      <c r="W322" s="336"/>
      <c r="X322" s="404">
        <f t="shared" ref="X322" si="252">R322+U322</f>
        <v>33.159999999999997</v>
      </c>
      <c r="Y322" s="405"/>
      <c r="Z322" s="406"/>
      <c r="AA322" s="240">
        <f t="shared" ref="AA322" si="253">TRUNC(I322*O322,2)</f>
        <v>29160.59</v>
      </c>
      <c r="AB322" s="240">
        <f t="shared" ref="AB322" si="254">TRUNC(I322*X322,2)</f>
        <v>36461.74</v>
      </c>
      <c r="AD322" s="95">
        <v>11.35</v>
      </c>
      <c r="AE322" s="391">
        <v>20.61</v>
      </c>
      <c r="AF322" s="392"/>
      <c r="AG322" s="86">
        <f t="shared" si="208"/>
        <v>10357.9494</v>
      </c>
      <c r="AH322" s="86">
        <f t="shared" si="209"/>
        <v>18802.647000000001</v>
      </c>
    </row>
    <row r="323" spans="1:34" ht="9.75" customHeight="1" x14ac:dyDescent="0.3">
      <c r="A323" s="397"/>
      <c r="B323" s="398"/>
      <c r="C323" s="397" t="s">
        <v>6096</v>
      </c>
      <c r="D323" s="399"/>
      <c r="E323" s="399"/>
      <c r="F323" s="399"/>
      <c r="G323" s="399"/>
      <c r="H323" s="399"/>
      <c r="I323" s="399"/>
      <c r="J323" s="399"/>
      <c r="K323" s="399"/>
      <c r="L323" s="399"/>
      <c r="M323" s="399"/>
      <c r="N323" s="399"/>
      <c r="O323" s="399"/>
      <c r="P323" s="399"/>
      <c r="Q323" s="399"/>
      <c r="R323" s="399"/>
      <c r="S323" s="399"/>
      <c r="T323" s="399"/>
      <c r="U323" s="399"/>
      <c r="V323" s="399"/>
      <c r="W323" s="399"/>
      <c r="X323" s="399"/>
      <c r="Y323" s="399"/>
      <c r="Z323" s="399"/>
      <c r="AA323" s="399"/>
      <c r="AB323" s="398"/>
      <c r="AG323" s="86">
        <f t="shared" si="208"/>
        <v>0</v>
      </c>
      <c r="AH323" s="86">
        <f t="shared" si="209"/>
        <v>0</v>
      </c>
    </row>
    <row r="324" spans="1:34" ht="38.85" customHeight="1" x14ac:dyDescent="0.3">
      <c r="A324" s="400" t="s">
        <v>6097</v>
      </c>
      <c r="B324" s="401"/>
      <c r="C324" s="400" t="s">
        <v>6098</v>
      </c>
      <c r="D324" s="401"/>
      <c r="E324" s="347">
        <v>0.25069999999999998</v>
      </c>
      <c r="F324" s="348"/>
      <c r="G324" s="349"/>
      <c r="H324" s="91" t="s">
        <v>67</v>
      </c>
      <c r="I324" s="414">
        <v>74.290000000000006</v>
      </c>
      <c r="J324" s="415"/>
      <c r="K324" s="92">
        <f t="shared" ref="K324:K325" si="255">TRUNC(AD324*(1-$AD$1),2)</f>
        <v>61.5</v>
      </c>
      <c r="L324" s="389">
        <f t="shared" ref="L324:L325" si="256">TRUNC(AE324*(1-$AD$1),2)</f>
        <v>26.41</v>
      </c>
      <c r="M324" s="390">
        <f t="shared" ref="M324:M325" si="257">AF324*(1-$AD$1)</f>
        <v>0</v>
      </c>
      <c r="N324" s="95">
        <v>25.21</v>
      </c>
      <c r="O324" s="335">
        <f t="shared" ref="O324:O325" si="258">K324+L324</f>
        <v>87.91</v>
      </c>
      <c r="P324" s="352"/>
      <c r="Q324" s="336"/>
      <c r="R324" s="335">
        <f t="shared" ref="R324:R325" si="259">TRUNC(K324*(1+$E$21),2)</f>
        <v>76.91</v>
      </c>
      <c r="S324" s="352"/>
      <c r="T324" s="336"/>
      <c r="U324" s="335">
        <f t="shared" ref="U324:U325" si="260">TRUNC(L324*(1+$E$21),2)</f>
        <v>33.03</v>
      </c>
      <c r="V324" s="352"/>
      <c r="W324" s="336"/>
      <c r="X324" s="404">
        <f t="shared" ref="X324:X325" si="261">R324+U324</f>
        <v>109.94</v>
      </c>
      <c r="Y324" s="405"/>
      <c r="Z324" s="406"/>
      <c r="AA324" s="240">
        <f t="shared" ref="AA324:AA325" si="262">TRUNC(I324*O324,2)</f>
        <v>6530.83</v>
      </c>
      <c r="AB324" s="240">
        <f t="shared" ref="AB324:AB325" si="263">TRUNC(I324*X324,2)</f>
        <v>8167.44</v>
      </c>
      <c r="AD324" s="95">
        <v>74.099999999999994</v>
      </c>
      <c r="AE324" s="391">
        <v>31.83</v>
      </c>
      <c r="AF324" s="392"/>
      <c r="AG324" s="86">
        <f t="shared" si="208"/>
        <v>4568.835</v>
      </c>
      <c r="AH324" s="86">
        <f t="shared" si="209"/>
        <v>1961.9989000000003</v>
      </c>
    </row>
    <row r="325" spans="1:34" ht="29.1" customHeight="1" x14ac:dyDescent="0.3">
      <c r="A325" s="400" t="s">
        <v>6099</v>
      </c>
      <c r="B325" s="401"/>
      <c r="C325" s="400" t="s">
        <v>6100</v>
      </c>
      <c r="D325" s="401"/>
      <c r="E325" s="347">
        <v>0.25069999999999998</v>
      </c>
      <c r="F325" s="348"/>
      <c r="G325" s="349"/>
      <c r="H325" s="91" t="s">
        <v>67</v>
      </c>
      <c r="I325" s="414">
        <v>74.290000000000006</v>
      </c>
      <c r="J325" s="415"/>
      <c r="K325" s="92">
        <f t="shared" si="255"/>
        <v>27.03</v>
      </c>
      <c r="L325" s="389">
        <f t="shared" si="256"/>
        <v>39.32</v>
      </c>
      <c r="M325" s="390">
        <f t="shared" si="257"/>
        <v>0</v>
      </c>
      <c r="N325" s="95">
        <v>25.21</v>
      </c>
      <c r="O325" s="335">
        <f t="shared" si="258"/>
        <v>66.349999999999994</v>
      </c>
      <c r="P325" s="352"/>
      <c r="Q325" s="336"/>
      <c r="R325" s="335">
        <f t="shared" si="259"/>
        <v>33.799999999999997</v>
      </c>
      <c r="S325" s="352"/>
      <c r="T325" s="336"/>
      <c r="U325" s="335">
        <f t="shared" si="260"/>
        <v>49.17</v>
      </c>
      <c r="V325" s="352"/>
      <c r="W325" s="336"/>
      <c r="X325" s="404">
        <f t="shared" si="261"/>
        <v>82.97</v>
      </c>
      <c r="Y325" s="405"/>
      <c r="Z325" s="406"/>
      <c r="AA325" s="240">
        <f t="shared" si="262"/>
        <v>4929.1400000000003</v>
      </c>
      <c r="AB325" s="240">
        <f t="shared" si="263"/>
        <v>6163.84</v>
      </c>
      <c r="AD325" s="95">
        <v>32.57</v>
      </c>
      <c r="AE325" s="391">
        <v>47.38</v>
      </c>
      <c r="AF325" s="392"/>
      <c r="AG325" s="86">
        <f t="shared" si="208"/>
        <v>2008.0587000000003</v>
      </c>
      <c r="AH325" s="86">
        <f t="shared" si="209"/>
        <v>2921.0828000000001</v>
      </c>
    </row>
    <row r="326" spans="1:34" ht="9.75" customHeight="1" x14ac:dyDescent="0.3">
      <c r="A326" s="397"/>
      <c r="B326" s="398"/>
      <c r="C326" s="397" t="s">
        <v>6101</v>
      </c>
      <c r="D326" s="399"/>
      <c r="E326" s="399"/>
      <c r="F326" s="399"/>
      <c r="G326" s="399"/>
      <c r="H326" s="399"/>
      <c r="I326" s="399"/>
      <c r="J326" s="399"/>
      <c r="K326" s="399"/>
      <c r="L326" s="399"/>
      <c r="M326" s="399"/>
      <c r="N326" s="399"/>
      <c r="O326" s="399"/>
      <c r="P326" s="399"/>
      <c r="Q326" s="399"/>
      <c r="R326" s="399"/>
      <c r="S326" s="399"/>
      <c r="T326" s="399"/>
      <c r="U326" s="399"/>
      <c r="V326" s="399"/>
      <c r="W326" s="399"/>
      <c r="X326" s="399"/>
      <c r="Y326" s="399"/>
      <c r="Z326" s="399"/>
      <c r="AA326" s="399"/>
      <c r="AB326" s="398"/>
      <c r="AG326" s="86">
        <f t="shared" si="208"/>
        <v>0</v>
      </c>
      <c r="AH326" s="86">
        <f t="shared" si="209"/>
        <v>0</v>
      </c>
    </row>
    <row r="327" spans="1:34" ht="29.1" customHeight="1" x14ac:dyDescent="0.3">
      <c r="A327" s="400" t="s">
        <v>6102</v>
      </c>
      <c r="B327" s="401"/>
      <c r="C327" s="400" t="s">
        <v>6103</v>
      </c>
      <c r="D327" s="401"/>
      <c r="E327" s="347">
        <v>0.25069999999999998</v>
      </c>
      <c r="F327" s="348"/>
      <c r="G327" s="349"/>
      <c r="H327" s="91" t="s">
        <v>66</v>
      </c>
      <c r="I327" s="414">
        <v>75.3</v>
      </c>
      <c r="J327" s="415"/>
      <c r="K327" s="92">
        <f t="shared" ref="K327" si="264">TRUNC(AD327*(1-$AD$1),2)</f>
        <v>60.32</v>
      </c>
      <c r="L327" s="389">
        <f t="shared" ref="L327" si="265">TRUNC(AE327*(1-$AD$1),2)</f>
        <v>12.3</v>
      </c>
      <c r="M327" s="390">
        <f t="shared" ref="M327" si="266">AF327*(1-$AD$1)</f>
        <v>0</v>
      </c>
      <c r="N327" s="95">
        <v>25.21</v>
      </c>
      <c r="O327" s="335">
        <f t="shared" ref="O327" si="267">K327+L327</f>
        <v>72.62</v>
      </c>
      <c r="P327" s="352"/>
      <c r="Q327" s="336"/>
      <c r="R327" s="335">
        <f t="shared" ref="R327" si="268">TRUNC(K327*(1+$E$21),2)</f>
        <v>75.44</v>
      </c>
      <c r="S327" s="352"/>
      <c r="T327" s="336"/>
      <c r="U327" s="335">
        <f t="shared" ref="U327" si="269">TRUNC(L327*(1+$E$21),2)</f>
        <v>15.38</v>
      </c>
      <c r="V327" s="352"/>
      <c r="W327" s="336"/>
      <c r="X327" s="404">
        <f t="shared" ref="X327" si="270">R327+U327</f>
        <v>90.82</v>
      </c>
      <c r="Y327" s="405"/>
      <c r="Z327" s="406"/>
      <c r="AA327" s="240">
        <f t="shared" ref="AA327" si="271">TRUNC(I327*O327,2)</f>
        <v>5468.28</v>
      </c>
      <c r="AB327" s="240">
        <f t="shared" ref="AB327" si="272">TRUNC(I327*X327,2)</f>
        <v>6838.74</v>
      </c>
      <c r="AD327" s="95">
        <v>72.680000000000007</v>
      </c>
      <c r="AE327" s="391">
        <v>14.82</v>
      </c>
      <c r="AF327" s="392"/>
      <c r="AG327" s="86">
        <f t="shared" si="208"/>
        <v>4542.0959999999995</v>
      </c>
      <c r="AH327" s="86">
        <f t="shared" si="209"/>
        <v>926.19</v>
      </c>
    </row>
    <row r="328" spans="1:34" ht="9.75" customHeight="1" x14ac:dyDescent="0.3">
      <c r="A328" s="397"/>
      <c r="B328" s="398"/>
      <c r="C328" s="397" t="s">
        <v>6104</v>
      </c>
      <c r="D328" s="399"/>
      <c r="E328" s="399"/>
      <c r="F328" s="399"/>
      <c r="G328" s="399"/>
      <c r="H328" s="399"/>
      <c r="I328" s="399"/>
      <c r="J328" s="399"/>
      <c r="K328" s="399"/>
      <c r="L328" s="399"/>
      <c r="M328" s="399"/>
      <c r="N328" s="399"/>
      <c r="O328" s="399"/>
      <c r="P328" s="399"/>
      <c r="Q328" s="399"/>
      <c r="R328" s="399"/>
      <c r="S328" s="399"/>
      <c r="T328" s="399"/>
      <c r="U328" s="399"/>
      <c r="V328" s="399"/>
      <c r="W328" s="399"/>
      <c r="X328" s="399"/>
      <c r="Y328" s="399"/>
      <c r="Z328" s="399"/>
      <c r="AA328" s="399"/>
      <c r="AB328" s="398"/>
      <c r="AG328" s="86">
        <f t="shared" si="208"/>
        <v>0</v>
      </c>
      <c r="AH328" s="86">
        <f t="shared" si="209"/>
        <v>0</v>
      </c>
    </row>
    <row r="329" spans="1:34" ht="9.75" customHeight="1" x14ac:dyDescent="0.3">
      <c r="A329" s="397"/>
      <c r="B329" s="398"/>
      <c r="C329" s="397" t="s">
        <v>6093</v>
      </c>
      <c r="D329" s="399"/>
      <c r="E329" s="399"/>
      <c r="F329" s="399"/>
      <c r="G329" s="399"/>
      <c r="H329" s="399"/>
      <c r="I329" s="399"/>
      <c r="J329" s="399"/>
      <c r="K329" s="399"/>
      <c r="L329" s="399"/>
      <c r="M329" s="399"/>
      <c r="N329" s="399"/>
      <c r="O329" s="399"/>
      <c r="P329" s="399"/>
      <c r="Q329" s="399"/>
      <c r="R329" s="399"/>
      <c r="S329" s="399"/>
      <c r="T329" s="399"/>
      <c r="U329" s="399"/>
      <c r="V329" s="399"/>
      <c r="W329" s="399"/>
      <c r="X329" s="399"/>
      <c r="Y329" s="399"/>
      <c r="Z329" s="399"/>
      <c r="AA329" s="399"/>
      <c r="AB329" s="398"/>
      <c r="AG329" s="86">
        <f t="shared" si="208"/>
        <v>0</v>
      </c>
      <c r="AH329" s="86">
        <f t="shared" si="209"/>
        <v>0</v>
      </c>
    </row>
    <row r="330" spans="1:34" ht="9.75" customHeight="1" x14ac:dyDescent="0.3">
      <c r="A330" s="400" t="s">
        <v>6105</v>
      </c>
      <c r="B330" s="401"/>
      <c r="C330" s="400" t="s">
        <v>6106</v>
      </c>
      <c r="D330" s="401"/>
      <c r="E330" s="347">
        <v>0.25069999999999998</v>
      </c>
      <c r="F330" s="348"/>
      <c r="G330" s="349"/>
      <c r="H330" s="91" t="s">
        <v>67</v>
      </c>
      <c r="I330" s="448">
        <v>1250</v>
      </c>
      <c r="J330" s="449"/>
      <c r="K330" s="92">
        <f t="shared" ref="K330" si="273">TRUNC(AD330*(1-$AD$1),2)</f>
        <v>29.46</v>
      </c>
      <c r="L330" s="389">
        <f t="shared" ref="L330" si="274">TRUNC(AE330*(1-$AD$1),2)</f>
        <v>35.270000000000003</v>
      </c>
      <c r="M330" s="390">
        <f t="shared" ref="M330" si="275">AF330*(1-$AD$1)</f>
        <v>0</v>
      </c>
      <c r="N330" s="95">
        <v>25.21</v>
      </c>
      <c r="O330" s="335">
        <f t="shared" ref="O330" si="276">K330+L330</f>
        <v>64.73</v>
      </c>
      <c r="P330" s="352"/>
      <c r="Q330" s="336"/>
      <c r="R330" s="335">
        <f t="shared" ref="R330" si="277">TRUNC(K330*(1+$E$21),2)</f>
        <v>36.840000000000003</v>
      </c>
      <c r="S330" s="352"/>
      <c r="T330" s="336"/>
      <c r="U330" s="335">
        <f t="shared" ref="U330" si="278">TRUNC(L330*(1+$E$21),2)</f>
        <v>44.11</v>
      </c>
      <c r="V330" s="352"/>
      <c r="W330" s="336"/>
      <c r="X330" s="404">
        <f t="shared" ref="X330" si="279">R330+U330</f>
        <v>80.95</v>
      </c>
      <c r="Y330" s="405"/>
      <c r="Z330" s="406"/>
      <c r="AA330" s="240">
        <f t="shared" ref="AA330" si="280">TRUNC(I330*O330,2)</f>
        <v>80912.5</v>
      </c>
      <c r="AB330" s="240">
        <f t="shared" ref="AB330" si="281">TRUNC(I330*X330,2)</f>
        <v>101187.5</v>
      </c>
      <c r="AD330" s="95">
        <v>35.5</v>
      </c>
      <c r="AE330" s="391">
        <v>42.5</v>
      </c>
      <c r="AF330" s="392"/>
      <c r="AG330" s="86">
        <f t="shared" si="208"/>
        <v>36825</v>
      </c>
      <c r="AH330" s="86">
        <f t="shared" si="209"/>
        <v>44087.500000000007</v>
      </c>
    </row>
    <row r="331" spans="1:34" ht="9.75" customHeight="1" x14ac:dyDescent="0.3">
      <c r="A331" s="397"/>
      <c r="B331" s="398"/>
      <c r="C331" s="397" t="s">
        <v>6107</v>
      </c>
      <c r="D331" s="399"/>
      <c r="E331" s="399"/>
      <c r="F331" s="399"/>
      <c r="G331" s="399"/>
      <c r="H331" s="399"/>
      <c r="I331" s="399"/>
      <c r="J331" s="399"/>
      <c r="K331" s="399"/>
      <c r="L331" s="399"/>
      <c r="M331" s="399"/>
      <c r="N331" s="399"/>
      <c r="O331" s="399"/>
      <c r="P331" s="399"/>
      <c r="Q331" s="399"/>
      <c r="R331" s="399"/>
      <c r="S331" s="399"/>
      <c r="T331" s="399"/>
      <c r="U331" s="399"/>
      <c r="V331" s="399"/>
      <c r="W331" s="399"/>
      <c r="X331" s="399"/>
      <c r="Y331" s="399"/>
      <c r="Z331" s="399"/>
      <c r="AA331" s="399"/>
      <c r="AB331" s="398"/>
      <c r="AG331" s="86">
        <f t="shared" si="208"/>
        <v>0</v>
      </c>
      <c r="AH331" s="86">
        <f t="shared" si="209"/>
        <v>0</v>
      </c>
    </row>
    <row r="332" spans="1:34" ht="38.85" customHeight="1" x14ac:dyDescent="0.3">
      <c r="A332" s="400" t="s">
        <v>6108</v>
      </c>
      <c r="B332" s="401"/>
      <c r="C332" s="400" t="s">
        <v>6109</v>
      </c>
      <c r="D332" s="401"/>
      <c r="E332" s="347">
        <v>0.25069999999999998</v>
      </c>
      <c r="F332" s="348"/>
      <c r="G332" s="349"/>
      <c r="H332" s="91" t="s">
        <v>67</v>
      </c>
      <c r="I332" s="414">
        <v>80</v>
      </c>
      <c r="J332" s="415"/>
      <c r="K332" s="92">
        <f t="shared" ref="K332" si="282">TRUNC(AD332*(1-$AD$1),2)</f>
        <v>68.52</v>
      </c>
      <c r="L332" s="389">
        <f t="shared" ref="L332" si="283">TRUNC(AE332*(1-$AD$1),2)</f>
        <v>36.619999999999997</v>
      </c>
      <c r="M332" s="390">
        <f t="shared" ref="M332" si="284">AF332*(1-$AD$1)</f>
        <v>0</v>
      </c>
      <c r="N332" s="95">
        <v>25.21</v>
      </c>
      <c r="O332" s="335">
        <f t="shared" ref="O332" si="285">K332+L332</f>
        <v>105.13999999999999</v>
      </c>
      <c r="P332" s="352"/>
      <c r="Q332" s="336"/>
      <c r="R332" s="335">
        <f t="shared" ref="R332" si="286">TRUNC(K332*(1+$E$21),2)</f>
        <v>85.69</v>
      </c>
      <c r="S332" s="352"/>
      <c r="T332" s="336"/>
      <c r="U332" s="335">
        <f t="shared" ref="U332" si="287">TRUNC(L332*(1+$E$21),2)</f>
        <v>45.8</v>
      </c>
      <c r="V332" s="352"/>
      <c r="W332" s="336"/>
      <c r="X332" s="404">
        <f t="shared" ref="X332" si="288">R332+U332</f>
        <v>131.49</v>
      </c>
      <c r="Y332" s="405"/>
      <c r="Z332" s="406"/>
      <c r="AA332" s="240">
        <f t="shared" ref="AA332" si="289">TRUNC(I332*O332,2)</f>
        <v>8411.2000000000007</v>
      </c>
      <c r="AB332" s="240">
        <f t="shared" ref="AB332" si="290">TRUNC(I332*X332,2)</f>
        <v>10519.2</v>
      </c>
      <c r="AD332" s="95">
        <v>82.56</v>
      </c>
      <c r="AE332" s="391">
        <v>44.13</v>
      </c>
      <c r="AF332" s="392"/>
      <c r="AG332" s="86">
        <f t="shared" si="208"/>
        <v>5481.5999999999995</v>
      </c>
      <c r="AH332" s="86">
        <f t="shared" si="209"/>
        <v>2929.6</v>
      </c>
    </row>
    <row r="333" spans="1:34" ht="9.75" customHeight="1" x14ac:dyDescent="0.3">
      <c r="A333" s="397"/>
      <c r="B333" s="398"/>
      <c r="C333" s="397" t="s">
        <v>6096</v>
      </c>
      <c r="D333" s="399"/>
      <c r="E333" s="399"/>
      <c r="F333" s="399"/>
      <c r="G333" s="399"/>
      <c r="H333" s="399"/>
      <c r="I333" s="399"/>
      <c r="J333" s="399"/>
      <c r="K333" s="399"/>
      <c r="L333" s="399"/>
      <c r="M333" s="399"/>
      <c r="N333" s="399"/>
      <c r="O333" s="399"/>
      <c r="P333" s="399"/>
      <c r="Q333" s="399"/>
      <c r="R333" s="399"/>
      <c r="S333" s="399"/>
      <c r="T333" s="399"/>
      <c r="U333" s="399"/>
      <c r="V333" s="399"/>
      <c r="W333" s="399"/>
      <c r="X333" s="399"/>
      <c r="Y333" s="399"/>
      <c r="Z333" s="399"/>
      <c r="AA333" s="399"/>
      <c r="AB333" s="398"/>
      <c r="AG333" s="86">
        <f t="shared" si="208"/>
        <v>0</v>
      </c>
      <c r="AH333" s="86">
        <f t="shared" si="209"/>
        <v>0</v>
      </c>
    </row>
    <row r="334" spans="1:34" ht="9.75" customHeight="1" x14ac:dyDescent="0.3">
      <c r="A334" s="400" t="s">
        <v>6110</v>
      </c>
      <c r="B334" s="401"/>
      <c r="C334" s="400" t="s">
        <v>6111</v>
      </c>
      <c r="D334" s="401"/>
      <c r="E334" s="347">
        <v>0.25069999999999998</v>
      </c>
      <c r="F334" s="348"/>
      <c r="G334" s="349"/>
      <c r="H334" s="91" t="s">
        <v>67</v>
      </c>
      <c r="I334" s="416">
        <v>158.96</v>
      </c>
      <c r="J334" s="417"/>
      <c r="K334" s="92">
        <f t="shared" ref="K334:K336" si="291">TRUNC(AD334*(1-$AD$1),2)</f>
        <v>20.14</v>
      </c>
      <c r="L334" s="389">
        <f t="shared" ref="L334:L336" si="292">TRUNC(AE334*(1-$AD$1),2)</f>
        <v>23.51</v>
      </c>
      <c r="M334" s="390">
        <f t="shared" ref="M334:M336" si="293">AF334*(1-$AD$1)</f>
        <v>0</v>
      </c>
      <c r="N334" s="95">
        <v>25.21</v>
      </c>
      <c r="O334" s="335">
        <f t="shared" ref="O334:O336" si="294">K334+L334</f>
        <v>43.650000000000006</v>
      </c>
      <c r="P334" s="352"/>
      <c r="Q334" s="336"/>
      <c r="R334" s="335">
        <f t="shared" ref="R334:R336" si="295">TRUNC(K334*(1+$E$21),2)</f>
        <v>25.18</v>
      </c>
      <c r="S334" s="352"/>
      <c r="T334" s="336"/>
      <c r="U334" s="335">
        <f t="shared" ref="U334:U336" si="296">TRUNC(L334*(1+$E$21),2)</f>
        <v>29.4</v>
      </c>
      <c r="V334" s="352"/>
      <c r="W334" s="336"/>
      <c r="X334" s="404">
        <f t="shared" ref="X334:X336" si="297">R334+U334</f>
        <v>54.58</v>
      </c>
      <c r="Y334" s="405"/>
      <c r="Z334" s="406"/>
      <c r="AA334" s="240">
        <f t="shared" ref="AA334:AA336" si="298">TRUNC(I334*O334,2)</f>
        <v>6938.6</v>
      </c>
      <c r="AB334" s="240">
        <f t="shared" ref="AB334:AB336" si="299">TRUNC(I334*X334,2)</f>
        <v>8676.0300000000007</v>
      </c>
      <c r="AD334" s="95">
        <v>24.27</v>
      </c>
      <c r="AE334" s="391">
        <v>28.33</v>
      </c>
      <c r="AF334" s="392"/>
      <c r="AG334" s="86">
        <f t="shared" si="208"/>
        <v>3201.4544000000001</v>
      </c>
      <c r="AH334" s="86">
        <f t="shared" si="209"/>
        <v>3737.1496000000006</v>
      </c>
    </row>
    <row r="335" spans="1:34" ht="38.85" customHeight="1" x14ac:dyDescent="0.3">
      <c r="A335" s="400" t="s">
        <v>6097</v>
      </c>
      <c r="B335" s="401"/>
      <c r="C335" s="400" t="s">
        <v>6098</v>
      </c>
      <c r="D335" s="401"/>
      <c r="E335" s="347">
        <v>0.25069999999999998</v>
      </c>
      <c r="F335" s="348"/>
      <c r="G335" s="349"/>
      <c r="H335" s="91" t="s">
        <v>67</v>
      </c>
      <c r="I335" s="416">
        <v>158.96</v>
      </c>
      <c r="J335" s="417"/>
      <c r="K335" s="92">
        <f t="shared" si="291"/>
        <v>61.5</v>
      </c>
      <c r="L335" s="389">
        <f t="shared" si="292"/>
        <v>26.41</v>
      </c>
      <c r="M335" s="390">
        <f t="shared" si="293"/>
        <v>0</v>
      </c>
      <c r="N335" s="95">
        <v>25.21</v>
      </c>
      <c r="O335" s="335">
        <f t="shared" si="294"/>
        <v>87.91</v>
      </c>
      <c r="P335" s="352"/>
      <c r="Q335" s="336"/>
      <c r="R335" s="335">
        <f t="shared" si="295"/>
        <v>76.91</v>
      </c>
      <c r="S335" s="352"/>
      <c r="T335" s="336"/>
      <c r="U335" s="335">
        <f t="shared" si="296"/>
        <v>33.03</v>
      </c>
      <c r="V335" s="352"/>
      <c r="W335" s="336"/>
      <c r="X335" s="404">
        <f t="shared" si="297"/>
        <v>109.94</v>
      </c>
      <c r="Y335" s="405"/>
      <c r="Z335" s="406"/>
      <c r="AA335" s="240">
        <f t="shared" si="298"/>
        <v>13974.17</v>
      </c>
      <c r="AB335" s="240">
        <f t="shared" si="299"/>
        <v>17476.060000000001</v>
      </c>
      <c r="AD335" s="95">
        <v>74.099999999999994</v>
      </c>
      <c r="AE335" s="391">
        <v>31.83</v>
      </c>
      <c r="AF335" s="392"/>
      <c r="AG335" s="86">
        <f t="shared" si="208"/>
        <v>9776.0400000000009</v>
      </c>
      <c r="AH335" s="86">
        <f t="shared" si="209"/>
        <v>4198.1336000000001</v>
      </c>
    </row>
    <row r="336" spans="1:34" ht="29.1" customHeight="1" x14ac:dyDescent="0.3">
      <c r="A336" s="400" t="s">
        <v>6099</v>
      </c>
      <c r="B336" s="401"/>
      <c r="C336" s="400" t="s">
        <v>6100</v>
      </c>
      <c r="D336" s="401"/>
      <c r="E336" s="347">
        <v>0.25069999999999998</v>
      </c>
      <c r="F336" s="348"/>
      <c r="G336" s="349"/>
      <c r="H336" s="91" t="s">
        <v>67</v>
      </c>
      <c r="I336" s="416">
        <v>158.96</v>
      </c>
      <c r="J336" s="417"/>
      <c r="K336" s="92">
        <f t="shared" si="291"/>
        <v>27.03</v>
      </c>
      <c r="L336" s="389">
        <f t="shared" si="292"/>
        <v>39.32</v>
      </c>
      <c r="M336" s="390">
        <f t="shared" si="293"/>
        <v>0</v>
      </c>
      <c r="N336" s="95">
        <v>25.21</v>
      </c>
      <c r="O336" s="335">
        <f t="shared" si="294"/>
        <v>66.349999999999994</v>
      </c>
      <c r="P336" s="352"/>
      <c r="Q336" s="336"/>
      <c r="R336" s="335">
        <f t="shared" si="295"/>
        <v>33.799999999999997</v>
      </c>
      <c r="S336" s="352"/>
      <c r="T336" s="336"/>
      <c r="U336" s="335">
        <f t="shared" si="296"/>
        <v>49.17</v>
      </c>
      <c r="V336" s="352"/>
      <c r="W336" s="336"/>
      <c r="X336" s="404">
        <f t="shared" si="297"/>
        <v>82.97</v>
      </c>
      <c r="Y336" s="405"/>
      <c r="Z336" s="406"/>
      <c r="AA336" s="240">
        <f t="shared" si="298"/>
        <v>10546.99</v>
      </c>
      <c r="AB336" s="240">
        <f t="shared" si="299"/>
        <v>13188.91</v>
      </c>
      <c r="AD336" s="95">
        <v>32.57</v>
      </c>
      <c r="AE336" s="391">
        <v>47.38</v>
      </c>
      <c r="AF336" s="392"/>
      <c r="AG336" s="86">
        <f t="shared" si="208"/>
        <v>4296.6888000000008</v>
      </c>
      <c r="AH336" s="86">
        <f t="shared" si="209"/>
        <v>6250.3072000000002</v>
      </c>
    </row>
    <row r="337" spans="1:34" ht="9.75" customHeight="1" x14ac:dyDescent="0.3">
      <c r="A337" s="397"/>
      <c r="B337" s="398"/>
      <c r="C337" s="397" t="s">
        <v>6112</v>
      </c>
      <c r="D337" s="399"/>
      <c r="E337" s="399"/>
      <c r="F337" s="399"/>
      <c r="G337" s="399"/>
      <c r="H337" s="399"/>
      <c r="I337" s="399"/>
      <c r="J337" s="399"/>
      <c r="K337" s="399"/>
      <c r="L337" s="399"/>
      <c r="M337" s="399"/>
      <c r="N337" s="399"/>
      <c r="O337" s="399"/>
      <c r="P337" s="399"/>
      <c r="Q337" s="399"/>
      <c r="R337" s="399"/>
      <c r="S337" s="399"/>
      <c r="T337" s="399"/>
      <c r="U337" s="399"/>
      <c r="V337" s="399"/>
      <c r="W337" s="399"/>
      <c r="X337" s="399"/>
      <c r="Y337" s="399"/>
      <c r="Z337" s="399"/>
      <c r="AA337" s="399"/>
      <c r="AB337" s="398"/>
      <c r="AG337" s="86">
        <f t="shared" si="208"/>
        <v>0</v>
      </c>
      <c r="AH337" s="86">
        <f t="shared" si="209"/>
        <v>0</v>
      </c>
    </row>
    <row r="338" spans="1:34" ht="9.75" customHeight="1" x14ac:dyDescent="0.3">
      <c r="A338" s="400" t="s">
        <v>6110</v>
      </c>
      <c r="B338" s="401"/>
      <c r="C338" s="400" t="s">
        <v>6111</v>
      </c>
      <c r="D338" s="401"/>
      <c r="E338" s="347">
        <v>0.25069999999999998</v>
      </c>
      <c r="F338" s="348"/>
      <c r="G338" s="349"/>
      <c r="H338" s="91" t="s">
        <v>67</v>
      </c>
      <c r="I338" s="416">
        <v>115.51</v>
      </c>
      <c r="J338" s="417"/>
      <c r="K338" s="92">
        <f t="shared" ref="K338:K341" si="300">TRUNC(AD338*(1-$AD$1),2)</f>
        <v>20.14</v>
      </c>
      <c r="L338" s="389">
        <f t="shared" ref="L338:L341" si="301">TRUNC(AE338*(1-$AD$1),2)</f>
        <v>23.51</v>
      </c>
      <c r="M338" s="390">
        <f t="shared" ref="M338:M341" si="302">AF338*(1-$AD$1)</f>
        <v>0</v>
      </c>
      <c r="N338" s="95">
        <v>25.21</v>
      </c>
      <c r="O338" s="335">
        <f t="shared" ref="O338:O341" si="303">K338+L338</f>
        <v>43.650000000000006</v>
      </c>
      <c r="P338" s="352"/>
      <c r="Q338" s="336"/>
      <c r="R338" s="335">
        <f t="shared" ref="R338:R341" si="304">TRUNC(K338*(1+$E$21),2)</f>
        <v>25.18</v>
      </c>
      <c r="S338" s="352"/>
      <c r="T338" s="336"/>
      <c r="U338" s="335">
        <f t="shared" ref="U338:U341" si="305">TRUNC(L338*(1+$E$21),2)</f>
        <v>29.4</v>
      </c>
      <c r="V338" s="352"/>
      <c r="W338" s="336"/>
      <c r="X338" s="404">
        <f t="shared" ref="X338:X341" si="306">R338+U338</f>
        <v>54.58</v>
      </c>
      <c r="Y338" s="405"/>
      <c r="Z338" s="406"/>
      <c r="AA338" s="240">
        <f t="shared" ref="AA338:AA341" si="307">TRUNC(I338*O338,2)</f>
        <v>5042.01</v>
      </c>
      <c r="AB338" s="240">
        <f t="shared" ref="AB338:AB341" si="308">TRUNC(I338*X338,2)</f>
        <v>6304.53</v>
      </c>
      <c r="AD338" s="95">
        <v>24.27</v>
      </c>
      <c r="AE338" s="391">
        <v>28.33</v>
      </c>
      <c r="AF338" s="392"/>
      <c r="AG338" s="86">
        <f t="shared" si="208"/>
        <v>2326.3714</v>
      </c>
      <c r="AH338" s="86">
        <f t="shared" si="209"/>
        <v>2715.6401000000001</v>
      </c>
    </row>
    <row r="339" spans="1:34" ht="38.85" customHeight="1" x14ac:dyDescent="0.3">
      <c r="A339" s="400" t="s">
        <v>6097</v>
      </c>
      <c r="B339" s="401"/>
      <c r="C339" s="400" t="s">
        <v>6098</v>
      </c>
      <c r="D339" s="401"/>
      <c r="E339" s="347">
        <v>0.25069999999999998</v>
      </c>
      <c r="F339" s="348"/>
      <c r="G339" s="349"/>
      <c r="H339" s="91" t="s">
        <v>67</v>
      </c>
      <c r="I339" s="416">
        <v>115.51</v>
      </c>
      <c r="J339" s="417"/>
      <c r="K339" s="92">
        <f t="shared" si="300"/>
        <v>61.5</v>
      </c>
      <c r="L339" s="389">
        <f t="shared" si="301"/>
        <v>26.41</v>
      </c>
      <c r="M339" s="390">
        <f t="shared" si="302"/>
        <v>0</v>
      </c>
      <c r="N339" s="95">
        <v>25.21</v>
      </c>
      <c r="O339" s="335">
        <f t="shared" si="303"/>
        <v>87.91</v>
      </c>
      <c r="P339" s="352"/>
      <c r="Q339" s="336"/>
      <c r="R339" s="335">
        <f t="shared" si="304"/>
        <v>76.91</v>
      </c>
      <c r="S339" s="352"/>
      <c r="T339" s="336"/>
      <c r="U339" s="335">
        <f t="shared" si="305"/>
        <v>33.03</v>
      </c>
      <c r="V339" s="352"/>
      <c r="W339" s="336"/>
      <c r="X339" s="404">
        <f t="shared" si="306"/>
        <v>109.94</v>
      </c>
      <c r="Y339" s="405"/>
      <c r="Z339" s="406"/>
      <c r="AA339" s="240">
        <f t="shared" si="307"/>
        <v>10154.48</v>
      </c>
      <c r="AB339" s="240">
        <f t="shared" si="308"/>
        <v>12699.16</v>
      </c>
      <c r="AD339" s="95">
        <v>74.099999999999994</v>
      </c>
      <c r="AE339" s="391">
        <v>31.83</v>
      </c>
      <c r="AF339" s="392"/>
      <c r="AG339" s="86">
        <f t="shared" si="208"/>
        <v>7103.8650000000007</v>
      </c>
      <c r="AH339" s="86">
        <f t="shared" si="209"/>
        <v>3050.6191000000003</v>
      </c>
    </row>
    <row r="340" spans="1:34" ht="29.1" customHeight="1" x14ac:dyDescent="0.3">
      <c r="A340" s="400" t="s">
        <v>6099</v>
      </c>
      <c r="B340" s="401"/>
      <c r="C340" s="400" t="s">
        <v>6100</v>
      </c>
      <c r="D340" s="401"/>
      <c r="E340" s="347">
        <v>0.25069999999999998</v>
      </c>
      <c r="F340" s="348"/>
      <c r="G340" s="349"/>
      <c r="H340" s="91" t="s">
        <v>67</v>
      </c>
      <c r="I340" s="416">
        <v>115.51</v>
      </c>
      <c r="J340" s="417"/>
      <c r="K340" s="92">
        <f t="shared" si="300"/>
        <v>27.03</v>
      </c>
      <c r="L340" s="389">
        <f t="shared" si="301"/>
        <v>39.32</v>
      </c>
      <c r="M340" s="390">
        <f t="shared" si="302"/>
        <v>0</v>
      </c>
      <c r="N340" s="95">
        <v>25.21</v>
      </c>
      <c r="O340" s="335">
        <f t="shared" si="303"/>
        <v>66.349999999999994</v>
      </c>
      <c r="P340" s="352"/>
      <c r="Q340" s="336"/>
      <c r="R340" s="335">
        <f t="shared" si="304"/>
        <v>33.799999999999997</v>
      </c>
      <c r="S340" s="352"/>
      <c r="T340" s="336"/>
      <c r="U340" s="335">
        <f t="shared" si="305"/>
        <v>49.17</v>
      </c>
      <c r="V340" s="352"/>
      <c r="W340" s="336"/>
      <c r="X340" s="404">
        <f t="shared" si="306"/>
        <v>82.97</v>
      </c>
      <c r="Y340" s="405"/>
      <c r="Z340" s="406"/>
      <c r="AA340" s="240">
        <f t="shared" si="307"/>
        <v>7664.08</v>
      </c>
      <c r="AB340" s="240">
        <f t="shared" si="308"/>
        <v>9583.86</v>
      </c>
      <c r="AD340" s="95">
        <v>32.57</v>
      </c>
      <c r="AE340" s="391">
        <v>47.38</v>
      </c>
      <c r="AF340" s="392"/>
      <c r="AG340" s="86">
        <f t="shared" si="208"/>
        <v>3122.2353000000003</v>
      </c>
      <c r="AH340" s="86">
        <f t="shared" si="209"/>
        <v>4541.8532000000005</v>
      </c>
    </row>
    <row r="341" spans="1:34" ht="29.1" customHeight="1" x14ac:dyDescent="0.3">
      <c r="A341" s="412">
        <v>120210</v>
      </c>
      <c r="B341" s="413"/>
      <c r="C341" s="400" t="s">
        <v>6113</v>
      </c>
      <c r="D341" s="401"/>
      <c r="E341" s="347">
        <v>0.25069999999999998</v>
      </c>
      <c r="F341" s="348"/>
      <c r="G341" s="349"/>
      <c r="H341" s="91" t="s">
        <v>6114</v>
      </c>
      <c r="I341" s="402">
        <v>0.11</v>
      </c>
      <c r="J341" s="403"/>
      <c r="K341" s="92">
        <f t="shared" si="300"/>
        <v>0.15</v>
      </c>
      <c r="L341" s="389">
        <f t="shared" si="301"/>
        <v>0.08</v>
      </c>
      <c r="M341" s="390">
        <f t="shared" si="302"/>
        <v>0</v>
      </c>
      <c r="N341" s="95">
        <v>25.21</v>
      </c>
      <c r="O341" s="335">
        <f t="shared" si="303"/>
        <v>0.22999999999999998</v>
      </c>
      <c r="P341" s="352"/>
      <c r="Q341" s="336"/>
      <c r="R341" s="335">
        <f t="shared" si="304"/>
        <v>0.18</v>
      </c>
      <c r="S341" s="352"/>
      <c r="T341" s="336"/>
      <c r="U341" s="335">
        <f t="shared" si="305"/>
        <v>0.1</v>
      </c>
      <c r="V341" s="352"/>
      <c r="W341" s="336"/>
      <c r="X341" s="404">
        <f t="shared" si="306"/>
        <v>0.28000000000000003</v>
      </c>
      <c r="Y341" s="405"/>
      <c r="Z341" s="406"/>
      <c r="AA341" s="240">
        <f t="shared" si="307"/>
        <v>0.02</v>
      </c>
      <c r="AB341" s="240">
        <f t="shared" si="308"/>
        <v>0.03</v>
      </c>
      <c r="AD341" s="92">
        <v>0.19</v>
      </c>
      <c r="AE341" s="389">
        <v>0.1</v>
      </c>
      <c r="AF341" s="390"/>
      <c r="AG341" s="86">
        <f t="shared" si="208"/>
        <v>1.6500000000000001E-2</v>
      </c>
      <c r="AH341" s="86">
        <f t="shared" si="209"/>
        <v>8.8000000000000005E-3</v>
      </c>
    </row>
    <row r="342" spans="1:34" ht="9.75" customHeight="1" x14ac:dyDescent="0.3">
      <c r="A342" s="397"/>
      <c r="B342" s="398"/>
      <c r="C342" s="397" t="s">
        <v>6115</v>
      </c>
      <c r="D342" s="399"/>
      <c r="E342" s="399"/>
      <c r="F342" s="399"/>
      <c r="G342" s="399"/>
      <c r="H342" s="399"/>
      <c r="I342" s="399"/>
      <c r="J342" s="399"/>
      <c r="K342" s="399"/>
      <c r="L342" s="399"/>
      <c r="M342" s="399"/>
      <c r="N342" s="399"/>
      <c r="O342" s="399"/>
      <c r="P342" s="399"/>
      <c r="Q342" s="399"/>
      <c r="R342" s="399"/>
      <c r="S342" s="399"/>
      <c r="T342" s="399"/>
      <c r="U342" s="399"/>
      <c r="V342" s="399"/>
      <c r="W342" s="399"/>
      <c r="X342" s="399"/>
      <c r="Y342" s="399"/>
      <c r="Z342" s="399"/>
      <c r="AA342" s="399"/>
      <c r="AB342" s="398"/>
      <c r="AG342" s="86">
        <f t="shared" si="208"/>
        <v>0</v>
      </c>
      <c r="AH342" s="86">
        <f t="shared" si="209"/>
        <v>0</v>
      </c>
    </row>
    <row r="343" spans="1:34" ht="9.75" customHeight="1" x14ac:dyDescent="0.3">
      <c r="A343" s="412">
        <v>120101</v>
      </c>
      <c r="B343" s="413"/>
      <c r="C343" s="400" t="s">
        <v>5484</v>
      </c>
      <c r="D343" s="401"/>
      <c r="E343" s="347">
        <v>0.25069999999999998</v>
      </c>
      <c r="F343" s="348"/>
      <c r="G343" s="349"/>
      <c r="H343" s="91" t="s">
        <v>67</v>
      </c>
      <c r="I343" s="416">
        <v>272.72000000000003</v>
      </c>
      <c r="J343" s="417"/>
      <c r="K343" s="92">
        <f t="shared" ref="K343:K345" si="309">TRUNC(AD343*(1-$AD$1),2)</f>
        <v>9.81</v>
      </c>
      <c r="L343" s="389">
        <f t="shared" ref="L343:L345" si="310">TRUNC(AE343*(1-$AD$1),2)</f>
        <v>11.75</v>
      </c>
      <c r="M343" s="390">
        <f t="shared" ref="M343:M345" si="311">AF343*(1-$AD$1)</f>
        <v>0</v>
      </c>
      <c r="N343" s="95">
        <v>25.21</v>
      </c>
      <c r="O343" s="335">
        <f t="shared" ref="O343:O345" si="312">K343+L343</f>
        <v>21.560000000000002</v>
      </c>
      <c r="P343" s="352"/>
      <c r="Q343" s="336"/>
      <c r="R343" s="335">
        <f t="shared" ref="R343:R345" si="313">TRUNC(K343*(1+$E$21),2)</f>
        <v>12.26</v>
      </c>
      <c r="S343" s="352"/>
      <c r="T343" s="336"/>
      <c r="U343" s="335">
        <f t="shared" ref="U343:U345" si="314">TRUNC(L343*(1+$E$21),2)</f>
        <v>14.69</v>
      </c>
      <c r="V343" s="352"/>
      <c r="W343" s="336"/>
      <c r="X343" s="404">
        <f t="shared" ref="X343:X345" si="315">R343+U343</f>
        <v>26.95</v>
      </c>
      <c r="Y343" s="405"/>
      <c r="Z343" s="406"/>
      <c r="AA343" s="240">
        <f t="shared" ref="AA343:AA345" si="316">TRUNC(I343*O343,2)</f>
        <v>5879.84</v>
      </c>
      <c r="AB343" s="240">
        <f t="shared" ref="AB343:AB345" si="317">TRUNC(I343*X343,2)</f>
        <v>7349.8</v>
      </c>
      <c r="AD343" s="95">
        <v>11.83</v>
      </c>
      <c r="AE343" s="391">
        <v>14.16</v>
      </c>
      <c r="AF343" s="392"/>
      <c r="AG343" s="86">
        <f t="shared" si="208"/>
        <v>2675.3832000000002</v>
      </c>
      <c r="AH343" s="86">
        <f t="shared" si="209"/>
        <v>3204.4600000000005</v>
      </c>
    </row>
    <row r="344" spans="1:34" ht="38.85" customHeight="1" x14ac:dyDescent="0.3">
      <c r="A344" s="400" t="s">
        <v>6097</v>
      </c>
      <c r="B344" s="401"/>
      <c r="C344" s="400" t="s">
        <v>6098</v>
      </c>
      <c r="D344" s="401"/>
      <c r="E344" s="347">
        <v>0.25069999999999998</v>
      </c>
      <c r="F344" s="348"/>
      <c r="G344" s="349"/>
      <c r="H344" s="91" t="s">
        <v>67</v>
      </c>
      <c r="I344" s="416">
        <v>272.72000000000003</v>
      </c>
      <c r="J344" s="417"/>
      <c r="K344" s="92">
        <f t="shared" si="309"/>
        <v>61.5</v>
      </c>
      <c r="L344" s="389">
        <f t="shared" si="310"/>
        <v>26.41</v>
      </c>
      <c r="M344" s="390">
        <f t="shared" si="311"/>
        <v>0</v>
      </c>
      <c r="N344" s="95">
        <v>25.21</v>
      </c>
      <c r="O344" s="335">
        <f t="shared" si="312"/>
        <v>87.91</v>
      </c>
      <c r="P344" s="352"/>
      <c r="Q344" s="336"/>
      <c r="R344" s="335">
        <f t="shared" si="313"/>
        <v>76.91</v>
      </c>
      <c r="S344" s="352"/>
      <c r="T344" s="336"/>
      <c r="U344" s="335">
        <f t="shared" si="314"/>
        <v>33.03</v>
      </c>
      <c r="V344" s="352"/>
      <c r="W344" s="336"/>
      <c r="X344" s="404">
        <f t="shared" si="315"/>
        <v>109.94</v>
      </c>
      <c r="Y344" s="405"/>
      <c r="Z344" s="406"/>
      <c r="AA344" s="240">
        <f t="shared" si="316"/>
        <v>23974.81</v>
      </c>
      <c r="AB344" s="240">
        <f t="shared" si="317"/>
        <v>29982.83</v>
      </c>
      <c r="AD344" s="95">
        <v>74.099999999999994</v>
      </c>
      <c r="AE344" s="391">
        <v>31.83</v>
      </c>
      <c r="AF344" s="392"/>
      <c r="AG344" s="86">
        <f t="shared" si="208"/>
        <v>16772.280000000002</v>
      </c>
      <c r="AH344" s="86">
        <f t="shared" si="209"/>
        <v>7202.5352000000012</v>
      </c>
    </row>
    <row r="345" spans="1:34" ht="29.1" customHeight="1" x14ac:dyDescent="0.3">
      <c r="A345" s="400" t="s">
        <v>6099</v>
      </c>
      <c r="B345" s="401"/>
      <c r="C345" s="400" t="s">
        <v>6100</v>
      </c>
      <c r="D345" s="401"/>
      <c r="E345" s="347">
        <v>0.25069999999999998</v>
      </c>
      <c r="F345" s="348"/>
      <c r="G345" s="349"/>
      <c r="H345" s="91" t="s">
        <v>67</v>
      </c>
      <c r="I345" s="416">
        <v>272.72000000000003</v>
      </c>
      <c r="J345" s="417"/>
      <c r="K345" s="92">
        <f t="shared" si="309"/>
        <v>27.03</v>
      </c>
      <c r="L345" s="389">
        <f t="shared" si="310"/>
        <v>39.32</v>
      </c>
      <c r="M345" s="390">
        <f t="shared" si="311"/>
        <v>0</v>
      </c>
      <c r="N345" s="95">
        <v>25.21</v>
      </c>
      <c r="O345" s="335">
        <f t="shared" si="312"/>
        <v>66.349999999999994</v>
      </c>
      <c r="P345" s="352"/>
      <c r="Q345" s="336"/>
      <c r="R345" s="335">
        <f t="shared" si="313"/>
        <v>33.799999999999997</v>
      </c>
      <c r="S345" s="352"/>
      <c r="T345" s="336"/>
      <c r="U345" s="335">
        <f t="shared" si="314"/>
        <v>49.17</v>
      </c>
      <c r="V345" s="352"/>
      <c r="W345" s="336"/>
      <c r="X345" s="404">
        <f t="shared" si="315"/>
        <v>82.97</v>
      </c>
      <c r="Y345" s="405"/>
      <c r="Z345" s="406"/>
      <c r="AA345" s="240">
        <f t="shared" si="316"/>
        <v>18094.97</v>
      </c>
      <c r="AB345" s="240">
        <f t="shared" si="317"/>
        <v>22627.57</v>
      </c>
      <c r="AD345" s="95">
        <v>32.57</v>
      </c>
      <c r="AE345" s="391">
        <v>47.38</v>
      </c>
      <c r="AF345" s="392"/>
      <c r="AG345" s="86">
        <f t="shared" si="208"/>
        <v>7371.6216000000013</v>
      </c>
      <c r="AH345" s="86">
        <f t="shared" si="209"/>
        <v>10723.350400000001</v>
      </c>
    </row>
    <row r="346" spans="1:34" ht="9.75" customHeight="1" x14ac:dyDescent="0.3">
      <c r="A346" s="397"/>
      <c r="B346" s="398"/>
      <c r="C346" s="397" t="s">
        <v>6116</v>
      </c>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c r="AA346" s="399"/>
      <c r="AB346" s="398"/>
      <c r="AG346" s="86">
        <f t="shared" si="208"/>
        <v>0</v>
      </c>
      <c r="AH346" s="86">
        <f t="shared" si="209"/>
        <v>0</v>
      </c>
    </row>
    <row r="347" spans="1:34" ht="29.1" customHeight="1" x14ac:dyDescent="0.3">
      <c r="A347" s="400" t="s">
        <v>6117</v>
      </c>
      <c r="B347" s="401"/>
      <c r="C347" s="400" t="s">
        <v>6118</v>
      </c>
      <c r="D347" s="401"/>
      <c r="E347" s="347">
        <v>0.25069999999999998</v>
      </c>
      <c r="F347" s="348"/>
      <c r="G347" s="349"/>
      <c r="H347" s="91" t="s">
        <v>67</v>
      </c>
      <c r="I347" s="402">
        <v>8.9600000000000009</v>
      </c>
      <c r="J347" s="403"/>
      <c r="K347" s="92">
        <f t="shared" ref="K347:K348" si="318">TRUNC(AD347*(1-$AD$1),2)</f>
        <v>16.579999999999998</v>
      </c>
      <c r="L347" s="389">
        <f t="shared" ref="L347:L348" si="319">TRUNC(AE347*(1-$AD$1),2)</f>
        <v>22.29</v>
      </c>
      <c r="M347" s="390">
        <f t="shared" ref="M347:M348" si="320">AF347*(1-$AD$1)</f>
        <v>0</v>
      </c>
      <c r="N347" s="95">
        <v>25.21</v>
      </c>
      <c r="O347" s="335">
        <f t="shared" ref="O347:O348" si="321">K347+L347</f>
        <v>38.869999999999997</v>
      </c>
      <c r="P347" s="352"/>
      <c r="Q347" s="336"/>
      <c r="R347" s="335">
        <f t="shared" ref="R347:R348" si="322">TRUNC(K347*(1+$E$21),2)</f>
        <v>20.73</v>
      </c>
      <c r="S347" s="352"/>
      <c r="T347" s="336"/>
      <c r="U347" s="335">
        <f t="shared" ref="U347:U348" si="323">TRUNC(L347*(1+$E$21),2)</f>
        <v>27.87</v>
      </c>
      <c r="V347" s="352"/>
      <c r="W347" s="336"/>
      <c r="X347" s="404">
        <f t="shared" ref="X347:X348" si="324">R347+U347</f>
        <v>48.6</v>
      </c>
      <c r="Y347" s="405"/>
      <c r="Z347" s="406"/>
      <c r="AA347" s="240">
        <f t="shared" ref="AA347:AA348" si="325">TRUNC(I347*O347,2)</f>
        <v>348.27</v>
      </c>
      <c r="AB347" s="240">
        <f t="shared" ref="AB347:AB348" si="326">TRUNC(I347*X347,2)</f>
        <v>435.45</v>
      </c>
      <c r="AD347" s="95">
        <v>19.98</v>
      </c>
      <c r="AE347" s="391">
        <v>26.86</v>
      </c>
      <c r="AF347" s="392"/>
      <c r="AG347" s="86">
        <f t="shared" si="208"/>
        <v>148.55680000000001</v>
      </c>
      <c r="AH347" s="86">
        <f t="shared" si="209"/>
        <v>199.7184</v>
      </c>
    </row>
    <row r="348" spans="1:34" ht="38.85" customHeight="1" x14ac:dyDescent="0.3">
      <c r="A348" s="400" t="s">
        <v>6119</v>
      </c>
      <c r="B348" s="401"/>
      <c r="C348" s="400" t="s">
        <v>6120</v>
      </c>
      <c r="D348" s="401"/>
      <c r="E348" s="347">
        <v>0.25069999999999998</v>
      </c>
      <c r="F348" s="348"/>
      <c r="G348" s="349"/>
      <c r="H348" s="91" t="s">
        <v>67</v>
      </c>
      <c r="I348" s="402">
        <v>8.9600000000000009</v>
      </c>
      <c r="J348" s="403"/>
      <c r="K348" s="92">
        <f t="shared" si="318"/>
        <v>79.23</v>
      </c>
      <c r="L348" s="389">
        <f t="shared" si="319"/>
        <v>17.100000000000001</v>
      </c>
      <c r="M348" s="390">
        <f t="shared" si="320"/>
        <v>0</v>
      </c>
      <c r="N348" s="95">
        <v>25.21</v>
      </c>
      <c r="O348" s="335">
        <f t="shared" si="321"/>
        <v>96.330000000000013</v>
      </c>
      <c r="P348" s="352"/>
      <c r="Q348" s="336"/>
      <c r="R348" s="335">
        <f t="shared" si="322"/>
        <v>99.09</v>
      </c>
      <c r="S348" s="352"/>
      <c r="T348" s="336"/>
      <c r="U348" s="335">
        <f t="shared" si="323"/>
        <v>21.38</v>
      </c>
      <c r="V348" s="352"/>
      <c r="W348" s="336"/>
      <c r="X348" s="404">
        <f t="shared" si="324"/>
        <v>120.47</v>
      </c>
      <c r="Y348" s="405"/>
      <c r="Z348" s="406"/>
      <c r="AA348" s="240">
        <f t="shared" si="325"/>
        <v>863.11</v>
      </c>
      <c r="AB348" s="240">
        <f t="shared" si="326"/>
        <v>1079.4100000000001</v>
      </c>
      <c r="AD348" s="95">
        <v>95.46</v>
      </c>
      <c r="AE348" s="391">
        <v>20.61</v>
      </c>
      <c r="AF348" s="392"/>
      <c r="AG348" s="86">
        <f t="shared" si="208"/>
        <v>709.90080000000012</v>
      </c>
      <c r="AH348" s="86">
        <f t="shared" si="209"/>
        <v>153.21600000000004</v>
      </c>
    </row>
    <row r="349" spans="1:34" ht="9.75" customHeight="1" x14ac:dyDescent="0.3">
      <c r="A349" s="397"/>
      <c r="B349" s="398"/>
      <c r="C349" s="397" t="s">
        <v>6121</v>
      </c>
      <c r="D349" s="399"/>
      <c r="E349" s="399"/>
      <c r="F349" s="399"/>
      <c r="G349" s="399"/>
      <c r="H349" s="399"/>
      <c r="I349" s="399"/>
      <c r="J349" s="399"/>
      <c r="K349" s="399"/>
      <c r="L349" s="399"/>
      <c r="M349" s="399"/>
      <c r="N349" s="399"/>
      <c r="O349" s="399"/>
      <c r="P349" s="399"/>
      <c r="Q349" s="399"/>
      <c r="R349" s="399"/>
      <c r="S349" s="399"/>
      <c r="T349" s="399"/>
      <c r="U349" s="399"/>
      <c r="V349" s="399"/>
      <c r="W349" s="399"/>
      <c r="X349" s="399"/>
      <c r="Y349" s="399"/>
      <c r="Z349" s="399"/>
      <c r="AA349" s="399"/>
      <c r="AB349" s="398"/>
      <c r="AG349" s="86">
        <f t="shared" ref="AG349:AG412" si="327">K349*I349</f>
        <v>0</v>
      </c>
      <c r="AH349" s="86">
        <f t="shared" ref="AH349:AH412" si="328">L349*I349</f>
        <v>0</v>
      </c>
    </row>
    <row r="350" spans="1:34" ht="9.75" customHeight="1" x14ac:dyDescent="0.3">
      <c r="A350" s="412">
        <v>120101</v>
      </c>
      <c r="B350" s="413"/>
      <c r="C350" s="400" t="s">
        <v>5484</v>
      </c>
      <c r="D350" s="401"/>
      <c r="E350" s="347">
        <v>0.25069999999999998</v>
      </c>
      <c r="F350" s="348"/>
      <c r="G350" s="349"/>
      <c r="H350" s="91" t="s">
        <v>67</v>
      </c>
      <c r="I350" s="414">
        <v>17.18</v>
      </c>
      <c r="J350" s="415"/>
      <c r="K350" s="92">
        <f t="shared" ref="K350:K352" si="329">TRUNC(AD350*(1-$AD$1),2)</f>
        <v>9.81</v>
      </c>
      <c r="L350" s="389">
        <f t="shared" ref="L350:L352" si="330">TRUNC(AE350*(1-$AD$1),2)</f>
        <v>11.75</v>
      </c>
      <c r="M350" s="390">
        <f t="shared" ref="M350:M352" si="331">AF350*(1-$AD$1)</f>
        <v>0</v>
      </c>
      <c r="N350" s="95">
        <v>25.21</v>
      </c>
      <c r="O350" s="335">
        <f t="shared" ref="O350:O352" si="332">K350+L350</f>
        <v>21.560000000000002</v>
      </c>
      <c r="P350" s="352"/>
      <c r="Q350" s="336"/>
      <c r="R350" s="335">
        <f t="shared" ref="R350:R352" si="333">TRUNC(K350*(1+$E$21),2)</f>
        <v>12.26</v>
      </c>
      <c r="S350" s="352"/>
      <c r="T350" s="336"/>
      <c r="U350" s="335">
        <f t="shared" ref="U350:U352" si="334">TRUNC(L350*(1+$E$21),2)</f>
        <v>14.69</v>
      </c>
      <c r="V350" s="352"/>
      <c r="W350" s="336"/>
      <c r="X350" s="404">
        <f t="shared" ref="X350:X352" si="335">R350+U350</f>
        <v>26.95</v>
      </c>
      <c r="Y350" s="405"/>
      <c r="Z350" s="406"/>
      <c r="AA350" s="240">
        <f t="shared" ref="AA350:AA352" si="336">TRUNC(I350*O350,2)</f>
        <v>370.4</v>
      </c>
      <c r="AB350" s="240">
        <f t="shared" ref="AB350:AB352" si="337">TRUNC(I350*X350,2)</f>
        <v>463</v>
      </c>
      <c r="AD350" s="95">
        <v>11.83</v>
      </c>
      <c r="AE350" s="391">
        <v>14.16</v>
      </c>
      <c r="AF350" s="392"/>
      <c r="AG350" s="86">
        <f t="shared" si="327"/>
        <v>168.53579999999999</v>
      </c>
      <c r="AH350" s="86">
        <f t="shared" si="328"/>
        <v>201.86500000000001</v>
      </c>
    </row>
    <row r="351" spans="1:34" ht="38.85" customHeight="1" x14ac:dyDescent="0.3">
      <c r="A351" s="400" t="s">
        <v>6097</v>
      </c>
      <c r="B351" s="401"/>
      <c r="C351" s="400" t="s">
        <v>6098</v>
      </c>
      <c r="D351" s="401"/>
      <c r="E351" s="347">
        <v>0.25069999999999998</v>
      </c>
      <c r="F351" s="348"/>
      <c r="G351" s="349"/>
      <c r="H351" s="91" t="s">
        <v>67</v>
      </c>
      <c r="I351" s="414">
        <v>17.18</v>
      </c>
      <c r="J351" s="415"/>
      <c r="K351" s="92">
        <f t="shared" si="329"/>
        <v>61.5</v>
      </c>
      <c r="L351" s="389">
        <f t="shared" si="330"/>
        <v>26.41</v>
      </c>
      <c r="M351" s="390">
        <f t="shared" si="331"/>
        <v>0</v>
      </c>
      <c r="N351" s="95">
        <v>25.21</v>
      </c>
      <c r="O351" s="335">
        <f t="shared" si="332"/>
        <v>87.91</v>
      </c>
      <c r="P351" s="352"/>
      <c r="Q351" s="336"/>
      <c r="R351" s="335">
        <f t="shared" si="333"/>
        <v>76.91</v>
      </c>
      <c r="S351" s="352"/>
      <c r="T351" s="336"/>
      <c r="U351" s="335">
        <f t="shared" si="334"/>
        <v>33.03</v>
      </c>
      <c r="V351" s="352"/>
      <c r="W351" s="336"/>
      <c r="X351" s="404">
        <f t="shared" si="335"/>
        <v>109.94</v>
      </c>
      <c r="Y351" s="405"/>
      <c r="Z351" s="406"/>
      <c r="AA351" s="240">
        <f t="shared" si="336"/>
        <v>1510.29</v>
      </c>
      <c r="AB351" s="240">
        <f t="shared" si="337"/>
        <v>1888.76</v>
      </c>
      <c r="AD351" s="95">
        <v>74.099999999999994</v>
      </c>
      <c r="AE351" s="391">
        <v>31.83</v>
      </c>
      <c r="AF351" s="392"/>
      <c r="AG351" s="86">
        <f t="shared" si="327"/>
        <v>1056.57</v>
      </c>
      <c r="AH351" s="86">
        <f t="shared" si="328"/>
        <v>453.72379999999998</v>
      </c>
    </row>
    <row r="352" spans="1:34" ht="29.1" customHeight="1" x14ac:dyDescent="0.3">
      <c r="A352" s="400" t="s">
        <v>6099</v>
      </c>
      <c r="B352" s="401"/>
      <c r="C352" s="400" t="s">
        <v>6100</v>
      </c>
      <c r="D352" s="401"/>
      <c r="E352" s="347">
        <v>0.25069999999999998</v>
      </c>
      <c r="F352" s="348"/>
      <c r="G352" s="349"/>
      <c r="H352" s="91" t="s">
        <v>67</v>
      </c>
      <c r="I352" s="414">
        <v>17.18</v>
      </c>
      <c r="J352" s="415"/>
      <c r="K352" s="92">
        <f t="shared" si="329"/>
        <v>27.03</v>
      </c>
      <c r="L352" s="389">
        <f t="shared" si="330"/>
        <v>39.32</v>
      </c>
      <c r="M352" s="390">
        <f t="shared" si="331"/>
        <v>0</v>
      </c>
      <c r="N352" s="95">
        <v>25.21</v>
      </c>
      <c r="O352" s="335">
        <f t="shared" si="332"/>
        <v>66.349999999999994</v>
      </c>
      <c r="P352" s="352"/>
      <c r="Q352" s="336"/>
      <c r="R352" s="335">
        <f t="shared" si="333"/>
        <v>33.799999999999997</v>
      </c>
      <c r="S352" s="352"/>
      <c r="T352" s="336"/>
      <c r="U352" s="335">
        <f t="shared" si="334"/>
        <v>49.17</v>
      </c>
      <c r="V352" s="352"/>
      <c r="W352" s="336"/>
      <c r="X352" s="404">
        <f t="shared" si="335"/>
        <v>82.97</v>
      </c>
      <c r="Y352" s="405"/>
      <c r="Z352" s="406"/>
      <c r="AA352" s="240">
        <f t="shared" si="336"/>
        <v>1139.8900000000001</v>
      </c>
      <c r="AB352" s="240">
        <f t="shared" si="337"/>
        <v>1425.42</v>
      </c>
      <c r="AD352" s="95">
        <v>32.57</v>
      </c>
      <c r="AE352" s="391">
        <v>47.38</v>
      </c>
      <c r="AF352" s="392"/>
      <c r="AG352" s="86">
        <f t="shared" si="327"/>
        <v>464.37540000000001</v>
      </c>
      <c r="AH352" s="86">
        <f t="shared" si="328"/>
        <v>675.51760000000002</v>
      </c>
    </row>
    <row r="353" spans="1:34" ht="10.95" customHeight="1" x14ac:dyDescent="0.3">
      <c r="A353" s="407"/>
      <c r="B353" s="407"/>
      <c r="C353" s="407"/>
      <c r="D353" s="407"/>
      <c r="E353" s="407"/>
      <c r="F353" s="407"/>
      <c r="G353" s="407"/>
      <c r="H353" s="407"/>
      <c r="I353" s="407"/>
      <c r="J353" s="407"/>
      <c r="K353" s="407"/>
      <c r="L353" s="407"/>
      <c r="M353" s="407"/>
      <c r="N353" s="407"/>
      <c r="O353" s="407"/>
      <c r="P353" s="407"/>
      <c r="Q353" s="407"/>
      <c r="R353" s="407"/>
      <c r="S353" s="407"/>
      <c r="T353" s="407"/>
      <c r="U353" s="407"/>
      <c r="V353" s="407"/>
      <c r="W353" s="407"/>
      <c r="X353" s="407"/>
      <c r="Y353" s="407"/>
      <c r="Z353" s="407"/>
      <c r="AA353" s="407"/>
      <c r="AB353" s="407"/>
      <c r="AG353" s="86">
        <f t="shared" si="327"/>
        <v>0</v>
      </c>
      <c r="AH353" s="86">
        <f t="shared" si="328"/>
        <v>0</v>
      </c>
    </row>
    <row r="354" spans="1:34" ht="9.75" customHeight="1" x14ac:dyDescent="0.3">
      <c r="A354" s="408" t="s">
        <v>78</v>
      </c>
      <c r="B354" s="408"/>
      <c r="C354" s="408"/>
      <c r="D354" s="408"/>
      <c r="E354" s="408"/>
      <c r="F354" s="408"/>
      <c r="G354" s="408"/>
      <c r="H354" s="408"/>
      <c r="I354" s="408"/>
      <c r="J354" s="408"/>
      <c r="K354" s="408"/>
      <c r="L354" s="408"/>
      <c r="M354" s="408"/>
      <c r="N354" s="408"/>
      <c r="O354" s="408"/>
      <c r="P354" s="408"/>
      <c r="Q354" s="408"/>
      <c r="R354" s="408"/>
      <c r="S354" s="408"/>
      <c r="T354" s="408"/>
      <c r="U354" s="408"/>
      <c r="V354" s="408"/>
      <c r="W354" s="408"/>
      <c r="X354" s="408"/>
      <c r="Y354" s="408"/>
      <c r="Z354" s="408"/>
      <c r="AA354" s="97">
        <f>SUM(AA320,AA322,AA324,AA325,AA327,AA330,AA332,AA334:AA336,AA338:AA341,AA343:AA345,AA347:AA348,AA350:AA352)</f>
        <v>260587.37</v>
      </c>
      <c r="AB354" s="97">
        <f>SUM(AB320,AB322,AB324,AB325,AB327,AB330,AB332,AB334:AB336,AB338:AB341,AB343:AB345,AB347:AB348,AB350:AB352)</f>
        <v>325860.40000000002</v>
      </c>
      <c r="AG354" s="86">
        <f t="shared" si="327"/>
        <v>0</v>
      </c>
      <c r="AH354" s="86">
        <f t="shared" si="328"/>
        <v>0</v>
      </c>
    </row>
    <row r="355" spans="1:34" ht="10.95" customHeight="1" x14ac:dyDescent="0.3">
      <c r="A355" s="407"/>
      <c r="B355" s="407"/>
      <c r="C355" s="407"/>
      <c r="D355" s="407"/>
      <c r="E355" s="407"/>
      <c r="F355" s="407"/>
      <c r="G355" s="407"/>
      <c r="H355" s="407"/>
      <c r="I355" s="407"/>
      <c r="J355" s="407"/>
      <c r="K355" s="407"/>
      <c r="L355" s="407"/>
      <c r="M355" s="407"/>
      <c r="N355" s="407"/>
      <c r="O355" s="407"/>
      <c r="P355" s="407"/>
      <c r="Q355" s="407"/>
      <c r="R355" s="407"/>
      <c r="S355" s="407"/>
      <c r="T355" s="407"/>
      <c r="U355" s="407"/>
      <c r="V355" s="407"/>
      <c r="W355" s="407"/>
      <c r="X355" s="407"/>
      <c r="Y355" s="407"/>
      <c r="Z355" s="407"/>
      <c r="AA355" s="407"/>
      <c r="AB355" s="407"/>
      <c r="AG355" s="86">
        <f t="shared" si="327"/>
        <v>0</v>
      </c>
      <c r="AH355" s="86">
        <f t="shared" si="328"/>
        <v>0</v>
      </c>
    </row>
    <row r="356" spans="1:34" ht="10.95" customHeight="1" x14ac:dyDescent="0.3">
      <c r="A356" s="407"/>
      <c r="B356" s="407"/>
      <c r="C356" s="407"/>
      <c r="D356" s="407"/>
      <c r="E356" s="407"/>
      <c r="F356" s="407"/>
      <c r="G356" s="407"/>
      <c r="H356" s="407"/>
      <c r="I356" s="407"/>
      <c r="J356" s="407"/>
      <c r="K356" s="407"/>
      <c r="L356" s="407"/>
      <c r="M356" s="407"/>
      <c r="N356" s="407"/>
      <c r="O356" s="407"/>
      <c r="P356" s="407"/>
      <c r="Q356" s="407"/>
      <c r="R356" s="407"/>
      <c r="S356" s="407"/>
      <c r="T356" s="407"/>
      <c r="U356" s="407"/>
      <c r="V356" s="407"/>
      <c r="W356" s="407"/>
      <c r="X356" s="407"/>
      <c r="Y356" s="407"/>
      <c r="Z356" s="407"/>
      <c r="AA356" s="407"/>
      <c r="AB356" s="407"/>
      <c r="AG356" s="86">
        <f t="shared" si="327"/>
        <v>0</v>
      </c>
      <c r="AH356" s="86">
        <f t="shared" si="328"/>
        <v>0</v>
      </c>
    </row>
    <row r="357" spans="1:34" ht="9.75" customHeight="1" x14ac:dyDescent="0.3">
      <c r="A357" s="397" t="s">
        <v>55</v>
      </c>
      <c r="B357" s="398"/>
      <c r="C357" s="397" t="s">
        <v>56</v>
      </c>
      <c r="D357" s="398"/>
      <c r="E357" s="409" t="s">
        <v>57</v>
      </c>
      <c r="F357" s="410"/>
      <c r="G357" s="411"/>
      <c r="H357" s="89" t="s">
        <v>58</v>
      </c>
      <c r="I357" s="409" t="s">
        <v>59</v>
      </c>
      <c r="J357" s="411"/>
      <c r="K357" s="90" t="s">
        <v>60</v>
      </c>
      <c r="L357" s="409" t="s">
        <v>61</v>
      </c>
      <c r="M357" s="411"/>
      <c r="N357" s="90" t="s">
        <v>56</v>
      </c>
      <c r="O357" s="409" t="s">
        <v>62</v>
      </c>
      <c r="P357" s="410"/>
      <c r="Q357" s="411"/>
      <c r="R357" s="409" t="s">
        <v>5449</v>
      </c>
      <c r="S357" s="410"/>
      <c r="T357" s="411"/>
      <c r="U357" s="409" t="s">
        <v>63</v>
      </c>
      <c r="V357" s="410"/>
      <c r="W357" s="411"/>
      <c r="X357" s="409" t="s">
        <v>5450</v>
      </c>
      <c r="Y357" s="410"/>
      <c r="Z357" s="411"/>
      <c r="AA357" s="90" t="s">
        <v>64</v>
      </c>
      <c r="AB357" s="90" t="s">
        <v>65</v>
      </c>
    </row>
    <row r="358" spans="1:34" ht="9.75" customHeight="1" x14ac:dyDescent="0.3">
      <c r="A358" s="397"/>
      <c r="B358" s="398"/>
      <c r="C358" s="397" t="s">
        <v>35</v>
      </c>
      <c r="D358" s="399"/>
      <c r="E358" s="399"/>
      <c r="F358" s="399"/>
      <c r="G358" s="399"/>
      <c r="H358" s="399"/>
      <c r="I358" s="399"/>
      <c r="J358" s="399"/>
      <c r="K358" s="399"/>
      <c r="L358" s="399"/>
      <c r="M358" s="399"/>
      <c r="N358" s="399"/>
      <c r="O358" s="399"/>
      <c r="P358" s="399"/>
      <c r="Q358" s="399"/>
      <c r="R358" s="399"/>
      <c r="S358" s="399"/>
      <c r="T358" s="399"/>
      <c r="U358" s="399"/>
      <c r="V358" s="399"/>
      <c r="W358" s="399"/>
      <c r="X358" s="399"/>
      <c r="Y358" s="399"/>
      <c r="Z358" s="399"/>
      <c r="AA358" s="399"/>
      <c r="AB358" s="398"/>
      <c r="AG358" s="86">
        <f t="shared" si="327"/>
        <v>0</v>
      </c>
      <c r="AH358" s="86">
        <f t="shared" si="328"/>
        <v>0</v>
      </c>
    </row>
    <row r="359" spans="1:34" ht="19.350000000000001" customHeight="1" x14ac:dyDescent="0.3">
      <c r="A359" s="400" t="s">
        <v>6122</v>
      </c>
      <c r="B359" s="401"/>
      <c r="C359" s="400" t="s">
        <v>6123</v>
      </c>
      <c r="D359" s="401"/>
      <c r="E359" s="347">
        <v>0.25069999999999998</v>
      </c>
      <c r="F359" s="348"/>
      <c r="G359" s="349"/>
      <c r="H359" s="91" t="s">
        <v>67</v>
      </c>
      <c r="I359" s="402">
        <v>3.15</v>
      </c>
      <c r="J359" s="403"/>
      <c r="K359" s="92">
        <f t="shared" ref="K359:K362" si="338">TRUNC(AD359*(1-$AD$1),2)</f>
        <v>465.64</v>
      </c>
      <c r="L359" s="389">
        <f t="shared" ref="L359:L362" si="339">TRUNC(AE359*(1-$AD$1),2)</f>
        <v>123.15</v>
      </c>
      <c r="M359" s="390">
        <f t="shared" ref="M359:M362" si="340">AF359*(1-$AD$1)</f>
        <v>0</v>
      </c>
      <c r="N359" s="95">
        <v>25.21</v>
      </c>
      <c r="O359" s="335">
        <f t="shared" ref="O359:O362" si="341">K359+L359</f>
        <v>588.79</v>
      </c>
      <c r="P359" s="352"/>
      <c r="Q359" s="336"/>
      <c r="R359" s="335">
        <f t="shared" ref="R359:R362" si="342">TRUNC(K359*(1+$E$21),2)</f>
        <v>582.37</v>
      </c>
      <c r="S359" s="352"/>
      <c r="T359" s="336"/>
      <c r="U359" s="335">
        <f t="shared" ref="U359:U362" si="343">TRUNC(L359*(1+$E$21),2)</f>
        <v>154.02000000000001</v>
      </c>
      <c r="V359" s="352"/>
      <c r="W359" s="336"/>
      <c r="X359" s="404">
        <f t="shared" ref="X359:X362" si="344">R359+U359</f>
        <v>736.39</v>
      </c>
      <c r="Y359" s="405"/>
      <c r="Z359" s="406"/>
      <c r="AA359" s="240">
        <f t="shared" ref="AA359:AA362" si="345">TRUNC(I359*O359,2)</f>
        <v>1854.68</v>
      </c>
      <c r="AB359" s="240">
        <f t="shared" ref="AB359:AB362" si="346">TRUNC(I359*X359,2)</f>
        <v>2319.62</v>
      </c>
      <c r="AD359" s="93">
        <v>561.02</v>
      </c>
      <c r="AE359" s="393">
        <v>148.38</v>
      </c>
      <c r="AF359" s="394"/>
      <c r="AG359" s="86">
        <f t="shared" si="327"/>
        <v>1466.7659999999998</v>
      </c>
      <c r="AH359" s="86">
        <f t="shared" si="328"/>
        <v>387.92250000000001</v>
      </c>
    </row>
    <row r="360" spans="1:34" ht="29.1" customHeight="1" x14ac:dyDescent="0.3">
      <c r="A360" s="412">
        <v>180341</v>
      </c>
      <c r="B360" s="413"/>
      <c r="C360" s="400" t="s">
        <v>6124</v>
      </c>
      <c r="D360" s="401"/>
      <c r="E360" s="347">
        <v>0.25069999999999998</v>
      </c>
      <c r="F360" s="348"/>
      <c r="G360" s="349"/>
      <c r="H360" s="91" t="s">
        <v>67</v>
      </c>
      <c r="I360" s="402">
        <v>1.85</v>
      </c>
      <c r="J360" s="403"/>
      <c r="K360" s="92">
        <f t="shared" si="338"/>
        <v>213.89</v>
      </c>
      <c r="L360" s="389">
        <f t="shared" si="339"/>
        <v>22.71</v>
      </c>
      <c r="M360" s="390">
        <f t="shared" si="340"/>
        <v>0</v>
      </c>
      <c r="N360" s="95">
        <v>25.21</v>
      </c>
      <c r="O360" s="335">
        <f t="shared" si="341"/>
        <v>236.6</v>
      </c>
      <c r="P360" s="352"/>
      <c r="Q360" s="336"/>
      <c r="R360" s="335">
        <f t="shared" si="342"/>
        <v>267.51</v>
      </c>
      <c r="S360" s="352"/>
      <c r="T360" s="336"/>
      <c r="U360" s="335">
        <f t="shared" si="343"/>
        <v>28.4</v>
      </c>
      <c r="V360" s="352"/>
      <c r="W360" s="336"/>
      <c r="X360" s="404">
        <f t="shared" si="344"/>
        <v>295.90999999999997</v>
      </c>
      <c r="Y360" s="405"/>
      <c r="Z360" s="406"/>
      <c r="AA360" s="240">
        <f t="shared" si="345"/>
        <v>437.71</v>
      </c>
      <c r="AB360" s="240">
        <f t="shared" si="346"/>
        <v>547.42999999999995</v>
      </c>
      <c r="AD360" s="93">
        <v>257.7</v>
      </c>
      <c r="AE360" s="391">
        <v>27.37</v>
      </c>
      <c r="AF360" s="392"/>
      <c r="AG360" s="86">
        <f t="shared" si="327"/>
        <v>395.69650000000001</v>
      </c>
      <c r="AH360" s="86">
        <f t="shared" si="328"/>
        <v>42.013500000000001</v>
      </c>
    </row>
    <row r="361" spans="1:34" ht="19.350000000000001" customHeight="1" x14ac:dyDescent="0.3">
      <c r="A361" s="412">
        <v>180343</v>
      </c>
      <c r="B361" s="413"/>
      <c r="C361" s="400" t="s">
        <v>6125</v>
      </c>
      <c r="D361" s="401"/>
      <c r="E361" s="347">
        <v>0.25069999999999998</v>
      </c>
      <c r="F361" s="348"/>
      <c r="G361" s="349"/>
      <c r="H361" s="91" t="s">
        <v>66</v>
      </c>
      <c r="I361" s="402">
        <v>1.68</v>
      </c>
      <c r="J361" s="403"/>
      <c r="K361" s="92">
        <f t="shared" si="338"/>
        <v>57.71</v>
      </c>
      <c r="L361" s="389">
        <f t="shared" si="339"/>
        <v>21.3</v>
      </c>
      <c r="M361" s="390">
        <f t="shared" si="340"/>
        <v>0</v>
      </c>
      <c r="N361" s="95">
        <v>25.21</v>
      </c>
      <c r="O361" s="335">
        <f t="shared" si="341"/>
        <v>79.010000000000005</v>
      </c>
      <c r="P361" s="352"/>
      <c r="Q361" s="336"/>
      <c r="R361" s="335">
        <f t="shared" si="342"/>
        <v>72.17</v>
      </c>
      <c r="S361" s="352"/>
      <c r="T361" s="336"/>
      <c r="U361" s="335">
        <f t="shared" si="343"/>
        <v>26.63</v>
      </c>
      <c r="V361" s="352"/>
      <c r="W361" s="336"/>
      <c r="X361" s="404">
        <f t="shared" si="344"/>
        <v>98.8</v>
      </c>
      <c r="Y361" s="405"/>
      <c r="Z361" s="406"/>
      <c r="AA361" s="240">
        <f t="shared" si="345"/>
        <v>132.72999999999999</v>
      </c>
      <c r="AB361" s="240">
        <f t="shared" si="346"/>
        <v>165.98</v>
      </c>
      <c r="AD361" s="95">
        <v>69.540000000000006</v>
      </c>
      <c r="AE361" s="391">
        <v>25.67</v>
      </c>
      <c r="AF361" s="392"/>
      <c r="AG361" s="86">
        <f t="shared" si="327"/>
        <v>96.952799999999996</v>
      </c>
      <c r="AH361" s="86">
        <f t="shared" si="328"/>
        <v>35.783999999999999</v>
      </c>
    </row>
    <row r="362" spans="1:34" ht="29.1" customHeight="1" x14ac:dyDescent="0.3">
      <c r="A362" s="412">
        <v>180344</v>
      </c>
      <c r="B362" s="413"/>
      <c r="C362" s="400" t="s">
        <v>6126</v>
      </c>
      <c r="D362" s="401"/>
      <c r="E362" s="347">
        <v>0.25069999999999998</v>
      </c>
      <c r="F362" s="348"/>
      <c r="G362" s="349"/>
      <c r="H362" s="91" t="s">
        <v>66</v>
      </c>
      <c r="I362" s="402">
        <v>1.68</v>
      </c>
      <c r="J362" s="403"/>
      <c r="K362" s="92">
        <f t="shared" si="338"/>
        <v>92.23</v>
      </c>
      <c r="L362" s="389">
        <f t="shared" si="339"/>
        <v>22.71</v>
      </c>
      <c r="M362" s="390">
        <f t="shared" si="340"/>
        <v>0</v>
      </c>
      <c r="N362" s="95">
        <v>25.21</v>
      </c>
      <c r="O362" s="335">
        <f t="shared" si="341"/>
        <v>114.94</v>
      </c>
      <c r="P362" s="352"/>
      <c r="Q362" s="336"/>
      <c r="R362" s="335">
        <f t="shared" si="342"/>
        <v>115.35</v>
      </c>
      <c r="S362" s="352"/>
      <c r="T362" s="336"/>
      <c r="U362" s="335">
        <f t="shared" si="343"/>
        <v>28.4</v>
      </c>
      <c r="V362" s="352"/>
      <c r="W362" s="336"/>
      <c r="X362" s="404">
        <f t="shared" si="344"/>
        <v>143.75</v>
      </c>
      <c r="Y362" s="405"/>
      <c r="Z362" s="406"/>
      <c r="AA362" s="240">
        <f t="shared" si="345"/>
        <v>193.09</v>
      </c>
      <c r="AB362" s="240">
        <f t="shared" si="346"/>
        <v>241.5</v>
      </c>
      <c r="AD362" s="93">
        <v>111.13</v>
      </c>
      <c r="AE362" s="391">
        <v>27.37</v>
      </c>
      <c r="AF362" s="392"/>
      <c r="AG362" s="86">
        <f t="shared" si="327"/>
        <v>154.94640000000001</v>
      </c>
      <c r="AH362" s="86">
        <f t="shared" si="328"/>
        <v>38.152799999999999</v>
      </c>
    </row>
    <row r="363" spans="1:34" ht="10.95" customHeight="1" x14ac:dyDescent="0.3">
      <c r="A363" s="407"/>
      <c r="B363" s="407"/>
      <c r="C363" s="407"/>
      <c r="D363" s="407"/>
      <c r="E363" s="407"/>
      <c r="F363" s="407"/>
      <c r="G363" s="407"/>
      <c r="H363" s="407"/>
      <c r="I363" s="407"/>
      <c r="J363" s="407"/>
      <c r="K363" s="407"/>
      <c r="L363" s="407"/>
      <c r="M363" s="407"/>
      <c r="N363" s="407"/>
      <c r="O363" s="407"/>
      <c r="P363" s="407"/>
      <c r="Q363" s="407"/>
      <c r="R363" s="407"/>
      <c r="S363" s="407"/>
      <c r="T363" s="407"/>
      <c r="U363" s="407"/>
      <c r="V363" s="407"/>
      <c r="W363" s="407"/>
      <c r="X363" s="407"/>
      <c r="Y363" s="407"/>
      <c r="Z363" s="407"/>
      <c r="AA363" s="407"/>
      <c r="AB363" s="407"/>
      <c r="AG363" s="86">
        <f t="shared" si="327"/>
        <v>0</v>
      </c>
      <c r="AH363" s="86">
        <f t="shared" si="328"/>
        <v>0</v>
      </c>
    </row>
    <row r="364" spans="1:34" ht="9.75" customHeight="1" x14ac:dyDescent="0.3">
      <c r="A364" s="408" t="s">
        <v>78</v>
      </c>
      <c r="B364" s="408"/>
      <c r="C364" s="408"/>
      <c r="D364" s="408"/>
      <c r="E364" s="408"/>
      <c r="F364" s="408"/>
      <c r="G364" s="408"/>
      <c r="H364" s="408"/>
      <c r="I364" s="408"/>
      <c r="J364" s="408"/>
      <c r="K364" s="408"/>
      <c r="L364" s="408"/>
      <c r="M364" s="408"/>
      <c r="N364" s="408"/>
      <c r="O364" s="408"/>
      <c r="P364" s="408"/>
      <c r="Q364" s="408"/>
      <c r="R364" s="408"/>
      <c r="S364" s="408"/>
      <c r="T364" s="408"/>
      <c r="U364" s="408"/>
      <c r="V364" s="408"/>
      <c r="W364" s="408"/>
      <c r="X364" s="408"/>
      <c r="Y364" s="408"/>
      <c r="Z364" s="408"/>
      <c r="AA364" s="94">
        <f>SUM(AA359:AA362)</f>
        <v>2618.21</v>
      </c>
      <c r="AB364" s="94">
        <f>SUM(AB359:AB362)</f>
        <v>3274.5299999999997</v>
      </c>
      <c r="AG364" s="86">
        <f t="shared" si="327"/>
        <v>0</v>
      </c>
      <c r="AH364" s="86">
        <f t="shared" si="328"/>
        <v>0</v>
      </c>
    </row>
    <row r="365" spans="1:34" ht="10.95" customHeight="1" x14ac:dyDescent="0.3">
      <c r="A365" s="407"/>
      <c r="B365" s="407"/>
      <c r="C365" s="407"/>
      <c r="D365" s="407"/>
      <c r="E365" s="407"/>
      <c r="F365" s="407"/>
      <c r="G365" s="407"/>
      <c r="H365" s="407"/>
      <c r="I365" s="407"/>
      <c r="J365" s="407"/>
      <c r="K365" s="407"/>
      <c r="L365" s="407"/>
      <c r="M365" s="407"/>
      <c r="N365" s="407"/>
      <c r="O365" s="407"/>
      <c r="P365" s="407"/>
      <c r="Q365" s="407"/>
      <c r="R365" s="407"/>
      <c r="S365" s="407"/>
      <c r="T365" s="407"/>
      <c r="U365" s="407"/>
      <c r="V365" s="407"/>
      <c r="W365" s="407"/>
      <c r="X365" s="407"/>
      <c r="Y365" s="407"/>
      <c r="Z365" s="407"/>
      <c r="AA365" s="407"/>
      <c r="AB365" s="407"/>
      <c r="AG365" s="86">
        <f t="shared" si="327"/>
        <v>0</v>
      </c>
      <c r="AH365" s="86">
        <f t="shared" si="328"/>
        <v>0</v>
      </c>
    </row>
    <row r="366" spans="1:34" ht="10.95" customHeight="1" x14ac:dyDescent="0.3">
      <c r="A366" s="407"/>
      <c r="B366" s="407"/>
      <c r="C366" s="407"/>
      <c r="D366" s="407"/>
      <c r="E366" s="407"/>
      <c r="F366" s="407"/>
      <c r="G366" s="407"/>
      <c r="H366" s="407"/>
      <c r="I366" s="407"/>
      <c r="J366" s="407"/>
      <c r="K366" s="407"/>
      <c r="L366" s="407"/>
      <c r="M366" s="407"/>
      <c r="N366" s="407"/>
      <c r="O366" s="407"/>
      <c r="P366" s="407"/>
      <c r="Q366" s="407"/>
      <c r="R366" s="407"/>
      <c r="S366" s="407"/>
      <c r="T366" s="407"/>
      <c r="U366" s="407"/>
      <c r="V366" s="407"/>
      <c r="W366" s="407"/>
      <c r="X366" s="407"/>
      <c r="Y366" s="407"/>
      <c r="Z366" s="407"/>
      <c r="AA366" s="407"/>
      <c r="AB366" s="407"/>
      <c r="AG366" s="86">
        <f t="shared" si="327"/>
        <v>0</v>
      </c>
      <c r="AH366" s="86">
        <f t="shared" si="328"/>
        <v>0</v>
      </c>
    </row>
    <row r="367" spans="1:34" ht="9.75" customHeight="1" x14ac:dyDescent="0.3">
      <c r="A367" s="397" t="s">
        <v>55</v>
      </c>
      <c r="B367" s="398"/>
      <c r="C367" s="397" t="s">
        <v>56</v>
      </c>
      <c r="D367" s="398"/>
      <c r="E367" s="409" t="s">
        <v>57</v>
      </c>
      <c r="F367" s="410"/>
      <c r="G367" s="411"/>
      <c r="H367" s="89" t="s">
        <v>58</v>
      </c>
      <c r="I367" s="409" t="s">
        <v>59</v>
      </c>
      <c r="J367" s="411"/>
      <c r="K367" s="90" t="s">
        <v>60</v>
      </c>
      <c r="L367" s="409" t="s">
        <v>61</v>
      </c>
      <c r="M367" s="411"/>
      <c r="N367" s="90" t="s">
        <v>56</v>
      </c>
      <c r="O367" s="409" t="s">
        <v>62</v>
      </c>
      <c r="P367" s="410"/>
      <c r="Q367" s="411"/>
      <c r="R367" s="409" t="s">
        <v>5449</v>
      </c>
      <c r="S367" s="410"/>
      <c r="T367" s="411"/>
      <c r="U367" s="409" t="s">
        <v>63</v>
      </c>
      <c r="V367" s="410"/>
      <c r="W367" s="411"/>
      <c r="X367" s="409" t="s">
        <v>5450</v>
      </c>
      <c r="Y367" s="410"/>
      <c r="Z367" s="411"/>
      <c r="AA367" s="90" t="s">
        <v>64</v>
      </c>
      <c r="AB367" s="90" t="s">
        <v>65</v>
      </c>
    </row>
    <row r="368" spans="1:34" ht="9.75" customHeight="1" x14ac:dyDescent="0.3">
      <c r="A368" s="397"/>
      <c r="B368" s="398"/>
      <c r="C368" s="397" t="s">
        <v>33</v>
      </c>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c r="AA368" s="399"/>
      <c r="AB368" s="398"/>
      <c r="AG368" s="86">
        <f t="shared" si="327"/>
        <v>0</v>
      </c>
      <c r="AH368" s="86">
        <f t="shared" si="328"/>
        <v>0</v>
      </c>
    </row>
    <row r="369" spans="1:34" ht="58.35" customHeight="1" x14ac:dyDescent="0.3">
      <c r="A369" s="400" t="s">
        <v>6127</v>
      </c>
      <c r="B369" s="401"/>
      <c r="C369" s="400" t="s">
        <v>6128</v>
      </c>
      <c r="D369" s="401"/>
      <c r="E369" s="347">
        <v>0.25069999999999998</v>
      </c>
      <c r="F369" s="348"/>
      <c r="G369" s="349"/>
      <c r="H369" s="91" t="s">
        <v>67</v>
      </c>
      <c r="I369" s="414">
        <v>14.41</v>
      </c>
      <c r="J369" s="415"/>
      <c r="K369" s="92">
        <f t="shared" ref="K369:K371" si="347">TRUNC(AD369*(1-$AD$1),2)</f>
        <v>111.46</v>
      </c>
      <c r="L369" s="389">
        <f t="shared" ref="L369:L371" si="348">TRUNC(AE369*(1-$AD$1),2)</f>
        <v>15.4</v>
      </c>
      <c r="M369" s="390">
        <f t="shared" ref="M369:M371" si="349">AF369*(1-$AD$1)</f>
        <v>0</v>
      </c>
      <c r="N369" s="95">
        <v>25.21</v>
      </c>
      <c r="O369" s="335">
        <f t="shared" ref="O369:O371" si="350">K369+L369</f>
        <v>126.86</v>
      </c>
      <c r="P369" s="352"/>
      <c r="Q369" s="336"/>
      <c r="R369" s="335">
        <f t="shared" ref="R369:R371" si="351">TRUNC(K369*(1+$E$21),2)</f>
        <v>139.4</v>
      </c>
      <c r="S369" s="352"/>
      <c r="T369" s="336"/>
      <c r="U369" s="335">
        <f t="shared" ref="U369:U371" si="352">TRUNC(L369*(1+$E$21),2)</f>
        <v>19.260000000000002</v>
      </c>
      <c r="V369" s="352"/>
      <c r="W369" s="336"/>
      <c r="X369" s="404">
        <f t="shared" ref="X369:X371" si="353">R369+U369</f>
        <v>158.66</v>
      </c>
      <c r="Y369" s="405"/>
      <c r="Z369" s="406"/>
      <c r="AA369" s="240">
        <f t="shared" ref="AA369:AA371" si="354">TRUNC(I369*O369,2)</f>
        <v>1828.05</v>
      </c>
      <c r="AB369" s="240">
        <f t="shared" ref="AB369:AB371" si="355">TRUNC(I369*X369,2)</f>
        <v>2286.29</v>
      </c>
      <c r="AD369" s="93">
        <v>134.29</v>
      </c>
      <c r="AE369" s="391">
        <v>18.559999999999999</v>
      </c>
      <c r="AF369" s="392"/>
      <c r="AG369" s="86">
        <f t="shared" si="327"/>
        <v>1606.1386</v>
      </c>
      <c r="AH369" s="86">
        <f t="shared" si="328"/>
        <v>221.91400000000002</v>
      </c>
    </row>
    <row r="370" spans="1:34" ht="58.35" customHeight="1" x14ac:dyDescent="0.3">
      <c r="A370" s="400" t="s">
        <v>6129</v>
      </c>
      <c r="B370" s="401"/>
      <c r="C370" s="400" t="s">
        <v>6130</v>
      </c>
      <c r="D370" s="401"/>
      <c r="E370" s="347">
        <v>0.25069999999999998</v>
      </c>
      <c r="F370" s="348"/>
      <c r="G370" s="349"/>
      <c r="H370" s="91" t="s">
        <v>67</v>
      </c>
      <c r="I370" s="416">
        <v>400.96</v>
      </c>
      <c r="J370" s="417"/>
      <c r="K370" s="92">
        <f t="shared" si="347"/>
        <v>111.46</v>
      </c>
      <c r="L370" s="389">
        <f t="shared" si="348"/>
        <v>15.4</v>
      </c>
      <c r="M370" s="390">
        <f t="shared" si="349"/>
        <v>0</v>
      </c>
      <c r="N370" s="95">
        <v>25.21</v>
      </c>
      <c r="O370" s="335">
        <f t="shared" si="350"/>
        <v>126.86</v>
      </c>
      <c r="P370" s="352"/>
      <c r="Q370" s="336"/>
      <c r="R370" s="335">
        <f t="shared" si="351"/>
        <v>139.4</v>
      </c>
      <c r="S370" s="352"/>
      <c r="T370" s="336"/>
      <c r="U370" s="335">
        <f t="shared" si="352"/>
        <v>19.260000000000002</v>
      </c>
      <c r="V370" s="352"/>
      <c r="W370" s="336"/>
      <c r="X370" s="404">
        <f t="shared" si="353"/>
        <v>158.66</v>
      </c>
      <c r="Y370" s="405"/>
      <c r="Z370" s="406"/>
      <c r="AA370" s="240">
        <f t="shared" si="354"/>
        <v>50865.78</v>
      </c>
      <c r="AB370" s="240">
        <f t="shared" si="355"/>
        <v>63616.31</v>
      </c>
      <c r="AD370" s="93">
        <v>134.29</v>
      </c>
      <c r="AE370" s="391">
        <v>18.559999999999999</v>
      </c>
      <c r="AF370" s="392"/>
      <c r="AG370" s="86">
        <f t="shared" si="327"/>
        <v>44691.001599999996</v>
      </c>
      <c r="AH370" s="86">
        <f t="shared" si="328"/>
        <v>6174.7839999999997</v>
      </c>
    </row>
    <row r="371" spans="1:34" ht="38.85" customHeight="1" x14ac:dyDescent="0.3">
      <c r="A371" s="412">
        <v>201410</v>
      </c>
      <c r="B371" s="413"/>
      <c r="C371" s="400" t="s">
        <v>5888</v>
      </c>
      <c r="D371" s="401"/>
      <c r="E371" s="347">
        <v>0.25069999999999998</v>
      </c>
      <c r="F371" s="348"/>
      <c r="G371" s="349"/>
      <c r="H371" s="91" t="s">
        <v>67</v>
      </c>
      <c r="I371" s="402">
        <v>3.55</v>
      </c>
      <c r="J371" s="403"/>
      <c r="K371" s="92">
        <f t="shared" si="347"/>
        <v>16.399999999999999</v>
      </c>
      <c r="L371" s="389">
        <f t="shared" si="348"/>
        <v>53.79</v>
      </c>
      <c r="M371" s="390">
        <f t="shared" si="349"/>
        <v>0</v>
      </c>
      <c r="N371" s="95">
        <v>25.21</v>
      </c>
      <c r="O371" s="335">
        <f t="shared" si="350"/>
        <v>70.19</v>
      </c>
      <c r="P371" s="352"/>
      <c r="Q371" s="336"/>
      <c r="R371" s="335">
        <f t="shared" si="351"/>
        <v>20.51</v>
      </c>
      <c r="S371" s="352"/>
      <c r="T371" s="336"/>
      <c r="U371" s="335">
        <f t="shared" si="352"/>
        <v>67.27</v>
      </c>
      <c r="V371" s="352"/>
      <c r="W371" s="336"/>
      <c r="X371" s="404">
        <f t="shared" si="353"/>
        <v>87.78</v>
      </c>
      <c r="Y371" s="405"/>
      <c r="Z371" s="406"/>
      <c r="AA371" s="240">
        <f t="shared" si="354"/>
        <v>249.17</v>
      </c>
      <c r="AB371" s="240">
        <f t="shared" si="355"/>
        <v>311.61</v>
      </c>
      <c r="AD371" s="95">
        <v>19.77</v>
      </c>
      <c r="AE371" s="391">
        <v>64.81</v>
      </c>
      <c r="AF371" s="392"/>
      <c r="AG371" s="86">
        <f t="shared" si="327"/>
        <v>58.219999999999992</v>
      </c>
      <c r="AH371" s="86">
        <f t="shared" si="328"/>
        <v>190.9545</v>
      </c>
    </row>
    <row r="372" spans="1:34" ht="10.95" customHeight="1" x14ac:dyDescent="0.3">
      <c r="A372" s="407"/>
      <c r="B372" s="407"/>
      <c r="C372" s="407"/>
      <c r="D372" s="407"/>
      <c r="E372" s="407"/>
      <c r="F372" s="407"/>
      <c r="G372" s="407"/>
      <c r="H372" s="407"/>
      <c r="I372" s="407"/>
      <c r="J372" s="407"/>
      <c r="K372" s="407"/>
      <c r="L372" s="407"/>
      <c r="M372" s="407"/>
      <c r="N372" s="407"/>
      <c r="O372" s="407"/>
      <c r="P372" s="407"/>
      <c r="Q372" s="407"/>
      <c r="R372" s="407"/>
      <c r="S372" s="407"/>
      <c r="T372" s="407"/>
      <c r="U372" s="407"/>
      <c r="V372" s="407"/>
      <c r="W372" s="407"/>
      <c r="X372" s="407"/>
      <c r="Y372" s="407"/>
      <c r="Z372" s="407"/>
      <c r="AA372" s="407"/>
      <c r="AB372" s="407"/>
      <c r="AG372" s="86">
        <f t="shared" si="327"/>
        <v>0</v>
      </c>
      <c r="AH372" s="86">
        <f t="shared" si="328"/>
        <v>0</v>
      </c>
    </row>
    <row r="373" spans="1:34" ht="9.75" customHeight="1" x14ac:dyDescent="0.3">
      <c r="A373" s="408" t="s">
        <v>78</v>
      </c>
      <c r="B373" s="408"/>
      <c r="C373" s="408"/>
      <c r="D373" s="408"/>
      <c r="E373" s="408"/>
      <c r="F373" s="408"/>
      <c r="G373" s="408"/>
      <c r="H373" s="408"/>
      <c r="I373" s="408"/>
      <c r="J373" s="408"/>
      <c r="K373" s="408"/>
      <c r="L373" s="408"/>
      <c r="M373" s="408"/>
      <c r="N373" s="408"/>
      <c r="O373" s="408"/>
      <c r="P373" s="408"/>
      <c r="Q373" s="408"/>
      <c r="R373" s="408"/>
      <c r="S373" s="408"/>
      <c r="T373" s="408"/>
      <c r="U373" s="408"/>
      <c r="V373" s="408"/>
      <c r="W373" s="408"/>
      <c r="X373" s="408"/>
      <c r="Y373" s="408"/>
      <c r="Z373" s="408"/>
      <c r="AA373" s="96">
        <f>SUM(AA369:AA371)</f>
        <v>52943</v>
      </c>
      <c r="AB373" s="96">
        <f>SUM(AB369:AB371)</f>
        <v>66214.209999999992</v>
      </c>
      <c r="AG373" s="86">
        <f t="shared" si="327"/>
        <v>0</v>
      </c>
      <c r="AH373" s="86">
        <f t="shared" si="328"/>
        <v>0</v>
      </c>
    </row>
    <row r="374" spans="1:34" ht="10.95" customHeight="1" x14ac:dyDescent="0.3">
      <c r="A374" s="407"/>
      <c r="B374" s="407"/>
      <c r="C374" s="407"/>
      <c r="D374" s="407"/>
      <c r="E374" s="407"/>
      <c r="F374" s="407"/>
      <c r="G374" s="407"/>
      <c r="H374" s="407"/>
      <c r="I374" s="407"/>
      <c r="J374" s="407"/>
      <c r="K374" s="407"/>
      <c r="L374" s="407"/>
      <c r="M374" s="407"/>
      <c r="N374" s="407"/>
      <c r="O374" s="407"/>
      <c r="P374" s="407"/>
      <c r="Q374" s="407"/>
      <c r="R374" s="407"/>
      <c r="S374" s="407"/>
      <c r="T374" s="407"/>
      <c r="U374" s="407"/>
      <c r="V374" s="407"/>
      <c r="W374" s="407"/>
      <c r="X374" s="407"/>
      <c r="Y374" s="407"/>
      <c r="Z374" s="407"/>
      <c r="AA374" s="407"/>
      <c r="AB374" s="407"/>
      <c r="AG374" s="86">
        <f t="shared" si="327"/>
        <v>0</v>
      </c>
      <c r="AH374" s="86">
        <f t="shared" si="328"/>
        <v>0</v>
      </c>
    </row>
    <row r="375" spans="1:34" ht="10.95" customHeight="1" x14ac:dyDescent="0.3">
      <c r="A375" s="407"/>
      <c r="B375" s="407"/>
      <c r="C375" s="407"/>
      <c r="D375" s="407"/>
      <c r="E375" s="407"/>
      <c r="F375" s="407"/>
      <c r="G375" s="407"/>
      <c r="H375" s="407"/>
      <c r="I375" s="407"/>
      <c r="J375" s="407"/>
      <c r="K375" s="407"/>
      <c r="L375" s="407"/>
      <c r="M375" s="407"/>
      <c r="N375" s="407"/>
      <c r="O375" s="407"/>
      <c r="P375" s="407"/>
      <c r="Q375" s="407"/>
      <c r="R375" s="407"/>
      <c r="S375" s="407"/>
      <c r="T375" s="407"/>
      <c r="U375" s="407"/>
      <c r="V375" s="407"/>
      <c r="W375" s="407"/>
      <c r="X375" s="407"/>
      <c r="Y375" s="407"/>
      <c r="Z375" s="407"/>
      <c r="AA375" s="407"/>
      <c r="AB375" s="407"/>
      <c r="AG375" s="86">
        <f t="shared" si="327"/>
        <v>0</v>
      </c>
      <c r="AH375" s="86">
        <f t="shared" si="328"/>
        <v>0</v>
      </c>
    </row>
    <row r="376" spans="1:34" ht="9.75" customHeight="1" x14ac:dyDescent="0.3">
      <c r="A376" s="397" t="s">
        <v>55</v>
      </c>
      <c r="B376" s="398"/>
      <c r="C376" s="397" t="s">
        <v>56</v>
      </c>
      <c r="D376" s="398"/>
      <c r="E376" s="409" t="s">
        <v>57</v>
      </c>
      <c r="F376" s="410"/>
      <c r="G376" s="411"/>
      <c r="H376" s="89" t="s">
        <v>58</v>
      </c>
      <c r="I376" s="409" t="s">
        <v>59</v>
      </c>
      <c r="J376" s="411"/>
      <c r="K376" s="90" t="s">
        <v>60</v>
      </c>
      <c r="L376" s="409" t="s">
        <v>61</v>
      </c>
      <c r="M376" s="411"/>
      <c r="N376" s="90" t="s">
        <v>56</v>
      </c>
      <c r="O376" s="409" t="s">
        <v>62</v>
      </c>
      <c r="P376" s="410"/>
      <c r="Q376" s="411"/>
      <c r="R376" s="409" t="s">
        <v>5449</v>
      </c>
      <c r="S376" s="410"/>
      <c r="T376" s="411"/>
      <c r="U376" s="409" t="s">
        <v>63</v>
      </c>
      <c r="V376" s="410"/>
      <c r="W376" s="411"/>
      <c r="X376" s="409" t="s">
        <v>5450</v>
      </c>
      <c r="Y376" s="410"/>
      <c r="Z376" s="411"/>
      <c r="AA376" s="90" t="s">
        <v>64</v>
      </c>
      <c r="AB376" s="90" t="s">
        <v>65</v>
      </c>
    </row>
    <row r="377" spans="1:34" ht="9.75" customHeight="1" x14ac:dyDescent="0.3">
      <c r="A377" s="397"/>
      <c r="B377" s="398"/>
      <c r="C377" s="397" t="s">
        <v>36</v>
      </c>
      <c r="D377" s="399"/>
      <c r="E377" s="399"/>
      <c r="F377" s="399"/>
      <c r="G377" s="399"/>
      <c r="H377" s="399"/>
      <c r="I377" s="399"/>
      <c r="J377" s="399"/>
      <c r="K377" s="399"/>
      <c r="L377" s="399"/>
      <c r="M377" s="399"/>
      <c r="N377" s="399"/>
      <c r="O377" s="399"/>
      <c r="P377" s="399"/>
      <c r="Q377" s="399"/>
      <c r="R377" s="399"/>
      <c r="S377" s="399"/>
      <c r="T377" s="399"/>
      <c r="U377" s="399"/>
      <c r="V377" s="399"/>
      <c r="W377" s="399"/>
      <c r="X377" s="399"/>
      <c r="Y377" s="399"/>
      <c r="Z377" s="399"/>
      <c r="AA377" s="399"/>
      <c r="AB377" s="398"/>
      <c r="AG377" s="86">
        <f t="shared" si="327"/>
        <v>0</v>
      </c>
      <c r="AH377" s="86">
        <f t="shared" si="328"/>
        <v>0</v>
      </c>
    </row>
    <row r="378" spans="1:34" ht="58.35" customHeight="1" x14ac:dyDescent="0.3">
      <c r="A378" s="400" t="s">
        <v>6127</v>
      </c>
      <c r="B378" s="401"/>
      <c r="C378" s="400" t="s">
        <v>6128</v>
      </c>
      <c r="D378" s="401"/>
      <c r="E378" s="347">
        <v>0.25069999999999998</v>
      </c>
      <c r="F378" s="348"/>
      <c r="G378" s="349"/>
      <c r="H378" s="91" t="s">
        <v>67</v>
      </c>
      <c r="I378" s="416">
        <v>119.92</v>
      </c>
      <c r="J378" s="417"/>
      <c r="K378" s="92">
        <f t="shared" ref="K378:K382" si="356">TRUNC(AD378*(1-$AD$1),2)</f>
        <v>111.46</v>
      </c>
      <c r="L378" s="389">
        <f t="shared" ref="L378:L382" si="357">TRUNC(AE378*(1-$AD$1),2)</f>
        <v>15.4</v>
      </c>
      <c r="M378" s="390">
        <f t="shared" ref="M378:M382" si="358">AF378*(1-$AD$1)</f>
        <v>0</v>
      </c>
      <c r="N378" s="95">
        <v>25.21</v>
      </c>
      <c r="O378" s="335">
        <f t="shared" ref="O378:O382" si="359">K378+L378</f>
        <v>126.86</v>
      </c>
      <c r="P378" s="352"/>
      <c r="Q378" s="336"/>
      <c r="R378" s="335">
        <f t="shared" ref="R378:R382" si="360">TRUNC(K378*(1+$E$21),2)</f>
        <v>139.4</v>
      </c>
      <c r="S378" s="352"/>
      <c r="T378" s="336"/>
      <c r="U378" s="335">
        <f t="shared" ref="U378:U382" si="361">TRUNC(L378*(1+$E$21),2)</f>
        <v>19.260000000000002</v>
      </c>
      <c r="V378" s="352"/>
      <c r="W378" s="336"/>
      <c r="X378" s="404">
        <f t="shared" ref="X378:X382" si="362">R378+U378</f>
        <v>158.66</v>
      </c>
      <c r="Y378" s="405"/>
      <c r="Z378" s="406"/>
      <c r="AA378" s="240">
        <f t="shared" ref="AA378:AA382" si="363">TRUNC(I378*O378,2)</f>
        <v>15213.05</v>
      </c>
      <c r="AB378" s="240">
        <f t="shared" ref="AB378:AB382" si="364">TRUNC(I378*X378,2)</f>
        <v>19026.5</v>
      </c>
      <c r="AD378" s="93">
        <v>134.29</v>
      </c>
      <c r="AE378" s="391">
        <v>18.559999999999999</v>
      </c>
      <c r="AF378" s="392"/>
      <c r="AG378" s="86">
        <f t="shared" si="327"/>
        <v>13366.2832</v>
      </c>
      <c r="AH378" s="86">
        <f t="shared" si="328"/>
        <v>1846.768</v>
      </c>
    </row>
    <row r="379" spans="1:34" ht="58.35" customHeight="1" x14ac:dyDescent="0.3">
      <c r="A379" s="400" t="s">
        <v>6129</v>
      </c>
      <c r="B379" s="401"/>
      <c r="C379" s="400" t="s">
        <v>6130</v>
      </c>
      <c r="D379" s="401"/>
      <c r="E379" s="347">
        <v>0.25069999999999998</v>
      </c>
      <c r="F379" s="348"/>
      <c r="G379" s="349"/>
      <c r="H379" s="91" t="s">
        <v>67</v>
      </c>
      <c r="I379" s="448">
        <v>1130.08</v>
      </c>
      <c r="J379" s="449"/>
      <c r="K379" s="92">
        <f t="shared" si="356"/>
        <v>111.46</v>
      </c>
      <c r="L379" s="389">
        <f t="shared" si="357"/>
        <v>15.4</v>
      </c>
      <c r="M379" s="390">
        <f t="shared" si="358"/>
        <v>0</v>
      </c>
      <c r="N379" s="95">
        <v>25.21</v>
      </c>
      <c r="O379" s="335">
        <f t="shared" si="359"/>
        <v>126.86</v>
      </c>
      <c r="P379" s="352"/>
      <c r="Q379" s="336"/>
      <c r="R379" s="335">
        <f t="shared" si="360"/>
        <v>139.4</v>
      </c>
      <c r="S379" s="352"/>
      <c r="T379" s="336"/>
      <c r="U379" s="335">
        <f t="shared" si="361"/>
        <v>19.260000000000002</v>
      </c>
      <c r="V379" s="352"/>
      <c r="W379" s="336"/>
      <c r="X379" s="404">
        <f t="shared" si="362"/>
        <v>158.66</v>
      </c>
      <c r="Y379" s="405"/>
      <c r="Z379" s="406"/>
      <c r="AA379" s="240">
        <f t="shared" si="363"/>
        <v>143361.94</v>
      </c>
      <c r="AB379" s="240">
        <f t="shared" si="364"/>
        <v>179298.49</v>
      </c>
      <c r="AD379" s="93">
        <v>134.29</v>
      </c>
      <c r="AE379" s="391">
        <v>18.559999999999999</v>
      </c>
      <c r="AF379" s="392"/>
      <c r="AG379" s="86">
        <f t="shared" si="327"/>
        <v>125958.71679999998</v>
      </c>
      <c r="AH379" s="86">
        <f t="shared" si="328"/>
        <v>17403.232</v>
      </c>
    </row>
    <row r="380" spans="1:34" ht="67.95" customHeight="1" x14ac:dyDescent="0.3">
      <c r="A380" s="400" t="s">
        <v>6131</v>
      </c>
      <c r="B380" s="401"/>
      <c r="C380" s="400" t="s">
        <v>6132</v>
      </c>
      <c r="D380" s="401"/>
      <c r="E380" s="347">
        <v>0.25069999999999998</v>
      </c>
      <c r="F380" s="348"/>
      <c r="G380" s="349"/>
      <c r="H380" s="91" t="s">
        <v>67</v>
      </c>
      <c r="I380" s="416">
        <v>328.43</v>
      </c>
      <c r="J380" s="417"/>
      <c r="K380" s="92">
        <f t="shared" si="356"/>
        <v>175</v>
      </c>
      <c r="L380" s="389">
        <f t="shared" si="357"/>
        <v>15.4</v>
      </c>
      <c r="M380" s="390">
        <f t="shared" si="358"/>
        <v>0</v>
      </c>
      <c r="N380" s="95">
        <v>25.21</v>
      </c>
      <c r="O380" s="335">
        <f t="shared" si="359"/>
        <v>190.4</v>
      </c>
      <c r="P380" s="352"/>
      <c r="Q380" s="336"/>
      <c r="R380" s="335">
        <f t="shared" si="360"/>
        <v>218.87</v>
      </c>
      <c r="S380" s="352"/>
      <c r="T380" s="336"/>
      <c r="U380" s="335">
        <f t="shared" si="361"/>
        <v>19.260000000000002</v>
      </c>
      <c r="V380" s="352"/>
      <c r="W380" s="336"/>
      <c r="X380" s="404">
        <f t="shared" si="362"/>
        <v>238.13</v>
      </c>
      <c r="Y380" s="405"/>
      <c r="Z380" s="406"/>
      <c r="AA380" s="240">
        <f t="shared" si="363"/>
        <v>62533.07</v>
      </c>
      <c r="AB380" s="240">
        <f t="shared" si="364"/>
        <v>78209.03</v>
      </c>
      <c r="AD380" s="93">
        <v>210.85</v>
      </c>
      <c r="AE380" s="391">
        <v>18.559999999999999</v>
      </c>
      <c r="AF380" s="392"/>
      <c r="AG380" s="86">
        <f t="shared" si="327"/>
        <v>57475.25</v>
      </c>
      <c r="AH380" s="86">
        <f t="shared" si="328"/>
        <v>5057.8220000000001</v>
      </c>
    </row>
    <row r="381" spans="1:34" ht="58.35" customHeight="1" x14ac:dyDescent="0.3">
      <c r="A381" s="400" t="s">
        <v>6133</v>
      </c>
      <c r="B381" s="401"/>
      <c r="C381" s="400" t="s">
        <v>6134</v>
      </c>
      <c r="D381" s="401"/>
      <c r="E381" s="347">
        <v>0.25069999999999998</v>
      </c>
      <c r="F381" s="348"/>
      <c r="G381" s="349"/>
      <c r="H381" s="91" t="s">
        <v>67</v>
      </c>
      <c r="I381" s="414">
        <v>33.409999999999997</v>
      </c>
      <c r="J381" s="415"/>
      <c r="K381" s="92">
        <f t="shared" si="356"/>
        <v>401.39</v>
      </c>
      <c r="L381" s="389">
        <f t="shared" si="357"/>
        <v>15.4</v>
      </c>
      <c r="M381" s="390">
        <f t="shared" si="358"/>
        <v>0</v>
      </c>
      <c r="N381" s="95">
        <v>25.21</v>
      </c>
      <c r="O381" s="335">
        <f t="shared" si="359"/>
        <v>416.78999999999996</v>
      </c>
      <c r="P381" s="352"/>
      <c r="Q381" s="336"/>
      <c r="R381" s="335">
        <f t="shared" si="360"/>
        <v>502.01</v>
      </c>
      <c r="S381" s="352"/>
      <c r="T381" s="336"/>
      <c r="U381" s="335">
        <f t="shared" si="361"/>
        <v>19.260000000000002</v>
      </c>
      <c r="V381" s="352"/>
      <c r="W381" s="336"/>
      <c r="X381" s="404">
        <f t="shared" si="362"/>
        <v>521.27</v>
      </c>
      <c r="Y381" s="405"/>
      <c r="Z381" s="406"/>
      <c r="AA381" s="240">
        <f t="shared" si="363"/>
        <v>13924.95</v>
      </c>
      <c r="AB381" s="240">
        <f t="shared" si="364"/>
        <v>17415.63</v>
      </c>
      <c r="AD381" s="93">
        <v>483.61</v>
      </c>
      <c r="AE381" s="391">
        <v>18.559999999999999</v>
      </c>
      <c r="AF381" s="392"/>
      <c r="AG381" s="86">
        <f t="shared" si="327"/>
        <v>13410.439899999998</v>
      </c>
      <c r="AH381" s="86">
        <f t="shared" si="328"/>
        <v>514.51400000000001</v>
      </c>
    </row>
    <row r="382" spans="1:34" ht="19.350000000000001" customHeight="1" x14ac:dyDescent="0.3">
      <c r="A382" s="412">
        <v>220920</v>
      </c>
      <c r="B382" s="413"/>
      <c r="C382" s="400" t="s">
        <v>164</v>
      </c>
      <c r="D382" s="401"/>
      <c r="E382" s="347">
        <v>0.25069999999999998</v>
      </c>
      <c r="F382" s="348"/>
      <c r="G382" s="349"/>
      <c r="H382" s="91" t="s">
        <v>67</v>
      </c>
      <c r="I382" s="402">
        <v>0.24</v>
      </c>
      <c r="J382" s="403"/>
      <c r="K382" s="92">
        <f t="shared" si="356"/>
        <v>382.49</v>
      </c>
      <c r="L382" s="389">
        <f t="shared" si="357"/>
        <v>32.01</v>
      </c>
      <c r="M382" s="390">
        <f t="shared" si="358"/>
        <v>0</v>
      </c>
      <c r="N382" s="95">
        <v>25.21</v>
      </c>
      <c r="O382" s="335">
        <f t="shared" si="359"/>
        <v>414.5</v>
      </c>
      <c r="P382" s="352"/>
      <c r="Q382" s="336"/>
      <c r="R382" s="335">
        <f t="shared" si="360"/>
        <v>478.38</v>
      </c>
      <c r="S382" s="352"/>
      <c r="T382" s="336"/>
      <c r="U382" s="335">
        <f t="shared" si="361"/>
        <v>40.03</v>
      </c>
      <c r="V382" s="352"/>
      <c r="W382" s="336"/>
      <c r="X382" s="404">
        <f t="shared" si="362"/>
        <v>518.41</v>
      </c>
      <c r="Y382" s="405"/>
      <c r="Z382" s="406"/>
      <c r="AA382" s="240">
        <f t="shared" si="363"/>
        <v>99.48</v>
      </c>
      <c r="AB382" s="240">
        <f t="shared" si="364"/>
        <v>124.41</v>
      </c>
      <c r="AD382" s="93">
        <v>460.84</v>
      </c>
      <c r="AE382" s="391">
        <v>38.57</v>
      </c>
      <c r="AF382" s="392"/>
      <c r="AG382" s="86">
        <f t="shared" si="327"/>
        <v>91.797600000000003</v>
      </c>
      <c r="AH382" s="86">
        <f t="shared" si="328"/>
        <v>7.6823999999999995</v>
      </c>
    </row>
    <row r="383" spans="1:34" ht="10.95" customHeight="1" x14ac:dyDescent="0.3">
      <c r="A383" s="407"/>
      <c r="B383" s="407"/>
      <c r="C383" s="407"/>
      <c r="D383" s="407"/>
      <c r="E383" s="407"/>
      <c r="F383" s="407"/>
      <c r="G383" s="407"/>
      <c r="H383" s="407"/>
      <c r="I383" s="407"/>
      <c r="J383" s="407"/>
      <c r="K383" s="407"/>
      <c r="L383" s="407"/>
      <c r="M383" s="407"/>
      <c r="N383" s="407"/>
      <c r="O383" s="407"/>
      <c r="P383" s="407"/>
      <c r="Q383" s="407"/>
      <c r="R383" s="407"/>
      <c r="S383" s="407"/>
      <c r="T383" s="407"/>
      <c r="U383" s="407"/>
      <c r="V383" s="407"/>
      <c r="W383" s="407"/>
      <c r="X383" s="407"/>
      <c r="Y383" s="407"/>
      <c r="Z383" s="407"/>
      <c r="AA383" s="407"/>
      <c r="AB383" s="407"/>
      <c r="AG383" s="86">
        <f t="shared" si="327"/>
        <v>0</v>
      </c>
      <c r="AH383" s="86">
        <f t="shared" si="328"/>
        <v>0</v>
      </c>
    </row>
    <row r="384" spans="1:34" ht="9.75" customHeight="1" x14ac:dyDescent="0.3">
      <c r="A384" s="408" t="s">
        <v>78</v>
      </c>
      <c r="B384" s="408"/>
      <c r="C384" s="408"/>
      <c r="D384" s="408"/>
      <c r="E384" s="408"/>
      <c r="F384" s="408"/>
      <c r="G384" s="408"/>
      <c r="H384" s="408"/>
      <c r="I384" s="408"/>
      <c r="J384" s="408"/>
      <c r="K384" s="408"/>
      <c r="L384" s="408"/>
      <c r="M384" s="408"/>
      <c r="N384" s="408"/>
      <c r="O384" s="408"/>
      <c r="P384" s="408"/>
      <c r="Q384" s="408"/>
      <c r="R384" s="408"/>
      <c r="S384" s="408"/>
      <c r="T384" s="408"/>
      <c r="U384" s="408"/>
      <c r="V384" s="408"/>
      <c r="W384" s="408"/>
      <c r="X384" s="408"/>
      <c r="Y384" s="408"/>
      <c r="Z384" s="408"/>
      <c r="AA384" s="97">
        <f>SUM(AA378:AA382)</f>
        <v>235132.49000000002</v>
      </c>
      <c r="AB384" s="97">
        <f>SUM(AB378:AB382)</f>
        <v>294074.06</v>
      </c>
      <c r="AG384" s="86">
        <f t="shared" si="327"/>
        <v>0</v>
      </c>
      <c r="AH384" s="86">
        <f t="shared" si="328"/>
        <v>0</v>
      </c>
    </row>
    <row r="385" spans="1:34" ht="10.95" customHeight="1" x14ac:dyDescent="0.3">
      <c r="A385" s="407"/>
      <c r="B385" s="407"/>
      <c r="C385" s="407"/>
      <c r="D385" s="407"/>
      <c r="E385" s="407"/>
      <c r="F385" s="407"/>
      <c r="G385" s="407"/>
      <c r="H385" s="407"/>
      <c r="I385" s="407"/>
      <c r="J385" s="407"/>
      <c r="K385" s="407"/>
      <c r="L385" s="407"/>
      <c r="M385" s="407"/>
      <c r="N385" s="407"/>
      <c r="O385" s="407"/>
      <c r="P385" s="407"/>
      <c r="Q385" s="407"/>
      <c r="R385" s="407"/>
      <c r="S385" s="407"/>
      <c r="T385" s="407"/>
      <c r="U385" s="407"/>
      <c r="V385" s="407"/>
      <c r="W385" s="407"/>
      <c r="X385" s="407"/>
      <c r="Y385" s="407"/>
      <c r="Z385" s="407"/>
      <c r="AA385" s="407"/>
      <c r="AB385" s="407"/>
      <c r="AG385" s="86">
        <f t="shared" si="327"/>
        <v>0</v>
      </c>
      <c r="AH385" s="86">
        <f t="shared" si="328"/>
        <v>0</v>
      </c>
    </row>
    <row r="386" spans="1:34" ht="10.95" customHeight="1" x14ac:dyDescent="0.3">
      <c r="A386" s="407"/>
      <c r="B386" s="407"/>
      <c r="C386" s="407"/>
      <c r="D386" s="407"/>
      <c r="E386" s="407"/>
      <c r="F386" s="407"/>
      <c r="G386" s="407"/>
      <c r="H386" s="407"/>
      <c r="I386" s="407"/>
      <c r="J386" s="407"/>
      <c r="K386" s="407"/>
      <c r="L386" s="407"/>
      <c r="M386" s="407"/>
      <c r="N386" s="407"/>
      <c r="O386" s="407"/>
      <c r="P386" s="407"/>
      <c r="Q386" s="407"/>
      <c r="R386" s="407"/>
      <c r="S386" s="407"/>
      <c r="T386" s="407"/>
      <c r="U386" s="407"/>
      <c r="V386" s="407"/>
      <c r="W386" s="407"/>
      <c r="X386" s="407"/>
      <c r="Y386" s="407"/>
      <c r="Z386" s="407"/>
      <c r="AA386" s="407"/>
      <c r="AB386" s="407"/>
      <c r="AG386" s="86">
        <f t="shared" si="327"/>
        <v>0</v>
      </c>
      <c r="AH386" s="86">
        <f t="shared" si="328"/>
        <v>0</v>
      </c>
    </row>
    <row r="387" spans="1:34" ht="9.75" customHeight="1" x14ac:dyDescent="0.3">
      <c r="A387" s="397" t="s">
        <v>55</v>
      </c>
      <c r="B387" s="398"/>
      <c r="C387" s="397" t="s">
        <v>56</v>
      </c>
      <c r="D387" s="398"/>
      <c r="E387" s="409" t="s">
        <v>57</v>
      </c>
      <c r="F387" s="410"/>
      <c r="G387" s="411"/>
      <c r="H387" s="89" t="s">
        <v>58</v>
      </c>
      <c r="I387" s="409" t="s">
        <v>59</v>
      </c>
      <c r="J387" s="411"/>
      <c r="K387" s="90" t="s">
        <v>60</v>
      </c>
      <c r="L387" s="409" t="s">
        <v>61</v>
      </c>
      <c r="M387" s="411"/>
      <c r="N387" s="90" t="s">
        <v>56</v>
      </c>
      <c r="O387" s="409" t="s">
        <v>62</v>
      </c>
      <c r="P387" s="410"/>
      <c r="Q387" s="411"/>
      <c r="R387" s="409" t="s">
        <v>5449</v>
      </c>
      <c r="S387" s="410"/>
      <c r="T387" s="411"/>
      <c r="U387" s="409" t="s">
        <v>63</v>
      </c>
      <c r="V387" s="410"/>
      <c r="W387" s="411"/>
      <c r="X387" s="409" t="s">
        <v>5450</v>
      </c>
      <c r="Y387" s="410"/>
      <c r="Z387" s="411"/>
      <c r="AA387" s="90" t="s">
        <v>64</v>
      </c>
      <c r="AB387" s="90" t="s">
        <v>65</v>
      </c>
    </row>
    <row r="388" spans="1:34" ht="9.75" customHeight="1" x14ac:dyDescent="0.3">
      <c r="A388" s="397"/>
      <c r="B388" s="398"/>
      <c r="C388" s="397" t="s">
        <v>41</v>
      </c>
      <c r="D388" s="399"/>
      <c r="E388" s="399"/>
      <c r="F388" s="399"/>
      <c r="G388" s="399"/>
      <c r="H388" s="399"/>
      <c r="I388" s="399"/>
      <c r="J388" s="399"/>
      <c r="K388" s="399"/>
      <c r="L388" s="399"/>
      <c r="M388" s="399"/>
      <c r="N388" s="399"/>
      <c r="O388" s="399"/>
      <c r="P388" s="399"/>
      <c r="Q388" s="399"/>
      <c r="R388" s="399"/>
      <c r="S388" s="399"/>
      <c r="T388" s="399"/>
      <c r="U388" s="399"/>
      <c r="V388" s="399"/>
      <c r="W388" s="399"/>
      <c r="X388" s="399"/>
      <c r="Y388" s="399"/>
      <c r="Z388" s="399"/>
      <c r="AA388" s="399"/>
      <c r="AB388" s="398"/>
      <c r="AG388" s="86">
        <f t="shared" si="327"/>
        <v>0</v>
      </c>
      <c r="AH388" s="86">
        <f t="shared" si="328"/>
        <v>0</v>
      </c>
    </row>
    <row r="389" spans="1:34" ht="19.350000000000001" customHeight="1" x14ac:dyDescent="0.3">
      <c r="A389" s="412">
        <v>230105</v>
      </c>
      <c r="B389" s="413"/>
      <c r="C389" s="400" t="s">
        <v>5895</v>
      </c>
      <c r="D389" s="401"/>
      <c r="E389" s="347">
        <v>0.25069999999999998</v>
      </c>
      <c r="F389" s="348"/>
      <c r="G389" s="349"/>
      <c r="H389" s="91" t="s">
        <v>68</v>
      </c>
      <c r="I389" s="402">
        <v>1</v>
      </c>
      <c r="J389" s="403"/>
      <c r="K389" s="92">
        <f t="shared" ref="K389:K390" si="365">TRUNC(AD389*(1-$AD$1),2)</f>
        <v>79.63</v>
      </c>
      <c r="L389" s="389">
        <f t="shared" ref="L389:L390" si="366">TRUNC(AE389*(1-$AD$1),2)</f>
        <v>24.19</v>
      </c>
      <c r="M389" s="390">
        <f t="shared" ref="M389:M390" si="367">AF389*(1-$AD$1)</f>
        <v>0</v>
      </c>
      <c r="N389" s="95">
        <v>25.21</v>
      </c>
      <c r="O389" s="335">
        <f t="shared" ref="O389:O390" si="368">K389+L389</f>
        <v>103.82</v>
      </c>
      <c r="P389" s="352"/>
      <c r="Q389" s="336"/>
      <c r="R389" s="335">
        <f t="shared" ref="R389:R390" si="369">TRUNC(K389*(1+$E$21),2)</f>
        <v>99.59</v>
      </c>
      <c r="S389" s="352"/>
      <c r="T389" s="336"/>
      <c r="U389" s="335">
        <f t="shared" ref="U389:U390" si="370">TRUNC(L389*(1+$E$21),2)</f>
        <v>30.25</v>
      </c>
      <c r="V389" s="352"/>
      <c r="W389" s="336"/>
      <c r="X389" s="404">
        <f t="shared" ref="X389:X390" si="371">R389+U389</f>
        <v>129.84</v>
      </c>
      <c r="Y389" s="405"/>
      <c r="Z389" s="406"/>
      <c r="AA389" s="240">
        <f t="shared" ref="AA389:AA390" si="372">TRUNC(I389*O389,2)</f>
        <v>103.82</v>
      </c>
      <c r="AB389" s="240">
        <f t="shared" ref="AB389:AB390" si="373">TRUNC(I389*X389,2)</f>
        <v>129.84</v>
      </c>
      <c r="AD389" s="95">
        <v>95.95</v>
      </c>
      <c r="AE389" s="391">
        <v>29.15</v>
      </c>
      <c r="AF389" s="392"/>
      <c r="AG389" s="86">
        <f t="shared" si="327"/>
        <v>79.63</v>
      </c>
      <c r="AH389" s="86">
        <f t="shared" si="328"/>
        <v>24.19</v>
      </c>
    </row>
    <row r="390" spans="1:34" ht="9.75" customHeight="1" x14ac:dyDescent="0.3">
      <c r="A390" s="412">
        <v>230201</v>
      </c>
      <c r="B390" s="413"/>
      <c r="C390" s="400" t="s">
        <v>6135</v>
      </c>
      <c r="D390" s="401"/>
      <c r="E390" s="347">
        <v>0.25069999999999998</v>
      </c>
      <c r="F390" s="348"/>
      <c r="G390" s="349"/>
      <c r="H390" s="91" t="s">
        <v>68</v>
      </c>
      <c r="I390" s="402">
        <v>6</v>
      </c>
      <c r="J390" s="403"/>
      <c r="K390" s="92">
        <f t="shared" si="365"/>
        <v>3.26</v>
      </c>
      <c r="L390" s="389">
        <f t="shared" si="366"/>
        <v>10.64</v>
      </c>
      <c r="M390" s="390">
        <f t="shared" si="367"/>
        <v>0</v>
      </c>
      <c r="N390" s="95">
        <v>25.21</v>
      </c>
      <c r="O390" s="335">
        <f t="shared" si="368"/>
        <v>13.9</v>
      </c>
      <c r="P390" s="352"/>
      <c r="Q390" s="336"/>
      <c r="R390" s="335">
        <f t="shared" si="369"/>
        <v>4.07</v>
      </c>
      <c r="S390" s="352"/>
      <c r="T390" s="336"/>
      <c r="U390" s="335">
        <f t="shared" si="370"/>
        <v>13.3</v>
      </c>
      <c r="V390" s="352"/>
      <c r="W390" s="336"/>
      <c r="X390" s="404">
        <f t="shared" si="371"/>
        <v>17.37</v>
      </c>
      <c r="Y390" s="405"/>
      <c r="Z390" s="406"/>
      <c r="AA390" s="240">
        <f t="shared" si="372"/>
        <v>83.4</v>
      </c>
      <c r="AB390" s="240">
        <f t="shared" si="373"/>
        <v>104.22</v>
      </c>
      <c r="AD390" s="92">
        <v>3.93</v>
      </c>
      <c r="AE390" s="391">
        <v>12.83</v>
      </c>
      <c r="AF390" s="392"/>
      <c r="AG390" s="86">
        <f t="shared" si="327"/>
        <v>19.559999999999999</v>
      </c>
      <c r="AH390" s="86">
        <f t="shared" si="328"/>
        <v>63.84</v>
      </c>
    </row>
    <row r="391" spans="1:34" ht="10.95" customHeight="1" x14ac:dyDescent="0.3">
      <c r="A391" s="407"/>
      <c r="B391" s="407"/>
      <c r="C391" s="407"/>
      <c r="D391" s="407"/>
      <c r="E391" s="407"/>
      <c r="F391" s="407"/>
      <c r="G391" s="407"/>
      <c r="H391" s="407"/>
      <c r="I391" s="407"/>
      <c r="J391" s="407"/>
      <c r="K391" s="407"/>
      <c r="L391" s="407"/>
      <c r="M391" s="407"/>
      <c r="N391" s="407"/>
      <c r="O391" s="407"/>
      <c r="P391" s="407"/>
      <c r="Q391" s="407"/>
      <c r="R391" s="407"/>
      <c r="S391" s="407"/>
      <c r="T391" s="407"/>
      <c r="U391" s="407"/>
      <c r="V391" s="407"/>
      <c r="W391" s="407"/>
      <c r="X391" s="407"/>
      <c r="Y391" s="407"/>
      <c r="Z391" s="407"/>
      <c r="AA391" s="407"/>
      <c r="AB391" s="407"/>
      <c r="AG391" s="86">
        <f t="shared" si="327"/>
        <v>0</v>
      </c>
      <c r="AH391" s="86">
        <f t="shared" si="328"/>
        <v>0</v>
      </c>
    </row>
    <row r="392" spans="1:34" ht="9.75" customHeight="1" x14ac:dyDescent="0.3">
      <c r="A392" s="408" t="s">
        <v>78</v>
      </c>
      <c r="B392" s="408"/>
      <c r="C392" s="408"/>
      <c r="D392" s="408"/>
      <c r="E392" s="408"/>
      <c r="F392" s="408"/>
      <c r="G392" s="408"/>
      <c r="H392" s="408"/>
      <c r="I392" s="408"/>
      <c r="J392" s="408"/>
      <c r="K392" s="408"/>
      <c r="L392" s="408"/>
      <c r="M392" s="408"/>
      <c r="N392" s="408"/>
      <c r="O392" s="408"/>
      <c r="P392" s="408"/>
      <c r="Q392" s="408"/>
      <c r="R392" s="408"/>
      <c r="S392" s="408"/>
      <c r="T392" s="408"/>
      <c r="U392" s="408"/>
      <c r="V392" s="408"/>
      <c r="W392" s="408"/>
      <c r="X392" s="408"/>
      <c r="Y392" s="408"/>
      <c r="Z392" s="408"/>
      <c r="AA392" s="93">
        <f>SUM(AA389:AA390)</f>
        <v>187.22</v>
      </c>
      <c r="AB392" s="93">
        <f>SUM(AB389:AB390)</f>
        <v>234.06</v>
      </c>
      <c r="AG392" s="86">
        <f t="shared" si="327"/>
        <v>0</v>
      </c>
      <c r="AH392" s="86">
        <f t="shared" si="328"/>
        <v>0</v>
      </c>
    </row>
    <row r="393" spans="1:34" ht="10.95" customHeight="1" x14ac:dyDescent="0.3">
      <c r="A393" s="407"/>
      <c r="B393" s="407"/>
      <c r="C393" s="407"/>
      <c r="D393" s="407"/>
      <c r="E393" s="407"/>
      <c r="F393" s="407"/>
      <c r="G393" s="407"/>
      <c r="H393" s="407"/>
      <c r="I393" s="407"/>
      <c r="J393" s="407"/>
      <c r="K393" s="407"/>
      <c r="L393" s="407"/>
      <c r="M393" s="407"/>
      <c r="N393" s="407"/>
      <c r="O393" s="407"/>
      <c r="P393" s="407"/>
      <c r="Q393" s="407"/>
      <c r="R393" s="407"/>
      <c r="S393" s="407"/>
      <c r="T393" s="407"/>
      <c r="U393" s="407"/>
      <c r="V393" s="407"/>
      <c r="W393" s="407"/>
      <c r="X393" s="407"/>
      <c r="Y393" s="407"/>
      <c r="Z393" s="407"/>
      <c r="AA393" s="407"/>
      <c r="AB393" s="407"/>
      <c r="AG393" s="86">
        <f t="shared" si="327"/>
        <v>0</v>
      </c>
      <c r="AH393" s="86">
        <f t="shared" si="328"/>
        <v>0</v>
      </c>
    </row>
    <row r="394" spans="1:34" ht="10.95" customHeight="1" x14ac:dyDescent="0.3">
      <c r="A394" s="407"/>
      <c r="B394" s="407"/>
      <c r="C394" s="407"/>
      <c r="D394" s="407"/>
      <c r="E394" s="407"/>
      <c r="F394" s="407"/>
      <c r="G394" s="407"/>
      <c r="H394" s="407"/>
      <c r="I394" s="407"/>
      <c r="J394" s="407"/>
      <c r="K394" s="407"/>
      <c r="L394" s="407"/>
      <c r="M394" s="407"/>
      <c r="N394" s="407"/>
      <c r="O394" s="407"/>
      <c r="P394" s="407"/>
      <c r="Q394" s="407"/>
      <c r="R394" s="407"/>
      <c r="S394" s="407"/>
      <c r="T394" s="407"/>
      <c r="U394" s="407"/>
      <c r="V394" s="407"/>
      <c r="W394" s="407"/>
      <c r="X394" s="407"/>
      <c r="Y394" s="407"/>
      <c r="Z394" s="407"/>
      <c r="AA394" s="407"/>
      <c r="AB394" s="407"/>
      <c r="AG394" s="86">
        <f t="shared" si="327"/>
        <v>0</v>
      </c>
      <c r="AH394" s="86">
        <f t="shared" si="328"/>
        <v>0</v>
      </c>
    </row>
    <row r="395" spans="1:34" ht="9.75" customHeight="1" x14ac:dyDescent="0.3">
      <c r="A395" s="397" t="s">
        <v>55</v>
      </c>
      <c r="B395" s="398"/>
      <c r="C395" s="397" t="s">
        <v>56</v>
      </c>
      <c r="D395" s="398"/>
      <c r="E395" s="409" t="s">
        <v>57</v>
      </c>
      <c r="F395" s="410"/>
      <c r="G395" s="411"/>
      <c r="H395" s="89" t="s">
        <v>58</v>
      </c>
      <c r="I395" s="409" t="s">
        <v>59</v>
      </c>
      <c r="J395" s="411"/>
      <c r="K395" s="90" t="s">
        <v>60</v>
      </c>
      <c r="L395" s="409" t="s">
        <v>61</v>
      </c>
      <c r="M395" s="411"/>
      <c r="N395" s="90" t="s">
        <v>56</v>
      </c>
      <c r="O395" s="409" t="s">
        <v>62</v>
      </c>
      <c r="P395" s="410"/>
      <c r="Q395" s="411"/>
      <c r="R395" s="409" t="s">
        <v>5449</v>
      </c>
      <c r="S395" s="410"/>
      <c r="T395" s="411"/>
      <c r="U395" s="409" t="s">
        <v>63</v>
      </c>
      <c r="V395" s="410"/>
      <c r="W395" s="411"/>
      <c r="X395" s="409" t="s">
        <v>5450</v>
      </c>
      <c r="Y395" s="410"/>
      <c r="Z395" s="411"/>
      <c r="AA395" s="90" t="s">
        <v>64</v>
      </c>
      <c r="AB395" s="90" t="s">
        <v>65</v>
      </c>
    </row>
    <row r="396" spans="1:34" ht="9.75" customHeight="1" x14ac:dyDescent="0.3">
      <c r="A396" s="397"/>
      <c r="B396" s="398"/>
      <c r="C396" s="397" t="s">
        <v>37</v>
      </c>
      <c r="D396" s="399"/>
      <c r="E396" s="399"/>
      <c r="F396" s="399"/>
      <c r="G396" s="399"/>
      <c r="H396" s="399"/>
      <c r="I396" s="399"/>
      <c r="J396" s="399"/>
      <c r="K396" s="399"/>
      <c r="L396" s="399"/>
      <c r="M396" s="399"/>
      <c r="N396" s="399"/>
      <c r="O396" s="399"/>
      <c r="P396" s="399"/>
      <c r="Q396" s="399"/>
      <c r="R396" s="399"/>
      <c r="S396" s="399"/>
      <c r="T396" s="399"/>
      <c r="U396" s="399"/>
      <c r="V396" s="399"/>
      <c r="W396" s="399"/>
      <c r="X396" s="399"/>
      <c r="Y396" s="399"/>
      <c r="Z396" s="399"/>
      <c r="AA396" s="399"/>
      <c r="AB396" s="398"/>
      <c r="AG396" s="86">
        <f t="shared" si="327"/>
        <v>0</v>
      </c>
      <c r="AH396" s="86">
        <f t="shared" si="328"/>
        <v>0</v>
      </c>
    </row>
    <row r="397" spans="1:34" ht="9.75" customHeight="1" x14ac:dyDescent="0.3">
      <c r="A397" s="397"/>
      <c r="B397" s="398"/>
      <c r="C397" s="397" t="s">
        <v>6136</v>
      </c>
      <c r="D397" s="399"/>
      <c r="E397" s="399"/>
      <c r="F397" s="399"/>
      <c r="G397" s="399"/>
      <c r="H397" s="399"/>
      <c r="I397" s="399"/>
      <c r="J397" s="399"/>
      <c r="K397" s="399"/>
      <c r="L397" s="399"/>
      <c r="M397" s="399"/>
      <c r="N397" s="399"/>
      <c r="O397" s="399"/>
      <c r="P397" s="399"/>
      <c r="Q397" s="399"/>
      <c r="R397" s="399"/>
      <c r="S397" s="399"/>
      <c r="T397" s="399"/>
      <c r="U397" s="399"/>
      <c r="V397" s="399"/>
      <c r="W397" s="399"/>
      <c r="X397" s="399"/>
      <c r="Y397" s="399"/>
      <c r="Z397" s="399"/>
      <c r="AA397" s="399"/>
      <c r="AB397" s="398"/>
      <c r="AG397" s="86">
        <f t="shared" si="327"/>
        <v>0</v>
      </c>
      <c r="AH397" s="86">
        <f t="shared" si="328"/>
        <v>0</v>
      </c>
    </row>
    <row r="398" spans="1:34" ht="19.350000000000001" customHeight="1" x14ac:dyDescent="0.3">
      <c r="A398" s="412">
        <v>260909</v>
      </c>
      <c r="B398" s="413"/>
      <c r="C398" s="400" t="s">
        <v>6137</v>
      </c>
      <c r="D398" s="401"/>
      <c r="E398" s="347">
        <v>0.25069999999999998</v>
      </c>
      <c r="F398" s="348"/>
      <c r="G398" s="349"/>
      <c r="H398" s="91" t="s">
        <v>67</v>
      </c>
      <c r="I398" s="448">
        <v>1099.57</v>
      </c>
      <c r="J398" s="449"/>
      <c r="K398" s="92">
        <f t="shared" ref="K398" si="374">TRUNC(AD398*(1-$AD$1),2)</f>
        <v>6.48</v>
      </c>
      <c r="L398" s="389">
        <f t="shared" ref="L398" si="375">TRUNC(AE398*(1-$AD$1),2)</f>
        <v>9.89</v>
      </c>
      <c r="M398" s="390">
        <f t="shared" ref="M398" si="376">AF398*(1-$AD$1)</f>
        <v>0</v>
      </c>
      <c r="N398" s="95">
        <v>25.21</v>
      </c>
      <c r="O398" s="335">
        <f t="shared" ref="O398" si="377">K398+L398</f>
        <v>16.37</v>
      </c>
      <c r="P398" s="352"/>
      <c r="Q398" s="336"/>
      <c r="R398" s="335">
        <f t="shared" ref="R398" si="378">TRUNC(K398*(1+$E$21),2)</f>
        <v>8.1</v>
      </c>
      <c r="S398" s="352"/>
      <c r="T398" s="336"/>
      <c r="U398" s="335">
        <f t="shared" ref="U398" si="379">TRUNC(L398*(1+$E$21),2)</f>
        <v>12.36</v>
      </c>
      <c r="V398" s="352"/>
      <c r="W398" s="336"/>
      <c r="X398" s="404">
        <f t="shared" ref="X398" si="380">R398+U398</f>
        <v>20.46</v>
      </c>
      <c r="Y398" s="405"/>
      <c r="Z398" s="406"/>
      <c r="AA398" s="240">
        <f t="shared" ref="AA398" si="381">TRUNC(I398*O398,2)</f>
        <v>17999.96</v>
      </c>
      <c r="AB398" s="240">
        <f t="shared" ref="AB398" si="382">TRUNC(I398*X398,2)</f>
        <v>22497.200000000001</v>
      </c>
      <c r="AD398" s="92">
        <v>7.81</v>
      </c>
      <c r="AE398" s="391">
        <v>11.92</v>
      </c>
      <c r="AF398" s="392"/>
      <c r="AG398" s="86">
        <f t="shared" si="327"/>
        <v>7125.2136</v>
      </c>
      <c r="AH398" s="86">
        <f t="shared" si="328"/>
        <v>10874.747299999999</v>
      </c>
    </row>
    <row r="399" spans="1:34" ht="9.75" customHeight="1" x14ac:dyDescent="0.3">
      <c r="A399" s="397"/>
      <c r="B399" s="398"/>
      <c r="C399" s="397" t="s">
        <v>6138</v>
      </c>
      <c r="D399" s="399"/>
      <c r="E399" s="399"/>
      <c r="F399" s="399"/>
      <c r="G399" s="399"/>
      <c r="H399" s="399"/>
      <c r="I399" s="399"/>
      <c r="J399" s="399"/>
      <c r="K399" s="399"/>
      <c r="L399" s="399"/>
      <c r="M399" s="399"/>
      <c r="N399" s="399"/>
      <c r="O399" s="399"/>
      <c r="P399" s="399"/>
      <c r="Q399" s="399"/>
      <c r="R399" s="399"/>
      <c r="S399" s="399"/>
      <c r="T399" s="399"/>
      <c r="U399" s="399"/>
      <c r="V399" s="399"/>
      <c r="W399" s="399"/>
      <c r="X399" s="399"/>
      <c r="Y399" s="399"/>
      <c r="Z399" s="399"/>
      <c r="AA399" s="399"/>
      <c r="AB399" s="398"/>
      <c r="AG399" s="86">
        <f t="shared" si="327"/>
        <v>0</v>
      </c>
      <c r="AH399" s="86">
        <f t="shared" si="328"/>
        <v>0</v>
      </c>
    </row>
    <row r="400" spans="1:34" ht="19.350000000000001" customHeight="1" x14ac:dyDescent="0.3">
      <c r="A400" s="412">
        <v>260909</v>
      </c>
      <c r="B400" s="413"/>
      <c r="C400" s="400" t="s">
        <v>6137</v>
      </c>
      <c r="D400" s="401"/>
      <c r="E400" s="347">
        <v>0.25069999999999998</v>
      </c>
      <c r="F400" s="348"/>
      <c r="G400" s="349"/>
      <c r="H400" s="91" t="s">
        <v>67</v>
      </c>
      <c r="I400" s="416">
        <v>437.77</v>
      </c>
      <c r="J400" s="417"/>
      <c r="K400" s="92">
        <f t="shared" ref="K400" si="383">TRUNC(AD400*(1-$AD$1),2)</f>
        <v>6.48</v>
      </c>
      <c r="L400" s="389">
        <f t="shared" ref="L400" si="384">TRUNC(AE400*(1-$AD$1),2)</f>
        <v>9.89</v>
      </c>
      <c r="M400" s="390">
        <f t="shared" ref="M400" si="385">AF400*(1-$AD$1)</f>
        <v>0</v>
      </c>
      <c r="N400" s="95">
        <v>25.21</v>
      </c>
      <c r="O400" s="335">
        <f t="shared" ref="O400" si="386">K400+L400</f>
        <v>16.37</v>
      </c>
      <c r="P400" s="352"/>
      <c r="Q400" s="336"/>
      <c r="R400" s="335">
        <f t="shared" ref="R400" si="387">TRUNC(K400*(1+$E$21),2)</f>
        <v>8.1</v>
      </c>
      <c r="S400" s="352"/>
      <c r="T400" s="336"/>
      <c r="U400" s="335">
        <f t="shared" ref="U400" si="388">TRUNC(L400*(1+$E$21),2)</f>
        <v>12.36</v>
      </c>
      <c r="V400" s="352"/>
      <c r="W400" s="336"/>
      <c r="X400" s="404">
        <f t="shared" ref="X400" si="389">R400+U400</f>
        <v>20.46</v>
      </c>
      <c r="Y400" s="405"/>
      <c r="Z400" s="406"/>
      <c r="AA400" s="240">
        <f t="shared" ref="AA400" si="390">TRUNC(I400*O400,2)</f>
        <v>7166.29</v>
      </c>
      <c r="AB400" s="240">
        <f t="shared" ref="AB400" si="391">TRUNC(I400*X400,2)</f>
        <v>8956.77</v>
      </c>
      <c r="AD400" s="92">
        <v>7.81</v>
      </c>
      <c r="AE400" s="391">
        <v>11.92</v>
      </c>
      <c r="AF400" s="392"/>
      <c r="AG400" s="86">
        <f t="shared" si="327"/>
        <v>2836.7496000000001</v>
      </c>
      <c r="AH400" s="86">
        <f t="shared" si="328"/>
        <v>4329.5452999999998</v>
      </c>
    </row>
    <row r="401" spans="1:34" ht="9.75" customHeight="1" x14ac:dyDescent="0.3">
      <c r="A401" s="397"/>
      <c r="B401" s="398"/>
      <c r="C401" s="397" t="s">
        <v>6139</v>
      </c>
      <c r="D401" s="399"/>
      <c r="E401" s="399"/>
      <c r="F401" s="399"/>
      <c r="G401" s="399"/>
      <c r="H401" s="399"/>
      <c r="I401" s="399"/>
      <c r="J401" s="399"/>
      <c r="K401" s="399"/>
      <c r="L401" s="399"/>
      <c r="M401" s="399"/>
      <c r="N401" s="399"/>
      <c r="O401" s="399"/>
      <c r="P401" s="399"/>
      <c r="Q401" s="399"/>
      <c r="R401" s="399"/>
      <c r="S401" s="399"/>
      <c r="T401" s="399"/>
      <c r="U401" s="399"/>
      <c r="V401" s="399"/>
      <c r="W401" s="399"/>
      <c r="X401" s="399"/>
      <c r="Y401" s="399"/>
      <c r="Z401" s="399"/>
      <c r="AA401" s="399"/>
      <c r="AB401" s="398"/>
      <c r="AG401" s="86">
        <f t="shared" si="327"/>
        <v>0</v>
      </c>
      <c r="AH401" s="86">
        <f t="shared" si="328"/>
        <v>0</v>
      </c>
    </row>
    <row r="402" spans="1:34" ht="29.1" customHeight="1" x14ac:dyDescent="0.3">
      <c r="A402" s="412">
        <v>261602</v>
      </c>
      <c r="B402" s="413"/>
      <c r="C402" s="400" t="s">
        <v>6140</v>
      </c>
      <c r="D402" s="401"/>
      <c r="E402" s="347">
        <v>0.25069999999999998</v>
      </c>
      <c r="F402" s="348"/>
      <c r="G402" s="349"/>
      <c r="H402" s="91" t="s">
        <v>67</v>
      </c>
      <c r="I402" s="402">
        <v>7.63</v>
      </c>
      <c r="J402" s="403"/>
      <c r="K402" s="92">
        <f t="shared" ref="K402" si="392">TRUNC(AD402*(1-$AD$1),2)</f>
        <v>9.86</v>
      </c>
      <c r="L402" s="389">
        <f t="shared" ref="L402" si="393">TRUNC(AE402*(1-$AD$1),2)</f>
        <v>16.7</v>
      </c>
      <c r="M402" s="390">
        <f t="shared" ref="M402" si="394">AF402*(1-$AD$1)</f>
        <v>0</v>
      </c>
      <c r="N402" s="95">
        <v>25.21</v>
      </c>
      <c r="O402" s="335">
        <f t="shared" ref="O402" si="395">K402+L402</f>
        <v>26.56</v>
      </c>
      <c r="P402" s="352"/>
      <c r="Q402" s="336"/>
      <c r="R402" s="335">
        <f t="shared" ref="R402" si="396">TRUNC(K402*(1+$E$21),2)</f>
        <v>12.33</v>
      </c>
      <c r="S402" s="352"/>
      <c r="T402" s="336"/>
      <c r="U402" s="335">
        <f t="shared" ref="U402" si="397">TRUNC(L402*(1+$E$21),2)</f>
        <v>20.88</v>
      </c>
      <c r="V402" s="352"/>
      <c r="W402" s="336"/>
      <c r="X402" s="404">
        <f t="shared" ref="X402" si="398">R402+U402</f>
        <v>33.21</v>
      </c>
      <c r="Y402" s="405"/>
      <c r="Z402" s="406"/>
      <c r="AA402" s="240">
        <f t="shared" ref="AA402" si="399">TRUNC(I402*O402,2)</f>
        <v>202.65</v>
      </c>
      <c r="AB402" s="240">
        <f t="shared" ref="AB402" si="400">TRUNC(I402*X402,2)</f>
        <v>253.39</v>
      </c>
      <c r="AD402" s="95">
        <v>11.88</v>
      </c>
      <c r="AE402" s="391">
        <v>20.13</v>
      </c>
      <c r="AF402" s="392"/>
      <c r="AG402" s="86">
        <f t="shared" si="327"/>
        <v>75.231799999999993</v>
      </c>
      <c r="AH402" s="86">
        <f t="shared" si="328"/>
        <v>127.42099999999999</v>
      </c>
    </row>
    <row r="403" spans="1:34" ht="9.75" customHeight="1" x14ac:dyDescent="0.3">
      <c r="A403" s="397"/>
      <c r="B403" s="398"/>
      <c r="C403" s="397" t="s">
        <v>6141</v>
      </c>
      <c r="D403" s="399"/>
      <c r="E403" s="399"/>
      <c r="F403" s="399"/>
      <c r="G403" s="399"/>
      <c r="H403" s="399"/>
      <c r="I403" s="399"/>
      <c r="J403" s="399"/>
      <c r="K403" s="399"/>
      <c r="L403" s="399"/>
      <c r="M403" s="399"/>
      <c r="N403" s="399"/>
      <c r="O403" s="399"/>
      <c r="P403" s="399"/>
      <c r="Q403" s="399"/>
      <c r="R403" s="399"/>
      <c r="S403" s="399"/>
      <c r="T403" s="399"/>
      <c r="U403" s="399"/>
      <c r="V403" s="399"/>
      <c r="W403" s="399"/>
      <c r="X403" s="399"/>
      <c r="Y403" s="399"/>
      <c r="Z403" s="399"/>
      <c r="AA403" s="399"/>
      <c r="AB403" s="398"/>
      <c r="AG403" s="86">
        <f t="shared" si="327"/>
        <v>0</v>
      </c>
      <c r="AH403" s="86">
        <f t="shared" si="328"/>
        <v>0</v>
      </c>
    </row>
    <row r="404" spans="1:34" ht="19.350000000000001" customHeight="1" x14ac:dyDescent="0.3">
      <c r="A404" s="412">
        <v>260909</v>
      </c>
      <c r="B404" s="413"/>
      <c r="C404" s="400" t="s">
        <v>6137</v>
      </c>
      <c r="D404" s="401"/>
      <c r="E404" s="347">
        <v>0.25069999999999998</v>
      </c>
      <c r="F404" s="348"/>
      <c r="G404" s="349"/>
      <c r="H404" s="91" t="s">
        <v>67</v>
      </c>
      <c r="I404" s="414">
        <v>29.16</v>
      </c>
      <c r="J404" s="415"/>
      <c r="K404" s="92">
        <f t="shared" ref="K404" si="401">TRUNC(AD404*(1-$AD$1),2)</f>
        <v>6.48</v>
      </c>
      <c r="L404" s="389">
        <f t="shared" ref="L404" si="402">TRUNC(AE404*(1-$AD$1),2)</f>
        <v>9.89</v>
      </c>
      <c r="M404" s="390">
        <f t="shared" ref="M404" si="403">AF404*(1-$AD$1)</f>
        <v>0</v>
      </c>
      <c r="N404" s="95">
        <v>25.21</v>
      </c>
      <c r="O404" s="335">
        <f t="shared" ref="O404" si="404">K404+L404</f>
        <v>16.37</v>
      </c>
      <c r="P404" s="352"/>
      <c r="Q404" s="336"/>
      <c r="R404" s="335">
        <f t="shared" ref="R404" si="405">TRUNC(K404*(1+$E$21),2)</f>
        <v>8.1</v>
      </c>
      <c r="S404" s="352"/>
      <c r="T404" s="336"/>
      <c r="U404" s="335">
        <f t="shared" ref="U404" si="406">TRUNC(L404*(1+$E$21),2)</f>
        <v>12.36</v>
      </c>
      <c r="V404" s="352"/>
      <c r="W404" s="336"/>
      <c r="X404" s="404">
        <f t="shared" ref="X404" si="407">R404+U404</f>
        <v>20.46</v>
      </c>
      <c r="Y404" s="405"/>
      <c r="Z404" s="406"/>
      <c r="AA404" s="240">
        <f t="shared" ref="AA404" si="408">TRUNC(I404*O404,2)</f>
        <v>477.34</v>
      </c>
      <c r="AB404" s="240">
        <f t="shared" ref="AB404" si="409">TRUNC(I404*X404,2)</f>
        <v>596.61</v>
      </c>
      <c r="AD404" s="92">
        <v>7.81</v>
      </c>
      <c r="AE404" s="391">
        <v>11.92</v>
      </c>
      <c r="AF404" s="392"/>
      <c r="AG404" s="86">
        <f t="shared" si="327"/>
        <v>188.95680000000002</v>
      </c>
      <c r="AH404" s="86">
        <f t="shared" si="328"/>
        <v>288.39240000000001</v>
      </c>
    </row>
    <row r="405" spans="1:34" ht="9.75" customHeight="1" x14ac:dyDescent="0.3">
      <c r="A405" s="397"/>
      <c r="B405" s="398"/>
      <c r="C405" s="397" t="s">
        <v>6142</v>
      </c>
      <c r="D405" s="399"/>
      <c r="E405" s="399"/>
      <c r="F405" s="399"/>
      <c r="G405" s="399"/>
      <c r="H405" s="399"/>
      <c r="I405" s="399"/>
      <c r="J405" s="399"/>
      <c r="K405" s="399"/>
      <c r="L405" s="399"/>
      <c r="M405" s="399"/>
      <c r="N405" s="399"/>
      <c r="O405" s="399"/>
      <c r="P405" s="399"/>
      <c r="Q405" s="399"/>
      <c r="R405" s="399"/>
      <c r="S405" s="399"/>
      <c r="T405" s="399"/>
      <c r="U405" s="399"/>
      <c r="V405" s="399"/>
      <c r="W405" s="399"/>
      <c r="X405" s="399"/>
      <c r="Y405" s="399"/>
      <c r="Z405" s="399"/>
      <c r="AA405" s="399"/>
      <c r="AB405" s="398"/>
      <c r="AG405" s="86">
        <f t="shared" si="327"/>
        <v>0</v>
      </c>
      <c r="AH405" s="86">
        <f t="shared" si="328"/>
        <v>0</v>
      </c>
    </row>
    <row r="406" spans="1:34" ht="19.350000000000001" customHeight="1" x14ac:dyDescent="0.3">
      <c r="A406" s="412">
        <v>260909</v>
      </c>
      <c r="B406" s="413"/>
      <c r="C406" s="400" t="s">
        <v>6137</v>
      </c>
      <c r="D406" s="401"/>
      <c r="E406" s="347">
        <v>0.25069999999999998</v>
      </c>
      <c r="F406" s="348"/>
      <c r="G406" s="349"/>
      <c r="H406" s="91" t="s">
        <v>67</v>
      </c>
      <c r="I406" s="414">
        <v>33.78</v>
      </c>
      <c r="J406" s="415"/>
      <c r="K406" s="92">
        <f t="shared" ref="K406" si="410">TRUNC(AD406*(1-$AD$1),2)</f>
        <v>6.48</v>
      </c>
      <c r="L406" s="389">
        <f t="shared" ref="L406" si="411">TRUNC(AE406*(1-$AD$1),2)</f>
        <v>9.89</v>
      </c>
      <c r="M406" s="390">
        <f t="shared" ref="M406" si="412">AF406*(1-$AD$1)</f>
        <v>0</v>
      </c>
      <c r="N406" s="95">
        <v>25.21</v>
      </c>
      <c r="O406" s="335">
        <f t="shared" ref="O406" si="413">K406+L406</f>
        <v>16.37</v>
      </c>
      <c r="P406" s="352"/>
      <c r="Q406" s="336"/>
      <c r="R406" s="335">
        <f t="shared" ref="R406" si="414">TRUNC(K406*(1+$E$21),2)</f>
        <v>8.1</v>
      </c>
      <c r="S406" s="352"/>
      <c r="T406" s="336"/>
      <c r="U406" s="335">
        <f t="shared" ref="U406" si="415">TRUNC(L406*(1+$E$21),2)</f>
        <v>12.36</v>
      </c>
      <c r="V406" s="352"/>
      <c r="W406" s="336"/>
      <c r="X406" s="404">
        <f t="shared" ref="X406" si="416">R406+U406</f>
        <v>20.46</v>
      </c>
      <c r="Y406" s="405"/>
      <c r="Z406" s="406"/>
      <c r="AA406" s="240">
        <f t="shared" ref="AA406" si="417">TRUNC(I406*O406,2)</f>
        <v>552.97</v>
      </c>
      <c r="AB406" s="240">
        <f t="shared" ref="AB406" si="418">TRUNC(I406*X406,2)</f>
        <v>691.13</v>
      </c>
      <c r="AD406" s="92">
        <v>7.81</v>
      </c>
      <c r="AE406" s="391">
        <v>11.92</v>
      </c>
      <c r="AF406" s="392"/>
      <c r="AG406" s="86">
        <f t="shared" si="327"/>
        <v>218.89440000000002</v>
      </c>
      <c r="AH406" s="86">
        <f t="shared" si="328"/>
        <v>334.08420000000001</v>
      </c>
    </row>
    <row r="407" spans="1:34" ht="10.95" customHeight="1" x14ac:dyDescent="0.3">
      <c r="A407" s="407"/>
      <c r="B407" s="407"/>
      <c r="C407" s="407"/>
      <c r="D407" s="407"/>
      <c r="E407" s="407"/>
      <c r="F407" s="407"/>
      <c r="G407" s="407"/>
      <c r="H407" s="407"/>
      <c r="I407" s="407"/>
      <c r="J407" s="407"/>
      <c r="K407" s="407"/>
      <c r="L407" s="407"/>
      <c r="M407" s="407"/>
      <c r="N407" s="407"/>
      <c r="O407" s="407"/>
      <c r="P407" s="407"/>
      <c r="Q407" s="407"/>
      <c r="R407" s="407"/>
      <c r="S407" s="407"/>
      <c r="T407" s="407"/>
      <c r="U407" s="407"/>
      <c r="V407" s="407"/>
      <c r="W407" s="407"/>
      <c r="X407" s="407"/>
      <c r="Y407" s="407"/>
      <c r="Z407" s="407"/>
      <c r="AA407" s="407"/>
      <c r="AB407" s="407"/>
      <c r="AG407" s="86">
        <f t="shared" si="327"/>
        <v>0</v>
      </c>
      <c r="AH407" s="86">
        <f t="shared" si="328"/>
        <v>0</v>
      </c>
    </row>
    <row r="408" spans="1:34" ht="9.75" customHeight="1" x14ac:dyDescent="0.3">
      <c r="A408" s="408" t="s">
        <v>78</v>
      </c>
      <c r="B408" s="408"/>
      <c r="C408" s="408"/>
      <c r="D408" s="408"/>
      <c r="E408" s="408"/>
      <c r="F408" s="408"/>
      <c r="G408" s="408"/>
      <c r="H408" s="408"/>
      <c r="I408" s="408"/>
      <c r="J408" s="408"/>
      <c r="K408" s="408"/>
      <c r="L408" s="408"/>
      <c r="M408" s="408"/>
      <c r="N408" s="408"/>
      <c r="O408" s="408"/>
      <c r="P408" s="408"/>
      <c r="Q408" s="408"/>
      <c r="R408" s="408"/>
      <c r="S408" s="408"/>
      <c r="T408" s="408"/>
      <c r="U408" s="408"/>
      <c r="V408" s="408"/>
      <c r="W408" s="408"/>
      <c r="X408" s="408"/>
      <c r="Y408" s="408"/>
      <c r="Z408" s="408"/>
      <c r="AA408" s="96">
        <f>SUM(AA398,AA400,AA402,AA404,AA406)</f>
        <v>26399.210000000003</v>
      </c>
      <c r="AB408" s="96">
        <f>SUM(AB398,AB400,AB402,AB404,AB406)</f>
        <v>32995.1</v>
      </c>
      <c r="AG408" s="86">
        <f t="shared" si="327"/>
        <v>0</v>
      </c>
      <c r="AH408" s="86">
        <f t="shared" si="328"/>
        <v>0</v>
      </c>
    </row>
    <row r="409" spans="1:34" ht="10.95" customHeight="1" x14ac:dyDescent="0.3">
      <c r="A409" s="407"/>
      <c r="B409" s="407"/>
      <c r="C409" s="407"/>
      <c r="D409" s="407"/>
      <c r="E409" s="407"/>
      <c r="F409" s="407"/>
      <c r="G409" s="407"/>
      <c r="H409" s="407"/>
      <c r="I409" s="407"/>
      <c r="J409" s="407"/>
      <c r="K409" s="407"/>
      <c r="L409" s="407"/>
      <c r="M409" s="407"/>
      <c r="N409" s="407"/>
      <c r="O409" s="407"/>
      <c r="P409" s="407"/>
      <c r="Q409" s="407"/>
      <c r="R409" s="407"/>
      <c r="S409" s="407"/>
      <c r="T409" s="407"/>
      <c r="U409" s="407"/>
      <c r="V409" s="407"/>
      <c r="W409" s="407"/>
      <c r="X409" s="407"/>
      <c r="Y409" s="407"/>
      <c r="Z409" s="407"/>
      <c r="AA409" s="407"/>
      <c r="AB409" s="407"/>
      <c r="AG409" s="86">
        <f t="shared" si="327"/>
        <v>0</v>
      </c>
      <c r="AH409" s="86">
        <f t="shared" si="328"/>
        <v>0</v>
      </c>
    </row>
    <row r="410" spans="1:34" ht="10.95" customHeight="1" x14ac:dyDescent="0.3">
      <c r="A410" s="407"/>
      <c r="B410" s="407"/>
      <c r="C410" s="407"/>
      <c r="D410" s="407"/>
      <c r="E410" s="407"/>
      <c r="F410" s="407"/>
      <c r="G410" s="407"/>
      <c r="H410" s="407"/>
      <c r="I410" s="407"/>
      <c r="J410" s="407"/>
      <c r="K410" s="407"/>
      <c r="L410" s="407"/>
      <c r="M410" s="407"/>
      <c r="N410" s="407"/>
      <c r="O410" s="407"/>
      <c r="P410" s="407"/>
      <c r="Q410" s="407"/>
      <c r="R410" s="407"/>
      <c r="S410" s="407"/>
      <c r="T410" s="407"/>
      <c r="U410" s="407"/>
      <c r="V410" s="407"/>
      <c r="W410" s="407"/>
      <c r="X410" s="407"/>
      <c r="Y410" s="407"/>
      <c r="Z410" s="407"/>
      <c r="AA410" s="407"/>
      <c r="AB410" s="407"/>
      <c r="AG410" s="86">
        <f t="shared" si="327"/>
        <v>0</v>
      </c>
      <c r="AH410" s="86">
        <f t="shared" si="328"/>
        <v>0</v>
      </c>
    </row>
    <row r="411" spans="1:34" ht="9.75" customHeight="1" x14ac:dyDescent="0.3">
      <c r="A411" s="397" t="s">
        <v>55</v>
      </c>
      <c r="B411" s="398"/>
      <c r="C411" s="397" t="s">
        <v>56</v>
      </c>
      <c r="D411" s="398"/>
      <c r="E411" s="409" t="s">
        <v>57</v>
      </c>
      <c r="F411" s="410"/>
      <c r="G411" s="411"/>
      <c r="H411" s="89" t="s">
        <v>58</v>
      </c>
      <c r="I411" s="409" t="s">
        <v>59</v>
      </c>
      <c r="J411" s="411"/>
      <c r="K411" s="90" t="s">
        <v>60</v>
      </c>
      <c r="L411" s="409" t="s">
        <v>61</v>
      </c>
      <c r="M411" s="411"/>
      <c r="N411" s="90" t="s">
        <v>56</v>
      </c>
      <c r="O411" s="409" t="s">
        <v>62</v>
      </c>
      <c r="P411" s="410"/>
      <c r="Q411" s="411"/>
      <c r="R411" s="409" t="s">
        <v>5449</v>
      </c>
      <c r="S411" s="410"/>
      <c r="T411" s="411"/>
      <c r="U411" s="409" t="s">
        <v>63</v>
      </c>
      <c r="V411" s="410"/>
      <c r="W411" s="411"/>
      <c r="X411" s="409" t="s">
        <v>5450</v>
      </c>
      <c r="Y411" s="410"/>
      <c r="Z411" s="411"/>
      <c r="AA411" s="90" t="s">
        <v>64</v>
      </c>
      <c r="AB411" s="90" t="s">
        <v>65</v>
      </c>
    </row>
    <row r="412" spans="1:34" ht="9.75" customHeight="1" x14ac:dyDescent="0.3">
      <c r="A412" s="397"/>
      <c r="B412" s="398"/>
      <c r="C412" s="397" t="s">
        <v>93</v>
      </c>
      <c r="D412" s="399"/>
      <c r="E412" s="399"/>
      <c r="F412" s="399"/>
      <c r="G412" s="399"/>
      <c r="H412" s="399"/>
      <c r="I412" s="399"/>
      <c r="J412" s="399"/>
      <c r="K412" s="399"/>
      <c r="L412" s="399"/>
      <c r="M412" s="399"/>
      <c r="N412" s="399"/>
      <c r="O412" s="399"/>
      <c r="P412" s="399"/>
      <c r="Q412" s="399"/>
      <c r="R412" s="399"/>
      <c r="S412" s="399"/>
      <c r="T412" s="399"/>
      <c r="U412" s="399"/>
      <c r="V412" s="399"/>
      <c r="W412" s="399"/>
      <c r="X412" s="399"/>
      <c r="Y412" s="399"/>
      <c r="Z412" s="399"/>
      <c r="AA412" s="399"/>
      <c r="AB412" s="398"/>
      <c r="AG412" s="86">
        <f t="shared" si="327"/>
        <v>0</v>
      </c>
      <c r="AH412" s="86">
        <f t="shared" si="328"/>
        <v>0</v>
      </c>
    </row>
    <row r="413" spans="1:34" ht="19.350000000000001" customHeight="1" x14ac:dyDescent="0.3">
      <c r="A413" s="400" t="s">
        <v>6143</v>
      </c>
      <c r="B413" s="401"/>
      <c r="C413" s="400" t="s">
        <v>6144</v>
      </c>
      <c r="D413" s="401"/>
      <c r="E413" s="347">
        <v>0.25069999999999998</v>
      </c>
      <c r="F413" s="348"/>
      <c r="G413" s="349"/>
      <c r="H413" s="91" t="s">
        <v>66</v>
      </c>
      <c r="I413" s="414">
        <v>77</v>
      </c>
      <c r="J413" s="415"/>
      <c r="K413" s="92">
        <f t="shared" ref="K413:K417" si="419">TRUNC(AD413*(1-$AD$1),2)</f>
        <v>409.19</v>
      </c>
      <c r="L413" s="389">
        <f t="shared" ref="L413:L417" si="420">TRUNC(AE413*(1-$AD$1),2)</f>
        <v>20.51</v>
      </c>
      <c r="M413" s="390">
        <f t="shared" ref="M413:M417" si="421">AF413*(1-$AD$1)</f>
        <v>0</v>
      </c>
      <c r="N413" s="95">
        <v>25.21</v>
      </c>
      <c r="O413" s="335">
        <f t="shared" ref="O413:O417" si="422">K413+L413</f>
        <v>429.7</v>
      </c>
      <c r="P413" s="352"/>
      <c r="Q413" s="336"/>
      <c r="R413" s="335">
        <f t="shared" ref="R413:R417" si="423">TRUNC(K413*(1+$E$21),2)</f>
        <v>511.77</v>
      </c>
      <c r="S413" s="352"/>
      <c r="T413" s="336"/>
      <c r="U413" s="335">
        <f t="shared" ref="U413:U417" si="424">TRUNC(L413*(1+$E$21),2)</f>
        <v>25.65</v>
      </c>
      <c r="V413" s="352"/>
      <c r="W413" s="336"/>
      <c r="X413" s="404">
        <f t="shared" ref="X413:X417" si="425">R413+U413</f>
        <v>537.41999999999996</v>
      </c>
      <c r="Y413" s="405"/>
      <c r="Z413" s="406"/>
      <c r="AA413" s="240">
        <f t="shared" ref="AA413:AA417" si="426">TRUNC(I413*O413,2)</f>
        <v>33086.9</v>
      </c>
      <c r="AB413" s="240">
        <f t="shared" ref="AB413:AB417" si="427">TRUNC(I413*X413,2)</f>
        <v>41381.339999999997</v>
      </c>
      <c r="AD413" s="93">
        <v>493</v>
      </c>
      <c r="AE413" s="391">
        <v>24.72</v>
      </c>
      <c r="AF413" s="392"/>
      <c r="AG413" s="86">
        <f t="shared" ref="AG413:AG417" si="428">K413*I413</f>
        <v>31507.63</v>
      </c>
      <c r="AH413" s="86">
        <f t="shared" ref="AH413:AH417" si="429">L413*I413</f>
        <v>1579.2700000000002</v>
      </c>
    </row>
    <row r="414" spans="1:34" ht="38.85" customHeight="1" x14ac:dyDescent="0.3">
      <c r="A414" s="400" t="s">
        <v>6145</v>
      </c>
      <c r="B414" s="401"/>
      <c r="C414" s="400" t="s">
        <v>6146</v>
      </c>
      <c r="D414" s="401"/>
      <c r="E414" s="347">
        <v>0.25069999999999998</v>
      </c>
      <c r="F414" s="348"/>
      <c r="G414" s="349"/>
      <c r="H414" s="91" t="s">
        <v>70</v>
      </c>
      <c r="I414" s="414">
        <v>10</v>
      </c>
      <c r="J414" s="415"/>
      <c r="K414" s="92">
        <f t="shared" si="419"/>
        <v>286.27</v>
      </c>
      <c r="L414" s="389">
        <f t="shared" si="420"/>
        <v>22.72</v>
      </c>
      <c r="M414" s="390">
        <f t="shared" si="421"/>
        <v>0</v>
      </c>
      <c r="N414" s="95">
        <v>25.21</v>
      </c>
      <c r="O414" s="335">
        <f t="shared" si="422"/>
        <v>308.99</v>
      </c>
      <c r="P414" s="352"/>
      <c r="Q414" s="336"/>
      <c r="R414" s="335">
        <f t="shared" si="423"/>
        <v>358.03</v>
      </c>
      <c r="S414" s="352"/>
      <c r="T414" s="336"/>
      <c r="U414" s="335">
        <f t="shared" si="424"/>
        <v>28.41</v>
      </c>
      <c r="V414" s="352"/>
      <c r="W414" s="336"/>
      <c r="X414" s="404">
        <f t="shared" si="425"/>
        <v>386.44</v>
      </c>
      <c r="Y414" s="405"/>
      <c r="Z414" s="406"/>
      <c r="AA414" s="240">
        <f t="shared" si="426"/>
        <v>3089.9</v>
      </c>
      <c r="AB414" s="240">
        <f t="shared" si="427"/>
        <v>3864.4</v>
      </c>
      <c r="AD414" s="93">
        <v>344.91</v>
      </c>
      <c r="AE414" s="391">
        <v>27.38</v>
      </c>
      <c r="AF414" s="392"/>
      <c r="AG414" s="86">
        <f t="shared" si="428"/>
        <v>2862.7</v>
      </c>
      <c r="AH414" s="86">
        <f t="shared" si="429"/>
        <v>227.2</v>
      </c>
    </row>
    <row r="415" spans="1:34" ht="19.350000000000001" customHeight="1" x14ac:dyDescent="0.3">
      <c r="A415" s="400" t="s">
        <v>6147</v>
      </c>
      <c r="B415" s="401"/>
      <c r="C415" s="400" t="s">
        <v>6148</v>
      </c>
      <c r="D415" s="401"/>
      <c r="E415" s="347">
        <v>0.25069999999999998</v>
      </c>
      <c r="F415" s="348"/>
      <c r="G415" s="349"/>
      <c r="H415" s="91" t="s">
        <v>70</v>
      </c>
      <c r="I415" s="402">
        <v>4</v>
      </c>
      <c r="J415" s="403"/>
      <c r="K415" s="92">
        <f t="shared" si="419"/>
        <v>1376.89</v>
      </c>
      <c r="L415" s="389">
        <f t="shared" si="420"/>
        <v>20.51</v>
      </c>
      <c r="M415" s="390">
        <f t="shared" si="421"/>
        <v>0</v>
      </c>
      <c r="N415" s="95">
        <v>25.21</v>
      </c>
      <c r="O415" s="335">
        <f t="shared" si="422"/>
        <v>1397.4</v>
      </c>
      <c r="P415" s="352"/>
      <c r="Q415" s="336"/>
      <c r="R415" s="335">
        <f t="shared" si="423"/>
        <v>1722.07</v>
      </c>
      <c r="S415" s="352"/>
      <c r="T415" s="336"/>
      <c r="U415" s="335">
        <f t="shared" si="424"/>
        <v>25.65</v>
      </c>
      <c r="V415" s="352"/>
      <c r="W415" s="336"/>
      <c r="X415" s="404">
        <f t="shared" si="425"/>
        <v>1747.72</v>
      </c>
      <c r="Y415" s="405"/>
      <c r="Z415" s="406"/>
      <c r="AA415" s="240">
        <f t="shared" si="426"/>
        <v>5589.6</v>
      </c>
      <c r="AB415" s="240">
        <f t="shared" si="427"/>
        <v>6990.88</v>
      </c>
      <c r="AD415" s="94">
        <v>1658.91</v>
      </c>
      <c r="AE415" s="391">
        <v>24.72</v>
      </c>
      <c r="AF415" s="392"/>
      <c r="AG415" s="86">
        <f t="shared" si="428"/>
        <v>5507.56</v>
      </c>
      <c r="AH415" s="86">
        <f t="shared" si="429"/>
        <v>82.04</v>
      </c>
    </row>
    <row r="416" spans="1:34" ht="19.350000000000001" customHeight="1" x14ac:dyDescent="0.3">
      <c r="A416" s="400" t="s">
        <v>6149</v>
      </c>
      <c r="B416" s="401"/>
      <c r="C416" s="400" t="s">
        <v>6150</v>
      </c>
      <c r="D416" s="401"/>
      <c r="E416" s="347">
        <v>0.25069999999999998</v>
      </c>
      <c r="F416" s="348"/>
      <c r="G416" s="349"/>
      <c r="H416" s="91" t="s">
        <v>70</v>
      </c>
      <c r="I416" s="414">
        <v>10</v>
      </c>
      <c r="J416" s="415"/>
      <c r="K416" s="92">
        <f t="shared" si="419"/>
        <v>6704.47</v>
      </c>
      <c r="L416" s="389">
        <f t="shared" si="420"/>
        <v>34.340000000000003</v>
      </c>
      <c r="M416" s="390">
        <f t="shared" si="421"/>
        <v>0</v>
      </c>
      <c r="N416" s="95">
        <v>25.21</v>
      </c>
      <c r="O416" s="335">
        <f t="shared" si="422"/>
        <v>6738.81</v>
      </c>
      <c r="P416" s="352"/>
      <c r="Q416" s="336"/>
      <c r="R416" s="335">
        <f t="shared" si="423"/>
        <v>8385.2800000000007</v>
      </c>
      <c r="S416" s="352"/>
      <c r="T416" s="336"/>
      <c r="U416" s="335">
        <f t="shared" si="424"/>
        <v>42.94</v>
      </c>
      <c r="V416" s="352"/>
      <c r="W416" s="336"/>
      <c r="X416" s="404">
        <f t="shared" si="425"/>
        <v>8428.2200000000012</v>
      </c>
      <c r="Y416" s="405"/>
      <c r="Z416" s="406"/>
      <c r="AA416" s="240">
        <f t="shared" si="426"/>
        <v>67388.100000000006</v>
      </c>
      <c r="AB416" s="240">
        <f t="shared" si="427"/>
        <v>84282.2</v>
      </c>
      <c r="AD416" s="94">
        <v>8077.68</v>
      </c>
      <c r="AE416" s="391">
        <v>41.38</v>
      </c>
      <c r="AF416" s="392"/>
      <c r="AG416" s="86">
        <f t="shared" si="428"/>
        <v>67044.7</v>
      </c>
      <c r="AH416" s="86">
        <f t="shared" si="429"/>
        <v>343.40000000000003</v>
      </c>
    </row>
    <row r="417" spans="1:36" ht="38.85" customHeight="1" x14ac:dyDescent="0.3">
      <c r="A417" s="400" t="s">
        <v>6151</v>
      </c>
      <c r="B417" s="401"/>
      <c r="C417" s="400" t="s">
        <v>6152</v>
      </c>
      <c r="D417" s="401"/>
      <c r="E417" s="347">
        <v>0.25069999999999998</v>
      </c>
      <c r="F417" s="348"/>
      <c r="G417" s="349"/>
      <c r="H417" s="91" t="s">
        <v>70</v>
      </c>
      <c r="I417" s="402">
        <v>9</v>
      </c>
      <c r="J417" s="403"/>
      <c r="K417" s="92">
        <f t="shared" si="419"/>
        <v>5622</v>
      </c>
      <c r="L417" s="389">
        <f t="shared" si="420"/>
        <v>31.98</v>
      </c>
      <c r="M417" s="390">
        <f t="shared" si="421"/>
        <v>0</v>
      </c>
      <c r="N417" s="95">
        <v>25.21</v>
      </c>
      <c r="O417" s="335">
        <f t="shared" si="422"/>
        <v>5653.98</v>
      </c>
      <c r="P417" s="352"/>
      <c r="Q417" s="336"/>
      <c r="R417" s="335">
        <f t="shared" si="423"/>
        <v>7031.43</v>
      </c>
      <c r="S417" s="352"/>
      <c r="T417" s="336"/>
      <c r="U417" s="335">
        <f t="shared" si="424"/>
        <v>39.99</v>
      </c>
      <c r="V417" s="352"/>
      <c r="W417" s="336"/>
      <c r="X417" s="404">
        <f t="shared" si="425"/>
        <v>7071.42</v>
      </c>
      <c r="Y417" s="405"/>
      <c r="Z417" s="406"/>
      <c r="AA417" s="240">
        <f t="shared" si="426"/>
        <v>50885.82</v>
      </c>
      <c r="AB417" s="240">
        <f t="shared" si="427"/>
        <v>63642.78</v>
      </c>
      <c r="AD417" s="94">
        <v>6773.5</v>
      </c>
      <c r="AE417" s="391">
        <v>38.54</v>
      </c>
      <c r="AF417" s="392"/>
      <c r="AG417" s="86">
        <f t="shared" si="428"/>
        <v>50598</v>
      </c>
      <c r="AH417" s="86">
        <f t="shared" si="429"/>
        <v>287.82</v>
      </c>
    </row>
    <row r="418" spans="1:36" ht="10.95" customHeight="1" x14ac:dyDescent="0.3">
      <c r="A418" s="407"/>
      <c r="B418" s="407"/>
      <c r="C418" s="407"/>
      <c r="D418" s="407"/>
      <c r="E418" s="407"/>
      <c r="F418" s="407"/>
      <c r="G418" s="407"/>
      <c r="H418" s="407"/>
      <c r="I418" s="407"/>
      <c r="J418" s="407"/>
      <c r="K418" s="407"/>
      <c r="L418" s="407"/>
      <c r="M418" s="407"/>
      <c r="N418" s="407"/>
      <c r="O418" s="407"/>
      <c r="P418" s="407"/>
      <c r="Q418" s="407"/>
      <c r="R418" s="407"/>
      <c r="S418" s="407"/>
      <c r="T418" s="407"/>
      <c r="U418" s="407"/>
      <c r="V418" s="407"/>
      <c r="W418" s="407"/>
      <c r="X418" s="407"/>
      <c r="Y418" s="407"/>
      <c r="Z418" s="407"/>
      <c r="AA418" s="407"/>
      <c r="AB418" s="407"/>
    </row>
    <row r="419" spans="1:36" ht="9.75" customHeight="1" x14ac:dyDescent="0.3">
      <c r="A419" s="408" t="s">
        <v>78</v>
      </c>
      <c r="B419" s="408"/>
      <c r="C419" s="408"/>
      <c r="D419" s="408"/>
      <c r="E419" s="408"/>
      <c r="F419" s="408"/>
      <c r="G419" s="408"/>
      <c r="H419" s="408"/>
      <c r="I419" s="408"/>
      <c r="J419" s="408"/>
      <c r="K419" s="408"/>
      <c r="L419" s="408"/>
      <c r="M419" s="408"/>
      <c r="N419" s="408"/>
      <c r="O419" s="408"/>
      <c r="P419" s="408"/>
      <c r="Q419" s="408"/>
      <c r="R419" s="408"/>
      <c r="S419" s="408"/>
      <c r="T419" s="408"/>
      <c r="U419" s="408"/>
      <c r="V419" s="408"/>
      <c r="W419" s="408"/>
      <c r="X419" s="408"/>
      <c r="Y419" s="408"/>
      <c r="Z419" s="408"/>
      <c r="AA419" s="97">
        <f>SUM(AA413:AA417)</f>
        <v>160040.32000000001</v>
      </c>
      <c r="AB419" s="97">
        <f>SUM(AB413:AB417)</f>
        <v>200161.6</v>
      </c>
    </row>
    <row r="420" spans="1:36" ht="10.95" customHeight="1" x14ac:dyDescent="0.3">
      <c r="A420" s="407"/>
      <c r="B420" s="407"/>
      <c r="C420" s="407"/>
      <c r="D420" s="407"/>
      <c r="E420" s="407"/>
      <c r="F420" s="407"/>
      <c r="G420" s="407"/>
      <c r="H420" s="407"/>
      <c r="I420" s="407"/>
      <c r="J420" s="407"/>
      <c r="K420" s="407"/>
      <c r="L420" s="407"/>
      <c r="M420" s="407"/>
      <c r="N420" s="407"/>
      <c r="O420" s="407"/>
      <c r="P420" s="407"/>
      <c r="Q420" s="407"/>
      <c r="R420" s="407"/>
      <c r="S420" s="407"/>
      <c r="T420" s="407"/>
      <c r="U420" s="407"/>
      <c r="V420" s="407"/>
      <c r="W420" s="407"/>
      <c r="X420" s="407"/>
      <c r="Y420" s="407"/>
      <c r="Z420" s="407"/>
      <c r="AA420" s="407"/>
      <c r="AB420" s="407"/>
    </row>
    <row r="421" spans="1:36" ht="9.75" customHeight="1" x14ac:dyDescent="0.3">
      <c r="A421" s="408" t="s">
        <v>112</v>
      </c>
      <c r="B421" s="408"/>
      <c r="C421" s="408"/>
      <c r="D421" s="408"/>
      <c r="E421" s="408"/>
      <c r="F421" s="408"/>
      <c r="G421" s="408"/>
      <c r="H421" s="408"/>
      <c r="I421" s="408"/>
      <c r="J421" s="408"/>
      <c r="K421" s="408"/>
      <c r="L421" s="408"/>
      <c r="M421" s="408"/>
      <c r="N421" s="408"/>
      <c r="O421" s="408"/>
      <c r="P421" s="408"/>
      <c r="Q421" s="408"/>
      <c r="R421" s="408"/>
      <c r="S421" s="408"/>
      <c r="T421" s="408"/>
      <c r="U421" s="408"/>
      <c r="V421" s="408"/>
      <c r="W421" s="408"/>
      <c r="X421" s="408"/>
      <c r="Y421" s="408"/>
      <c r="Z421" s="408"/>
      <c r="AA421" s="98">
        <f>AA419+AA408+AA392+AA384+AA373+AA364+AA354+AA313+AA305+AA197+AA136+AA92+AA23</f>
        <v>3428978.6</v>
      </c>
      <c r="AB421" s="98">
        <f>AB419+AB408+AB392+AB384+AB373+AB364+AB354+AB313+AB305+AB197+AB136+AB92+AB23</f>
        <v>4243925.7700000014</v>
      </c>
    </row>
    <row r="422" spans="1:36" ht="10.95" customHeight="1" x14ac:dyDescent="0.3">
      <c r="A422" s="407"/>
      <c r="B422" s="407"/>
      <c r="C422" s="407"/>
      <c r="D422" s="407"/>
      <c r="E422" s="407"/>
      <c r="F422" s="407"/>
      <c r="G422" s="407"/>
      <c r="H422" s="407"/>
      <c r="I422" s="407"/>
      <c r="J422" s="407"/>
      <c r="K422" s="407"/>
      <c r="L422" s="407"/>
      <c r="M422" s="407"/>
      <c r="N422" s="407"/>
      <c r="O422" s="407"/>
      <c r="P422" s="407"/>
      <c r="Q422" s="407"/>
      <c r="R422" s="407"/>
      <c r="S422" s="407"/>
      <c r="T422" s="407"/>
      <c r="U422" s="407"/>
      <c r="V422" s="407"/>
      <c r="W422" s="407"/>
      <c r="X422" s="407"/>
      <c r="Y422" s="407"/>
      <c r="Z422" s="407"/>
      <c r="AA422" s="407"/>
      <c r="AB422" s="407"/>
    </row>
    <row r="423" spans="1:36" ht="10.199999999999999" customHeight="1" x14ac:dyDescent="0.3">
      <c r="A423" s="397"/>
      <c r="B423" s="399"/>
      <c r="C423" s="399"/>
      <c r="D423" s="399"/>
      <c r="E423" s="399"/>
      <c r="F423" s="398"/>
      <c r="G423" s="409" t="s">
        <v>60</v>
      </c>
      <c r="H423" s="410"/>
      <c r="I423" s="410"/>
      <c r="J423" s="410"/>
      <c r="K423" s="411"/>
      <c r="L423" s="409" t="s">
        <v>113</v>
      </c>
      <c r="M423" s="410"/>
      <c r="N423" s="410"/>
      <c r="O423" s="410"/>
      <c r="P423" s="411"/>
      <c r="Q423" s="409" t="s">
        <v>64</v>
      </c>
      <c r="R423" s="410"/>
      <c r="S423" s="410"/>
      <c r="T423" s="410"/>
      <c r="U423" s="410"/>
      <c r="V423" s="410"/>
      <c r="W423" s="410"/>
      <c r="X423" s="411"/>
      <c r="Y423" s="409" t="s">
        <v>65</v>
      </c>
      <c r="Z423" s="410"/>
      <c r="AA423" s="410"/>
      <c r="AB423" s="411"/>
    </row>
    <row r="424" spans="1:36" ht="9.75" customHeight="1" x14ac:dyDescent="0.3">
      <c r="A424" s="400" t="s">
        <v>5431</v>
      </c>
      <c r="B424" s="423"/>
      <c r="C424" s="423"/>
      <c r="D424" s="423"/>
      <c r="E424" s="423"/>
      <c r="F424" s="401"/>
      <c r="G424" s="445">
        <f>AJ424+AJ425+AJ426</f>
        <v>1663156.898</v>
      </c>
      <c r="H424" s="446"/>
      <c r="I424" s="446"/>
      <c r="J424" s="446"/>
      <c r="K424" s="447"/>
      <c r="L424" s="424">
        <f>AH424</f>
        <v>724411.49749999982</v>
      </c>
      <c r="M424" s="425"/>
      <c r="N424" s="425"/>
      <c r="O424" s="425"/>
      <c r="P424" s="426"/>
      <c r="Q424" s="445">
        <f>G424+L424</f>
        <v>2387568.3954999996</v>
      </c>
      <c r="R424" s="446"/>
      <c r="S424" s="446"/>
      <c r="T424" s="446"/>
      <c r="U424" s="446"/>
      <c r="V424" s="446"/>
      <c r="W424" s="446"/>
      <c r="X424" s="447"/>
      <c r="Y424" s="445">
        <f>Q424*(1+E417)</f>
        <v>2986131.7922518495</v>
      </c>
      <c r="Z424" s="446"/>
      <c r="AA424" s="446"/>
      <c r="AB424" s="447"/>
      <c r="AG424" s="86">
        <f>AG204+AG206+AG209</f>
        <v>1041410.72</v>
      </c>
      <c r="AH424" s="86">
        <f>SUM(AH21:AH423)</f>
        <v>724411.49749999982</v>
      </c>
      <c r="AJ424" s="86">
        <f>SUM(AG21:AG195)</f>
        <v>752311.55259999982</v>
      </c>
    </row>
    <row r="425" spans="1:36" ht="9.75" customHeight="1" x14ac:dyDescent="0.3">
      <c r="A425" s="400" t="s">
        <v>6456</v>
      </c>
      <c r="B425" s="423"/>
      <c r="C425" s="423"/>
      <c r="D425" s="423"/>
      <c r="E425" s="423"/>
      <c r="F425" s="401"/>
      <c r="G425" s="445">
        <f>AG424</f>
        <v>1041410.72</v>
      </c>
      <c r="H425" s="446"/>
      <c r="I425" s="446"/>
      <c r="J425" s="446"/>
      <c r="K425" s="447"/>
      <c r="L425" s="389">
        <v>0</v>
      </c>
      <c r="M425" s="479"/>
      <c r="N425" s="479"/>
      <c r="O425" s="479"/>
      <c r="P425" s="390"/>
      <c r="Q425" s="445">
        <f>G425+L425</f>
        <v>1041410.72</v>
      </c>
      <c r="R425" s="446"/>
      <c r="S425" s="446"/>
      <c r="T425" s="446"/>
      <c r="U425" s="446"/>
      <c r="V425" s="446"/>
      <c r="W425" s="446"/>
      <c r="X425" s="447"/>
      <c r="Y425" s="445">
        <f>Q425*(1+E417)</f>
        <v>1302492.387504</v>
      </c>
      <c r="Z425" s="446"/>
      <c r="AA425" s="446"/>
      <c r="AB425" s="447"/>
      <c r="AJ425" s="86">
        <f>AG208</f>
        <v>2319.9</v>
      </c>
    </row>
    <row r="426" spans="1:36" ht="9.75" customHeight="1" x14ac:dyDescent="0.3">
      <c r="A426" s="400" t="s">
        <v>114</v>
      </c>
      <c r="B426" s="423"/>
      <c r="C426" s="423"/>
      <c r="D426" s="423"/>
      <c r="E426" s="423"/>
      <c r="F426" s="401"/>
      <c r="G426" s="445">
        <f>G424+G425</f>
        <v>2704567.6179999998</v>
      </c>
      <c r="H426" s="446"/>
      <c r="I426" s="446"/>
      <c r="J426" s="446"/>
      <c r="K426" s="447"/>
      <c r="L426" s="424">
        <f>L424+L425</f>
        <v>724411.49749999982</v>
      </c>
      <c r="M426" s="425"/>
      <c r="N426" s="425"/>
      <c r="O426" s="425"/>
      <c r="P426" s="426"/>
      <c r="Q426" s="445">
        <f>G426+L426-0.52</f>
        <v>3428978.5954999994</v>
      </c>
      <c r="R426" s="446"/>
      <c r="S426" s="446"/>
      <c r="T426" s="446"/>
      <c r="U426" s="446"/>
      <c r="V426" s="446"/>
      <c r="W426" s="446"/>
      <c r="X426" s="447"/>
      <c r="Y426" s="445">
        <f>AB421</f>
        <v>4243925.7700000014</v>
      </c>
      <c r="Z426" s="446"/>
      <c r="AA426" s="446"/>
      <c r="AB426" s="447"/>
      <c r="AJ426" s="86">
        <f>SUM(AG210:AG417)</f>
        <v>908525.4454000002</v>
      </c>
    </row>
    <row r="427" spans="1:36" ht="10.95" customHeight="1" x14ac:dyDescent="0.3">
      <c r="A427" s="407"/>
      <c r="B427" s="407"/>
      <c r="C427" s="407"/>
      <c r="D427" s="407"/>
      <c r="E427" s="407"/>
      <c r="F427" s="407"/>
      <c r="G427" s="407"/>
      <c r="H427" s="407"/>
      <c r="I427" s="407"/>
      <c r="J427" s="407"/>
      <c r="K427" s="407"/>
      <c r="L427" s="407"/>
      <c r="M427" s="407"/>
      <c r="N427" s="407"/>
      <c r="O427" s="407"/>
      <c r="P427" s="407"/>
      <c r="Q427" s="407"/>
      <c r="R427" s="407"/>
      <c r="S427" s="407"/>
      <c r="T427" s="407"/>
      <c r="U427" s="407"/>
      <c r="V427" s="407"/>
      <c r="W427" s="407"/>
      <c r="X427" s="407"/>
      <c r="Y427" s="407"/>
      <c r="Z427" s="407"/>
      <c r="AA427" s="407"/>
      <c r="AB427" s="407"/>
    </row>
    <row r="428" spans="1:36" ht="10.199999999999999" customHeight="1" x14ac:dyDescent="0.3">
      <c r="A428" s="418" t="s">
        <v>44</v>
      </c>
      <c r="B428" s="418"/>
      <c r="C428" s="418" t="s">
        <v>5763</v>
      </c>
      <c r="D428" s="418"/>
      <c r="E428" s="418"/>
      <c r="F428" s="418"/>
      <c r="G428" s="418"/>
      <c r="H428" s="418"/>
      <c r="I428" s="418"/>
      <c r="J428" s="418"/>
      <c r="K428" s="418"/>
      <c r="L428" s="418"/>
      <c r="M428" s="418"/>
      <c r="N428" s="418"/>
      <c r="O428" s="418"/>
      <c r="P428" s="418"/>
      <c r="Q428" s="418"/>
      <c r="R428" s="418"/>
      <c r="S428" s="418"/>
      <c r="T428" s="418"/>
      <c r="U428" s="418"/>
      <c r="V428" s="408"/>
      <c r="W428" s="418"/>
      <c r="X428" s="418"/>
      <c r="Y428" s="418"/>
      <c r="Z428" s="418"/>
      <c r="AA428" s="418"/>
      <c r="AB428" s="418"/>
    </row>
    <row r="429" spans="1:36" ht="10.199999999999999" customHeight="1" x14ac:dyDescent="0.3">
      <c r="A429" s="418" t="s">
        <v>45</v>
      </c>
      <c r="B429" s="418"/>
      <c r="C429" s="418" t="s">
        <v>8190</v>
      </c>
      <c r="D429" s="418"/>
      <c r="E429" s="418"/>
      <c r="F429" s="418"/>
      <c r="G429" s="418"/>
      <c r="H429" s="418"/>
      <c r="I429" s="418"/>
      <c r="J429" s="418"/>
      <c r="K429" s="418"/>
      <c r="L429" s="418"/>
      <c r="M429" s="418"/>
      <c r="N429" s="418"/>
      <c r="O429" s="418"/>
      <c r="P429" s="418"/>
      <c r="Q429" s="418"/>
      <c r="R429" s="418"/>
      <c r="S429" s="418"/>
      <c r="T429" s="418"/>
      <c r="U429" s="418"/>
      <c r="V429" s="408" t="s">
        <v>5764</v>
      </c>
      <c r="W429" s="408"/>
      <c r="X429" s="408"/>
      <c r="Y429" s="408"/>
      <c r="Z429" s="408"/>
      <c r="AA429" s="408"/>
      <c r="AB429" s="408"/>
    </row>
    <row r="430" spans="1:36" ht="10.199999999999999" customHeight="1" x14ac:dyDescent="0.3">
      <c r="A430" s="418" t="s">
        <v>46</v>
      </c>
      <c r="B430" s="418"/>
      <c r="C430" s="418" t="s">
        <v>5765</v>
      </c>
      <c r="D430" s="418"/>
      <c r="E430" s="418"/>
      <c r="F430" s="418"/>
      <c r="G430" s="418"/>
      <c r="H430" s="418"/>
      <c r="I430" s="418"/>
      <c r="J430" s="418"/>
      <c r="K430" s="418"/>
      <c r="L430" s="418"/>
      <c r="M430" s="418"/>
      <c r="N430" s="418"/>
      <c r="O430" s="418"/>
      <c r="P430" s="418"/>
      <c r="Q430" s="418"/>
      <c r="R430" s="418"/>
      <c r="S430" s="418"/>
      <c r="T430" s="418"/>
      <c r="U430" s="418"/>
      <c r="V430" s="408"/>
      <c r="W430" s="418"/>
      <c r="X430" s="418"/>
      <c r="Y430" s="418"/>
      <c r="Z430" s="418"/>
      <c r="AA430" s="418"/>
      <c r="AB430" s="418"/>
      <c r="AG430" s="234"/>
    </row>
    <row r="431" spans="1:36" ht="10.199999999999999" customHeight="1" x14ac:dyDescent="0.3">
      <c r="A431" s="418" t="s">
        <v>47</v>
      </c>
      <c r="B431" s="418"/>
      <c r="C431" s="418" t="s">
        <v>48</v>
      </c>
      <c r="D431" s="418"/>
      <c r="E431" s="418"/>
      <c r="F431" s="418"/>
      <c r="G431" s="418"/>
      <c r="H431" s="418"/>
      <c r="I431" s="418"/>
      <c r="J431" s="418"/>
      <c r="K431" s="418"/>
      <c r="L431" s="418"/>
      <c r="M431" s="418"/>
      <c r="N431" s="418"/>
      <c r="O431" s="418"/>
      <c r="P431" s="418"/>
      <c r="Q431" s="418"/>
      <c r="R431" s="418"/>
      <c r="S431" s="418"/>
      <c r="T431" s="418"/>
      <c r="U431" s="418"/>
      <c r="V431" s="408"/>
      <c r="W431" s="418"/>
      <c r="X431" s="418"/>
      <c r="Y431" s="418"/>
      <c r="Z431" s="418"/>
      <c r="AA431" s="418"/>
      <c r="AB431" s="418"/>
    </row>
    <row r="432" spans="1:36" ht="10.199999999999999" customHeight="1" x14ac:dyDescent="0.3">
      <c r="A432" s="418" t="s">
        <v>49</v>
      </c>
      <c r="B432" s="418"/>
      <c r="C432" s="418" t="s">
        <v>8191</v>
      </c>
      <c r="D432" s="418"/>
      <c r="E432" s="418"/>
      <c r="F432" s="418"/>
      <c r="G432" s="418"/>
      <c r="H432" s="418"/>
      <c r="I432" s="418"/>
      <c r="J432" s="418"/>
      <c r="K432" s="418"/>
      <c r="L432" s="418"/>
      <c r="M432" s="418"/>
      <c r="N432" s="418"/>
      <c r="O432" s="418"/>
      <c r="P432" s="418"/>
      <c r="Q432" s="418"/>
      <c r="R432" s="418"/>
      <c r="S432" s="418"/>
      <c r="T432" s="418"/>
      <c r="U432" s="418"/>
      <c r="V432" s="408"/>
      <c r="W432" s="418"/>
      <c r="X432" s="418"/>
      <c r="Y432" s="418"/>
      <c r="Z432" s="418"/>
      <c r="AA432" s="418"/>
      <c r="AB432" s="418"/>
      <c r="AG432" s="234"/>
    </row>
    <row r="433" spans="1:28" ht="10.199999999999999" customHeight="1" x14ac:dyDescent="0.3">
      <c r="A433" s="418" t="s">
        <v>50</v>
      </c>
      <c r="B433" s="418"/>
      <c r="C433" s="418" t="s">
        <v>51</v>
      </c>
      <c r="D433" s="418"/>
      <c r="E433" s="418"/>
      <c r="F433" s="418"/>
      <c r="G433" s="418"/>
      <c r="H433" s="418"/>
      <c r="I433" s="418"/>
      <c r="J433" s="418"/>
      <c r="K433" s="418"/>
      <c r="L433" s="418"/>
      <c r="M433" s="418"/>
      <c r="N433" s="418"/>
      <c r="O433" s="418"/>
      <c r="P433" s="418"/>
      <c r="Q433" s="418"/>
      <c r="R433" s="418"/>
      <c r="S433" s="418"/>
      <c r="T433" s="418"/>
      <c r="U433" s="418"/>
      <c r="V433" s="408"/>
      <c r="W433" s="418"/>
      <c r="X433" s="418"/>
      <c r="Y433" s="418"/>
      <c r="Z433" s="418"/>
      <c r="AA433" s="418"/>
      <c r="AB433" s="418"/>
    </row>
    <row r="434" spans="1:28" ht="10.199999999999999" customHeight="1" x14ac:dyDescent="0.3">
      <c r="A434" s="418" t="s">
        <v>52</v>
      </c>
      <c r="B434" s="418"/>
      <c r="C434" s="418" t="s">
        <v>5909</v>
      </c>
      <c r="D434" s="418"/>
      <c r="E434" s="418"/>
      <c r="F434" s="418"/>
      <c r="G434" s="418"/>
      <c r="H434" s="418"/>
      <c r="I434" s="418"/>
      <c r="J434" s="418"/>
      <c r="K434" s="418"/>
      <c r="L434" s="418"/>
      <c r="M434" s="418"/>
      <c r="N434" s="418"/>
      <c r="O434" s="418"/>
      <c r="P434" s="418"/>
      <c r="Q434" s="418"/>
      <c r="R434" s="418"/>
      <c r="S434" s="418"/>
      <c r="T434" s="418"/>
      <c r="U434" s="418"/>
      <c r="V434" s="408"/>
      <c r="W434" s="418"/>
      <c r="X434" s="418"/>
      <c r="Y434" s="418"/>
      <c r="Z434" s="418"/>
      <c r="AA434" s="418"/>
      <c r="AB434" s="418"/>
    </row>
    <row r="435" spans="1:28" ht="10.199999999999999" customHeight="1" x14ac:dyDescent="0.3">
      <c r="A435" s="418" t="s">
        <v>53</v>
      </c>
      <c r="B435" s="418"/>
      <c r="C435" s="418" t="s">
        <v>48</v>
      </c>
      <c r="D435" s="418"/>
      <c r="E435" s="418"/>
      <c r="F435" s="418"/>
      <c r="G435" s="418"/>
      <c r="H435" s="418"/>
      <c r="I435" s="418"/>
      <c r="J435" s="418"/>
      <c r="K435" s="418"/>
      <c r="L435" s="418"/>
      <c r="M435" s="418"/>
      <c r="N435" s="418"/>
      <c r="O435" s="418"/>
      <c r="P435" s="418"/>
      <c r="Q435" s="418"/>
      <c r="R435" s="418"/>
      <c r="S435" s="418"/>
      <c r="T435" s="418"/>
      <c r="U435" s="418"/>
      <c r="V435" s="408"/>
      <c r="W435" s="418"/>
      <c r="X435" s="418"/>
      <c r="Y435" s="418"/>
      <c r="Z435" s="418"/>
      <c r="AA435" s="418"/>
      <c r="AB435" s="418"/>
    </row>
    <row r="436" spans="1:28" ht="10.199999999999999" customHeight="1" x14ac:dyDescent="0.3">
      <c r="A436" s="418" t="s">
        <v>54</v>
      </c>
      <c r="B436" s="418"/>
      <c r="C436" s="418" t="s">
        <v>48</v>
      </c>
      <c r="D436" s="418"/>
      <c r="E436" s="418"/>
      <c r="F436" s="418"/>
      <c r="G436" s="418"/>
      <c r="H436" s="418"/>
      <c r="I436" s="418"/>
      <c r="J436" s="418"/>
      <c r="K436" s="418"/>
      <c r="L436" s="418"/>
      <c r="M436" s="418"/>
      <c r="N436" s="418"/>
      <c r="O436" s="418"/>
      <c r="P436" s="418"/>
      <c r="Q436" s="418"/>
      <c r="R436" s="418"/>
      <c r="S436" s="418"/>
      <c r="T436" s="418"/>
      <c r="U436" s="418"/>
      <c r="V436" s="408"/>
      <c r="W436" s="418"/>
      <c r="X436" s="418"/>
      <c r="Y436" s="418"/>
      <c r="Z436" s="418"/>
      <c r="AA436" s="418"/>
      <c r="AB436" s="418"/>
    </row>
    <row r="437" spans="1:28" ht="10.199999999999999" customHeight="1" x14ac:dyDescent="0.3">
      <c r="A437" s="418"/>
      <c r="B437" s="418"/>
      <c r="C437" s="418"/>
      <c r="D437" s="418"/>
      <c r="E437" s="418"/>
      <c r="F437" s="418"/>
      <c r="G437" s="418"/>
      <c r="H437" s="418"/>
      <c r="I437" s="418"/>
      <c r="J437" s="418"/>
      <c r="K437" s="418"/>
      <c r="L437" s="418"/>
      <c r="M437" s="418"/>
      <c r="N437" s="418"/>
      <c r="O437" s="418"/>
      <c r="P437" s="418"/>
      <c r="Q437" s="418"/>
      <c r="R437" s="418"/>
      <c r="S437" s="418"/>
      <c r="T437" s="418"/>
      <c r="U437" s="418"/>
      <c r="V437" s="408" t="s">
        <v>5767</v>
      </c>
      <c r="W437" s="408"/>
      <c r="X437" s="408"/>
      <c r="Y437" s="408"/>
      <c r="Z437" s="408"/>
      <c r="AA437" s="408"/>
      <c r="AB437" s="408"/>
    </row>
    <row r="438" spans="1:28" ht="10.199999999999999" customHeight="1" x14ac:dyDescent="0.3">
      <c r="A438" s="419"/>
      <c r="B438" s="419"/>
      <c r="C438" s="419"/>
      <c r="D438" s="419"/>
      <c r="E438" s="419"/>
      <c r="F438" s="419"/>
      <c r="G438" s="419"/>
      <c r="H438" s="419"/>
      <c r="I438" s="419"/>
      <c r="J438" s="419"/>
      <c r="K438" s="419"/>
      <c r="L438" s="419"/>
      <c r="M438" s="419"/>
      <c r="N438" s="419"/>
      <c r="O438" s="419"/>
      <c r="P438" s="419"/>
      <c r="Q438" s="419"/>
      <c r="R438" s="419"/>
      <c r="S438" s="419"/>
      <c r="T438" s="419"/>
      <c r="U438" s="419"/>
      <c r="V438" s="419"/>
      <c r="W438" s="419"/>
      <c r="X438" s="419"/>
      <c r="Y438" s="419"/>
      <c r="Z438" s="419"/>
      <c r="AA438" s="419"/>
      <c r="AB438" s="419"/>
    </row>
    <row r="439" spans="1:28" ht="10.95" customHeight="1" x14ac:dyDescent="0.3">
      <c r="A439" s="407"/>
      <c r="B439" s="407"/>
      <c r="C439" s="407"/>
      <c r="D439" s="407"/>
      <c r="E439" s="407"/>
      <c r="F439" s="407"/>
      <c r="G439" s="407"/>
      <c r="H439" s="407"/>
      <c r="I439" s="407"/>
      <c r="J439" s="407"/>
      <c r="K439" s="407"/>
      <c r="L439" s="407"/>
      <c r="M439" s="407"/>
      <c r="N439" s="407"/>
      <c r="O439" s="407"/>
      <c r="P439" s="407"/>
      <c r="Q439" s="407"/>
      <c r="R439" s="407"/>
      <c r="S439" s="407"/>
      <c r="T439" s="407"/>
      <c r="U439" s="407"/>
      <c r="V439" s="407"/>
      <c r="W439" s="407"/>
      <c r="X439" s="407"/>
      <c r="Y439" s="407"/>
      <c r="Z439" s="407"/>
      <c r="AA439" s="407"/>
      <c r="AB439" s="407"/>
    </row>
    <row r="440" spans="1:28" ht="9.75" customHeight="1" x14ac:dyDescent="0.3">
      <c r="A440" s="472" t="s">
        <v>21</v>
      </c>
      <c r="B440" s="473"/>
      <c r="C440" s="473"/>
      <c r="D440" s="473"/>
      <c r="E440" s="473"/>
      <c r="F440" s="473"/>
      <c r="G440" s="473"/>
      <c r="H440" s="473"/>
      <c r="I440" s="473"/>
      <c r="J440" s="473"/>
      <c r="K440" s="473"/>
      <c r="L440" s="473"/>
      <c r="M440" s="474"/>
      <c r="N440" s="475" t="s">
        <v>115</v>
      </c>
      <c r="O440" s="476"/>
      <c r="P440" s="476"/>
      <c r="Q440" s="476"/>
      <c r="R440" s="476"/>
      <c r="S440" s="477"/>
      <c r="T440" s="475" t="s">
        <v>116</v>
      </c>
      <c r="U440" s="476"/>
      <c r="V440" s="476"/>
      <c r="W440" s="476"/>
      <c r="X440" s="476"/>
      <c r="Y440" s="477"/>
      <c r="Z440" s="475" t="s">
        <v>117</v>
      </c>
      <c r="AA440" s="476"/>
      <c r="AB440" s="477"/>
    </row>
    <row r="441" spans="1:28" ht="9.75" customHeight="1" x14ac:dyDescent="0.3">
      <c r="A441" s="467" t="s">
        <v>25</v>
      </c>
      <c r="B441" s="467"/>
      <c r="C441" s="467"/>
      <c r="D441" s="467"/>
      <c r="E441" s="467"/>
      <c r="F441" s="467"/>
      <c r="G441" s="467"/>
      <c r="H441" s="467"/>
      <c r="I441" s="467"/>
      <c r="J441" s="467"/>
      <c r="K441" s="467"/>
      <c r="L441" s="467"/>
      <c r="M441" s="467"/>
      <c r="N441" s="470">
        <f>AA23</f>
        <v>8980.89</v>
      </c>
      <c r="O441" s="470"/>
      <c r="P441" s="470"/>
      <c r="Q441" s="470"/>
      <c r="R441" s="470"/>
      <c r="S441" s="470"/>
      <c r="T441" s="470">
        <f>AB$23</f>
        <v>11212.83</v>
      </c>
      <c r="U441" s="470"/>
      <c r="V441" s="470"/>
      <c r="W441" s="470"/>
      <c r="X441" s="470"/>
      <c r="Y441" s="470"/>
      <c r="Z441" s="469">
        <f>T441/$C$11</f>
        <v>6.3299969515293153</v>
      </c>
      <c r="AA441" s="469"/>
      <c r="AB441" s="469"/>
    </row>
    <row r="442" spans="1:28" ht="9.75" customHeight="1" x14ac:dyDescent="0.3">
      <c r="A442" s="467" t="s">
        <v>5432</v>
      </c>
      <c r="B442" s="467"/>
      <c r="C442" s="467"/>
      <c r="D442" s="467"/>
      <c r="E442" s="467"/>
      <c r="F442" s="467"/>
      <c r="G442" s="467"/>
      <c r="H442" s="467"/>
      <c r="I442" s="467"/>
      <c r="J442" s="467"/>
      <c r="K442" s="467"/>
      <c r="L442" s="467"/>
      <c r="M442" s="467"/>
      <c r="N442" s="468">
        <f>AA92</f>
        <v>559538.16000000015</v>
      </c>
      <c r="O442" s="468"/>
      <c r="P442" s="468"/>
      <c r="Q442" s="468"/>
      <c r="R442" s="468"/>
      <c r="S442" s="468"/>
      <c r="T442" s="468">
        <f>AB92</f>
        <v>699521.33000000019</v>
      </c>
      <c r="U442" s="468"/>
      <c r="V442" s="468"/>
      <c r="W442" s="468"/>
      <c r="X442" s="468"/>
      <c r="Y442" s="468"/>
      <c r="Z442" s="469">
        <f t="shared" ref="Z442:Z453" si="430">T442/$C$11</f>
        <v>394.90190134245626</v>
      </c>
      <c r="AA442" s="469"/>
      <c r="AB442" s="469"/>
    </row>
    <row r="443" spans="1:28" ht="9.75" customHeight="1" x14ac:dyDescent="0.3">
      <c r="A443" s="467" t="s">
        <v>28</v>
      </c>
      <c r="B443" s="467"/>
      <c r="C443" s="467"/>
      <c r="D443" s="467"/>
      <c r="E443" s="467"/>
      <c r="F443" s="467"/>
      <c r="G443" s="467"/>
      <c r="H443" s="467"/>
      <c r="I443" s="467"/>
      <c r="J443" s="467"/>
      <c r="K443" s="467"/>
      <c r="L443" s="467"/>
      <c r="M443" s="467"/>
      <c r="N443" s="468">
        <f>AA136</f>
        <v>580054.7200000002</v>
      </c>
      <c r="O443" s="468"/>
      <c r="P443" s="468"/>
      <c r="Q443" s="468"/>
      <c r="R443" s="468"/>
      <c r="S443" s="468"/>
      <c r="T443" s="468">
        <f>AB136</f>
        <v>725090.11</v>
      </c>
      <c r="U443" s="468"/>
      <c r="V443" s="468"/>
      <c r="W443" s="468"/>
      <c r="X443" s="468"/>
      <c r="Y443" s="468"/>
      <c r="Z443" s="469">
        <f t="shared" si="430"/>
        <v>409.33628583364379</v>
      </c>
      <c r="AA443" s="469"/>
      <c r="AB443" s="469"/>
    </row>
    <row r="444" spans="1:28" ht="9.75" customHeight="1" x14ac:dyDescent="0.3">
      <c r="A444" s="467" t="s">
        <v>30</v>
      </c>
      <c r="B444" s="467"/>
      <c r="C444" s="467"/>
      <c r="D444" s="467"/>
      <c r="E444" s="467"/>
      <c r="F444" s="467"/>
      <c r="G444" s="467"/>
      <c r="H444" s="467"/>
      <c r="I444" s="467"/>
      <c r="J444" s="467"/>
      <c r="K444" s="467"/>
      <c r="L444" s="467"/>
      <c r="M444" s="467"/>
      <c r="N444" s="470">
        <f>AA197</f>
        <v>58566.19</v>
      </c>
      <c r="O444" s="470"/>
      <c r="P444" s="470"/>
      <c r="Q444" s="470"/>
      <c r="R444" s="470"/>
      <c r="S444" s="470"/>
      <c r="T444" s="470">
        <f>AB197</f>
        <v>73211.039999999994</v>
      </c>
      <c r="U444" s="470"/>
      <c r="V444" s="470"/>
      <c r="W444" s="470"/>
      <c r="X444" s="470"/>
      <c r="Y444" s="470"/>
      <c r="Z444" s="469">
        <f t="shared" si="430"/>
        <v>41.32994614368458</v>
      </c>
      <c r="AA444" s="469"/>
      <c r="AB444" s="469"/>
    </row>
    <row r="445" spans="1:28" ht="9.75" customHeight="1" x14ac:dyDescent="0.3">
      <c r="A445" s="467" t="s">
        <v>5756</v>
      </c>
      <c r="B445" s="467"/>
      <c r="C445" s="467"/>
      <c r="D445" s="467"/>
      <c r="E445" s="467"/>
      <c r="F445" s="467"/>
      <c r="G445" s="467"/>
      <c r="H445" s="467"/>
      <c r="I445" s="467"/>
      <c r="J445" s="467"/>
      <c r="K445" s="467"/>
      <c r="L445" s="467"/>
      <c r="M445" s="467"/>
      <c r="N445" s="471">
        <f>AA305</f>
        <v>1435996.3399999999</v>
      </c>
      <c r="O445" s="471"/>
      <c r="P445" s="471"/>
      <c r="Q445" s="471"/>
      <c r="R445" s="471"/>
      <c r="S445" s="471"/>
      <c r="T445" s="471">
        <f>AB305</f>
        <v>1752132.080000001</v>
      </c>
      <c r="U445" s="471"/>
      <c r="V445" s="471"/>
      <c r="W445" s="471"/>
      <c r="X445" s="471"/>
      <c r="Y445" s="471"/>
      <c r="Z445" s="469">
        <f t="shared" si="430"/>
        <v>989.13394076934424</v>
      </c>
      <c r="AA445" s="469"/>
      <c r="AB445" s="469"/>
    </row>
    <row r="446" spans="1:28" ht="9.75" customHeight="1" x14ac:dyDescent="0.3">
      <c r="A446" s="467" t="s">
        <v>32</v>
      </c>
      <c r="B446" s="467"/>
      <c r="C446" s="467"/>
      <c r="D446" s="467"/>
      <c r="E446" s="467"/>
      <c r="F446" s="467"/>
      <c r="G446" s="467"/>
      <c r="H446" s="467"/>
      <c r="I446" s="467"/>
      <c r="J446" s="467"/>
      <c r="K446" s="467"/>
      <c r="L446" s="467"/>
      <c r="M446" s="467"/>
      <c r="N446" s="470">
        <f>AA313</f>
        <v>47934.48</v>
      </c>
      <c r="O446" s="470"/>
      <c r="P446" s="470"/>
      <c r="Q446" s="470"/>
      <c r="R446" s="470"/>
      <c r="S446" s="470"/>
      <c r="T446" s="470">
        <f>AB313</f>
        <v>59944.42</v>
      </c>
      <c r="U446" s="470"/>
      <c r="V446" s="470"/>
      <c r="W446" s="470"/>
      <c r="X446" s="470"/>
      <c r="Y446" s="470"/>
      <c r="Z446" s="469">
        <f t="shared" si="430"/>
        <v>33.840519820704756</v>
      </c>
      <c r="AA446" s="469"/>
      <c r="AB446" s="469"/>
    </row>
    <row r="447" spans="1:28" ht="9.75" customHeight="1" x14ac:dyDescent="0.3">
      <c r="A447" s="467" t="s">
        <v>34</v>
      </c>
      <c r="B447" s="467"/>
      <c r="C447" s="467"/>
      <c r="D447" s="467"/>
      <c r="E447" s="467"/>
      <c r="F447" s="467"/>
      <c r="G447" s="467"/>
      <c r="H447" s="467"/>
      <c r="I447" s="467"/>
      <c r="J447" s="467"/>
      <c r="K447" s="467"/>
      <c r="L447" s="467"/>
      <c r="M447" s="467"/>
      <c r="N447" s="468">
        <f>AA354</f>
        <v>260587.37</v>
      </c>
      <c r="O447" s="468"/>
      <c r="P447" s="468"/>
      <c r="Q447" s="468"/>
      <c r="R447" s="468"/>
      <c r="S447" s="468"/>
      <c r="T447" s="468">
        <f>AB354</f>
        <v>325860.40000000002</v>
      </c>
      <c r="U447" s="468"/>
      <c r="V447" s="468"/>
      <c r="W447" s="468"/>
      <c r="X447" s="468"/>
      <c r="Y447" s="468"/>
      <c r="Z447" s="469">
        <f t="shared" si="430"/>
        <v>183.95849563617068</v>
      </c>
      <c r="AA447" s="469"/>
      <c r="AB447" s="469"/>
    </row>
    <row r="448" spans="1:28" ht="9.75" customHeight="1" x14ac:dyDescent="0.3">
      <c r="A448" s="467" t="s">
        <v>35</v>
      </c>
      <c r="B448" s="467"/>
      <c r="C448" s="467"/>
      <c r="D448" s="467"/>
      <c r="E448" s="467"/>
      <c r="F448" s="467"/>
      <c r="G448" s="467"/>
      <c r="H448" s="467"/>
      <c r="I448" s="467"/>
      <c r="J448" s="467"/>
      <c r="K448" s="467"/>
      <c r="L448" s="467"/>
      <c r="M448" s="467"/>
      <c r="N448" s="480">
        <f>AA364</f>
        <v>2618.21</v>
      </c>
      <c r="O448" s="480"/>
      <c r="P448" s="480"/>
      <c r="Q448" s="480"/>
      <c r="R448" s="480"/>
      <c r="S448" s="480"/>
      <c r="T448" s="480">
        <f>AB364</f>
        <v>3274.5299999999997</v>
      </c>
      <c r="U448" s="480"/>
      <c r="V448" s="480"/>
      <c r="W448" s="480"/>
      <c r="X448" s="480"/>
      <c r="Y448" s="480"/>
      <c r="Z448" s="469">
        <f t="shared" si="430"/>
        <v>1.848575686752701</v>
      </c>
      <c r="AA448" s="469"/>
      <c r="AB448" s="469"/>
    </row>
    <row r="449" spans="1:28" ht="9.75" customHeight="1" x14ac:dyDescent="0.3">
      <c r="A449" s="467" t="s">
        <v>33</v>
      </c>
      <c r="B449" s="467"/>
      <c r="C449" s="467"/>
      <c r="D449" s="467"/>
      <c r="E449" s="467"/>
      <c r="F449" s="467"/>
      <c r="G449" s="467"/>
      <c r="H449" s="467"/>
      <c r="I449" s="467"/>
      <c r="J449" s="467"/>
      <c r="K449" s="467"/>
      <c r="L449" s="467"/>
      <c r="M449" s="467"/>
      <c r="N449" s="470">
        <f>AA373</f>
        <v>52943</v>
      </c>
      <c r="O449" s="470"/>
      <c r="P449" s="470"/>
      <c r="Q449" s="470"/>
      <c r="R449" s="470"/>
      <c r="S449" s="470"/>
      <c r="T449" s="470">
        <f>AB373</f>
        <v>66214.209999999992</v>
      </c>
      <c r="U449" s="470"/>
      <c r="V449" s="470"/>
      <c r="W449" s="470"/>
      <c r="X449" s="470"/>
      <c r="Y449" s="470"/>
      <c r="Z449" s="469">
        <f t="shared" si="430"/>
        <v>37.380014452009164</v>
      </c>
      <c r="AA449" s="469"/>
      <c r="AB449" s="469"/>
    </row>
    <row r="450" spans="1:28" ht="9.75" customHeight="1" x14ac:dyDescent="0.3">
      <c r="A450" s="467" t="s">
        <v>36</v>
      </c>
      <c r="B450" s="467"/>
      <c r="C450" s="467"/>
      <c r="D450" s="467"/>
      <c r="E450" s="467"/>
      <c r="F450" s="467"/>
      <c r="G450" s="467"/>
      <c r="H450" s="467"/>
      <c r="I450" s="467"/>
      <c r="J450" s="467"/>
      <c r="K450" s="467"/>
      <c r="L450" s="467"/>
      <c r="M450" s="467"/>
      <c r="N450" s="468">
        <f>AA384</f>
        <v>235132.49000000002</v>
      </c>
      <c r="O450" s="468"/>
      <c r="P450" s="468"/>
      <c r="Q450" s="468"/>
      <c r="R450" s="468"/>
      <c r="S450" s="468"/>
      <c r="T450" s="468">
        <f>AB384</f>
        <v>294074.06</v>
      </c>
      <c r="U450" s="468"/>
      <c r="V450" s="468"/>
      <c r="W450" s="468"/>
      <c r="X450" s="468"/>
      <c r="Y450" s="468"/>
      <c r="Z450" s="469">
        <f t="shared" si="430"/>
        <v>166.01410199957095</v>
      </c>
      <c r="AA450" s="469"/>
      <c r="AB450" s="469"/>
    </row>
    <row r="451" spans="1:28" ht="9.75" customHeight="1" x14ac:dyDescent="0.3">
      <c r="A451" s="467" t="s">
        <v>41</v>
      </c>
      <c r="B451" s="467"/>
      <c r="C451" s="467"/>
      <c r="D451" s="467"/>
      <c r="E451" s="467"/>
      <c r="F451" s="467"/>
      <c r="G451" s="467"/>
      <c r="H451" s="467"/>
      <c r="I451" s="467"/>
      <c r="J451" s="467"/>
      <c r="K451" s="467"/>
      <c r="L451" s="467"/>
      <c r="M451" s="467"/>
      <c r="N451" s="478">
        <f>AA392</f>
        <v>187.22</v>
      </c>
      <c r="O451" s="478"/>
      <c r="P451" s="478"/>
      <c r="Q451" s="478"/>
      <c r="R451" s="478"/>
      <c r="S451" s="478"/>
      <c r="T451" s="478">
        <f>AB392</f>
        <v>234.06</v>
      </c>
      <c r="U451" s="478"/>
      <c r="V451" s="478"/>
      <c r="W451" s="478"/>
      <c r="X451" s="478"/>
      <c r="Y451" s="478"/>
      <c r="Z451" s="469">
        <f t="shared" si="430"/>
        <v>0.13213426819767637</v>
      </c>
      <c r="AA451" s="469"/>
      <c r="AB451" s="469"/>
    </row>
    <row r="452" spans="1:28" ht="9.75" customHeight="1" x14ac:dyDescent="0.3">
      <c r="A452" s="467" t="s">
        <v>37</v>
      </c>
      <c r="B452" s="467"/>
      <c r="C452" s="467"/>
      <c r="D452" s="467"/>
      <c r="E452" s="467"/>
      <c r="F452" s="467"/>
      <c r="G452" s="467"/>
      <c r="H452" s="467"/>
      <c r="I452" s="467"/>
      <c r="J452" s="467"/>
      <c r="K452" s="467"/>
      <c r="L452" s="467"/>
      <c r="M452" s="467"/>
      <c r="N452" s="470">
        <f>AA408</f>
        <v>26399.210000000003</v>
      </c>
      <c r="O452" s="470"/>
      <c r="P452" s="470"/>
      <c r="Q452" s="470"/>
      <c r="R452" s="470"/>
      <c r="S452" s="470"/>
      <c r="T452" s="470">
        <f>AB408</f>
        <v>32995.1</v>
      </c>
      <c r="U452" s="470"/>
      <c r="V452" s="470"/>
      <c r="W452" s="470"/>
      <c r="X452" s="470"/>
      <c r="Y452" s="470"/>
      <c r="Z452" s="469">
        <f t="shared" si="430"/>
        <v>18.626776863236572</v>
      </c>
      <c r="AA452" s="469"/>
      <c r="AB452" s="469"/>
    </row>
    <row r="453" spans="1:28" ht="9.75" customHeight="1" x14ac:dyDescent="0.3">
      <c r="A453" s="467" t="s">
        <v>93</v>
      </c>
      <c r="B453" s="467"/>
      <c r="C453" s="467"/>
      <c r="D453" s="467"/>
      <c r="E453" s="467"/>
      <c r="F453" s="467"/>
      <c r="G453" s="467"/>
      <c r="H453" s="467"/>
      <c r="I453" s="467"/>
      <c r="J453" s="467"/>
      <c r="K453" s="467"/>
      <c r="L453" s="467"/>
      <c r="M453" s="467"/>
      <c r="N453" s="468">
        <f>AA419</f>
        <v>160040.32000000001</v>
      </c>
      <c r="O453" s="468"/>
      <c r="P453" s="468"/>
      <c r="Q453" s="468"/>
      <c r="R453" s="468"/>
      <c r="S453" s="468"/>
      <c r="T453" s="468">
        <f>AB419</f>
        <v>200161.6</v>
      </c>
      <c r="U453" s="468"/>
      <c r="V453" s="468"/>
      <c r="W453" s="468"/>
      <c r="X453" s="468"/>
      <c r="Y453" s="468"/>
      <c r="Z453" s="469">
        <f t="shared" si="430"/>
        <v>112.99754993282073</v>
      </c>
      <c r="AA453" s="469"/>
      <c r="AB453" s="469"/>
    </row>
    <row r="454" spans="1:28" ht="9.75" customHeight="1" x14ac:dyDescent="0.3">
      <c r="A454" s="481" t="s">
        <v>42</v>
      </c>
      <c r="B454" s="481"/>
      <c r="C454" s="481"/>
      <c r="D454" s="481"/>
      <c r="E454" s="481"/>
      <c r="F454" s="481"/>
      <c r="G454" s="481"/>
      <c r="H454" s="481"/>
      <c r="I454" s="481"/>
      <c r="J454" s="481"/>
      <c r="K454" s="481"/>
      <c r="L454" s="481"/>
      <c r="M454" s="481"/>
      <c r="N454" s="482">
        <f>SUM(N441:S453)</f>
        <v>3428978.6000000006</v>
      </c>
      <c r="O454" s="482"/>
      <c r="P454" s="482"/>
      <c r="Q454" s="482"/>
      <c r="R454" s="482"/>
      <c r="S454" s="482"/>
      <c r="T454" s="482">
        <f>SUM(T441:Y453)</f>
        <v>4243925.7700000005</v>
      </c>
      <c r="U454" s="482"/>
      <c r="V454" s="482"/>
      <c r="W454" s="482"/>
      <c r="X454" s="482"/>
      <c r="Y454" s="482"/>
      <c r="Z454" s="483">
        <f>SUM(Z441:AB453)</f>
        <v>2395.8302397001207</v>
      </c>
      <c r="AA454" s="483"/>
      <c r="AB454" s="483"/>
    </row>
    <row r="455" spans="1:28" ht="11.4" customHeight="1" x14ac:dyDescent="0.3">
      <c r="A455" s="407" t="s">
        <v>118</v>
      </c>
      <c r="B455" s="407"/>
      <c r="C455" s="407"/>
      <c r="D455" s="407"/>
      <c r="E455" s="407"/>
      <c r="F455" s="407"/>
      <c r="G455" s="407"/>
      <c r="H455" s="407"/>
      <c r="I455" s="407"/>
      <c r="J455" s="407"/>
      <c r="K455" s="407"/>
      <c r="L455" s="407"/>
      <c r="M455" s="421"/>
      <c r="N455" s="421"/>
      <c r="O455" s="421"/>
      <c r="P455" s="421"/>
      <c r="Q455" s="421"/>
      <c r="R455" s="421"/>
      <c r="S455" s="421"/>
      <c r="T455" s="421"/>
      <c r="U455" s="421"/>
      <c r="V455" s="421"/>
      <c r="W455" s="421"/>
      <c r="X455" s="421"/>
      <c r="Y455" s="421"/>
      <c r="Z455" s="421"/>
      <c r="AA455" s="421"/>
      <c r="AB455" s="421"/>
    </row>
  </sheetData>
  <mergeCells count="3235">
    <mergeCell ref="Z445:AB445"/>
    <mergeCell ref="A446:M446"/>
    <mergeCell ref="N446:S446"/>
    <mergeCell ref="A455:L455"/>
    <mergeCell ref="M455:AB455"/>
    <mergeCell ref="A447:M447"/>
    <mergeCell ref="N447:S447"/>
    <mergeCell ref="T447:Y447"/>
    <mergeCell ref="Z447:AB447"/>
    <mergeCell ref="A448:M448"/>
    <mergeCell ref="N448:S448"/>
    <mergeCell ref="T448:Y448"/>
    <mergeCell ref="Z448:AB448"/>
    <mergeCell ref="A454:M454"/>
    <mergeCell ref="N454:S454"/>
    <mergeCell ref="T454:Y454"/>
    <mergeCell ref="Z454:AB454"/>
    <mergeCell ref="A453:M453"/>
    <mergeCell ref="N453:S453"/>
    <mergeCell ref="T453:Y453"/>
    <mergeCell ref="Z453:AB453"/>
    <mergeCell ref="T446:Y446"/>
    <mergeCell ref="Z446:AB446"/>
    <mergeCell ref="A427:AB427"/>
    <mergeCell ref="A428:B428"/>
    <mergeCell ref="C428:AB428"/>
    <mergeCell ref="C429:U429"/>
    <mergeCell ref="V429:AB429"/>
    <mergeCell ref="A424:F424"/>
    <mergeCell ref="G424:K424"/>
    <mergeCell ref="L424:P424"/>
    <mergeCell ref="Q424:X424"/>
    <mergeCell ref="Y424:AB424"/>
    <mergeCell ref="A425:F425"/>
    <mergeCell ref="G425:K425"/>
    <mergeCell ref="L425:P425"/>
    <mergeCell ref="Q425:X425"/>
    <mergeCell ref="Y425:AB425"/>
    <mergeCell ref="A418:AB418"/>
    <mergeCell ref="A419:Z419"/>
    <mergeCell ref="A420:AB420"/>
    <mergeCell ref="A421:Z421"/>
    <mergeCell ref="A422:AB422"/>
    <mergeCell ref="A429:B429"/>
    <mergeCell ref="U406:W406"/>
    <mergeCell ref="X406:Z406"/>
    <mergeCell ref="A407:AB407"/>
    <mergeCell ref="A408:Z408"/>
    <mergeCell ref="A409:AB409"/>
    <mergeCell ref="A411:B411"/>
    <mergeCell ref="C411:D411"/>
    <mergeCell ref="E411:G411"/>
    <mergeCell ref="I411:J411"/>
    <mergeCell ref="L411:M411"/>
    <mergeCell ref="O411:Q411"/>
    <mergeCell ref="R411:T411"/>
    <mergeCell ref="U411:W411"/>
    <mergeCell ref="X411:Z411"/>
    <mergeCell ref="C412:AB412"/>
    <mergeCell ref="C413:D413"/>
    <mergeCell ref="E413:G413"/>
    <mergeCell ref="I413:J413"/>
    <mergeCell ref="L413:M413"/>
    <mergeCell ref="O413:Q413"/>
    <mergeCell ref="R413:T413"/>
    <mergeCell ref="U413:W413"/>
    <mergeCell ref="X413:Z413"/>
    <mergeCell ref="A413:B413"/>
    <mergeCell ref="L404:M404"/>
    <mergeCell ref="O404:Q404"/>
    <mergeCell ref="R404:T404"/>
    <mergeCell ref="U404:W404"/>
    <mergeCell ref="X404:Z404"/>
    <mergeCell ref="U398:W398"/>
    <mergeCell ref="X398:Z398"/>
    <mergeCell ref="C399:AB399"/>
    <mergeCell ref="C400:D400"/>
    <mergeCell ref="A394:AB394"/>
    <mergeCell ref="A396:B396"/>
    <mergeCell ref="A397:B397"/>
    <mergeCell ref="C397:AB397"/>
    <mergeCell ref="C396:AB396"/>
    <mergeCell ref="E400:G400"/>
    <mergeCell ref="I400:J400"/>
    <mergeCell ref="L400:M400"/>
    <mergeCell ref="O400:Q400"/>
    <mergeCell ref="E402:G402"/>
    <mergeCell ref="I402:J402"/>
    <mergeCell ref="L402:M402"/>
    <mergeCell ref="O402:Q402"/>
    <mergeCell ref="R402:T402"/>
    <mergeCell ref="U402:W402"/>
    <mergeCell ref="X402:Z402"/>
    <mergeCell ref="C403:AB403"/>
    <mergeCell ref="C404:D404"/>
    <mergeCell ref="E404:G404"/>
    <mergeCell ref="I404:J404"/>
    <mergeCell ref="A404:B404"/>
    <mergeCell ref="C388:AB388"/>
    <mergeCell ref="C389:D389"/>
    <mergeCell ref="E389:G389"/>
    <mergeCell ref="I389:J389"/>
    <mergeCell ref="L389:M389"/>
    <mergeCell ref="O389:Q389"/>
    <mergeCell ref="R389:T389"/>
    <mergeCell ref="U389:W389"/>
    <mergeCell ref="X389:Z389"/>
    <mergeCell ref="A391:AB391"/>
    <mergeCell ref="A392:Z392"/>
    <mergeCell ref="A393:AB393"/>
    <mergeCell ref="A395:B395"/>
    <mergeCell ref="C395:D395"/>
    <mergeCell ref="E395:G395"/>
    <mergeCell ref="I395:J395"/>
    <mergeCell ref="L395:M395"/>
    <mergeCell ref="O395:Q395"/>
    <mergeCell ref="R395:T395"/>
    <mergeCell ref="U395:W395"/>
    <mergeCell ref="X395:Z395"/>
    <mergeCell ref="A389:B389"/>
    <mergeCell ref="A390:B390"/>
    <mergeCell ref="C390:D390"/>
    <mergeCell ref="E390:G390"/>
    <mergeCell ref="I390:J390"/>
    <mergeCell ref="L390:M390"/>
    <mergeCell ref="O390:Q390"/>
    <mergeCell ref="R390:T390"/>
    <mergeCell ref="U390:W390"/>
    <mergeCell ref="X390:Z390"/>
    <mergeCell ref="C378:D378"/>
    <mergeCell ref="E378:G378"/>
    <mergeCell ref="I378:J378"/>
    <mergeCell ref="L378:M378"/>
    <mergeCell ref="O378:Q378"/>
    <mergeCell ref="R378:T378"/>
    <mergeCell ref="U378:W378"/>
    <mergeCell ref="X378:Z378"/>
    <mergeCell ref="A383:AB383"/>
    <mergeCell ref="A384:Z384"/>
    <mergeCell ref="A385:AB385"/>
    <mergeCell ref="A387:B387"/>
    <mergeCell ref="C387:D387"/>
    <mergeCell ref="E387:G387"/>
    <mergeCell ref="I387:J387"/>
    <mergeCell ref="L387:M387"/>
    <mergeCell ref="O387:Q387"/>
    <mergeCell ref="R387:T387"/>
    <mergeCell ref="U387:W387"/>
    <mergeCell ref="X387:Z387"/>
    <mergeCell ref="O381:Q381"/>
    <mergeCell ref="R381:T381"/>
    <mergeCell ref="U381:W381"/>
    <mergeCell ref="X381:Z381"/>
    <mergeCell ref="A382:B382"/>
    <mergeCell ref="C382:D382"/>
    <mergeCell ref="E382:G382"/>
    <mergeCell ref="I382:J382"/>
    <mergeCell ref="L382:M382"/>
    <mergeCell ref="O382:Q382"/>
    <mergeCell ref="R382:T382"/>
    <mergeCell ref="U382:W382"/>
    <mergeCell ref="A358:B358"/>
    <mergeCell ref="C368:AB368"/>
    <mergeCell ref="C369:D369"/>
    <mergeCell ref="E369:G369"/>
    <mergeCell ref="I369:J369"/>
    <mergeCell ref="L369:M369"/>
    <mergeCell ref="O369:Q369"/>
    <mergeCell ref="R369:T369"/>
    <mergeCell ref="U369:W369"/>
    <mergeCell ref="X369:Z369"/>
    <mergeCell ref="A372:AB372"/>
    <mergeCell ref="A373:Z373"/>
    <mergeCell ref="A374:AB374"/>
    <mergeCell ref="A376:B376"/>
    <mergeCell ref="C376:D376"/>
    <mergeCell ref="E376:G376"/>
    <mergeCell ref="I376:J376"/>
    <mergeCell ref="L376:M376"/>
    <mergeCell ref="O376:Q376"/>
    <mergeCell ref="R376:T376"/>
    <mergeCell ref="U376:W376"/>
    <mergeCell ref="X376:Z376"/>
    <mergeCell ref="I371:J371"/>
    <mergeCell ref="L371:M371"/>
    <mergeCell ref="C370:D370"/>
    <mergeCell ref="E371:G371"/>
    <mergeCell ref="I370:J370"/>
    <mergeCell ref="L370:M370"/>
    <mergeCell ref="O370:Q370"/>
    <mergeCell ref="U370:W370"/>
    <mergeCell ref="X370:Z370"/>
    <mergeCell ref="A375:AB375"/>
    <mergeCell ref="A350:B350"/>
    <mergeCell ref="C358:AB358"/>
    <mergeCell ref="C359:D359"/>
    <mergeCell ref="E359:G359"/>
    <mergeCell ref="I359:J359"/>
    <mergeCell ref="L359:M359"/>
    <mergeCell ref="O359:Q359"/>
    <mergeCell ref="R359:T359"/>
    <mergeCell ref="U359:W359"/>
    <mergeCell ref="X359:Z359"/>
    <mergeCell ref="A363:AB363"/>
    <mergeCell ref="A364:Z364"/>
    <mergeCell ref="A365:AB365"/>
    <mergeCell ref="A367:B367"/>
    <mergeCell ref="C367:D367"/>
    <mergeCell ref="E367:G367"/>
    <mergeCell ref="I367:J367"/>
    <mergeCell ref="L367:M367"/>
    <mergeCell ref="O367:Q367"/>
    <mergeCell ref="R367:T367"/>
    <mergeCell ref="U367:W367"/>
    <mergeCell ref="X367:Z367"/>
    <mergeCell ref="A359:B359"/>
    <mergeCell ref="A360:B360"/>
    <mergeCell ref="C360:D360"/>
    <mergeCell ref="E360:G360"/>
    <mergeCell ref="I360:J360"/>
    <mergeCell ref="L360:M360"/>
    <mergeCell ref="O360:Q360"/>
    <mergeCell ref="R360:T360"/>
    <mergeCell ref="U360:W360"/>
    <mergeCell ref="X360:Z360"/>
    <mergeCell ref="A353:AB353"/>
    <mergeCell ref="A354:Z354"/>
    <mergeCell ref="A355:AB355"/>
    <mergeCell ref="A357:B357"/>
    <mergeCell ref="C357:D357"/>
    <mergeCell ref="E357:G357"/>
    <mergeCell ref="I357:J357"/>
    <mergeCell ref="L357:M357"/>
    <mergeCell ref="O357:Q357"/>
    <mergeCell ref="R357:T357"/>
    <mergeCell ref="U357:W357"/>
    <mergeCell ref="X357:Z357"/>
    <mergeCell ref="A352:B352"/>
    <mergeCell ref="C352:D352"/>
    <mergeCell ref="E352:G352"/>
    <mergeCell ref="I352:J352"/>
    <mergeCell ref="L352:M352"/>
    <mergeCell ref="O352:Q352"/>
    <mergeCell ref="R352:T352"/>
    <mergeCell ref="U352:W352"/>
    <mergeCell ref="X352:Z352"/>
    <mergeCell ref="A356:AB356"/>
    <mergeCell ref="U347:W347"/>
    <mergeCell ref="X347:Z347"/>
    <mergeCell ref="X345:Z345"/>
    <mergeCell ref="E340:G340"/>
    <mergeCell ref="I340:J340"/>
    <mergeCell ref="I335:J335"/>
    <mergeCell ref="L335:M335"/>
    <mergeCell ref="O335:Q335"/>
    <mergeCell ref="R335:T335"/>
    <mergeCell ref="L340:M340"/>
    <mergeCell ref="O340:Q340"/>
    <mergeCell ref="R340:T340"/>
    <mergeCell ref="U340:W340"/>
    <mergeCell ref="C344:D344"/>
    <mergeCell ref="E344:G344"/>
    <mergeCell ref="C350:D350"/>
    <mergeCell ref="E350:G350"/>
    <mergeCell ref="I350:J350"/>
    <mergeCell ref="L350:M350"/>
    <mergeCell ref="O350:Q350"/>
    <mergeCell ref="R350:T350"/>
    <mergeCell ref="U350:W350"/>
    <mergeCell ref="X350:Z350"/>
    <mergeCell ref="O348:Q348"/>
    <mergeCell ref="R348:T348"/>
    <mergeCell ref="U348:W348"/>
    <mergeCell ref="X348:Z348"/>
    <mergeCell ref="X344:Z344"/>
    <mergeCell ref="C349:AB349"/>
    <mergeCell ref="O343:Q343"/>
    <mergeCell ref="R343:T343"/>
    <mergeCell ref="U343:W343"/>
    <mergeCell ref="R303:T303"/>
    <mergeCell ref="L303:M303"/>
    <mergeCell ref="O311:Q311"/>
    <mergeCell ref="C317:AB317"/>
    <mergeCell ref="C320:D320"/>
    <mergeCell ref="E320:G320"/>
    <mergeCell ref="I320:J320"/>
    <mergeCell ref="L320:M320"/>
    <mergeCell ref="O320:Q320"/>
    <mergeCell ref="R320:T320"/>
    <mergeCell ref="U320:W320"/>
    <mergeCell ref="X320:Z320"/>
    <mergeCell ref="A319:B319"/>
    <mergeCell ref="C321:AB321"/>
    <mergeCell ref="C322:D322"/>
    <mergeCell ref="E322:G322"/>
    <mergeCell ref="I322:J322"/>
    <mergeCell ref="L322:M322"/>
    <mergeCell ref="O322:Q322"/>
    <mergeCell ref="R322:T322"/>
    <mergeCell ref="U322:W322"/>
    <mergeCell ref="X322:Z322"/>
    <mergeCell ref="C319:AB319"/>
    <mergeCell ref="C318:AB318"/>
    <mergeCell ref="A317:B317"/>
    <mergeCell ref="A318:B318"/>
    <mergeCell ref="U310:W310"/>
    <mergeCell ref="X310:Z310"/>
    <mergeCell ref="A312:AB312"/>
    <mergeCell ref="A313:Z313"/>
    <mergeCell ref="A314:AB314"/>
    <mergeCell ref="A316:B316"/>
    <mergeCell ref="C316:D316"/>
    <mergeCell ref="E316:G316"/>
    <mergeCell ref="I316:J316"/>
    <mergeCell ref="L316:M316"/>
    <mergeCell ref="O316:Q316"/>
    <mergeCell ref="R316:T316"/>
    <mergeCell ref="U316:W316"/>
    <mergeCell ref="X316:Z316"/>
    <mergeCell ref="A315:AB315"/>
    <mergeCell ref="A311:B311"/>
    <mergeCell ref="C311:D311"/>
    <mergeCell ref="E311:G311"/>
    <mergeCell ref="I311:J311"/>
    <mergeCell ref="L311:M311"/>
    <mergeCell ref="A310:B310"/>
    <mergeCell ref="C280:AB280"/>
    <mergeCell ref="C281:D281"/>
    <mergeCell ref="E281:G281"/>
    <mergeCell ref="I281:J281"/>
    <mergeCell ref="L281:M281"/>
    <mergeCell ref="O281:Q281"/>
    <mergeCell ref="R281:T281"/>
    <mergeCell ref="U281:W281"/>
    <mergeCell ref="X281:Z281"/>
    <mergeCell ref="C284:AB284"/>
    <mergeCell ref="C285:D285"/>
    <mergeCell ref="E285:G285"/>
    <mergeCell ref="I285:J285"/>
    <mergeCell ref="L285:M285"/>
    <mergeCell ref="O285:Q285"/>
    <mergeCell ref="R285:T285"/>
    <mergeCell ref="U285:W285"/>
    <mergeCell ref="X285:Z285"/>
    <mergeCell ref="C286:AB286"/>
    <mergeCell ref="C287:D287"/>
    <mergeCell ref="A449:M449"/>
    <mergeCell ref="N449:S449"/>
    <mergeCell ref="T449:Y449"/>
    <mergeCell ref="Z449:AB449"/>
    <mergeCell ref="A450:M450"/>
    <mergeCell ref="N450:S450"/>
    <mergeCell ref="T450:Y450"/>
    <mergeCell ref="Z450:AB450"/>
    <mergeCell ref="A451:M451"/>
    <mergeCell ref="N451:S451"/>
    <mergeCell ref="T451:Y451"/>
    <mergeCell ref="Z451:AB451"/>
    <mergeCell ref="A452:M452"/>
    <mergeCell ref="N452:S452"/>
    <mergeCell ref="T452:Y452"/>
    <mergeCell ref="Z452:AB452"/>
    <mergeCell ref="A434:B434"/>
    <mergeCell ref="C434:AB434"/>
    <mergeCell ref="A435:B435"/>
    <mergeCell ref="C435:AB435"/>
    <mergeCell ref="A436:B436"/>
    <mergeCell ref="C436:AB436"/>
    <mergeCell ref="A437:B437"/>
    <mergeCell ref="A439:AB439"/>
    <mergeCell ref="A441:M441"/>
    <mergeCell ref="N441:S441"/>
    <mergeCell ref="T441:Y441"/>
    <mergeCell ref="Z441:AB441"/>
    <mergeCell ref="Y426:AB426"/>
    <mergeCell ref="A430:B430"/>
    <mergeCell ref="A431:B431"/>
    <mergeCell ref="C431:AB431"/>
    <mergeCell ref="A432:B432"/>
    <mergeCell ref="C432:AB432"/>
    <mergeCell ref="A433:B433"/>
    <mergeCell ref="C433:AB433"/>
    <mergeCell ref="C430:AB430"/>
    <mergeCell ref="C437:U437"/>
    <mergeCell ref="V437:AB437"/>
    <mergeCell ref="A438:AB438"/>
    <mergeCell ref="A440:M440"/>
    <mergeCell ref="N440:S440"/>
    <mergeCell ref="T440:Y440"/>
    <mergeCell ref="Z440:AB440"/>
    <mergeCell ref="A442:M442"/>
    <mergeCell ref="N442:S442"/>
    <mergeCell ref="T442:Y442"/>
    <mergeCell ref="Z442:AB442"/>
    <mergeCell ref="A443:M443"/>
    <mergeCell ref="N443:S443"/>
    <mergeCell ref="T443:Y443"/>
    <mergeCell ref="Z443:AB443"/>
    <mergeCell ref="A444:M444"/>
    <mergeCell ref="N444:S444"/>
    <mergeCell ref="T444:Y444"/>
    <mergeCell ref="Z444:AB444"/>
    <mergeCell ref="A445:M445"/>
    <mergeCell ref="N445:S445"/>
    <mergeCell ref="T445:Y445"/>
    <mergeCell ref="A415:B415"/>
    <mergeCell ref="C415:D415"/>
    <mergeCell ref="E415:G415"/>
    <mergeCell ref="I415:J415"/>
    <mergeCell ref="L415:M415"/>
    <mergeCell ref="O415:Q415"/>
    <mergeCell ref="R415:T415"/>
    <mergeCell ref="U415:W415"/>
    <mergeCell ref="X415:Z415"/>
    <mergeCell ref="A423:F423"/>
    <mergeCell ref="G423:K423"/>
    <mergeCell ref="L423:P423"/>
    <mergeCell ref="A416:B416"/>
    <mergeCell ref="C416:D416"/>
    <mergeCell ref="E416:G416"/>
    <mergeCell ref="I416:J416"/>
    <mergeCell ref="L416:M416"/>
    <mergeCell ref="O416:Q416"/>
    <mergeCell ref="R416:T416"/>
    <mergeCell ref="U416:W416"/>
    <mergeCell ref="X416:Z416"/>
    <mergeCell ref="A417:B417"/>
    <mergeCell ref="C417:D417"/>
    <mergeCell ref="E417:G417"/>
    <mergeCell ref="I417:J417"/>
    <mergeCell ref="L417:M417"/>
    <mergeCell ref="O417:Q417"/>
    <mergeCell ref="R417:T417"/>
    <mergeCell ref="U417:W417"/>
    <mergeCell ref="X417:Z417"/>
    <mergeCell ref="Q423:X423"/>
    <mergeCell ref="Y423:AB423"/>
    <mergeCell ref="R400:T400"/>
    <mergeCell ref="U400:W400"/>
    <mergeCell ref="X400:Z400"/>
    <mergeCell ref="A414:B414"/>
    <mergeCell ref="C414:D414"/>
    <mergeCell ref="E414:G414"/>
    <mergeCell ref="I414:J414"/>
    <mergeCell ref="L414:M414"/>
    <mergeCell ref="O414:Q414"/>
    <mergeCell ref="R414:T414"/>
    <mergeCell ref="U414:W414"/>
    <mergeCell ref="X414:Z414"/>
    <mergeCell ref="C405:AB405"/>
    <mergeCell ref="C406:D406"/>
    <mergeCell ref="E406:G406"/>
    <mergeCell ref="I406:J406"/>
    <mergeCell ref="L406:M406"/>
    <mergeCell ref="O406:Q406"/>
    <mergeCell ref="R406:T406"/>
    <mergeCell ref="C401:AB401"/>
    <mergeCell ref="C402:D402"/>
    <mergeCell ref="A379:B379"/>
    <mergeCell ref="C379:D379"/>
    <mergeCell ref="E379:G379"/>
    <mergeCell ref="I379:J379"/>
    <mergeCell ref="L379:M379"/>
    <mergeCell ref="O379:Q379"/>
    <mergeCell ref="R379:T379"/>
    <mergeCell ref="U379:W379"/>
    <mergeCell ref="X379:Z379"/>
    <mergeCell ref="C377:AB377"/>
    <mergeCell ref="A377:B377"/>
    <mergeCell ref="A361:B361"/>
    <mergeCell ref="C361:D361"/>
    <mergeCell ref="E361:G361"/>
    <mergeCell ref="I361:J361"/>
    <mergeCell ref="L361:M361"/>
    <mergeCell ref="O361:Q361"/>
    <mergeCell ref="R361:T361"/>
    <mergeCell ref="U361:W361"/>
    <mergeCell ref="X361:Z361"/>
    <mergeCell ref="C362:D362"/>
    <mergeCell ref="E362:G362"/>
    <mergeCell ref="I362:J362"/>
    <mergeCell ref="L362:M362"/>
    <mergeCell ref="O362:Q362"/>
    <mergeCell ref="R362:T362"/>
    <mergeCell ref="U362:W362"/>
    <mergeCell ref="X362:Z362"/>
    <mergeCell ref="A369:B369"/>
    <mergeCell ref="A370:B370"/>
    <mergeCell ref="R370:T370"/>
    <mergeCell ref="A378:B378"/>
    <mergeCell ref="X340:Z340"/>
    <mergeCell ref="A341:B341"/>
    <mergeCell ref="C341:D341"/>
    <mergeCell ref="E341:G341"/>
    <mergeCell ref="I341:J341"/>
    <mergeCell ref="L341:M341"/>
    <mergeCell ref="O341:Q341"/>
    <mergeCell ref="R341:T341"/>
    <mergeCell ref="U341:W341"/>
    <mergeCell ref="X341:Z341"/>
    <mergeCell ref="A342:B342"/>
    <mergeCell ref="C342:AB342"/>
    <mergeCell ref="L339:M339"/>
    <mergeCell ref="O339:Q339"/>
    <mergeCell ref="R339:T339"/>
    <mergeCell ref="U339:W339"/>
    <mergeCell ref="L332:M332"/>
    <mergeCell ref="O332:Q332"/>
    <mergeCell ref="R332:T332"/>
    <mergeCell ref="U332:W332"/>
    <mergeCell ref="X332:Z332"/>
    <mergeCell ref="C333:AB333"/>
    <mergeCell ref="E338:G338"/>
    <mergeCell ref="I338:J338"/>
    <mergeCell ref="L338:M338"/>
    <mergeCell ref="O338:Q338"/>
    <mergeCell ref="R338:T338"/>
    <mergeCell ref="X343:Z343"/>
    <mergeCell ref="C346:AB346"/>
    <mergeCell ref="C347:D347"/>
    <mergeCell ref="C331:AB331"/>
    <mergeCell ref="C332:D332"/>
    <mergeCell ref="E332:G332"/>
    <mergeCell ref="A330:B330"/>
    <mergeCell ref="A329:B329"/>
    <mergeCell ref="A328:B328"/>
    <mergeCell ref="E325:G325"/>
    <mergeCell ref="I325:J325"/>
    <mergeCell ref="L325:M325"/>
    <mergeCell ref="O325:Q325"/>
    <mergeCell ref="R325:T325"/>
    <mergeCell ref="U325:W325"/>
    <mergeCell ref="X325:Z325"/>
    <mergeCell ref="C329:AB329"/>
    <mergeCell ref="I332:J332"/>
    <mergeCell ref="U338:W338"/>
    <mergeCell ref="X338:Z338"/>
    <mergeCell ref="C343:D343"/>
    <mergeCell ref="E343:G343"/>
    <mergeCell ref="I343:J343"/>
    <mergeCell ref="L343:M343"/>
    <mergeCell ref="X339:Z339"/>
    <mergeCell ref="A344:B344"/>
    <mergeCell ref="C326:AB326"/>
    <mergeCell ref="C327:D327"/>
    <mergeCell ref="E327:G327"/>
    <mergeCell ref="I327:J327"/>
    <mergeCell ref="L327:M327"/>
    <mergeCell ref="O327:Q327"/>
    <mergeCell ref="A348:B348"/>
    <mergeCell ref="C348:D348"/>
    <mergeCell ref="E348:G348"/>
    <mergeCell ref="I348:J348"/>
    <mergeCell ref="A345:B345"/>
    <mergeCell ref="C345:D345"/>
    <mergeCell ref="E345:G345"/>
    <mergeCell ref="I345:J345"/>
    <mergeCell ref="L345:M345"/>
    <mergeCell ref="L348:M348"/>
    <mergeCell ref="A347:B347"/>
    <mergeCell ref="A346:B346"/>
    <mergeCell ref="E347:G347"/>
    <mergeCell ref="I347:J347"/>
    <mergeCell ref="L347:M347"/>
    <mergeCell ref="O347:Q347"/>
    <mergeCell ref="R347:T347"/>
    <mergeCell ref="R295:T295"/>
    <mergeCell ref="U295:W295"/>
    <mergeCell ref="X295:Z295"/>
    <mergeCell ref="A306:AB306"/>
    <mergeCell ref="A308:B308"/>
    <mergeCell ref="C308:D308"/>
    <mergeCell ref="E308:G308"/>
    <mergeCell ref="I308:J308"/>
    <mergeCell ref="L308:M308"/>
    <mergeCell ref="O308:Q308"/>
    <mergeCell ref="R308:T308"/>
    <mergeCell ref="U308:W308"/>
    <mergeCell ref="X308:Z308"/>
    <mergeCell ref="U303:W303"/>
    <mergeCell ref="A339:B339"/>
    <mergeCell ref="C339:D339"/>
    <mergeCell ref="E339:G339"/>
    <mergeCell ref="I339:J339"/>
    <mergeCell ref="C334:D334"/>
    <mergeCell ref="E334:G334"/>
    <mergeCell ref="I334:J334"/>
    <mergeCell ref="L334:M334"/>
    <mergeCell ref="O334:Q334"/>
    <mergeCell ref="R334:T334"/>
    <mergeCell ref="U334:W334"/>
    <mergeCell ref="X334:Z334"/>
    <mergeCell ref="U324:W324"/>
    <mergeCell ref="X324:Z324"/>
    <mergeCell ref="R330:T330"/>
    <mergeCell ref="U330:W330"/>
    <mergeCell ref="X330:Z330"/>
    <mergeCell ref="O296:Q296"/>
    <mergeCell ref="O288:Q288"/>
    <mergeCell ref="R288:T288"/>
    <mergeCell ref="U288:W288"/>
    <mergeCell ref="X288:Z288"/>
    <mergeCell ref="A288:B288"/>
    <mergeCell ref="C288:D288"/>
    <mergeCell ref="E288:G288"/>
    <mergeCell ref="I288:J288"/>
    <mergeCell ref="L288:M288"/>
    <mergeCell ref="L302:M302"/>
    <mergeCell ref="O302:Q302"/>
    <mergeCell ref="R302:T302"/>
    <mergeCell ref="U302:W302"/>
    <mergeCell ref="X302:Z302"/>
    <mergeCell ref="A301:B301"/>
    <mergeCell ref="C301:D301"/>
    <mergeCell ref="E301:G301"/>
    <mergeCell ref="I301:J301"/>
    <mergeCell ref="L301:M301"/>
    <mergeCell ref="O292:Q292"/>
    <mergeCell ref="R292:T292"/>
    <mergeCell ref="U292:W292"/>
    <mergeCell ref="U297:W297"/>
    <mergeCell ref="X297:Z297"/>
    <mergeCell ref="A302:B302"/>
    <mergeCell ref="C302:D302"/>
    <mergeCell ref="X292:Z292"/>
    <mergeCell ref="O289:Q289"/>
    <mergeCell ref="R289:T289"/>
    <mergeCell ref="U289:W289"/>
    <mergeCell ref="X289:Z289"/>
    <mergeCell ref="A289:B289"/>
    <mergeCell ref="U290:W290"/>
    <mergeCell ref="A290:B290"/>
    <mergeCell ref="C290:D290"/>
    <mergeCell ref="E290:G290"/>
    <mergeCell ref="I290:J290"/>
    <mergeCell ref="L290:M290"/>
    <mergeCell ref="I294:J294"/>
    <mergeCell ref="C297:D297"/>
    <mergeCell ref="E297:G297"/>
    <mergeCell ref="C298:AB298"/>
    <mergeCell ref="C299:D299"/>
    <mergeCell ref="E299:G299"/>
    <mergeCell ref="I299:J299"/>
    <mergeCell ref="A293:B293"/>
    <mergeCell ref="I297:J297"/>
    <mergeCell ref="L297:M297"/>
    <mergeCell ref="O297:Q297"/>
    <mergeCell ref="R297:T297"/>
    <mergeCell ref="L294:M294"/>
    <mergeCell ref="O294:Q294"/>
    <mergeCell ref="R294:T294"/>
    <mergeCell ref="U294:W294"/>
    <mergeCell ref="X294:Z294"/>
    <mergeCell ref="A295:B295"/>
    <mergeCell ref="C295:D295"/>
    <mergeCell ref="E295:G295"/>
    <mergeCell ref="A292:B292"/>
    <mergeCell ref="C292:D292"/>
    <mergeCell ref="E292:G292"/>
    <mergeCell ref="I292:J292"/>
    <mergeCell ref="L292:M292"/>
    <mergeCell ref="L296:M296"/>
    <mergeCell ref="U254:W254"/>
    <mergeCell ref="X254:Z254"/>
    <mergeCell ref="U255:W255"/>
    <mergeCell ref="X255:Z255"/>
    <mergeCell ref="O256:Q256"/>
    <mergeCell ref="R256:T256"/>
    <mergeCell ref="O282:Q282"/>
    <mergeCell ref="R282:T282"/>
    <mergeCell ref="U282:W282"/>
    <mergeCell ref="X282:Z282"/>
    <mergeCell ref="A283:B283"/>
    <mergeCell ref="C283:D283"/>
    <mergeCell ref="E283:G283"/>
    <mergeCell ref="I283:J283"/>
    <mergeCell ref="L283:M283"/>
    <mergeCell ref="O283:Q283"/>
    <mergeCell ref="R283:T283"/>
    <mergeCell ref="U283:W283"/>
    <mergeCell ref="X283:Z283"/>
    <mergeCell ref="A255:B255"/>
    <mergeCell ref="C255:D255"/>
    <mergeCell ref="E255:G255"/>
    <mergeCell ref="I255:J255"/>
    <mergeCell ref="L255:M255"/>
    <mergeCell ref="O255:Q255"/>
    <mergeCell ref="R255:T255"/>
    <mergeCell ref="A254:B254"/>
    <mergeCell ref="C254:D254"/>
    <mergeCell ref="E254:G254"/>
    <mergeCell ref="I254:J254"/>
    <mergeCell ref="L254:M254"/>
    <mergeCell ref="A263:B263"/>
    <mergeCell ref="U218:W218"/>
    <mergeCell ref="X218:Z218"/>
    <mergeCell ref="I221:J221"/>
    <mergeCell ref="L221:M221"/>
    <mergeCell ref="O221:Q221"/>
    <mergeCell ref="R221:T221"/>
    <mergeCell ref="U221:W221"/>
    <mergeCell ref="X221:Z221"/>
    <mergeCell ref="C222:AB222"/>
    <mergeCell ref="C233:D233"/>
    <mergeCell ref="E233:G233"/>
    <mergeCell ref="I233:J233"/>
    <mergeCell ref="L233:M233"/>
    <mergeCell ref="O233:Q233"/>
    <mergeCell ref="R233:T233"/>
    <mergeCell ref="U233:W233"/>
    <mergeCell ref="X233:Z233"/>
    <mergeCell ref="X226:Z226"/>
    <mergeCell ref="O227:Q227"/>
    <mergeCell ref="R227:T227"/>
    <mergeCell ref="U227:W227"/>
    <mergeCell ref="X227:Z227"/>
    <mergeCell ref="O228:Q228"/>
    <mergeCell ref="R228:T228"/>
    <mergeCell ref="U228:W228"/>
    <mergeCell ref="X228:Z228"/>
    <mergeCell ref="U219:W219"/>
    <mergeCell ref="X219:Z219"/>
    <mergeCell ref="X224:Z224"/>
    <mergeCell ref="O225:Q225"/>
    <mergeCell ref="R225:T225"/>
    <mergeCell ref="U225:W225"/>
    <mergeCell ref="A217:B217"/>
    <mergeCell ref="C217:D217"/>
    <mergeCell ref="E217:G217"/>
    <mergeCell ref="I217:J217"/>
    <mergeCell ref="L217:M217"/>
    <mergeCell ref="O217:Q217"/>
    <mergeCell ref="R217:T217"/>
    <mergeCell ref="U217:W217"/>
    <mergeCell ref="X217:Z217"/>
    <mergeCell ref="A158:B158"/>
    <mergeCell ref="C158:D158"/>
    <mergeCell ref="E158:G158"/>
    <mergeCell ref="I158:J158"/>
    <mergeCell ref="L158:M158"/>
    <mergeCell ref="A157:B157"/>
    <mergeCell ref="C157:D157"/>
    <mergeCell ref="E157:G157"/>
    <mergeCell ref="I157:J157"/>
    <mergeCell ref="L157:M157"/>
    <mergeCell ref="A162:B162"/>
    <mergeCell ref="C162:D162"/>
    <mergeCell ref="E162:G162"/>
    <mergeCell ref="I162:J162"/>
    <mergeCell ref="L162:M162"/>
    <mergeCell ref="A161:B161"/>
    <mergeCell ref="C161:D161"/>
    <mergeCell ref="E161:G161"/>
    <mergeCell ref="I161:J161"/>
    <mergeCell ref="L161:M161"/>
    <mergeCell ref="A160:B160"/>
    <mergeCell ref="C160:D160"/>
    <mergeCell ref="E160:G160"/>
    <mergeCell ref="A150:B150"/>
    <mergeCell ref="C150:D150"/>
    <mergeCell ref="E150:G150"/>
    <mergeCell ref="I150:J150"/>
    <mergeCell ref="L150:M150"/>
    <mergeCell ref="O150:Q150"/>
    <mergeCell ref="R150:T150"/>
    <mergeCell ref="U150:W150"/>
    <mergeCell ref="X150:Z150"/>
    <mergeCell ref="C152:D152"/>
    <mergeCell ref="E152:G152"/>
    <mergeCell ref="I152:J152"/>
    <mergeCell ref="L152:M152"/>
    <mergeCell ref="O152:Q152"/>
    <mergeCell ref="R152:T152"/>
    <mergeCell ref="U152:W152"/>
    <mergeCell ref="X152:Z152"/>
    <mergeCell ref="A152:B152"/>
    <mergeCell ref="A151:B151"/>
    <mergeCell ref="C151:D151"/>
    <mergeCell ref="E151:G151"/>
    <mergeCell ref="I151:J151"/>
    <mergeCell ref="X151:Z151"/>
    <mergeCell ref="A148:B148"/>
    <mergeCell ref="C148:D148"/>
    <mergeCell ref="E148:G148"/>
    <mergeCell ref="I148:J148"/>
    <mergeCell ref="L148:M148"/>
    <mergeCell ref="O148:Q148"/>
    <mergeCell ref="R148:T148"/>
    <mergeCell ref="U148:W148"/>
    <mergeCell ref="X148:Z148"/>
    <mergeCell ref="A149:B149"/>
    <mergeCell ref="C149:D149"/>
    <mergeCell ref="E149:G149"/>
    <mergeCell ref="I149:J149"/>
    <mergeCell ref="L149:M149"/>
    <mergeCell ref="O149:Q149"/>
    <mergeCell ref="R149:T149"/>
    <mergeCell ref="U149:W149"/>
    <mergeCell ref="X149:Z149"/>
    <mergeCell ref="O102:Q102"/>
    <mergeCell ref="R102:T102"/>
    <mergeCell ref="U102:W102"/>
    <mergeCell ref="X102:Z102"/>
    <mergeCell ref="O101:Q101"/>
    <mergeCell ref="R101:T101"/>
    <mergeCell ref="O99:Q99"/>
    <mergeCell ref="R99:T99"/>
    <mergeCell ref="X101:Z101"/>
    <mergeCell ref="A147:B147"/>
    <mergeCell ref="C147:D147"/>
    <mergeCell ref="E147:G147"/>
    <mergeCell ref="I147:J147"/>
    <mergeCell ref="L147:M147"/>
    <mergeCell ref="O147:Q147"/>
    <mergeCell ref="R147:T147"/>
    <mergeCell ref="U147:W147"/>
    <mergeCell ref="X147:Z147"/>
    <mergeCell ref="A107:B107"/>
    <mergeCell ref="C107:D107"/>
    <mergeCell ref="E107:G107"/>
    <mergeCell ref="I107:J107"/>
    <mergeCell ref="L107:M107"/>
    <mergeCell ref="A106:B106"/>
    <mergeCell ref="C106:D106"/>
    <mergeCell ref="E106:G106"/>
    <mergeCell ref="I106:J106"/>
    <mergeCell ref="L106:M106"/>
    <mergeCell ref="U101:W101"/>
    <mergeCell ref="A102:B102"/>
    <mergeCell ref="A103:B103"/>
    <mergeCell ref="C103:D103"/>
    <mergeCell ref="A96:B96"/>
    <mergeCell ref="C96:AB96"/>
    <mergeCell ref="C97:AB97"/>
    <mergeCell ref="C98:D98"/>
    <mergeCell ref="E98:G98"/>
    <mergeCell ref="I98:J98"/>
    <mergeCell ref="L98:M98"/>
    <mergeCell ref="O98:Q98"/>
    <mergeCell ref="R98:T98"/>
    <mergeCell ref="U98:W98"/>
    <mergeCell ref="X98:Z98"/>
    <mergeCell ref="U99:W99"/>
    <mergeCell ref="X99:Z99"/>
    <mergeCell ref="C100:D100"/>
    <mergeCell ref="E100:G100"/>
    <mergeCell ref="I100:J100"/>
    <mergeCell ref="L100:M100"/>
    <mergeCell ref="O100:Q100"/>
    <mergeCell ref="R100:T100"/>
    <mergeCell ref="U100:W100"/>
    <mergeCell ref="X100:Z100"/>
    <mergeCell ref="E99:G99"/>
    <mergeCell ref="I99:J99"/>
    <mergeCell ref="L99:M99"/>
    <mergeCell ref="R88:T88"/>
    <mergeCell ref="U88:W88"/>
    <mergeCell ref="X88:Z88"/>
    <mergeCell ref="C89:AB89"/>
    <mergeCell ref="C90:D90"/>
    <mergeCell ref="E90:G90"/>
    <mergeCell ref="I90:J90"/>
    <mergeCell ref="L90:M90"/>
    <mergeCell ref="O90:Q90"/>
    <mergeCell ref="R90:T90"/>
    <mergeCell ref="U90:W90"/>
    <mergeCell ref="X90:Z90"/>
    <mergeCell ref="A95:B95"/>
    <mergeCell ref="C95:D95"/>
    <mergeCell ref="E95:G95"/>
    <mergeCell ref="I95:J95"/>
    <mergeCell ref="L95:M95"/>
    <mergeCell ref="O95:Q95"/>
    <mergeCell ref="R95:T95"/>
    <mergeCell ref="U95:W95"/>
    <mergeCell ref="X95:Z95"/>
    <mergeCell ref="A88:B88"/>
    <mergeCell ref="C88:D88"/>
    <mergeCell ref="E88:G88"/>
    <mergeCell ref="I88:J88"/>
    <mergeCell ref="A93:AB93"/>
    <mergeCell ref="A91:AB91"/>
    <mergeCell ref="A92:Z92"/>
    <mergeCell ref="A94:AB94"/>
    <mergeCell ref="A90:B90"/>
    <mergeCell ref="A89:B89"/>
    <mergeCell ref="R84:T84"/>
    <mergeCell ref="U84:W84"/>
    <mergeCell ref="X84:Z84"/>
    <mergeCell ref="A74:B74"/>
    <mergeCell ref="C74:D74"/>
    <mergeCell ref="O79:Q79"/>
    <mergeCell ref="L86:M86"/>
    <mergeCell ref="O86:Q86"/>
    <mergeCell ref="R86:T86"/>
    <mergeCell ref="U86:W86"/>
    <mergeCell ref="X86:Z86"/>
    <mergeCell ref="A78:B78"/>
    <mergeCell ref="C78:D78"/>
    <mergeCell ref="E78:G78"/>
    <mergeCell ref="I78:J78"/>
    <mergeCell ref="L78:M78"/>
    <mergeCell ref="A77:B77"/>
    <mergeCell ref="A75:B75"/>
    <mergeCell ref="A76:B76"/>
    <mergeCell ref="I82:J82"/>
    <mergeCell ref="L82:M82"/>
    <mergeCell ref="A81:B81"/>
    <mergeCell ref="C81:D81"/>
    <mergeCell ref="E81:G81"/>
    <mergeCell ref="I81:J81"/>
    <mergeCell ref="L81:M81"/>
    <mergeCell ref="A80:B80"/>
    <mergeCell ref="C80:D80"/>
    <mergeCell ref="E80:G80"/>
    <mergeCell ref="I80:J80"/>
    <mergeCell ref="L80:M80"/>
    <mergeCell ref="A79:B79"/>
    <mergeCell ref="O78:Q78"/>
    <mergeCell ref="R78:T78"/>
    <mergeCell ref="U78:W78"/>
    <mergeCell ref="X78:Z78"/>
    <mergeCell ref="L83:M83"/>
    <mergeCell ref="A82:B82"/>
    <mergeCell ref="C82:D82"/>
    <mergeCell ref="E82:G82"/>
    <mergeCell ref="O81:Q81"/>
    <mergeCell ref="R81:T81"/>
    <mergeCell ref="U81:W81"/>
    <mergeCell ref="R80:T80"/>
    <mergeCell ref="U80:W80"/>
    <mergeCell ref="X80:Z80"/>
    <mergeCell ref="X81:Z81"/>
    <mergeCell ref="O83:Q83"/>
    <mergeCell ref="R83:T83"/>
    <mergeCell ref="U83:W83"/>
    <mergeCell ref="X83:Z83"/>
    <mergeCell ref="C79:D79"/>
    <mergeCell ref="E79:G79"/>
    <mergeCell ref="R79:T79"/>
    <mergeCell ref="L71:M71"/>
    <mergeCell ref="O71:Q71"/>
    <mergeCell ref="R71:T71"/>
    <mergeCell ref="U71:W71"/>
    <mergeCell ref="X71:Z71"/>
    <mergeCell ref="C68:D68"/>
    <mergeCell ref="E68:G68"/>
    <mergeCell ref="I68:J68"/>
    <mergeCell ref="L68:M68"/>
    <mergeCell ref="A70:B70"/>
    <mergeCell ref="C70:D70"/>
    <mergeCell ref="E70:G70"/>
    <mergeCell ref="I66:J66"/>
    <mergeCell ref="L66:M66"/>
    <mergeCell ref="R68:T68"/>
    <mergeCell ref="U68:W68"/>
    <mergeCell ref="X68:Z68"/>
    <mergeCell ref="O70:Q70"/>
    <mergeCell ref="R70:T70"/>
    <mergeCell ref="U70:W70"/>
    <mergeCell ref="A67:B67"/>
    <mergeCell ref="C67:D67"/>
    <mergeCell ref="E67:G67"/>
    <mergeCell ref="I67:J67"/>
    <mergeCell ref="L67:M67"/>
    <mergeCell ref="A66:B66"/>
    <mergeCell ref="C66:D66"/>
    <mergeCell ref="E66:G66"/>
    <mergeCell ref="A65:B65"/>
    <mergeCell ref="C65:D65"/>
    <mergeCell ref="E65:G65"/>
    <mergeCell ref="I65:J65"/>
    <mergeCell ref="L65:M65"/>
    <mergeCell ref="A64:B64"/>
    <mergeCell ref="C64:AB64"/>
    <mergeCell ref="R63:T63"/>
    <mergeCell ref="A63:B63"/>
    <mergeCell ref="C63:D63"/>
    <mergeCell ref="E63:G63"/>
    <mergeCell ref="I63:J63"/>
    <mergeCell ref="L63:M63"/>
    <mergeCell ref="O65:Q65"/>
    <mergeCell ref="X48:Z48"/>
    <mergeCell ref="A49:B49"/>
    <mergeCell ref="C49:D49"/>
    <mergeCell ref="E49:G49"/>
    <mergeCell ref="I49:J49"/>
    <mergeCell ref="L49:M49"/>
    <mergeCell ref="O49:Q49"/>
    <mergeCell ref="R49:T49"/>
    <mergeCell ref="U49:W49"/>
    <mergeCell ref="X49:Z49"/>
    <mergeCell ref="A50:B50"/>
    <mergeCell ref="C50:D50"/>
    <mergeCell ref="E50:G50"/>
    <mergeCell ref="I50:J50"/>
    <mergeCell ref="L50:M50"/>
    <mergeCell ref="O50:Q50"/>
    <mergeCell ref="R50:T50"/>
    <mergeCell ref="U50:W50"/>
    <mergeCell ref="X50:Z50"/>
    <mergeCell ref="E48:G48"/>
    <mergeCell ref="I48:J48"/>
    <mergeCell ref="L48:M48"/>
    <mergeCell ref="O48:Q48"/>
    <mergeCell ref="R48:T48"/>
    <mergeCell ref="U48:W48"/>
    <mergeCell ref="X43:Z43"/>
    <mergeCell ref="A47:B47"/>
    <mergeCell ref="C47:D47"/>
    <mergeCell ref="E47:G47"/>
    <mergeCell ref="I47:J47"/>
    <mergeCell ref="L47:M47"/>
    <mergeCell ref="O47:Q47"/>
    <mergeCell ref="R47:T47"/>
    <mergeCell ref="U47:W47"/>
    <mergeCell ref="X47:Z47"/>
    <mergeCell ref="R46:T46"/>
    <mergeCell ref="U46:W46"/>
    <mergeCell ref="X46:Z46"/>
    <mergeCell ref="L44:M44"/>
    <mergeCell ref="E46:G46"/>
    <mergeCell ref="I46:J46"/>
    <mergeCell ref="L46:M46"/>
    <mergeCell ref="A44:B44"/>
    <mergeCell ref="C44:D44"/>
    <mergeCell ref="E44:G44"/>
    <mergeCell ref="I44:J44"/>
    <mergeCell ref="A43:B43"/>
    <mergeCell ref="C43:D43"/>
    <mergeCell ref="E43:G43"/>
    <mergeCell ref="O44:Q44"/>
    <mergeCell ref="R44:T44"/>
    <mergeCell ref="U44:W44"/>
    <mergeCell ref="X44:Z44"/>
    <mergeCell ref="C45:AB45"/>
    <mergeCell ref="O46:Q46"/>
    <mergeCell ref="C14:U14"/>
    <mergeCell ref="A7:B7"/>
    <mergeCell ref="A8:B8"/>
    <mergeCell ref="A9:B9"/>
    <mergeCell ref="C21:D21"/>
    <mergeCell ref="E21:G21"/>
    <mergeCell ref="I21:J21"/>
    <mergeCell ref="L21:M21"/>
    <mergeCell ref="O21:Q21"/>
    <mergeCell ref="R21:T21"/>
    <mergeCell ref="U21:W21"/>
    <mergeCell ref="A22:AB22"/>
    <mergeCell ref="A23:Z23"/>
    <mergeCell ref="A24:AB24"/>
    <mergeCell ref="V14:AB14"/>
    <mergeCell ref="A16:AB16"/>
    <mergeCell ref="A17:AB17"/>
    <mergeCell ref="A18:AB18"/>
    <mergeCell ref="A20:B20"/>
    <mergeCell ref="A15:AB15"/>
    <mergeCell ref="A19:B19"/>
    <mergeCell ref="C19:D19"/>
    <mergeCell ref="E19:G19"/>
    <mergeCell ref="I19:J19"/>
    <mergeCell ref="L19:M19"/>
    <mergeCell ref="O19:Q19"/>
    <mergeCell ref="R19:T19"/>
    <mergeCell ref="U19:W19"/>
    <mergeCell ref="X19:Z19"/>
    <mergeCell ref="C20:AB20"/>
    <mergeCell ref="A13:B13"/>
    <mergeCell ref="A14:B14"/>
    <mergeCell ref="A31:B31"/>
    <mergeCell ref="C31:D31"/>
    <mergeCell ref="E31:G31"/>
    <mergeCell ref="I31:J31"/>
    <mergeCell ref="L31:M31"/>
    <mergeCell ref="A30:B30"/>
    <mergeCell ref="C30:D30"/>
    <mergeCell ref="E30:G30"/>
    <mergeCell ref="I30:J30"/>
    <mergeCell ref="L30:M30"/>
    <mergeCell ref="A29:B29"/>
    <mergeCell ref="C29:D29"/>
    <mergeCell ref="E29:G29"/>
    <mergeCell ref="I29:J29"/>
    <mergeCell ref="L29:M29"/>
    <mergeCell ref="R29:T29"/>
    <mergeCell ref="U29:W29"/>
    <mergeCell ref="A21:B21"/>
    <mergeCell ref="X21:Z21"/>
    <mergeCell ref="O26:Q26"/>
    <mergeCell ref="R26:T26"/>
    <mergeCell ref="U26:W26"/>
    <mergeCell ref="X26:Z26"/>
    <mergeCell ref="O29:Q29"/>
    <mergeCell ref="X29:Z29"/>
    <mergeCell ref="O30:Q30"/>
    <mergeCell ref="R30:T30"/>
    <mergeCell ref="A34:B34"/>
    <mergeCell ref="C34:D34"/>
    <mergeCell ref="E34:G34"/>
    <mergeCell ref="I34:J34"/>
    <mergeCell ref="L34:M34"/>
    <mergeCell ref="A33:B33"/>
    <mergeCell ref="C33:AB33"/>
    <mergeCell ref="O35:Q35"/>
    <mergeCell ref="R35:T35"/>
    <mergeCell ref="U35:W35"/>
    <mergeCell ref="X35:Z35"/>
    <mergeCell ref="O36:Q36"/>
    <mergeCell ref="R36:T36"/>
    <mergeCell ref="U36:W36"/>
    <mergeCell ref="X36:Z36"/>
    <mergeCell ref="O34:Q34"/>
    <mergeCell ref="R34:T34"/>
    <mergeCell ref="U34:W34"/>
    <mergeCell ref="X34:Z34"/>
    <mergeCell ref="A36:B36"/>
    <mergeCell ref="C36:D36"/>
    <mergeCell ref="E36:G36"/>
    <mergeCell ref="I36:J36"/>
    <mergeCell ref="L36:M36"/>
    <mergeCell ref="U37:W37"/>
    <mergeCell ref="X37:Z37"/>
    <mergeCell ref="O37:Q37"/>
    <mergeCell ref="R37:T37"/>
    <mergeCell ref="U40:W40"/>
    <mergeCell ref="X40:Z40"/>
    <mergeCell ref="A41:B41"/>
    <mergeCell ref="C41:D41"/>
    <mergeCell ref="E41:G41"/>
    <mergeCell ref="I41:J41"/>
    <mergeCell ref="L41:M41"/>
    <mergeCell ref="O41:Q41"/>
    <mergeCell ref="A35:B35"/>
    <mergeCell ref="C35:D35"/>
    <mergeCell ref="E35:G35"/>
    <mergeCell ref="I35:J35"/>
    <mergeCell ref="L35:M35"/>
    <mergeCell ref="E38:G38"/>
    <mergeCell ref="I38:J38"/>
    <mergeCell ref="L38:M38"/>
    <mergeCell ref="A37:B37"/>
    <mergeCell ref="X41:Z41"/>
    <mergeCell ref="O38:Q38"/>
    <mergeCell ref="R38:T38"/>
    <mergeCell ref="U38:W38"/>
    <mergeCell ref="X38:Z38"/>
    <mergeCell ref="U39:W39"/>
    <mergeCell ref="X39:Z39"/>
    <mergeCell ref="A38:B38"/>
    <mergeCell ref="C38:D38"/>
    <mergeCell ref="R41:T41"/>
    <mergeCell ref="U41:W41"/>
    <mergeCell ref="E42:G42"/>
    <mergeCell ref="C37:D37"/>
    <mergeCell ref="E37:G37"/>
    <mergeCell ref="I37:J37"/>
    <mergeCell ref="L37:M37"/>
    <mergeCell ref="O39:Q39"/>
    <mergeCell ref="R39:T39"/>
    <mergeCell ref="A40:B40"/>
    <mergeCell ref="C40:D40"/>
    <mergeCell ref="E40:G40"/>
    <mergeCell ref="I40:J40"/>
    <mergeCell ref="L40:M40"/>
    <mergeCell ref="O40:Q40"/>
    <mergeCell ref="R40:T40"/>
    <mergeCell ref="A58:B58"/>
    <mergeCell ref="C58:D58"/>
    <mergeCell ref="L60:M60"/>
    <mergeCell ref="O60:Q60"/>
    <mergeCell ref="I54:J54"/>
    <mergeCell ref="L54:M54"/>
    <mergeCell ref="O51:Q51"/>
    <mergeCell ref="R51:T51"/>
    <mergeCell ref="A42:B42"/>
    <mergeCell ref="C42:D42"/>
    <mergeCell ref="C57:D57"/>
    <mergeCell ref="E57:G57"/>
    <mergeCell ref="I57:J57"/>
    <mergeCell ref="L57:M57"/>
    <mergeCell ref="O57:Q57"/>
    <mergeCell ref="R60:T60"/>
    <mergeCell ref="R57:T57"/>
    <mergeCell ref="A60:B60"/>
    <mergeCell ref="C102:D102"/>
    <mergeCell ref="X57:Z57"/>
    <mergeCell ref="I61:J61"/>
    <mergeCell ref="L61:M61"/>
    <mergeCell ref="O61:Q61"/>
    <mergeCell ref="R61:T61"/>
    <mergeCell ref="U61:W61"/>
    <mergeCell ref="X61:Z61"/>
    <mergeCell ref="E58:G58"/>
    <mergeCell ref="I58:J58"/>
    <mergeCell ref="L58:M58"/>
    <mergeCell ref="O58:Q58"/>
    <mergeCell ref="R58:T58"/>
    <mergeCell ref="U58:W58"/>
    <mergeCell ref="X58:Z58"/>
    <mergeCell ref="X75:Z75"/>
    <mergeCell ref="C77:AB77"/>
    <mergeCell ref="C76:D76"/>
    <mergeCell ref="E76:G76"/>
    <mergeCell ref="I76:J76"/>
    <mergeCell ref="L76:M76"/>
    <mergeCell ref="O76:Q76"/>
    <mergeCell ref="R76:T76"/>
    <mergeCell ref="U76:W76"/>
    <mergeCell ref="X76:Z76"/>
    <mergeCell ref="C75:D75"/>
    <mergeCell ref="E75:G75"/>
    <mergeCell ref="L88:M88"/>
    <mergeCell ref="O88:Q88"/>
    <mergeCell ref="U79:W79"/>
    <mergeCell ref="X79:Z79"/>
    <mergeCell ref="O80:Q80"/>
    <mergeCell ref="I108:J108"/>
    <mergeCell ref="L108:M108"/>
    <mergeCell ref="C110:D110"/>
    <mergeCell ref="E110:G110"/>
    <mergeCell ref="I75:J75"/>
    <mergeCell ref="C69:D69"/>
    <mergeCell ref="E69:G69"/>
    <mergeCell ref="I69:J69"/>
    <mergeCell ref="L69:M69"/>
    <mergeCell ref="A68:B68"/>
    <mergeCell ref="O66:Q66"/>
    <mergeCell ref="R66:T66"/>
    <mergeCell ref="U66:W66"/>
    <mergeCell ref="X66:Z66"/>
    <mergeCell ref="O67:Q67"/>
    <mergeCell ref="R67:T67"/>
    <mergeCell ref="U67:W67"/>
    <mergeCell ref="X67:Z67"/>
    <mergeCell ref="O68:Q68"/>
    <mergeCell ref="E103:G103"/>
    <mergeCell ref="I103:J103"/>
    <mergeCell ref="L103:M103"/>
    <mergeCell ref="A101:B101"/>
    <mergeCell ref="C101:D101"/>
    <mergeCell ref="E101:G101"/>
    <mergeCell ref="I101:J101"/>
    <mergeCell ref="L101:M101"/>
    <mergeCell ref="A98:B98"/>
    <mergeCell ref="A99:B99"/>
    <mergeCell ref="A100:B100"/>
    <mergeCell ref="A97:B97"/>
    <mergeCell ref="C99:D99"/>
    <mergeCell ref="E113:G113"/>
    <mergeCell ref="I113:J113"/>
    <mergeCell ref="L113:M113"/>
    <mergeCell ref="C112:AB112"/>
    <mergeCell ref="E102:G102"/>
    <mergeCell ref="I102:J102"/>
    <mergeCell ref="L102:M102"/>
    <mergeCell ref="O111:Q111"/>
    <mergeCell ref="R111:T111"/>
    <mergeCell ref="U111:W111"/>
    <mergeCell ref="X111:Z111"/>
    <mergeCell ref="A105:B105"/>
    <mergeCell ref="A104:B104"/>
    <mergeCell ref="C104:D104"/>
    <mergeCell ref="E104:G104"/>
    <mergeCell ref="I104:J104"/>
    <mergeCell ref="L104:M104"/>
    <mergeCell ref="C105:AB105"/>
    <mergeCell ref="A110:B110"/>
    <mergeCell ref="A111:B111"/>
    <mergeCell ref="C111:D111"/>
    <mergeCell ref="E111:G111"/>
    <mergeCell ref="I111:J111"/>
    <mergeCell ref="L111:M111"/>
    <mergeCell ref="A109:B109"/>
    <mergeCell ref="C109:D109"/>
    <mergeCell ref="E109:G109"/>
    <mergeCell ref="I109:J109"/>
    <mergeCell ref="L109:M109"/>
    <mergeCell ref="A108:B108"/>
    <mergeCell ref="C108:D108"/>
    <mergeCell ref="E108:G108"/>
    <mergeCell ref="O115:Q115"/>
    <mergeCell ref="R115:T115"/>
    <mergeCell ref="U115:W115"/>
    <mergeCell ref="X115:Z115"/>
    <mergeCell ref="I110:J110"/>
    <mergeCell ref="L110:M110"/>
    <mergeCell ref="O110:Q110"/>
    <mergeCell ref="R110:T110"/>
    <mergeCell ref="U110:W110"/>
    <mergeCell ref="X110:Z110"/>
    <mergeCell ref="O109:Q109"/>
    <mergeCell ref="R109:T109"/>
    <mergeCell ref="U109:W109"/>
    <mergeCell ref="X109:Z109"/>
    <mergeCell ref="A116:B116"/>
    <mergeCell ref="C116:D116"/>
    <mergeCell ref="E116:G116"/>
    <mergeCell ref="I116:J116"/>
    <mergeCell ref="L116:M116"/>
    <mergeCell ref="A115:B115"/>
    <mergeCell ref="C115:D115"/>
    <mergeCell ref="E115:G115"/>
    <mergeCell ref="I115:J115"/>
    <mergeCell ref="L115:M115"/>
    <mergeCell ref="A114:B114"/>
    <mergeCell ref="C114:D114"/>
    <mergeCell ref="E114:G114"/>
    <mergeCell ref="I114:J114"/>
    <mergeCell ref="L114:M114"/>
    <mergeCell ref="A112:B112"/>
    <mergeCell ref="A113:B113"/>
    <mergeCell ref="C113:D113"/>
    <mergeCell ref="O121:Q121"/>
    <mergeCell ref="R121:T121"/>
    <mergeCell ref="U121:W121"/>
    <mergeCell ref="U124:W124"/>
    <mergeCell ref="O113:Q113"/>
    <mergeCell ref="R113:T113"/>
    <mergeCell ref="U113:W113"/>
    <mergeCell ref="X113:Z113"/>
    <mergeCell ref="A120:B120"/>
    <mergeCell ref="C120:D120"/>
    <mergeCell ref="E120:G120"/>
    <mergeCell ref="I120:J120"/>
    <mergeCell ref="L120:M120"/>
    <mergeCell ref="A119:B119"/>
    <mergeCell ref="C119:D119"/>
    <mergeCell ref="E119:G119"/>
    <mergeCell ref="I119:J119"/>
    <mergeCell ref="L119:M119"/>
    <mergeCell ref="A118:B118"/>
    <mergeCell ref="C118:D118"/>
    <mergeCell ref="E118:G118"/>
    <mergeCell ref="I118:J118"/>
    <mergeCell ref="L118:M118"/>
    <mergeCell ref="A117:B117"/>
    <mergeCell ref="C117:D117"/>
    <mergeCell ref="E117:G117"/>
    <mergeCell ref="I117:J117"/>
    <mergeCell ref="L117:M117"/>
    <mergeCell ref="O114:Q114"/>
    <mergeCell ref="R114:T114"/>
    <mergeCell ref="U114:W114"/>
    <mergeCell ref="X114:Z114"/>
    <mergeCell ref="A125:B125"/>
    <mergeCell ref="A122:B122"/>
    <mergeCell ref="A123:B123"/>
    <mergeCell ref="A124:B124"/>
    <mergeCell ref="C124:D124"/>
    <mergeCell ref="E124:G124"/>
    <mergeCell ref="I124:J124"/>
    <mergeCell ref="L124:M124"/>
    <mergeCell ref="A121:B121"/>
    <mergeCell ref="C121:D121"/>
    <mergeCell ref="E121:G121"/>
    <mergeCell ref="I121:J121"/>
    <mergeCell ref="L121:M121"/>
    <mergeCell ref="C122:D122"/>
    <mergeCell ref="E122:G122"/>
    <mergeCell ref="I122:J122"/>
    <mergeCell ref="L122:M122"/>
    <mergeCell ref="A130:B130"/>
    <mergeCell ref="C130:D130"/>
    <mergeCell ref="E130:G130"/>
    <mergeCell ref="I130:J130"/>
    <mergeCell ref="L130:M130"/>
    <mergeCell ref="A129:B129"/>
    <mergeCell ref="C129:D129"/>
    <mergeCell ref="E129:G129"/>
    <mergeCell ref="I129:J129"/>
    <mergeCell ref="L129:M129"/>
    <mergeCell ref="A128:B128"/>
    <mergeCell ref="C128:D128"/>
    <mergeCell ref="E128:G128"/>
    <mergeCell ref="I128:J128"/>
    <mergeCell ref="L128:M128"/>
    <mergeCell ref="A126:B126"/>
    <mergeCell ref="A127:B127"/>
    <mergeCell ref="C127:D127"/>
    <mergeCell ref="E127:G127"/>
    <mergeCell ref="I127:J127"/>
    <mergeCell ref="L127:M127"/>
    <mergeCell ref="C126:D126"/>
    <mergeCell ref="E126:G126"/>
    <mergeCell ref="I126:J126"/>
    <mergeCell ref="L126:M126"/>
    <mergeCell ref="A133:B133"/>
    <mergeCell ref="A134:B134"/>
    <mergeCell ref="C134:D134"/>
    <mergeCell ref="E134:G134"/>
    <mergeCell ref="I134:J134"/>
    <mergeCell ref="L134:M134"/>
    <mergeCell ref="A132:B132"/>
    <mergeCell ref="C132:D132"/>
    <mergeCell ref="E132:G132"/>
    <mergeCell ref="I132:J132"/>
    <mergeCell ref="L132:M132"/>
    <mergeCell ref="A131:B131"/>
    <mergeCell ref="C131:AB131"/>
    <mergeCell ref="A135:AB135"/>
    <mergeCell ref="A136:Z136"/>
    <mergeCell ref="A137:AB137"/>
    <mergeCell ref="A138:AB138"/>
    <mergeCell ref="O132:Q132"/>
    <mergeCell ref="R132:T132"/>
    <mergeCell ref="U132:W132"/>
    <mergeCell ref="X132:Z132"/>
    <mergeCell ref="C133:AB133"/>
    <mergeCell ref="O134:Q134"/>
    <mergeCell ref="R134:T134"/>
    <mergeCell ref="U134:W134"/>
    <mergeCell ref="X134:Z134"/>
    <mergeCell ref="A141:B141"/>
    <mergeCell ref="C141:D141"/>
    <mergeCell ref="E141:G141"/>
    <mergeCell ref="I141:J141"/>
    <mergeCell ref="L141:M141"/>
    <mergeCell ref="A140:B140"/>
    <mergeCell ref="A139:B139"/>
    <mergeCell ref="C139:D139"/>
    <mergeCell ref="E139:G139"/>
    <mergeCell ref="I139:J139"/>
    <mergeCell ref="L139:M139"/>
    <mergeCell ref="C140:AB140"/>
    <mergeCell ref="C142:D142"/>
    <mergeCell ref="E142:G142"/>
    <mergeCell ref="I142:J142"/>
    <mergeCell ref="L142:M142"/>
    <mergeCell ref="O142:Q142"/>
    <mergeCell ref="R142:T142"/>
    <mergeCell ref="U142:W142"/>
    <mergeCell ref="X142:Z142"/>
    <mergeCell ref="R139:T139"/>
    <mergeCell ref="U139:W139"/>
    <mergeCell ref="X139:Z139"/>
    <mergeCell ref="O141:Q141"/>
    <mergeCell ref="R141:T141"/>
    <mergeCell ref="U141:W141"/>
    <mergeCell ref="X141:Z141"/>
    <mergeCell ref="O139:Q139"/>
    <mergeCell ref="A145:B145"/>
    <mergeCell ref="C145:D145"/>
    <mergeCell ref="E145:G145"/>
    <mergeCell ref="I145:J145"/>
    <mergeCell ref="L145:M145"/>
    <mergeCell ref="O145:Q145"/>
    <mergeCell ref="R145:T145"/>
    <mergeCell ref="A144:B144"/>
    <mergeCell ref="C144:D144"/>
    <mergeCell ref="E144:G144"/>
    <mergeCell ref="I144:J144"/>
    <mergeCell ref="L144:M144"/>
    <mergeCell ref="O144:Q144"/>
    <mergeCell ref="R144:T144"/>
    <mergeCell ref="A142:B142"/>
    <mergeCell ref="A143:B143"/>
    <mergeCell ref="C143:D143"/>
    <mergeCell ref="E143:G143"/>
    <mergeCell ref="I143:J143"/>
    <mergeCell ref="L143:M143"/>
    <mergeCell ref="O143:Q143"/>
    <mergeCell ref="R143:T143"/>
    <mergeCell ref="L160:M160"/>
    <mergeCell ref="A159:B159"/>
    <mergeCell ref="C159:D159"/>
    <mergeCell ref="E159:G159"/>
    <mergeCell ref="I159:J159"/>
    <mergeCell ref="L159:M159"/>
    <mergeCell ref="A165:B165"/>
    <mergeCell ref="C165:D165"/>
    <mergeCell ref="E165:G165"/>
    <mergeCell ref="I165:J165"/>
    <mergeCell ref="L165:M165"/>
    <mergeCell ref="O165:Q165"/>
    <mergeCell ref="R165:T165"/>
    <mergeCell ref="A164:B164"/>
    <mergeCell ref="C164:D164"/>
    <mergeCell ref="E164:G164"/>
    <mergeCell ref="I164:J164"/>
    <mergeCell ref="L164:M164"/>
    <mergeCell ref="A163:B163"/>
    <mergeCell ref="C163:D163"/>
    <mergeCell ref="E163:G163"/>
    <mergeCell ref="I163:J163"/>
    <mergeCell ref="L163:M163"/>
    <mergeCell ref="O164:Q164"/>
    <mergeCell ref="R164:T164"/>
    <mergeCell ref="O161:Q161"/>
    <mergeCell ref="R161:T161"/>
    <mergeCell ref="A170:B170"/>
    <mergeCell ref="C170:D170"/>
    <mergeCell ref="E170:G170"/>
    <mergeCell ref="I170:J170"/>
    <mergeCell ref="L170:M170"/>
    <mergeCell ref="A169:B169"/>
    <mergeCell ref="C169:D169"/>
    <mergeCell ref="E169:G169"/>
    <mergeCell ref="I169:J169"/>
    <mergeCell ref="L169:M169"/>
    <mergeCell ref="A167:B167"/>
    <mergeCell ref="A168:B168"/>
    <mergeCell ref="C168:D168"/>
    <mergeCell ref="E168:G168"/>
    <mergeCell ref="I168:J168"/>
    <mergeCell ref="L168:M168"/>
    <mergeCell ref="A166:B166"/>
    <mergeCell ref="C166:D166"/>
    <mergeCell ref="E166:G166"/>
    <mergeCell ref="I166:J166"/>
    <mergeCell ref="L166:M166"/>
    <mergeCell ref="C167:D167"/>
    <mergeCell ref="E167:G167"/>
    <mergeCell ref="I167:J167"/>
    <mergeCell ref="L167:M167"/>
    <mergeCell ref="A174:B174"/>
    <mergeCell ref="C174:D174"/>
    <mergeCell ref="E174:G174"/>
    <mergeCell ref="I174:J174"/>
    <mergeCell ref="L174:M174"/>
    <mergeCell ref="A173:B173"/>
    <mergeCell ref="C173:D173"/>
    <mergeCell ref="E173:G173"/>
    <mergeCell ref="I173:J173"/>
    <mergeCell ref="L173:M173"/>
    <mergeCell ref="A172:B172"/>
    <mergeCell ref="C172:D172"/>
    <mergeCell ref="E172:G172"/>
    <mergeCell ref="I172:J172"/>
    <mergeCell ref="L172:M172"/>
    <mergeCell ref="A171:B171"/>
    <mergeCell ref="C171:D171"/>
    <mergeCell ref="E171:G171"/>
    <mergeCell ref="I171:J171"/>
    <mergeCell ref="L171:M171"/>
    <mergeCell ref="A178:B178"/>
    <mergeCell ref="C178:D178"/>
    <mergeCell ref="E178:G178"/>
    <mergeCell ref="I178:J178"/>
    <mergeCell ref="L178:M178"/>
    <mergeCell ref="A177:B177"/>
    <mergeCell ref="C177:D177"/>
    <mergeCell ref="E177:G177"/>
    <mergeCell ref="I177:J177"/>
    <mergeCell ref="L177:M177"/>
    <mergeCell ref="A176:B176"/>
    <mergeCell ref="C176:D176"/>
    <mergeCell ref="E176:G176"/>
    <mergeCell ref="I176:J176"/>
    <mergeCell ref="L176:M176"/>
    <mergeCell ref="A175:B175"/>
    <mergeCell ref="C175:D175"/>
    <mergeCell ref="E175:G175"/>
    <mergeCell ref="I175:J175"/>
    <mergeCell ref="L175:M175"/>
    <mergeCell ref="A182:B182"/>
    <mergeCell ref="C182:D182"/>
    <mergeCell ref="E182:G182"/>
    <mergeCell ref="I182:J182"/>
    <mergeCell ref="L182:M182"/>
    <mergeCell ref="A181:B181"/>
    <mergeCell ref="C181:D181"/>
    <mergeCell ref="E181:G181"/>
    <mergeCell ref="I181:J181"/>
    <mergeCell ref="L181:M181"/>
    <mergeCell ref="A180:B180"/>
    <mergeCell ref="C180:D180"/>
    <mergeCell ref="E180:G180"/>
    <mergeCell ref="I180:J180"/>
    <mergeCell ref="L180:M180"/>
    <mergeCell ref="A179:B179"/>
    <mergeCell ref="C179:D179"/>
    <mergeCell ref="E179:G179"/>
    <mergeCell ref="I179:J179"/>
    <mergeCell ref="L179:M179"/>
    <mergeCell ref="A186:B186"/>
    <mergeCell ref="C186:D186"/>
    <mergeCell ref="E186:G186"/>
    <mergeCell ref="I186:J186"/>
    <mergeCell ref="L186:M186"/>
    <mergeCell ref="A185:B185"/>
    <mergeCell ref="C185:D185"/>
    <mergeCell ref="E185:G185"/>
    <mergeCell ref="I185:J185"/>
    <mergeCell ref="L185:M185"/>
    <mergeCell ref="A184:B184"/>
    <mergeCell ref="C184:D184"/>
    <mergeCell ref="E184:G184"/>
    <mergeCell ref="I184:J184"/>
    <mergeCell ref="L184:M184"/>
    <mergeCell ref="A183:B183"/>
    <mergeCell ref="C183:D183"/>
    <mergeCell ref="E183:G183"/>
    <mergeCell ref="I183:J183"/>
    <mergeCell ref="L183:M183"/>
    <mergeCell ref="A190:B190"/>
    <mergeCell ref="C190:D190"/>
    <mergeCell ref="E190:G190"/>
    <mergeCell ref="I190:J190"/>
    <mergeCell ref="L190:M190"/>
    <mergeCell ref="A189:B189"/>
    <mergeCell ref="C189:D189"/>
    <mergeCell ref="E189:G189"/>
    <mergeCell ref="I189:J189"/>
    <mergeCell ref="L189:M189"/>
    <mergeCell ref="A188:B188"/>
    <mergeCell ref="C188:D188"/>
    <mergeCell ref="E188:G188"/>
    <mergeCell ref="I188:J188"/>
    <mergeCell ref="L188:M188"/>
    <mergeCell ref="A187:B187"/>
    <mergeCell ref="C187:D187"/>
    <mergeCell ref="E187:G187"/>
    <mergeCell ref="I187:J187"/>
    <mergeCell ref="L187:M187"/>
    <mergeCell ref="A194:B194"/>
    <mergeCell ref="C194:D194"/>
    <mergeCell ref="E194:G194"/>
    <mergeCell ref="I194:J194"/>
    <mergeCell ref="L194:M194"/>
    <mergeCell ref="A193:B193"/>
    <mergeCell ref="C193:D193"/>
    <mergeCell ref="E193:G193"/>
    <mergeCell ref="I193:J193"/>
    <mergeCell ref="L193:M193"/>
    <mergeCell ref="A192:B192"/>
    <mergeCell ref="C192:D192"/>
    <mergeCell ref="E192:G192"/>
    <mergeCell ref="I192:J192"/>
    <mergeCell ref="L192:M192"/>
    <mergeCell ref="A191:B191"/>
    <mergeCell ref="C191:D191"/>
    <mergeCell ref="E191:G191"/>
    <mergeCell ref="I191:J191"/>
    <mergeCell ref="L191:M191"/>
    <mergeCell ref="A195:B195"/>
    <mergeCell ref="C195:D195"/>
    <mergeCell ref="E195:G195"/>
    <mergeCell ref="I195:J195"/>
    <mergeCell ref="L195:M195"/>
    <mergeCell ref="A196:AB196"/>
    <mergeCell ref="A197:Z197"/>
    <mergeCell ref="A198:AB198"/>
    <mergeCell ref="A202:B202"/>
    <mergeCell ref="A201:B201"/>
    <mergeCell ref="A200:B200"/>
    <mergeCell ref="C200:D200"/>
    <mergeCell ref="E200:G200"/>
    <mergeCell ref="I200:J200"/>
    <mergeCell ref="L200:M200"/>
    <mergeCell ref="A199:AB199"/>
    <mergeCell ref="C201:AB201"/>
    <mergeCell ref="C202:AB202"/>
    <mergeCell ref="O200:Q200"/>
    <mergeCell ref="R200:T200"/>
    <mergeCell ref="U200:W200"/>
    <mergeCell ref="X200:Z200"/>
    <mergeCell ref="A206:B206"/>
    <mergeCell ref="C206:D206"/>
    <mergeCell ref="E206:G206"/>
    <mergeCell ref="I206:J206"/>
    <mergeCell ref="L206:M206"/>
    <mergeCell ref="A205:B205"/>
    <mergeCell ref="C205:D205"/>
    <mergeCell ref="E205:G205"/>
    <mergeCell ref="I205:J205"/>
    <mergeCell ref="L205:M205"/>
    <mergeCell ref="A204:B204"/>
    <mergeCell ref="C204:D204"/>
    <mergeCell ref="E204:G204"/>
    <mergeCell ref="I204:J204"/>
    <mergeCell ref="L204:M204"/>
    <mergeCell ref="A203:B203"/>
    <mergeCell ref="C203:AB203"/>
    <mergeCell ref="O205:Q205"/>
    <mergeCell ref="R205:T205"/>
    <mergeCell ref="U205:W205"/>
    <mergeCell ref="X205:Z205"/>
    <mergeCell ref="O206:Q206"/>
    <mergeCell ref="R206:T206"/>
    <mergeCell ref="U206:W206"/>
    <mergeCell ref="X206:Z206"/>
    <mergeCell ref="O204:Q204"/>
    <mergeCell ref="R204:T204"/>
    <mergeCell ref="U204:W204"/>
    <mergeCell ref="X204:Z204"/>
    <mergeCell ref="A209:B209"/>
    <mergeCell ref="A210:B210"/>
    <mergeCell ref="C210:D210"/>
    <mergeCell ref="E210:G210"/>
    <mergeCell ref="I210:J210"/>
    <mergeCell ref="L210:M210"/>
    <mergeCell ref="O211:Q211"/>
    <mergeCell ref="R211:T211"/>
    <mergeCell ref="A208:B208"/>
    <mergeCell ref="C208:D208"/>
    <mergeCell ref="E208:G208"/>
    <mergeCell ref="I208:J208"/>
    <mergeCell ref="L208:M208"/>
    <mergeCell ref="A207:B207"/>
    <mergeCell ref="C207:D207"/>
    <mergeCell ref="E207:G207"/>
    <mergeCell ref="I207:J207"/>
    <mergeCell ref="L207:M207"/>
    <mergeCell ref="C209:D209"/>
    <mergeCell ref="E209:G209"/>
    <mergeCell ref="I209:J209"/>
    <mergeCell ref="L209:M209"/>
    <mergeCell ref="O209:Q209"/>
    <mergeCell ref="R209:T209"/>
    <mergeCell ref="O207:Q207"/>
    <mergeCell ref="R207:T207"/>
    <mergeCell ref="A219:B219"/>
    <mergeCell ref="C219:D219"/>
    <mergeCell ref="E219:G219"/>
    <mergeCell ref="I219:J219"/>
    <mergeCell ref="L219:M219"/>
    <mergeCell ref="A214:B214"/>
    <mergeCell ref="C214:D214"/>
    <mergeCell ref="E214:G214"/>
    <mergeCell ref="I214:J214"/>
    <mergeCell ref="L214:M214"/>
    <mergeCell ref="A213:B213"/>
    <mergeCell ref="C213:D213"/>
    <mergeCell ref="E213:G213"/>
    <mergeCell ref="I213:J213"/>
    <mergeCell ref="L213:M213"/>
    <mergeCell ref="O219:Q219"/>
    <mergeCell ref="R219:T219"/>
    <mergeCell ref="O213:Q213"/>
    <mergeCell ref="R213:T213"/>
    <mergeCell ref="A218:B218"/>
    <mergeCell ref="C218:D218"/>
    <mergeCell ref="E218:G218"/>
    <mergeCell ref="I218:J218"/>
    <mergeCell ref="L218:M218"/>
    <mergeCell ref="O218:Q218"/>
    <mergeCell ref="R218:T218"/>
    <mergeCell ref="A215:B215"/>
    <mergeCell ref="C215:D215"/>
    <mergeCell ref="E215:G215"/>
    <mergeCell ref="I215:J215"/>
    <mergeCell ref="L215:M215"/>
    <mergeCell ref="O215:Q215"/>
    <mergeCell ref="A223:B223"/>
    <mergeCell ref="C223:D223"/>
    <mergeCell ref="E223:G223"/>
    <mergeCell ref="I223:J223"/>
    <mergeCell ref="L223:M223"/>
    <mergeCell ref="A220:B220"/>
    <mergeCell ref="A221:B221"/>
    <mergeCell ref="A222:B222"/>
    <mergeCell ref="O223:Q223"/>
    <mergeCell ref="R223:T223"/>
    <mergeCell ref="U223:W223"/>
    <mergeCell ref="X223:Z223"/>
    <mergeCell ref="C220:D220"/>
    <mergeCell ref="E220:G220"/>
    <mergeCell ref="I220:J220"/>
    <mergeCell ref="L220:M220"/>
    <mergeCell ref="O220:Q220"/>
    <mergeCell ref="R220:T220"/>
    <mergeCell ref="U220:W220"/>
    <mergeCell ref="X220:Z220"/>
    <mergeCell ref="C221:D221"/>
    <mergeCell ref="E221:G221"/>
    <mergeCell ref="A227:B227"/>
    <mergeCell ref="C227:D227"/>
    <mergeCell ref="E227:G227"/>
    <mergeCell ref="I227:J227"/>
    <mergeCell ref="L227:M227"/>
    <mergeCell ref="A226:B226"/>
    <mergeCell ref="C226:D226"/>
    <mergeCell ref="E226:G226"/>
    <mergeCell ref="I226:J226"/>
    <mergeCell ref="L226:M226"/>
    <mergeCell ref="A225:B225"/>
    <mergeCell ref="C225:D225"/>
    <mergeCell ref="E225:G225"/>
    <mergeCell ref="I225:J225"/>
    <mergeCell ref="L225:M225"/>
    <mergeCell ref="A224:B224"/>
    <mergeCell ref="C224:D224"/>
    <mergeCell ref="E224:G224"/>
    <mergeCell ref="I224:J224"/>
    <mergeCell ref="L224:M224"/>
    <mergeCell ref="A231:B231"/>
    <mergeCell ref="C231:D231"/>
    <mergeCell ref="E231:G231"/>
    <mergeCell ref="I231:J231"/>
    <mergeCell ref="L231:M231"/>
    <mergeCell ref="A230:B230"/>
    <mergeCell ref="C230:D230"/>
    <mergeCell ref="E230:G230"/>
    <mergeCell ref="I230:J230"/>
    <mergeCell ref="L230:M230"/>
    <mergeCell ref="A229:B229"/>
    <mergeCell ref="C229:D229"/>
    <mergeCell ref="E229:G229"/>
    <mergeCell ref="I229:J229"/>
    <mergeCell ref="L229:M229"/>
    <mergeCell ref="A228:B228"/>
    <mergeCell ref="C228:D228"/>
    <mergeCell ref="E228:G228"/>
    <mergeCell ref="I228:J228"/>
    <mergeCell ref="L228:M228"/>
    <mergeCell ref="A235:B235"/>
    <mergeCell ref="C235:D235"/>
    <mergeCell ref="E235:G235"/>
    <mergeCell ref="I235:J235"/>
    <mergeCell ref="L235:M235"/>
    <mergeCell ref="A233:B233"/>
    <mergeCell ref="A234:B234"/>
    <mergeCell ref="C234:D234"/>
    <mergeCell ref="E234:G234"/>
    <mergeCell ref="I234:J234"/>
    <mergeCell ref="L234:M234"/>
    <mergeCell ref="O234:Q234"/>
    <mergeCell ref="R234:T234"/>
    <mergeCell ref="A232:B232"/>
    <mergeCell ref="C232:D232"/>
    <mergeCell ref="E232:G232"/>
    <mergeCell ref="I232:J232"/>
    <mergeCell ref="L232:M232"/>
    <mergeCell ref="A239:B239"/>
    <mergeCell ref="C239:D239"/>
    <mergeCell ref="E239:G239"/>
    <mergeCell ref="I239:J239"/>
    <mergeCell ref="L239:M239"/>
    <mergeCell ref="A238:B238"/>
    <mergeCell ref="C238:D238"/>
    <mergeCell ref="E238:G238"/>
    <mergeCell ref="I238:J238"/>
    <mergeCell ref="L238:M238"/>
    <mergeCell ref="A237:B237"/>
    <mergeCell ref="C237:D237"/>
    <mergeCell ref="E237:G237"/>
    <mergeCell ref="I237:J237"/>
    <mergeCell ref="L237:M237"/>
    <mergeCell ref="A236:B236"/>
    <mergeCell ref="C236:D236"/>
    <mergeCell ref="E236:G236"/>
    <mergeCell ref="I236:J236"/>
    <mergeCell ref="L236:M236"/>
    <mergeCell ref="A243:B243"/>
    <mergeCell ref="C243:D243"/>
    <mergeCell ref="E243:G243"/>
    <mergeCell ref="I243:J243"/>
    <mergeCell ref="L243:M243"/>
    <mergeCell ref="A242:B242"/>
    <mergeCell ref="C242:D242"/>
    <mergeCell ref="E242:G242"/>
    <mergeCell ref="I242:J242"/>
    <mergeCell ref="L242:M242"/>
    <mergeCell ref="A241:B241"/>
    <mergeCell ref="C241:D241"/>
    <mergeCell ref="E241:G241"/>
    <mergeCell ref="I241:J241"/>
    <mergeCell ref="L241:M241"/>
    <mergeCell ref="A240:B240"/>
    <mergeCell ref="C240:D240"/>
    <mergeCell ref="E240:G240"/>
    <mergeCell ref="I240:J240"/>
    <mergeCell ref="L240:M240"/>
    <mergeCell ref="A246:B246"/>
    <mergeCell ref="C246:D246"/>
    <mergeCell ref="E246:G246"/>
    <mergeCell ref="I246:J246"/>
    <mergeCell ref="L246:M246"/>
    <mergeCell ref="O249:Q249"/>
    <mergeCell ref="R249:T249"/>
    <mergeCell ref="A245:B245"/>
    <mergeCell ref="C245:D245"/>
    <mergeCell ref="E245:G245"/>
    <mergeCell ref="I245:J245"/>
    <mergeCell ref="L245:M245"/>
    <mergeCell ref="A244:B244"/>
    <mergeCell ref="C244:D244"/>
    <mergeCell ref="E244:G244"/>
    <mergeCell ref="I244:J244"/>
    <mergeCell ref="L244:M244"/>
    <mergeCell ref="O244:Q244"/>
    <mergeCell ref="R244:T244"/>
    <mergeCell ref="C247:D247"/>
    <mergeCell ref="E247:G247"/>
    <mergeCell ref="I247:J247"/>
    <mergeCell ref="L247:M247"/>
    <mergeCell ref="O247:Q247"/>
    <mergeCell ref="R247:T247"/>
    <mergeCell ref="A252:B252"/>
    <mergeCell ref="C252:D252"/>
    <mergeCell ref="E252:G252"/>
    <mergeCell ref="I252:J252"/>
    <mergeCell ref="L252:M252"/>
    <mergeCell ref="A250:B250"/>
    <mergeCell ref="A251:B251"/>
    <mergeCell ref="C251:D251"/>
    <mergeCell ref="E251:G251"/>
    <mergeCell ref="I251:J251"/>
    <mergeCell ref="L251:M251"/>
    <mergeCell ref="A249:B249"/>
    <mergeCell ref="C249:D249"/>
    <mergeCell ref="E249:G249"/>
    <mergeCell ref="I249:J249"/>
    <mergeCell ref="L249:M249"/>
    <mergeCell ref="A247:B247"/>
    <mergeCell ref="A248:B248"/>
    <mergeCell ref="C248:D248"/>
    <mergeCell ref="E248:G248"/>
    <mergeCell ref="I248:J248"/>
    <mergeCell ref="L248:M248"/>
    <mergeCell ref="C250:D250"/>
    <mergeCell ref="E250:G250"/>
    <mergeCell ref="I250:J250"/>
    <mergeCell ref="L250:M250"/>
    <mergeCell ref="A253:B253"/>
    <mergeCell ref="C253:D253"/>
    <mergeCell ref="E253:G253"/>
    <mergeCell ref="I253:J253"/>
    <mergeCell ref="L253:M253"/>
    <mergeCell ref="O253:Q253"/>
    <mergeCell ref="R253:T253"/>
    <mergeCell ref="O254:Q254"/>
    <mergeCell ref="R254:T254"/>
    <mergeCell ref="A260:B260"/>
    <mergeCell ref="C260:D260"/>
    <mergeCell ref="E260:G260"/>
    <mergeCell ref="I260:J260"/>
    <mergeCell ref="L260:M260"/>
    <mergeCell ref="A259:B259"/>
    <mergeCell ref="C259:D259"/>
    <mergeCell ref="E259:G259"/>
    <mergeCell ref="I259:J259"/>
    <mergeCell ref="L259:M259"/>
    <mergeCell ref="A257:B257"/>
    <mergeCell ref="A258:B258"/>
    <mergeCell ref="C258:D258"/>
    <mergeCell ref="E258:G258"/>
    <mergeCell ref="I258:J258"/>
    <mergeCell ref="L258:M258"/>
    <mergeCell ref="A256:B256"/>
    <mergeCell ref="C256:D256"/>
    <mergeCell ref="E256:G256"/>
    <mergeCell ref="I256:J256"/>
    <mergeCell ref="L256:M256"/>
    <mergeCell ref="A264:B264"/>
    <mergeCell ref="C264:D264"/>
    <mergeCell ref="E264:G264"/>
    <mergeCell ref="I264:J264"/>
    <mergeCell ref="L264:M264"/>
    <mergeCell ref="O266:Q266"/>
    <mergeCell ref="R266:T266"/>
    <mergeCell ref="A262:B262"/>
    <mergeCell ref="C262:D262"/>
    <mergeCell ref="E262:G262"/>
    <mergeCell ref="I262:J262"/>
    <mergeCell ref="L262:M262"/>
    <mergeCell ref="A261:B261"/>
    <mergeCell ref="C261:D261"/>
    <mergeCell ref="E261:G261"/>
    <mergeCell ref="I261:J261"/>
    <mergeCell ref="L261:M261"/>
    <mergeCell ref="O264:Q264"/>
    <mergeCell ref="R264:T264"/>
    <mergeCell ref="O262:Q262"/>
    <mergeCell ref="R262:T262"/>
    <mergeCell ref="C263:D263"/>
    <mergeCell ref="E263:G263"/>
    <mergeCell ref="I263:J263"/>
    <mergeCell ref="L263:M263"/>
    <mergeCell ref="O263:Q263"/>
    <mergeCell ref="R263:T263"/>
    <mergeCell ref="R290:T290"/>
    <mergeCell ref="A277:B277"/>
    <mergeCell ref="C277:D277"/>
    <mergeCell ref="A268:B268"/>
    <mergeCell ref="A267:B267"/>
    <mergeCell ref="C267:D267"/>
    <mergeCell ref="E267:G267"/>
    <mergeCell ref="I267:J267"/>
    <mergeCell ref="L267:M267"/>
    <mergeCell ref="A266:B266"/>
    <mergeCell ref="C266:D266"/>
    <mergeCell ref="E266:G266"/>
    <mergeCell ref="I266:J266"/>
    <mergeCell ref="L266:M266"/>
    <mergeCell ref="A265:B265"/>
    <mergeCell ref="C265:D265"/>
    <mergeCell ref="E265:G265"/>
    <mergeCell ref="I265:J265"/>
    <mergeCell ref="L265:M265"/>
    <mergeCell ref="A273:B273"/>
    <mergeCell ref="A272:B272"/>
    <mergeCell ref="C272:D272"/>
    <mergeCell ref="E272:G272"/>
    <mergeCell ref="I272:J272"/>
    <mergeCell ref="L272:M272"/>
    <mergeCell ref="A271:B271"/>
    <mergeCell ref="C271:D271"/>
    <mergeCell ref="E271:G271"/>
    <mergeCell ref="I271:J271"/>
    <mergeCell ref="L271:M271"/>
    <mergeCell ref="A269:B269"/>
    <mergeCell ref="A270:B270"/>
    <mergeCell ref="A275:B275"/>
    <mergeCell ref="C275:D275"/>
    <mergeCell ref="E275:G275"/>
    <mergeCell ref="I275:J275"/>
    <mergeCell ref="L275:M275"/>
    <mergeCell ref="A274:B274"/>
    <mergeCell ref="C274:D274"/>
    <mergeCell ref="E274:G274"/>
    <mergeCell ref="I274:J274"/>
    <mergeCell ref="L274:M274"/>
    <mergeCell ref="O275:Q275"/>
    <mergeCell ref="R275:T275"/>
    <mergeCell ref="C276:D276"/>
    <mergeCell ref="E276:G276"/>
    <mergeCell ref="I276:J276"/>
    <mergeCell ref="L276:M276"/>
    <mergeCell ref="O276:Q276"/>
    <mergeCell ref="R276:T276"/>
    <mergeCell ref="A276:B276"/>
    <mergeCell ref="A284:B284"/>
    <mergeCell ref="I282:J282"/>
    <mergeCell ref="L282:M282"/>
    <mergeCell ref="A279:B279"/>
    <mergeCell ref="A278:B278"/>
    <mergeCell ref="A309:B309"/>
    <mergeCell ref="A297:B297"/>
    <mergeCell ref="A298:B298"/>
    <mergeCell ref="X290:Z290"/>
    <mergeCell ref="O291:Q291"/>
    <mergeCell ref="R291:T291"/>
    <mergeCell ref="U291:W291"/>
    <mergeCell ref="X291:Z291"/>
    <mergeCell ref="A291:B291"/>
    <mergeCell ref="C291:D291"/>
    <mergeCell ref="E291:G291"/>
    <mergeCell ref="I291:J291"/>
    <mergeCell ref="L291:M291"/>
    <mergeCell ref="A287:B287"/>
    <mergeCell ref="A280:B280"/>
    <mergeCell ref="A281:B281"/>
    <mergeCell ref="A282:B282"/>
    <mergeCell ref="C282:D282"/>
    <mergeCell ref="E282:G282"/>
    <mergeCell ref="A285:B285"/>
    <mergeCell ref="E287:G287"/>
    <mergeCell ref="I287:J287"/>
    <mergeCell ref="R296:T296"/>
    <mergeCell ref="U296:W296"/>
    <mergeCell ref="X296:Z296"/>
    <mergeCell ref="O303:Q303"/>
    <mergeCell ref="A286:B286"/>
    <mergeCell ref="U30:W30"/>
    <mergeCell ref="X30:Z30"/>
    <mergeCell ref="O31:Q31"/>
    <mergeCell ref="R31:T31"/>
    <mergeCell ref="U31:W31"/>
    <mergeCell ref="X31:Z31"/>
    <mergeCell ref="O32:Q32"/>
    <mergeCell ref="A28:B28"/>
    <mergeCell ref="A27:B27"/>
    <mergeCell ref="A26:B26"/>
    <mergeCell ref="C26:D26"/>
    <mergeCell ref="E26:G26"/>
    <mergeCell ref="I26:J26"/>
    <mergeCell ref="L26:M26"/>
    <mergeCell ref="A25:AB25"/>
    <mergeCell ref="C27:AB27"/>
    <mergeCell ref="C28:AB28"/>
    <mergeCell ref="A32:B32"/>
    <mergeCell ref="C32:D32"/>
    <mergeCell ref="E32:G32"/>
    <mergeCell ref="I32:J32"/>
    <mergeCell ref="L32:M32"/>
    <mergeCell ref="A343:B343"/>
    <mergeCell ref="A337:B337"/>
    <mergeCell ref="A338:B338"/>
    <mergeCell ref="O345:Q345"/>
    <mergeCell ref="R345:T345"/>
    <mergeCell ref="U345:W345"/>
    <mergeCell ref="A340:B340"/>
    <mergeCell ref="C340:D340"/>
    <mergeCell ref="R32:T32"/>
    <mergeCell ref="U32:W32"/>
    <mergeCell ref="X32:Z32"/>
    <mergeCell ref="E370:G370"/>
    <mergeCell ref="A366:AB366"/>
    <mergeCell ref="A368:B368"/>
    <mergeCell ref="A39:B39"/>
    <mergeCell ref="C39:D39"/>
    <mergeCell ref="E39:G39"/>
    <mergeCell ref="I39:J39"/>
    <mergeCell ref="L39:M39"/>
    <mergeCell ref="I53:J53"/>
    <mergeCell ref="L53:M53"/>
    <mergeCell ref="I43:J43"/>
    <mergeCell ref="L43:M43"/>
    <mergeCell ref="O43:Q43"/>
    <mergeCell ref="R43:T43"/>
    <mergeCell ref="U43:W43"/>
    <mergeCell ref="A48:B48"/>
    <mergeCell ref="C48:D48"/>
    <mergeCell ref="E277:G277"/>
    <mergeCell ref="I277:J277"/>
    <mergeCell ref="L277:M277"/>
    <mergeCell ref="O277:Q277"/>
    <mergeCell ref="A405:B405"/>
    <mergeCell ref="A406:B406"/>
    <mergeCell ref="A410:AB410"/>
    <mergeCell ref="R371:T371"/>
    <mergeCell ref="U371:W371"/>
    <mergeCell ref="X371:Z371"/>
    <mergeCell ref="A371:B371"/>
    <mergeCell ref="C371:D371"/>
    <mergeCell ref="E381:G381"/>
    <mergeCell ref="A400:B400"/>
    <mergeCell ref="O371:Q371"/>
    <mergeCell ref="I42:J42"/>
    <mergeCell ref="L42:M42"/>
    <mergeCell ref="O42:Q42"/>
    <mergeCell ref="R42:T42"/>
    <mergeCell ref="U42:W42"/>
    <mergeCell ref="X42:Z42"/>
    <mergeCell ref="A45:B45"/>
    <mergeCell ref="A46:B46"/>
    <mergeCell ref="C46:D46"/>
    <mergeCell ref="A56:B56"/>
    <mergeCell ref="C56:D56"/>
    <mergeCell ref="E56:G56"/>
    <mergeCell ref="I56:J56"/>
    <mergeCell ref="L56:M56"/>
    <mergeCell ref="O56:Q56"/>
    <mergeCell ref="R56:T56"/>
    <mergeCell ref="U56:W56"/>
    <mergeCell ref="U51:W51"/>
    <mergeCell ref="A53:B53"/>
    <mergeCell ref="C53:D53"/>
    <mergeCell ref="E53:G53"/>
    <mergeCell ref="Y1:AB1"/>
    <mergeCell ref="B2:X2"/>
    <mergeCell ref="Y2:AB2"/>
    <mergeCell ref="B3:X3"/>
    <mergeCell ref="Y3:AB3"/>
    <mergeCell ref="B4:X4"/>
    <mergeCell ref="Y4:AB4"/>
    <mergeCell ref="C5:AB5"/>
    <mergeCell ref="C6:U6"/>
    <mergeCell ref="V6:AB6"/>
    <mergeCell ref="C7:AB7"/>
    <mergeCell ref="C8:AB8"/>
    <mergeCell ref="C9:AB9"/>
    <mergeCell ref="C10:AB10"/>
    <mergeCell ref="C12:AB12"/>
    <mergeCell ref="C13:AB13"/>
    <mergeCell ref="A5:B5"/>
    <mergeCell ref="A6:B6"/>
    <mergeCell ref="A1:A3"/>
    <mergeCell ref="B1:X1"/>
    <mergeCell ref="A10:B10"/>
    <mergeCell ref="A11:B11"/>
    <mergeCell ref="A12:B12"/>
    <mergeCell ref="U55:W55"/>
    <mergeCell ref="A52:B52"/>
    <mergeCell ref="C52:AB52"/>
    <mergeCell ref="O53:Q53"/>
    <mergeCell ref="R53:T53"/>
    <mergeCell ref="X55:Z55"/>
    <mergeCell ref="A51:B51"/>
    <mergeCell ref="C51:D51"/>
    <mergeCell ref="E51:G51"/>
    <mergeCell ref="I51:J51"/>
    <mergeCell ref="L51:M51"/>
    <mergeCell ref="A55:B55"/>
    <mergeCell ref="C55:D55"/>
    <mergeCell ref="E55:G55"/>
    <mergeCell ref="I55:J55"/>
    <mergeCell ref="L55:M55"/>
    <mergeCell ref="A54:B54"/>
    <mergeCell ref="C54:D54"/>
    <mergeCell ref="E54:G54"/>
    <mergeCell ref="U53:W53"/>
    <mergeCell ref="X53:Z53"/>
    <mergeCell ref="X51:Z51"/>
    <mergeCell ref="O54:Q54"/>
    <mergeCell ref="R54:T54"/>
    <mergeCell ref="U54:W54"/>
    <mergeCell ref="X54:Z54"/>
    <mergeCell ref="O55:Q55"/>
    <mergeCell ref="R55:T55"/>
    <mergeCell ref="X56:Z56"/>
    <mergeCell ref="A57:B57"/>
    <mergeCell ref="O63:Q63"/>
    <mergeCell ref="A59:B59"/>
    <mergeCell ref="C59:D59"/>
    <mergeCell ref="E59:G59"/>
    <mergeCell ref="I59:J59"/>
    <mergeCell ref="L59:M59"/>
    <mergeCell ref="O59:Q59"/>
    <mergeCell ref="R59:T59"/>
    <mergeCell ref="U59:W59"/>
    <mergeCell ref="X59:Z59"/>
    <mergeCell ref="O62:Q62"/>
    <mergeCell ref="U62:W62"/>
    <mergeCell ref="X62:Z62"/>
    <mergeCell ref="R62:T62"/>
    <mergeCell ref="C61:D61"/>
    <mergeCell ref="U63:W63"/>
    <mergeCell ref="X63:Z63"/>
    <mergeCell ref="E61:G61"/>
    <mergeCell ref="U60:W60"/>
    <mergeCell ref="X60:Z60"/>
    <mergeCell ref="U57:W57"/>
    <mergeCell ref="A62:B62"/>
    <mergeCell ref="C62:D62"/>
    <mergeCell ref="E62:G62"/>
    <mergeCell ref="I62:J62"/>
    <mergeCell ref="L62:M62"/>
    <mergeCell ref="A61:B61"/>
    <mergeCell ref="C60:D60"/>
    <mergeCell ref="E60:G60"/>
    <mergeCell ref="I60:J60"/>
    <mergeCell ref="R65:T65"/>
    <mergeCell ref="U65:W65"/>
    <mergeCell ref="X65:Z65"/>
    <mergeCell ref="O73:Q73"/>
    <mergeCell ref="R73:T73"/>
    <mergeCell ref="U73:W73"/>
    <mergeCell ref="X73:Z73"/>
    <mergeCell ref="O75:Q75"/>
    <mergeCell ref="R75:T75"/>
    <mergeCell ref="U75:W75"/>
    <mergeCell ref="O69:Q69"/>
    <mergeCell ref="R69:T69"/>
    <mergeCell ref="U69:W69"/>
    <mergeCell ref="X69:Z69"/>
    <mergeCell ref="O74:Q74"/>
    <mergeCell ref="R74:T74"/>
    <mergeCell ref="U74:W74"/>
    <mergeCell ref="X74:Z74"/>
    <mergeCell ref="E74:G74"/>
    <mergeCell ref="I74:J74"/>
    <mergeCell ref="L74:M74"/>
    <mergeCell ref="A69:B69"/>
    <mergeCell ref="O82:Q82"/>
    <mergeCell ref="R82:T82"/>
    <mergeCell ref="U82:W82"/>
    <mergeCell ref="X82:Z82"/>
    <mergeCell ref="I79:J79"/>
    <mergeCell ref="L79:M79"/>
    <mergeCell ref="I70:J70"/>
    <mergeCell ref="L70:M70"/>
    <mergeCell ref="A72:B72"/>
    <mergeCell ref="C72:D72"/>
    <mergeCell ref="E72:G72"/>
    <mergeCell ref="I72:J72"/>
    <mergeCell ref="L72:M72"/>
    <mergeCell ref="A73:B73"/>
    <mergeCell ref="C73:D73"/>
    <mergeCell ref="E73:G73"/>
    <mergeCell ref="I73:J73"/>
    <mergeCell ref="L73:M73"/>
    <mergeCell ref="L75:M75"/>
    <mergeCell ref="X70:Z70"/>
    <mergeCell ref="O72:Q72"/>
    <mergeCell ref="R72:T72"/>
    <mergeCell ref="U72:W72"/>
    <mergeCell ref="X72:Z72"/>
    <mergeCell ref="A71:B71"/>
    <mergeCell ref="C71:D71"/>
    <mergeCell ref="E71:G71"/>
    <mergeCell ref="I71:J71"/>
    <mergeCell ref="A84:B84"/>
    <mergeCell ref="C84:D84"/>
    <mergeCell ref="E84:G84"/>
    <mergeCell ref="I84:J84"/>
    <mergeCell ref="L84:M84"/>
    <mergeCell ref="A87:B87"/>
    <mergeCell ref="C87:D87"/>
    <mergeCell ref="E87:G87"/>
    <mergeCell ref="I87:J87"/>
    <mergeCell ref="L87:M87"/>
    <mergeCell ref="O87:Q87"/>
    <mergeCell ref="R87:T87"/>
    <mergeCell ref="U87:W87"/>
    <mergeCell ref="X87:Z87"/>
    <mergeCell ref="A83:B83"/>
    <mergeCell ref="C83:D83"/>
    <mergeCell ref="E83:G83"/>
    <mergeCell ref="I83:J83"/>
    <mergeCell ref="A86:B86"/>
    <mergeCell ref="C86:D86"/>
    <mergeCell ref="E86:G86"/>
    <mergeCell ref="I86:J86"/>
    <mergeCell ref="A85:B85"/>
    <mergeCell ref="C85:D85"/>
    <mergeCell ref="E85:G85"/>
    <mergeCell ref="I85:J85"/>
    <mergeCell ref="L85:M85"/>
    <mergeCell ref="O85:Q85"/>
    <mergeCell ref="R85:T85"/>
    <mergeCell ref="U85:W85"/>
    <mergeCell ref="X85:Z85"/>
    <mergeCell ref="O84:Q84"/>
    <mergeCell ref="O103:Q103"/>
    <mergeCell ref="R103:T103"/>
    <mergeCell ref="U103:W103"/>
    <mergeCell ref="X103:Z103"/>
    <mergeCell ref="O104:Q104"/>
    <mergeCell ref="R104:T104"/>
    <mergeCell ref="U104:W104"/>
    <mergeCell ref="X104:Z104"/>
    <mergeCell ref="O106:Q106"/>
    <mergeCell ref="R106:T106"/>
    <mergeCell ref="U106:W106"/>
    <mergeCell ref="X106:Z106"/>
    <mergeCell ref="O107:Q107"/>
    <mergeCell ref="R107:T107"/>
    <mergeCell ref="U107:W107"/>
    <mergeCell ref="X107:Z107"/>
    <mergeCell ref="O108:Q108"/>
    <mergeCell ref="R108:T108"/>
    <mergeCell ref="U108:W108"/>
    <mergeCell ref="X108:Z108"/>
    <mergeCell ref="X116:Z116"/>
    <mergeCell ref="O117:Q117"/>
    <mergeCell ref="R117:T117"/>
    <mergeCell ref="U117:W117"/>
    <mergeCell ref="X117:Z117"/>
    <mergeCell ref="O118:Q118"/>
    <mergeCell ref="R118:T118"/>
    <mergeCell ref="U118:W118"/>
    <mergeCell ref="X118:Z118"/>
    <mergeCell ref="O119:Q119"/>
    <mergeCell ref="R119:T119"/>
    <mergeCell ref="U119:W119"/>
    <mergeCell ref="X119:Z119"/>
    <mergeCell ref="O120:Q120"/>
    <mergeCell ref="R120:T120"/>
    <mergeCell ref="U120:W120"/>
    <mergeCell ref="X120:Z120"/>
    <mergeCell ref="O116:Q116"/>
    <mergeCell ref="R116:T116"/>
    <mergeCell ref="U116:W116"/>
    <mergeCell ref="X121:Z121"/>
    <mergeCell ref="X124:Z124"/>
    <mergeCell ref="U122:W122"/>
    <mergeCell ref="X122:Z122"/>
    <mergeCell ref="O127:Q127"/>
    <mergeCell ref="R127:T127"/>
    <mergeCell ref="U127:W127"/>
    <mergeCell ref="X127:Z127"/>
    <mergeCell ref="O128:Q128"/>
    <mergeCell ref="R128:T128"/>
    <mergeCell ref="U128:W128"/>
    <mergeCell ref="X128:Z128"/>
    <mergeCell ref="O129:Q129"/>
    <mergeCell ref="R129:T129"/>
    <mergeCell ref="U129:W129"/>
    <mergeCell ref="X129:Z129"/>
    <mergeCell ref="L154:M154"/>
    <mergeCell ref="L151:M151"/>
    <mergeCell ref="O130:Q130"/>
    <mergeCell ref="R130:T130"/>
    <mergeCell ref="U130:W130"/>
    <mergeCell ref="X130:Z130"/>
    <mergeCell ref="O126:Q126"/>
    <mergeCell ref="R126:T126"/>
    <mergeCell ref="U126:W126"/>
    <mergeCell ref="X126:Z126"/>
    <mergeCell ref="O122:Q122"/>
    <mergeCell ref="R122:T122"/>
    <mergeCell ref="C125:AB125"/>
    <mergeCell ref="C123:AB123"/>
    <mergeCell ref="O124:Q124"/>
    <mergeCell ref="R124:T124"/>
    <mergeCell ref="U143:W143"/>
    <mergeCell ref="X143:Z143"/>
    <mergeCell ref="A146:B146"/>
    <mergeCell ref="C146:D146"/>
    <mergeCell ref="E146:G146"/>
    <mergeCell ref="I146:J146"/>
    <mergeCell ref="L146:M146"/>
    <mergeCell ref="C153:D153"/>
    <mergeCell ref="E153:G153"/>
    <mergeCell ref="I153:J153"/>
    <mergeCell ref="L153:M153"/>
    <mergeCell ref="O153:Q153"/>
    <mergeCell ref="R153:T153"/>
    <mergeCell ref="U153:W153"/>
    <mergeCell ref="X153:Z153"/>
    <mergeCell ref="A156:B156"/>
    <mergeCell ref="C156:D156"/>
    <mergeCell ref="E156:G156"/>
    <mergeCell ref="I156:J156"/>
    <mergeCell ref="L156:M156"/>
    <mergeCell ref="A155:B155"/>
    <mergeCell ref="U144:W144"/>
    <mergeCell ref="X144:Z144"/>
    <mergeCell ref="U145:W145"/>
    <mergeCell ref="X145:Z145"/>
    <mergeCell ref="O146:Q146"/>
    <mergeCell ref="R146:T146"/>
    <mergeCell ref="U146:W146"/>
    <mergeCell ref="X146:Z146"/>
    <mergeCell ref="O151:Q151"/>
    <mergeCell ref="R151:T151"/>
    <mergeCell ref="U151:W151"/>
    <mergeCell ref="A153:B153"/>
    <mergeCell ref="A154:B154"/>
    <mergeCell ref="C154:D154"/>
    <mergeCell ref="E154:G154"/>
    <mergeCell ref="I154:J154"/>
    <mergeCell ref="O158:Q158"/>
    <mergeCell ref="R158:T158"/>
    <mergeCell ref="U158:W158"/>
    <mergeCell ref="X158:Z158"/>
    <mergeCell ref="O159:Q159"/>
    <mergeCell ref="R159:T159"/>
    <mergeCell ref="U159:W159"/>
    <mergeCell ref="X159:Z159"/>
    <mergeCell ref="O155:Q155"/>
    <mergeCell ref="R155:T155"/>
    <mergeCell ref="O160:Q160"/>
    <mergeCell ref="R160:T160"/>
    <mergeCell ref="U160:W160"/>
    <mergeCell ref="X160:Z160"/>
    <mergeCell ref="C155:D155"/>
    <mergeCell ref="E155:G155"/>
    <mergeCell ref="I155:J155"/>
    <mergeCell ref="L155:M155"/>
    <mergeCell ref="O154:Q154"/>
    <mergeCell ref="R154:T154"/>
    <mergeCell ref="U154:W154"/>
    <mergeCell ref="X154:Z154"/>
    <mergeCell ref="O157:Q157"/>
    <mergeCell ref="R157:T157"/>
    <mergeCell ref="U157:W157"/>
    <mergeCell ref="X157:Z157"/>
    <mergeCell ref="I160:J160"/>
    <mergeCell ref="U161:W161"/>
    <mergeCell ref="X161:Z161"/>
    <mergeCell ref="U155:W155"/>
    <mergeCell ref="X155:Z155"/>
    <mergeCell ref="O156:Q156"/>
    <mergeCell ref="R156:T156"/>
    <mergeCell ref="U156:W156"/>
    <mergeCell ref="X156:Z156"/>
    <mergeCell ref="O162:Q162"/>
    <mergeCell ref="R162:T162"/>
    <mergeCell ref="U162:W162"/>
    <mergeCell ref="X162:Z162"/>
    <mergeCell ref="O163:Q163"/>
    <mergeCell ref="R163:T163"/>
    <mergeCell ref="U163:W163"/>
    <mergeCell ref="X163:Z163"/>
    <mergeCell ref="U164:W164"/>
    <mergeCell ref="X164:Z164"/>
    <mergeCell ref="U165:W165"/>
    <mergeCell ref="X165:Z165"/>
    <mergeCell ref="O166:Q166"/>
    <mergeCell ref="R166:T166"/>
    <mergeCell ref="U166:W166"/>
    <mergeCell ref="X166:Z166"/>
    <mergeCell ref="O168:Q168"/>
    <mergeCell ref="R168:T168"/>
    <mergeCell ref="U168:W168"/>
    <mergeCell ref="X168:Z168"/>
    <mergeCell ref="O169:Q169"/>
    <mergeCell ref="R169:T169"/>
    <mergeCell ref="U169:W169"/>
    <mergeCell ref="X169:Z169"/>
    <mergeCell ref="O170:Q170"/>
    <mergeCell ref="R170:T170"/>
    <mergeCell ref="U170:W170"/>
    <mergeCell ref="X170:Z170"/>
    <mergeCell ref="O167:Q167"/>
    <mergeCell ref="R167:T167"/>
    <mergeCell ref="U167:W167"/>
    <mergeCell ref="X167:Z167"/>
    <mergeCell ref="O171:Q171"/>
    <mergeCell ref="R171:T171"/>
    <mergeCell ref="U171:W171"/>
    <mergeCell ref="X171:Z171"/>
    <mergeCell ref="O172:Q172"/>
    <mergeCell ref="R172:T172"/>
    <mergeCell ref="U172:W172"/>
    <mergeCell ref="X172:Z172"/>
    <mergeCell ref="O173:Q173"/>
    <mergeCell ref="R173:T173"/>
    <mergeCell ref="U173:W173"/>
    <mergeCell ref="X173:Z173"/>
    <mergeCell ref="O174:Q174"/>
    <mergeCell ref="R174:T174"/>
    <mergeCell ref="U174:W174"/>
    <mergeCell ref="X174:Z174"/>
    <mergeCell ref="O175:Q175"/>
    <mergeCell ref="R175:T175"/>
    <mergeCell ref="U175:W175"/>
    <mergeCell ref="X175:Z175"/>
    <mergeCell ref="O176:Q176"/>
    <mergeCell ref="R176:T176"/>
    <mergeCell ref="U176:W176"/>
    <mergeCell ref="X176:Z176"/>
    <mergeCell ref="O177:Q177"/>
    <mergeCell ref="R177:T177"/>
    <mergeCell ref="U177:W177"/>
    <mergeCell ref="X177:Z177"/>
    <mergeCell ref="O178:Q178"/>
    <mergeCell ref="R178:T178"/>
    <mergeCell ref="U178:W178"/>
    <mergeCell ref="X178:Z178"/>
    <mergeCell ref="O179:Q179"/>
    <mergeCell ref="R179:T179"/>
    <mergeCell ref="U179:W179"/>
    <mergeCell ref="X179:Z179"/>
    <mergeCell ref="O180:Q180"/>
    <mergeCell ref="R180:T180"/>
    <mergeCell ref="U180:W180"/>
    <mergeCell ref="X180:Z180"/>
    <mergeCell ref="O181:Q181"/>
    <mergeCell ref="R181:T181"/>
    <mergeCell ref="U181:W181"/>
    <mergeCell ref="X181:Z181"/>
    <mergeCell ref="O182:Q182"/>
    <mergeCell ref="R182:T182"/>
    <mergeCell ref="U182:W182"/>
    <mergeCell ref="X182:Z182"/>
    <mergeCell ref="O183:Q183"/>
    <mergeCell ref="R183:T183"/>
    <mergeCell ref="U183:W183"/>
    <mergeCell ref="X183:Z183"/>
    <mergeCell ref="O184:Q184"/>
    <mergeCell ref="R184:T184"/>
    <mergeCell ref="U184:W184"/>
    <mergeCell ref="X184:Z184"/>
    <mergeCell ref="O185:Q185"/>
    <mergeCell ref="R185:T185"/>
    <mergeCell ref="U185:W185"/>
    <mergeCell ref="X185:Z185"/>
    <mergeCell ref="O186:Q186"/>
    <mergeCell ref="R186:T186"/>
    <mergeCell ref="U186:W186"/>
    <mergeCell ref="X186:Z186"/>
    <mergeCell ref="O187:Q187"/>
    <mergeCell ref="R187:T187"/>
    <mergeCell ref="U187:W187"/>
    <mergeCell ref="X187:Z187"/>
    <mergeCell ref="O188:Q188"/>
    <mergeCell ref="R188:T188"/>
    <mergeCell ref="U188:W188"/>
    <mergeCell ref="X188:Z188"/>
    <mergeCell ref="O189:Q189"/>
    <mergeCell ref="R189:T189"/>
    <mergeCell ref="U189:W189"/>
    <mergeCell ref="X189:Z189"/>
    <mergeCell ref="O190:Q190"/>
    <mergeCell ref="R190:T190"/>
    <mergeCell ref="U190:W190"/>
    <mergeCell ref="X190:Z190"/>
    <mergeCell ref="O191:Q191"/>
    <mergeCell ref="R191:T191"/>
    <mergeCell ref="U191:W191"/>
    <mergeCell ref="X191:Z191"/>
    <mergeCell ref="O192:Q192"/>
    <mergeCell ref="R192:T192"/>
    <mergeCell ref="U192:W192"/>
    <mergeCell ref="X192:Z192"/>
    <mergeCell ref="O193:Q193"/>
    <mergeCell ref="R193:T193"/>
    <mergeCell ref="U193:W193"/>
    <mergeCell ref="X193:Z193"/>
    <mergeCell ref="O194:Q194"/>
    <mergeCell ref="R194:T194"/>
    <mergeCell ref="U194:W194"/>
    <mergeCell ref="X194:Z194"/>
    <mergeCell ref="O195:Q195"/>
    <mergeCell ref="R195:T195"/>
    <mergeCell ref="U195:W195"/>
    <mergeCell ref="X195:Z195"/>
    <mergeCell ref="U207:W207"/>
    <mergeCell ref="X207:Z207"/>
    <mergeCell ref="O208:Q208"/>
    <mergeCell ref="R208:T208"/>
    <mergeCell ref="U208:W208"/>
    <mergeCell ref="X208:Z208"/>
    <mergeCell ref="O210:Q210"/>
    <mergeCell ref="R210:T210"/>
    <mergeCell ref="U210:W210"/>
    <mergeCell ref="X210:Z210"/>
    <mergeCell ref="U209:W209"/>
    <mergeCell ref="X209:Z209"/>
    <mergeCell ref="U211:W211"/>
    <mergeCell ref="X211:Z211"/>
    <mergeCell ref="O212:Q212"/>
    <mergeCell ref="R212:T212"/>
    <mergeCell ref="U212:W212"/>
    <mergeCell ref="X212:Z212"/>
    <mergeCell ref="U213:W213"/>
    <mergeCell ref="X213:Z213"/>
    <mergeCell ref="O214:Q214"/>
    <mergeCell ref="R214:T214"/>
    <mergeCell ref="U214:W214"/>
    <mergeCell ref="X214:Z214"/>
    <mergeCell ref="A212:B212"/>
    <mergeCell ref="C212:D212"/>
    <mergeCell ref="E212:G212"/>
    <mergeCell ref="I212:J212"/>
    <mergeCell ref="L212:M212"/>
    <mergeCell ref="A211:B211"/>
    <mergeCell ref="C211:D211"/>
    <mergeCell ref="E211:G211"/>
    <mergeCell ref="I211:J211"/>
    <mergeCell ref="L211:M211"/>
    <mergeCell ref="I216:J216"/>
    <mergeCell ref="L216:M216"/>
    <mergeCell ref="O216:Q216"/>
    <mergeCell ref="R216:T216"/>
    <mergeCell ref="U216:W216"/>
    <mergeCell ref="R215:T215"/>
    <mergeCell ref="U215:W215"/>
    <mergeCell ref="X215:Z215"/>
    <mergeCell ref="A216:B216"/>
    <mergeCell ref="C216:D216"/>
    <mergeCell ref="E216:G216"/>
    <mergeCell ref="X216:Z216"/>
    <mergeCell ref="O224:Q224"/>
    <mergeCell ref="R224:T224"/>
    <mergeCell ref="U224:W224"/>
    <mergeCell ref="O229:Q229"/>
    <mergeCell ref="R229:T229"/>
    <mergeCell ref="U229:W229"/>
    <mergeCell ref="X229:Z229"/>
    <mergeCell ref="O230:Q230"/>
    <mergeCell ref="R230:T230"/>
    <mergeCell ref="U230:W230"/>
    <mergeCell ref="X230:Z230"/>
    <mergeCell ref="O231:Q231"/>
    <mergeCell ref="R231:T231"/>
    <mergeCell ref="U231:W231"/>
    <mergeCell ref="X231:Z231"/>
    <mergeCell ref="O232:Q232"/>
    <mergeCell ref="R232:T232"/>
    <mergeCell ref="U232:W232"/>
    <mergeCell ref="X232:Z232"/>
    <mergeCell ref="X225:Z225"/>
    <mergeCell ref="O226:Q226"/>
    <mergeCell ref="R226:T226"/>
    <mergeCell ref="U226:W226"/>
    <mergeCell ref="U234:W234"/>
    <mergeCell ref="X234:Z234"/>
    <mergeCell ref="O235:Q235"/>
    <mergeCell ref="R235:T235"/>
    <mergeCell ref="U235:W235"/>
    <mergeCell ref="X235:Z235"/>
    <mergeCell ref="O236:Q236"/>
    <mergeCell ref="R236:T236"/>
    <mergeCell ref="U236:W236"/>
    <mergeCell ref="X236:Z236"/>
    <mergeCell ref="O237:Q237"/>
    <mergeCell ref="R237:T237"/>
    <mergeCell ref="U237:W237"/>
    <mergeCell ref="X237:Z237"/>
    <mergeCell ref="O238:Q238"/>
    <mergeCell ref="R238:T238"/>
    <mergeCell ref="U238:W238"/>
    <mergeCell ref="X238:Z238"/>
    <mergeCell ref="O239:Q239"/>
    <mergeCell ref="R239:T239"/>
    <mergeCell ref="U239:W239"/>
    <mergeCell ref="X239:Z239"/>
    <mergeCell ref="O240:Q240"/>
    <mergeCell ref="R240:T240"/>
    <mergeCell ref="U240:W240"/>
    <mergeCell ref="X240:Z240"/>
    <mergeCell ref="O241:Q241"/>
    <mergeCell ref="R241:T241"/>
    <mergeCell ref="U241:W241"/>
    <mergeCell ref="X241:Z241"/>
    <mergeCell ref="O242:Q242"/>
    <mergeCell ref="R242:T242"/>
    <mergeCell ref="U242:W242"/>
    <mergeCell ref="X242:Z242"/>
    <mergeCell ref="O243:Q243"/>
    <mergeCell ref="R243:T243"/>
    <mergeCell ref="U243:W243"/>
    <mergeCell ref="X243:Z243"/>
    <mergeCell ref="U244:W244"/>
    <mergeCell ref="X244:Z244"/>
    <mergeCell ref="O245:Q245"/>
    <mergeCell ref="R245:T245"/>
    <mergeCell ref="U245:W245"/>
    <mergeCell ref="X245:Z245"/>
    <mergeCell ref="O246:Q246"/>
    <mergeCell ref="R246:T246"/>
    <mergeCell ref="U246:W246"/>
    <mergeCell ref="X246:Z246"/>
    <mergeCell ref="O248:Q248"/>
    <mergeCell ref="R248:T248"/>
    <mergeCell ref="U248:W248"/>
    <mergeCell ref="X248:Z248"/>
    <mergeCell ref="U249:W249"/>
    <mergeCell ref="X249:Z249"/>
    <mergeCell ref="U253:W253"/>
    <mergeCell ref="X253:Z253"/>
    <mergeCell ref="U247:W247"/>
    <mergeCell ref="X247:Z247"/>
    <mergeCell ref="O250:Q250"/>
    <mergeCell ref="R250:T250"/>
    <mergeCell ref="U250:W250"/>
    <mergeCell ref="X250:Z250"/>
    <mergeCell ref="O251:Q251"/>
    <mergeCell ref="R251:T251"/>
    <mergeCell ref="U251:W251"/>
    <mergeCell ref="X251:Z251"/>
    <mergeCell ref="O252:Q252"/>
    <mergeCell ref="R252:T252"/>
    <mergeCell ref="U252:W252"/>
    <mergeCell ref="X252:Z252"/>
    <mergeCell ref="U256:W256"/>
    <mergeCell ref="X256:Z256"/>
    <mergeCell ref="C257:AB257"/>
    <mergeCell ref="O258:Q258"/>
    <mergeCell ref="R258:T258"/>
    <mergeCell ref="U258:W258"/>
    <mergeCell ref="X258:Z258"/>
    <mergeCell ref="O259:Q259"/>
    <mergeCell ref="R259:T259"/>
    <mergeCell ref="U259:W259"/>
    <mergeCell ref="X259:Z259"/>
    <mergeCell ref="O260:Q260"/>
    <mergeCell ref="R260:T260"/>
    <mergeCell ref="U260:W260"/>
    <mergeCell ref="X260:Z260"/>
    <mergeCell ref="O261:Q261"/>
    <mergeCell ref="R261:T261"/>
    <mergeCell ref="U261:W261"/>
    <mergeCell ref="X261:Z261"/>
    <mergeCell ref="U262:W262"/>
    <mergeCell ref="X262:Z262"/>
    <mergeCell ref="U264:W264"/>
    <mergeCell ref="X264:Z264"/>
    <mergeCell ref="O265:Q265"/>
    <mergeCell ref="R265:T265"/>
    <mergeCell ref="U265:W265"/>
    <mergeCell ref="X265:Z265"/>
    <mergeCell ref="U266:W266"/>
    <mergeCell ref="X266:Z266"/>
    <mergeCell ref="O267:Q267"/>
    <mergeCell ref="R267:T267"/>
    <mergeCell ref="U267:W267"/>
    <mergeCell ref="X267:Z267"/>
    <mergeCell ref="C269:AB269"/>
    <mergeCell ref="O270:Q270"/>
    <mergeCell ref="R270:T270"/>
    <mergeCell ref="U270:W270"/>
    <mergeCell ref="X270:Z270"/>
    <mergeCell ref="U263:W263"/>
    <mergeCell ref="X263:Z263"/>
    <mergeCell ref="C268:AB268"/>
    <mergeCell ref="L270:M270"/>
    <mergeCell ref="C270:D270"/>
    <mergeCell ref="E270:G270"/>
    <mergeCell ref="I270:J270"/>
    <mergeCell ref="O271:Q271"/>
    <mergeCell ref="R271:T271"/>
    <mergeCell ref="U271:W271"/>
    <mergeCell ref="X271:Z271"/>
    <mergeCell ref="O272:Q272"/>
    <mergeCell ref="R272:T272"/>
    <mergeCell ref="U272:W272"/>
    <mergeCell ref="X272:Z272"/>
    <mergeCell ref="O274:Q274"/>
    <mergeCell ref="R274:T274"/>
    <mergeCell ref="U274:W274"/>
    <mergeCell ref="X274:Z274"/>
    <mergeCell ref="U275:W275"/>
    <mergeCell ref="X275:Z275"/>
    <mergeCell ref="U277:W277"/>
    <mergeCell ref="X277:Z277"/>
    <mergeCell ref="O279:Q279"/>
    <mergeCell ref="R279:T279"/>
    <mergeCell ref="U279:W279"/>
    <mergeCell ref="X279:Z279"/>
    <mergeCell ref="C273:AB273"/>
    <mergeCell ref="U276:W276"/>
    <mergeCell ref="X276:Z276"/>
    <mergeCell ref="C278:AB278"/>
    <mergeCell ref="C279:D279"/>
    <mergeCell ref="E279:G279"/>
    <mergeCell ref="I279:J279"/>
    <mergeCell ref="L279:M279"/>
    <mergeCell ref="R277:T277"/>
    <mergeCell ref="L287:M287"/>
    <mergeCell ref="O287:Q287"/>
    <mergeCell ref="R287:T287"/>
    <mergeCell ref="U287:W287"/>
    <mergeCell ref="X287:Z287"/>
    <mergeCell ref="U300:W300"/>
    <mergeCell ref="X300:Z300"/>
    <mergeCell ref="A299:B299"/>
    <mergeCell ref="C293:D293"/>
    <mergeCell ref="E293:G293"/>
    <mergeCell ref="I293:J293"/>
    <mergeCell ref="L293:M293"/>
    <mergeCell ref="O293:Q293"/>
    <mergeCell ref="R293:T293"/>
    <mergeCell ref="U293:W293"/>
    <mergeCell ref="X293:Z293"/>
    <mergeCell ref="A296:B296"/>
    <mergeCell ref="C296:D296"/>
    <mergeCell ref="E296:G296"/>
    <mergeCell ref="I296:J296"/>
    <mergeCell ref="A294:B294"/>
    <mergeCell ref="C294:D294"/>
    <mergeCell ref="E294:G294"/>
    <mergeCell ref="L300:M300"/>
    <mergeCell ref="I295:J295"/>
    <mergeCell ref="L295:M295"/>
    <mergeCell ref="O295:Q295"/>
    <mergeCell ref="C289:D289"/>
    <mergeCell ref="E289:G289"/>
    <mergeCell ref="I289:J289"/>
    <mergeCell ref="L289:M289"/>
    <mergeCell ref="O290:Q290"/>
    <mergeCell ref="O301:Q301"/>
    <mergeCell ref="L299:M299"/>
    <mergeCell ref="O299:Q299"/>
    <mergeCell ref="R299:T299"/>
    <mergeCell ref="U299:W299"/>
    <mergeCell ref="X299:Z299"/>
    <mergeCell ref="A304:AB304"/>
    <mergeCell ref="A305:Z305"/>
    <mergeCell ref="A335:B335"/>
    <mergeCell ref="C335:D335"/>
    <mergeCell ref="E335:G335"/>
    <mergeCell ref="U335:W335"/>
    <mergeCell ref="X335:Z335"/>
    <mergeCell ref="C325:D325"/>
    <mergeCell ref="A333:B333"/>
    <mergeCell ref="A327:B327"/>
    <mergeCell ref="A326:B326"/>
    <mergeCell ref="A325:B325"/>
    <mergeCell ref="A334:B334"/>
    <mergeCell ref="C330:D330"/>
    <mergeCell ref="E330:G330"/>
    <mergeCell ref="U301:W301"/>
    <mergeCell ref="X301:Z301"/>
    <mergeCell ref="O300:Q300"/>
    <mergeCell ref="R300:T300"/>
    <mergeCell ref="A321:B321"/>
    <mergeCell ref="A320:B320"/>
    <mergeCell ref="A303:B303"/>
    <mergeCell ref="C303:D303"/>
    <mergeCell ref="E303:G303"/>
    <mergeCell ref="I303:J303"/>
    <mergeCell ref="A332:B332"/>
    <mergeCell ref="R327:T327"/>
    <mergeCell ref="U327:W327"/>
    <mergeCell ref="X327:Z327"/>
    <mergeCell ref="C328:AB328"/>
    <mergeCell ref="A322:B322"/>
    <mergeCell ref="A323:B323"/>
    <mergeCell ref="A324:B324"/>
    <mergeCell ref="C323:AB323"/>
    <mergeCell ref="C324:D324"/>
    <mergeCell ref="E324:G324"/>
    <mergeCell ref="I324:J324"/>
    <mergeCell ref="L324:M324"/>
    <mergeCell ref="O324:Q324"/>
    <mergeCell ref="R324:T324"/>
    <mergeCell ref="A331:B331"/>
    <mergeCell ref="E302:G302"/>
    <mergeCell ref="I302:J302"/>
    <mergeCell ref="R311:T311"/>
    <mergeCell ref="U311:W311"/>
    <mergeCell ref="X311:Z311"/>
    <mergeCell ref="A307:AB307"/>
    <mergeCell ref="I330:J330"/>
    <mergeCell ref="L330:M330"/>
    <mergeCell ref="O330:Q330"/>
    <mergeCell ref="X303:Z303"/>
    <mergeCell ref="C309:AB309"/>
    <mergeCell ref="C310:D310"/>
    <mergeCell ref="E310:G310"/>
    <mergeCell ref="I310:J310"/>
    <mergeCell ref="L310:M310"/>
    <mergeCell ref="O310:Q310"/>
    <mergeCell ref="R310:T310"/>
    <mergeCell ref="R301:T301"/>
    <mergeCell ref="A300:B300"/>
    <mergeCell ref="C300:D300"/>
    <mergeCell ref="E300:G300"/>
    <mergeCell ref="I300:J300"/>
    <mergeCell ref="A362:B362"/>
    <mergeCell ref="A351:B351"/>
    <mergeCell ref="C351:D351"/>
    <mergeCell ref="E351:G351"/>
    <mergeCell ref="I351:J351"/>
    <mergeCell ref="L351:M351"/>
    <mergeCell ref="O351:Q351"/>
    <mergeCell ref="R351:T351"/>
    <mergeCell ref="U351:W351"/>
    <mergeCell ref="X351:Z351"/>
    <mergeCell ref="A349:B349"/>
    <mergeCell ref="O336:Q336"/>
    <mergeCell ref="R336:T336"/>
    <mergeCell ref="U336:W336"/>
    <mergeCell ref="X336:Z336"/>
    <mergeCell ref="A336:B336"/>
    <mergeCell ref="C336:D336"/>
    <mergeCell ref="E336:G336"/>
    <mergeCell ref="I336:J336"/>
    <mergeCell ref="L336:M336"/>
    <mergeCell ref="I344:J344"/>
    <mergeCell ref="L344:M344"/>
    <mergeCell ref="O344:Q344"/>
    <mergeCell ref="R344:T344"/>
    <mergeCell ref="U344:W344"/>
    <mergeCell ref="C337:AB337"/>
    <mergeCell ref="C338:D338"/>
    <mergeCell ref="I381:J381"/>
    <mergeCell ref="L381:M381"/>
    <mergeCell ref="A388:B388"/>
    <mergeCell ref="A426:F426"/>
    <mergeCell ref="G426:K426"/>
    <mergeCell ref="L426:P426"/>
    <mergeCell ref="Q426:X426"/>
    <mergeCell ref="A412:B412"/>
    <mergeCell ref="A386:AB386"/>
    <mergeCell ref="A380:B380"/>
    <mergeCell ref="C380:D380"/>
    <mergeCell ref="E380:G380"/>
    <mergeCell ref="I380:J380"/>
    <mergeCell ref="L380:M380"/>
    <mergeCell ref="O380:Q380"/>
    <mergeCell ref="R380:T380"/>
    <mergeCell ref="U380:W380"/>
    <mergeCell ref="X380:Z380"/>
    <mergeCell ref="A381:B381"/>
    <mergeCell ref="C381:D381"/>
    <mergeCell ref="A401:B401"/>
    <mergeCell ref="A402:B402"/>
    <mergeCell ref="A403:B403"/>
    <mergeCell ref="X382:Z382"/>
    <mergeCell ref="A398:B398"/>
    <mergeCell ref="A399:B399"/>
    <mergeCell ref="C398:D398"/>
    <mergeCell ref="E398:G398"/>
    <mergeCell ref="I398:J398"/>
    <mergeCell ref="L398:M398"/>
    <mergeCell ref="O398:Q398"/>
    <mergeCell ref="R398:T398"/>
    <mergeCell ref="AE21:AF21"/>
    <mergeCell ref="AE29:AF29"/>
    <mergeCell ref="AE30:AF30"/>
    <mergeCell ref="AE31:AF31"/>
    <mergeCell ref="AE32:AF32"/>
    <mergeCell ref="AE34:AF34"/>
    <mergeCell ref="AE35:AF35"/>
    <mergeCell ref="AE36:AF36"/>
    <mergeCell ref="AE37:AF37"/>
    <mergeCell ref="AE38:AF38"/>
    <mergeCell ref="AE39:AF39"/>
    <mergeCell ref="AE40:AF40"/>
    <mergeCell ref="AE41:AF41"/>
    <mergeCell ref="AE42:AF42"/>
    <mergeCell ref="AE43:AF43"/>
    <mergeCell ref="AE44:AF44"/>
    <mergeCell ref="AE46:AF46"/>
    <mergeCell ref="AE47:AF47"/>
    <mergeCell ref="AE48:AF48"/>
    <mergeCell ref="AE49:AF49"/>
    <mergeCell ref="AE50:AF50"/>
    <mergeCell ref="AE51:AF51"/>
    <mergeCell ref="AE53:AF53"/>
    <mergeCell ref="AE54:AF54"/>
    <mergeCell ref="AE55:AF55"/>
    <mergeCell ref="AE56:AF56"/>
    <mergeCell ref="AE57:AF57"/>
    <mergeCell ref="AE58:AF58"/>
    <mergeCell ref="AE59:AF59"/>
    <mergeCell ref="AE60:AF60"/>
    <mergeCell ref="AE61:AF61"/>
    <mergeCell ref="AE62:AF62"/>
    <mergeCell ref="AE63:AF63"/>
    <mergeCell ref="AE65:AF65"/>
    <mergeCell ref="AE66:AF66"/>
    <mergeCell ref="AE67:AF67"/>
    <mergeCell ref="AE68:AF68"/>
    <mergeCell ref="AE69:AF69"/>
    <mergeCell ref="AE70:AF70"/>
    <mergeCell ref="AE71:AF71"/>
    <mergeCell ref="AE72:AF72"/>
    <mergeCell ref="AE73:AF73"/>
    <mergeCell ref="AE74:AF74"/>
    <mergeCell ref="AE75:AF75"/>
    <mergeCell ref="AE76:AF76"/>
    <mergeCell ref="AE78:AF78"/>
    <mergeCell ref="AE79:AF79"/>
    <mergeCell ref="AE80:AF80"/>
    <mergeCell ref="AE81:AF81"/>
    <mergeCell ref="AE82:AF82"/>
    <mergeCell ref="AE83:AF83"/>
    <mergeCell ref="AE84:AF84"/>
    <mergeCell ref="AE85:AF85"/>
    <mergeCell ref="AE86:AF86"/>
    <mergeCell ref="AE87:AF87"/>
    <mergeCell ref="AE88:AF88"/>
    <mergeCell ref="AE90:AF90"/>
    <mergeCell ref="AE98:AF98"/>
    <mergeCell ref="AE99:AF99"/>
    <mergeCell ref="AE100:AF100"/>
    <mergeCell ref="AE101:AF101"/>
    <mergeCell ref="AE102:AF102"/>
    <mergeCell ref="AE103:AF103"/>
    <mergeCell ref="AE104:AF104"/>
    <mergeCell ref="AE106:AF106"/>
    <mergeCell ref="AE107:AF107"/>
    <mergeCell ref="AE108:AF108"/>
    <mergeCell ref="AE109:AF109"/>
    <mergeCell ref="AE110:AF110"/>
    <mergeCell ref="AE111:AF111"/>
    <mergeCell ref="AE113:AF113"/>
    <mergeCell ref="AE114:AF114"/>
    <mergeCell ref="AE115:AF115"/>
    <mergeCell ref="AE116:AF116"/>
    <mergeCell ref="AE117:AF117"/>
    <mergeCell ref="AE118:AF118"/>
    <mergeCell ref="AE119:AF119"/>
    <mergeCell ref="AE120:AF120"/>
    <mergeCell ref="AE121:AF121"/>
    <mergeCell ref="AE122:AF122"/>
    <mergeCell ref="AE124:AF124"/>
    <mergeCell ref="AE126:AF126"/>
    <mergeCell ref="AE127:AF127"/>
    <mergeCell ref="AE128:AF128"/>
    <mergeCell ref="AE129:AF129"/>
    <mergeCell ref="AE130:AF130"/>
    <mergeCell ref="AE132:AF132"/>
    <mergeCell ref="AE134:AF134"/>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2:AF152"/>
    <mergeCell ref="AE153:AF153"/>
    <mergeCell ref="AE154:AF154"/>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5:AF175"/>
    <mergeCell ref="AE176:AF176"/>
    <mergeCell ref="AE177:AF177"/>
    <mergeCell ref="AE178:AF178"/>
    <mergeCell ref="AE179:AF179"/>
    <mergeCell ref="AE180:AF180"/>
    <mergeCell ref="AE181:AF181"/>
    <mergeCell ref="AE182:AF182"/>
    <mergeCell ref="AE183:AF183"/>
    <mergeCell ref="AE184:AF184"/>
    <mergeCell ref="AE185:AF185"/>
    <mergeCell ref="AE186:AF186"/>
    <mergeCell ref="AE187:AF187"/>
    <mergeCell ref="AE188:AF188"/>
    <mergeCell ref="AE189:AF189"/>
    <mergeCell ref="AE190:AF190"/>
    <mergeCell ref="AE191:AF191"/>
    <mergeCell ref="AE192:AF192"/>
    <mergeCell ref="AE193:AF193"/>
    <mergeCell ref="AE194:AF194"/>
    <mergeCell ref="AE195:AF195"/>
    <mergeCell ref="AE204:AF204"/>
    <mergeCell ref="AE205:AF205"/>
    <mergeCell ref="AE206:AF206"/>
    <mergeCell ref="AE207:AF207"/>
    <mergeCell ref="AE208:AF208"/>
    <mergeCell ref="AE209:AF209"/>
    <mergeCell ref="AE210:AF210"/>
    <mergeCell ref="AE211:AF211"/>
    <mergeCell ref="AE212:AF212"/>
    <mergeCell ref="AE213:AF213"/>
    <mergeCell ref="AE214:AF214"/>
    <mergeCell ref="AE215:AF215"/>
    <mergeCell ref="AE216:AF216"/>
    <mergeCell ref="AE217:AF217"/>
    <mergeCell ref="AE218:AF218"/>
    <mergeCell ref="AE219:AF219"/>
    <mergeCell ref="AE220:AF220"/>
    <mergeCell ref="AE221:AF221"/>
    <mergeCell ref="AE223:AF223"/>
    <mergeCell ref="AE224:AF224"/>
    <mergeCell ref="AE225:AF225"/>
    <mergeCell ref="AE226:AF226"/>
    <mergeCell ref="AE227:AF227"/>
    <mergeCell ref="AE228:AF228"/>
    <mergeCell ref="AE229:AF229"/>
    <mergeCell ref="AE230:AF230"/>
    <mergeCell ref="AE231:AF231"/>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46:AF246"/>
    <mergeCell ref="AE247:AF247"/>
    <mergeCell ref="AE248:AF248"/>
    <mergeCell ref="AE249:AF249"/>
    <mergeCell ref="AE250:AF250"/>
    <mergeCell ref="AE251:AF251"/>
    <mergeCell ref="AE252:AF252"/>
    <mergeCell ref="AE253:AF253"/>
    <mergeCell ref="AE254:AF254"/>
    <mergeCell ref="AE255:AF255"/>
    <mergeCell ref="AE256:AF256"/>
    <mergeCell ref="AE258:AF258"/>
    <mergeCell ref="AE259:AF259"/>
    <mergeCell ref="AE260:AF260"/>
    <mergeCell ref="AE261:AF261"/>
    <mergeCell ref="AE262:AF262"/>
    <mergeCell ref="AE263:AF263"/>
    <mergeCell ref="AE264:AF264"/>
    <mergeCell ref="AE265:AF265"/>
    <mergeCell ref="AE266:AF266"/>
    <mergeCell ref="AE267:AF267"/>
    <mergeCell ref="AE270:AF270"/>
    <mergeCell ref="AE271:AF271"/>
    <mergeCell ref="AE272:AF272"/>
    <mergeCell ref="AE274:AF274"/>
    <mergeCell ref="AE275:AF275"/>
    <mergeCell ref="AE276:AF276"/>
    <mergeCell ref="AE277:AF277"/>
    <mergeCell ref="AE279:AF279"/>
    <mergeCell ref="AE281:AF281"/>
    <mergeCell ref="AE282:AF282"/>
    <mergeCell ref="AE283:AF283"/>
    <mergeCell ref="AE285:AF285"/>
    <mergeCell ref="AE287:AF287"/>
    <mergeCell ref="AE288:AF288"/>
    <mergeCell ref="AE289:AF289"/>
    <mergeCell ref="AE290:AF290"/>
    <mergeCell ref="AE291:AF291"/>
    <mergeCell ref="AE292:AF292"/>
    <mergeCell ref="AE293:AF293"/>
    <mergeCell ref="AE294:AF294"/>
    <mergeCell ref="AE295:AF295"/>
    <mergeCell ref="AE296:AF296"/>
    <mergeCell ref="AE297:AF297"/>
    <mergeCell ref="AE299:AF299"/>
    <mergeCell ref="AE300:AF300"/>
    <mergeCell ref="AE301:AF301"/>
    <mergeCell ref="AE302:AF302"/>
    <mergeCell ref="AE303:AF303"/>
    <mergeCell ref="AE310:AF310"/>
    <mergeCell ref="AE311:AF311"/>
    <mergeCell ref="AE320:AF320"/>
    <mergeCell ref="AE322:AF322"/>
    <mergeCell ref="AE324:AF324"/>
    <mergeCell ref="AE325:AF325"/>
    <mergeCell ref="AE327:AF327"/>
    <mergeCell ref="AE330:AF330"/>
    <mergeCell ref="AE332:AF332"/>
    <mergeCell ref="AE334:AF334"/>
    <mergeCell ref="AE335:AF335"/>
    <mergeCell ref="AE336:AF336"/>
    <mergeCell ref="AE338:AF338"/>
    <mergeCell ref="AE339:AF339"/>
    <mergeCell ref="AE340:AF340"/>
    <mergeCell ref="AE341:AF341"/>
    <mergeCell ref="AE343:AF343"/>
    <mergeCell ref="AE344:AF344"/>
    <mergeCell ref="AE345:AF345"/>
    <mergeCell ref="AE347:AF347"/>
    <mergeCell ref="AE348:AF348"/>
    <mergeCell ref="AE350:AF350"/>
    <mergeCell ref="AE400:AF400"/>
    <mergeCell ref="AE402:AF402"/>
    <mergeCell ref="AE404:AF404"/>
    <mergeCell ref="AE406:AF406"/>
    <mergeCell ref="AE413:AF413"/>
    <mergeCell ref="AE414:AF414"/>
    <mergeCell ref="AE415:AF415"/>
    <mergeCell ref="AE416:AF416"/>
    <mergeCell ref="AE417:AF417"/>
    <mergeCell ref="AE351:AF351"/>
    <mergeCell ref="AE352:AF352"/>
    <mergeCell ref="AE359:AF359"/>
    <mergeCell ref="AE360:AF360"/>
    <mergeCell ref="AE361:AF361"/>
    <mergeCell ref="AE362:AF362"/>
    <mergeCell ref="AE369:AF369"/>
    <mergeCell ref="AE370:AF370"/>
    <mergeCell ref="AE371:AF371"/>
    <mergeCell ref="AE378:AF378"/>
    <mergeCell ref="AE379:AF379"/>
    <mergeCell ref="AE380:AF380"/>
    <mergeCell ref="AE381:AF381"/>
    <mergeCell ref="AE382:AF382"/>
    <mergeCell ref="AE389:AF389"/>
    <mergeCell ref="AE390:AF390"/>
    <mergeCell ref="AE398:AF398"/>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colBreaks count="1" manualBreakCount="1">
    <brk id="28" max="43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FF8A-5BB8-4CC3-B115-5A4DA5BF7EAD}">
  <sheetPr>
    <tabColor theme="0" tint="-4.9989318521683403E-2"/>
    <pageSetUpPr fitToPage="1"/>
  </sheetPr>
  <dimension ref="A1:AJ380"/>
  <sheetViews>
    <sheetView view="pageBreakPreview" topLeftCell="C1" zoomScaleNormal="100" zoomScaleSheetLayoutView="100" workbookViewId="0">
      <selection activeCell="T539" sqref="T539:Y539"/>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2.7773437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8.88671875" style="86"/>
    <col min="30" max="34" width="0" style="86" hidden="1" customWidth="1"/>
    <col min="35"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0" ht="10.8" customHeight="1" x14ac:dyDescent="0.3">
      <c r="A1" s="365"/>
      <c r="B1" s="365" t="s">
        <v>43</v>
      </c>
      <c r="C1" s="365"/>
      <c r="D1" s="365"/>
      <c r="E1" s="365"/>
      <c r="F1" s="365"/>
      <c r="G1" s="365"/>
      <c r="H1" s="365"/>
      <c r="I1" s="365"/>
      <c r="J1" s="365"/>
      <c r="K1" s="365"/>
      <c r="L1" s="365"/>
      <c r="M1" s="365"/>
      <c r="N1" s="365"/>
      <c r="O1" s="365"/>
      <c r="P1" s="365"/>
      <c r="Q1" s="365"/>
      <c r="R1" s="365"/>
      <c r="S1" s="365"/>
      <c r="T1" s="365"/>
      <c r="U1" s="365"/>
      <c r="V1" s="365"/>
      <c r="W1" s="365"/>
      <c r="X1" s="365"/>
      <c r="Y1" s="372" t="s">
        <v>8237</v>
      </c>
      <c r="Z1" s="372"/>
      <c r="AA1" s="372"/>
      <c r="AB1" s="372"/>
      <c r="AD1" s="273">
        <v>0.17</v>
      </c>
    </row>
    <row r="2" spans="1:30" ht="10.8" customHeight="1" x14ac:dyDescent="0.3">
      <c r="A2" s="365"/>
      <c r="B2" s="365"/>
      <c r="C2" s="365"/>
      <c r="D2" s="365"/>
      <c r="E2" s="365"/>
      <c r="F2" s="365"/>
      <c r="G2" s="365"/>
      <c r="H2" s="365"/>
      <c r="I2" s="365"/>
      <c r="J2" s="365"/>
      <c r="K2" s="365"/>
      <c r="L2" s="365"/>
      <c r="M2" s="365"/>
      <c r="N2" s="365"/>
      <c r="O2" s="365"/>
      <c r="P2" s="365"/>
      <c r="Q2" s="365"/>
      <c r="R2" s="365"/>
      <c r="S2" s="365"/>
      <c r="T2" s="365"/>
      <c r="U2" s="365"/>
      <c r="V2" s="365"/>
      <c r="W2" s="365"/>
      <c r="X2" s="365"/>
      <c r="Y2" s="372"/>
      <c r="Z2" s="372"/>
      <c r="AA2" s="372"/>
      <c r="AB2" s="372"/>
    </row>
    <row r="3" spans="1:30" ht="10.8" customHeight="1" x14ac:dyDescent="0.3">
      <c r="A3" s="371"/>
      <c r="B3" s="371" t="s">
        <v>5461</v>
      </c>
      <c r="C3" s="371"/>
      <c r="D3" s="371"/>
      <c r="E3" s="371"/>
      <c r="F3" s="371"/>
      <c r="G3" s="371"/>
      <c r="H3" s="371"/>
      <c r="I3" s="371"/>
      <c r="J3" s="371"/>
      <c r="K3" s="371"/>
      <c r="L3" s="371"/>
      <c r="M3" s="371"/>
      <c r="N3" s="371"/>
      <c r="O3" s="371"/>
      <c r="P3" s="371"/>
      <c r="Q3" s="371"/>
      <c r="R3" s="371"/>
      <c r="S3" s="371"/>
      <c r="T3" s="371"/>
      <c r="U3" s="371"/>
      <c r="V3" s="371"/>
      <c r="W3" s="371"/>
      <c r="X3" s="371"/>
      <c r="Y3" s="373"/>
      <c r="Z3" s="373"/>
      <c r="AA3" s="373"/>
      <c r="AB3" s="373"/>
    </row>
    <row r="4" spans="1:30" ht="10.8" customHeight="1" x14ac:dyDescent="0.3">
      <c r="A4" s="235"/>
      <c r="B4" s="365"/>
      <c r="C4" s="365"/>
      <c r="D4" s="365"/>
      <c r="E4" s="365"/>
      <c r="F4" s="365"/>
      <c r="G4" s="365"/>
      <c r="H4" s="365"/>
      <c r="I4" s="365"/>
      <c r="J4" s="365"/>
      <c r="K4" s="365"/>
      <c r="L4" s="365"/>
      <c r="M4" s="365"/>
      <c r="N4" s="365"/>
      <c r="O4" s="365"/>
      <c r="P4" s="365"/>
      <c r="Q4" s="365"/>
      <c r="R4" s="365"/>
      <c r="S4" s="365"/>
      <c r="T4" s="365"/>
      <c r="U4" s="365"/>
      <c r="V4" s="365"/>
      <c r="W4" s="365"/>
      <c r="X4" s="365"/>
      <c r="Y4" s="372"/>
      <c r="Z4" s="372"/>
      <c r="AA4" s="372"/>
      <c r="AB4" s="372"/>
    </row>
    <row r="5" spans="1:30" ht="10.199999999999999" customHeight="1" x14ac:dyDescent="0.3">
      <c r="A5" s="369" t="s">
        <v>44</v>
      </c>
      <c r="B5" s="369"/>
      <c r="C5" s="369" t="s">
        <v>5763</v>
      </c>
      <c r="D5" s="369"/>
      <c r="E5" s="369"/>
      <c r="F5" s="369"/>
      <c r="G5" s="369"/>
      <c r="H5" s="369"/>
      <c r="I5" s="369"/>
      <c r="J5" s="369"/>
      <c r="K5" s="369"/>
      <c r="L5" s="369"/>
      <c r="M5" s="369"/>
      <c r="N5" s="369"/>
      <c r="O5" s="369"/>
      <c r="P5" s="369"/>
      <c r="Q5" s="369"/>
      <c r="R5" s="369"/>
      <c r="S5" s="369"/>
      <c r="T5" s="369"/>
      <c r="U5" s="369"/>
      <c r="V5" s="366"/>
      <c r="W5" s="369"/>
      <c r="X5" s="369"/>
      <c r="Y5" s="369"/>
      <c r="Z5" s="369"/>
      <c r="AA5" s="369"/>
      <c r="AB5" s="369"/>
    </row>
    <row r="6" spans="1:30" ht="10.199999999999999" customHeight="1" x14ac:dyDescent="0.3">
      <c r="A6" s="369" t="s">
        <v>45</v>
      </c>
      <c r="B6" s="369"/>
      <c r="C6" s="369" t="s">
        <v>8192</v>
      </c>
      <c r="D6" s="369"/>
      <c r="E6" s="369"/>
      <c r="F6" s="369"/>
      <c r="G6" s="369"/>
      <c r="H6" s="369"/>
      <c r="I6" s="369"/>
      <c r="J6" s="369"/>
      <c r="K6" s="369"/>
      <c r="L6" s="369"/>
      <c r="M6" s="369"/>
      <c r="N6" s="369"/>
      <c r="O6" s="369"/>
      <c r="P6" s="369"/>
      <c r="Q6" s="369"/>
      <c r="R6" s="369"/>
      <c r="S6" s="369"/>
      <c r="T6" s="369"/>
      <c r="U6" s="369"/>
      <c r="V6" s="366" t="s">
        <v>5764</v>
      </c>
      <c r="W6" s="366"/>
      <c r="X6" s="366"/>
      <c r="Y6" s="366"/>
      <c r="Z6" s="366"/>
      <c r="AA6" s="366"/>
      <c r="AB6" s="366"/>
    </row>
    <row r="7" spans="1:30" ht="10.199999999999999" customHeight="1" x14ac:dyDescent="0.3">
      <c r="A7" s="369" t="s">
        <v>46</v>
      </c>
      <c r="B7" s="369"/>
      <c r="C7" s="369" t="s">
        <v>5765</v>
      </c>
      <c r="D7" s="369"/>
      <c r="E7" s="369"/>
      <c r="F7" s="369"/>
      <c r="G7" s="369"/>
      <c r="H7" s="369"/>
      <c r="I7" s="369"/>
      <c r="J7" s="369"/>
      <c r="K7" s="369"/>
      <c r="L7" s="369"/>
      <c r="M7" s="369"/>
      <c r="N7" s="369"/>
      <c r="O7" s="369"/>
      <c r="P7" s="369"/>
      <c r="Q7" s="369"/>
      <c r="R7" s="369"/>
      <c r="S7" s="369"/>
      <c r="T7" s="369"/>
      <c r="U7" s="369"/>
      <c r="V7" s="366"/>
      <c r="W7" s="369"/>
      <c r="X7" s="369"/>
      <c r="Y7" s="369"/>
      <c r="Z7" s="369"/>
      <c r="AA7" s="369"/>
      <c r="AB7" s="369"/>
    </row>
    <row r="8" spans="1:30" ht="10.199999999999999" customHeight="1" x14ac:dyDescent="0.3">
      <c r="A8" s="369" t="s">
        <v>47</v>
      </c>
      <c r="B8" s="369"/>
      <c r="C8" s="369" t="s">
        <v>48</v>
      </c>
      <c r="D8" s="369"/>
      <c r="E8" s="369"/>
      <c r="F8" s="369"/>
      <c r="G8" s="369"/>
      <c r="H8" s="369"/>
      <c r="I8" s="369"/>
      <c r="J8" s="369"/>
      <c r="K8" s="369"/>
      <c r="L8" s="369"/>
      <c r="M8" s="369"/>
      <c r="N8" s="369"/>
      <c r="O8" s="369"/>
      <c r="P8" s="369"/>
      <c r="Q8" s="369"/>
      <c r="R8" s="369"/>
      <c r="S8" s="369"/>
      <c r="T8" s="369"/>
      <c r="U8" s="369"/>
      <c r="V8" s="366"/>
      <c r="W8" s="369"/>
      <c r="X8" s="369"/>
      <c r="Y8" s="369"/>
      <c r="Z8" s="369"/>
      <c r="AA8" s="369"/>
      <c r="AB8" s="369"/>
    </row>
    <row r="9" spans="1:30" ht="10.199999999999999" customHeight="1" x14ac:dyDescent="0.3">
      <c r="A9" s="369" t="s">
        <v>49</v>
      </c>
      <c r="B9" s="369"/>
      <c r="C9" s="369" t="s">
        <v>8193</v>
      </c>
      <c r="D9" s="369"/>
      <c r="E9" s="369"/>
      <c r="F9" s="369"/>
      <c r="G9" s="369"/>
      <c r="H9" s="369"/>
      <c r="I9" s="369"/>
      <c r="J9" s="369"/>
      <c r="K9" s="369"/>
      <c r="L9" s="369"/>
      <c r="M9" s="369"/>
      <c r="N9" s="369"/>
      <c r="O9" s="369"/>
      <c r="P9" s="369"/>
      <c r="Q9" s="369"/>
      <c r="R9" s="369"/>
      <c r="S9" s="369"/>
      <c r="T9" s="369"/>
      <c r="U9" s="369"/>
      <c r="V9" s="366"/>
      <c r="W9" s="369"/>
      <c r="X9" s="369"/>
      <c r="Y9" s="369"/>
      <c r="Z9" s="369"/>
      <c r="AA9" s="369"/>
      <c r="AB9" s="369"/>
    </row>
    <row r="10" spans="1:30" ht="10.199999999999999" customHeight="1" x14ac:dyDescent="0.3">
      <c r="A10" s="369" t="s">
        <v>50</v>
      </c>
      <c r="B10" s="369"/>
      <c r="C10" s="369" t="s">
        <v>51</v>
      </c>
      <c r="D10" s="369"/>
      <c r="E10" s="369"/>
      <c r="F10" s="369"/>
      <c r="G10" s="369"/>
      <c r="H10" s="369"/>
      <c r="I10" s="369"/>
      <c r="J10" s="369"/>
      <c r="K10" s="369"/>
      <c r="L10" s="369"/>
      <c r="M10" s="369"/>
      <c r="N10" s="369"/>
      <c r="O10" s="369"/>
      <c r="P10" s="369"/>
      <c r="Q10" s="369"/>
      <c r="R10" s="369"/>
      <c r="S10" s="369"/>
      <c r="T10" s="369"/>
      <c r="U10" s="369"/>
      <c r="V10" s="366"/>
      <c r="W10" s="369"/>
      <c r="X10" s="369"/>
      <c r="Y10" s="369"/>
      <c r="Z10" s="369"/>
      <c r="AA10" s="369"/>
      <c r="AB10" s="369"/>
    </row>
    <row r="11" spans="1:30" ht="10.199999999999999" customHeight="1" x14ac:dyDescent="0.3">
      <c r="A11" s="369" t="s">
        <v>52</v>
      </c>
      <c r="B11" s="369"/>
      <c r="C11" s="269">
        <v>138.83000000000001</v>
      </c>
      <c r="D11" s="269" t="s">
        <v>67</v>
      </c>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row>
    <row r="12" spans="1:30" ht="10.199999999999999" customHeight="1" x14ac:dyDescent="0.3">
      <c r="A12" s="369" t="s">
        <v>53</v>
      </c>
      <c r="B12" s="369"/>
      <c r="C12" s="369" t="s">
        <v>48</v>
      </c>
      <c r="D12" s="369"/>
      <c r="E12" s="369"/>
      <c r="F12" s="369"/>
      <c r="G12" s="369"/>
      <c r="H12" s="369"/>
      <c r="I12" s="369"/>
      <c r="J12" s="369"/>
      <c r="K12" s="369"/>
      <c r="L12" s="369"/>
      <c r="M12" s="369"/>
      <c r="N12" s="369"/>
      <c r="O12" s="369"/>
      <c r="P12" s="369"/>
      <c r="Q12" s="369"/>
      <c r="R12" s="369"/>
      <c r="S12" s="369"/>
      <c r="T12" s="369"/>
      <c r="U12" s="369"/>
      <c r="V12" s="366"/>
      <c r="W12" s="369"/>
      <c r="X12" s="369"/>
      <c r="Y12" s="369"/>
      <c r="Z12" s="369"/>
      <c r="AA12" s="369"/>
      <c r="AB12" s="369"/>
    </row>
    <row r="13" spans="1:30" ht="10.199999999999999" customHeight="1" x14ac:dyDescent="0.3">
      <c r="A13" s="369" t="s">
        <v>54</v>
      </c>
      <c r="B13" s="369"/>
      <c r="C13" s="369" t="s">
        <v>48</v>
      </c>
      <c r="D13" s="369"/>
      <c r="E13" s="369"/>
      <c r="F13" s="369"/>
      <c r="G13" s="369"/>
      <c r="H13" s="369"/>
      <c r="I13" s="369"/>
      <c r="J13" s="369"/>
      <c r="K13" s="369"/>
      <c r="L13" s="369"/>
      <c r="M13" s="369"/>
      <c r="N13" s="369"/>
      <c r="O13" s="369"/>
      <c r="P13" s="369"/>
      <c r="Q13" s="369"/>
      <c r="R13" s="369"/>
      <c r="S13" s="369"/>
      <c r="T13" s="369"/>
      <c r="U13" s="369"/>
      <c r="V13" s="366"/>
      <c r="W13" s="369"/>
      <c r="X13" s="369"/>
      <c r="Y13" s="369"/>
      <c r="Z13" s="369"/>
      <c r="AA13" s="369"/>
      <c r="AB13" s="369"/>
    </row>
    <row r="14" spans="1:30" ht="10.199999999999999" customHeight="1" x14ac:dyDescent="0.3">
      <c r="A14" s="369"/>
      <c r="B14" s="369"/>
      <c r="C14" s="369"/>
      <c r="D14" s="369"/>
      <c r="E14" s="369"/>
      <c r="F14" s="369"/>
      <c r="G14" s="369"/>
      <c r="H14" s="369"/>
      <c r="I14" s="369"/>
      <c r="J14" s="369"/>
      <c r="K14" s="369"/>
      <c r="L14" s="369"/>
      <c r="M14" s="369"/>
      <c r="N14" s="369"/>
      <c r="O14" s="369"/>
      <c r="P14" s="369"/>
      <c r="Q14" s="369"/>
      <c r="R14" s="369"/>
      <c r="S14" s="369"/>
      <c r="T14" s="369"/>
      <c r="U14" s="369"/>
      <c r="V14" s="366" t="s">
        <v>5767</v>
      </c>
      <c r="W14" s="366"/>
      <c r="X14" s="366"/>
      <c r="Y14" s="366"/>
      <c r="Z14" s="366"/>
      <c r="AA14" s="366"/>
      <c r="AB14" s="366"/>
    </row>
    <row r="15" spans="1:30" ht="10.199999999999999" customHeight="1" x14ac:dyDescent="0.3">
      <c r="A15" s="370"/>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row>
    <row r="16" spans="1:30" ht="10.8" customHeight="1" x14ac:dyDescent="0.3">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row>
    <row r="17" spans="1:34" ht="10.8" customHeight="1" x14ac:dyDescent="0.3">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row>
    <row r="18" spans="1:34" ht="10.8" customHeight="1" x14ac:dyDescent="0.3">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row>
    <row r="19" spans="1:34" ht="9.75" customHeight="1" x14ac:dyDescent="0.3">
      <c r="A19" s="357" t="s">
        <v>55</v>
      </c>
      <c r="B19" s="358"/>
      <c r="C19" s="357" t="s">
        <v>56</v>
      </c>
      <c r="D19" s="358"/>
      <c r="E19" s="362" t="s">
        <v>57</v>
      </c>
      <c r="F19" s="364"/>
      <c r="G19" s="363"/>
      <c r="H19" s="236" t="s">
        <v>58</v>
      </c>
      <c r="I19" s="362" t="s">
        <v>59</v>
      </c>
      <c r="J19" s="363"/>
      <c r="K19" s="237" t="s">
        <v>60</v>
      </c>
      <c r="L19" s="362" t="s">
        <v>61</v>
      </c>
      <c r="M19" s="363"/>
      <c r="N19" s="237" t="s">
        <v>56</v>
      </c>
      <c r="O19" s="362" t="s">
        <v>62</v>
      </c>
      <c r="P19" s="364"/>
      <c r="Q19" s="363"/>
      <c r="R19" s="362" t="s">
        <v>5449</v>
      </c>
      <c r="S19" s="364"/>
      <c r="T19" s="363"/>
      <c r="U19" s="362" t="s">
        <v>63</v>
      </c>
      <c r="V19" s="364"/>
      <c r="W19" s="363"/>
      <c r="X19" s="362" t="s">
        <v>5450</v>
      </c>
      <c r="Y19" s="364"/>
      <c r="Z19" s="363"/>
      <c r="AA19" s="237" t="s">
        <v>64</v>
      </c>
      <c r="AB19" s="237" t="s">
        <v>65</v>
      </c>
    </row>
    <row r="20" spans="1:34" ht="9.75" customHeight="1" x14ac:dyDescent="0.3">
      <c r="A20" s="357"/>
      <c r="B20" s="358"/>
      <c r="C20" s="357" t="s">
        <v>25</v>
      </c>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8"/>
    </row>
    <row r="21" spans="1:34" ht="48.6" customHeight="1" x14ac:dyDescent="0.3">
      <c r="A21" s="343">
        <v>20701</v>
      </c>
      <c r="B21" s="344"/>
      <c r="C21" s="345" t="s">
        <v>5768</v>
      </c>
      <c r="D21" s="346"/>
      <c r="E21" s="347">
        <v>0.25069999999999998</v>
      </c>
      <c r="F21" s="348"/>
      <c r="G21" s="349"/>
      <c r="H21" s="238" t="s">
        <v>67</v>
      </c>
      <c r="I21" s="355">
        <v>138.83000000000001</v>
      </c>
      <c r="J21" s="356"/>
      <c r="K21" s="92">
        <f t="shared" ref="K21:L21" si="0">TRUNC(AD21*(1-$AD$1),2)</f>
        <v>3.2</v>
      </c>
      <c r="L21" s="389">
        <f t="shared" si="0"/>
        <v>1.87</v>
      </c>
      <c r="M21" s="390">
        <f t="shared" ref="M21" si="1">AF21*(1-$AD$1)</f>
        <v>0</v>
      </c>
      <c r="N21" s="95">
        <v>25.21</v>
      </c>
      <c r="O21" s="335">
        <f t="shared" ref="O21" si="2">K21+L21</f>
        <v>5.07</v>
      </c>
      <c r="P21" s="352"/>
      <c r="Q21" s="336"/>
      <c r="R21" s="335">
        <f t="shared" ref="R21" si="3">TRUNC(K21*(1+$E$21),2)</f>
        <v>4</v>
      </c>
      <c r="S21" s="352"/>
      <c r="T21" s="336"/>
      <c r="U21" s="335">
        <f t="shared" ref="U21" si="4">TRUNC(L21*(1+$E$21),2)</f>
        <v>2.33</v>
      </c>
      <c r="V21" s="352"/>
      <c r="W21" s="336"/>
      <c r="X21" s="404">
        <f t="shared" ref="X21" si="5">R21+U21</f>
        <v>6.33</v>
      </c>
      <c r="Y21" s="405"/>
      <c r="Z21" s="406"/>
      <c r="AA21" s="240">
        <f t="shared" ref="AA21" si="6">TRUNC(I21*O21,2)</f>
        <v>703.86</v>
      </c>
      <c r="AB21" s="240">
        <f t="shared" ref="AB21" si="7">TRUNC(I21*X21,2)</f>
        <v>878.79</v>
      </c>
      <c r="AD21" s="239">
        <v>3.86</v>
      </c>
      <c r="AE21" s="335">
        <v>2.2599999999999998</v>
      </c>
      <c r="AF21" s="336"/>
      <c r="AG21" s="86">
        <f>K21*I21</f>
        <v>444.25600000000009</v>
      </c>
      <c r="AH21" s="86">
        <f>L21*I21</f>
        <v>259.61210000000005</v>
      </c>
    </row>
    <row r="22" spans="1:34" ht="10.8" customHeight="1" x14ac:dyDescent="0.3">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row>
    <row r="23" spans="1:34" ht="9.75" customHeight="1" x14ac:dyDescent="0.3">
      <c r="A23" s="366" t="s">
        <v>78</v>
      </c>
      <c r="B23" s="366"/>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242">
        <f>AA21</f>
        <v>703.86</v>
      </c>
      <c r="AB23" s="240">
        <f>AB21</f>
        <v>878.79</v>
      </c>
    </row>
    <row r="24" spans="1:34" ht="10.8" customHeight="1" x14ac:dyDescent="0.3">
      <c r="A24" s="365"/>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row>
    <row r="25" spans="1:34" ht="10.8" customHeight="1" x14ac:dyDescent="0.3">
      <c r="A25" s="365"/>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row>
    <row r="26" spans="1:34" ht="9.75" customHeight="1" x14ac:dyDescent="0.3">
      <c r="A26" s="357" t="s">
        <v>55</v>
      </c>
      <c r="B26" s="358"/>
      <c r="C26" s="357" t="s">
        <v>56</v>
      </c>
      <c r="D26" s="358"/>
      <c r="E26" s="362" t="s">
        <v>57</v>
      </c>
      <c r="F26" s="364"/>
      <c r="G26" s="363"/>
      <c r="H26" s="236" t="s">
        <v>58</v>
      </c>
      <c r="I26" s="362" t="s">
        <v>59</v>
      </c>
      <c r="J26" s="363"/>
      <c r="K26" s="237" t="s">
        <v>60</v>
      </c>
      <c r="L26" s="362" t="s">
        <v>61</v>
      </c>
      <c r="M26" s="363"/>
      <c r="N26" s="237" t="s">
        <v>56</v>
      </c>
      <c r="O26" s="362" t="s">
        <v>62</v>
      </c>
      <c r="P26" s="364"/>
      <c r="Q26" s="363"/>
      <c r="R26" s="362" t="s">
        <v>5449</v>
      </c>
      <c r="S26" s="364"/>
      <c r="T26" s="363"/>
      <c r="U26" s="362" t="s">
        <v>63</v>
      </c>
      <c r="V26" s="364"/>
      <c r="W26" s="363"/>
      <c r="X26" s="362" t="s">
        <v>5450</v>
      </c>
      <c r="Y26" s="364"/>
      <c r="Z26" s="363"/>
      <c r="AA26" s="237" t="s">
        <v>64</v>
      </c>
      <c r="AB26" s="237" t="s">
        <v>65</v>
      </c>
    </row>
    <row r="27" spans="1:34" ht="9.75" customHeight="1" x14ac:dyDescent="0.3">
      <c r="A27" s="357"/>
      <c r="B27" s="358"/>
      <c r="C27" s="357" t="s">
        <v>5432</v>
      </c>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8"/>
    </row>
    <row r="28" spans="1:34" ht="9.75" customHeight="1" x14ac:dyDescent="0.3">
      <c r="A28" s="343">
        <v>50251</v>
      </c>
      <c r="B28" s="344"/>
      <c r="C28" s="345" t="s">
        <v>5508</v>
      </c>
      <c r="D28" s="346"/>
      <c r="E28" s="347">
        <v>0.25069999999999998</v>
      </c>
      <c r="F28" s="348"/>
      <c r="G28" s="349"/>
      <c r="H28" s="238" t="s">
        <v>68</v>
      </c>
      <c r="I28" s="350">
        <v>6</v>
      </c>
      <c r="J28" s="351"/>
      <c r="K28" s="92">
        <f t="shared" ref="K28:L42" si="8">TRUNC(AD28*(1-$AD$1),2)</f>
        <v>13.13</v>
      </c>
      <c r="L28" s="389">
        <f t="shared" si="8"/>
        <v>0</v>
      </c>
      <c r="M28" s="390">
        <f t="shared" ref="M28:M42" si="9">AF28*(1-$AD$1)</f>
        <v>0</v>
      </c>
      <c r="N28" s="95">
        <v>25.21</v>
      </c>
      <c r="O28" s="335">
        <f t="shared" ref="O28:O42" si="10">K28+L28</f>
        <v>13.13</v>
      </c>
      <c r="P28" s="352"/>
      <c r="Q28" s="336"/>
      <c r="R28" s="335">
        <f t="shared" ref="R28:R42" si="11">TRUNC(K28*(1+$E$21),2)</f>
        <v>16.420000000000002</v>
      </c>
      <c r="S28" s="352"/>
      <c r="T28" s="336"/>
      <c r="U28" s="335">
        <f t="shared" ref="U28:U42" si="12">TRUNC(L28*(1+$E$21),2)</f>
        <v>0</v>
      </c>
      <c r="V28" s="352"/>
      <c r="W28" s="336"/>
      <c r="X28" s="404">
        <f t="shared" ref="X28:X42" si="13">R28+U28</f>
        <v>16.420000000000002</v>
      </c>
      <c r="Y28" s="405"/>
      <c r="Z28" s="406"/>
      <c r="AA28" s="240">
        <f t="shared" ref="AA28:AA42" si="14">TRUNC(I28*O28,2)</f>
        <v>78.78</v>
      </c>
      <c r="AB28" s="240">
        <f t="shared" ref="AB28:AB42" si="15">TRUNC(I28*X28,2)</f>
        <v>98.52</v>
      </c>
      <c r="AD28" s="243">
        <v>15.83</v>
      </c>
      <c r="AE28" s="335">
        <v>0</v>
      </c>
      <c r="AF28" s="336"/>
      <c r="AG28" s="86">
        <f t="shared" ref="AG28:AG91" si="16">K28*I28</f>
        <v>78.78</v>
      </c>
      <c r="AH28" s="86">
        <f t="shared" ref="AH28:AH91" si="17">L28*I28</f>
        <v>0</v>
      </c>
    </row>
    <row r="29" spans="1:34" ht="38.85" customHeight="1" x14ac:dyDescent="0.3">
      <c r="A29" s="345" t="s">
        <v>5769</v>
      </c>
      <c r="B29" s="346"/>
      <c r="C29" s="345" t="s">
        <v>5770</v>
      </c>
      <c r="D29" s="346"/>
      <c r="E29" s="347">
        <v>0.25069999999999998</v>
      </c>
      <c r="F29" s="348"/>
      <c r="G29" s="349"/>
      <c r="H29" s="238" t="s">
        <v>66</v>
      </c>
      <c r="I29" s="355">
        <v>140</v>
      </c>
      <c r="J29" s="356"/>
      <c r="K29" s="92">
        <f t="shared" si="8"/>
        <v>96.6</v>
      </c>
      <c r="L29" s="389">
        <f t="shared" si="8"/>
        <v>13.21</v>
      </c>
      <c r="M29" s="390">
        <f t="shared" si="9"/>
        <v>0</v>
      </c>
      <c r="N29" s="95">
        <v>25.21</v>
      </c>
      <c r="O29" s="335">
        <f t="shared" si="10"/>
        <v>109.81</v>
      </c>
      <c r="P29" s="352"/>
      <c r="Q29" s="336"/>
      <c r="R29" s="335">
        <f t="shared" si="11"/>
        <v>120.81</v>
      </c>
      <c r="S29" s="352"/>
      <c r="T29" s="336"/>
      <c r="U29" s="335">
        <f t="shared" si="12"/>
        <v>16.52</v>
      </c>
      <c r="V29" s="352"/>
      <c r="W29" s="336"/>
      <c r="X29" s="404">
        <f t="shared" si="13"/>
        <v>137.33000000000001</v>
      </c>
      <c r="Y29" s="405"/>
      <c r="Z29" s="406"/>
      <c r="AA29" s="240">
        <f t="shared" si="14"/>
        <v>15373.4</v>
      </c>
      <c r="AB29" s="240">
        <f t="shared" si="15"/>
        <v>19226.2</v>
      </c>
      <c r="AD29" s="242">
        <v>116.39</v>
      </c>
      <c r="AE29" s="333">
        <v>15.92</v>
      </c>
      <c r="AF29" s="334"/>
      <c r="AG29" s="86">
        <f t="shared" si="16"/>
        <v>13524</v>
      </c>
      <c r="AH29" s="86">
        <f t="shared" si="17"/>
        <v>1849.4</v>
      </c>
    </row>
    <row r="30" spans="1:34" ht="19.350000000000001" customHeight="1" x14ac:dyDescent="0.3">
      <c r="A30" s="343">
        <v>50901</v>
      </c>
      <c r="B30" s="344"/>
      <c r="C30" s="345" t="s">
        <v>5510</v>
      </c>
      <c r="D30" s="346"/>
      <c r="E30" s="347">
        <v>0.25069999999999998</v>
      </c>
      <c r="F30" s="348"/>
      <c r="G30" s="349"/>
      <c r="H30" s="238" t="s">
        <v>72</v>
      </c>
      <c r="I30" s="353">
        <v>33.6</v>
      </c>
      <c r="J30" s="354"/>
      <c r="K30" s="92">
        <f t="shared" si="8"/>
        <v>0</v>
      </c>
      <c r="L30" s="389">
        <f t="shared" si="8"/>
        <v>54.82</v>
      </c>
      <c r="M30" s="390">
        <f t="shared" si="9"/>
        <v>0</v>
      </c>
      <c r="N30" s="95">
        <v>25.21</v>
      </c>
      <c r="O30" s="335">
        <f t="shared" si="10"/>
        <v>54.82</v>
      </c>
      <c r="P30" s="352"/>
      <c r="Q30" s="336"/>
      <c r="R30" s="335">
        <f t="shared" si="11"/>
        <v>0</v>
      </c>
      <c r="S30" s="352"/>
      <c r="T30" s="336"/>
      <c r="U30" s="335">
        <f t="shared" si="12"/>
        <v>68.56</v>
      </c>
      <c r="V30" s="352"/>
      <c r="W30" s="336"/>
      <c r="X30" s="404">
        <f t="shared" si="13"/>
        <v>68.56</v>
      </c>
      <c r="Y30" s="405"/>
      <c r="Z30" s="406"/>
      <c r="AA30" s="240">
        <f t="shared" si="14"/>
        <v>1841.95</v>
      </c>
      <c r="AB30" s="240">
        <f t="shared" si="15"/>
        <v>2303.61</v>
      </c>
      <c r="AD30" s="239">
        <v>0</v>
      </c>
      <c r="AE30" s="333">
        <v>66.05</v>
      </c>
      <c r="AF30" s="334"/>
      <c r="AG30" s="86">
        <f t="shared" si="16"/>
        <v>0</v>
      </c>
      <c r="AH30" s="86">
        <f t="shared" si="17"/>
        <v>1841.952</v>
      </c>
    </row>
    <row r="31" spans="1:34" ht="9.75" customHeight="1" x14ac:dyDescent="0.3">
      <c r="A31" s="343">
        <v>50902</v>
      </c>
      <c r="B31" s="344"/>
      <c r="C31" s="345" t="s">
        <v>5771</v>
      </c>
      <c r="D31" s="346"/>
      <c r="E31" s="347">
        <v>0.25069999999999998</v>
      </c>
      <c r="F31" s="348"/>
      <c r="G31" s="349"/>
      <c r="H31" s="238" t="s">
        <v>67</v>
      </c>
      <c r="I31" s="353">
        <v>61.15</v>
      </c>
      <c r="J31" s="354"/>
      <c r="K31" s="92">
        <f t="shared" si="8"/>
        <v>0</v>
      </c>
      <c r="L31" s="389">
        <f t="shared" si="8"/>
        <v>6.74</v>
      </c>
      <c r="M31" s="390">
        <f t="shared" si="9"/>
        <v>0</v>
      </c>
      <c r="N31" s="95">
        <v>25.21</v>
      </c>
      <c r="O31" s="335">
        <f t="shared" si="10"/>
        <v>6.74</v>
      </c>
      <c r="P31" s="352"/>
      <c r="Q31" s="336"/>
      <c r="R31" s="335">
        <f t="shared" si="11"/>
        <v>0</v>
      </c>
      <c r="S31" s="352"/>
      <c r="T31" s="336"/>
      <c r="U31" s="335">
        <f t="shared" si="12"/>
        <v>8.42</v>
      </c>
      <c r="V31" s="352"/>
      <c r="W31" s="336"/>
      <c r="X31" s="404">
        <f t="shared" si="13"/>
        <v>8.42</v>
      </c>
      <c r="Y31" s="405"/>
      <c r="Z31" s="406"/>
      <c r="AA31" s="240">
        <f t="shared" si="14"/>
        <v>412.15</v>
      </c>
      <c r="AB31" s="240">
        <f t="shared" si="15"/>
        <v>514.88</v>
      </c>
      <c r="AD31" s="239">
        <v>0</v>
      </c>
      <c r="AE31" s="335">
        <v>8.1300000000000008</v>
      </c>
      <c r="AF31" s="336"/>
      <c r="AG31" s="86">
        <f t="shared" si="16"/>
        <v>0</v>
      </c>
      <c r="AH31" s="86">
        <f t="shared" si="17"/>
        <v>412.15100000000001</v>
      </c>
    </row>
    <row r="32" spans="1:34" ht="19.350000000000001" customHeight="1" x14ac:dyDescent="0.3">
      <c r="A32" s="343">
        <v>50903</v>
      </c>
      <c r="B32" s="344"/>
      <c r="C32" s="345" t="s">
        <v>5772</v>
      </c>
      <c r="D32" s="346"/>
      <c r="E32" s="347">
        <v>0.25069999999999998</v>
      </c>
      <c r="F32" s="348"/>
      <c r="G32" s="349"/>
      <c r="H32" s="238" t="s">
        <v>72</v>
      </c>
      <c r="I32" s="353">
        <v>21.87</v>
      </c>
      <c r="J32" s="354"/>
      <c r="K32" s="92">
        <f t="shared" si="8"/>
        <v>0</v>
      </c>
      <c r="L32" s="389">
        <f t="shared" si="8"/>
        <v>28.68</v>
      </c>
      <c r="M32" s="390">
        <f t="shared" si="9"/>
        <v>0</v>
      </c>
      <c r="N32" s="95">
        <v>25.21</v>
      </c>
      <c r="O32" s="335">
        <f t="shared" si="10"/>
        <v>28.68</v>
      </c>
      <c r="P32" s="352"/>
      <c r="Q32" s="336"/>
      <c r="R32" s="335">
        <f t="shared" si="11"/>
        <v>0</v>
      </c>
      <c r="S32" s="352"/>
      <c r="T32" s="336"/>
      <c r="U32" s="335">
        <f t="shared" si="12"/>
        <v>35.869999999999997</v>
      </c>
      <c r="V32" s="352"/>
      <c r="W32" s="336"/>
      <c r="X32" s="404">
        <f t="shared" si="13"/>
        <v>35.869999999999997</v>
      </c>
      <c r="Y32" s="405"/>
      <c r="Z32" s="406"/>
      <c r="AA32" s="240">
        <f t="shared" si="14"/>
        <v>627.23</v>
      </c>
      <c r="AB32" s="240">
        <f t="shared" si="15"/>
        <v>784.47</v>
      </c>
      <c r="AD32" s="239">
        <v>0</v>
      </c>
      <c r="AE32" s="333">
        <v>34.56</v>
      </c>
      <c r="AF32" s="334"/>
      <c r="AG32" s="86">
        <f t="shared" si="16"/>
        <v>0</v>
      </c>
      <c r="AH32" s="86">
        <f t="shared" si="17"/>
        <v>627.23160000000007</v>
      </c>
    </row>
    <row r="33" spans="1:34" ht="19.350000000000001" customHeight="1" x14ac:dyDescent="0.3">
      <c r="A33" s="343">
        <v>51009</v>
      </c>
      <c r="B33" s="344"/>
      <c r="C33" s="345" t="s">
        <v>5463</v>
      </c>
      <c r="D33" s="346"/>
      <c r="E33" s="347">
        <v>0.25069999999999998</v>
      </c>
      <c r="F33" s="348"/>
      <c r="G33" s="349"/>
      <c r="H33" s="238" t="s">
        <v>67</v>
      </c>
      <c r="I33" s="353">
        <v>43.8</v>
      </c>
      <c r="J33" s="354"/>
      <c r="K33" s="92">
        <f t="shared" si="8"/>
        <v>23.28</v>
      </c>
      <c r="L33" s="389">
        <f t="shared" si="8"/>
        <v>55.42</v>
      </c>
      <c r="M33" s="390">
        <f t="shared" si="9"/>
        <v>0</v>
      </c>
      <c r="N33" s="95">
        <v>25.21</v>
      </c>
      <c r="O33" s="335">
        <f t="shared" si="10"/>
        <v>78.7</v>
      </c>
      <c r="P33" s="352"/>
      <c r="Q33" s="336"/>
      <c r="R33" s="335">
        <f t="shared" si="11"/>
        <v>29.11</v>
      </c>
      <c r="S33" s="352"/>
      <c r="T33" s="336"/>
      <c r="U33" s="335">
        <f t="shared" si="12"/>
        <v>69.31</v>
      </c>
      <c r="V33" s="352"/>
      <c r="W33" s="336"/>
      <c r="X33" s="404">
        <f t="shared" si="13"/>
        <v>98.42</v>
      </c>
      <c r="Y33" s="405"/>
      <c r="Z33" s="406"/>
      <c r="AA33" s="240">
        <f t="shared" si="14"/>
        <v>3447.06</v>
      </c>
      <c r="AB33" s="240">
        <f t="shared" si="15"/>
        <v>4310.79</v>
      </c>
      <c r="AD33" s="243">
        <v>28.06</v>
      </c>
      <c r="AE33" s="333">
        <v>66.78</v>
      </c>
      <c r="AF33" s="334"/>
      <c r="AG33" s="86">
        <f t="shared" si="16"/>
        <v>1019.664</v>
      </c>
      <c r="AH33" s="86">
        <f t="shared" si="17"/>
        <v>2427.3959999999997</v>
      </c>
    </row>
    <row r="34" spans="1:34" ht="29.1" customHeight="1" x14ac:dyDescent="0.3">
      <c r="A34" s="343">
        <v>51024</v>
      </c>
      <c r="B34" s="344"/>
      <c r="C34" s="345" t="s">
        <v>5773</v>
      </c>
      <c r="D34" s="346"/>
      <c r="E34" s="347">
        <v>0.25069999999999998</v>
      </c>
      <c r="F34" s="348"/>
      <c r="G34" s="349"/>
      <c r="H34" s="238" t="s">
        <v>72</v>
      </c>
      <c r="I34" s="350">
        <v>1.28</v>
      </c>
      <c r="J34" s="351"/>
      <c r="K34" s="92">
        <f t="shared" si="8"/>
        <v>333.76</v>
      </c>
      <c r="L34" s="389">
        <f t="shared" si="8"/>
        <v>99.49</v>
      </c>
      <c r="M34" s="390">
        <f t="shared" si="9"/>
        <v>0</v>
      </c>
      <c r="N34" s="95">
        <v>25.21</v>
      </c>
      <c r="O34" s="335">
        <f t="shared" si="10"/>
        <v>433.25</v>
      </c>
      <c r="P34" s="352"/>
      <c r="Q34" s="336"/>
      <c r="R34" s="335">
        <f t="shared" si="11"/>
        <v>417.43</v>
      </c>
      <c r="S34" s="352"/>
      <c r="T34" s="336"/>
      <c r="U34" s="335">
        <f t="shared" si="12"/>
        <v>124.43</v>
      </c>
      <c r="V34" s="352"/>
      <c r="W34" s="336"/>
      <c r="X34" s="404">
        <f t="shared" si="13"/>
        <v>541.86</v>
      </c>
      <c r="Y34" s="405"/>
      <c r="Z34" s="406"/>
      <c r="AA34" s="240">
        <f t="shared" si="14"/>
        <v>554.55999999999995</v>
      </c>
      <c r="AB34" s="240">
        <f t="shared" si="15"/>
        <v>693.58</v>
      </c>
      <c r="AD34" s="242">
        <v>402.13</v>
      </c>
      <c r="AE34" s="341">
        <v>119.87</v>
      </c>
      <c r="AF34" s="342"/>
      <c r="AG34" s="86">
        <f t="shared" si="16"/>
        <v>427.21280000000002</v>
      </c>
      <c r="AH34" s="86">
        <f t="shared" si="17"/>
        <v>127.3472</v>
      </c>
    </row>
    <row r="35" spans="1:34" ht="19.350000000000001" customHeight="1" x14ac:dyDescent="0.3">
      <c r="A35" s="343">
        <v>51026</v>
      </c>
      <c r="B35" s="344"/>
      <c r="C35" s="345" t="s">
        <v>5464</v>
      </c>
      <c r="D35" s="346"/>
      <c r="E35" s="347">
        <v>0.25069999999999998</v>
      </c>
      <c r="F35" s="348"/>
      <c r="G35" s="349"/>
      <c r="H35" s="238" t="s">
        <v>72</v>
      </c>
      <c r="I35" s="353">
        <v>29.41</v>
      </c>
      <c r="J35" s="354"/>
      <c r="K35" s="92">
        <f t="shared" si="8"/>
        <v>0.09</v>
      </c>
      <c r="L35" s="389">
        <f t="shared" si="8"/>
        <v>48.22</v>
      </c>
      <c r="M35" s="390">
        <f t="shared" si="9"/>
        <v>0</v>
      </c>
      <c r="N35" s="95">
        <v>25.21</v>
      </c>
      <c r="O35" s="335">
        <f t="shared" si="10"/>
        <v>48.31</v>
      </c>
      <c r="P35" s="352"/>
      <c r="Q35" s="336"/>
      <c r="R35" s="335">
        <f t="shared" si="11"/>
        <v>0.11</v>
      </c>
      <c r="S35" s="352"/>
      <c r="T35" s="336"/>
      <c r="U35" s="335">
        <f t="shared" si="12"/>
        <v>60.3</v>
      </c>
      <c r="V35" s="352"/>
      <c r="W35" s="336"/>
      <c r="X35" s="404">
        <f t="shared" si="13"/>
        <v>60.41</v>
      </c>
      <c r="Y35" s="405"/>
      <c r="Z35" s="406"/>
      <c r="AA35" s="240">
        <f t="shared" si="14"/>
        <v>1420.79</v>
      </c>
      <c r="AB35" s="240">
        <f t="shared" si="15"/>
        <v>1776.65</v>
      </c>
      <c r="AD35" s="239">
        <v>0.11</v>
      </c>
      <c r="AE35" s="333">
        <v>58.1</v>
      </c>
      <c r="AF35" s="334"/>
      <c r="AG35" s="86">
        <f t="shared" si="16"/>
        <v>2.6469</v>
      </c>
      <c r="AH35" s="86">
        <f t="shared" si="17"/>
        <v>1418.1502</v>
      </c>
    </row>
    <row r="36" spans="1:34" ht="29.1" customHeight="1" x14ac:dyDescent="0.3">
      <c r="A36" s="343">
        <v>51031</v>
      </c>
      <c r="B36" s="344"/>
      <c r="C36" s="345" t="s">
        <v>5774</v>
      </c>
      <c r="D36" s="346"/>
      <c r="E36" s="347">
        <v>0.25069999999999998</v>
      </c>
      <c r="F36" s="348"/>
      <c r="G36" s="349"/>
      <c r="H36" s="238" t="s">
        <v>72</v>
      </c>
      <c r="I36" s="353">
        <v>20.25</v>
      </c>
      <c r="J36" s="354"/>
      <c r="K36" s="92">
        <f t="shared" si="8"/>
        <v>444.35</v>
      </c>
      <c r="L36" s="389">
        <f t="shared" si="8"/>
        <v>43.51</v>
      </c>
      <c r="M36" s="390">
        <f t="shared" si="9"/>
        <v>0</v>
      </c>
      <c r="N36" s="95">
        <v>25.21</v>
      </c>
      <c r="O36" s="335">
        <f t="shared" si="10"/>
        <v>487.86</v>
      </c>
      <c r="P36" s="352"/>
      <c r="Q36" s="336"/>
      <c r="R36" s="335">
        <f t="shared" si="11"/>
        <v>555.74</v>
      </c>
      <c r="S36" s="352"/>
      <c r="T36" s="336"/>
      <c r="U36" s="335">
        <f t="shared" si="12"/>
        <v>54.41</v>
      </c>
      <c r="V36" s="352"/>
      <c r="W36" s="336"/>
      <c r="X36" s="404">
        <f t="shared" si="13"/>
        <v>610.15</v>
      </c>
      <c r="Y36" s="405"/>
      <c r="Z36" s="406"/>
      <c r="AA36" s="240">
        <f t="shared" si="14"/>
        <v>9879.16</v>
      </c>
      <c r="AB36" s="240">
        <f t="shared" si="15"/>
        <v>12355.53</v>
      </c>
      <c r="AD36" s="242">
        <v>535.37</v>
      </c>
      <c r="AE36" s="333">
        <v>52.43</v>
      </c>
      <c r="AF36" s="334"/>
      <c r="AG36" s="86">
        <f t="shared" si="16"/>
        <v>8998.0874999999996</v>
      </c>
      <c r="AH36" s="86">
        <f t="shared" si="17"/>
        <v>881.07749999999999</v>
      </c>
    </row>
    <row r="37" spans="1:34" ht="19.350000000000001" customHeight="1" x14ac:dyDescent="0.3">
      <c r="A37" s="343">
        <v>51032</v>
      </c>
      <c r="B37" s="344"/>
      <c r="C37" s="345" t="s">
        <v>5511</v>
      </c>
      <c r="D37" s="346"/>
      <c r="E37" s="347">
        <v>0.25069999999999998</v>
      </c>
      <c r="F37" s="348"/>
      <c r="G37" s="349"/>
      <c r="H37" s="238" t="s">
        <v>72</v>
      </c>
      <c r="I37" s="350">
        <v>7.88</v>
      </c>
      <c r="J37" s="351"/>
      <c r="K37" s="92">
        <f t="shared" si="8"/>
        <v>455.74</v>
      </c>
      <c r="L37" s="389">
        <f t="shared" si="8"/>
        <v>43.51</v>
      </c>
      <c r="M37" s="390">
        <f t="shared" si="9"/>
        <v>0</v>
      </c>
      <c r="N37" s="95">
        <v>25.21</v>
      </c>
      <c r="O37" s="335">
        <f t="shared" si="10"/>
        <v>499.25</v>
      </c>
      <c r="P37" s="352"/>
      <c r="Q37" s="336"/>
      <c r="R37" s="335">
        <f t="shared" si="11"/>
        <v>569.99</v>
      </c>
      <c r="S37" s="352"/>
      <c r="T37" s="336"/>
      <c r="U37" s="335">
        <f t="shared" si="12"/>
        <v>54.41</v>
      </c>
      <c r="V37" s="352"/>
      <c r="W37" s="336"/>
      <c r="X37" s="404">
        <f t="shared" si="13"/>
        <v>624.4</v>
      </c>
      <c r="Y37" s="405"/>
      <c r="Z37" s="406"/>
      <c r="AA37" s="240">
        <f t="shared" si="14"/>
        <v>3934.09</v>
      </c>
      <c r="AB37" s="240">
        <f t="shared" si="15"/>
        <v>4920.2700000000004</v>
      </c>
      <c r="AD37" s="242">
        <v>549.09</v>
      </c>
      <c r="AE37" s="333">
        <v>52.43</v>
      </c>
      <c r="AF37" s="334"/>
      <c r="AG37" s="86">
        <f t="shared" si="16"/>
        <v>3591.2312000000002</v>
      </c>
      <c r="AH37" s="86">
        <f t="shared" si="17"/>
        <v>342.85879999999997</v>
      </c>
    </row>
    <row r="38" spans="1:34" ht="9.75" customHeight="1" x14ac:dyDescent="0.3">
      <c r="A38" s="343">
        <v>52003</v>
      </c>
      <c r="B38" s="344"/>
      <c r="C38" s="345" t="s">
        <v>5456</v>
      </c>
      <c r="D38" s="346"/>
      <c r="E38" s="347">
        <v>0.25069999999999998</v>
      </c>
      <c r="F38" s="348"/>
      <c r="G38" s="349"/>
      <c r="H38" s="238" t="s">
        <v>79</v>
      </c>
      <c r="I38" s="355">
        <v>432.73</v>
      </c>
      <c r="J38" s="356"/>
      <c r="K38" s="92">
        <f t="shared" si="8"/>
        <v>6.95</v>
      </c>
      <c r="L38" s="389">
        <f t="shared" si="8"/>
        <v>3.4</v>
      </c>
      <c r="M38" s="390">
        <f t="shared" si="9"/>
        <v>0</v>
      </c>
      <c r="N38" s="95">
        <v>25.21</v>
      </c>
      <c r="O38" s="335">
        <f t="shared" si="10"/>
        <v>10.35</v>
      </c>
      <c r="P38" s="352"/>
      <c r="Q38" s="336"/>
      <c r="R38" s="335">
        <f t="shared" si="11"/>
        <v>8.69</v>
      </c>
      <c r="S38" s="352"/>
      <c r="T38" s="336"/>
      <c r="U38" s="335">
        <f t="shared" si="12"/>
        <v>4.25</v>
      </c>
      <c r="V38" s="352"/>
      <c r="W38" s="336"/>
      <c r="X38" s="404">
        <f t="shared" si="13"/>
        <v>12.94</v>
      </c>
      <c r="Y38" s="405"/>
      <c r="Z38" s="406"/>
      <c r="AA38" s="240">
        <f t="shared" si="14"/>
        <v>4478.75</v>
      </c>
      <c r="AB38" s="240">
        <f t="shared" si="15"/>
        <v>5599.52</v>
      </c>
      <c r="AD38" s="239">
        <v>8.3800000000000008</v>
      </c>
      <c r="AE38" s="335">
        <v>4.0999999999999996</v>
      </c>
      <c r="AF38" s="336"/>
      <c r="AG38" s="86">
        <f t="shared" si="16"/>
        <v>3007.4735000000001</v>
      </c>
      <c r="AH38" s="86">
        <f t="shared" si="17"/>
        <v>1471.2819999999999</v>
      </c>
    </row>
    <row r="39" spans="1:34" ht="9.75" customHeight="1" x14ac:dyDescent="0.3">
      <c r="A39" s="343">
        <v>52004</v>
      </c>
      <c r="B39" s="344"/>
      <c r="C39" s="345" t="s">
        <v>5457</v>
      </c>
      <c r="D39" s="346"/>
      <c r="E39" s="347">
        <v>0.25069999999999998</v>
      </c>
      <c r="F39" s="348"/>
      <c r="G39" s="349"/>
      <c r="H39" s="238" t="s">
        <v>79</v>
      </c>
      <c r="I39" s="353">
        <v>13.45</v>
      </c>
      <c r="J39" s="354"/>
      <c r="K39" s="92">
        <f t="shared" si="8"/>
        <v>6.38</v>
      </c>
      <c r="L39" s="389">
        <f t="shared" si="8"/>
        <v>3.4</v>
      </c>
      <c r="M39" s="390">
        <f t="shared" si="9"/>
        <v>0</v>
      </c>
      <c r="N39" s="95">
        <v>25.21</v>
      </c>
      <c r="O39" s="335">
        <f t="shared" si="10"/>
        <v>9.7799999999999994</v>
      </c>
      <c r="P39" s="352"/>
      <c r="Q39" s="336"/>
      <c r="R39" s="335">
        <f t="shared" si="11"/>
        <v>7.97</v>
      </c>
      <c r="S39" s="352"/>
      <c r="T39" s="336"/>
      <c r="U39" s="335">
        <f t="shared" si="12"/>
        <v>4.25</v>
      </c>
      <c r="V39" s="352"/>
      <c r="W39" s="336"/>
      <c r="X39" s="404">
        <f t="shared" si="13"/>
        <v>12.219999999999999</v>
      </c>
      <c r="Y39" s="405"/>
      <c r="Z39" s="406"/>
      <c r="AA39" s="240">
        <f t="shared" si="14"/>
        <v>131.54</v>
      </c>
      <c r="AB39" s="240">
        <f t="shared" si="15"/>
        <v>164.35</v>
      </c>
      <c r="AD39" s="239">
        <v>7.69</v>
      </c>
      <c r="AE39" s="335">
        <v>4.0999999999999996</v>
      </c>
      <c r="AF39" s="336"/>
      <c r="AG39" s="86">
        <f t="shared" si="16"/>
        <v>85.810999999999993</v>
      </c>
      <c r="AH39" s="86">
        <f t="shared" si="17"/>
        <v>45.73</v>
      </c>
    </row>
    <row r="40" spans="1:34" ht="9.75" customHeight="1" x14ac:dyDescent="0.3">
      <c r="A40" s="343">
        <v>52005</v>
      </c>
      <c r="B40" s="344"/>
      <c r="C40" s="345" t="s">
        <v>5458</v>
      </c>
      <c r="D40" s="346"/>
      <c r="E40" s="347">
        <v>0.25069999999999998</v>
      </c>
      <c r="F40" s="348"/>
      <c r="G40" s="349"/>
      <c r="H40" s="238" t="s">
        <v>79</v>
      </c>
      <c r="I40" s="355">
        <v>758</v>
      </c>
      <c r="J40" s="356"/>
      <c r="K40" s="92">
        <f t="shared" si="8"/>
        <v>6.37</v>
      </c>
      <c r="L40" s="389">
        <f t="shared" si="8"/>
        <v>3.4</v>
      </c>
      <c r="M40" s="390">
        <f t="shared" si="9"/>
        <v>0</v>
      </c>
      <c r="N40" s="95">
        <v>25.21</v>
      </c>
      <c r="O40" s="335">
        <f t="shared" si="10"/>
        <v>9.77</v>
      </c>
      <c r="P40" s="352"/>
      <c r="Q40" s="336"/>
      <c r="R40" s="335">
        <f t="shared" si="11"/>
        <v>7.96</v>
      </c>
      <c r="S40" s="352"/>
      <c r="T40" s="336"/>
      <c r="U40" s="335">
        <f t="shared" si="12"/>
        <v>4.25</v>
      </c>
      <c r="V40" s="352"/>
      <c r="W40" s="336"/>
      <c r="X40" s="404">
        <f t="shared" si="13"/>
        <v>12.21</v>
      </c>
      <c r="Y40" s="405"/>
      <c r="Z40" s="406"/>
      <c r="AA40" s="240">
        <f t="shared" si="14"/>
        <v>7405.66</v>
      </c>
      <c r="AB40" s="240">
        <f t="shared" si="15"/>
        <v>9255.18</v>
      </c>
      <c r="AD40" s="239">
        <v>7.68</v>
      </c>
      <c r="AE40" s="335">
        <v>4.0999999999999996</v>
      </c>
      <c r="AF40" s="336"/>
      <c r="AG40" s="86">
        <f t="shared" si="16"/>
        <v>4828.46</v>
      </c>
      <c r="AH40" s="86">
        <f t="shared" si="17"/>
        <v>2577.1999999999998</v>
      </c>
    </row>
    <row r="41" spans="1:34" ht="9.75" customHeight="1" x14ac:dyDescent="0.3">
      <c r="A41" s="343">
        <v>52006</v>
      </c>
      <c r="B41" s="344"/>
      <c r="C41" s="345" t="s">
        <v>5459</v>
      </c>
      <c r="D41" s="346"/>
      <c r="E41" s="347">
        <v>0.25069999999999998</v>
      </c>
      <c r="F41" s="348"/>
      <c r="G41" s="349"/>
      <c r="H41" s="238" t="s">
        <v>79</v>
      </c>
      <c r="I41" s="353">
        <v>10.91</v>
      </c>
      <c r="J41" s="354"/>
      <c r="K41" s="92">
        <f t="shared" si="8"/>
        <v>6.28</v>
      </c>
      <c r="L41" s="389">
        <f t="shared" si="8"/>
        <v>4.25</v>
      </c>
      <c r="M41" s="390">
        <f t="shared" si="9"/>
        <v>0</v>
      </c>
      <c r="N41" s="95">
        <v>25.21</v>
      </c>
      <c r="O41" s="335">
        <f t="shared" si="10"/>
        <v>10.530000000000001</v>
      </c>
      <c r="P41" s="352"/>
      <c r="Q41" s="336"/>
      <c r="R41" s="335">
        <f t="shared" si="11"/>
        <v>7.85</v>
      </c>
      <c r="S41" s="352"/>
      <c r="T41" s="336"/>
      <c r="U41" s="335">
        <f t="shared" si="12"/>
        <v>5.31</v>
      </c>
      <c r="V41" s="352"/>
      <c r="W41" s="336"/>
      <c r="X41" s="404">
        <f t="shared" si="13"/>
        <v>13.16</v>
      </c>
      <c r="Y41" s="405"/>
      <c r="Z41" s="406"/>
      <c r="AA41" s="240">
        <f t="shared" si="14"/>
        <v>114.88</v>
      </c>
      <c r="AB41" s="240">
        <f t="shared" si="15"/>
        <v>143.57</v>
      </c>
      <c r="AD41" s="239">
        <v>7.57</v>
      </c>
      <c r="AE41" s="335">
        <v>5.13</v>
      </c>
      <c r="AF41" s="336"/>
      <c r="AG41" s="86">
        <f t="shared" si="16"/>
        <v>68.514800000000008</v>
      </c>
      <c r="AH41" s="86">
        <f t="shared" si="17"/>
        <v>46.3675</v>
      </c>
    </row>
    <row r="42" spans="1:34" ht="9.75" customHeight="1" x14ac:dyDescent="0.3">
      <c r="A42" s="343">
        <v>52014</v>
      </c>
      <c r="B42" s="344"/>
      <c r="C42" s="345" t="s">
        <v>5434</v>
      </c>
      <c r="D42" s="346"/>
      <c r="E42" s="347">
        <v>0.25069999999999998</v>
      </c>
      <c r="F42" s="348"/>
      <c r="G42" s="349"/>
      <c r="H42" s="238" t="s">
        <v>79</v>
      </c>
      <c r="I42" s="353">
        <v>15.18</v>
      </c>
      <c r="J42" s="354"/>
      <c r="K42" s="92">
        <f t="shared" si="8"/>
        <v>7.61</v>
      </c>
      <c r="L42" s="389">
        <f t="shared" si="8"/>
        <v>2.97</v>
      </c>
      <c r="M42" s="390">
        <f t="shared" si="9"/>
        <v>0</v>
      </c>
      <c r="N42" s="95">
        <v>25.21</v>
      </c>
      <c r="O42" s="335">
        <f t="shared" si="10"/>
        <v>10.58</v>
      </c>
      <c r="P42" s="352"/>
      <c r="Q42" s="336"/>
      <c r="R42" s="335">
        <f t="shared" si="11"/>
        <v>9.51</v>
      </c>
      <c r="S42" s="352"/>
      <c r="T42" s="336"/>
      <c r="U42" s="335">
        <f t="shared" si="12"/>
        <v>3.71</v>
      </c>
      <c r="V42" s="352"/>
      <c r="W42" s="336"/>
      <c r="X42" s="404">
        <f t="shared" si="13"/>
        <v>13.219999999999999</v>
      </c>
      <c r="Y42" s="405"/>
      <c r="Z42" s="406"/>
      <c r="AA42" s="240">
        <f t="shared" si="14"/>
        <v>160.6</v>
      </c>
      <c r="AB42" s="240">
        <f t="shared" si="15"/>
        <v>200.67</v>
      </c>
      <c r="AD42" s="239">
        <v>9.18</v>
      </c>
      <c r="AE42" s="335">
        <v>3.59</v>
      </c>
      <c r="AF42" s="336"/>
      <c r="AG42" s="86">
        <f t="shared" si="16"/>
        <v>115.5198</v>
      </c>
      <c r="AH42" s="86">
        <f t="shared" si="17"/>
        <v>45.084600000000002</v>
      </c>
    </row>
    <row r="43" spans="1:34" ht="10.8" customHeight="1" x14ac:dyDescent="0.3">
      <c r="A43" s="365"/>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G43" s="86">
        <f t="shared" si="16"/>
        <v>0</v>
      </c>
      <c r="AH43" s="86">
        <f t="shared" si="17"/>
        <v>0</v>
      </c>
    </row>
    <row r="44" spans="1:34" ht="9.75" customHeight="1" x14ac:dyDescent="0.3">
      <c r="A44" s="366" t="s">
        <v>78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241">
        <f>SUM(AA28:AA42)</f>
        <v>49860.599999999991</v>
      </c>
      <c r="AB44" s="241">
        <f>SUM(AB28:AB42)</f>
        <v>62347.790000000015</v>
      </c>
      <c r="AG44" s="86">
        <f t="shared" si="16"/>
        <v>0</v>
      </c>
      <c r="AH44" s="86">
        <f t="shared" si="17"/>
        <v>0</v>
      </c>
    </row>
    <row r="45" spans="1:34" ht="10.8" customHeight="1" x14ac:dyDescent="0.3">
      <c r="A45" s="365"/>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G45" s="86">
        <f t="shared" si="16"/>
        <v>0</v>
      </c>
      <c r="AH45" s="86">
        <f t="shared" si="17"/>
        <v>0</v>
      </c>
    </row>
    <row r="46" spans="1:34" ht="10.8" customHeight="1" x14ac:dyDescent="0.3">
      <c r="A46" s="365"/>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G46" s="86">
        <f t="shared" si="16"/>
        <v>0</v>
      </c>
      <c r="AH46" s="86">
        <f t="shared" si="17"/>
        <v>0</v>
      </c>
    </row>
    <row r="47" spans="1:34" ht="9.75" customHeight="1" x14ac:dyDescent="0.3">
      <c r="A47" s="357" t="s">
        <v>55</v>
      </c>
      <c r="B47" s="358"/>
      <c r="C47" s="357" t="s">
        <v>56</v>
      </c>
      <c r="D47" s="358"/>
      <c r="E47" s="362" t="s">
        <v>57</v>
      </c>
      <c r="F47" s="364"/>
      <c r="G47" s="363"/>
      <c r="H47" s="236" t="s">
        <v>58</v>
      </c>
      <c r="I47" s="362" t="s">
        <v>59</v>
      </c>
      <c r="J47" s="363"/>
      <c r="K47" s="237" t="s">
        <v>60</v>
      </c>
      <c r="L47" s="362" t="s">
        <v>61</v>
      </c>
      <c r="M47" s="363"/>
      <c r="N47" s="237" t="s">
        <v>56</v>
      </c>
      <c r="O47" s="362" t="s">
        <v>62</v>
      </c>
      <c r="P47" s="364"/>
      <c r="Q47" s="363"/>
      <c r="R47" s="362" t="s">
        <v>5449</v>
      </c>
      <c r="S47" s="364"/>
      <c r="T47" s="363"/>
      <c r="U47" s="362" t="s">
        <v>63</v>
      </c>
      <c r="V47" s="364"/>
      <c r="W47" s="363"/>
      <c r="X47" s="362" t="s">
        <v>5450</v>
      </c>
      <c r="Y47" s="364"/>
      <c r="Z47" s="363"/>
      <c r="AA47" s="237" t="s">
        <v>64</v>
      </c>
      <c r="AB47" s="237" t="s">
        <v>65</v>
      </c>
    </row>
    <row r="48" spans="1:34" ht="9.75" customHeight="1" x14ac:dyDescent="0.3">
      <c r="A48" s="357"/>
      <c r="B48" s="358"/>
      <c r="C48" s="357" t="s">
        <v>28</v>
      </c>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8"/>
      <c r="AG48" s="86">
        <f t="shared" si="16"/>
        <v>0</v>
      </c>
      <c r="AH48" s="86">
        <f t="shared" si="17"/>
        <v>0</v>
      </c>
    </row>
    <row r="49" spans="1:34" ht="19.350000000000001" customHeight="1" x14ac:dyDescent="0.3">
      <c r="A49" s="343">
        <v>60010</v>
      </c>
      <c r="B49" s="344"/>
      <c r="C49" s="345" t="s">
        <v>122</v>
      </c>
      <c r="D49" s="346"/>
      <c r="E49" s="347">
        <v>0.25069999999999998</v>
      </c>
      <c r="F49" s="348"/>
      <c r="G49" s="349"/>
      <c r="H49" s="238" t="s">
        <v>72</v>
      </c>
      <c r="I49" s="350">
        <v>0.38</v>
      </c>
      <c r="J49" s="351"/>
      <c r="K49" s="92">
        <f t="shared" ref="K49:L63" si="18">TRUNC(AD49*(1-$AD$1),2)</f>
        <v>1602.22</v>
      </c>
      <c r="L49" s="389">
        <f t="shared" si="18"/>
        <v>862.92</v>
      </c>
      <c r="M49" s="390">
        <f t="shared" ref="M49:M63" si="19">AF49*(1-$AD$1)</f>
        <v>0</v>
      </c>
      <c r="N49" s="95">
        <v>25.21</v>
      </c>
      <c r="O49" s="335">
        <f t="shared" ref="O49:O63" si="20">K49+L49</f>
        <v>2465.14</v>
      </c>
      <c r="P49" s="352"/>
      <c r="Q49" s="336"/>
      <c r="R49" s="335">
        <f t="shared" ref="R49:R63" si="21">TRUNC(K49*(1+$E$21),2)</f>
        <v>2003.89</v>
      </c>
      <c r="S49" s="352"/>
      <c r="T49" s="336"/>
      <c r="U49" s="335">
        <f t="shared" ref="U49:U63" si="22">TRUNC(L49*(1+$E$21),2)</f>
        <v>1079.25</v>
      </c>
      <c r="V49" s="352"/>
      <c r="W49" s="336"/>
      <c r="X49" s="404">
        <f t="shared" ref="X49:X63" si="23">R49+U49</f>
        <v>3083.1400000000003</v>
      </c>
      <c r="Y49" s="405"/>
      <c r="Z49" s="406"/>
      <c r="AA49" s="240">
        <f t="shared" ref="AA49:AA63" si="24">TRUNC(I49*O49,2)</f>
        <v>936.75</v>
      </c>
      <c r="AB49" s="240">
        <f t="shared" ref="AB49:AB63" si="25">TRUNC(I49*X49,2)</f>
        <v>1171.5899999999999</v>
      </c>
      <c r="AD49" s="240">
        <v>1930.39</v>
      </c>
      <c r="AE49" s="339">
        <v>1039.67</v>
      </c>
      <c r="AF49" s="340"/>
      <c r="AG49" s="86">
        <f t="shared" si="16"/>
        <v>608.84360000000004</v>
      </c>
      <c r="AH49" s="86">
        <f t="shared" si="17"/>
        <v>327.90960000000001</v>
      </c>
    </row>
    <row r="50" spans="1:34" ht="19.350000000000001" customHeight="1" x14ac:dyDescent="0.3">
      <c r="A50" s="343">
        <v>60191</v>
      </c>
      <c r="B50" s="344"/>
      <c r="C50" s="345" t="s">
        <v>5775</v>
      </c>
      <c r="D50" s="346"/>
      <c r="E50" s="347">
        <v>0.25069999999999998</v>
      </c>
      <c r="F50" s="348"/>
      <c r="G50" s="349"/>
      <c r="H50" s="238" t="s">
        <v>67</v>
      </c>
      <c r="I50" s="353">
        <v>66.86</v>
      </c>
      <c r="J50" s="354"/>
      <c r="K50" s="92">
        <f t="shared" si="18"/>
        <v>21.1</v>
      </c>
      <c r="L50" s="389">
        <f t="shared" si="18"/>
        <v>12.99</v>
      </c>
      <c r="M50" s="390">
        <f t="shared" si="19"/>
        <v>0</v>
      </c>
      <c r="N50" s="95">
        <v>25.21</v>
      </c>
      <c r="O50" s="335">
        <f t="shared" si="20"/>
        <v>34.090000000000003</v>
      </c>
      <c r="P50" s="352"/>
      <c r="Q50" s="336"/>
      <c r="R50" s="335">
        <f t="shared" si="21"/>
        <v>26.38</v>
      </c>
      <c r="S50" s="352"/>
      <c r="T50" s="336"/>
      <c r="U50" s="335">
        <f t="shared" si="22"/>
        <v>16.239999999999998</v>
      </c>
      <c r="V50" s="352"/>
      <c r="W50" s="336"/>
      <c r="X50" s="404">
        <f t="shared" si="23"/>
        <v>42.62</v>
      </c>
      <c r="Y50" s="405"/>
      <c r="Z50" s="406"/>
      <c r="AA50" s="240">
        <f t="shared" si="24"/>
        <v>2279.25</v>
      </c>
      <c r="AB50" s="240">
        <f t="shared" si="25"/>
        <v>2849.57</v>
      </c>
      <c r="AD50" s="243">
        <v>25.43</v>
      </c>
      <c r="AE50" s="333">
        <v>15.66</v>
      </c>
      <c r="AF50" s="334"/>
      <c r="AG50" s="86">
        <f t="shared" si="16"/>
        <v>1410.7460000000001</v>
      </c>
      <c r="AH50" s="86">
        <f t="shared" si="17"/>
        <v>868.51139999999998</v>
      </c>
    </row>
    <row r="51" spans="1:34" ht="19.350000000000001" customHeight="1" x14ac:dyDescent="0.3">
      <c r="A51" s="343">
        <v>60210</v>
      </c>
      <c r="B51" s="344"/>
      <c r="C51" s="345" t="s">
        <v>5776</v>
      </c>
      <c r="D51" s="346"/>
      <c r="E51" s="347">
        <v>0.25069999999999998</v>
      </c>
      <c r="F51" s="348"/>
      <c r="G51" s="349"/>
      <c r="H51" s="238" t="s">
        <v>67</v>
      </c>
      <c r="I51" s="355">
        <v>172.08</v>
      </c>
      <c r="J51" s="356"/>
      <c r="K51" s="92">
        <f t="shared" si="18"/>
        <v>38.06</v>
      </c>
      <c r="L51" s="389">
        <f t="shared" si="18"/>
        <v>55.43</v>
      </c>
      <c r="M51" s="390">
        <f t="shared" si="19"/>
        <v>0</v>
      </c>
      <c r="N51" s="95">
        <v>25.21</v>
      </c>
      <c r="O51" s="335">
        <f t="shared" si="20"/>
        <v>93.490000000000009</v>
      </c>
      <c r="P51" s="352"/>
      <c r="Q51" s="336"/>
      <c r="R51" s="335">
        <f t="shared" si="21"/>
        <v>47.6</v>
      </c>
      <c r="S51" s="352"/>
      <c r="T51" s="336"/>
      <c r="U51" s="335">
        <f t="shared" si="22"/>
        <v>69.319999999999993</v>
      </c>
      <c r="V51" s="352"/>
      <c r="W51" s="336"/>
      <c r="X51" s="404">
        <f t="shared" si="23"/>
        <v>116.91999999999999</v>
      </c>
      <c r="Y51" s="405"/>
      <c r="Z51" s="406"/>
      <c r="AA51" s="240">
        <f t="shared" si="24"/>
        <v>16087.75</v>
      </c>
      <c r="AB51" s="240">
        <f t="shared" si="25"/>
        <v>20119.59</v>
      </c>
      <c r="AD51" s="243">
        <v>45.86</v>
      </c>
      <c r="AE51" s="333">
        <v>66.790000000000006</v>
      </c>
      <c r="AF51" s="334"/>
      <c r="AG51" s="86">
        <f t="shared" si="16"/>
        <v>6549.3648000000012</v>
      </c>
      <c r="AH51" s="86">
        <f t="shared" si="17"/>
        <v>9538.394400000001</v>
      </c>
    </row>
    <row r="52" spans="1:34" ht="9.75" customHeight="1" x14ac:dyDescent="0.3">
      <c r="A52" s="343">
        <v>60303</v>
      </c>
      <c r="B52" s="344"/>
      <c r="C52" s="345" t="s">
        <v>5456</v>
      </c>
      <c r="D52" s="346"/>
      <c r="E52" s="347">
        <v>0.25069999999999998</v>
      </c>
      <c r="F52" s="348"/>
      <c r="G52" s="349"/>
      <c r="H52" s="238" t="s">
        <v>79</v>
      </c>
      <c r="I52" s="353">
        <v>77.64</v>
      </c>
      <c r="J52" s="354"/>
      <c r="K52" s="92">
        <f t="shared" si="18"/>
        <v>6.95</v>
      </c>
      <c r="L52" s="389">
        <f t="shared" si="18"/>
        <v>3.4</v>
      </c>
      <c r="M52" s="390">
        <f t="shared" si="19"/>
        <v>0</v>
      </c>
      <c r="N52" s="95">
        <v>25.21</v>
      </c>
      <c r="O52" s="335">
        <f t="shared" si="20"/>
        <v>10.35</v>
      </c>
      <c r="P52" s="352"/>
      <c r="Q52" s="336"/>
      <c r="R52" s="335">
        <f t="shared" si="21"/>
        <v>8.69</v>
      </c>
      <c r="S52" s="352"/>
      <c r="T52" s="336"/>
      <c r="U52" s="335">
        <f t="shared" si="22"/>
        <v>4.25</v>
      </c>
      <c r="V52" s="352"/>
      <c r="W52" s="336"/>
      <c r="X52" s="404">
        <f t="shared" si="23"/>
        <v>12.94</v>
      </c>
      <c r="Y52" s="405"/>
      <c r="Z52" s="406"/>
      <c r="AA52" s="240">
        <f t="shared" si="24"/>
        <v>803.57</v>
      </c>
      <c r="AB52" s="240">
        <f t="shared" si="25"/>
        <v>1004.66</v>
      </c>
      <c r="AD52" s="239">
        <v>8.3800000000000008</v>
      </c>
      <c r="AE52" s="335">
        <v>4.0999999999999996</v>
      </c>
      <c r="AF52" s="336"/>
      <c r="AG52" s="86">
        <f t="shared" si="16"/>
        <v>539.59800000000007</v>
      </c>
      <c r="AH52" s="86">
        <f t="shared" si="17"/>
        <v>263.976</v>
      </c>
    </row>
    <row r="53" spans="1:34" ht="9.75" customHeight="1" x14ac:dyDescent="0.3">
      <c r="A53" s="343">
        <v>60304</v>
      </c>
      <c r="B53" s="344"/>
      <c r="C53" s="345" t="s">
        <v>5457</v>
      </c>
      <c r="D53" s="346"/>
      <c r="E53" s="347">
        <v>0.25069999999999998</v>
      </c>
      <c r="F53" s="348"/>
      <c r="G53" s="349"/>
      <c r="H53" s="238" t="s">
        <v>79</v>
      </c>
      <c r="I53" s="355">
        <v>591.73</v>
      </c>
      <c r="J53" s="356"/>
      <c r="K53" s="92">
        <f t="shared" si="18"/>
        <v>6.38</v>
      </c>
      <c r="L53" s="389">
        <f t="shared" si="18"/>
        <v>3.4</v>
      </c>
      <c r="M53" s="390">
        <f t="shared" si="19"/>
        <v>0</v>
      </c>
      <c r="N53" s="95">
        <v>25.21</v>
      </c>
      <c r="O53" s="335">
        <f t="shared" si="20"/>
        <v>9.7799999999999994</v>
      </c>
      <c r="P53" s="352"/>
      <c r="Q53" s="336"/>
      <c r="R53" s="335">
        <f t="shared" si="21"/>
        <v>7.97</v>
      </c>
      <c r="S53" s="352"/>
      <c r="T53" s="336"/>
      <c r="U53" s="335">
        <f t="shared" si="22"/>
        <v>4.25</v>
      </c>
      <c r="V53" s="352"/>
      <c r="W53" s="336"/>
      <c r="X53" s="404">
        <f t="shared" si="23"/>
        <v>12.219999999999999</v>
      </c>
      <c r="Y53" s="405"/>
      <c r="Z53" s="406"/>
      <c r="AA53" s="240">
        <f t="shared" si="24"/>
        <v>5787.11</v>
      </c>
      <c r="AB53" s="240">
        <f t="shared" si="25"/>
        <v>7230.94</v>
      </c>
      <c r="AD53" s="239">
        <v>7.69</v>
      </c>
      <c r="AE53" s="335">
        <v>4.0999999999999996</v>
      </c>
      <c r="AF53" s="336"/>
      <c r="AG53" s="86">
        <f t="shared" si="16"/>
        <v>3775.2374</v>
      </c>
      <c r="AH53" s="86">
        <f t="shared" si="17"/>
        <v>2011.8820000000001</v>
      </c>
    </row>
    <row r="54" spans="1:34" ht="9.75" customHeight="1" x14ac:dyDescent="0.3">
      <c r="A54" s="343">
        <v>60305</v>
      </c>
      <c r="B54" s="344"/>
      <c r="C54" s="345" t="s">
        <v>5458</v>
      </c>
      <c r="D54" s="346"/>
      <c r="E54" s="347">
        <v>0.25069999999999998</v>
      </c>
      <c r="F54" s="348"/>
      <c r="G54" s="349"/>
      <c r="H54" s="238" t="s">
        <v>79</v>
      </c>
      <c r="I54" s="355">
        <v>659.36</v>
      </c>
      <c r="J54" s="356"/>
      <c r="K54" s="92">
        <f t="shared" si="18"/>
        <v>6.37</v>
      </c>
      <c r="L54" s="389">
        <f t="shared" si="18"/>
        <v>3.4</v>
      </c>
      <c r="M54" s="390">
        <f t="shared" si="19"/>
        <v>0</v>
      </c>
      <c r="N54" s="95">
        <v>25.21</v>
      </c>
      <c r="O54" s="335">
        <f t="shared" si="20"/>
        <v>9.77</v>
      </c>
      <c r="P54" s="352"/>
      <c r="Q54" s="336"/>
      <c r="R54" s="335">
        <f t="shared" si="21"/>
        <v>7.96</v>
      </c>
      <c r="S54" s="352"/>
      <c r="T54" s="336"/>
      <c r="U54" s="335">
        <f t="shared" si="22"/>
        <v>4.25</v>
      </c>
      <c r="V54" s="352"/>
      <c r="W54" s="336"/>
      <c r="X54" s="404">
        <f t="shared" si="23"/>
        <v>12.21</v>
      </c>
      <c r="Y54" s="405"/>
      <c r="Z54" s="406"/>
      <c r="AA54" s="240">
        <f t="shared" si="24"/>
        <v>6441.94</v>
      </c>
      <c r="AB54" s="240">
        <f t="shared" si="25"/>
        <v>8050.78</v>
      </c>
      <c r="AD54" s="239">
        <v>7.68</v>
      </c>
      <c r="AE54" s="335">
        <v>4.0999999999999996</v>
      </c>
      <c r="AF54" s="336"/>
      <c r="AG54" s="86">
        <f t="shared" si="16"/>
        <v>4200.1232</v>
      </c>
      <c r="AH54" s="86">
        <f t="shared" si="17"/>
        <v>2241.8240000000001</v>
      </c>
    </row>
    <row r="55" spans="1:34" ht="9.75" customHeight="1" x14ac:dyDescent="0.3">
      <c r="A55" s="343">
        <v>60306</v>
      </c>
      <c r="B55" s="344"/>
      <c r="C55" s="345" t="s">
        <v>5459</v>
      </c>
      <c r="D55" s="346"/>
      <c r="E55" s="347">
        <v>0.25069999999999998</v>
      </c>
      <c r="F55" s="348"/>
      <c r="G55" s="349"/>
      <c r="H55" s="238" t="s">
        <v>79</v>
      </c>
      <c r="I55" s="355">
        <v>149.36000000000001</v>
      </c>
      <c r="J55" s="356"/>
      <c r="K55" s="92">
        <f t="shared" si="18"/>
        <v>6.28</v>
      </c>
      <c r="L55" s="389">
        <f t="shared" si="18"/>
        <v>4.25</v>
      </c>
      <c r="M55" s="390">
        <f t="shared" si="19"/>
        <v>0</v>
      </c>
      <c r="N55" s="95">
        <v>25.21</v>
      </c>
      <c r="O55" s="335">
        <f t="shared" si="20"/>
        <v>10.530000000000001</v>
      </c>
      <c r="P55" s="352"/>
      <c r="Q55" s="336"/>
      <c r="R55" s="335">
        <f t="shared" si="21"/>
        <v>7.85</v>
      </c>
      <c r="S55" s="352"/>
      <c r="T55" s="336"/>
      <c r="U55" s="335">
        <f t="shared" si="22"/>
        <v>5.31</v>
      </c>
      <c r="V55" s="352"/>
      <c r="W55" s="336"/>
      <c r="X55" s="404">
        <f t="shared" si="23"/>
        <v>13.16</v>
      </c>
      <c r="Y55" s="405"/>
      <c r="Z55" s="406"/>
      <c r="AA55" s="240">
        <f t="shared" si="24"/>
        <v>1572.76</v>
      </c>
      <c r="AB55" s="240">
        <f t="shared" si="25"/>
        <v>1965.57</v>
      </c>
      <c r="AD55" s="239">
        <v>7.57</v>
      </c>
      <c r="AE55" s="335">
        <v>5.13</v>
      </c>
      <c r="AF55" s="336"/>
      <c r="AG55" s="86">
        <f t="shared" si="16"/>
        <v>937.98080000000016</v>
      </c>
      <c r="AH55" s="86">
        <f t="shared" si="17"/>
        <v>634.78000000000009</v>
      </c>
    </row>
    <row r="56" spans="1:34" ht="9.75" customHeight="1" x14ac:dyDescent="0.3">
      <c r="A56" s="343">
        <v>60307</v>
      </c>
      <c r="B56" s="344"/>
      <c r="C56" s="345" t="s">
        <v>5515</v>
      </c>
      <c r="D56" s="346"/>
      <c r="E56" s="347">
        <v>0.25069999999999998</v>
      </c>
      <c r="F56" s="348"/>
      <c r="G56" s="349"/>
      <c r="H56" s="238" t="s">
        <v>79</v>
      </c>
      <c r="I56" s="353">
        <v>30.82</v>
      </c>
      <c r="J56" s="354"/>
      <c r="K56" s="92">
        <f t="shared" si="18"/>
        <v>6.26</v>
      </c>
      <c r="L56" s="389">
        <f t="shared" si="18"/>
        <v>4.25</v>
      </c>
      <c r="M56" s="390">
        <f t="shared" si="19"/>
        <v>0</v>
      </c>
      <c r="N56" s="95">
        <v>25.21</v>
      </c>
      <c r="O56" s="335">
        <f t="shared" si="20"/>
        <v>10.51</v>
      </c>
      <c r="P56" s="352"/>
      <c r="Q56" s="336"/>
      <c r="R56" s="335">
        <f t="shared" si="21"/>
        <v>7.82</v>
      </c>
      <c r="S56" s="352"/>
      <c r="T56" s="336"/>
      <c r="U56" s="335">
        <f t="shared" si="22"/>
        <v>5.31</v>
      </c>
      <c r="V56" s="352"/>
      <c r="W56" s="336"/>
      <c r="X56" s="404">
        <f t="shared" si="23"/>
        <v>13.129999999999999</v>
      </c>
      <c r="Y56" s="405"/>
      <c r="Z56" s="406"/>
      <c r="AA56" s="240">
        <f t="shared" si="24"/>
        <v>323.91000000000003</v>
      </c>
      <c r="AB56" s="240">
        <f t="shared" si="25"/>
        <v>404.66</v>
      </c>
      <c r="AD56" s="239">
        <v>7.55</v>
      </c>
      <c r="AE56" s="335">
        <v>5.13</v>
      </c>
      <c r="AF56" s="336"/>
      <c r="AG56" s="86">
        <f t="shared" si="16"/>
        <v>192.9332</v>
      </c>
      <c r="AH56" s="86">
        <f t="shared" si="17"/>
        <v>130.98500000000001</v>
      </c>
    </row>
    <row r="57" spans="1:34" ht="9.75" customHeight="1" x14ac:dyDescent="0.3">
      <c r="A57" s="343">
        <v>60314</v>
      </c>
      <c r="B57" s="344"/>
      <c r="C57" s="345" t="s">
        <v>5434</v>
      </c>
      <c r="D57" s="346"/>
      <c r="E57" s="347">
        <v>0.25069999999999998</v>
      </c>
      <c r="F57" s="348"/>
      <c r="G57" s="349"/>
      <c r="H57" s="238" t="s">
        <v>79</v>
      </c>
      <c r="I57" s="355">
        <v>592.54999999999995</v>
      </c>
      <c r="J57" s="356"/>
      <c r="K57" s="92">
        <f t="shared" si="18"/>
        <v>7.61</v>
      </c>
      <c r="L57" s="389">
        <f t="shared" si="18"/>
        <v>2.97</v>
      </c>
      <c r="M57" s="390">
        <f t="shared" si="19"/>
        <v>0</v>
      </c>
      <c r="N57" s="95">
        <v>25.21</v>
      </c>
      <c r="O57" s="335">
        <f t="shared" si="20"/>
        <v>10.58</v>
      </c>
      <c r="P57" s="352"/>
      <c r="Q57" s="336"/>
      <c r="R57" s="335">
        <f t="shared" si="21"/>
        <v>9.51</v>
      </c>
      <c r="S57" s="352"/>
      <c r="T57" s="336"/>
      <c r="U57" s="335">
        <f t="shared" si="22"/>
        <v>3.71</v>
      </c>
      <c r="V57" s="352"/>
      <c r="W57" s="336"/>
      <c r="X57" s="404">
        <f t="shared" si="23"/>
        <v>13.219999999999999</v>
      </c>
      <c r="Y57" s="405"/>
      <c r="Z57" s="406"/>
      <c r="AA57" s="240">
        <f t="shared" si="24"/>
        <v>6269.17</v>
      </c>
      <c r="AB57" s="240">
        <f t="shared" si="25"/>
        <v>7833.51</v>
      </c>
      <c r="AD57" s="239">
        <v>9.18</v>
      </c>
      <c r="AE57" s="335">
        <v>3.59</v>
      </c>
      <c r="AF57" s="336"/>
      <c r="AG57" s="86">
        <f t="shared" si="16"/>
        <v>4509.3054999999995</v>
      </c>
      <c r="AH57" s="86">
        <f t="shared" si="17"/>
        <v>1759.8734999999999</v>
      </c>
    </row>
    <row r="58" spans="1:34" ht="9.75" customHeight="1" x14ac:dyDescent="0.3">
      <c r="A58" s="343">
        <v>60487</v>
      </c>
      <c r="B58" s="344"/>
      <c r="C58" s="345" t="s">
        <v>5508</v>
      </c>
      <c r="D58" s="346"/>
      <c r="E58" s="347">
        <v>0.25069999999999998</v>
      </c>
      <c r="F58" s="348"/>
      <c r="G58" s="349"/>
      <c r="H58" s="238" t="s">
        <v>68</v>
      </c>
      <c r="I58" s="350">
        <v>6</v>
      </c>
      <c r="J58" s="351"/>
      <c r="K58" s="92">
        <f t="shared" si="18"/>
        <v>13.13</v>
      </c>
      <c r="L58" s="389">
        <f t="shared" si="18"/>
        <v>0</v>
      </c>
      <c r="M58" s="390">
        <f t="shared" si="19"/>
        <v>0</v>
      </c>
      <c r="N58" s="95">
        <v>25.21</v>
      </c>
      <c r="O58" s="335">
        <f t="shared" si="20"/>
        <v>13.13</v>
      </c>
      <c r="P58" s="352"/>
      <c r="Q58" s="336"/>
      <c r="R58" s="335">
        <f t="shared" si="21"/>
        <v>16.420000000000002</v>
      </c>
      <c r="S58" s="352"/>
      <c r="T58" s="336"/>
      <c r="U58" s="335">
        <f t="shared" si="22"/>
        <v>0</v>
      </c>
      <c r="V58" s="352"/>
      <c r="W58" s="336"/>
      <c r="X58" s="404">
        <f t="shared" si="23"/>
        <v>16.420000000000002</v>
      </c>
      <c r="Y58" s="405"/>
      <c r="Z58" s="406"/>
      <c r="AA58" s="240">
        <f t="shared" si="24"/>
        <v>78.78</v>
      </c>
      <c r="AB58" s="240">
        <f t="shared" si="25"/>
        <v>98.52</v>
      </c>
      <c r="AD58" s="243">
        <v>15.83</v>
      </c>
      <c r="AE58" s="335">
        <v>0</v>
      </c>
      <c r="AF58" s="336"/>
      <c r="AG58" s="86">
        <f t="shared" si="16"/>
        <v>78.78</v>
      </c>
      <c r="AH58" s="86">
        <f t="shared" si="17"/>
        <v>0</v>
      </c>
    </row>
    <row r="59" spans="1:34" ht="29.1" customHeight="1" x14ac:dyDescent="0.3">
      <c r="A59" s="343">
        <v>60520</v>
      </c>
      <c r="B59" s="344"/>
      <c r="C59" s="345" t="s">
        <v>5777</v>
      </c>
      <c r="D59" s="346"/>
      <c r="E59" s="347">
        <v>0.25069999999999998</v>
      </c>
      <c r="F59" s="348"/>
      <c r="G59" s="349"/>
      <c r="H59" s="238" t="s">
        <v>72</v>
      </c>
      <c r="I59" s="353">
        <v>23.17</v>
      </c>
      <c r="J59" s="354"/>
      <c r="K59" s="92">
        <f t="shared" si="18"/>
        <v>455.74</v>
      </c>
      <c r="L59" s="389">
        <f t="shared" si="18"/>
        <v>43.51</v>
      </c>
      <c r="M59" s="390">
        <f t="shared" si="19"/>
        <v>0</v>
      </c>
      <c r="N59" s="95">
        <v>25.21</v>
      </c>
      <c r="O59" s="335">
        <f t="shared" si="20"/>
        <v>499.25</v>
      </c>
      <c r="P59" s="352"/>
      <c r="Q59" s="336"/>
      <c r="R59" s="335">
        <f t="shared" si="21"/>
        <v>569.99</v>
      </c>
      <c r="S59" s="352"/>
      <c r="T59" s="336"/>
      <c r="U59" s="335">
        <f t="shared" si="22"/>
        <v>54.41</v>
      </c>
      <c r="V59" s="352"/>
      <c r="W59" s="336"/>
      <c r="X59" s="404">
        <f t="shared" si="23"/>
        <v>624.4</v>
      </c>
      <c r="Y59" s="405"/>
      <c r="Z59" s="406"/>
      <c r="AA59" s="240">
        <f t="shared" si="24"/>
        <v>11567.62</v>
      </c>
      <c r="AB59" s="240">
        <f t="shared" si="25"/>
        <v>14467.34</v>
      </c>
      <c r="AD59" s="242">
        <v>549.09</v>
      </c>
      <c r="AE59" s="333">
        <v>52.43</v>
      </c>
      <c r="AF59" s="334"/>
      <c r="AG59" s="86">
        <f t="shared" si="16"/>
        <v>10559.495800000001</v>
      </c>
      <c r="AH59" s="86">
        <f t="shared" si="17"/>
        <v>1008.1267</v>
      </c>
    </row>
    <row r="60" spans="1:34" ht="19.350000000000001" customHeight="1" x14ac:dyDescent="0.3">
      <c r="A60" s="343">
        <v>60801</v>
      </c>
      <c r="B60" s="344"/>
      <c r="C60" s="345" t="s">
        <v>5466</v>
      </c>
      <c r="D60" s="346"/>
      <c r="E60" s="347">
        <v>0.25069999999999998</v>
      </c>
      <c r="F60" s="348"/>
      <c r="G60" s="349"/>
      <c r="H60" s="238" t="s">
        <v>72</v>
      </c>
      <c r="I60" s="350">
        <v>3.85</v>
      </c>
      <c r="J60" s="351"/>
      <c r="K60" s="92">
        <f t="shared" si="18"/>
        <v>0</v>
      </c>
      <c r="L60" s="389">
        <f t="shared" si="18"/>
        <v>57.87</v>
      </c>
      <c r="M60" s="390">
        <f t="shared" si="19"/>
        <v>0</v>
      </c>
      <c r="N60" s="95">
        <v>25.21</v>
      </c>
      <c r="O60" s="335">
        <f t="shared" si="20"/>
        <v>57.87</v>
      </c>
      <c r="P60" s="352"/>
      <c r="Q60" s="336"/>
      <c r="R60" s="335">
        <f t="shared" si="21"/>
        <v>0</v>
      </c>
      <c r="S60" s="352"/>
      <c r="T60" s="336"/>
      <c r="U60" s="335">
        <f t="shared" si="22"/>
        <v>72.37</v>
      </c>
      <c r="V60" s="352"/>
      <c r="W60" s="336"/>
      <c r="X60" s="404">
        <f t="shared" si="23"/>
        <v>72.37</v>
      </c>
      <c r="Y60" s="405"/>
      <c r="Z60" s="406"/>
      <c r="AA60" s="240">
        <f t="shared" si="24"/>
        <v>222.79</v>
      </c>
      <c r="AB60" s="240">
        <f t="shared" si="25"/>
        <v>278.62</v>
      </c>
      <c r="AD60" s="239">
        <v>0</v>
      </c>
      <c r="AE60" s="333">
        <v>69.73</v>
      </c>
      <c r="AF60" s="334"/>
      <c r="AG60" s="86">
        <f t="shared" si="16"/>
        <v>0</v>
      </c>
      <c r="AH60" s="86">
        <f t="shared" si="17"/>
        <v>222.79949999999999</v>
      </c>
    </row>
    <row r="61" spans="1:34" ht="19.350000000000001" customHeight="1" x14ac:dyDescent="0.3">
      <c r="A61" s="343">
        <v>60802</v>
      </c>
      <c r="B61" s="344"/>
      <c r="C61" s="345" t="s">
        <v>5778</v>
      </c>
      <c r="D61" s="346"/>
      <c r="E61" s="347">
        <v>0.25069999999999998</v>
      </c>
      <c r="F61" s="348"/>
      <c r="G61" s="349"/>
      <c r="H61" s="238" t="s">
        <v>72</v>
      </c>
      <c r="I61" s="353">
        <v>19.32</v>
      </c>
      <c r="J61" s="354"/>
      <c r="K61" s="92">
        <f t="shared" si="18"/>
        <v>0.09</v>
      </c>
      <c r="L61" s="389">
        <f t="shared" si="18"/>
        <v>57.65</v>
      </c>
      <c r="M61" s="390">
        <f t="shared" si="19"/>
        <v>0</v>
      </c>
      <c r="N61" s="95">
        <v>25.21</v>
      </c>
      <c r="O61" s="335">
        <f t="shared" si="20"/>
        <v>57.74</v>
      </c>
      <c r="P61" s="352"/>
      <c r="Q61" s="336"/>
      <c r="R61" s="335">
        <f t="shared" si="21"/>
        <v>0.11</v>
      </c>
      <c r="S61" s="352"/>
      <c r="T61" s="336"/>
      <c r="U61" s="335">
        <f t="shared" si="22"/>
        <v>72.099999999999994</v>
      </c>
      <c r="V61" s="352"/>
      <c r="W61" s="336"/>
      <c r="X61" s="404">
        <f t="shared" si="23"/>
        <v>72.209999999999994</v>
      </c>
      <c r="Y61" s="405"/>
      <c r="Z61" s="406"/>
      <c r="AA61" s="240">
        <f t="shared" si="24"/>
        <v>1115.53</v>
      </c>
      <c r="AB61" s="240">
        <f t="shared" si="25"/>
        <v>1395.09</v>
      </c>
      <c r="AD61" s="239">
        <v>0.11</v>
      </c>
      <c r="AE61" s="333">
        <v>69.459999999999994</v>
      </c>
      <c r="AF61" s="334"/>
      <c r="AG61" s="86">
        <f t="shared" si="16"/>
        <v>1.7387999999999999</v>
      </c>
      <c r="AH61" s="86">
        <f t="shared" si="17"/>
        <v>1113.798</v>
      </c>
    </row>
    <row r="62" spans="1:34" ht="38.85" customHeight="1" x14ac:dyDescent="0.3">
      <c r="A62" s="345" t="s">
        <v>5779</v>
      </c>
      <c r="B62" s="346"/>
      <c r="C62" s="345" t="s">
        <v>5780</v>
      </c>
      <c r="D62" s="346"/>
      <c r="E62" s="347">
        <v>0.25069999999999998</v>
      </c>
      <c r="F62" s="348"/>
      <c r="G62" s="349"/>
      <c r="H62" s="238" t="s">
        <v>67</v>
      </c>
      <c r="I62" s="353">
        <v>14.02</v>
      </c>
      <c r="J62" s="354"/>
      <c r="K62" s="92">
        <f t="shared" si="18"/>
        <v>103.2</v>
      </c>
      <c r="L62" s="389">
        <f t="shared" si="18"/>
        <v>58.36</v>
      </c>
      <c r="M62" s="390">
        <f t="shared" si="19"/>
        <v>0</v>
      </c>
      <c r="N62" s="95">
        <v>25.21</v>
      </c>
      <c r="O62" s="335">
        <f t="shared" si="20"/>
        <v>161.56</v>
      </c>
      <c r="P62" s="352"/>
      <c r="Q62" s="336"/>
      <c r="R62" s="335">
        <f t="shared" si="21"/>
        <v>129.07</v>
      </c>
      <c r="S62" s="352"/>
      <c r="T62" s="336"/>
      <c r="U62" s="335">
        <f t="shared" si="22"/>
        <v>72.989999999999995</v>
      </c>
      <c r="V62" s="352"/>
      <c r="W62" s="336"/>
      <c r="X62" s="404">
        <f t="shared" si="23"/>
        <v>202.06</v>
      </c>
      <c r="Y62" s="405"/>
      <c r="Z62" s="406"/>
      <c r="AA62" s="240">
        <f t="shared" si="24"/>
        <v>2265.0700000000002</v>
      </c>
      <c r="AB62" s="240">
        <f t="shared" si="25"/>
        <v>2832.88</v>
      </c>
      <c r="AD62" s="242">
        <v>124.34</v>
      </c>
      <c r="AE62" s="333">
        <v>70.319999999999993</v>
      </c>
      <c r="AF62" s="334"/>
      <c r="AG62" s="86">
        <f t="shared" si="16"/>
        <v>1446.864</v>
      </c>
      <c r="AH62" s="86">
        <f t="shared" si="17"/>
        <v>818.20719999999994</v>
      </c>
    </row>
    <row r="63" spans="1:34" ht="38.85" customHeight="1" x14ac:dyDescent="0.3">
      <c r="A63" s="345" t="s">
        <v>5781</v>
      </c>
      <c r="B63" s="346"/>
      <c r="C63" s="345" t="s">
        <v>5782</v>
      </c>
      <c r="D63" s="346"/>
      <c r="E63" s="347">
        <v>0.25069999999999998</v>
      </c>
      <c r="F63" s="348"/>
      <c r="G63" s="349"/>
      <c r="H63" s="238" t="s">
        <v>67</v>
      </c>
      <c r="I63" s="355">
        <v>125.19</v>
      </c>
      <c r="J63" s="356"/>
      <c r="K63" s="92">
        <f t="shared" si="18"/>
        <v>123.8</v>
      </c>
      <c r="L63" s="389">
        <f t="shared" si="18"/>
        <v>82.4</v>
      </c>
      <c r="M63" s="390">
        <f t="shared" si="19"/>
        <v>0</v>
      </c>
      <c r="N63" s="95">
        <v>25.21</v>
      </c>
      <c r="O63" s="335">
        <f t="shared" si="20"/>
        <v>206.2</v>
      </c>
      <c r="P63" s="352"/>
      <c r="Q63" s="336"/>
      <c r="R63" s="335">
        <f t="shared" si="21"/>
        <v>154.83000000000001</v>
      </c>
      <c r="S63" s="352"/>
      <c r="T63" s="336"/>
      <c r="U63" s="335">
        <f t="shared" si="22"/>
        <v>103.05</v>
      </c>
      <c r="V63" s="352"/>
      <c r="W63" s="336"/>
      <c r="X63" s="404">
        <f t="shared" si="23"/>
        <v>257.88</v>
      </c>
      <c r="Y63" s="405"/>
      <c r="Z63" s="406"/>
      <c r="AA63" s="240">
        <f t="shared" si="24"/>
        <v>25814.17</v>
      </c>
      <c r="AB63" s="240">
        <f t="shared" si="25"/>
        <v>32283.99</v>
      </c>
      <c r="AD63" s="242">
        <v>149.16</v>
      </c>
      <c r="AE63" s="333">
        <v>99.28</v>
      </c>
      <c r="AF63" s="334"/>
      <c r="AG63" s="86">
        <f t="shared" si="16"/>
        <v>15498.521999999999</v>
      </c>
      <c r="AH63" s="86">
        <f t="shared" si="17"/>
        <v>10315.656000000001</v>
      </c>
    </row>
    <row r="64" spans="1:34" ht="10.8" customHeight="1" x14ac:dyDescent="0.3">
      <c r="A64" s="365"/>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G64" s="86">
        <f t="shared" si="16"/>
        <v>0</v>
      </c>
      <c r="AH64" s="86">
        <f t="shared" si="17"/>
        <v>0</v>
      </c>
    </row>
    <row r="65" spans="1:34" ht="9.75" customHeight="1" x14ac:dyDescent="0.3">
      <c r="A65" s="366" t="s">
        <v>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241">
        <f>SUM(AA49:AA63)</f>
        <v>81566.17</v>
      </c>
      <c r="AB65" s="241">
        <f>SUM(AB49:AB63)</f>
        <v>101987.31000000001</v>
      </c>
      <c r="AG65" s="86">
        <f t="shared" si="16"/>
        <v>0</v>
      </c>
      <c r="AH65" s="86">
        <f t="shared" si="17"/>
        <v>0</v>
      </c>
    </row>
    <row r="66" spans="1:34" ht="10.8" customHeight="1" x14ac:dyDescent="0.3">
      <c r="A66" s="365"/>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G66" s="86">
        <f t="shared" si="16"/>
        <v>0</v>
      </c>
      <c r="AH66" s="86">
        <f t="shared" si="17"/>
        <v>0</v>
      </c>
    </row>
    <row r="67" spans="1:34" ht="10.8" customHeight="1" x14ac:dyDescent="0.3">
      <c r="A67" s="365"/>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G67" s="86">
        <f t="shared" si="16"/>
        <v>0</v>
      </c>
      <c r="AH67" s="86">
        <f t="shared" si="17"/>
        <v>0</v>
      </c>
    </row>
    <row r="68" spans="1:34" ht="9.75" customHeight="1" x14ac:dyDescent="0.3">
      <c r="A68" s="357" t="s">
        <v>55</v>
      </c>
      <c r="B68" s="358"/>
      <c r="C68" s="357" t="s">
        <v>56</v>
      </c>
      <c r="D68" s="358"/>
      <c r="E68" s="362" t="s">
        <v>57</v>
      </c>
      <c r="F68" s="364"/>
      <c r="G68" s="363"/>
      <c r="H68" s="236" t="s">
        <v>58</v>
      </c>
      <c r="I68" s="362" t="s">
        <v>59</v>
      </c>
      <c r="J68" s="363"/>
      <c r="K68" s="237" t="s">
        <v>60</v>
      </c>
      <c r="L68" s="362" t="s">
        <v>61</v>
      </c>
      <c r="M68" s="363"/>
      <c r="N68" s="237" t="s">
        <v>56</v>
      </c>
      <c r="O68" s="362" t="s">
        <v>62</v>
      </c>
      <c r="P68" s="364"/>
      <c r="Q68" s="363"/>
      <c r="R68" s="362" t="s">
        <v>5449</v>
      </c>
      <c r="S68" s="364"/>
      <c r="T68" s="363"/>
      <c r="U68" s="362" t="s">
        <v>63</v>
      </c>
      <c r="V68" s="364"/>
      <c r="W68" s="363"/>
      <c r="X68" s="362" t="s">
        <v>5450</v>
      </c>
      <c r="Y68" s="364"/>
      <c r="Z68" s="363"/>
      <c r="AA68" s="237" t="s">
        <v>64</v>
      </c>
      <c r="AB68" s="237" t="s">
        <v>65</v>
      </c>
    </row>
    <row r="69" spans="1:34" ht="9.75" customHeight="1" x14ac:dyDescent="0.3">
      <c r="A69" s="357"/>
      <c r="B69" s="358"/>
      <c r="C69" s="357" t="s">
        <v>30</v>
      </c>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8"/>
      <c r="AG69" s="86">
        <f t="shared" si="16"/>
        <v>0</v>
      </c>
      <c r="AH69" s="86">
        <f t="shared" si="17"/>
        <v>0</v>
      </c>
    </row>
    <row r="70" spans="1:34" ht="9.75" customHeight="1" x14ac:dyDescent="0.3">
      <c r="A70" s="345" t="s">
        <v>5783</v>
      </c>
      <c r="B70" s="346"/>
      <c r="C70" s="345" t="s">
        <v>5784</v>
      </c>
      <c r="D70" s="346"/>
      <c r="E70" s="347">
        <v>0.25069999999999998</v>
      </c>
      <c r="F70" s="348"/>
      <c r="G70" s="349"/>
      <c r="H70" s="238" t="s">
        <v>70</v>
      </c>
      <c r="I70" s="353">
        <v>53</v>
      </c>
      <c r="J70" s="354"/>
      <c r="K70" s="92">
        <f t="shared" ref="K70:L115" si="26">TRUNC(AD70*(1-$AD$1),2)</f>
        <v>1.2</v>
      </c>
      <c r="L70" s="389">
        <f t="shared" si="26"/>
        <v>6.43</v>
      </c>
      <c r="M70" s="390">
        <f t="shared" ref="M70:M115" si="27">AF70*(1-$AD$1)</f>
        <v>0</v>
      </c>
      <c r="N70" s="95">
        <v>25.21</v>
      </c>
      <c r="O70" s="335">
        <f t="shared" ref="O70:O115" si="28">K70+L70</f>
        <v>7.63</v>
      </c>
      <c r="P70" s="352"/>
      <c r="Q70" s="336"/>
      <c r="R70" s="335">
        <f t="shared" ref="R70:R115" si="29">TRUNC(K70*(1+$E$21),2)</f>
        <v>1.5</v>
      </c>
      <c r="S70" s="352"/>
      <c r="T70" s="336"/>
      <c r="U70" s="335">
        <f t="shared" ref="U70:U115" si="30">TRUNC(L70*(1+$E$21),2)</f>
        <v>8.0399999999999991</v>
      </c>
      <c r="V70" s="352"/>
      <c r="W70" s="336"/>
      <c r="X70" s="404">
        <f t="shared" ref="X70:X115" si="31">R70+U70</f>
        <v>9.5399999999999991</v>
      </c>
      <c r="Y70" s="405"/>
      <c r="Z70" s="406"/>
      <c r="AA70" s="240">
        <f t="shared" ref="AA70:AA115" si="32">TRUNC(I70*O70,2)</f>
        <v>404.39</v>
      </c>
      <c r="AB70" s="240">
        <f t="shared" ref="AB70:AB115" si="33">TRUNC(I70*X70,2)</f>
        <v>505.62</v>
      </c>
      <c r="AD70" s="239">
        <v>1.45</v>
      </c>
      <c r="AE70" s="335">
        <v>7.75</v>
      </c>
      <c r="AF70" s="336"/>
      <c r="AG70" s="86">
        <f t="shared" si="16"/>
        <v>63.599999999999994</v>
      </c>
      <c r="AH70" s="86">
        <f t="shared" si="17"/>
        <v>340.78999999999996</v>
      </c>
    </row>
    <row r="71" spans="1:34" ht="9.75" customHeight="1" x14ac:dyDescent="0.3">
      <c r="A71" s="345" t="s">
        <v>5785</v>
      </c>
      <c r="B71" s="346"/>
      <c r="C71" s="345" t="s">
        <v>5786</v>
      </c>
      <c r="D71" s="346"/>
      <c r="E71" s="347">
        <v>0.25069999999999998</v>
      </c>
      <c r="F71" s="348"/>
      <c r="G71" s="349"/>
      <c r="H71" s="238" t="s">
        <v>70</v>
      </c>
      <c r="I71" s="350">
        <v>2</v>
      </c>
      <c r="J71" s="351"/>
      <c r="K71" s="92">
        <f t="shared" si="26"/>
        <v>2.39</v>
      </c>
      <c r="L71" s="389">
        <f t="shared" si="26"/>
        <v>6.43</v>
      </c>
      <c r="M71" s="390">
        <f t="shared" si="27"/>
        <v>0</v>
      </c>
      <c r="N71" s="95">
        <v>25.21</v>
      </c>
      <c r="O71" s="335">
        <f t="shared" si="28"/>
        <v>8.82</v>
      </c>
      <c r="P71" s="352"/>
      <c r="Q71" s="336"/>
      <c r="R71" s="335">
        <f t="shared" si="29"/>
        <v>2.98</v>
      </c>
      <c r="S71" s="352"/>
      <c r="T71" s="336"/>
      <c r="U71" s="335">
        <f t="shared" si="30"/>
        <v>8.0399999999999991</v>
      </c>
      <c r="V71" s="352"/>
      <c r="W71" s="336"/>
      <c r="X71" s="404">
        <f t="shared" si="31"/>
        <v>11.02</v>
      </c>
      <c r="Y71" s="405"/>
      <c r="Z71" s="406"/>
      <c r="AA71" s="240">
        <f t="shared" si="32"/>
        <v>17.64</v>
      </c>
      <c r="AB71" s="240">
        <f t="shared" si="33"/>
        <v>22.04</v>
      </c>
      <c r="AD71" s="239">
        <v>2.88</v>
      </c>
      <c r="AE71" s="335">
        <v>7.75</v>
      </c>
      <c r="AF71" s="336"/>
      <c r="AG71" s="86">
        <f t="shared" si="16"/>
        <v>4.78</v>
      </c>
      <c r="AH71" s="86">
        <f t="shared" si="17"/>
        <v>12.86</v>
      </c>
    </row>
    <row r="72" spans="1:34" ht="9.75" customHeight="1" x14ac:dyDescent="0.3">
      <c r="A72" s="345" t="s">
        <v>5787</v>
      </c>
      <c r="B72" s="346"/>
      <c r="C72" s="345" t="s">
        <v>5788</v>
      </c>
      <c r="D72" s="346"/>
      <c r="E72" s="347">
        <v>0.25069999999999998</v>
      </c>
      <c r="F72" s="348"/>
      <c r="G72" s="349"/>
      <c r="H72" s="238" t="s">
        <v>70</v>
      </c>
      <c r="I72" s="353">
        <v>18</v>
      </c>
      <c r="J72" s="354"/>
      <c r="K72" s="92">
        <f t="shared" si="26"/>
        <v>2.14</v>
      </c>
      <c r="L72" s="389">
        <f t="shared" si="26"/>
        <v>6.43</v>
      </c>
      <c r="M72" s="390">
        <f t="shared" si="27"/>
        <v>0</v>
      </c>
      <c r="N72" s="95">
        <v>25.21</v>
      </c>
      <c r="O72" s="335">
        <f t="shared" si="28"/>
        <v>8.57</v>
      </c>
      <c r="P72" s="352"/>
      <c r="Q72" s="336"/>
      <c r="R72" s="335">
        <f t="shared" si="29"/>
        <v>2.67</v>
      </c>
      <c r="S72" s="352"/>
      <c r="T72" s="336"/>
      <c r="U72" s="335">
        <f t="shared" si="30"/>
        <v>8.0399999999999991</v>
      </c>
      <c r="V72" s="352"/>
      <c r="W72" s="336"/>
      <c r="X72" s="404">
        <f t="shared" si="31"/>
        <v>10.709999999999999</v>
      </c>
      <c r="Y72" s="405"/>
      <c r="Z72" s="406"/>
      <c r="AA72" s="240">
        <f t="shared" si="32"/>
        <v>154.26</v>
      </c>
      <c r="AB72" s="240">
        <f t="shared" si="33"/>
        <v>192.78</v>
      </c>
      <c r="AD72" s="239">
        <v>2.59</v>
      </c>
      <c r="AE72" s="335">
        <v>7.75</v>
      </c>
      <c r="AF72" s="336"/>
      <c r="AG72" s="86">
        <f t="shared" si="16"/>
        <v>38.520000000000003</v>
      </c>
      <c r="AH72" s="86">
        <f t="shared" si="17"/>
        <v>115.74</v>
      </c>
    </row>
    <row r="73" spans="1:34" ht="19.350000000000001" customHeight="1" x14ac:dyDescent="0.3">
      <c r="A73" s="345" t="s">
        <v>5789</v>
      </c>
      <c r="B73" s="346"/>
      <c r="C73" s="345" t="s">
        <v>5790</v>
      </c>
      <c r="D73" s="346"/>
      <c r="E73" s="347">
        <v>0.25069999999999998</v>
      </c>
      <c r="F73" s="348"/>
      <c r="G73" s="349"/>
      <c r="H73" s="238" t="s">
        <v>70</v>
      </c>
      <c r="I73" s="350">
        <v>1</v>
      </c>
      <c r="J73" s="351"/>
      <c r="K73" s="92">
        <f t="shared" si="26"/>
        <v>33.68</v>
      </c>
      <c r="L73" s="389">
        <f t="shared" si="26"/>
        <v>12.86</v>
      </c>
      <c r="M73" s="390">
        <f t="shared" si="27"/>
        <v>0</v>
      </c>
      <c r="N73" s="95">
        <v>25.21</v>
      </c>
      <c r="O73" s="335">
        <f t="shared" si="28"/>
        <v>46.54</v>
      </c>
      <c r="P73" s="352"/>
      <c r="Q73" s="336"/>
      <c r="R73" s="335">
        <f t="shared" si="29"/>
        <v>42.12</v>
      </c>
      <c r="S73" s="352"/>
      <c r="T73" s="336"/>
      <c r="U73" s="335">
        <f t="shared" si="30"/>
        <v>16.079999999999998</v>
      </c>
      <c r="V73" s="352"/>
      <c r="W73" s="336"/>
      <c r="X73" s="404">
        <f t="shared" si="31"/>
        <v>58.199999999999996</v>
      </c>
      <c r="Y73" s="405"/>
      <c r="Z73" s="406"/>
      <c r="AA73" s="240">
        <f t="shared" si="32"/>
        <v>46.54</v>
      </c>
      <c r="AB73" s="240">
        <f t="shared" si="33"/>
        <v>58.2</v>
      </c>
      <c r="AD73" s="243">
        <v>40.58</v>
      </c>
      <c r="AE73" s="333">
        <v>15.5</v>
      </c>
      <c r="AF73" s="334"/>
      <c r="AG73" s="86">
        <f t="shared" si="16"/>
        <v>33.68</v>
      </c>
      <c r="AH73" s="86">
        <f t="shared" si="17"/>
        <v>12.86</v>
      </c>
    </row>
    <row r="74" spans="1:34" ht="9.75" customHeight="1" x14ac:dyDescent="0.3">
      <c r="A74" s="343">
        <v>70541</v>
      </c>
      <c r="B74" s="344"/>
      <c r="C74" s="345" t="s">
        <v>5791</v>
      </c>
      <c r="D74" s="346"/>
      <c r="E74" s="347">
        <v>0.25069999999999998</v>
      </c>
      <c r="F74" s="348"/>
      <c r="G74" s="349"/>
      <c r="H74" s="238" t="s">
        <v>81</v>
      </c>
      <c r="I74" s="350">
        <v>5</v>
      </c>
      <c r="J74" s="351"/>
      <c r="K74" s="92">
        <f t="shared" si="26"/>
        <v>12.1</v>
      </c>
      <c r="L74" s="389">
        <f t="shared" si="26"/>
        <v>3.41</v>
      </c>
      <c r="M74" s="390">
        <f t="shared" si="27"/>
        <v>0</v>
      </c>
      <c r="N74" s="95">
        <v>25.21</v>
      </c>
      <c r="O74" s="335">
        <f t="shared" si="28"/>
        <v>15.51</v>
      </c>
      <c r="P74" s="352"/>
      <c r="Q74" s="336"/>
      <c r="R74" s="335">
        <f t="shared" si="29"/>
        <v>15.13</v>
      </c>
      <c r="S74" s="352"/>
      <c r="T74" s="336"/>
      <c r="U74" s="335">
        <f t="shared" si="30"/>
        <v>4.26</v>
      </c>
      <c r="V74" s="352"/>
      <c r="W74" s="336"/>
      <c r="X74" s="404">
        <f t="shared" si="31"/>
        <v>19.39</v>
      </c>
      <c r="Y74" s="405"/>
      <c r="Z74" s="406"/>
      <c r="AA74" s="240">
        <f t="shared" si="32"/>
        <v>77.55</v>
      </c>
      <c r="AB74" s="240">
        <f t="shared" si="33"/>
        <v>96.95</v>
      </c>
      <c r="AD74" s="243">
        <v>14.58</v>
      </c>
      <c r="AE74" s="335">
        <v>4.12</v>
      </c>
      <c r="AF74" s="336"/>
      <c r="AG74" s="86">
        <f t="shared" si="16"/>
        <v>60.5</v>
      </c>
      <c r="AH74" s="86">
        <f t="shared" si="17"/>
        <v>17.05</v>
      </c>
    </row>
    <row r="75" spans="1:34" ht="19.350000000000001" customHeight="1" x14ac:dyDescent="0.3">
      <c r="A75" s="343">
        <v>70255</v>
      </c>
      <c r="B75" s="344"/>
      <c r="C75" s="345" t="s">
        <v>5792</v>
      </c>
      <c r="D75" s="346"/>
      <c r="E75" s="347">
        <v>0.25069999999999998</v>
      </c>
      <c r="F75" s="348"/>
      <c r="G75" s="349"/>
      <c r="H75" s="238" t="s">
        <v>70</v>
      </c>
      <c r="I75" s="350">
        <v>1</v>
      </c>
      <c r="J75" s="351"/>
      <c r="K75" s="92">
        <f t="shared" si="26"/>
        <v>17.03</v>
      </c>
      <c r="L75" s="389">
        <f t="shared" si="26"/>
        <v>10.72</v>
      </c>
      <c r="M75" s="390">
        <f t="shared" si="27"/>
        <v>0</v>
      </c>
      <c r="N75" s="95">
        <v>25.21</v>
      </c>
      <c r="O75" s="335">
        <f t="shared" si="28"/>
        <v>27.75</v>
      </c>
      <c r="P75" s="352"/>
      <c r="Q75" s="336"/>
      <c r="R75" s="335">
        <f t="shared" si="29"/>
        <v>21.29</v>
      </c>
      <c r="S75" s="352"/>
      <c r="T75" s="336"/>
      <c r="U75" s="335">
        <f t="shared" si="30"/>
        <v>13.4</v>
      </c>
      <c r="V75" s="352"/>
      <c r="W75" s="336"/>
      <c r="X75" s="404">
        <f t="shared" si="31"/>
        <v>34.69</v>
      </c>
      <c r="Y75" s="405"/>
      <c r="Z75" s="406"/>
      <c r="AA75" s="240">
        <f t="shared" si="32"/>
        <v>27.75</v>
      </c>
      <c r="AB75" s="240">
        <f t="shared" si="33"/>
        <v>34.69</v>
      </c>
      <c r="AD75" s="243">
        <v>20.52</v>
      </c>
      <c r="AE75" s="333">
        <v>12.92</v>
      </c>
      <c r="AF75" s="334"/>
      <c r="AG75" s="86">
        <f t="shared" si="16"/>
        <v>17.03</v>
      </c>
      <c r="AH75" s="86">
        <f t="shared" si="17"/>
        <v>10.72</v>
      </c>
    </row>
    <row r="76" spans="1:34" ht="19.350000000000001" customHeight="1" x14ac:dyDescent="0.3">
      <c r="A76" s="343">
        <v>70563</v>
      </c>
      <c r="B76" s="344"/>
      <c r="C76" s="345" t="s">
        <v>5793</v>
      </c>
      <c r="D76" s="346"/>
      <c r="E76" s="347">
        <v>0.25069999999999998</v>
      </c>
      <c r="F76" s="348"/>
      <c r="G76" s="349"/>
      <c r="H76" s="238" t="s">
        <v>66</v>
      </c>
      <c r="I76" s="355">
        <v>737.5</v>
      </c>
      <c r="J76" s="356"/>
      <c r="K76" s="92">
        <f t="shared" si="26"/>
        <v>1.93</v>
      </c>
      <c r="L76" s="389">
        <f t="shared" si="26"/>
        <v>2.35</v>
      </c>
      <c r="M76" s="390">
        <f t="shared" si="27"/>
        <v>0</v>
      </c>
      <c r="N76" s="95">
        <v>25.21</v>
      </c>
      <c r="O76" s="335">
        <f t="shared" si="28"/>
        <v>4.28</v>
      </c>
      <c r="P76" s="352"/>
      <c r="Q76" s="336"/>
      <c r="R76" s="335">
        <f t="shared" si="29"/>
        <v>2.41</v>
      </c>
      <c r="S76" s="352"/>
      <c r="T76" s="336"/>
      <c r="U76" s="335">
        <f t="shared" si="30"/>
        <v>2.93</v>
      </c>
      <c r="V76" s="352"/>
      <c r="W76" s="336"/>
      <c r="X76" s="404">
        <f t="shared" si="31"/>
        <v>5.34</v>
      </c>
      <c r="Y76" s="405"/>
      <c r="Z76" s="406"/>
      <c r="AA76" s="240">
        <f t="shared" si="32"/>
        <v>3156.5</v>
      </c>
      <c r="AB76" s="240">
        <f t="shared" si="33"/>
        <v>3938.25</v>
      </c>
      <c r="AD76" s="239">
        <v>2.33</v>
      </c>
      <c r="AE76" s="335">
        <v>2.84</v>
      </c>
      <c r="AF76" s="336"/>
      <c r="AG76" s="86">
        <f t="shared" si="16"/>
        <v>1423.375</v>
      </c>
      <c r="AH76" s="86">
        <f t="shared" si="17"/>
        <v>1733.125</v>
      </c>
    </row>
    <row r="77" spans="1:34" ht="19.350000000000001" customHeight="1" x14ac:dyDescent="0.3">
      <c r="A77" s="343">
        <v>70564</v>
      </c>
      <c r="B77" s="344"/>
      <c r="C77" s="345" t="s">
        <v>5794</v>
      </c>
      <c r="D77" s="346"/>
      <c r="E77" s="347">
        <v>0.25069999999999998</v>
      </c>
      <c r="F77" s="348"/>
      <c r="G77" s="349"/>
      <c r="H77" s="238" t="s">
        <v>66</v>
      </c>
      <c r="I77" s="355">
        <v>142.16999999999999</v>
      </c>
      <c r="J77" s="356"/>
      <c r="K77" s="92">
        <f t="shared" si="26"/>
        <v>3.32</v>
      </c>
      <c r="L77" s="389">
        <f t="shared" si="26"/>
        <v>2.56</v>
      </c>
      <c r="M77" s="390">
        <f t="shared" si="27"/>
        <v>0</v>
      </c>
      <c r="N77" s="95">
        <v>25.21</v>
      </c>
      <c r="O77" s="335">
        <f t="shared" si="28"/>
        <v>5.88</v>
      </c>
      <c r="P77" s="352"/>
      <c r="Q77" s="336"/>
      <c r="R77" s="335">
        <f t="shared" si="29"/>
        <v>4.1500000000000004</v>
      </c>
      <c r="S77" s="352"/>
      <c r="T77" s="336"/>
      <c r="U77" s="335">
        <f t="shared" si="30"/>
        <v>3.2</v>
      </c>
      <c r="V77" s="352"/>
      <c r="W77" s="336"/>
      <c r="X77" s="404">
        <f t="shared" si="31"/>
        <v>7.3500000000000005</v>
      </c>
      <c r="Y77" s="405"/>
      <c r="Z77" s="406"/>
      <c r="AA77" s="240">
        <f t="shared" si="32"/>
        <v>835.95</v>
      </c>
      <c r="AB77" s="240">
        <f t="shared" si="33"/>
        <v>1044.94</v>
      </c>
      <c r="AD77" s="239">
        <v>4.01</v>
      </c>
      <c r="AE77" s="335">
        <v>3.09</v>
      </c>
      <c r="AF77" s="336"/>
      <c r="AG77" s="86">
        <f t="shared" si="16"/>
        <v>472.00439999999992</v>
      </c>
      <c r="AH77" s="86">
        <f t="shared" si="17"/>
        <v>363.95519999999999</v>
      </c>
    </row>
    <row r="78" spans="1:34" ht="19.350000000000001" customHeight="1" x14ac:dyDescent="0.3">
      <c r="A78" s="345" t="s">
        <v>5795</v>
      </c>
      <c r="B78" s="346"/>
      <c r="C78" s="345" t="s">
        <v>5796</v>
      </c>
      <c r="D78" s="346"/>
      <c r="E78" s="347">
        <v>0.25069999999999998</v>
      </c>
      <c r="F78" s="348"/>
      <c r="G78" s="349"/>
      <c r="H78" s="238" t="s">
        <v>70</v>
      </c>
      <c r="I78" s="350">
        <v>2</v>
      </c>
      <c r="J78" s="351"/>
      <c r="K78" s="92">
        <f t="shared" si="26"/>
        <v>62.1</v>
      </c>
      <c r="L78" s="389">
        <f t="shared" si="26"/>
        <v>154.74</v>
      </c>
      <c r="M78" s="390">
        <f t="shared" si="27"/>
        <v>0</v>
      </c>
      <c r="N78" s="95">
        <v>25.21</v>
      </c>
      <c r="O78" s="335">
        <f t="shared" si="28"/>
        <v>216.84</v>
      </c>
      <c r="P78" s="352"/>
      <c r="Q78" s="336"/>
      <c r="R78" s="335">
        <f t="shared" si="29"/>
        <v>77.66</v>
      </c>
      <c r="S78" s="352"/>
      <c r="T78" s="336"/>
      <c r="U78" s="335">
        <f t="shared" si="30"/>
        <v>193.53</v>
      </c>
      <c r="V78" s="352"/>
      <c r="W78" s="336"/>
      <c r="X78" s="404">
        <f t="shared" si="31"/>
        <v>271.19</v>
      </c>
      <c r="Y78" s="405"/>
      <c r="Z78" s="406"/>
      <c r="AA78" s="240">
        <f t="shared" si="32"/>
        <v>433.68</v>
      </c>
      <c r="AB78" s="240">
        <f t="shared" si="33"/>
        <v>542.38</v>
      </c>
      <c r="AD78" s="243">
        <v>74.819999999999993</v>
      </c>
      <c r="AE78" s="341">
        <v>186.44</v>
      </c>
      <c r="AF78" s="342"/>
      <c r="AG78" s="86">
        <f t="shared" si="16"/>
        <v>124.2</v>
      </c>
      <c r="AH78" s="86">
        <f t="shared" si="17"/>
        <v>309.48</v>
      </c>
    </row>
    <row r="79" spans="1:34" ht="19.350000000000001" customHeight="1" x14ac:dyDescent="0.3">
      <c r="A79" s="343">
        <v>70634</v>
      </c>
      <c r="B79" s="344"/>
      <c r="C79" s="345" t="s">
        <v>5797</v>
      </c>
      <c r="D79" s="346"/>
      <c r="E79" s="347">
        <v>0.25069999999999998</v>
      </c>
      <c r="F79" s="348"/>
      <c r="G79" s="349"/>
      <c r="H79" s="238" t="s">
        <v>67</v>
      </c>
      <c r="I79" s="350">
        <v>2</v>
      </c>
      <c r="J79" s="351"/>
      <c r="K79" s="92">
        <f t="shared" si="26"/>
        <v>57.54</v>
      </c>
      <c r="L79" s="389">
        <f t="shared" si="26"/>
        <v>21.87</v>
      </c>
      <c r="M79" s="390">
        <f t="shared" si="27"/>
        <v>0</v>
      </c>
      <c r="N79" s="95">
        <v>25.21</v>
      </c>
      <c r="O79" s="335">
        <f t="shared" si="28"/>
        <v>79.41</v>
      </c>
      <c r="P79" s="352"/>
      <c r="Q79" s="336"/>
      <c r="R79" s="335">
        <f t="shared" si="29"/>
        <v>71.959999999999994</v>
      </c>
      <c r="S79" s="352"/>
      <c r="T79" s="336"/>
      <c r="U79" s="335">
        <f t="shared" si="30"/>
        <v>27.35</v>
      </c>
      <c r="V79" s="352"/>
      <c r="W79" s="336"/>
      <c r="X79" s="404">
        <f t="shared" si="31"/>
        <v>99.31</v>
      </c>
      <c r="Y79" s="405"/>
      <c r="Z79" s="406"/>
      <c r="AA79" s="240">
        <f t="shared" si="32"/>
        <v>158.82</v>
      </c>
      <c r="AB79" s="240">
        <f t="shared" si="33"/>
        <v>198.62</v>
      </c>
      <c r="AD79" s="243">
        <v>69.33</v>
      </c>
      <c r="AE79" s="333">
        <v>26.35</v>
      </c>
      <c r="AF79" s="334"/>
      <c r="AG79" s="86">
        <f t="shared" si="16"/>
        <v>115.08</v>
      </c>
      <c r="AH79" s="86">
        <f t="shared" si="17"/>
        <v>43.74</v>
      </c>
    </row>
    <row r="80" spans="1:34" ht="9.75" customHeight="1" x14ac:dyDescent="0.3">
      <c r="A80" s="343">
        <v>71440</v>
      </c>
      <c r="B80" s="344"/>
      <c r="C80" s="345" t="s">
        <v>126</v>
      </c>
      <c r="D80" s="346"/>
      <c r="E80" s="347">
        <v>0.25069999999999998</v>
      </c>
      <c r="F80" s="348"/>
      <c r="G80" s="349"/>
      <c r="H80" s="238" t="s">
        <v>68</v>
      </c>
      <c r="I80" s="350">
        <v>2</v>
      </c>
      <c r="J80" s="351"/>
      <c r="K80" s="92">
        <f t="shared" si="26"/>
        <v>7.17</v>
      </c>
      <c r="L80" s="389">
        <f t="shared" si="26"/>
        <v>9</v>
      </c>
      <c r="M80" s="390">
        <f t="shared" si="27"/>
        <v>0</v>
      </c>
      <c r="N80" s="95">
        <v>25.21</v>
      </c>
      <c r="O80" s="335">
        <f t="shared" si="28"/>
        <v>16.170000000000002</v>
      </c>
      <c r="P80" s="352"/>
      <c r="Q80" s="336"/>
      <c r="R80" s="335">
        <f t="shared" si="29"/>
        <v>8.9600000000000009</v>
      </c>
      <c r="S80" s="352"/>
      <c r="T80" s="336"/>
      <c r="U80" s="335">
        <f t="shared" si="30"/>
        <v>11.25</v>
      </c>
      <c r="V80" s="352"/>
      <c r="W80" s="336"/>
      <c r="X80" s="404">
        <f t="shared" si="31"/>
        <v>20.21</v>
      </c>
      <c r="Y80" s="405"/>
      <c r="Z80" s="406"/>
      <c r="AA80" s="240">
        <f t="shared" si="32"/>
        <v>32.340000000000003</v>
      </c>
      <c r="AB80" s="240">
        <f t="shared" si="33"/>
        <v>40.42</v>
      </c>
      <c r="AD80" s="239">
        <v>8.64</v>
      </c>
      <c r="AE80" s="333">
        <v>10.85</v>
      </c>
      <c r="AF80" s="334"/>
      <c r="AG80" s="86">
        <f t="shared" si="16"/>
        <v>14.34</v>
      </c>
      <c r="AH80" s="86">
        <f t="shared" si="17"/>
        <v>18</v>
      </c>
    </row>
    <row r="81" spans="1:34" ht="29.1" customHeight="1" x14ac:dyDescent="0.3">
      <c r="A81" s="343">
        <v>71443</v>
      </c>
      <c r="B81" s="344"/>
      <c r="C81" s="345" t="s">
        <v>5798</v>
      </c>
      <c r="D81" s="346"/>
      <c r="E81" s="347">
        <v>0.25069999999999998</v>
      </c>
      <c r="F81" s="348"/>
      <c r="G81" s="349"/>
      <c r="H81" s="238" t="s">
        <v>68</v>
      </c>
      <c r="I81" s="350">
        <v>3</v>
      </c>
      <c r="J81" s="351"/>
      <c r="K81" s="92">
        <f t="shared" si="26"/>
        <v>11.96</v>
      </c>
      <c r="L81" s="389">
        <f t="shared" si="26"/>
        <v>15.87</v>
      </c>
      <c r="M81" s="390">
        <f t="shared" si="27"/>
        <v>0</v>
      </c>
      <c r="N81" s="95">
        <v>25.21</v>
      </c>
      <c r="O81" s="335">
        <f t="shared" si="28"/>
        <v>27.83</v>
      </c>
      <c r="P81" s="352"/>
      <c r="Q81" s="336"/>
      <c r="R81" s="335">
        <f t="shared" si="29"/>
        <v>14.95</v>
      </c>
      <c r="S81" s="352"/>
      <c r="T81" s="336"/>
      <c r="U81" s="335">
        <f t="shared" si="30"/>
        <v>19.84</v>
      </c>
      <c r="V81" s="352"/>
      <c r="W81" s="336"/>
      <c r="X81" s="404">
        <f t="shared" si="31"/>
        <v>34.79</v>
      </c>
      <c r="Y81" s="405"/>
      <c r="Z81" s="406"/>
      <c r="AA81" s="240">
        <f t="shared" si="32"/>
        <v>83.49</v>
      </c>
      <c r="AB81" s="240">
        <f t="shared" si="33"/>
        <v>104.37</v>
      </c>
      <c r="AD81" s="243">
        <v>14.42</v>
      </c>
      <c r="AE81" s="333">
        <v>19.13</v>
      </c>
      <c r="AF81" s="334"/>
      <c r="AG81" s="86">
        <f t="shared" si="16"/>
        <v>35.880000000000003</v>
      </c>
      <c r="AH81" s="86">
        <f t="shared" si="17"/>
        <v>47.61</v>
      </c>
    </row>
    <row r="82" spans="1:34" ht="19.350000000000001" customHeight="1" x14ac:dyDescent="0.3">
      <c r="A82" s="343">
        <v>72556</v>
      </c>
      <c r="B82" s="344"/>
      <c r="C82" s="345" t="s">
        <v>5799</v>
      </c>
      <c r="D82" s="346"/>
      <c r="E82" s="347">
        <v>0.25069999999999998</v>
      </c>
      <c r="F82" s="348"/>
      <c r="G82" s="349"/>
      <c r="H82" s="238" t="s">
        <v>68</v>
      </c>
      <c r="I82" s="353">
        <v>10</v>
      </c>
      <c r="J82" s="354"/>
      <c r="K82" s="92">
        <f t="shared" si="26"/>
        <v>18.7</v>
      </c>
      <c r="L82" s="389">
        <f t="shared" si="26"/>
        <v>15.87</v>
      </c>
      <c r="M82" s="390">
        <f t="shared" si="27"/>
        <v>0</v>
      </c>
      <c r="N82" s="95">
        <v>25.21</v>
      </c>
      <c r="O82" s="335">
        <f t="shared" si="28"/>
        <v>34.57</v>
      </c>
      <c r="P82" s="352"/>
      <c r="Q82" s="336"/>
      <c r="R82" s="335">
        <f t="shared" si="29"/>
        <v>23.38</v>
      </c>
      <c r="S82" s="352"/>
      <c r="T82" s="336"/>
      <c r="U82" s="335">
        <f t="shared" si="30"/>
        <v>19.84</v>
      </c>
      <c r="V82" s="352"/>
      <c r="W82" s="336"/>
      <c r="X82" s="404">
        <f t="shared" si="31"/>
        <v>43.22</v>
      </c>
      <c r="Y82" s="405"/>
      <c r="Z82" s="406"/>
      <c r="AA82" s="240">
        <f t="shared" si="32"/>
        <v>345.7</v>
      </c>
      <c r="AB82" s="240">
        <f t="shared" si="33"/>
        <v>432.2</v>
      </c>
      <c r="AD82" s="243">
        <v>22.54</v>
      </c>
      <c r="AE82" s="333">
        <v>19.13</v>
      </c>
      <c r="AF82" s="334"/>
      <c r="AG82" s="86">
        <f t="shared" si="16"/>
        <v>187</v>
      </c>
      <c r="AH82" s="86">
        <f t="shared" si="17"/>
        <v>158.69999999999999</v>
      </c>
    </row>
    <row r="83" spans="1:34" ht="19.350000000000001" customHeight="1" x14ac:dyDescent="0.3">
      <c r="A83" s="343">
        <v>72579</v>
      </c>
      <c r="B83" s="344"/>
      <c r="C83" s="345" t="s">
        <v>5800</v>
      </c>
      <c r="D83" s="346"/>
      <c r="E83" s="347">
        <v>0.25069999999999998</v>
      </c>
      <c r="F83" s="348"/>
      <c r="G83" s="349"/>
      <c r="H83" s="238" t="s">
        <v>70</v>
      </c>
      <c r="I83" s="353">
        <v>11</v>
      </c>
      <c r="J83" s="354"/>
      <c r="K83" s="92">
        <f t="shared" si="26"/>
        <v>10.199999999999999</v>
      </c>
      <c r="L83" s="389">
        <f t="shared" si="26"/>
        <v>13.72</v>
      </c>
      <c r="M83" s="390">
        <f t="shared" si="27"/>
        <v>0</v>
      </c>
      <c r="N83" s="95">
        <v>25.21</v>
      </c>
      <c r="O83" s="335">
        <f t="shared" si="28"/>
        <v>23.92</v>
      </c>
      <c r="P83" s="352"/>
      <c r="Q83" s="336"/>
      <c r="R83" s="335">
        <f t="shared" si="29"/>
        <v>12.75</v>
      </c>
      <c r="S83" s="352"/>
      <c r="T83" s="336"/>
      <c r="U83" s="335">
        <f t="shared" si="30"/>
        <v>17.149999999999999</v>
      </c>
      <c r="V83" s="352"/>
      <c r="W83" s="336"/>
      <c r="X83" s="404">
        <f t="shared" si="31"/>
        <v>29.9</v>
      </c>
      <c r="Y83" s="405"/>
      <c r="Z83" s="406"/>
      <c r="AA83" s="240">
        <f t="shared" si="32"/>
        <v>263.12</v>
      </c>
      <c r="AB83" s="240">
        <f t="shared" si="33"/>
        <v>328.9</v>
      </c>
      <c r="AD83" s="243">
        <v>12.3</v>
      </c>
      <c r="AE83" s="333">
        <v>16.54</v>
      </c>
      <c r="AF83" s="334"/>
      <c r="AG83" s="86">
        <f t="shared" si="16"/>
        <v>112.19999999999999</v>
      </c>
      <c r="AH83" s="86">
        <f t="shared" si="17"/>
        <v>150.92000000000002</v>
      </c>
    </row>
    <row r="84" spans="1:34" ht="9.75" customHeight="1" x14ac:dyDescent="0.3">
      <c r="A84" s="343">
        <v>72585</v>
      </c>
      <c r="B84" s="344"/>
      <c r="C84" s="345" t="s">
        <v>5452</v>
      </c>
      <c r="D84" s="346"/>
      <c r="E84" s="347">
        <v>0.25069999999999998</v>
      </c>
      <c r="F84" s="348"/>
      <c r="G84" s="349"/>
      <c r="H84" s="238" t="s">
        <v>68</v>
      </c>
      <c r="I84" s="353">
        <v>16</v>
      </c>
      <c r="J84" s="354"/>
      <c r="K84" s="92">
        <f t="shared" si="26"/>
        <v>10.07</v>
      </c>
      <c r="L84" s="389">
        <f t="shared" si="26"/>
        <v>12.44</v>
      </c>
      <c r="M84" s="390">
        <f t="shared" si="27"/>
        <v>0</v>
      </c>
      <c r="N84" s="95">
        <v>25.21</v>
      </c>
      <c r="O84" s="335">
        <f t="shared" si="28"/>
        <v>22.509999999999998</v>
      </c>
      <c r="P84" s="352"/>
      <c r="Q84" s="336"/>
      <c r="R84" s="335">
        <f t="shared" si="29"/>
        <v>12.59</v>
      </c>
      <c r="S84" s="352"/>
      <c r="T84" s="336"/>
      <c r="U84" s="335">
        <f t="shared" si="30"/>
        <v>15.55</v>
      </c>
      <c r="V84" s="352"/>
      <c r="W84" s="336"/>
      <c r="X84" s="404">
        <f t="shared" si="31"/>
        <v>28.14</v>
      </c>
      <c r="Y84" s="405"/>
      <c r="Z84" s="406"/>
      <c r="AA84" s="240">
        <f t="shared" si="32"/>
        <v>360.16</v>
      </c>
      <c r="AB84" s="240">
        <f t="shared" si="33"/>
        <v>450.24</v>
      </c>
      <c r="AD84" s="243">
        <v>12.14</v>
      </c>
      <c r="AE84" s="333">
        <v>14.99</v>
      </c>
      <c r="AF84" s="334"/>
      <c r="AG84" s="86">
        <f t="shared" si="16"/>
        <v>161.12</v>
      </c>
      <c r="AH84" s="86">
        <f t="shared" si="17"/>
        <v>199.04</v>
      </c>
    </row>
    <row r="85" spans="1:34" ht="29.1" customHeight="1" x14ac:dyDescent="0.3">
      <c r="A85" s="345" t="s">
        <v>5801</v>
      </c>
      <c r="B85" s="346"/>
      <c r="C85" s="345" t="s">
        <v>5802</v>
      </c>
      <c r="D85" s="346"/>
      <c r="E85" s="347">
        <v>0.25069999999999998</v>
      </c>
      <c r="F85" s="348"/>
      <c r="G85" s="349"/>
      <c r="H85" s="238" t="s">
        <v>70</v>
      </c>
      <c r="I85" s="350">
        <v>1</v>
      </c>
      <c r="J85" s="351"/>
      <c r="K85" s="92">
        <f t="shared" si="26"/>
        <v>22.25</v>
      </c>
      <c r="L85" s="389">
        <f t="shared" si="26"/>
        <v>22.74</v>
      </c>
      <c r="M85" s="390">
        <f t="shared" si="27"/>
        <v>0</v>
      </c>
      <c r="N85" s="95">
        <v>25.21</v>
      </c>
      <c r="O85" s="335">
        <f t="shared" si="28"/>
        <v>44.989999999999995</v>
      </c>
      <c r="P85" s="352"/>
      <c r="Q85" s="336"/>
      <c r="R85" s="335">
        <f t="shared" si="29"/>
        <v>27.82</v>
      </c>
      <c r="S85" s="352"/>
      <c r="T85" s="336"/>
      <c r="U85" s="335">
        <f t="shared" si="30"/>
        <v>28.44</v>
      </c>
      <c r="V85" s="352"/>
      <c r="W85" s="336"/>
      <c r="X85" s="404">
        <f t="shared" si="31"/>
        <v>56.260000000000005</v>
      </c>
      <c r="Y85" s="405"/>
      <c r="Z85" s="406"/>
      <c r="AA85" s="240">
        <f t="shared" si="32"/>
        <v>44.99</v>
      </c>
      <c r="AB85" s="240">
        <f t="shared" si="33"/>
        <v>56.26</v>
      </c>
      <c r="AD85" s="243">
        <v>26.81</v>
      </c>
      <c r="AE85" s="333">
        <v>27.4</v>
      </c>
      <c r="AF85" s="334"/>
      <c r="AG85" s="86">
        <f t="shared" si="16"/>
        <v>22.25</v>
      </c>
      <c r="AH85" s="86">
        <f t="shared" si="17"/>
        <v>22.74</v>
      </c>
    </row>
    <row r="86" spans="1:34" ht="9.75" customHeight="1" x14ac:dyDescent="0.3">
      <c r="A86" s="343">
        <v>71440</v>
      </c>
      <c r="B86" s="344"/>
      <c r="C86" s="345" t="s">
        <v>126</v>
      </c>
      <c r="D86" s="346"/>
      <c r="E86" s="347">
        <v>0.25069999999999998</v>
      </c>
      <c r="F86" s="348"/>
      <c r="G86" s="349"/>
      <c r="H86" s="238" t="s">
        <v>68</v>
      </c>
      <c r="I86" s="350">
        <v>2</v>
      </c>
      <c r="J86" s="351"/>
      <c r="K86" s="92">
        <f t="shared" si="26"/>
        <v>7.17</v>
      </c>
      <c r="L86" s="389">
        <f t="shared" si="26"/>
        <v>9</v>
      </c>
      <c r="M86" s="390">
        <f t="shared" si="27"/>
        <v>0</v>
      </c>
      <c r="N86" s="95">
        <v>25.21</v>
      </c>
      <c r="O86" s="335">
        <f t="shared" si="28"/>
        <v>16.170000000000002</v>
      </c>
      <c r="P86" s="352"/>
      <c r="Q86" s="336"/>
      <c r="R86" s="335">
        <f t="shared" si="29"/>
        <v>8.9600000000000009</v>
      </c>
      <c r="S86" s="352"/>
      <c r="T86" s="336"/>
      <c r="U86" s="335">
        <f t="shared" si="30"/>
        <v>11.25</v>
      </c>
      <c r="V86" s="352"/>
      <c r="W86" s="336"/>
      <c r="X86" s="404">
        <f t="shared" si="31"/>
        <v>20.21</v>
      </c>
      <c r="Y86" s="405"/>
      <c r="Z86" s="406"/>
      <c r="AA86" s="240">
        <f t="shared" si="32"/>
        <v>32.340000000000003</v>
      </c>
      <c r="AB86" s="240">
        <f t="shared" si="33"/>
        <v>40.42</v>
      </c>
      <c r="AD86" s="239">
        <v>8.64</v>
      </c>
      <c r="AE86" s="333">
        <v>10.85</v>
      </c>
      <c r="AF86" s="334"/>
      <c r="AG86" s="86">
        <f t="shared" si="16"/>
        <v>14.34</v>
      </c>
      <c r="AH86" s="86">
        <f t="shared" si="17"/>
        <v>18</v>
      </c>
    </row>
    <row r="87" spans="1:34" ht="19.350000000000001" customHeight="1" x14ac:dyDescent="0.3">
      <c r="A87" s="343">
        <v>72397</v>
      </c>
      <c r="B87" s="344"/>
      <c r="C87" s="345" t="s">
        <v>5803</v>
      </c>
      <c r="D87" s="346"/>
      <c r="E87" s="347">
        <v>0.25069999999999998</v>
      </c>
      <c r="F87" s="348"/>
      <c r="G87" s="349"/>
      <c r="H87" s="238" t="s">
        <v>70</v>
      </c>
      <c r="I87" s="350">
        <v>5</v>
      </c>
      <c r="J87" s="351"/>
      <c r="K87" s="92">
        <f t="shared" si="26"/>
        <v>3.77</v>
      </c>
      <c r="L87" s="389">
        <f t="shared" si="26"/>
        <v>1.27</v>
      </c>
      <c r="M87" s="390">
        <f t="shared" si="27"/>
        <v>0</v>
      </c>
      <c r="N87" s="95">
        <v>25.21</v>
      </c>
      <c r="O87" s="335">
        <f t="shared" si="28"/>
        <v>5.04</v>
      </c>
      <c r="P87" s="352"/>
      <c r="Q87" s="336"/>
      <c r="R87" s="335">
        <f t="shared" si="29"/>
        <v>4.71</v>
      </c>
      <c r="S87" s="352"/>
      <c r="T87" s="336"/>
      <c r="U87" s="335">
        <f t="shared" si="30"/>
        <v>1.58</v>
      </c>
      <c r="V87" s="352"/>
      <c r="W87" s="336"/>
      <c r="X87" s="404">
        <f t="shared" si="31"/>
        <v>6.29</v>
      </c>
      <c r="Y87" s="405"/>
      <c r="Z87" s="406"/>
      <c r="AA87" s="240">
        <f t="shared" si="32"/>
        <v>25.2</v>
      </c>
      <c r="AB87" s="240">
        <f t="shared" si="33"/>
        <v>31.45</v>
      </c>
      <c r="AD87" s="239">
        <v>4.55</v>
      </c>
      <c r="AE87" s="335">
        <v>1.54</v>
      </c>
      <c r="AF87" s="336"/>
      <c r="AG87" s="86">
        <f t="shared" si="16"/>
        <v>18.850000000000001</v>
      </c>
      <c r="AH87" s="86">
        <f t="shared" si="17"/>
        <v>6.35</v>
      </c>
    </row>
    <row r="88" spans="1:34" ht="29.1" customHeight="1" x14ac:dyDescent="0.3">
      <c r="A88" s="343">
        <v>71443</v>
      </c>
      <c r="B88" s="344"/>
      <c r="C88" s="345" t="s">
        <v>5798</v>
      </c>
      <c r="D88" s="346"/>
      <c r="E88" s="347">
        <v>0.25069999999999998</v>
      </c>
      <c r="F88" s="348"/>
      <c r="G88" s="349"/>
      <c r="H88" s="238" t="s">
        <v>68</v>
      </c>
      <c r="I88" s="350">
        <v>3</v>
      </c>
      <c r="J88" s="351"/>
      <c r="K88" s="92">
        <f t="shared" si="26"/>
        <v>11.96</v>
      </c>
      <c r="L88" s="389">
        <f t="shared" si="26"/>
        <v>15.87</v>
      </c>
      <c r="M88" s="390">
        <f t="shared" si="27"/>
        <v>0</v>
      </c>
      <c r="N88" s="95">
        <v>25.21</v>
      </c>
      <c r="O88" s="335">
        <f t="shared" si="28"/>
        <v>27.83</v>
      </c>
      <c r="P88" s="352"/>
      <c r="Q88" s="336"/>
      <c r="R88" s="335">
        <f t="shared" si="29"/>
        <v>14.95</v>
      </c>
      <c r="S88" s="352"/>
      <c r="T88" s="336"/>
      <c r="U88" s="335">
        <f t="shared" si="30"/>
        <v>19.84</v>
      </c>
      <c r="V88" s="352"/>
      <c r="W88" s="336"/>
      <c r="X88" s="404">
        <f t="shared" si="31"/>
        <v>34.79</v>
      </c>
      <c r="Y88" s="405"/>
      <c r="Z88" s="406"/>
      <c r="AA88" s="240">
        <f t="shared" si="32"/>
        <v>83.49</v>
      </c>
      <c r="AB88" s="240">
        <f t="shared" si="33"/>
        <v>104.37</v>
      </c>
      <c r="AD88" s="243">
        <v>14.42</v>
      </c>
      <c r="AE88" s="333">
        <v>19.13</v>
      </c>
      <c r="AF88" s="334"/>
      <c r="AG88" s="86">
        <f t="shared" si="16"/>
        <v>35.880000000000003</v>
      </c>
      <c r="AH88" s="86">
        <f t="shared" si="17"/>
        <v>47.61</v>
      </c>
    </row>
    <row r="89" spans="1:34" ht="29.1" customHeight="1" x14ac:dyDescent="0.3">
      <c r="A89" s="345" t="s">
        <v>5804</v>
      </c>
      <c r="B89" s="346"/>
      <c r="C89" s="345" t="s">
        <v>5805</v>
      </c>
      <c r="D89" s="346"/>
      <c r="E89" s="347">
        <v>0.25069999999999998</v>
      </c>
      <c r="F89" s="348"/>
      <c r="G89" s="349"/>
      <c r="H89" s="238" t="s">
        <v>70</v>
      </c>
      <c r="I89" s="350">
        <v>1</v>
      </c>
      <c r="J89" s="351"/>
      <c r="K89" s="92">
        <f t="shared" si="26"/>
        <v>22.97</v>
      </c>
      <c r="L89" s="389">
        <f t="shared" si="26"/>
        <v>22.74</v>
      </c>
      <c r="M89" s="390">
        <f t="shared" si="27"/>
        <v>0</v>
      </c>
      <c r="N89" s="95">
        <v>25.21</v>
      </c>
      <c r="O89" s="335">
        <f t="shared" si="28"/>
        <v>45.709999999999994</v>
      </c>
      <c r="P89" s="352"/>
      <c r="Q89" s="336"/>
      <c r="R89" s="335">
        <f t="shared" si="29"/>
        <v>28.72</v>
      </c>
      <c r="S89" s="352"/>
      <c r="T89" s="336"/>
      <c r="U89" s="335">
        <f t="shared" si="30"/>
        <v>28.44</v>
      </c>
      <c r="V89" s="352"/>
      <c r="W89" s="336"/>
      <c r="X89" s="404">
        <f t="shared" si="31"/>
        <v>57.16</v>
      </c>
      <c r="Y89" s="405"/>
      <c r="Z89" s="406"/>
      <c r="AA89" s="240">
        <f t="shared" si="32"/>
        <v>45.71</v>
      </c>
      <c r="AB89" s="240">
        <f t="shared" si="33"/>
        <v>57.16</v>
      </c>
      <c r="AD89" s="243">
        <v>27.68</v>
      </c>
      <c r="AE89" s="333">
        <v>27.4</v>
      </c>
      <c r="AF89" s="334"/>
      <c r="AG89" s="86">
        <f t="shared" si="16"/>
        <v>22.97</v>
      </c>
      <c r="AH89" s="86">
        <f t="shared" si="17"/>
        <v>22.74</v>
      </c>
    </row>
    <row r="90" spans="1:34" ht="19.350000000000001" customHeight="1" x14ac:dyDescent="0.3">
      <c r="A90" s="343">
        <v>72579</v>
      </c>
      <c r="B90" s="344"/>
      <c r="C90" s="345" t="s">
        <v>5800</v>
      </c>
      <c r="D90" s="346"/>
      <c r="E90" s="347">
        <v>0.25069999999999998</v>
      </c>
      <c r="F90" s="348"/>
      <c r="G90" s="349"/>
      <c r="H90" s="238" t="s">
        <v>70</v>
      </c>
      <c r="I90" s="353">
        <v>10</v>
      </c>
      <c r="J90" s="354"/>
      <c r="K90" s="92">
        <f t="shared" si="26"/>
        <v>10.199999999999999</v>
      </c>
      <c r="L90" s="389">
        <f t="shared" si="26"/>
        <v>13.72</v>
      </c>
      <c r="M90" s="390">
        <f t="shared" si="27"/>
        <v>0</v>
      </c>
      <c r="N90" s="95">
        <v>25.21</v>
      </c>
      <c r="O90" s="335">
        <f t="shared" si="28"/>
        <v>23.92</v>
      </c>
      <c r="P90" s="352"/>
      <c r="Q90" s="336"/>
      <c r="R90" s="335">
        <f t="shared" si="29"/>
        <v>12.75</v>
      </c>
      <c r="S90" s="352"/>
      <c r="T90" s="336"/>
      <c r="U90" s="335">
        <f t="shared" si="30"/>
        <v>17.149999999999999</v>
      </c>
      <c r="V90" s="352"/>
      <c r="W90" s="336"/>
      <c r="X90" s="404">
        <f t="shared" si="31"/>
        <v>29.9</v>
      </c>
      <c r="Y90" s="405"/>
      <c r="Z90" s="406"/>
      <c r="AA90" s="240">
        <f t="shared" si="32"/>
        <v>239.2</v>
      </c>
      <c r="AB90" s="240">
        <f t="shared" si="33"/>
        <v>299</v>
      </c>
      <c r="AD90" s="243">
        <v>12.3</v>
      </c>
      <c r="AE90" s="333">
        <v>16.54</v>
      </c>
      <c r="AF90" s="334"/>
      <c r="AG90" s="86">
        <f t="shared" si="16"/>
        <v>102</v>
      </c>
      <c r="AH90" s="86">
        <f t="shared" si="17"/>
        <v>137.20000000000002</v>
      </c>
    </row>
    <row r="91" spans="1:34" ht="19.350000000000001" customHeight="1" x14ac:dyDescent="0.3">
      <c r="A91" s="345" t="s">
        <v>5806</v>
      </c>
      <c r="B91" s="346"/>
      <c r="C91" s="345" t="s">
        <v>5807</v>
      </c>
      <c r="D91" s="346"/>
      <c r="E91" s="347">
        <v>0.25069999999999998</v>
      </c>
      <c r="F91" s="348"/>
      <c r="G91" s="349"/>
      <c r="H91" s="238" t="s">
        <v>70</v>
      </c>
      <c r="I91" s="350">
        <v>1</v>
      </c>
      <c r="J91" s="351"/>
      <c r="K91" s="92">
        <f t="shared" si="26"/>
        <v>18.21</v>
      </c>
      <c r="L91" s="389">
        <f t="shared" si="26"/>
        <v>13.72</v>
      </c>
      <c r="M91" s="390">
        <f t="shared" si="27"/>
        <v>0</v>
      </c>
      <c r="N91" s="95">
        <v>25.21</v>
      </c>
      <c r="O91" s="335">
        <f t="shared" si="28"/>
        <v>31.93</v>
      </c>
      <c r="P91" s="352"/>
      <c r="Q91" s="336"/>
      <c r="R91" s="335">
        <f t="shared" si="29"/>
        <v>22.77</v>
      </c>
      <c r="S91" s="352"/>
      <c r="T91" s="336"/>
      <c r="U91" s="335">
        <f t="shared" si="30"/>
        <v>17.149999999999999</v>
      </c>
      <c r="V91" s="352"/>
      <c r="W91" s="336"/>
      <c r="X91" s="404">
        <f t="shared" si="31"/>
        <v>39.92</v>
      </c>
      <c r="Y91" s="405"/>
      <c r="Z91" s="406"/>
      <c r="AA91" s="240">
        <f t="shared" si="32"/>
        <v>31.93</v>
      </c>
      <c r="AB91" s="240">
        <f t="shared" si="33"/>
        <v>39.92</v>
      </c>
      <c r="AD91" s="243">
        <v>21.95</v>
      </c>
      <c r="AE91" s="333">
        <v>16.54</v>
      </c>
      <c r="AF91" s="334"/>
      <c r="AG91" s="86">
        <f t="shared" si="16"/>
        <v>18.21</v>
      </c>
      <c r="AH91" s="86">
        <f t="shared" si="17"/>
        <v>13.72</v>
      </c>
    </row>
    <row r="92" spans="1:34" ht="19.350000000000001" customHeight="1" x14ac:dyDescent="0.3">
      <c r="A92" s="345" t="s">
        <v>5808</v>
      </c>
      <c r="B92" s="346"/>
      <c r="C92" s="345" t="s">
        <v>5809</v>
      </c>
      <c r="D92" s="346"/>
      <c r="E92" s="347">
        <v>0.25069999999999998</v>
      </c>
      <c r="F92" s="348"/>
      <c r="G92" s="349"/>
      <c r="H92" s="238" t="s">
        <v>70</v>
      </c>
      <c r="I92" s="350">
        <v>3</v>
      </c>
      <c r="J92" s="351"/>
      <c r="K92" s="92">
        <f t="shared" si="26"/>
        <v>26.25</v>
      </c>
      <c r="L92" s="389">
        <f t="shared" si="26"/>
        <v>22.74</v>
      </c>
      <c r="M92" s="390">
        <f t="shared" si="27"/>
        <v>0</v>
      </c>
      <c r="N92" s="95">
        <v>25.21</v>
      </c>
      <c r="O92" s="335">
        <f t="shared" si="28"/>
        <v>48.989999999999995</v>
      </c>
      <c r="P92" s="352"/>
      <c r="Q92" s="336"/>
      <c r="R92" s="335">
        <f t="shared" si="29"/>
        <v>32.83</v>
      </c>
      <c r="S92" s="352"/>
      <c r="T92" s="336"/>
      <c r="U92" s="335">
        <f t="shared" si="30"/>
        <v>28.44</v>
      </c>
      <c r="V92" s="352"/>
      <c r="W92" s="336"/>
      <c r="X92" s="404">
        <f t="shared" si="31"/>
        <v>61.269999999999996</v>
      </c>
      <c r="Y92" s="405"/>
      <c r="Z92" s="406"/>
      <c r="AA92" s="240">
        <f t="shared" si="32"/>
        <v>146.97</v>
      </c>
      <c r="AB92" s="240">
        <f t="shared" si="33"/>
        <v>183.81</v>
      </c>
      <c r="AD92" s="243">
        <v>31.63</v>
      </c>
      <c r="AE92" s="333">
        <v>27.4</v>
      </c>
      <c r="AF92" s="334"/>
      <c r="AG92" s="86">
        <f t="shared" ref="AG92:AG155" si="34">K92*I92</f>
        <v>78.75</v>
      </c>
      <c r="AH92" s="86">
        <f t="shared" ref="AH92:AH155" si="35">L92*I92</f>
        <v>68.22</v>
      </c>
    </row>
    <row r="93" spans="1:34" ht="9.75" customHeight="1" x14ac:dyDescent="0.3">
      <c r="A93" s="343">
        <v>72578</v>
      </c>
      <c r="B93" s="344"/>
      <c r="C93" s="345" t="s">
        <v>5810</v>
      </c>
      <c r="D93" s="346"/>
      <c r="E93" s="347">
        <v>0.25069999999999998</v>
      </c>
      <c r="F93" s="348"/>
      <c r="G93" s="349"/>
      <c r="H93" s="238" t="s">
        <v>68</v>
      </c>
      <c r="I93" s="353">
        <v>12</v>
      </c>
      <c r="J93" s="354"/>
      <c r="K93" s="92">
        <f t="shared" si="26"/>
        <v>8.3000000000000007</v>
      </c>
      <c r="L93" s="389">
        <f t="shared" si="26"/>
        <v>12.44</v>
      </c>
      <c r="M93" s="390">
        <f t="shared" si="27"/>
        <v>0</v>
      </c>
      <c r="N93" s="95">
        <v>25.21</v>
      </c>
      <c r="O93" s="335">
        <f t="shared" si="28"/>
        <v>20.740000000000002</v>
      </c>
      <c r="P93" s="352"/>
      <c r="Q93" s="336"/>
      <c r="R93" s="335">
        <f t="shared" si="29"/>
        <v>10.38</v>
      </c>
      <c r="S93" s="352"/>
      <c r="T93" s="336"/>
      <c r="U93" s="335">
        <f t="shared" si="30"/>
        <v>15.55</v>
      </c>
      <c r="V93" s="352"/>
      <c r="W93" s="336"/>
      <c r="X93" s="404">
        <f t="shared" si="31"/>
        <v>25.93</v>
      </c>
      <c r="Y93" s="405"/>
      <c r="Z93" s="406"/>
      <c r="AA93" s="240">
        <f t="shared" si="32"/>
        <v>248.88</v>
      </c>
      <c r="AB93" s="240">
        <f t="shared" si="33"/>
        <v>311.16000000000003</v>
      </c>
      <c r="AD93" s="243">
        <v>10.01</v>
      </c>
      <c r="AE93" s="333">
        <v>14.99</v>
      </c>
      <c r="AF93" s="334"/>
      <c r="AG93" s="86">
        <f t="shared" si="34"/>
        <v>99.600000000000009</v>
      </c>
      <c r="AH93" s="86">
        <f t="shared" si="35"/>
        <v>149.28</v>
      </c>
    </row>
    <row r="94" spans="1:34" ht="9.75" customHeight="1" x14ac:dyDescent="0.3">
      <c r="A94" s="343">
        <v>72320</v>
      </c>
      <c r="B94" s="344"/>
      <c r="C94" s="345" t="s">
        <v>5536</v>
      </c>
      <c r="D94" s="346"/>
      <c r="E94" s="347">
        <v>0.25069999999999998</v>
      </c>
      <c r="F94" s="348"/>
      <c r="G94" s="349"/>
      <c r="H94" s="238" t="s">
        <v>68</v>
      </c>
      <c r="I94" s="350">
        <v>1</v>
      </c>
      <c r="J94" s="351"/>
      <c r="K94" s="92">
        <f t="shared" si="26"/>
        <v>29.19</v>
      </c>
      <c r="L94" s="389">
        <f t="shared" si="26"/>
        <v>42.92</v>
      </c>
      <c r="M94" s="390">
        <f t="shared" si="27"/>
        <v>0</v>
      </c>
      <c r="N94" s="95">
        <v>25.21</v>
      </c>
      <c r="O94" s="335">
        <f t="shared" si="28"/>
        <v>72.11</v>
      </c>
      <c r="P94" s="352"/>
      <c r="Q94" s="336"/>
      <c r="R94" s="335">
        <f t="shared" si="29"/>
        <v>36.5</v>
      </c>
      <c r="S94" s="352"/>
      <c r="T94" s="336"/>
      <c r="U94" s="335">
        <f t="shared" si="30"/>
        <v>53.68</v>
      </c>
      <c r="V94" s="352"/>
      <c r="W94" s="336"/>
      <c r="X94" s="404">
        <f t="shared" si="31"/>
        <v>90.18</v>
      </c>
      <c r="Y94" s="405"/>
      <c r="Z94" s="406"/>
      <c r="AA94" s="240">
        <f t="shared" si="32"/>
        <v>72.11</v>
      </c>
      <c r="AB94" s="240">
        <f t="shared" si="33"/>
        <v>90.18</v>
      </c>
      <c r="AD94" s="243">
        <v>35.18</v>
      </c>
      <c r="AE94" s="333">
        <v>51.72</v>
      </c>
      <c r="AF94" s="334"/>
      <c r="AG94" s="86">
        <f t="shared" si="34"/>
        <v>29.19</v>
      </c>
      <c r="AH94" s="86">
        <f t="shared" si="35"/>
        <v>42.92</v>
      </c>
    </row>
    <row r="95" spans="1:34" ht="9.75" customHeight="1" x14ac:dyDescent="0.3">
      <c r="A95" s="343">
        <v>71171</v>
      </c>
      <c r="B95" s="344"/>
      <c r="C95" s="345" t="s">
        <v>124</v>
      </c>
      <c r="D95" s="346"/>
      <c r="E95" s="347">
        <v>0.25069999999999998</v>
      </c>
      <c r="F95" s="348"/>
      <c r="G95" s="349"/>
      <c r="H95" s="238" t="s">
        <v>68</v>
      </c>
      <c r="I95" s="350">
        <v>8</v>
      </c>
      <c r="J95" s="351"/>
      <c r="K95" s="92">
        <f t="shared" si="26"/>
        <v>9.34</v>
      </c>
      <c r="L95" s="389">
        <f t="shared" si="26"/>
        <v>12.86</v>
      </c>
      <c r="M95" s="390">
        <f t="shared" si="27"/>
        <v>0</v>
      </c>
      <c r="N95" s="95">
        <v>25.21</v>
      </c>
      <c r="O95" s="335">
        <f t="shared" si="28"/>
        <v>22.2</v>
      </c>
      <c r="P95" s="352"/>
      <c r="Q95" s="336"/>
      <c r="R95" s="335">
        <f t="shared" si="29"/>
        <v>11.68</v>
      </c>
      <c r="S95" s="352"/>
      <c r="T95" s="336"/>
      <c r="U95" s="335">
        <f t="shared" si="30"/>
        <v>16.079999999999998</v>
      </c>
      <c r="V95" s="352"/>
      <c r="W95" s="336"/>
      <c r="X95" s="404">
        <f t="shared" si="31"/>
        <v>27.759999999999998</v>
      </c>
      <c r="Y95" s="405"/>
      <c r="Z95" s="406"/>
      <c r="AA95" s="240">
        <f t="shared" si="32"/>
        <v>177.6</v>
      </c>
      <c r="AB95" s="240">
        <f t="shared" si="33"/>
        <v>222.08</v>
      </c>
      <c r="AD95" s="243">
        <v>11.26</v>
      </c>
      <c r="AE95" s="333">
        <v>15.5</v>
      </c>
      <c r="AF95" s="334"/>
      <c r="AG95" s="86">
        <f t="shared" si="34"/>
        <v>74.72</v>
      </c>
      <c r="AH95" s="86">
        <f t="shared" si="35"/>
        <v>102.88</v>
      </c>
    </row>
    <row r="96" spans="1:34" ht="9.75" customHeight="1" x14ac:dyDescent="0.3">
      <c r="A96" s="343">
        <v>71173</v>
      </c>
      <c r="B96" s="344"/>
      <c r="C96" s="345" t="s">
        <v>5498</v>
      </c>
      <c r="D96" s="346"/>
      <c r="E96" s="347">
        <v>0.25069999999999998</v>
      </c>
      <c r="F96" s="348"/>
      <c r="G96" s="349"/>
      <c r="H96" s="238" t="s">
        <v>68</v>
      </c>
      <c r="I96" s="350">
        <v>1</v>
      </c>
      <c r="J96" s="351"/>
      <c r="K96" s="92">
        <f t="shared" si="26"/>
        <v>40.81</v>
      </c>
      <c r="L96" s="389">
        <f t="shared" si="26"/>
        <v>38.619999999999997</v>
      </c>
      <c r="M96" s="390">
        <f t="shared" si="27"/>
        <v>0</v>
      </c>
      <c r="N96" s="95">
        <v>25.21</v>
      </c>
      <c r="O96" s="335">
        <f t="shared" si="28"/>
        <v>79.430000000000007</v>
      </c>
      <c r="P96" s="352"/>
      <c r="Q96" s="336"/>
      <c r="R96" s="335">
        <f t="shared" si="29"/>
        <v>51.04</v>
      </c>
      <c r="S96" s="352"/>
      <c r="T96" s="336"/>
      <c r="U96" s="335">
        <f t="shared" si="30"/>
        <v>48.3</v>
      </c>
      <c r="V96" s="352"/>
      <c r="W96" s="336"/>
      <c r="X96" s="404">
        <f t="shared" si="31"/>
        <v>99.34</v>
      </c>
      <c r="Y96" s="405"/>
      <c r="Z96" s="406"/>
      <c r="AA96" s="240">
        <f t="shared" si="32"/>
        <v>79.430000000000007</v>
      </c>
      <c r="AB96" s="240">
        <f t="shared" si="33"/>
        <v>99.34</v>
      </c>
      <c r="AD96" s="243">
        <v>49.18</v>
      </c>
      <c r="AE96" s="333">
        <v>46.54</v>
      </c>
      <c r="AF96" s="334"/>
      <c r="AG96" s="86">
        <f t="shared" si="34"/>
        <v>40.81</v>
      </c>
      <c r="AH96" s="86">
        <f t="shared" si="35"/>
        <v>38.619999999999997</v>
      </c>
    </row>
    <row r="97" spans="1:34" ht="19.350000000000001" customHeight="1" x14ac:dyDescent="0.3">
      <c r="A97" s="343">
        <v>71186</v>
      </c>
      <c r="B97" s="344"/>
      <c r="C97" s="345" t="s">
        <v>5811</v>
      </c>
      <c r="D97" s="346"/>
      <c r="E97" s="347">
        <v>0.25069999999999998</v>
      </c>
      <c r="F97" s="348"/>
      <c r="G97" s="349"/>
      <c r="H97" s="238" t="s">
        <v>68</v>
      </c>
      <c r="I97" s="350">
        <v>4</v>
      </c>
      <c r="J97" s="351"/>
      <c r="K97" s="92">
        <f t="shared" si="26"/>
        <v>122.88</v>
      </c>
      <c r="L97" s="389">
        <f t="shared" si="26"/>
        <v>42.92</v>
      </c>
      <c r="M97" s="390">
        <f t="shared" si="27"/>
        <v>0</v>
      </c>
      <c r="N97" s="95">
        <v>25.21</v>
      </c>
      <c r="O97" s="335">
        <f t="shared" si="28"/>
        <v>165.8</v>
      </c>
      <c r="P97" s="352"/>
      <c r="Q97" s="336"/>
      <c r="R97" s="335">
        <f t="shared" si="29"/>
        <v>153.68</v>
      </c>
      <c r="S97" s="352"/>
      <c r="T97" s="336"/>
      <c r="U97" s="335">
        <f t="shared" si="30"/>
        <v>53.68</v>
      </c>
      <c r="V97" s="352"/>
      <c r="W97" s="336"/>
      <c r="X97" s="404">
        <f t="shared" si="31"/>
        <v>207.36</v>
      </c>
      <c r="Y97" s="405"/>
      <c r="Z97" s="406"/>
      <c r="AA97" s="240">
        <f t="shared" si="32"/>
        <v>663.2</v>
      </c>
      <c r="AB97" s="240">
        <f t="shared" si="33"/>
        <v>829.44</v>
      </c>
      <c r="AD97" s="242">
        <v>148.05000000000001</v>
      </c>
      <c r="AE97" s="333">
        <v>51.72</v>
      </c>
      <c r="AF97" s="334"/>
      <c r="AG97" s="86">
        <f t="shared" si="34"/>
        <v>491.52</v>
      </c>
      <c r="AH97" s="86">
        <f t="shared" si="35"/>
        <v>171.68</v>
      </c>
    </row>
    <row r="98" spans="1:34" ht="19.350000000000001" customHeight="1" x14ac:dyDescent="0.3">
      <c r="A98" s="343">
        <v>71194</v>
      </c>
      <c r="B98" s="344"/>
      <c r="C98" s="345" t="s">
        <v>130</v>
      </c>
      <c r="D98" s="346"/>
      <c r="E98" s="347">
        <v>0.25069999999999998</v>
      </c>
      <c r="F98" s="348"/>
      <c r="G98" s="349"/>
      <c r="H98" s="238" t="s">
        <v>81</v>
      </c>
      <c r="I98" s="355">
        <v>248.28</v>
      </c>
      <c r="J98" s="356"/>
      <c r="K98" s="92">
        <f t="shared" si="26"/>
        <v>1.84</v>
      </c>
      <c r="L98" s="389">
        <f t="shared" si="26"/>
        <v>7.28</v>
      </c>
      <c r="M98" s="390">
        <f t="shared" si="27"/>
        <v>0</v>
      </c>
      <c r="N98" s="95">
        <v>25.21</v>
      </c>
      <c r="O98" s="335">
        <f t="shared" si="28"/>
        <v>9.120000000000001</v>
      </c>
      <c r="P98" s="352"/>
      <c r="Q98" s="336"/>
      <c r="R98" s="335">
        <f t="shared" si="29"/>
        <v>2.2999999999999998</v>
      </c>
      <c r="S98" s="352"/>
      <c r="T98" s="336"/>
      <c r="U98" s="335">
        <f t="shared" si="30"/>
        <v>9.1</v>
      </c>
      <c r="V98" s="352"/>
      <c r="W98" s="336"/>
      <c r="X98" s="404">
        <f t="shared" si="31"/>
        <v>11.399999999999999</v>
      </c>
      <c r="Y98" s="405"/>
      <c r="Z98" s="406"/>
      <c r="AA98" s="240">
        <f t="shared" si="32"/>
        <v>2264.31</v>
      </c>
      <c r="AB98" s="240">
        <f t="shared" si="33"/>
        <v>2830.39</v>
      </c>
      <c r="AD98" s="239">
        <v>2.2200000000000002</v>
      </c>
      <c r="AE98" s="335">
        <v>8.7799999999999994</v>
      </c>
      <c r="AF98" s="336"/>
      <c r="AG98" s="86">
        <f t="shared" si="34"/>
        <v>456.83520000000004</v>
      </c>
      <c r="AH98" s="86">
        <f t="shared" si="35"/>
        <v>1807.4784</v>
      </c>
    </row>
    <row r="99" spans="1:34" ht="19.350000000000001" customHeight="1" x14ac:dyDescent="0.3">
      <c r="A99" s="345" t="s">
        <v>5812</v>
      </c>
      <c r="B99" s="346"/>
      <c r="C99" s="345" t="s">
        <v>5813</v>
      </c>
      <c r="D99" s="346"/>
      <c r="E99" s="347">
        <v>0.25069999999999998</v>
      </c>
      <c r="F99" s="348"/>
      <c r="G99" s="349"/>
      <c r="H99" s="238" t="s">
        <v>66</v>
      </c>
      <c r="I99" s="353">
        <v>15.21</v>
      </c>
      <c r="J99" s="354"/>
      <c r="K99" s="92">
        <f t="shared" si="26"/>
        <v>2.16</v>
      </c>
      <c r="L99" s="389">
        <f t="shared" si="26"/>
        <v>8.57</v>
      </c>
      <c r="M99" s="390">
        <f t="shared" si="27"/>
        <v>0</v>
      </c>
      <c r="N99" s="95">
        <v>25.21</v>
      </c>
      <c r="O99" s="335">
        <f t="shared" si="28"/>
        <v>10.73</v>
      </c>
      <c r="P99" s="352"/>
      <c r="Q99" s="336"/>
      <c r="R99" s="335">
        <f t="shared" si="29"/>
        <v>2.7</v>
      </c>
      <c r="S99" s="352"/>
      <c r="T99" s="336"/>
      <c r="U99" s="335">
        <f t="shared" si="30"/>
        <v>10.71</v>
      </c>
      <c r="V99" s="352"/>
      <c r="W99" s="336"/>
      <c r="X99" s="404">
        <f t="shared" si="31"/>
        <v>13.41</v>
      </c>
      <c r="Y99" s="405"/>
      <c r="Z99" s="406"/>
      <c r="AA99" s="240">
        <f t="shared" si="32"/>
        <v>163.19999999999999</v>
      </c>
      <c r="AB99" s="240">
        <f t="shared" si="33"/>
        <v>203.96</v>
      </c>
      <c r="AD99" s="239">
        <v>2.61</v>
      </c>
      <c r="AE99" s="333">
        <v>10.33</v>
      </c>
      <c r="AF99" s="334"/>
      <c r="AG99" s="86">
        <f t="shared" si="34"/>
        <v>32.853600000000007</v>
      </c>
      <c r="AH99" s="86">
        <f t="shared" si="35"/>
        <v>130.34970000000001</v>
      </c>
    </row>
    <row r="100" spans="1:34" ht="19.350000000000001" customHeight="1" x14ac:dyDescent="0.3">
      <c r="A100" s="345" t="s">
        <v>5814</v>
      </c>
      <c r="B100" s="346"/>
      <c r="C100" s="345" t="s">
        <v>5815</v>
      </c>
      <c r="D100" s="346"/>
      <c r="E100" s="347">
        <v>0.25069999999999998</v>
      </c>
      <c r="F100" s="348"/>
      <c r="G100" s="349"/>
      <c r="H100" s="238" t="s">
        <v>66</v>
      </c>
      <c r="I100" s="353">
        <v>10.9</v>
      </c>
      <c r="J100" s="354"/>
      <c r="K100" s="92">
        <f t="shared" si="26"/>
        <v>4.21</v>
      </c>
      <c r="L100" s="389">
        <f t="shared" si="26"/>
        <v>21.45</v>
      </c>
      <c r="M100" s="390">
        <f t="shared" si="27"/>
        <v>0</v>
      </c>
      <c r="N100" s="95">
        <v>25.21</v>
      </c>
      <c r="O100" s="335">
        <f t="shared" si="28"/>
        <v>25.66</v>
      </c>
      <c r="P100" s="352"/>
      <c r="Q100" s="336"/>
      <c r="R100" s="335">
        <f t="shared" si="29"/>
        <v>5.26</v>
      </c>
      <c r="S100" s="352"/>
      <c r="T100" s="336"/>
      <c r="U100" s="335">
        <f t="shared" si="30"/>
        <v>26.82</v>
      </c>
      <c r="V100" s="352"/>
      <c r="W100" s="336"/>
      <c r="X100" s="404">
        <f t="shared" si="31"/>
        <v>32.08</v>
      </c>
      <c r="Y100" s="405"/>
      <c r="Z100" s="406"/>
      <c r="AA100" s="240">
        <f t="shared" si="32"/>
        <v>279.69</v>
      </c>
      <c r="AB100" s="240">
        <f t="shared" si="33"/>
        <v>349.67</v>
      </c>
      <c r="AD100" s="239">
        <v>5.08</v>
      </c>
      <c r="AE100" s="333">
        <v>25.85</v>
      </c>
      <c r="AF100" s="334"/>
      <c r="AG100" s="86">
        <f t="shared" si="34"/>
        <v>45.889000000000003</v>
      </c>
      <c r="AH100" s="86">
        <f t="shared" si="35"/>
        <v>233.80500000000001</v>
      </c>
    </row>
    <row r="101" spans="1:34" ht="19.350000000000001" customHeight="1" x14ac:dyDescent="0.3">
      <c r="A101" s="343">
        <v>71615</v>
      </c>
      <c r="B101" s="344"/>
      <c r="C101" s="345" t="s">
        <v>5816</v>
      </c>
      <c r="D101" s="346"/>
      <c r="E101" s="347">
        <v>0.25069999999999998</v>
      </c>
      <c r="F101" s="348"/>
      <c r="G101" s="349"/>
      <c r="H101" s="238" t="s">
        <v>70</v>
      </c>
      <c r="I101" s="350">
        <v>5</v>
      </c>
      <c r="J101" s="351"/>
      <c r="K101" s="92">
        <f t="shared" si="26"/>
        <v>72.739999999999995</v>
      </c>
      <c r="L101" s="389">
        <f t="shared" si="26"/>
        <v>13.84</v>
      </c>
      <c r="M101" s="390">
        <f t="shared" si="27"/>
        <v>0</v>
      </c>
      <c r="N101" s="95">
        <v>25.21</v>
      </c>
      <c r="O101" s="335">
        <f t="shared" si="28"/>
        <v>86.58</v>
      </c>
      <c r="P101" s="352"/>
      <c r="Q101" s="336"/>
      <c r="R101" s="335">
        <f t="shared" si="29"/>
        <v>90.97</v>
      </c>
      <c r="S101" s="352"/>
      <c r="T101" s="336"/>
      <c r="U101" s="335">
        <f t="shared" si="30"/>
        <v>17.3</v>
      </c>
      <c r="V101" s="352"/>
      <c r="W101" s="336"/>
      <c r="X101" s="404">
        <f t="shared" si="31"/>
        <v>108.27</v>
      </c>
      <c r="Y101" s="405"/>
      <c r="Z101" s="406"/>
      <c r="AA101" s="240">
        <f t="shared" si="32"/>
        <v>432.9</v>
      </c>
      <c r="AB101" s="240">
        <f t="shared" si="33"/>
        <v>541.35</v>
      </c>
      <c r="AD101" s="243">
        <v>87.64</v>
      </c>
      <c r="AE101" s="333">
        <v>16.68</v>
      </c>
      <c r="AF101" s="334"/>
      <c r="AG101" s="86">
        <f t="shared" si="34"/>
        <v>363.7</v>
      </c>
      <c r="AH101" s="86">
        <f t="shared" si="35"/>
        <v>69.2</v>
      </c>
    </row>
    <row r="102" spans="1:34" ht="19.350000000000001" customHeight="1" x14ac:dyDescent="0.3">
      <c r="A102" s="343">
        <v>71539</v>
      </c>
      <c r="B102" s="344"/>
      <c r="C102" s="345" t="s">
        <v>5817</v>
      </c>
      <c r="D102" s="346"/>
      <c r="E102" s="347">
        <v>0.25069999999999998</v>
      </c>
      <c r="F102" s="348"/>
      <c r="G102" s="349"/>
      <c r="H102" s="238" t="s">
        <v>70</v>
      </c>
      <c r="I102" s="350">
        <v>5</v>
      </c>
      <c r="J102" s="351"/>
      <c r="K102" s="92">
        <f t="shared" si="26"/>
        <v>9.65</v>
      </c>
      <c r="L102" s="389">
        <f t="shared" si="26"/>
        <v>3.41</v>
      </c>
      <c r="M102" s="390">
        <f t="shared" si="27"/>
        <v>0</v>
      </c>
      <c r="N102" s="95">
        <v>25.21</v>
      </c>
      <c r="O102" s="335">
        <f t="shared" si="28"/>
        <v>13.06</v>
      </c>
      <c r="P102" s="352"/>
      <c r="Q102" s="336"/>
      <c r="R102" s="335">
        <f t="shared" si="29"/>
        <v>12.06</v>
      </c>
      <c r="S102" s="352"/>
      <c r="T102" s="336"/>
      <c r="U102" s="335">
        <f t="shared" si="30"/>
        <v>4.26</v>
      </c>
      <c r="V102" s="352"/>
      <c r="W102" s="336"/>
      <c r="X102" s="404">
        <f t="shared" si="31"/>
        <v>16.32</v>
      </c>
      <c r="Y102" s="405"/>
      <c r="Z102" s="406"/>
      <c r="AA102" s="240">
        <f t="shared" si="32"/>
        <v>65.3</v>
      </c>
      <c r="AB102" s="240">
        <f t="shared" si="33"/>
        <v>81.599999999999994</v>
      </c>
      <c r="AD102" s="243">
        <v>11.63</v>
      </c>
      <c r="AE102" s="335">
        <v>4.12</v>
      </c>
      <c r="AF102" s="336"/>
      <c r="AG102" s="86">
        <f t="shared" si="34"/>
        <v>48.25</v>
      </c>
      <c r="AH102" s="86">
        <f t="shared" si="35"/>
        <v>17.05</v>
      </c>
    </row>
    <row r="103" spans="1:34" ht="19.350000000000001" customHeight="1" x14ac:dyDescent="0.3">
      <c r="A103" s="345" t="s">
        <v>5818</v>
      </c>
      <c r="B103" s="346"/>
      <c r="C103" s="345" t="s">
        <v>5819</v>
      </c>
      <c r="D103" s="346"/>
      <c r="E103" s="347">
        <v>0.25069999999999998</v>
      </c>
      <c r="F103" s="348"/>
      <c r="G103" s="349"/>
      <c r="H103" s="238" t="s">
        <v>70</v>
      </c>
      <c r="I103" s="353">
        <v>18</v>
      </c>
      <c r="J103" s="354"/>
      <c r="K103" s="92">
        <f t="shared" si="26"/>
        <v>58.63</v>
      </c>
      <c r="L103" s="389">
        <f t="shared" si="26"/>
        <v>13.84</v>
      </c>
      <c r="M103" s="390">
        <f t="shared" si="27"/>
        <v>0</v>
      </c>
      <c r="N103" s="95">
        <v>25.21</v>
      </c>
      <c r="O103" s="335">
        <f t="shared" si="28"/>
        <v>72.47</v>
      </c>
      <c r="P103" s="352"/>
      <c r="Q103" s="336"/>
      <c r="R103" s="335">
        <f t="shared" si="29"/>
        <v>73.319999999999993</v>
      </c>
      <c r="S103" s="352"/>
      <c r="T103" s="336"/>
      <c r="U103" s="335">
        <f t="shared" si="30"/>
        <v>17.3</v>
      </c>
      <c r="V103" s="352"/>
      <c r="W103" s="336"/>
      <c r="X103" s="404">
        <f t="shared" si="31"/>
        <v>90.61999999999999</v>
      </c>
      <c r="Y103" s="405"/>
      <c r="Z103" s="406"/>
      <c r="AA103" s="240">
        <f t="shared" si="32"/>
        <v>1304.46</v>
      </c>
      <c r="AB103" s="240">
        <f t="shared" si="33"/>
        <v>1631.16</v>
      </c>
      <c r="AD103" s="243">
        <v>70.650000000000006</v>
      </c>
      <c r="AE103" s="333">
        <v>16.68</v>
      </c>
      <c r="AF103" s="334"/>
      <c r="AG103" s="86">
        <f t="shared" si="34"/>
        <v>1055.3400000000001</v>
      </c>
      <c r="AH103" s="86">
        <f t="shared" si="35"/>
        <v>249.12</v>
      </c>
    </row>
    <row r="104" spans="1:34" ht="19.350000000000001" customHeight="1" x14ac:dyDescent="0.3">
      <c r="A104" s="345" t="s">
        <v>5820</v>
      </c>
      <c r="B104" s="346"/>
      <c r="C104" s="345" t="s">
        <v>5821</v>
      </c>
      <c r="D104" s="346"/>
      <c r="E104" s="347">
        <v>0.25069999999999998</v>
      </c>
      <c r="F104" s="348"/>
      <c r="G104" s="349"/>
      <c r="H104" s="238" t="s">
        <v>70</v>
      </c>
      <c r="I104" s="350">
        <v>2</v>
      </c>
      <c r="J104" s="351"/>
      <c r="K104" s="92">
        <f t="shared" si="26"/>
        <v>27.25</v>
      </c>
      <c r="L104" s="389">
        <f t="shared" si="26"/>
        <v>17.760000000000002</v>
      </c>
      <c r="M104" s="390">
        <f t="shared" si="27"/>
        <v>0</v>
      </c>
      <c r="N104" s="95">
        <v>25.21</v>
      </c>
      <c r="O104" s="335">
        <f t="shared" si="28"/>
        <v>45.010000000000005</v>
      </c>
      <c r="P104" s="352"/>
      <c r="Q104" s="336"/>
      <c r="R104" s="335">
        <f t="shared" si="29"/>
        <v>34.08</v>
      </c>
      <c r="S104" s="352"/>
      <c r="T104" s="336"/>
      <c r="U104" s="335">
        <f t="shared" si="30"/>
        <v>22.21</v>
      </c>
      <c r="V104" s="352"/>
      <c r="W104" s="336"/>
      <c r="X104" s="404">
        <f t="shared" si="31"/>
        <v>56.29</v>
      </c>
      <c r="Y104" s="405"/>
      <c r="Z104" s="406"/>
      <c r="AA104" s="240">
        <f t="shared" si="32"/>
        <v>90.02</v>
      </c>
      <c r="AB104" s="240">
        <f t="shared" si="33"/>
        <v>112.58</v>
      </c>
      <c r="AD104" s="243">
        <v>32.840000000000003</v>
      </c>
      <c r="AE104" s="333">
        <v>21.4</v>
      </c>
      <c r="AF104" s="334"/>
      <c r="AG104" s="86">
        <f t="shared" si="34"/>
        <v>54.5</v>
      </c>
      <c r="AH104" s="86">
        <f t="shared" si="35"/>
        <v>35.520000000000003</v>
      </c>
    </row>
    <row r="105" spans="1:34" ht="19.350000000000001" customHeight="1" x14ac:dyDescent="0.3">
      <c r="A105" s="343">
        <v>72171</v>
      </c>
      <c r="B105" s="344"/>
      <c r="C105" s="345" t="s">
        <v>5516</v>
      </c>
      <c r="D105" s="346"/>
      <c r="E105" s="347">
        <v>0.25069999999999998</v>
      </c>
      <c r="F105" s="348"/>
      <c r="G105" s="349"/>
      <c r="H105" s="238" t="s">
        <v>70</v>
      </c>
      <c r="I105" s="350">
        <v>1</v>
      </c>
      <c r="J105" s="351"/>
      <c r="K105" s="92">
        <f t="shared" si="26"/>
        <v>138.55000000000001</v>
      </c>
      <c r="L105" s="389">
        <f t="shared" si="26"/>
        <v>128.78</v>
      </c>
      <c r="M105" s="390">
        <f t="shared" si="27"/>
        <v>0</v>
      </c>
      <c r="N105" s="95">
        <v>25.21</v>
      </c>
      <c r="O105" s="335">
        <f t="shared" si="28"/>
        <v>267.33000000000004</v>
      </c>
      <c r="P105" s="352"/>
      <c r="Q105" s="336"/>
      <c r="R105" s="335">
        <f t="shared" si="29"/>
        <v>173.28</v>
      </c>
      <c r="S105" s="352"/>
      <c r="T105" s="336"/>
      <c r="U105" s="335">
        <f t="shared" si="30"/>
        <v>161.06</v>
      </c>
      <c r="V105" s="352"/>
      <c r="W105" s="336"/>
      <c r="X105" s="404">
        <f t="shared" si="31"/>
        <v>334.34000000000003</v>
      </c>
      <c r="Y105" s="405"/>
      <c r="Z105" s="406"/>
      <c r="AA105" s="240">
        <f t="shared" si="32"/>
        <v>267.33</v>
      </c>
      <c r="AB105" s="240">
        <f t="shared" si="33"/>
        <v>334.34</v>
      </c>
      <c r="AD105" s="242">
        <v>166.93</v>
      </c>
      <c r="AE105" s="341">
        <v>155.16</v>
      </c>
      <c r="AF105" s="342"/>
      <c r="AG105" s="86">
        <f t="shared" si="34"/>
        <v>138.55000000000001</v>
      </c>
      <c r="AH105" s="86">
        <f t="shared" si="35"/>
        <v>128.78</v>
      </c>
    </row>
    <row r="106" spans="1:34" ht="9.75" customHeight="1" x14ac:dyDescent="0.3">
      <c r="A106" s="343">
        <v>71598</v>
      </c>
      <c r="B106" s="344"/>
      <c r="C106" s="345" t="s">
        <v>5451</v>
      </c>
      <c r="D106" s="346"/>
      <c r="E106" s="347">
        <v>0.25069999999999998</v>
      </c>
      <c r="F106" s="348"/>
      <c r="G106" s="349"/>
      <c r="H106" s="238" t="s">
        <v>70</v>
      </c>
      <c r="I106" s="350">
        <v>2</v>
      </c>
      <c r="J106" s="351"/>
      <c r="K106" s="92">
        <f t="shared" si="26"/>
        <v>15.81</v>
      </c>
      <c r="L106" s="389">
        <f t="shared" si="26"/>
        <v>7.14</v>
      </c>
      <c r="M106" s="390">
        <f t="shared" si="27"/>
        <v>0</v>
      </c>
      <c r="N106" s="95">
        <v>25.21</v>
      </c>
      <c r="O106" s="335">
        <f t="shared" si="28"/>
        <v>22.95</v>
      </c>
      <c r="P106" s="352"/>
      <c r="Q106" s="336"/>
      <c r="R106" s="335">
        <f t="shared" si="29"/>
        <v>19.77</v>
      </c>
      <c r="S106" s="352"/>
      <c r="T106" s="336"/>
      <c r="U106" s="335">
        <f t="shared" si="30"/>
        <v>8.92</v>
      </c>
      <c r="V106" s="352"/>
      <c r="W106" s="336"/>
      <c r="X106" s="404">
        <f t="shared" si="31"/>
        <v>28.689999999999998</v>
      </c>
      <c r="Y106" s="405"/>
      <c r="Z106" s="406"/>
      <c r="AA106" s="240">
        <f t="shared" si="32"/>
        <v>45.9</v>
      </c>
      <c r="AB106" s="240">
        <f t="shared" si="33"/>
        <v>57.38</v>
      </c>
      <c r="AD106" s="243">
        <v>19.059999999999999</v>
      </c>
      <c r="AE106" s="335">
        <v>8.61</v>
      </c>
      <c r="AF106" s="336"/>
      <c r="AG106" s="86">
        <f t="shared" si="34"/>
        <v>31.62</v>
      </c>
      <c r="AH106" s="86">
        <f t="shared" si="35"/>
        <v>14.28</v>
      </c>
    </row>
    <row r="107" spans="1:34" ht="19.350000000000001" customHeight="1" x14ac:dyDescent="0.3">
      <c r="A107" s="343">
        <v>72556</v>
      </c>
      <c r="B107" s="344"/>
      <c r="C107" s="345" t="s">
        <v>5799</v>
      </c>
      <c r="D107" s="346"/>
      <c r="E107" s="347">
        <v>0.25069999999999998</v>
      </c>
      <c r="F107" s="348"/>
      <c r="G107" s="349"/>
      <c r="H107" s="238" t="s">
        <v>68</v>
      </c>
      <c r="I107" s="353">
        <v>18</v>
      </c>
      <c r="J107" s="354"/>
      <c r="K107" s="92">
        <f t="shared" si="26"/>
        <v>18.7</v>
      </c>
      <c r="L107" s="389">
        <f t="shared" si="26"/>
        <v>15.87</v>
      </c>
      <c r="M107" s="390">
        <f t="shared" si="27"/>
        <v>0</v>
      </c>
      <c r="N107" s="95">
        <v>25.21</v>
      </c>
      <c r="O107" s="335">
        <f t="shared" si="28"/>
        <v>34.57</v>
      </c>
      <c r="P107" s="352"/>
      <c r="Q107" s="336"/>
      <c r="R107" s="335">
        <f t="shared" si="29"/>
        <v>23.38</v>
      </c>
      <c r="S107" s="352"/>
      <c r="T107" s="336"/>
      <c r="U107" s="335">
        <f t="shared" si="30"/>
        <v>19.84</v>
      </c>
      <c r="V107" s="352"/>
      <c r="W107" s="336"/>
      <c r="X107" s="404">
        <f t="shared" si="31"/>
        <v>43.22</v>
      </c>
      <c r="Y107" s="405"/>
      <c r="Z107" s="406"/>
      <c r="AA107" s="240">
        <f t="shared" si="32"/>
        <v>622.26</v>
      </c>
      <c r="AB107" s="240">
        <f t="shared" si="33"/>
        <v>777.96</v>
      </c>
      <c r="AD107" s="243">
        <v>22.54</v>
      </c>
      <c r="AE107" s="333">
        <v>19.13</v>
      </c>
      <c r="AF107" s="334"/>
      <c r="AG107" s="86">
        <f t="shared" si="34"/>
        <v>336.59999999999997</v>
      </c>
      <c r="AH107" s="86">
        <f t="shared" si="35"/>
        <v>285.65999999999997</v>
      </c>
    </row>
    <row r="108" spans="1:34" ht="19.350000000000001" customHeight="1" x14ac:dyDescent="0.3">
      <c r="A108" s="343">
        <v>71887</v>
      </c>
      <c r="B108" s="344"/>
      <c r="C108" s="345" t="s">
        <v>5518</v>
      </c>
      <c r="D108" s="346"/>
      <c r="E108" s="347">
        <v>0.25069999999999998</v>
      </c>
      <c r="F108" s="348"/>
      <c r="G108" s="349"/>
      <c r="H108" s="238" t="s">
        <v>68</v>
      </c>
      <c r="I108" s="350">
        <v>1</v>
      </c>
      <c r="J108" s="351"/>
      <c r="K108" s="92">
        <f t="shared" si="26"/>
        <v>628.89</v>
      </c>
      <c r="L108" s="389">
        <f t="shared" si="26"/>
        <v>75.11</v>
      </c>
      <c r="M108" s="390">
        <f t="shared" si="27"/>
        <v>0</v>
      </c>
      <c r="N108" s="95">
        <v>25.21</v>
      </c>
      <c r="O108" s="335">
        <f t="shared" si="28"/>
        <v>704</v>
      </c>
      <c r="P108" s="352"/>
      <c r="Q108" s="336"/>
      <c r="R108" s="335">
        <f t="shared" si="29"/>
        <v>786.55</v>
      </c>
      <c r="S108" s="352"/>
      <c r="T108" s="336"/>
      <c r="U108" s="335">
        <f t="shared" si="30"/>
        <v>93.94</v>
      </c>
      <c r="V108" s="352"/>
      <c r="W108" s="336"/>
      <c r="X108" s="404">
        <f t="shared" si="31"/>
        <v>880.49</v>
      </c>
      <c r="Y108" s="405"/>
      <c r="Z108" s="406"/>
      <c r="AA108" s="240">
        <f t="shared" si="32"/>
        <v>704</v>
      </c>
      <c r="AB108" s="240">
        <f t="shared" si="33"/>
        <v>880.49</v>
      </c>
      <c r="AD108" s="242">
        <v>757.7</v>
      </c>
      <c r="AE108" s="333">
        <v>90.5</v>
      </c>
      <c r="AF108" s="334"/>
      <c r="AG108" s="86">
        <f t="shared" si="34"/>
        <v>628.89</v>
      </c>
      <c r="AH108" s="86">
        <f t="shared" si="35"/>
        <v>75.11</v>
      </c>
    </row>
    <row r="109" spans="1:34" ht="19.350000000000001" customHeight="1" x14ac:dyDescent="0.3">
      <c r="A109" s="343">
        <v>71796</v>
      </c>
      <c r="B109" s="344"/>
      <c r="C109" s="345" t="s">
        <v>5822</v>
      </c>
      <c r="D109" s="346"/>
      <c r="E109" s="347">
        <v>0.25069999999999998</v>
      </c>
      <c r="F109" s="348"/>
      <c r="G109" s="349"/>
      <c r="H109" s="238" t="s">
        <v>68</v>
      </c>
      <c r="I109" s="350">
        <v>1</v>
      </c>
      <c r="J109" s="351"/>
      <c r="K109" s="92">
        <f t="shared" si="26"/>
        <v>24.9</v>
      </c>
      <c r="L109" s="389">
        <f t="shared" si="26"/>
        <v>6.43</v>
      </c>
      <c r="M109" s="390">
        <f t="shared" si="27"/>
        <v>0</v>
      </c>
      <c r="N109" s="95">
        <v>25.21</v>
      </c>
      <c r="O109" s="335">
        <f t="shared" si="28"/>
        <v>31.33</v>
      </c>
      <c r="P109" s="352"/>
      <c r="Q109" s="336"/>
      <c r="R109" s="335">
        <f t="shared" si="29"/>
        <v>31.14</v>
      </c>
      <c r="S109" s="352"/>
      <c r="T109" s="336"/>
      <c r="U109" s="335">
        <f t="shared" si="30"/>
        <v>8.0399999999999991</v>
      </c>
      <c r="V109" s="352"/>
      <c r="W109" s="336"/>
      <c r="X109" s="404">
        <f t="shared" si="31"/>
        <v>39.18</v>
      </c>
      <c r="Y109" s="405"/>
      <c r="Z109" s="406"/>
      <c r="AA109" s="240">
        <f t="shared" si="32"/>
        <v>31.33</v>
      </c>
      <c r="AB109" s="240">
        <f t="shared" si="33"/>
        <v>39.18</v>
      </c>
      <c r="AD109" s="243">
        <v>30</v>
      </c>
      <c r="AE109" s="335">
        <v>7.75</v>
      </c>
      <c r="AF109" s="336"/>
      <c r="AG109" s="86">
        <f t="shared" si="34"/>
        <v>24.9</v>
      </c>
      <c r="AH109" s="86">
        <f t="shared" si="35"/>
        <v>6.43</v>
      </c>
    </row>
    <row r="110" spans="1:34" ht="9.75" customHeight="1" x14ac:dyDescent="0.3">
      <c r="A110" s="343">
        <v>70626</v>
      </c>
      <c r="B110" s="344"/>
      <c r="C110" s="345" t="s">
        <v>5517</v>
      </c>
      <c r="D110" s="346"/>
      <c r="E110" s="347">
        <v>0.25069999999999998</v>
      </c>
      <c r="F110" s="348"/>
      <c r="G110" s="349"/>
      <c r="H110" s="238" t="s">
        <v>81</v>
      </c>
      <c r="I110" s="355">
        <v>239.64</v>
      </c>
      <c r="J110" s="356"/>
      <c r="K110" s="92">
        <f t="shared" si="26"/>
        <v>2.89</v>
      </c>
      <c r="L110" s="389">
        <f t="shared" si="26"/>
        <v>2.78</v>
      </c>
      <c r="M110" s="390">
        <f t="shared" si="27"/>
        <v>0</v>
      </c>
      <c r="N110" s="95">
        <v>25.21</v>
      </c>
      <c r="O110" s="335">
        <f t="shared" si="28"/>
        <v>5.67</v>
      </c>
      <c r="P110" s="352"/>
      <c r="Q110" s="336"/>
      <c r="R110" s="335">
        <f t="shared" si="29"/>
        <v>3.61</v>
      </c>
      <c r="S110" s="352"/>
      <c r="T110" s="336"/>
      <c r="U110" s="335">
        <f t="shared" si="30"/>
        <v>3.47</v>
      </c>
      <c r="V110" s="352"/>
      <c r="W110" s="336"/>
      <c r="X110" s="404">
        <f t="shared" si="31"/>
        <v>7.08</v>
      </c>
      <c r="Y110" s="405"/>
      <c r="Z110" s="406"/>
      <c r="AA110" s="240">
        <f t="shared" si="32"/>
        <v>1358.75</v>
      </c>
      <c r="AB110" s="240">
        <f t="shared" si="33"/>
        <v>1696.65</v>
      </c>
      <c r="AD110" s="239">
        <v>3.49</v>
      </c>
      <c r="AE110" s="335">
        <v>3.35</v>
      </c>
      <c r="AF110" s="336"/>
      <c r="AG110" s="86">
        <f t="shared" si="34"/>
        <v>692.55960000000005</v>
      </c>
      <c r="AH110" s="86">
        <f t="shared" si="35"/>
        <v>666.19919999999991</v>
      </c>
    </row>
    <row r="111" spans="1:34" ht="19.350000000000001" customHeight="1" x14ac:dyDescent="0.3">
      <c r="A111" s="343">
        <v>70647</v>
      </c>
      <c r="B111" s="344"/>
      <c r="C111" s="345" t="s">
        <v>5823</v>
      </c>
      <c r="D111" s="346"/>
      <c r="E111" s="347">
        <v>0.25069999999999998</v>
      </c>
      <c r="F111" s="348"/>
      <c r="G111" s="349"/>
      <c r="H111" s="238" t="s">
        <v>68</v>
      </c>
      <c r="I111" s="350">
        <v>1</v>
      </c>
      <c r="J111" s="351"/>
      <c r="K111" s="92">
        <f t="shared" si="26"/>
        <v>42.18</v>
      </c>
      <c r="L111" s="389">
        <f t="shared" si="26"/>
        <v>64.38</v>
      </c>
      <c r="M111" s="390">
        <f t="shared" si="27"/>
        <v>0</v>
      </c>
      <c r="N111" s="95">
        <v>25.21</v>
      </c>
      <c r="O111" s="335">
        <f t="shared" si="28"/>
        <v>106.56</v>
      </c>
      <c r="P111" s="352"/>
      <c r="Q111" s="336"/>
      <c r="R111" s="335">
        <f t="shared" si="29"/>
        <v>52.75</v>
      </c>
      <c r="S111" s="352"/>
      <c r="T111" s="336"/>
      <c r="U111" s="335">
        <f t="shared" si="30"/>
        <v>80.52</v>
      </c>
      <c r="V111" s="352"/>
      <c r="W111" s="336"/>
      <c r="X111" s="404">
        <f t="shared" si="31"/>
        <v>133.26999999999998</v>
      </c>
      <c r="Y111" s="405"/>
      <c r="Z111" s="406"/>
      <c r="AA111" s="240">
        <f t="shared" si="32"/>
        <v>106.56</v>
      </c>
      <c r="AB111" s="240">
        <f t="shared" si="33"/>
        <v>133.27000000000001</v>
      </c>
      <c r="AD111" s="243">
        <v>50.82</v>
      </c>
      <c r="AE111" s="333">
        <v>77.569999999999993</v>
      </c>
      <c r="AF111" s="334"/>
      <c r="AG111" s="86">
        <f t="shared" si="34"/>
        <v>42.18</v>
      </c>
      <c r="AH111" s="86">
        <f t="shared" si="35"/>
        <v>64.38</v>
      </c>
    </row>
    <row r="112" spans="1:34" ht="9.75" customHeight="1" x14ac:dyDescent="0.3">
      <c r="A112" s="345" t="s">
        <v>5824</v>
      </c>
      <c r="B112" s="346"/>
      <c r="C112" s="345" t="s">
        <v>5825</v>
      </c>
      <c r="D112" s="346"/>
      <c r="E112" s="347">
        <v>0.25069999999999998</v>
      </c>
      <c r="F112" s="348"/>
      <c r="G112" s="349"/>
      <c r="H112" s="238" t="s">
        <v>70</v>
      </c>
      <c r="I112" s="350">
        <v>1</v>
      </c>
      <c r="J112" s="351"/>
      <c r="K112" s="92">
        <f t="shared" si="26"/>
        <v>1052.32</v>
      </c>
      <c r="L112" s="389">
        <f t="shared" si="26"/>
        <v>24.47</v>
      </c>
      <c r="M112" s="390">
        <f t="shared" si="27"/>
        <v>0</v>
      </c>
      <c r="N112" s="95">
        <v>25.21</v>
      </c>
      <c r="O112" s="335">
        <f t="shared" si="28"/>
        <v>1076.79</v>
      </c>
      <c r="P112" s="352"/>
      <c r="Q112" s="336"/>
      <c r="R112" s="335">
        <f t="shared" si="29"/>
        <v>1316.13</v>
      </c>
      <c r="S112" s="352"/>
      <c r="T112" s="336"/>
      <c r="U112" s="335">
        <f t="shared" si="30"/>
        <v>30.6</v>
      </c>
      <c r="V112" s="352"/>
      <c r="W112" s="336"/>
      <c r="X112" s="404">
        <f t="shared" si="31"/>
        <v>1346.73</v>
      </c>
      <c r="Y112" s="405"/>
      <c r="Z112" s="406"/>
      <c r="AA112" s="240">
        <f t="shared" si="32"/>
        <v>1076.79</v>
      </c>
      <c r="AB112" s="240">
        <f t="shared" si="33"/>
        <v>1346.73</v>
      </c>
      <c r="AD112" s="240">
        <v>1267.8599999999999</v>
      </c>
      <c r="AE112" s="333">
        <v>29.49</v>
      </c>
      <c r="AF112" s="334"/>
      <c r="AG112" s="86">
        <f t="shared" si="34"/>
        <v>1052.32</v>
      </c>
      <c r="AH112" s="86">
        <f t="shared" si="35"/>
        <v>24.47</v>
      </c>
    </row>
    <row r="113" spans="1:34" ht="9.75" customHeight="1" x14ac:dyDescent="0.3">
      <c r="A113" s="345" t="s">
        <v>5826</v>
      </c>
      <c r="B113" s="346"/>
      <c r="C113" s="345" t="s">
        <v>5827</v>
      </c>
      <c r="D113" s="346"/>
      <c r="E113" s="347">
        <v>0.25069999999999998</v>
      </c>
      <c r="F113" s="348"/>
      <c r="G113" s="349"/>
      <c r="H113" s="238" t="s">
        <v>70</v>
      </c>
      <c r="I113" s="350">
        <v>1</v>
      </c>
      <c r="J113" s="351"/>
      <c r="K113" s="92">
        <f t="shared" si="26"/>
        <v>280.77999999999997</v>
      </c>
      <c r="L113" s="389">
        <f t="shared" si="26"/>
        <v>8.57</v>
      </c>
      <c r="M113" s="390">
        <f t="shared" si="27"/>
        <v>0</v>
      </c>
      <c r="N113" s="95">
        <v>25.21</v>
      </c>
      <c r="O113" s="335">
        <f t="shared" si="28"/>
        <v>289.34999999999997</v>
      </c>
      <c r="P113" s="352"/>
      <c r="Q113" s="336"/>
      <c r="R113" s="335">
        <f t="shared" si="29"/>
        <v>351.17</v>
      </c>
      <c r="S113" s="352"/>
      <c r="T113" s="336"/>
      <c r="U113" s="335">
        <f t="shared" si="30"/>
        <v>10.71</v>
      </c>
      <c r="V113" s="352"/>
      <c r="W113" s="336"/>
      <c r="X113" s="404">
        <f t="shared" si="31"/>
        <v>361.88</v>
      </c>
      <c r="Y113" s="405"/>
      <c r="Z113" s="406"/>
      <c r="AA113" s="240">
        <f t="shared" si="32"/>
        <v>289.35000000000002</v>
      </c>
      <c r="AB113" s="240">
        <f t="shared" si="33"/>
        <v>361.88</v>
      </c>
      <c r="AD113" s="242">
        <v>338.29</v>
      </c>
      <c r="AE113" s="333">
        <v>10.33</v>
      </c>
      <c r="AF113" s="334"/>
      <c r="AG113" s="86">
        <f t="shared" si="34"/>
        <v>280.77999999999997</v>
      </c>
      <c r="AH113" s="86">
        <f t="shared" si="35"/>
        <v>8.57</v>
      </c>
    </row>
    <row r="114" spans="1:34" ht="19.350000000000001" customHeight="1" x14ac:dyDescent="0.3">
      <c r="A114" s="345" t="s">
        <v>5828</v>
      </c>
      <c r="B114" s="346"/>
      <c r="C114" s="345" t="s">
        <v>5829</v>
      </c>
      <c r="D114" s="346"/>
      <c r="E114" s="347">
        <v>0.25069999999999998</v>
      </c>
      <c r="F114" s="348"/>
      <c r="G114" s="349"/>
      <c r="H114" s="238" t="s">
        <v>70</v>
      </c>
      <c r="I114" s="350">
        <v>1</v>
      </c>
      <c r="J114" s="351"/>
      <c r="K114" s="92">
        <f t="shared" si="26"/>
        <v>637.6</v>
      </c>
      <c r="L114" s="389">
        <f t="shared" si="26"/>
        <v>85.25</v>
      </c>
      <c r="M114" s="390">
        <f t="shared" si="27"/>
        <v>0</v>
      </c>
      <c r="N114" s="95">
        <v>25.21</v>
      </c>
      <c r="O114" s="335">
        <f t="shared" si="28"/>
        <v>722.85</v>
      </c>
      <c r="P114" s="352"/>
      <c r="Q114" s="336"/>
      <c r="R114" s="335">
        <f t="shared" si="29"/>
        <v>797.44</v>
      </c>
      <c r="S114" s="352"/>
      <c r="T114" s="336"/>
      <c r="U114" s="335">
        <f t="shared" si="30"/>
        <v>106.62</v>
      </c>
      <c r="V114" s="352"/>
      <c r="W114" s="336"/>
      <c r="X114" s="404">
        <f t="shared" si="31"/>
        <v>904.06000000000006</v>
      </c>
      <c r="Y114" s="405"/>
      <c r="Z114" s="406"/>
      <c r="AA114" s="240">
        <f t="shared" si="32"/>
        <v>722.85</v>
      </c>
      <c r="AB114" s="240">
        <f t="shared" si="33"/>
        <v>904.06</v>
      </c>
      <c r="AD114" s="242">
        <v>768.2</v>
      </c>
      <c r="AE114" s="341">
        <v>102.72</v>
      </c>
      <c r="AF114" s="342"/>
      <c r="AG114" s="86">
        <f t="shared" si="34"/>
        <v>637.6</v>
      </c>
      <c r="AH114" s="86">
        <f t="shared" si="35"/>
        <v>85.25</v>
      </c>
    </row>
    <row r="115" spans="1:34" ht="19.350000000000001" customHeight="1" x14ac:dyDescent="0.3">
      <c r="A115" s="343">
        <v>70581</v>
      </c>
      <c r="B115" s="344"/>
      <c r="C115" s="345" t="s">
        <v>5439</v>
      </c>
      <c r="D115" s="346"/>
      <c r="E115" s="347">
        <v>0.25069999999999998</v>
      </c>
      <c r="F115" s="348"/>
      <c r="G115" s="349"/>
      <c r="H115" s="238" t="s">
        <v>81</v>
      </c>
      <c r="I115" s="353">
        <v>31.8</v>
      </c>
      <c r="J115" s="354"/>
      <c r="K115" s="92">
        <f t="shared" si="26"/>
        <v>2.73</v>
      </c>
      <c r="L115" s="389">
        <f t="shared" si="26"/>
        <v>2.35</v>
      </c>
      <c r="M115" s="390">
        <f t="shared" si="27"/>
        <v>0</v>
      </c>
      <c r="N115" s="95">
        <v>25.21</v>
      </c>
      <c r="O115" s="335">
        <f t="shared" si="28"/>
        <v>5.08</v>
      </c>
      <c r="P115" s="352"/>
      <c r="Q115" s="336"/>
      <c r="R115" s="335">
        <f t="shared" si="29"/>
        <v>3.41</v>
      </c>
      <c r="S115" s="352"/>
      <c r="T115" s="336"/>
      <c r="U115" s="335">
        <f t="shared" si="30"/>
        <v>2.93</v>
      </c>
      <c r="V115" s="352"/>
      <c r="W115" s="336"/>
      <c r="X115" s="404">
        <f t="shared" si="31"/>
        <v>6.34</v>
      </c>
      <c r="Y115" s="405"/>
      <c r="Z115" s="406"/>
      <c r="AA115" s="240">
        <f t="shared" si="32"/>
        <v>161.54</v>
      </c>
      <c r="AB115" s="240">
        <f t="shared" si="33"/>
        <v>201.61</v>
      </c>
      <c r="AD115" s="239">
        <v>3.3</v>
      </c>
      <c r="AE115" s="335">
        <v>2.84</v>
      </c>
      <c r="AF115" s="336"/>
      <c r="AG115" s="86">
        <f t="shared" si="34"/>
        <v>86.814000000000007</v>
      </c>
      <c r="AH115" s="86">
        <f t="shared" si="35"/>
        <v>74.73</v>
      </c>
    </row>
    <row r="116" spans="1:34" ht="10.8" customHeight="1" x14ac:dyDescent="0.3">
      <c r="A116" s="365"/>
      <c r="B116" s="365"/>
      <c r="C116" s="365"/>
      <c r="D116" s="365"/>
      <c r="E116" s="365"/>
      <c r="F116" s="365"/>
      <c r="G116" s="365"/>
      <c r="H116" s="365"/>
      <c r="I116" s="365"/>
      <c r="J116" s="365"/>
      <c r="K116" s="365"/>
      <c r="L116" s="365"/>
      <c r="M116" s="365"/>
      <c r="N116" s="365"/>
      <c r="O116" s="365"/>
      <c r="P116" s="365"/>
      <c r="Q116" s="365"/>
      <c r="R116" s="365"/>
      <c r="S116" s="365"/>
      <c r="T116" s="365"/>
      <c r="U116" s="365"/>
      <c r="V116" s="365"/>
      <c r="W116" s="365"/>
      <c r="X116" s="365"/>
      <c r="Y116" s="365"/>
      <c r="Z116" s="365"/>
      <c r="AA116" s="365"/>
      <c r="AB116" s="365"/>
      <c r="AG116" s="86">
        <f t="shared" si="34"/>
        <v>0</v>
      </c>
      <c r="AH116" s="86">
        <f t="shared" si="35"/>
        <v>0</v>
      </c>
    </row>
    <row r="117" spans="1:34" ht="9.75" customHeight="1" x14ac:dyDescent="0.3">
      <c r="A117" s="366" t="s">
        <v>78</v>
      </c>
      <c r="B117" s="366"/>
      <c r="C117" s="366"/>
      <c r="D117" s="366"/>
      <c r="E117" s="366"/>
      <c r="F117" s="366"/>
      <c r="G117" s="366"/>
      <c r="H117" s="366"/>
      <c r="I117" s="366"/>
      <c r="J117" s="366"/>
      <c r="K117" s="366"/>
      <c r="L117" s="366"/>
      <c r="M117" s="366"/>
      <c r="N117" s="366"/>
      <c r="O117" s="366"/>
      <c r="P117" s="366"/>
      <c r="Q117" s="366"/>
      <c r="R117" s="366"/>
      <c r="S117" s="366"/>
      <c r="T117" s="366"/>
      <c r="U117" s="366"/>
      <c r="V117" s="366"/>
      <c r="W117" s="366"/>
      <c r="X117" s="366"/>
      <c r="Y117" s="366"/>
      <c r="Z117" s="366"/>
      <c r="AA117" s="241">
        <f>SUM(AA70:AA115)</f>
        <v>18275.479999999996</v>
      </c>
      <c r="AB117" s="241">
        <f>SUM(AB70:AB115)</f>
        <v>22839.450000000004</v>
      </c>
      <c r="AG117" s="86">
        <f t="shared" si="34"/>
        <v>0</v>
      </c>
      <c r="AH117" s="86">
        <f t="shared" si="35"/>
        <v>0</v>
      </c>
    </row>
    <row r="118" spans="1:34" ht="10.8" customHeight="1" x14ac:dyDescent="0.3">
      <c r="A118" s="365"/>
      <c r="B118" s="365"/>
      <c r="C118" s="365"/>
      <c r="D118" s="365"/>
      <c r="E118" s="365"/>
      <c r="F118" s="365"/>
      <c r="G118" s="365"/>
      <c r="H118" s="365"/>
      <c r="I118" s="365"/>
      <c r="J118" s="365"/>
      <c r="K118" s="365"/>
      <c r="L118" s="365"/>
      <c r="M118" s="365"/>
      <c r="N118" s="365"/>
      <c r="O118" s="365"/>
      <c r="P118" s="365"/>
      <c r="Q118" s="365"/>
      <c r="R118" s="365"/>
      <c r="S118" s="365"/>
      <c r="T118" s="365"/>
      <c r="U118" s="365"/>
      <c r="V118" s="365"/>
      <c r="W118" s="365"/>
      <c r="X118" s="365"/>
      <c r="Y118" s="365"/>
      <c r="Z118" s="365"/>
      <c r="AA118" s="365"/>
      <c r="AB118" s="365"/>
      <c r="AG118" s="86">
        <f t="shared" si="34"/>
        <v>0</v>
      </c>
      <c r="AH118" s="86">
        <f t="shared" si="35"/>
        <v>0</v>
      </c>
    </row>
    <row r="119" spans="1:34" ht="10.8" customHeight="1" x14ac:dyDescent="0.3">
      <c r="A119" s="365"/>
      <c r="B119" s="365"/>
      <c r="C119" s="365"/>
      <c r="D119" s="365"/>
      <c r="E119" s="365"/>
      <c r="F119" s="365"/>
      <c r="G119" s="365"/>
      <c r="H119" s="365"/>
      <c r="I119" s="365"/>
      <c r="J119" s="365"/>
      <c r="K119" s="365"/>
      <c r="L119" s="365"/>
      <c r="M119" s="365"/>
      <c r="N119" s="365"/>
      <c r="O119" s="365"/>
      <c r="P119" s="365"/>
      <c r="Q119" s="365"/>
      <c r="R119" s="365"/>
      <c r="S119" s="365"/>
      <c r="T119" s="365"/>
      <c r="U119" s="365"/>
      <c r="V119" s="365"/>
      <c r="W119" s="365"/>
      <c r="X119" s="365"/>
      <c r="Y119" s="365"/>
      <c r="Z119" s="365"/>
      <c r="AA119" s="365"/>
      <c r="AB119" s="365"/>
      <c r="AG119" s="86">
        <f t="shared" si="34"/>
        <v>0</v>
      </c>
      <c r="AH119" s="86">
        <f t="shared" si="35"/>
        <v>0</v>
      </c>
    </row>
    <row r="120" spans="1:34" ht="9.75" customHeight="1" x14ac:dyDescent="0.3">
      <c r="A120" s="357" t="s">
        <v>55</v>
      </c>
      <c r="B120" s="358"/>
      <c r="C120" s="357" t="s">
        <v>56</v>
      </c>
      <c r="D120" s="358"/>
      <c r="E120" s="362" t="s">
        <v>57</v>
      </c>
      <c r="F120" s="364"/>
      <c r="G120" s="363"/>
      <c r="H120" s="236" t="s">
        <v>58</v>
      </c>
      <c r="I120" s="362" t="s">
        <v>59</v>
      </c>
      <c r="J120" s="363"/>
      <c r="K120" s="237" t="s">
        <v>60</v>
      </c>
      <c r="L120" s="362" t="s">
        <v>61</v>
      </c>
      <c r="M120" s="363"/>
      <c r="N120" s="237" t="s">
        <v>56</v>
      </c>
      <c r="O120" s="362" t="s">
        <v>62</v>
      </c>
      <c r="P120" s="364"/>
      <c r="Q120" s="363"/>
      <c r="R120" s="362" t="s">
        <v>5449</v>
      </c>
      <c r="S120" s="364"/>
      <c r="T120" s="363"/>
      <c r="U120" s="362" t="s">
        <v>63</v>
      </c>
      <c r="V120" s="364"/>
      <c r="W120" s="363"/>
      <c r="X120" s="362" t="s">
        <v>5450</v>
      </c>
      <c r="Y120" s="364"/>
      <c r="Z120" s="363"/>
      <c r="AA120" s="237" t="s">
        <v>64</v>
      </c>
      <c r="AB120" s="237" t="s">
        <v>65</v>
      </c>
    </row>
    <row r="121" spans="1:34" ht="9.75" customHeight="1" x14ac:dyDescent="0.3">
      <c r="A121" s="357"/>
      <c r="B121" s="358"/>
      <c r="C121" s="357" t="s">
        <v>5756</v>
      </c>
      <c r="D121" s="359"/>
      <c r="E121" s="359"/>
      <c r="F121" s="359"/>
      <c r="G121" s="359"/>
      <c r="H121" s="359"/>
      <c r="I121" s="359"/>
      <c r="J121" s="359"/>
      <c r="K121" s="359"/>
      <c r="L121" s="359"/>
      <c r="M121" s="359"/>
      <c r="N121" s="359"/>
      <c r="O121" s="359"/>
      <c r="P121" s="359"/>
      <c r="Q121" s="359"/>
      <c r="R121" s="359"/>
      <c r="S121" s="359"/>
      <c r="T121" s="359"/>
      <c r="U121" s="359"/>
      <c r="V121" s="359"/>
      <c r="W121" s="359"/>
      <c r="X121" s="359"/>
      <c r="Y121" s="359"/>
      <c r="Z121" s="359"/>
      <c r="AA121" s="359"/>
      <c r="AB121" s="358"/>
      <c r="AG121" s="86">
        <f t="shared" si="34"/>
        <v>0</v>
      </c>
      <c r="AH121" s="86">
        <f t="shared" si="35"/>
        <v>0</v>
      </c>
    </row>
    <row r="122" spans="1:34" ht="19.350000000000001" customHeight="1" x14ac:dyDescent="0.3">
      <c r="A122" s="343">
        <v>80556</v>
      </c>
      <c r="B122" s="344"/>
      <c r="C122" s="345" t="s">
        <v>5480</v>
      </c>
      <c r="D122" s="346"/>
      <c r="E122" s="347">
        <v>0.25069999999999998</v>
      </c>
      <c r="F122" s="348"/>
      <c r="G122" s="349"/>
      <c r="H122" s="238" t="s">
        <v>68</v>
      </c>
      <c r="I122" s="350">
        <v>3</v>
      </c>
      <c r="J122" s="351"/>
      <c r="K122" s="92">
        <f t="shared" ref="K122:L185" si="36">TRUNC(AD122*(1-$AD$1),2)</f>
        <v>3.35</v>
      </c>
      <c r="L122" s="389">
        <f t="shared" si="36"/>
        <v>10.78</v>
      </c>
      <c r="M122" s="390">
        <f t="shared" ref="M122:M185" si="37">AF122*(1-$AD$1)</f>
        <v>0</v>
      </c>
      <c r="N122" s="95">
        <v>25.21</v>
      </c>
      <c r="O122" s="335">
        <f t="shared" ref="O122:O185" si="38">K122+L122</f>
        <v>14.129999999999999</v>
      </c>
      <c r="P122" s="352"/>
      <c r="Q122" s="336"/>
      <c r="R122" s="335">
        <f t="shared" ref="R122:R185" si="39">TRUNC(K122*(1+$E$21),2)</f>
        <v>4.18</v>
      </c>
      <c r="S122" s="352"/>
      <c r="T122" s="336"/>
      <c r="U122" s="335">
        <f t="shared" ref="U122:U185" si="40">TRUNC(L122*(1+$E$21),2)</f>
        <v>13.48</v>
      </c>
      <c r="V122" s="352"/>
      <c r="W122" s="336"/>
      <c r="X122" s="404">
        <f t="shared" ref="X122:X185" si="41">R122+U122</f>
        <v>17.66</v>
      </c>
      <c r="Y122" s="405"/>
      <c r="Z122" s="406"/>
      <c r="AA122" s="240">
        <f t="shared" ref="AA122:AA185" si="42">TRUNC(I122*O122,2)</f>
        <v>42.39</v>
      </c>
      <c r="AB122" s="240">
        <f t="shared" ref="AB122:AB185" si="43">TRUNC(I122*X122,2)</f>
        <v>52.98</v>
      </c>
      <c r="AD122" s="239">
        <v>4.04</v>
      </c>
      <c r="AE122" s="333">
        <v>12.99</v>
      </c>
      <c r="AF122" s="334"/>
      <c r="AG122" s="86">
        <f t="shared" si="34"/>
        <v>10.050000000000001</v>
      </c>
      <c r="AH122" s="86">
        <f t="shared" si="35"/>
        <v>32.339999999999996</v>
      </c>
    </row>
    <row r="123" spans="1:34" ht="19.350000000000001" customHeight="1" x14ac:dyDescent="0.3">
      <c r="A123" s="343">
        <v>80926</v>
      </c>
      <c r="B123" s="344"/>
      <c r="C123" s="345" t="s">
        <v>5830</v>
      </c>
      <c r="D123" s="346"/>
      <c r="E123" s="347">
        <v>0.25069999999999998</v>
      </c>
      <c r="F123" s="348"/>
      <c r="G123" s="349"/>
      <c r="H123" s="238" t="s">
        <v>68</v>
      </c>
      <c r="I123" s="350">
        <v>5</v>
      </c>
      <c r="J123" s="351"/>
      <c r="K123" s="92">
        <f t="shared" si="36"/>
        <v>86.01</v>
      </c>
      <c r="L123" s="389">
        <f t="shared" si="36"/>
        <v>26.33</v>
      </c>
      <c r="M123" s="390">
        <f t="shared" si="37"/>
        <v>0</v>
      </c>
      <c r="N123" s="95">
        <v>25.21</v>
      </c>
      <c r="O123" s="335">
        <f t="shared" si="38"/>
        <v>112.34</v>
      </c>
      <c r="P123" s="352"/>
      <c r="Q123" s="336"/>
      <c r="R123" s="335">
        <f t="shared" si="39"/>
        <v>107.57</v>
      </c>
      <c r="S123" s="352"/>
      <c r="T123" s="336"/>
      <c r="U123" s="335">
        <f t="shared" si="40"/>
        <v>32.93</v>
      </c>
      <c r="V123" s="352"/>
      <c r="W123" s="336"/>
      <c r="X123" s="404">
        <f t="shared" si="41"/>
        <v>140.5</v>
      </c>
      <c r="Y123" s="405"/>
      <c r="Z123" s="406"/>
      <c r="AA123" s="240">
        <f t="shared" si="42"/>
        <v>561.70000000000005</v>
      </c>
      <c r="AB123" s="240">
        <f t="shared" si="43"/>
        <v>702.5</v>
      </c>
      <c r="AD123" s="242">
        <v>103.63</v>
      </c>
      <c r="AE123" s="333">
        <v>31.73</v>
      </c>
      <c r="AF123" s="334"/>
      <c r="AG123" s="86">
        <f t="shared" si="34"/>
        <v>430.05</v>
      </c>
      <c r="AH123" s="86">
        <f t="shared" si="35"/>
        <v>131.64999999999998</v>
      </c>
    </row>
    <row r="124" spans="1:34" ht="9.75" customHeight="1" x14ac:dyDescent="0.3">
      <c r="A124" s="343">
        <v>80671</v>
      </c>
      <c r="B124" s="344"/>
      <c r="C124" s="345" t="s">
        <v>5831</v>
      </c>
      <c r="D124" s="346"/>
      <c r="E124" s="347">
        <v>0.25069999999999998</v>
      </c>
      <c r="F124" s="348"/>
      <c r="G124" s="349"/>
      <c r="H124" s="238" t="s">
        <v>68</v>
      </c>
      <c r="I124" s="350">
        <v>1</v>
      </c>
      <c r="J124" s="351"/>
      <c r="K124" s="92">
        <f t="shared" si="36"/>
        <v>14.14</v>
      </c>
      <c r="L124" s="389">
        <f t="shared" si="36"/>
        <v>15.53</v>
      </c>
      <c r="M124" s="390">
        <f t="shared" si="37"/>
        <v>0</v>
      </c>
      <c r="N124" s="95">
        <v>25.21</v>
      </c>
      <c r="O124" s="335">
        <f t="shared" si="38"/>
        <v>29.67</v>
      </c>
      <c r="P124" s="352"/>
      <c r="Q124" s="336"/>
      <c r="R124" s="335">
        <f t="shared" si="39"/>
        <v>17.68</v>
      </c>
      <c r="S124" s="352"/>
      <c r="T124" s="336"/>
      <c r="U124" s="335">
        <f t="shared" si="40"/>
        <v>19.420000000000002</v>
      </c>
      <c r="V124" s="352"/>
      <c r="W124" s="336"/>
      <c r="X124" s="404">
        <f t="shared" si="41"/>
        <v>37.1</v>
      </c>
      <c r="Y124" s="405"/>
      <c r="Z124" s="406"/>
      <c r="AA124" s="240">
        <f t="shared" si="42"/>
        <v>29.67</v>
      </c>
      <c r="AB124" s="240">
        <f t="shared" si="43"/>
        <v>37.1</v>
      </c>
      <c r="AD124" s="243">
        <v>17.04</v>
      </c>
      <c r="AE124" s="333">
        <v>18.72</v>
      </c>
      <c r="AF124" s="334"/>
      <c r="AG124" s="86">
        <f t="shared" si="34"/>
        <v>14.14</v>
      </c>
      <c r="AH124" s="86">
        <f t="shared" si="35"/>
        <v>15.53</v>
      </c>
    </row>
    <row r="125" spans="1:34" ht="19.350000000000001" customHeight="1" x14ac:dyDescent="0.3">
      <c r="A125" s="343">
        <v>80561</v>
      </c>
      <c r="B125" s="344"/>
      <c r="C125" s="345" t="s">
        <v>5832</v>
      </c>
      <c r="D125" s="346"/>
      <c r="E125" s="347">
        <v>0.25069999999999998</v>
      </c>
      <c r="F125" s="348"/>
      <c r="G125" s="349"/>
      <c r="H125" s="238" t="s">
        <v>68</v>
      </c>
      <c r="I125" s="350">
        <v>3</v>
      </c>
      <c r="J125" s="351"/>
      <c r="K125" s="92">
        <f t="shared" si="36"/>
        <v>10.24</v>
      </c>
      <c r="L125" s="389">
        <f t="shared" si="36"/>
        <v>15.53</v>
      </c>
      <c r="M125" s="390">
        <f t="shared" si="37"/>
        <v>0</v>
      </c>
      <c r="N125" s="95">
        <v>25.21</v>
      </c>
      <c r="O125" s="335">
        <f t="shared" si="38"/>
        <v>25.77</v>
      </c>
      <c r="P125" s="352"/>
      <c r="Q125" s="336"/>
      <c r="R125" s="335">
        <f t="shared" si="39"/>
        <v>12.8</v>
      </c>
      <c r="S125" s="352"/>
      <c r="T125" s="336"/>
      <c r="U125" s="335">
        <f t="shared" si="40"/>
        <v>19.420000000000002</v>
      </c>
      <c r="V125" s="352"/>
      <c r="W125" s="336"/>
      <c r="X125" s="404">
        <f t="shared" si="41"/>
        <v>32.22</v>
      </c>
      <c r="Y125" s="405"/>
      <c r="Z125" s="406"/>
      <c r="AA125" s="240">
        <f t="shared" si="42"/>
        <v>77.31</v>
      </c>
      <c r="AB125" s="240">
        <f t="shared" si="43"/>
        <v>96.66</v>
      </c>
      <c r="AD125" s="243">
        <v>12.34</v>
      </c>
      <c r="AE125" s="333">
        <v>18.72</v>
      </c>
      <c r="AF125" s="334"/>
      <c r="AG125" s="86">
        <f t="shared" si="34"/>
        <v>30.72</v>
      </c>
      <c r="AH125" s="86">
        <f t="shared" si="35"/>
        <v>46.589999999999996</v>
      </c>
    </row>
    <row r="126" spans="1:34" ht="29.1" customHeight="1" x14ac:dyDescent="0.3">
      <c r="A126" s="345" t="s">
        <v>5833</v>
      </c>
      <c r="B126" s="346"/>
      <c r="C126" s="345" t="s">
        <v>4185</v>
      </c>
      <c r="D126" s="346"/>
      <c r="E126" s="347">
        <v>0.25069999999999998</v>
      </c>
      <c r="F126" s="348"/>
      <c r="G126" s="349"/>
      <c r="H126" s="238" t="s">
        <v>70</v>
      </c>
      <c r="I126" s="350">
        <v>1</v>
      </c>
      <c r="J126" s="351"/>
      <c r="K126" s="92">
        <f t="shared" si="36"/>
        <v>17.05</v>
      </c>
      <c r="L126" s="389">
        <f t="shared" si="36"/>
        <v>3.41</v>
      </c>
      <c r="M126" s="390">
        <f t="shared" si="37"/>
        <v>0</v>
      </c>
      <c r="N126" s="95">
        <v>25.21</v>
      </c>
      <c r="O126" s="335">
        <f t="shared" si="38"/>
        <v>20.46</v>
      </c>
      <c r="P126" s="352"/>
      <c r="Q126" s="336"/>
      <c r="R126" s="335">
        <f t="shared" si="39"/>
        <v>21.32</v>
      </c>
      <c r="S126" s="352"/>
      <c r="T126" s="336"/>
      <c r="U126" s="335">
        <f t="shared" si="40"/>
        <v>4.26</v>
      </c>
      <c r="V126" s="352"/>
      <c r="W126" s="336"/>
      <c r="X126" s="404">
        <f t="shared" si="41"/>
        <v>25.58</v>
      </c>
      <c r="Y126" s="405"/>
      <c r="Z126" s="406"/>
      <c r="AA126" s="240">
        <f t="shared" si="42"/>
        <v>20.46</v>
      </c>
      <c r="AB126" s="240">
        <f t="shared" si="43"/>
        <v>25.58</v>
      </c>
      <c r="AD126" s="243">
        <v>20.55</v>
      </c>
      <c r="AE126" s="335">
        <v>4.12</v>
      </c>
      <c r="AF126" s="336"/>
      <c r="AG126" s="86">
        <f t="shared" si="34"/>
        <v>17.05</v>
      </c>
      <c r="AH126" s="86">
        <f t="shared" si="35"/>
        <v>3.41</v>
      </c>
    </row>
    <row r="127" spans="1:34" ht="29.1" customHeight="1" x14ac:dyDescent="0.3">
      <c r="A127" s="345" t="s">
        <v>5834</v>
      </c>
      <c r="B127" s="346"/>
      <c r="C127" s="345" t="s">
        <v>4186</v>
      </c>
      <c r="D127" s="346"/>
      <c r="E127" s="347">
        <v>0.25069999999999998</v>
      </c>
      <c r="F127" s="348"/>
      <c r="G127" s="349"/>
      <c r="H127" s="238" t="s">
        <v>70</v>
      </c>
      <c r="I127" s="350">
        <v>4</v>
      </c>
      <c r="J127" s="351"/>
      <c r="K127" s="92">
        <f t="shared" si="36"/>
        <v>26.45</v>
      </c>
      <c r="L127" s="389">
        <f t="shared" si="36"/>
        <v>3.41</v>
      </c>
      <c r="M127" s="390">
        <f t="shared" si="37"/>
        <v>0</v>
      </c>
      <c r="N127" s="95">
        <v>25.21</v>
      </c>
      <c r="O127" s="335">
        <f t="shared" si="38"/>
        <v>29.86</v>
      </c>
      <c r="P127" s="352"/>
      <c r="Q127" s="336"/>
      <c r="R127" s="335">
        <f t="shared" si="39"/>
        <v>33.08</v>
      </c>
      <c r="S127" s="352"/>
      <c r="T127" s="336"/>
      <c r="U127" s="335">
        <f t="shared" si="40"/>
        <v>4.26</v>
      </c>
      <c r="V127" s="352"/>
      <c r="W127" s="336"/>
      <c r="X127" s="404">
        <f t="shared" si="41"/>
        <v>37.339999999999996</v>
      </c>
      <c r="Y127" s="405"/>
      <c r="Z127" s="406"/>
      <c r="AA127" s="240">
        <f t="shared" si="42"/>
        <v>119.44</v>
      </c>
      <c r="AB127" s="240">
        <f t="shared" si="43"/>
        <v>149.36000000000001</v>
      </c>
      <c r="AD127" s="243">
        <v>31.87</v>
      </c>
      <c r="AE127" s="335">
        <v>4.12</v>
      </c>
      <c r="AF127" s="336"/>
      <c r="AG127" s="86">
        <f t="shared" si="34"/>
        <v>105.8</v>
      </c>
      <c r="AH127" s="86">
        <f t="shared" si="35"/>
        <v>13.64</v>
      </c>
    </row>
    <row r="128" spans="1:34" ht="58.35" customHeight="1" x14ac:dyDescent="0.3">
      <c r="A128" s="345" t="s">
        <v>5835</v>
      </c>
      <c r="B128" s="346"/>
      <c r="C128" s="345" t="s">
        <v>5836</v>
      </c>
      <c r="D128" s="346"/>
      <c r="E128" s="347">
        <v>0.25069999999999998</v>
      </c>
      <c r="F128" s="348"/>
      <c r="G128" s="349"/>
      <c r="H128" s="238" t="s">
        <v>70</v>
      </c>
      <c r="I128" s="350">
        <v>3</v>
      </c>
      <c r="J128" s="351"/>
      <c r="K128" s="92">
        <f t="shared" si="36"/>
        <v>32.64</v>
      </c>
      <c r="L128" s="389">
        <f t="shared" si="36"/>
        <v>33.229999999999997</v>
      </c>
      <c r="M128" s="390">
        <f t="shared" si="37"/>
        <v>0</v>
      </c>
      <c r="N128" s="95">
        <v>25.21</v>
      </c>
      <c r="O128" s="335">
        <f t="shared" si="38"/>
        <v>65.87</v>
      </c>
      <c r="P128" s="352"/>
      <c r="Q128" s="336"/>
      <c r="R128" s="335">
        <f t="shared" si="39"/>
        <v>40.82</v>
      </c>
      <c r="S128" s="352"/>
      <c r="T128" s="336"/>
      <c r="U128" s="335">
        <f t="shared" si="40"/>
        <v>41.56</v>
      </c>
      <c r="V128" s="352"/>
      <c r="W128" s="336"/>
      <c r="X128" s="404">
        <f t="shared" si="41"/>
        <v>82.38</v>
      </c>
      <c r="Y128" s="405"/>
      <c r="Z128" s="406"/>
      <c r="AA128" s="240">
        <f t="shared" si="42"/>
        <v>197.61</v>
      </c>
      <c r="AB128" s="240">
        <f t="shared" si="43"/>
        <v>247.14</v>
      </c>
      <c r="AD128" s="243">
        <v>39.33</v>
      </c>
      <c r="AE128" s="333">
        <v>40.04</v>
      </c>
      <c r="AF128" s="334"/>
      <c r="AG128" s="86">
        <f t="shared" si="34"/>
        <v>97.92</v>
      </c>
      <c r="AH128" s="86">
        <f t="shared" si="35"/>
        <v>99.69</v>
      </c>
    </row>
    <row r="129" spans="1:34" ht="19.350000000000001" customHeight="1" x14ac:dyDescent="0.3">
      <c r="A129" s="343">
        <v>81066</v>
      </c>
      <c r="B129" s="344"/>
      <c r="C129" s="345" t="s">
        <v>148</v>
      </c>
      <c r="D129" s="346"/>
      <c r="E129" s="347">
        <v>0.25069999999999998</v>
      </c>
      <c r="F129" s="348"/>
      <c r="G129" s="349"/>
      <c r="H129" s="238" t="s">
        <v>68</v>
      </c>
      <c r="I129" s="353">
        <v>10</v>
      </c>
      <c r="J129" s="354"/>
      <c r="K129" s="92">
        <f t="shared" si="36"/>
        <v>0.9</v>
      </c>
      <c r="L129" s="389">
        <f t="shared" si="36"/>
        <v>3.88</v>
      </c>
      <c r="M129" s="390">
        <f t="shared" si="37"/>
        <v>0</v>
      </c>
      <c r="N129" s="95">
        <v>25.21</v>
      </c>
      <c r="O129" s="335">
        <f t="shared" si="38"/>
        <v>4.78</v>
      </c>
      <c r="P129" s="352"/>
      <c r="Q129" s="336"/>
      <c r="R129" s="335">
        <f t="shared" si="39"/>
        <v>1.1200000000000001</v>
      </c>
      <c r="S129" s="352"/>
      <c r="T129" s="336"/>
      <c r="U129" s="335">
        <f t="shared" si="40"/>
        <v>4.8499999999999996</v>
      </c>
      <c r="V129" s="352"/>
      <c r="W129" s="336"/>
      <c r="X129" s="404">
        <f t="shared" si="41"/>
        <v>5.97</v>
      </c>
      <c r="Y129" s="405"/>
      <c r="Z129" s="406"/>
      <c r="AA129" s="240">
        <f t="shared" si="42"/>
        <v>47.8</v>
      </c>
      <c r="AB129" s="240">
        <f t="shared" si="43"/>
        <v>59.7</v>
      </c>
      <c r="AD129" s="239">
        <v>1.0900000000000001</v>
      </c>
      <c r="AE129" s="335">
        <v>4.68</v>
      </c>
      <c r="AF129" s="336"/>
      <c r="AG129" s="86">
        <f t="shared" si="34"/>
        <v>9</v>
      </c>
      <c r="AH129" s="86">
        <f t="shared" si="35"/>
        <v>38.799999999999997</v>
      </c>
    </row>
    <row r="130" spans="1:34" ht="19.350000000000001" customHeight="1" x14ac:dyDescent="0.3">
      <c r="A130" s="343">
        <v>81162</v>
      </c>
      <c r="B130" s="344"/>
      <c r="C130" s="345" t="s">
        <v>85</v>
      </c>
      <c r="D130" s="346"/>
      <c r="E130" s="347">
        <v>0.25069999999999998</v>
      </c>
      <c r="F130" s="348"/>
      <c r="G130" s="349"/>
      <c r="H130" s="238" t="s">
        <v>68</v>
      </c>
      <c r="I130" s="350">
        <v>1</v>
      </c>
      <c r="J130" s="351"/>
      <c r="K130" s="92">
        <f t="shared" si="36"/>
        <v>0.9</v>
      </c>
      <c r="L130" s="389">
        <f t="shared" si="36"/>
        <v>3.88</v>
      </c>
      <c r="M130" s="390">
        <f t="shared" si="37"/>
        <v>0</v>
      </c>
      <c r="N130" s="95">
        <v>25.21</v>
      </c>
      <c r="O130" s="335">
        <f t="shared" si="38"/>
        <v>4.78</v>
      </c>
      <c r="P130" s="352"/>
      <c r="Q130" s="336"/>
      <c r="R130" s="335">
        <f t="shared" si="39"/>
        <v>1.1200000000000001</v>
      </c>
      <c r="S130" s="352"/>
      <c r="T130" s="336"/>
      <c r="U130" s="335">
        <f t="shared" si="40"/>
        <v>4.8499999999999996</v>
      </c>
      <c r="V130" s="352"/>
      <c r="W130" s="336"/>
      <c r="X130" s="404">
        <f t="shared" si="41"/>
        <v>5.97</v>
      </c>
      <c r="Y130" s="405"/>
      <c r="Z130" s="406"/>
      <c r="AA130" s="240">
        <f t="shared" si="42"/>
        <v>4.78</v>
      </c>
      <c r="AB130" s="240">
        <f t="shared" si="43"/>
        <v>5.97</v>
      </c>
      <c r="AD130" s="239">
        <v>1.0900000000000001</v>
      </c>
      <c r="AE130" s="335">
        <v>4.68</v>
      </c>
      <c r="AF130" s="336"/>
      <c r="AG130" s="86">
        <f t="shared" si="34"/>
        <v>0.9</v>
      </c>
      <c r="AH130" s="86">
        <f t="shared" si="35"/>
        <v>3.88</v>
      </c>
    </row>
    <row r="131" spans="1:34" ht="9.75" customHeight="1" x14ac:dyDescent="0.3">
      <c r="A131" s="343">
        <v>81302</v>
      </c>
      <c r="B131" s="344"/>
      <c r="C131" s="345" t="s">
        <v>5504</v>
      </c>
      <c r="D131" s="346"/>
      <c r="E131" s="347">
        <v>0.25069999999999998</v>
      </c>
      <c r="F131" s="348"/>
      <c r="G131" s="349"/>
      <c r="H131" s="238" t="s">
        <v>68</v>
      </c>
      <c r="I131" s="350">
        <v>5</v>
      </c>
      <c r="J131" s="351"/>
      <c r="K131" s="92">
        <f t="shared" si="36"/>
        <v>1.35</v>
      </c>
      <c r="L131" s="389">
        <f t="shared" si="36"/>
        <v>7.76</v>
      </c>
      <c r="M131" s="390">
        <f t="shared" si="37"/>
        <v>0</v>
      </c>
      <c r="N131" s="95">
        <v>25.21</v>
      </c>
      <c r="O131" s="335">
        <f t="shared" si="38"/>
        <v>9.11</v>
      </c>
      <c r="P131" s="352"/>
      <c r="Q131" s="336"/>
      <c r="R131" s="335">
        <f t="shared" si="39"/>
        <v>1.68</v>
      </c>
      <c r="S131" s="352"/>
      <c r="T131" s="336"/>
      <c r="U131" s="335">
        <f t="shared" si="40"/>
        <v>9.6999999999999993</v>
      </c>
      <c r="V131" s="352"/>
      <c r="W131" s="336"/>
      <c r="X131" s="404">
        <f t="shared" si="41"/>
        <v>11.379999999999999</v>
      </c>
      <c r="Y131" s="405"/>
      <c r="Z131" s="406"/>
      <c r="AA131" s="240">
        <f t="shared" si="42"/>
        <v>45.55</v>
      </c>
      <c r="AB131" s="240">
        <f t="shared" si="43"/>
        <v>56.9</v>
      </c>
      <c r="AD131" s="239">
        <v>1.63</v>
      </c>
      <c r="AE131" s="335">
        <v>9.36</v>
      </c>
      <c r="AF131" s="336"/>
      <c r="AG131" s="86">
        <f t="shared" si="34"/>
        <v>6.75</v>
      </c>
      <c r="AH131" s="86">
        <f t="shared" si="35"/>
        <v>38.799999999999997</v>
      </c>
    </row>
    <row r="132" spans="1:34" ht="19.350000000000001" customHeight="1" x14ac:dyDescent="0.3">
      <c r="A132" s="343">
        <v>81369</v>
      </c>
      <c r="B132" s="344"/>
      <c r="C132" s="345" t="s">
        <v>86</v>
      </c>
      <c r="D132" s="346"/>
      <c r="E132" s="347">
        <v>0.25069999999999998</v>
      </c>
      <c r="F132" s="348"/>
      <c r="G132" s="349"/>
      <c r="H132" s="238" t="s">
        <v>68</v>
      </c>
      <c r="I132" s="350">
        <v>1</v>
      </c>
      <c r="J132" s="351"/>
      <c r="K132" s="92">
        <f t="shared" si="36"/>
        <v>5.98</v>
      </c>
      <c r="L132" s="389">
        <f t="shared" si="36"/>
        <v>4.91</v>
      </c>
      <c r="M132" s="390">
        <f t="shared" si="37"/>
        <v>0</v>
      </c>
      <c r="N132" s="95">
        <v>25.21</v>
      </c>
      <c r="O132" s="335">
        <f t="shared" si="38"/>
        <v>10.89</v>
      </c>
      <c r="P132" s="352"/>
      <c r="Q132" s="336"/>
      <c r="R132" s="335">
        <f t="shared" si="39"/>
        <v>7.47</v>
      </c>
      <c r="S132" s="352"/>
      <c r="T132" s="336"/>
      <c r="U132" s="335">
        <f t="shared" si="40"/>
        <v>6.14</v>
      </c>
      <c r="V132" s="352"/>
      <c r="W132" s="336"/>
      <c r="X132" s="404">
        <f t="shared" si="41"/>
        <v>13.61</v>
      </c>
      <c r="Y132" s="405"/>
      <c r="Z132" s="406"/>
      <c r="AA132" s="240">
        <f t="shared" si="42"/>
        <v>10.89</v>
      </c>
      <c r="AB132" s="240">
        <f t="shared" si="43"/>
        <v>13.61</v>
      </c>
      <c r="AD132" s="239">
        <v>7.21</v>
      </c>
      <c r="AE132" s="335">
        <v>5.92</v>
      </c>
      <c r="AF132" s="336"/>
      <c r="AG132" s="86">
        <f t="shared" si="34"/>
        <v>5.98</v>
      </c>
      <c r="AH132" s="86">
        <f t="shared" si="35"/>
        <v>4.91</v>
      </c>
    </row>
    <row r="133" spans="1:34" ht="19.350000000000001" customHeight="1" x14ac:dyDescent="0.3">
      <c r="A133" s="343">
        <v>81321</v>
      </c>
      <c r="B133" s="344"/>
      <c r="C133" s="345" t="s">
        <v>87</v>
      </c>
      <c r="D133" s="346"/>
      <c r="E133" s="347">
        <v>0.25069999999999998</v>
      </c>
      <c r="F133" s="348"/>
      <c r="G133" s="349"/>
      <c r="H133" s="238" t="s">
        <v>68</v>
      </c>
      <c r="I133" s="353">
        <v>12</v>
      </c>
      <c r="J133" s="354"/>
      <c r="K133" s="92">
        <f t="shared" si="36"/>
        <v>0.7</v>
      </c>
      <c r="L133" s="389">
        <f t="shared" si="36"/>
        <v>7.76</v>
      </c>
      <c r="M133" s="390">
        <f t="shared" si="37"/>
        <v>0</v>
      </c>
      <c r="N133" s="95">
        <v>25.21</v>
      </c>
      <c r="O133" s="335">
        <f t="shared" si="38"/>
        <v>8.4599999999999991</v>
      </c>
      <c r="P133" s="352"/>
      <c r="Q133" s="336"/>
      <c r="R133" s="335">
        <f t="shared" si="39"/>
        <v>0.87</v>
      </c>
      <c r="S133" s="352"/>
      <c r="T133" s="336"/>
      <c r="U133" s="335">
        <f t="shared" si="40"/>
        <v>9.6999999999999993</v>
      </c>
      <c r="V133" s="352"/>
      <c r="W133" s="336"/>
      <c r="X133" s="404">
        <f t="shared" si="41"/>
        <v>10.569999999999999</v>
      </c>
      <c r="Y133" s="405"/>
      <c r="Z133" s="406"/>
      <c r="AA133" s="240">
        <f t="shared" si="42"/>
        <v>101.52</v>
      </c>
      <c r="AB133" s="240">
        <f t="shared" si="43"/>
        <v>126.84</v>
      </c>
      <c r="AD133" s="239">
        <v>0.85</v>
      </c>
      <c r="AE133" s="335">
        <v>9.36</v>
      </c>
      <c r="AF133" s="336"/>
      <c r="AG133" s="86">
        <f t="shared" si="34"/>
        <v>8.3999999999999986</v>
      </c>
      <c r="AH133" s="86">
        <f t="shared" si="35"/>
        <v>93.12</v>
      </c>
    </row>
    <row r="134" spans="1:34" ht="19.350000000000001" customHeight="1" x14ac:dyDescent="0.3">
      <c r="A134" s="343">
        <v>81322</v>
      </c>
      <c r="B134" s="344"/>
      <c r="C134" s="345" t="s">
        <v>88</v>
      </c>
      <c r="D134" s="346"/>
      <c r="E134" s="347">
        <v>0.25069999999999998</v>
      </c>
      <c r="F134" s="348"/>
      <c r="G134" s="349"/>
      <c r="H134" s="238" t="s">
        <v>68</v>
      </c>
      <c r="I134" s="350">
        <v>3</v>
      </c>
      <c r="J134" s="351"/>
      <c r="K134" s="92">
        <f t="shared" si="36"/>
        <v>1.74</v>
      </c>
      <c r="L134" s="389">
        <f t="shared" si="36"/>
        <v>7.76</v>
      </c>
      <c r="M134" s="390">
        <f t="shared" si="37"/>
        <v>0</v>
      </c>
      <c r="N134" s="95">
        <v>25.21</v>
      </c>
      <c r="O134" s="335">
        <f t="shared" si="38"/>
        <v>9.5</v>
      </c>
      <c r="P134" s="352"/>
      <c r="Q134" s="336"/>
      <c r="R134" s="335">
        <f t="shared" si="39"/>
        <v>2.17</v>
      </c>
      <c r="S134" s="352"/>
      <c r="T134" s="336"/>
      <c r="U134" s="335">
        <f t="shared" si="40"/>
        <v>9.6999999999999993</v>
      </c>
      <c r="V134" s="352"/>
      <c r="W134" s="336"/>
      <c r="X134" s="404">
        <f t="shared" si="41"/>
        <v>11.87</v>
      </c>
      <c r="Y134" s="405"/>
      <c r="Z134" s="406"/>
      <c r="AA134" s="240">
        <f t="shared" si="42"/>
        <v>28.5</v>
      </c>
      <c r="AB134" s="240">
        <f t="shared" si="43"/>
        <v>35.61</v>
      </c>
      <c r="AD134" s="239">
        <v>2.1</v>
      </c>
      <c r="AE134" s="335">
        <v>9.36</v>
      </c>
      <c r="AF134" s="336"/>
      <c r="AG134" s="86">
        <f t="shared" si="34"/>
        <v>5.22</v>
      </c>
      <c r="AH134" s="86">
        <f t="shared" si="35"/>
        <v>23.28</v>
      </c>
    </row>
    <row r="135" spans="1:34" ht="19.350000000000001" customHeight="1" x14ac:dyDescent="0.3">
      <c r="A135" s="343">
        <v>81323</v>
      </c>
      <c r="B135" s="344"/>
      <c r="C135" s="345" t="s">
        <v>5837</v>
      </c>
      <c r="D135" s="346"/>
      <c r="E135" s="347">
        <v>0.25069999999999998</v>
      </c>
      <c r="F135" s="348"/>
      <c r="G135" s="349"/>
      <c r="H135" s="238" t="s">
        <v>68</v>
      </c>
      <c r="I135" s="350">
        <v>3</v>
      </c>
      <c r="J135" s="351"/>
      <c r="K135" s="92">
        <f t="shared" si="36"/>
        <v>4.9000000000000004</v>
      </c>
      <c r="L135" s="389">
        <f t="shared" si="36"/>
        <v>12.08</v>
      </c>
      <c r="M135" s="390">
        <f t="shared" si="37"/>
        <v>0</v>
      </c>
      <c r="N135" s="95">
        <v>25.21</v>
      </c>
      <c r="O135" s="335">
        <f t="shared" si="38"/>
        <v>16.98</v>
      </c>
      <c r="P135" s="352"/>
      <c r="Q135" s="336"/>
      <c r="R135" s="335">
        <f t="shared" si="39"/>
        <v>6.12</v>
      </c>
      <c r="S135" s="352"/>
      <c r="T135" s="336"/>
      <c r="U135" s="335">
        <f t="shared" si="40"/>
        <v>15.1</v>
      </c>
      <c r="V135" s="352"/>
      <c r="W135" s="336"/>
      <c r="X135" s="404">
        <f t="shared" si="41"/>
        <v>21.22</v>
      </c>
      <c r="Y135" s="405"/>
      <c r="Z135" s="406"/>
      <c r="AA135" s="240">
        <f t="shared" si="42"/>
        <v>50.94</v>
      </c>
      <c r="AB135" s="240">
        <f t="shared" si="43"/>
        <v>63.66</v>
      </c>
      <c r="AD135" s="239">
        <v>5.91</v>
      </c>
      <c r="AE135" s="333">
        <v>14.56</v>
      </c>
      <c r="AF135" s="334"/>
      <c r="AG135" s="86">
        <f t="shared" si="34"/>
        <v>14.700000000000001</v>
      </c>
      <c r="AH135" s="86">
        <f t="shared" si="35"/>
        <v>36.24</v>
      </c>
    </row>
    <row r="136" spans="1:34" ht="19.350000000000001" customHeight="1" x14ac:dyDescent="0.3">
      <c r="A136" s="343">
        <v>81360</v>
      </c>
      <c r="B136" s="344"/>
      <c r="C136" s="345" t="s">
        <v>5838</v>
      </c>
      <c r="D136" s="346"/>
      <c r="E136" s="347">
        <v>0.25069999999999998</v>
      </c>
      <c r="F136" s="348"/>
      <c r="G136" s="349"/>
      <c r="H136" s="238" t="s">
        <v>68</v>
      </c>
      <c r="I136" s="350">
        <v>6</v>
      </c>
      <c r="J136" s="351"/>
      <c r="K136" s="92">
        <f t="shared" si="36"/>
        <v>5.0999999999999996</v>
      </c>
      <c r="L136" s="389">
        <f t="shared" si="36"/>
        <v>4.91</v>
      </c>
      <c r="M136" s="390">
        <f t="shared" si="37"/>
        <v>0</v>
      </c>
      <c r="N136" s="95">
        <v>25.21</v>
      </c>
      <c r="O136" s="335">
        <f t="shared" si="38"/>
        <v>10.01</v>
      </c>
      <c r="P136" s="352"/>
      <c r="Q136" s="336"/>
      <c r="R136" s="335">
        <f t="shared" si="39"/>
        <v>6.37</v>
      </c>
      <c r="S136" s="352"/>
      <c r="T136" s="336"/>
      <c r="U136" s="335">
        <f t="shared" si="40"/>
        <v>6.14</v>
      </c>
      <c r="V136" s="352"/>
      <c r="W136" s="336"/>
      <c r="X136" s="404">
        <f t="shared" si="41"/>
        <v>12.51</v>
      </c>
      <c r="Y136" s="405"/>
      <c r="Z136" s="406"/>
      <c r="AA136" s="240">
        <f t="shared" si="42"/>
        <v>60.06</v>
      </c>
      <c r="AB136" s="240">
        <f t="shared" si="43"/>
        <v>75.06</v>
      </c>
      <c r="AD136" s="239">
        <v>6.15</v>
      </c>
      <c r="AE136" s="335">
        <v>5.92</v>
      </c>
      <c r="AF136" s="336"/>
      <c r="AG136" s="86">
        <f t="shared" si="34"/>
        <v>30.599999999999998</v>
      </c>
      <c r="AH136" s="86">
        <f t="shared" si="35"/>
        <v>29.46</v>
      </c>
    </row>
    <row r="137" spans="1:34" ht="9.75" customHeight="1" x14ac:dyDescent="0.3">
      <c r="A137" s="343">
        <v>81402</v>
      </c>
      <c r="B137" s="344"/>
      <c r="C137" s="345" t="s">
        <v>91</v>
      </c>
      <c r="D137" s="346"/>
      <c r="E137" s="347">
        <v>0.25069999999999998</v>
      </c>
      <c r="F137" s="348"/>
      <c r="G137" s="349"/>
      <c r="H137" s="238" t="s">
        <v>68</v>
      </c>
      <c r="I137" s="350">
        <v>5</v>
      </c>
      <c r="J137" s="351"/>
      <c r="K137" s="92">
        <f t="shared" si="36"/>
        <v>1.1599999999999999</v>
      </c>
      <c r="L137" s="389">
        <f t="shared" si="36"/>
        <v>8.1999999999999993</v>
      </c>
      <c r="M137" s="390">
        <f t="shared" si="37"/>
        <v>0</v>
      </c>
      <c r="N137" s="95">
        <v>25.21</v>
      </c>
      <c r="O137" s="335">
        <f t="shared" si="38"/>
        <v>9.36</v>
      </c>
      <c r="P137" s="352"/>
      <c r="Q137" s="336"/>
      <c r="R137" s="335">
        <f t="shared" si="39"/>
        <v>1.45</v>
      </c>
      <c r="S137" s="352"/>
      <c r="T137" s="336"/>
      <c r="U137" s="335">
        <f t="shared" si="40"/>
        <v>10.25</v>
      </c>
      <c r="V137" s="352"/>
      <c r="W137" s="336"/>
      <c r="X137" s="404">
        <f t="shared" si="41"/>
        <v>11.7</v>
      </c>
      <c r="Y137" s="405"/>
      <c r="Z137" s="406"/>
      <c r="AA137" s="240">
        <f t="shared" si="42"/>
        <v>46.8</v>
      </c>
      <c r="AB137" s="240">
        <f t="shared" si="43"/>
        <v>58.5</v>
      </c>
      <c r="AD137" s="239">
        <v>1.4</v>
      </c>
      <c r="AE137" s="335">
        <v>9.8800000000000008</v>
      </c>
      <c r="AF137" s="336"/>
      <c r="AG137" s="86">
        <f t="shared" si="34"/>
        <v>5.8</v>
      </c>
      <c r="AH137" s="86">
        <f t="shared" si="35"/>
        <v>41</v>
      </c>
    </row>
    <row r="138" spans="1:34" ht="9.75" customHeight="1" x14ac:dyDescent="0.3">
      <c r="A138" s="343">
        <v>81403</v>
      </c>
      <c r="B138" s="344"/>
      <c r="C138" s="345" t="s">
        <v>149</v>
      </c>
      <c r="D138" s="346"/>
      <c r="E138" s="347">
        <v>0.25069999999999998</v>
      </c>
      <c r="F138" s="348"/>
      <c r="G138" s="349"/>
      <c r="H138" s="238" t="s">
        <v>68</v>
      </c>
      <c r="I138" s="350">
        <v>3</v>
      </c>
      <c r="J138" s="351"/>
      <c r="K138" s="92">
        <f t="shared" si="36"/>
        <v>3.67</v>
      </c>
      <c r="L138" s="389">
        <f t="shared" si="36"/>
        <v>8.1999999999999993</v>
      </c>
      <c r="M138" s="390">
        <f t="shared" si="37"/>
        <v>0</v>
      </c>
      <c r="N138" s="95">
        <v>25.21</v>
      </c>
      <c r="O138" s="335">
        <f t="shared" si="38"/>
        <v>11.87</v>
      </c>
      <c r="P138" s="352"/>
      <c r="Q138" s="336"/>
      <c r="R138" s="335">
        <f t="shared" si="39"/>
        <v>4.59</v>
      </c>
      <c r="S138" s="352"/>
      <c r="T138" s="336"/>
      <c r="U138" s="335">
        <f t="shared" si="40"/>
        <v>10.25</v>
      </c>
      <c r="V138" s="352"/>
      <c r="W138" s="336"/>
      <c r="X138" s="404">
        <f t="shared" si="41"/>
        <v>14.84</v>
      </c>
      <c r="Y138" s="405"/>
      <c r="Z138" s="406"/>
      <c r="AA138" s="240">
        <f t="shared" si="42"/>
        <v>35.61</v>
      </c>
      <c r="AB138" s="240">
        <f t="shared" si="43"/>
        <v>44.52</v>
      </c>
      <c r="AD138" s="239">
        <v>4.43</v>
      </c>
      <c r="AE138" s="335">
        <v>9.8800000000000008</v>
      </c>
      <c r="AF138" s="336"/>
      <c r="AG138" s="86">
        <f t="shared" si="34"/>
        <v>11.01</v>
      </c>
      <c r="AH138" s="86">
        <f t="shared" si="35"/>
        <v>24.599999999999998</v>
      </c>
    </row>
    <row r="139" spans="1:34" ht="9.75" customHeight="1" x14ac:dyDescent="0.3">
      <c r="A139" s="343">
        <v>81404</v>
      </c>
      <c r="B139" s="344"/>
      <c r="C139" s="345" t="s">
        <v>5500</v>
      </c>
      <c r="D139" s="346"/>
      <c r="E139" s="347">
        <v>0.25069999999999998</v>
      </c>
      <c r="F139" s="348"/>
      <c r="G139" s="349"/>
      <c r="H139" s="238" t="s">
        <v>68</v>
      </c>
      <c r="I139" s="350">
        <v>1</v>
      </c>
      <c r="J139" s="351"/>
      <c r="K139" s="92">
        <f t="shared" si="36"/>
        <v>9.91</v>
      </c>
      <c r="L139" s="389">
        <f t="shared" si="36"/>
        <v>12.93</v>
      </c>
      <c r="M139" s="390">
        <f t="shared" si="37"/>
        <v>0</v>
      </c>
      <c r="N139" s="95">
        <v>25.21</v>
      </c>
      <c r="O139" s="335">
        <f t="shared" si="38"/>
        <v>22.84</v>
      </c>
      <c r="P139" s="352"/>
      <c r="Q139" s="336"/>
      <c r="R139" s="335">
        <f t="shared" si="39"/>
        <v>12.39</v>
      </c>
      <c r="S139" s="352"/>
      <c r="T139" s="336"/>
      <c r="U139" s="335">
        <f t="shared" si="40"/>
        <v>16.170000000000002</v>
      </c>
      <c r="V139" s="352"/>
      <c r="W139" s="336"/>
      <c r="X139" s="404">
        <f t="shared" si="41"/>
        <v>28.560000000000002</v>
      </c>
      <c r="Y139" s="405"/>
      <c r="Z139" s="406"/>
      <c r="AA139" s="240">
        <f t="shared" si="42"/>
        <v>22.84</v>
      </c>
      <c r="AB139" s="240">
        <f t="shared" si="43"/>
        <v>28.56</v>
      </c>
      <c r="AD139" s="243">
        <v>11.95</v>
      </c>
      <c r="AE139" s="333">
        <v>15.59</v>
      </c>
      <c r="AF139" s="334"/>
      <c r="AG139" s="86">
        <f t="shared" si="34"/>
        <v>9.91</v>
      </c>
      <c r="AH139" s="86">
        <f t="shared" si="35"/>
        <v>12.93</v>
      </c>
    </row>
    <row r="140" spans="1:34" ht="19.350000000000001" customHeight="1" x14ac:dyDescent="0.3">
      <c r="A140" s="343">
        <v>81421</v>
      </c>
      <c r="B140" s="344"/>
      <c r="C140" s="345" t="s">
        <v>90</v>
      </c>
      <c r="D140" s="346"/>
      <c r="E140" s="347">
        <v>0.25069999999999998</v>
      </c>
      <c r="F140" s="348"/>
      <c r="G140" s="349"/>
      <c r="H140" s="238" t="s">
        <v>68</v>
      </c>
      <c r="I140" s="350">
        <v>1</v>
      </c>
      <c r="J140" s="351"/>
      <c r="K140" s="92">
        <f t="shared" si="36"/>
        <v>6.2</v>
      </c>
      <c r="L140" s="389">
        <f t="shared" si="36"/>
        <v>8.1999999999999993</v>
      </c>
      <c r="M140" s="390">
        <f t="shared" si="37"/>
        <v>0</v>
      </c>
      <c r="N140" s="95">
        <v>25.21</v>
      </c>
      <c r="O140" s="335">
        <f t="shared" si="38"/>
        <v>14.399999999999999</v>
      </c>
      <c r="P140" s="352"/>
      <c r="Q140" s="336"/>
      <c r="R140" s="335">
        <f t="shared" si="39"/>
        <v>7.75</v>
      </c>
      <c r="S140" s="352"/>
      <c r="T140" s="336"/>
      <c r="U140" s="335">
        <f t="shared" si="40"/>
        <v>10.25</v>
      </c>
      <c r="V140" s="352"/>
      <c r="W140" s="336"/>
      <c r="X140" s="404">
        <f t="shared" si="41"/>
        <v>18</v>
      </c>
      <c r="Y140" s="405"/>
      <c r="Z140" s="406"/>
      <c r="AA140" s="240">
        <f t="shared" si="42"/>
        <v>14.4</v>
      </c>
      <c r="AB140" s="240">
        <f t="shared" si="43"/>
        <v>18</v>
      </c>
      <c r="AD140" s="239">
        <v>7.48</v>
      </c>
      <c r="AE140" s="335">
        <v>9.8800000000000008</v>
      </c>
      <c r="AF140" s="336"/>
      <c r="AG140" s="86">
        <f t="shared" si="34"/>
        <v>6.2</v>
      </c>
      <c r="AH140" s="86">
        <f t="shared" si="35"/>
        <v>8.1999999999999993</v>
      </c>
    </row>
    <row r="141" spans="1:34" ht="19.350000000000001" customHeight="1" x14ac:dyDescent="0.3">
      <c r="A141" s="343">
        <v>81422</v>
      </c>
      <c r="B141" s="344"/>
      <c r="C141" s="345" t="s">
        <v>5839</v>
      </c>
      <c r="D141" s="346"/>
      <c r="E141" s="347">
        <v>0.25069999999999998</v>
      </c>
      <c r="F141" s="348"/>
      <c r="G141" s="349"/>
      <c r="H141" s="238" t="s">
        <v>68</v>
      </c>
      <c r="I141" s="350">
        <v>2</v>
      </c>
      <c r="J141" s="351"/>
      <c r="K141" s="92">
        <f t="shared" si="36"/>
        <v>7.52</v>
      </c>
      <c r="L141" s="389">
        <f t="shared" si="36"/>
        <v>12.93</v>
      </c>
      <c r="M141" s="390">
        <f t="shared" si="37"/>
        <v>0</v>
      </c>
      <c r="N141" s="95">
        <v>25.21</v>
      </c>
      <c r="O141" s="335">
        <f t="shared" si="38"/>
        <v>20.45</v>
      </c>
      <c r="P141" s="352"/>
      <c r="Q141" s="336"/>
      <c r="R141" s="335">
        <f t="shared" si="39"/>
        <v>9.4</v>
      </c>
      <c r="S141" s="352"/>
      <c r="T141" s="336"/>
      <c r="U141" s="335">
        <f t="shared" si="40"/>
        <v>16.170000000000002</v>
      </c>
      <c r="V141" s="352"/>
      <c r="W141" s="336"/>
      <c r="X141" s="404">
        <f t="shared" si="41"/>
        <v>25.57</v>
      </c>
      <c r="Y141" s="405"/>
      <c r="Z141" s="406"/>
      <c r="AA141" s="240">
        <f t="shared" si="42"/>
        <v>40.9</v>
      </c>
      <c r="AB141" s="240">
        <f t="shared" si="43"/>
        <v>51.14</v>
      </c>
      <c r="AD141" s="239">
        <v>9.07</v>
      </c>
      <c r="AE141" s="333">
        <v>15.59</v>
      </c>
      <c r="AF141" s="334"/>
      <c r="AG141" s="86">
        <f t="shared" si="34"/>
        <v>15.04</v>
      </c>
      <c r="AH141" s="86">
        <f t="shared" si="35"/>
        <v>25.86</v>
      </c>
    </row>
    <row r="142" spans="1:34" ht="19.350000000000001" customHeight="1" x14ac:dyDescent="0.3">
      <c r="A142" s="343">
        <v>81538</v>
      </c>
      <c r="B142" s="344"/>
      <c r="C142" s="345" t="s">
        <v>5840</v>
      </c>
      <c r="D142" s="346"/>
      <c r="E142" s="347">
        <v>0.25069999999999998</v>
      </c>
      <c r="F142" s="348"/>
      <c r="G142" s="349"/>
      <c r="H142" s="238" t="s">
        <v>68</v>
      </c>
      <c r="I142" s="350">
        <v>4</v>
      </c>
      <c r="J142" s="351"/>
      <c r="K142" s="92">
        <f t="shared" si="36"/>
        <v>6.95</v>
      </c>
      <c r="L142" s="389">
        <f t="shared" si="36"/>
        <v>7.76</v>
      </c>
      <c r="M142" s="390">
        <f t="shared" si="37"/>
        <v>0</v>
      </c>
      <c r="N142" s="95">
        <v>25.21</v>
      </c>
      <c r="O142" s="335">
        <f t="shared" si="38"/>
        <v>14.71</v>
      </c>
      <c r="P142" s="352"/>
      <c r="Q142" s="336"/>
      <c r="R142" s="335">
        <f t="shared" si="39"/>
        <v>8.69</v>
      </c>
      <c r="S142" s="352"/>
      <c r="T142" s="336"/>
      <c r="U142" s="335">
        <f t="shared" si="40"/>
        <v>9.6999999999999993</v>
      </c>
      <c r="V142" s="352"/>
      <c r="W142" s="336"/>
      <c r="X142" s="404">
        <f t="shared" si="41"/>
        <v>18.39</v>
      </c>
      <c r="Y142" s="405"/>
      <c r="Z142" s="406"/>
      <c r="AA142" s="240">
        <f t="shared" si="42"/>
        <v>58.84</v>
      </c>
      <c r="AB142" s="240">
        <f t="shared" si="43"/>
        <v>73.56</v>
      </c>
      <c r="AD142" s="239">
        <v>8.3800000000000008</v>
      </c>
      <c r="AE142" s="335">
        <v>9.36</v>
      </c>
      <c r="AF142" s="336"/>
      <c r="AG142" s="86">
        <f t="shared" si="34"/>
        <v>27.8</v>
      </c>
      <c r="AH142" s="86">
        <f t="shared" si="35"/>
        <v>31.04</v>
      </c>
    </row>
    <row r="143" spans="1:34" ht="19.350000000000001" customHeight="1" x14ac:dyDescent="0.3">
      <c r="A143" s="343">
        <v>81537</v>
      </c>
      <c r="B143" s="344"/>
      <c r="C143" s="345" t="s">
        <v>95</v>
      </c>
      <c r="D143" s="346"/>
      <c r="E143" s="347">
        <v>0.25069999999999998</v>
      </c>
      <c r="F143" s="348"/>
      <c r="G143" s="349"/>
      <c r="H143" s="238" t="s">
        <v>68</v>
      </c>
      <c r="I143" s="350">
        <v>5</v>
      </c>
      <c r="J143" s="351"/>
      <c r="K143" s="92">
        <f t="shared" si="36"/>
        <v>3.52</v>
      </c>
      <c r="L143" s="389">
        <f t="shared" si="36"/>
        <v>7.76</v>
      </c>
      <c r="M143" s="390">
        <f t="shared" si="37"/>
        <v>0</v>
      </c>
      <c r="N143" s="95">
        <v>25.21</v>
      </c>
      <c r="O143" s="335">
        <f t="shared" si="38"/>
        <v>11.28</v>
      </c>
      <c r="P143" s="352"/>
      <c r="Q143" s="336"/>
      <c r="R143" s="335">
        <f t="shared" si="39"/>
        <v>4.4000000000000004</v>
      </c>
      <c r="S143" s="352"/>
      <c r="T143" s="336"/>
      <c r="U143" s="335">
        <f t="shared" si="40"/>
        <v>9.6999999999999993</v>
      </c>
      <c r="V143" s="352"/>
      <c r="W143" s="336"/>
      <c r="X143" s="404">
        <f t="shared" si="41"/>
        <v>14.1</v>
      </c>
      <c r="Y143" s="405"/>
      <c r="Z143" s="406"/>
      <c r="AA143" s="240">
        <f t="shared" si="42"/>
        <v>56.4</v>
      </c>
      <c r="AB143" s="240">
        <f t="shared" si="43"/>
        <v>70.5</v>
      </c>
      <c r="AD143" s="239">
        <v>4.25</v>
      </c>
      <c r="AE143" s="335">
        <v>9.36</v>
      </c>
      <c r="AF143" s="336"/>
      <c r="AG143" s="86">
        <f t="shared" si="34"/>
        <v>17.600000000000001</v>
      </c>
      <c r="AH143" s="86">
        <f t="shared" si="35"/>
        <v>38.799999999999997</v>
      </c>
    </row>
    <row r="144" spans="1:34" ht="19.350000000000001" customHeight="1" x14ac:dyDescent="0.3">
      <c r="A144" s="343">
        <v>81602</v>
      </c>
      <c r="B144" s="344"/>
      <c r="C144" s="345" t="s">
        <v>5841</v>
      </c>
      <c r="D144" s="346"/>
      <c r="E144" s="347">
        <v>0.25069999999999998</v>
      </c>
      <c r="F144" s="348"/>
      <c r="G144" s="349"/>
      <c r="H144" s="238" t="s">
        <v>68</v>
      </c>
      <c r="I144" s="350">
        <v>1</v>
      </c>
      <c r="J144" s="351"/>
      <c r="K144" s="92">
        <f t="shared" si="36"/>
        <v>1.72</v>
      </c>
      <c r="L144" s="389">
        <f t="shared" si="36"/>
        <v>6.04</v>
      </c>
      <c r="M144" s="390">
        <f t="shared" si="37"/>
        <v>0</v>
      </c>
      <c r="N144" s="95">
        <v>25.21</v>
      </c>
      <c r="O144" s="335">
        <f t="shared" si="38"/>
        <v>7.76</v>
      </c>
      <c r="P144" s="352"/>
      <c r="Q144" s="336"/>
      <c r="R144" s="335">
        <f t="shared" si="39"/>
        <v>2.15</v>
      </c>
      <c r="S144" s="352"/>
      <c r="T144" s="336"/>
      <c r="U144" s="335">
        <f t="shared" si="40"/>
        <v>7.55</v>
      </c>
      <c r="V144" s="352"/>
      <c r="W144" s="336"/>
      <c r="X144" s="404">
        <f t="shared" si="41"/>
        <v>9.6999999999999993</v>
      </c>
      <c r="Y144" s="405"/>
      <c r="Z144" s="406"/>
      <c r="AA144" s="240">
        <f t="shared" si="42"/>
        <v>7.76</v>
      </c>
      <c r="AB144" s="240">
        <f t="shared" si="43"/>
        <v>9.6999999999999993</v>
      </c>
      <c r="AD144" s="239">
        <v>2.08</v>
      </c>
      <c r="AE144" s="335">
        <v>7.28</v>
      </c>
      <c r="AF144" s="336"/>
      <c r="AG144" s="86">
        <f t="shared" si="34"/>
        <v>1.72</v>
      </c>
      <c r="AH144" s="86">
        <f t="shared" si="35"/>
        <v>6.04</v>
      </c>
    </row>
    <row r="145" spans="1:34" ht="19.350000000000001" customHeight="1" x14ac:dyDescent="0.3">
      <c r="A145" s="343">
        <v>81730</v>
      </c>
      <c r="B145" s="344"/>
      <c r="C145" s="345" t="s">
        <v>5842</v>
      </c>
      <c r="D145" s="346"/>
      <c r="E145" s="347">
        <v>0.25069999999999998</v>
      </c>
      <c r="F145" s="348"/>
      <c r="G145" s="349"/>
      <c r="H145" s="238" t="s">
        <v>68</v>
      </c>
      <c r="I145" s="350">
        <v>4</v>
      </c>
      <c r="J145" s="351"/>
      <c r="K145" s="92">
        <f t="shared" si="36"/>
        <v>4.5</v>
      </c>
      <c r="L145" s="389">
        <f t="shared" si="36"/>
        <v>12.08</v>
      </c>
      <c r="M145" s="390">
        <f t="shared" si="37"/>
        <v>0</v>
      </c>
      <c r="N145" s="95">
        <v>25.21</v>
      </c>
      <c r="O145" s="335">
        <f t="shared" si="38"/>
        <v>16.579999999999998</v>
      </c>
      <c r="P145" s="352"/>
      <c r="Q145" s="336"/>
      <c r="R145" s="335">
        <f t="shared" si="39"/>
        <v>5.62</v>
      </c>
      <c r="S145" s="352"/>
      <c r="T145" s="336"/>
      <c r="U145" s="335">
        <f t="shared" si="40"/>
        <v>15.1</v>
      </c>
      <c r="V145" s="352"/>
      <c r="W145" s="336"/>
      <c r="X145" s="404">
        <f t="shared" si="41"/>
        <v>20.72</v>
      </c>
      <c r="Y145" s="405"/>
      <c r="Z145" s="406"/>
      <c r="AA145" s="240">
        <f t="shared" si="42"/>
        <v>66.319999999999993</v>
      </c>
      <c r="AB145" s="240">
        <f t="shared" si="43"/>
        <v>82.88</v>
      </c>
      <c r="AD145" s="239">
        <v>5.43</v>
      </c>
      <c r="AE145" s="333">
        <v>14.56</v>
      </c>
      <c r="AF145" s="334"/>
      <c r="AG145" s="86">
        <f t="shared" si="34"/>
        <v>18</v>
      </c>
      <c r="AH145" s="86">
        <f t="shared" si="35"/>
        <v>48.32</v>
      </c>
    </row>
    <row r="146" spans="1:34" ht="19.350000000000001" customHeight="1" x14ac:dyDescent="0.3">
      <c r="A146" s="343">
        <v>81731</v>
      </c>
      <c r="B146" s="344"/>
      <c r="C146" s="345" t="s">
        <v>5843</v>
      </c>
      <c r="D146" s="346"/>
      <c r="E146" s="347">
        <v>0.25069999999999998</v>
      </c>
      <c r="F146" s="348"/>
      <c r="G146" s="349"/>
      <c r="H146" s="238" t="s">
        <v>68</v>
      </c>
      <c r="I146" s="350">
        <v>1</v>
      </c>
      <c r="J146" s="351"/>
      <c r="K146" s="92">
        <f t="shared" si="36"/>
        <v>10.15</v>
      </c>
      <c r="L146" s="389">
        <f t="shared" si="36"/>
        <v>12.08</v>
      </c>
      <c r="M146" s="390">
        <f t="shared" si="37"/>
        <v>0</v>
      </c>
      <c r="N146" s="95">
        <v>25.21</v>
      </c>
      <c r="O146" s="335">
        <f t="shared" si="38"/>
        <v>22.23</v>
      </c>
      <c r="P146" s="352"/>
      <c r="Q146" s="336"/>
      <c r="R146" s="335">
        <f t="shared" si="39"/>
        <v>12.69</v>
      </c>
      <c r="S146" s="352"/>
      <c r="T146" s="336"/>
      <c r="U146" s="335">
        <f t="shared" si="40"/>
        <v>15.1</v>
      </c>
      <c r="V146" s="352"/>
      <c r="W146" s="336"/>
      <c r="X146" s="404">
        <f t="shared" si="41"/>
        <v>27.79</v>
      </c>
      <c r="Y146" s="405"/>
      <c r="Z146" s="406"/>
      <c r="AA146" s="240">
        <f t="shared" si="42"/>
        <v>22.23</v>
      </c>
      <c r="AB146" s="240">
        <f t="shared" si="43"/>
        <v>27.79</v>
      </c>
      <c r="AD146" s="243">
        <v>12.24</v>
      </c>
      <c r="AE146" s="333">
        <v>14.56</v>
      </c>
      <c r="AF146" s="334"/>
      <c r="AG146" s="86">
        <f t="shared" si="34"/>
        <v>10.15</v>
      </c>
      <c r="AH146" s="86">
        <f t="shared" si="35"/>
        <v>12.08</v>
      </c>
    </row>
    <row r="147" spans="1:34" ht="19.350000000000001" customHeight="1" x14ac:dyDescent="0.3">
      <c r="A147" s="343">
        <v>81733</v>
      </c>
      <c r="B147" s="344"/>
      <c r="C147" s="345" t="s">
        <v>5844</v>
      </c>
      <c r="D147" s="346"/>
      <c r="E147" s="347">
        <v>0.25069999999999998</v>
      </c>
      <c r="F147" s="348"/>
      <c r="G147" s="349"/>
      <c r="H147" s="238" t="s">
        <v>68</v>
      </c>
      <c r="I147" s="350">
        <v>5</v>
      </c>
      <c r="J147" s="351"/>
      <c r="K147" s="92">
        <f t="shared" si="36"/>
        <v>24.82</v>
      </c>
      <c r="L147" s="389">
        <f t="shared" si="36"/>
        <v>19.420000000000002</v>
      </c>
      <c r="M147" s="390">
        <f t="shared" si="37"/>
        <v>0</v>
      </c>
      <c r="N147" s="95">
        <v>25.21</v>
      </c>
      <c r="O147" s="335">
        <f t="shared" si="38"/>
        <v>44.24</v>
      </c>
      <c r="P147" s="352"/>
      <c r="Q147" s="336"/>
      <c r="R147" s="335">
        <f t="shared" si="39"/>
        <v>31.04</v>
      </c>
      <c r="S147" s="352"/>
      <c r="T147" s="336"/>
      <c r="U147" s="335">
        <f t="shared" si="40"/>
        <v>24.28</v>
      </c>
      <c r="V147" s="352"/>
      <c r="W147" s="336"/>
      <c r="X147" s="404">
        <f t="shared" si="41"/>
        <v>55.32</v>
      </c>
      <c r="Y147" s="405"/>
      <c r="Z147" s="406"/>
      <c r="AA147" s="240">
        <f t="shared" si="42"/>
        <v>221.2</v>
      </c>
      <c r="AB147" s="240">
        <f t="shared" si="43"/>
        <v>276.60000000000002</v>
      </c>
      <c r="AD147" s="243">
        <v>29.91</v>
      </c>
      <c r="AE147" s="333">
        <v>23.4</v>
      </c>
      <c r="AF147" s="334"/>
      <c r="AG147" s="86">
        <f t="shared" si="34"/>
        <v>124.1</v>
      </c>
      <c r="AH147" s="86">
        <f t="shared" si="35"/>
        <v>97.100000000000009</v>
      </c>
    </row>
    <row r="148" spans="1:34" ht="19.350000000000001" customHeight="1" x14ac:dyDescent="0.3">
      <c r="A148" s="343">
        <v>81936</v>
      </c>
      <c r="B148" s="344"/>
      <c r="C148" s="345" t="s">
        <v>151</v>
      </c>
      <c r="D148" s="346"/>
      <c r="E148" s="347">
        <v>0.25069999999999998</v>
      </c>
      <c r="F148" s="348"/>
      <c r="G148" s="349"/>
      <c r="H148" s="238" t="s">
        <v>68</v>
      </c>
      <c r="I148" s="350">
        <v>4</v>
      </c>
      <c r="J148" s="351"/>
      <c r="K148" s="92">
        <f t="shared" si="36"/>
        <v>2.4900000000000002</v>
      </c>
      <c r="L148" s="389">
        <f t="shared" si="36"/>
        <v>12.08</v>
      </c>
      <c r="M148" s="390">
        <f t="shared" si="37"/>
        <v>0</v>
      </c>
      <c r="N148" s="95">
        <v>25.21</v>
      </c>
      <c r="O148" s="335">
        <f t="shared" si="38"/>
        <v>14.57</v>
      </c>
      <c r="P148" s="352"/>
      <c r="Q148" s="336"/>
      <c r="R148" s="335">
        <f t="shared" si="39"/>
        <v>3.11</v>
      </c>
      <c r="S148" s="352"/>
      <c r="T148" s="336"/>
      <c r="U148" s="335">
        <f t="shared" si="40"/>
        <v>15.1</v>
      </c>
      <c r="V148" s="352"/>
      <c r="W148" s="336"/>
      <c r="X148" s="404">
        <f t="shared" si="41"/>
        <v>18.21</v>
      </c>
      <c r="Y148" s="405"/>
      <c r="Z148" s="406"/>
      <c r="AA148" s="240">
        <f t="shared" si="42"/>
        <v>58.28</v>
      </c>
      <c r="AB148" s="240">
        <f t="shared" si="43"/>
        <v>72.84</v>
      </c>
      <c r="AD148" s="239">
        <v>3</v>
      </c>
      <c r="AE148" s="333">
        <v>14.56</v>
      </c>
      <c r="AF148" s="334"/>
      <c r="AG148" s="86">
        <f t="shared" si="34"/>
        <v>9.9600000000000009</v>
      </c>
      <c r="AH148" s="86">
        <f t="shared" si="35"/>
        <v>48.32</v>
      </c>
    </row>
    <row r="149" spans="1:34" ht="19.350000000000001" customHeight="1" x14ac:dyDescent="0.3">
      <c r="A149" s="343">
        <v>81961</v>
      </c>
      <c r="B149" s="344"/>
      <c r="C149" s="345" t="s">
        <v>5437</v>
      </c>
      <c r="D149" s="346"/>
      <c r="E149" s="347">
        <v>0.25069999999999998</v>
      </c>
      <c r="F149" s="348"/>
      <c r="G149" s="349"/>
      <c r="H149" s="238" t="s">
        <v>68</v>
      </c>
      <c r="I149" s="350">
        <v>1</v>
      </c>
      <c r="J149" s="351"/>
      <c r="K149" s="92">
        <f t="shared" si="36"/>
        <v>2.87</v>
      </c>
      <c r="L149" s="389">
        <f t="shared" si="36"/>
        <v>12.5</v>
      </c>
      <c r="M149" s="390">
        <f t="shared" si="37"/>
        <v>0</v>
      </c>
      <c r="N149" s="95">
        <v>25.21</v>
      </c>
      <c r="O149" s="335">
        <f t="shared" si="38"/>
        <v>15.370000000000001</v>
      </c>
      <c r="P149" s="352"/>
      <c r="Q149" s="336"/>
      <c r="R149" s="335">
        <f t="shared" si="39"/>
        <v>3.58</v>
      </c>
      <c r="S149" s="352"/>
      <c r="T149" s="336"/>
      <c r="U149" s="335">
        <f t="shared" si="40"/>
        <v>15.63</v>
      </c>
      <c r="V149" s="352"/>
      <c r="W149" s="336"/>
      <c r="X149" s="404">
        <f t="shared" si="41"/>
        <v>19.21</v>
      </c>
      <c r="Y149" s="405"/>
      <c r="Z149" s="406"/>
      <c r="AA149" s="240">
        <f t="shared" si="42"/>
        <v>15.37</v>
      </c>
      <c r="AB149" s="240">
        <f t="shared" si="43"/>
        <v>19.21</v>
      </c>
      <c r="AD149" s="239">
        <v>3.46</v>
      </c>
      <c r="AE149" s="333">
        <v>15.07</v>
      </c>
      <c r="AF149" s="334"/>
      <c r="AG149" s="86">
        <f t="shared" si="34"/>
        <v>2.87</v>
      </c>
      <c r="AH149" s="86">
        <f t="shared" si="35"/>
        <v>12.5</v>
      </c>
    </row>
    <row r="150" spans="1:34" ht="19.350000000000001" customHeight="1" x14ac:dyDescent="0.3">
      <c r="A150" s="343">
        <v>81924</v>
      </c>
      <c r="B150" s="344"/>
      <c r="C150" s="345" t="s">
        <v>5472</v>
      </c>
      <c r="D150" s="346"/>
      <c r="E150" s="347">
        <v>0.25069999999999998</v>
      </c>
      <c r="F150" s="348"/>
      <c r="G150" s="349"/>
      <c r="H150" s="238" t="s">
        <v>68</v>
      </c>
      <c r="I150" s="350">
        <v>4</v>
      </c>
      <c r="J150" s="351"/>
      <c r="K150" s="92">
        <f t="shared" si="36"/>
        <v>6.28</v>
      </c>
      <c r="L150" s="389">
        <f t="shared" si="36"/>
        <v>19.420000000000002</v>
      </c>
      <c r="M150" s="390">
        <f t="shared" si="37"/>
        <v>0</v>
      </c>
      <c r="N150" s="95">
        <v>25.21</v>
      </c>
      <c r="O150" s="335">
        <f t="shared" si="38"/>
        <v>25.700000000000003</v>
      </c>
      <c r="P150" s="352"/>
      <c r="Q150" s="336"/>
      <c r="R150" s="335">
        <f t="shared" si="39"/>
        <v>7.85</v>
      </c>
      <c r="S150" s="352"/>
      <c r="T150" s="336"/>
      <c r="U150" s="335">
        <f t="shared" si="40"/>
        <v>24.28</v>
      </c>
      <c r="V150" s="352"/>
      <c r="W150" s="336"/>
      <c r="X150" s="404">
        <f t="shared" si="41"/>
        <v>32.130000000000003</v>
      </c>
      <c r="Y150" s="405"/>
      <c r="Z150" s="406"/>
      <c r="AA150" s="240">
        <f t="shared" si="42"/>
        <v>102.8</v>
      </c>
      <c r="AB150" s="240">
        <f t="shared" si="43"/>
        <v>128.52000000000001</v>
      </c>
      <c r="AD150" s="239">
        <v>7.57</v>
      </c>
      <c r="AE150" s="333">
        <v>23.4</v>
      </c>
      <c r="AF150" s="334"/>
      <c r="AG150" s="86">
        <f t="shared" si="34"/>
        <v>25.12</v>
      </c>
      <c r="AH150" s="86">
        <f t="shared" si="35"/>
        <v>77.680000000000007</v>
      </c>
    </row>
    <row r="151" spans="1:34" ht="19.350000000000001" customHeight="1" x14ac:dyDescent="0.3">
      <c r="A151" s="343">
        <v>81922</v>
      </c>
      <c r="B151" s="344"/>
      <c r="C151" s="345" t="s">
        <v>96</v>
      </c>
      <c r="D151" s="346"/>
      <c r="E151" s="347">
        <v>0.25069999999999998</v>
      </c>
      <c r="F151" s="348"/>
      <c r="G151" s="349"/>
      <c r="H151" s="238" t="s">
        <v>68</v>
      </c>
      <c r="I151" s="350">
        <v>9</v>
      </c>
      <c r="J151" s="351"/>
      <c r="K151" s="92">
        <f t="shared" si="36"/>
        <v>2.42</v>
      </c>
      <c r="L151" s="389">
        <f t="shared" si="36"/>
        <v>12.08</v>
      </c>
      <c r="M151" s="390">
        <f t="shared" si="37"/>
        <v>0</v>
      </c>
      <c r="N151" s="95">
        <v>25.21</v>
      </c>
      <c r="O151" s="335">
        <f t="shared" si="38"/>
        <v>14.5</v>
      </c>
      <c r="P151" s="352"/>
      <c r="Q151" s="336"/>
      <c r="R151" s="335">
        <f t="shared" si="39"/>
        <v>3.02</v>
      </c>
      <c r="S151" s="352"/>
      <c r="T151" s="336"/>
      <c r="U151" s="335">
        <f t="shared" si="40"/>
        <v>15.1</v>
      </c>
      <c r="V151" s="352"/>
      <c r="W151" s="336"/>
      <c r="X151" s="404">
        <f t="shared" si="41"/>
        <v>18.12</v>
      </c>
      <c r="Y151" s="405"/>
      <c r="Z151" s="406"/>
      <c r="AA151" s="240">
        <f t="shared" si="42"/>
        <v>130.5</v>
      </c>
      <c r="AB151" s="240">
        <f t="shared" si="43"/>
        <v>163.08000000000001</v>
      </c>
      <c r="AD151" s="239">
        <v>2.92</v>
      </c>
      <c r="AE151" s="333">
        <v>14.56</v>
      </c>
      <c r="AF151" s="334"/>
      <c r="AG151" s="86">
        <f t="shared" si="34"/>
        <v>21.78</v>
      </c>
      <c r="AH151" s="86">
        <f t="shared" si="35"/>
        <v>108.72</v>
      </c>
    </row>
    <row r="152" spans="1:34" ht="19.350000000000001" customHeight="1" x14ac:dyDescent="0.3">
      <c r="A152" s="343">
        <v>81975</v>
      </c>
      <c r="B152" s="344"/>
      <c r="C152" s="345" t="s">
        <v>5475</v>
      </c>
      <c r="D152" s="346"/>
      <c r="E152" s="347">
        <v>0.25069999999999998</v>
      </c>
      <c r="F152" s="348"/>
      <c r="G152" s="349"/>
      <c r="H152" s="238" t="s">
        <v>68</v>
      </c>
      <c r="I152" s="350">
        <v>1</v>
      </c>
      <c r="J152" s="351"/>
      <c r="K152" s="92">
        <f t="shared" si="36"/>
        <v>19.38</v>
      </c>
      <c r="L152" s="389">
        <f t="shared" si="36"/>
        <v>19.850000000000001</v>
      </c>
      <c r="M152" s="390">
        <f t="shared" si="37"/>
        <v>0</v>
      </c>
      <c r="N152" s="95">
        <v>25.21</v>
      </c>
      <c r="O152" s="335">
        <f t="shared" si="38"/>
        <v>39.230000000000004</v>
      </c>
      <c r="P152" s="352"/>
      <c r="Q152" s="336"/>
      <c r="R152" s="335">
        <f t="shared" si="39"/>
        <v>24.23</v>
      </c>
      <c r="S152" s="352"/>
      <c r="T152" s="336"/>
      <c r="U152" s="335">
        <f t="shared" si="40"/>
        <v>24.82</v>
      </c>
      <c r="V152" s="352"/>
      <c r="W152" s="336"/>
      <c r="X152" s="404">
        <f t="shared" si="41"/>
        <v>49.05</v>
      </c>
      <c r="Y152" s="405"/>
      <c r="Z152" s="406"/>
      <c r="AA152" s="240">
        <f t="shared" si="42"/>
        <v>39.229999999999997</v>
      </c>
      <c r="AB152" s="240">
        <f t="shared" si="43"/>
        <v>49.05</v>
      </c>
      <c r="AD152" s="243">
        <v>23.35</v>
      </c>
      <c r="AE152" s="333">
        <v>23.92</v>
      </c>
      <c r="AF152" s="334"/>
      <c r="AG152" s="86">
        <f t="shared" si="34"/>
        <v>19.38</v>
      </c>
      <c r="AH152" s="86">
        <f t="shared" si="35"/>
        <v>19.850000000000001</v>
      </c>
    </row>
    <row r="153" spans="1:34" ht="19.350000000000001" customHeight="1" x14ac:dyDescent="0.3">
      <c r="A153" s="343">
        <v>81973</v>
      </c>
      <c r="B153" s="344"/>
      <c r="C153" s="345" t="s">
        <v>5474</v>
      </c>
      <c r="D153" s="346"/>
      <c r="E153" s="347">
        <v>0.25069999999999998</v>
      </c>
      <c r="F153" s="348"/>
      <c r="G153" s="349"/>
      <c r="H153" s="238" t="s">
        <v>68</v>
      </c>
      <c r="I153" s="350">
        <v>3</v>
      </c>
      <c r="J153" s="351"/>
      <c r="K153" s="92">
        <f t="shared" si="36"/>
        <v>11.3</v>
      </c>
      <c r="L153" s="389">
        <f t="shared" si="36"/>
        <v>19.850000000000001</v>
      </c>
      <c r="M153" s="390">
        <f t="shared" si="37"/>
        <v>0</v>
      </c>
      <c r="N153" s="95">
        <v>25.21</v>
      </c>
      <c r="O153" s="335">
        <f t="shared" si="38"/>
        <v>31.150000000000002</v>
      </c>
      <c r="P153" s="352"/>
      <c r="Q153" s="336"/>
      <c r="R153" s="335">
        <f t="shared" si="39"/>
        <v>14.13</v>
      </c>
      <c r="S153" s="352"/>
      <c r="T153" s="336"/>
      <c r="U153" s="335">
        <f t="shared" si="40"/>
        <v>24.82</v>
      </c>
      <c r="V153" s="352"/>
      <c r="W153" s="336"/>
      <c r="X153" s="404">
        <f t="shared" si="41"/>
        <v>38.950000000000003</v>
      </c>
      <c r="Y153" s="405"/>
      <c r="Z153" s="406"/>
      <c r="AA153" s="240">
        <f t="shared" si="42"/>
        <v>93.45</v>
      </c>
      <c r="AB153" s="240">
        <f t="shared" si="43"/>
        <v>116.85</v>
      </c>
      <c r="AD153" s="243">
        <v>13.62</v>
      </c>
      <c r="AE153" s="333">
        <v>23.92</v>
      </c>
      <c r="AF153" s="334"/>
      <c r="AG153" s="86">
        <f t="shared" si="34"/>
        <v>33.900000000000006</v>
      </c>
      <c r="AH153" s="86">
        <f t="shared" si="35"/>
        <v>59.550000000000004</v>
      </c>
    </row>
    <row r="154" spans="1:34" ht="19.350000000000001" customHeight="1" x14ac:dyDescent="0.3">
      <c r="A154" s="343">
        <v>82002</v>
      </c>
      <c r="B154" s="344"/>
      <c r="C154" s="345" t="s">
        <v>98</v>
      </c>
      <c r="D154" s="346"/>
      <c r="E154" s="347">
        <v>0.25069999999999998</v>
      </c>
      <c r="F154" s="348"/>
      <c r="G154" s="349"/>
      <c r="H154" s="238" t="s">
        <v>68</v>
      </c>
      <c r="I154" s="353">
        <v>16</v>
      </c>
      <c r="J154" s="354"/>
      <c r="K154" s="92">
        <f t="shared" si="36"/>
        <v>1.8</v>
      </c>
      <c r="L154" s="389">
        <f t="shared" si="36"/>
        <v>6.04</v>
      </c>
      <c r="M154" s="390">
        <f t="shared" si="37"/>
        <v>0</v>
      </c>
      <c r="N154" s="95">
        <v>25.21</v>
      </c>
      <c r="O154" s="335">
        <f t="shared" si="38"/>
        <v>7.84</v>
      </c>
      <c r="P154" s="352"/>
      <c r="Q154" s="336"/>
      <c r="R154" s="335">
        <f t="shared" si="39"/>
        <v>2.25</v>
      </c>
      <c r="S154" s="352"/>
      <c r="T154" s="336"/>
      <c r="U154" s="335">
        <f t="shared" si="40"/>
        <v>7.55</v>
      </c>
      <c r="V154" s="352"/>
      <c r="W154" s="336"/>
      <c r="X154" s="404">
        <f t="shared" si="41"/>
        <v>9.8000000000000007</v>
      </c>
      <c r="Y154" s="405"/>
      <c r="Z154" s="406"/>
      <c r="AA154" s="240">
        <f t="shared" si="42"/>
        <v>125.44</v>
      </c>
      <c r="AB154" s="240">
        <f t="shared" si="43"/>
        <v>156.80000000000001</v>
      </c>
      <c r="AD154" s="239">
        <v>2.1800000000000002</v>
      </c>
      <c r="AE154" s="335">
        <v>7.28</v>
      </c>
      <c r="AF154" s="336"/>
      <c r="AG154" s="86">
        <f t="shared" si="34"/>
        <v>28.8</v>
      </c>
      <c r="AH154" s="86">
        <f t="shared" si="35"/>
        <v>96.64</v>
      </c>
    </row>
    <row r="155" spans="1:34" ht="19.350000000000001" customHeight="1" x14ac:dyDescent="0.3">
      <c r="A155" s="343">
        <v>82004</v>
      </c>
      <c r="B155" s="344"/>
      <c r="C155" s="345" t="s">
        <v>99</v>
      </c>
      <c r="D155" s="346"/>
      <c r="E155" s="347">
        <v>0.25069999999999998</v>
      </c>
      <c r="F155" s="348"/>
      <c r="G155" s="349"/>
      <c r="H155" s="238" t="s">
        <v>68</v>
      </c>
      <c r="I155" s="353">
        <v>11</v>
      </c>
      <c r="J155" s="354"/>
      <c r="K155" s="92">
        <f t="shared" si="36"/>
        <v>3.94</v>
      </c>
      <c r="L155" s="389">
        <f t="shared" si="36"/>
        <v>9.92</v>
      </c>
      <c r="M155" s="390">
        <f t="shared" si="37"/>
        <v>0</v>
      </c>
      <c r="N155" s="95">
        <v>25.21</v>
      </c>
      <c r="O155" s="335">
        <f t="shared" si="38"/>
        <v>13.86</v>
      </c>
      <c r="P155" s="352"/>
      <c r="Q155" s="336"/>
      <c r="R155" s="335">
        <f t="shared" si="39"/>
        <v>4.92</v>
      </c>
      <c r="S155" s="352"/>
      <c r="T155" s="336"/>
      <c r="U155" s="335">
        <f t="shared" si="40"/>
        <v>12.4</v>
      </c>
      <c r="V155" s="352"/>
      <c r="W155" s="336"/>
      <c r="X155" s="404">
        <f t="shared" si="41"/>
        <v>17.32</v>
      </c>
      <c r="Y155" s="405"/>
      <c r="Z155" s="406"/>
      <c r="AA155" s="240">
        <f t="shared" si="42"/>
        <v>152.46</v>
      </c>
      <c r="AB155" s="240">
        <f t="shared" si="43"/>
        <v>190.52</v>
      </c>
      <c r="AD155" s="239">
        <v>4.75</v>
      </c>
      <c r="AE155" s="333">
        <v>11.96</v>
      </c>
      <c r="AF155" s="334"/>
      <c r="AG155" s="86">
        <f t="shared" si="34"/>
        <v>43.339999999999996</v>
      </c>
      <c r="AH155" s="86">
        <f t="shared" si="35"/>
        <v>109.12</v>
      </c>
    </row>
    <row r="156" spans="1:34" ht="19.350000000000001" customHeight="1" x14ac:dyDescent="0.3">
      <c r="A156" s="343">
        <v>81921</v>
      </c>
      <c r="B156" s="344"/>
      <c r="C156" s="345" t="s">
        <v>150</v>
      </c>
      <c r="D156" s="346"/>
      <c r="E156" s="347">
        <v>0.25069999999999998</v>
      </c>
      <c r="F156" s="348"/>
      <c r="G156" s="349"/>
      <c r="H156" s="238" t="s">
        <v>68</v>
      </c>
      <c r="I156" s="350">
        <v>6</v>
      </c>
      <c r="J156" s="351"/>
      <c r="K156" s="92">
        <f t="shared" si="36"/>
        <v>1.77</v>
      </c>
      <c r="L156" s="389">
        <f t="shared" si="36"/>
        <v>12.08</v>
      </c>
      <c r="M156" s="390">
        <f t="shared" si="37"/>
        <v>0</v>
      </c>
      <c r="N156" s="95">
        <v>25.21</v>
      </c>
      <c r="O156" s="335">
        <f t="shared" si="38"/>
        <v>13.85</v>
      </c>
      <c r="P156" s="352"/>
      <c r="Q156" s="336"/>
      <c r="R156" s="335">
        <f t="shared" si="39"/>
        <v>2.21</v>
      </c>
      <c r="S156" s="352"/>
      <c r="T156" s="336"/>
      <c r="U156" s="335">
        <f t="shared" si="40"/>
        <v>15.1</v>
      </c>
      <c r="V156" s="352"/>
      <c r="W156" s="336"/>
      <c r="X156" s="404">
        <f t="shared" si="41"/>
        <v>17.309999999999999</v>
      </c>
      <c r="Y156" s="405"/>
      <c r="Z156" s="406"/>
      <c r="AA156" s="240">
        <f t="shared" si="42"/>
        <v>83.1</v>
      </c>
      <c r="AB156" s="240">
        <f t="shared" si="43"/>
        <v>103.86</v>
      </c>
      <c r="AD156" s="239">
        <v>2.14</v>
      </c>
      <c r="AE156" s="333">
        <v>14.56</v>
      </c>
      <c r="AF156" s="334"/>
      <c r="AG156" s="86">
        <f t="shared" ref="AG156:AG219" si="44">K156*I156</f>
        <v>10.620000000000001</v>
      </c>
      <c r="AH156" s="86">
        <f t="shared" ref="AH156:AH219" si="45">L156*I156</f>
        <v>72.48</v>
      </c>
    </row>
    <row r="157" spans="1:34" ht="19.350000000000001" customHeight="1" x14ac:dyDescent="0.3">
      <c r="A157" s="343">
        <v>82230</v>
      </c>
      <c r="B157" s="344"/>
      <c r="C157" s="345" t="s">
        <v>5845</v>
      </c>
      <c r="D157" s="346"/>
      <c r="E157" s="347">
        <v>0.25069999999999998</v>
      </c>
      <c r="F157" s="348"/>
      <c r="G157" s="349"/>
      <c r="H157" s="238" t="s">
        <v>68</v>
      </c>
      <c r="I157" s="350">
        <v>2</v>
      </c>
      <c r="J157" s="351"/>
      <c r="K157" s="92">
        <f t="shared" si="36"/>
        <v>3.98</v>
      </c>
      <c r="L157" s="389">
        <f t="shared" si="36"/>
        <v>12.5</v>
      </c>
      <c r="M157" s="390">
        <f t="shared" si="37"/>
        <v>0</v>
      </c>
      <c r="N157" s="95">
        <v>25.21</v>
      </c>
      <c r="O157" s="335">
        <f t="shared" si="38"/>
        <v>16.48</v>
      </c>
      <c r="P157" s="352"/>
      <c r="Q157" s="336"/>
      <c r="R157" s="335">
        <f t="shared" si="39"/>
        <v>4.97</v>
      </c>
      <c r="S157" s="352"/>
      <c r="T157" s="336"/>
      <c r="U157" s="335">
        <f t="shared" si="40"/>
        <v>15.63</v>
      </c>
      <c r="V157" s="352"/>
      <c r="W157" s="336"/>
      <c r="X157" s="404">
        <f t="shared" si="41"/>
        <v>20.6</v>
      </c>
      <c r="Y157" s="405"/>
      <c r="Z157" s="406"/>
      <c r="AA157" s="240">
        <f t="shared" si="42"/>
        <v>32.96</v>
      </c>
      <c r="AB157" s="240">
        <f t="shared" si="43"/>
        <v>41.2</v>
      </c>
      <c r="AD157" s="239">
        <v>4.8</v>
      </c>
      <c r="AE157" s="333">
        <v>15.07</v>
      </c>
      <c r="AF157" s="334"/>
      <c r="AG157" s="86">
        <f t="shared" si="44"/>
        <v>7.96</v>
      </c>
      <c r="AH157" s="86">
        <f t="shared" si="45"/>
        <v>25</v>
      </c>
    </row>
    <row r="158" spans="1:34" ht="9.75" customHeight="1" x14ac:dyDescent="0.3">
      <c r="A158" s="343">
        <v>81927</v>
      </c>
      <c r="B158" s="344"/>
      <c r="C158" s="345" t="s">
        <v>5473</v>
      </c>
      <c r="D158" s="346"/>
      <c r="E158" s="347">
        <v>0.25069999999999998</v>
      </c>
      <c r="F158" s="348"/>
      <c r="G158" s="349"/>
      <c r="H158" s="238" t="s">
        <v>68</v>
      </c>
      <c r="I158" s="350">
        <v>4</v>
      </c>
      <c r="J158" s="351"/>
      <c r="K158" s="92">
        <f t="shared" si="36"/>
        <v>3.85</v>
      </c>
      <c r="L158" s="389">
        <f t="shared" si="36"/>
        <v>12.08</v>
      </c>
      <c r="M158" s="390">
        <f t="shared" si="37"/>
        <v>0</v>
      </c>
      <c r="N158" s="95">
        <v>25.21</v>
      </c>
      <c r="O158" s="335">
        <f t="shared" si="38"/>
        <v>15.93</v>
      </c>
      <c r="P158" s="352"/>
      <c r="Q158" s="336"/>
      <c r="R158" s="335">
        <f t="shared" si="39"/>
        <v>4.8099999999999996</v>
      </c>
      <c r="S158" s="352"/>
      <c r="T158" s="336"/>
      <c r="U158" s="335">
        <f t="shared" si="40"/>
        <v>15.1</v>
      </c>
      <c r="V158" s="352"/>
      <c r="W158" s="336"/>
      <c r="X158" s="404">
        <f t="shared" si="41"/>
        <v>19.91</v>
      </c>
      <c r="Y158" s="405"/>
      <c r="Z158" s="406"/>
      <c r="AA158" s="240">
        <f t="shared" si="42"/>
        <v>63.72</v>
      </c>
      <c r="AB158" s="240">
        <f t="shared" si="43"/>
        <v>79.64</v>
      </c>
      <c r="AD158" s="239">
        <v>4.6500000000000004</v>
      </c>
      <c r="AE158" s="333">
        <v>14.56</v>
      </c>
      <c r="AF158" s="334"/>
      <c r="AG158" s="86">
        <f t="shared" si="44"/>
        <v>15.4</v>
      </c>
      <c r="AH158" s="86">
        <f t="shared" si="45"/>
        <v>48.32</v>
      </c>
    </row>
    <row r="159" spans="1:34" ht="19.350000000000001" customHeight="1" x14ac:dyDescent="0.3">
      <c r="A159" s="343">
        <v>80811</v>
      </c>
      <c r="B159" s="344"/>
      <c r="C159" s="345" t="s">
        <v>94</v>
      </c>
      <c r="D159" s="346"/>
      <c r="E159" s="347">
        <v>0.25069999999999998</v>
      </c>
      <c r="F159" s="348"/>
      <c r="G159" s="349"/>
      <c r="H159" s="238" t="s">
        <v>68</v>
      </c>
      <c r="I159" s="350">
        <v>1</v>
      </c>
      <c r="J159" s="351"/>
      <c r="K159" s="92">
        <f t="shared" si="36"/>
        <v>58.83</v>
      </c>
      <c r="L159" s="389">
        <f t="shared" si="36"/>
        <v>8.6199999999999992</v>
      </c>
      <c r="M159" s="390">
        <f t="shared" si="37"/>
        <v>0</v>
      </c>
      <c r="N159" s="95">
        <v>25.21</v>
      </c>
      <c r="O159" s="335">
        <f t="shared" si="38"/>
        <v>67.45</v>
      </c>
      <c r="P159" s="352"/>
      <c r="Q159" s="336"/>
      <c r="R159" s="335">
        <f t="shared" si="39"/>
        <v>73.569999999999993</v>
      </c>
      <c r="S159" s="352"/>
      <c r="T159" s="336"/>
      <c r="U159" s="335">
        <f t="shared" si="40"/>
        <v>10.78</v>
      </c>
      <c r="V159" s="352"/>
      <c r="W159" s="336"/>
      <c r="X159" s="404">
        <f t="shared" si="41"/>
        <v>84.35</v>
      </c>
      <c r="Y159" s="405"/>
      <c r="Z159" s="406"/>
      <c r="AA159" s="240">
        <f t="shared" si="42"/>
        <v>67.45</v>
      </c>
      <c r="AB159" s="240">
        <f t="shared" si="43"/>
        <v>84.35</v>
      </c>
      <c r="AD159" s="243">
        <v>70.89</v>
      </c>
      <c r="AE159" s="333">
        <v>10.39</v>
      </c>
      <c r="AF159" s="334"/>
      <c r="AG159" s="86">
        <f t="shared" si="44"/>
        <v>58.83</v>
      </c>
      <c r="AH159" s="86">
        <f t="shared" si="45"/>
        <v>8.6199999999999992</v>
      </c>
    </row>
    <row r="160" spans="1:34" ht="19.350000000000001" customHeight="1" x14ac:dyDescent="0.3">
      <c r="A160" s="343">
        <v>81055</v>
      </c>
      <c r="B160" s="344"/>
      <c r="C160" s="345" t="s">
        <v>5846</v>
      </c>
      <c r="D160" s="346"/>
      <c r="E160" s="347">
        <v>0.25069999999999998</v>
      </c>
      <c r="F160" s="348"/>
      <c r="G160" s="349"/>
      <c r="H160" s="238" t="s">
        <v>68</v>
      </c>
      <c r="I160" s="350">
        <v>1</v>
      </c>
      <c r="J160" s="351"/>
      <c r="K160" s="92">
        <f t="shared" si="36"/>
        <v>7.31</v>
      </c>
      <c r="L160" s="389">
        <f t="shared" si="36"/>
        <v>3.88</v>
      </c>
      <c r="M160" s="390">
        <f t="shared" si="37"/>
        <v>0</v>
      </c>
      <c r="N160" s="95">
        <v>25.21</v>
      </c>
      <c r="O160" s="335">
        <f t="shared" si="38"/>
        <v>11.19</v>
      </c>
      <c r="P160" s="352"/>
      <c r="Q160" s="336"/>
      <c r="R160" s="335">
        <f t="shared" si="39"/>
        <v>9.14</v>
      </c>
      <c r="S160" s="352"/>
      <c r="T160" s="336"/>
      <c r="U160" s="335">
        <f t="shared" si="40"/>
        <v>4.8499999999999996</v>
      </c>
      <c r="V160" s="352"/>
      <c r="W160" s="336"/>
      <c r="X160" s="404">
        <f t="shared" si="41"/>
        <v>13.99</v>
      </c>
      <c r="Y160" s="405"/>
      <c r="Z160" s="406"/>
      <c r="AA160" s="240">
        <f t="shared" si="42"/>
        <v>11.19</v>
      </c>
      <c r="AB160" s="240">
        <f t="shared" si="43"/>
        <v>13.99</v>
      </c>
      <c r="AD160" s="239">
        <v>8.81</v>
      </c>
      <c r="AE160" s="335">
        <v>4.68</v>
      </c>
      <c r="AF160" s="336"/>
      <c r="AG160" s="86">
        <f t="shared" si="44"/>
        <v>7.31</v>
      </c>
      <c r="AH160" s="86">
        <f t="shared" si="45"/>
        <v>3.88</v>
      </c>
    </row>
    <row r="161" spans="1:34" ht="19.350000000000001" customHeight="1" x14ac:dyDescent="0.3">
      <c r="A161" s="343">
        <v>81056</v>
      </c>
      <c r="B161" s="344"/>
      <c r="C161" s="345" t="s">
        <v>5847</v>
      </c>
      <c r="D161" s="346"/>
      <c r="E161" s="347">
        <v>0.25069999999999998</v>
      </c>
      <c r="F161" s="348"/>
      <c r="G161" s="349"/>
      <c r="H161" s="238" t="s">
        <v>68</v>
      </c>
      <c r="I161" s="350">
        <v>2</v>
      </c>
      <c r="J161" s="351"/>
      <c r="K161" s="92">
        <f t="shared" si="36"/>
        <v>13.82</v>
      </c>
      <c r="L161" s="389">
        <f t="shared" si="36"/>
        <v>3.88</v>
      </c>
      <c r="M161" s="390">
        <f t="shared" si="37"/>
        <v>0</v>
      </c>
      <c r="N161" s="95">
        <v>25.21</v>
      </c>
      <c r="O161" s="335">
        <f t="shared" si="38"/>
        <v>17.7</v>
      </c>
      <c r="P161" s="352"/>
      <c r="Q161" s="336"/>
      <c r="R161" s="335">
        <f t="shared" si="39"/>
        <v>17.28</v>
      </c>
      <c r="S161" s="352"/>
      <c r="T161" s="336"/>
      <c r="U161" s="335">
        <f t="shared" si="40"/>
        <v>4.8499999999999996</v>
      </c>
      <c r="V161" s="352"/>
      <c r="W161" s="336"/>
      <c r="X161" s="404">
        <f t="shared" si="41"/>
        <v>22.130000000000003</v>
      </c>
      <c r="Y161" s="405"/>
      <c r="Z161" s="406"/>
      <c r="AA161" s="240">
        <f t="shared" si="42"/>
        <v>35.4</v>
      </c>
      <c r="AB161" s="240">
        <f t="shared" si="43"/>
        <v>44.26</v>
      </c>
      <c r="AD161" s="243">
        <v>16.66</v>
      </c>
      <c r="AE161" s="335">
        <v>4.68</v>
      </c>
      <c r="AF161" s="336"/>
      <c r="AG161" s="86">
        <f t="shared" si="44"/>
        <v>27.64</v>
      </c>
      <c r="AH161" s="86">
        <f t="shared" si="45"/>
        <v>7.76</v>
      </c>
    </row>
    <row r="162" spans="1:34" ht="19.350000000000001" customHeight="1" x14ac:dyDescent="0.3">
      <c r="A162" s="343">
        <v>81057</v>
      </c>
      <c r="B162" s="344"/>
      <c r="C162" s="345" t="s">
        <v>5848</v>
      </c>
      <c r="D162" s="346"/>
      <c r="E162" s="347">
        <v>0.25069999999999998</v>
      </c>
      <c r="F162" s="348"/>
      <c r="G162" s="349"/>
      <c r="H162" s="238" t="s">
        <v>68</v>
      </c>
      <c r="I162" s="350">
        <v>2</v>
      </c>
      <c r="J162" s="351"/>
      <c r="K162" s="92">
        <f t="shared" si="36"/>
        <v>23.65</v>
      </c>
      <c r="L162" s="389">
        <f t="shared" si="36"/>
        <v>6.04</v>
      </c>
      <c r="M162" s="390">
        <f t="shared" si="37"/>
        <v>0</v>
      </c>
      <c r="N162" s="95">
        <v>25.21</v>
      </c>
      <c r="O162" s="335">
        <f t="shared" si="38"/>
        <v>29.689999999999998</v>
      </c>
      <c r="P162" s="352"/>
      <c r="Q162" s="336"/>
      <c r="R162" s="335">
        <f t="shared" si="39"/>
        <v>29.57</v>
      </c>
      <c r="S162" s="352"/>
      <c r="T162" s="336"/>
      <c r="U162" s="335">
        <f t="shared" si="40"/>
        <v>7.55</v>
      </c>
      <c r="V162" s="352"/>
      <c r="W162" s="336"/>
      <c r="X162" s="404">
        <f t="shared" si="41"/>
        <v>37.119999999999997</v>
      </c>
      <c r="Y162" s="405"/>
      <c r="Z162" s="406"/>
      <c r="AA162" s="240">
        <f t="shared" si="42"/>
        <v>59.38</v>
      </c>
      <c r="AB162" s="240">
        <f t="shared" si="43"/>
        <v>74.239999999999995</v>
      </c>
      <c r="AD162" s="243">
        <v>28.5</v>
      </c>
      <c r="AE162" s="335">
        <v>7.28</v>
      </c>
      <c r="AF162" s="336"/>
      <c r="AG162" s="86">
        <f t="shared" si="44"/>
        <v>47.3</v>
      </c>
      <c r="AH162" s="86">
        <f t="shared" si="45"/>
        <v>12.08</v>
      </c>
    </row>
    <row r="163" spans="1:34" ht="19.350000000000001" customHeight="1" x14ac:dyDescent="0.3">
      <c r="A163" s="345" t="s">
        <v>5849</v>
      </c>
      <c r="B163" s="346"/>
      <c r="C163" s="345" t="s">
        <v>5850</v>
      </c>
      <c r="D163" s="346"/>
      <c r="E163" s="347">
        <v>0.25069999999999998</v>
      </c>
      <c r="F163" s="348"/>
      <c r="G163" s="349"/>
      <c r="H163" s="238" t="s">
        <v>70</v>
      </c>
      <c r="I163" s="353">
        <v>37</v>
      </c>
      <c r="J163" s="354"/>
      <c r="K163" s="92">
        <f t="shared" si="36"/>
        <v>1.59</v>
      </c>
      <c r="L163" s="389">
        <f t="shared" si="36"/>
        <v>2.46</v>
      </c>
      <c r="M163" s="390">
        <f t="shared" si="37"/>
        <v>0</v>
      </c>
      <c r="N163" s="95">
        <v>25.21</v>
      </c>
      <c r="O163" s="335">
        <f t="shared" si="38"/>
        <v>4.05</v>
      </c>
      <c r="P163" s="352"/>
      <c r="Q163" s="336"/>
      <c r="R163" s="335">
        <f t="shared" si="39"/>
        <v>1.98</v>
      </c>
      <c r="S163" s="352"/>
      <c r="T163" s="336"/>
      <c r="U163" s="335">
        <f t="shared" si="40"/>
        <v>3.07</v>
      </c>
      <c r="V163" s="352"/>
      <c r="W163" s="336"/>
      <c r="X163" s="404">
        <f t="shared" si="41"/>
        <v>5.05</v>
      </c>
      <c r="Y163" s="405"/>
      <c r="Z163" s="406"/>
      <c r="AA163" s="240">
        <f t="shared" si="42"/>
        <v>149.85</v>
      </c>
      <c r="AB163" s="240">
        <f t="shared" si="43"/>
        <v>186.85</v>
      </c>
      <c r="AD163" s="239">
        <v>1.92</v>
      </c>
      <c r="AE163" s="335">
        <v>2.97</v>
      </c>
      <c r="AF163" s="336"/>
      <c r="AG163" s="86">
        <f t="shared" si="44"/>
        <v>58.830000000000005</v>
      </c>
      <c r="AH163" s="86">
        <f t="shared" si="45"/>
        <v>91.02</v>
      </c>
    </row>
    <row r="164" spans="1:34" ht="19.350000000000001" customHeight="1" x14ac:dyDescent="0.3">
      <c r="A164" s="345" t="s">
        <v>5851</v>
      </c>
      <c r="B164" s="346"/>
      <c r="C164" s="345" t="s">
        <v>5852</v>
      </c>
      <c r="D164" s="346"/>
      <c r="E164" s="347">
        <v>0.25069999999999998</v>
      </c>
      <c r="F164" s="348"/>
      <c r="G164" s="349"/>
      <c r="H164" s="238" t="s">
        <v>70</v>
      </c>
      <c r="I164" s="353">
        <v>21</v>
      </c>
      <c r="J164" s="354"/>
      <c r="K164" s="92">
        <f t="shared" si="36"/>
        <v>2.82</v>
      </c>
      <c r="L164" s="389">
        <f t="shared" si="36"/>
        <v>2.46</v>
      </c>
      <c r="M164" s="390">
        <f t="shared" si="37"/>
        <v>0</v>
      </c>
      <c r="N164" s="95">
        <v>25.21</v>
      </c>
      <c r="O164" s="335">
        <f t="shared" si="38"/>
        <v>5.2799999999999994</v>
      </c>
      <c r="P164" s="352"/>
      <c r="Q164" s="336"/>
      <c r="R164" s="335">
        <f t="shared" si="39"/>
        <v>3.52</v>
      </c>
      <c r="S164" s="352"/>
      <c r="T164" s="336"/>
      <c r="U164" s="335">
        <f t="shared" si="40"/>
        <v>3.07</v>
      </c>
      <c r="V164" s="352"/>
      <c r="W164" s="336"/>
      <c r="X164" s="404">
        <f t="shared" si="41"/>
        <v>6.59</v>
      </c>
      <c r="Y164" s="405"/>
      <c r="Z164" s="406"/>
      <c r="AA164" s="240">
        <f t="shared" si="42"/>
        <v>110.88</v>
      </c>
      <c r="AB164" s="240">
        <f t="shared" si="43"/>
        <v>138.38999999999999</v>
      </c>
      <c r="AD164" s="239">
        <v>3.4</v>
      </c>
      <c r="AE164" s="335">
        <v>2.97</v>
      </c>
      <c r="AF164" s="336"/>
      <c r="AG164" s="86">
        <f t="shared" si="44"/>
        <v>59.22</v>
      </c>
      <c r="AH164" s="86">
        <f t="shared" si="45"/>
        <v>51.66</v>
      </c>
    </row>
    <row r="165" spans="1:34" ht="19.350000000000001" customHeight="1" x14ac:dyDescent="0.3">
      <c r="A165" s="345" t="s">
        <v>5853</v>
      </c>
      <c r="B165" s="346"/>
      <c r="C165" s="345" t="s">
        <v>5854</v>
      </c>
      <c r="D165" s="346"/>
      <c r="E165" s="347">
        <v>0.25069999999999998</v>
      </c>
      <c r="F165" s="348"/>
      <c r="G165" s="349"/>
      <c r="H165" s="238" t="s">
        <v>70</v>
      </c>
      <c r="I165" s="350">
        <v>2</v>
      </c>
      <c r="J165" s="351"/>
      <c r="K165" s="92">
        <f t="shared" si="36"/>
        <v>8.98</v>
      </c>
      <c r="L165" s="389">
        <f t="shared" si="36"/>
        <v>0.48</v>
      </c>
      <c r="M165" s="390">
        <f t="shared" si="37"/>
        <v>0</v>
      </c>
      <c r="N165" s="95">
        <v>25.21</v>
      </c>
      <c r="O165" s="335">
        <f t="shared" si="38"/>
        <v>9.4600000000000009</v>
      </c>
      <c r="P165" s="352"/>
      <c r="Q165" s="336"/>
      <c r="R165" s="335">
        <f t="shared" si="39"/>
        <v>11.23</v>
      </c>
      <c r="S165" s="352"/>
      <c r="T165" s="336"/>
      <c r="U165" s="335">
        <f t="shared" si="40"/>
        <v>0.6</v>
      </c>
      <c r="V165" s="352"/>
      <c r="W165" s="336"/>
      <c r="X165" s="404">
        <f t="shared" si="41"/>
        <v>11.83</v>
      </c>
      <c r="Y165" s="405"/>
      <c r="Z165" s="406"/>
      <c r="AA165" s="240">
        <f t="shared" si="42"/>
        <v>18.920000000000002</v>
      </c>
      <c r="AB165" s="240">
        <f t="shared" si="43"/>
        <v>23.66</v>
      </c>
      <c r="AD165" s="243">
        <v>10.82</v>
      </c>
      <c r="AE165" s="335">
        <v>0.57999999999999996</v>
      </c>
      <c r="AF165" s="336"/>
      <c r="AG165" s="86">
        <f t="shared" si="44"/>
        <v>17.96</v>
      </c>
      <c r="AH165" s="86">
        <f t="shared" si="45"/>
        <v>0.96</v>
      </c>
    </row>
    <row r="166" spans="1:34" ht="29.1" customHeight="1" x14ac:dyDescent="0.3">
      <c r="A166" s="343">
        <v>180324</v>
      </c>
      <c r="B166" s="344"/>
      <c r="C166" s="345" t="s">
        <v>5855</v>
      </c>
      <c r="D166" s="346"/>
      <c r="E166" s="347">
        <v>0.25069999999999998</v>
      </c>
      <c r="F166" s="348"/>
      <c r="G166" s="349"/>
      <c r="H166" s="238" t="s">
        <v>67</v>
      </c>
      <c r="I166" s="350">
        <v>5.4</v>
      </c>
      <c r="J166" s="351"/>
      <c r="K166" s="92">
        <f t="shared" si="36"/>
        <v>357.03</v>
      </c>
      <c r="L166" s="389">
        <f t="shared" si="36"/>
        <v>77.31</v>
      </c>
      <c r="M166" s="390">
        <f t="shared" si="37"/>
        <v>0</v>
      </c>
      <c r="N166" s="95">
        <v>25.21</v>
      </c>
      <c r="O166" s="335">
        <f t="shared" si="38"/>
        <v>434.34</v>
      </c>
      <c r="P166" s="352"/>
      <c r="Q166" s="336"/>
      <c r="R166" s="335">
        <f t="shared" si="39"/>
        <v>446.53</v>
      </c>
      <c r="S166" s="352"/>
      <c r="T166" s="336"/>
      <c r="U166" s="335">
        <f t="shared" si="40"/>
        <v>96.69</v>
      </c>
      <c r="V166" s="352"/>
      <c r="W166" s="336"/>
      <c r="X166" s="404">
        <f t="shared" si="41"/>
        <v>543.22</v>
      </c>
      <c r="Y166" s="405"/>
      <c r="Z166" s="406"/>
      <c r="AA166" s="240">
        <f t="shared" si="42"/>
        <v>2345.4299999999998</v>
      </c>
      <c r="AB166" s="240">
        <f t="shared" si="43"/>
        <v>2933.38</v>
      </c>
      <c r="AD166" s="242">
        <v>430.16</v>
      </c>
      <c r="AE166" s="333">
        <v>93.15</v>
      </c>
      <c r="AF166" s="334"/>
      <c r="AG166" s="86">
        <f t="shared" si="44"/>
        <v>1927.962</v>
      </c>
      <c r="AH166" s="86">
        <f t="shared" si="45"/>
        <v>417.47400000000005</v>
      </c>
    </row>
    <row r="167" spans="1:34" ht="19.350000000000001" customHeight="1" x14ac:dyDescent="0.3">
      <c r="A167" s="343">
        <v>81822</v>
      </c>
      <c r="B167" s="344"/>
      <c r="C167" s="345" t="s">
        <v>5856</v>
      </c>
      <c r="D167" s="346"/>
      <c r="E167" s="347">
        <v>0.25069999999999998</v>
      </c>
      <c r="F167" s="348"/>
      <c r="G167" s="349"/>
      <c r="H167" s="238" t="s">
        <v>70</v>
      </c>
      <c r="I167" s="350">
        <v>1</v>
      </c>
      <c r="J167" s="351"/>
      <c r="K167" s="92">
        <f t="shared" si="36"/>
        <v>100.13</v>
      </c>
      <c r="L167" s="389">
        <f t="shared" si="36"/>
        <v>220.4</v>
      </c>
      <c r="M167" s="390">
        <f t="shared" si="37"/>
        <v>0</v>
      </c>
      <c r="N167" s="95">
        <v>25.21</v>
      </c>
      <c r="O167" s="335">
        <f t="shared" si="38"/>
        <v>320.52999999999997</v>
      </c>
      <c r="P167" s="352"/>
      <c r="Q167" s="336"/>
      <c r="R167" s="335">
        <f t="shared" si="39"/>
        <v>125.23</v>
      </c>
      <c r="S167" s="352"/>
      <c r="T167" s="336"/>
      <c r="U167" s="335">
        <f t="shared" si="40"/>
        <v>275.64999999999998</v>
      </c>
      <c r="V167" s="352"/>
      <c r="W167" s="336"/>
      <c r="X167" s="404">
        <f t="shared" si="41"/>
        <v>400.88</v>
      </c>
      <c r="Y167" s="405"/>
      <c r="Z167" s="406"/>
      <c r="AA167" s="240">
        <f t="shared" si="42"/>
        <v>320.52999999999997</v>
      </c>
      <c r="AB167" s="240">
        <f t="shared" si="43"/>
        <v>400.88</v>
      </c>
      <c r="AD167" s="242">
        <v>120.64</v>
      </c>
      <c r="AE167" s="341">
        <v>265.55</v>
      </c>
      <c r="AF167" s="342"/>
      <c r="AG167" s="86">
        <f t="shared" si="44"/>
        <v>100.13</v>
      </c>
      <c r="AH167" s="86">
        <f t="shared" si="45"/>
        <v>220.4</v>
      </c>
    </row>
    <row r="168" spans="1:34" ht="19.350000000000001" customHeight="1" x14ac:dyDescent="0.3">
      <c r="A168" s="343">
        <v>81829</v>
      </c>
      <c r="B168" s="344"/>
      <c r="C168" s="345" t="s">
        <v>199</v>
      </c>
      <c r="D168" s="346"/>
      <c r="E168" s="347">
        <v>0.25069999999999998</v>
      </c>
      <c r="F168" s="348"/>
      <c r="G168" s="349"/>
      <c r="H168" s="238" t="s">
        <v>67</v>
      </c>
      <c r="I168" s="350">
        <v>0.25</v>
      </c>
      <c r="J168" s="351"/>
      <c r="K168" s="92">
        <f t="shared" si="36"/>
        <v>57.54</v>
      </c>
      <c r="L168" s="389">
        <f t="shared" si="36"/>
        <v>21.87</v>
      </c>
      <c r="M168" s="390">
        <f t="shared" si="37"/>
        <v>0</v>
      </c>
      <c r="N168" s="95">
        <v>25.21</v>
      </c>
      <c r="O168" s="335">
        <f t="shared" si="38"/>
        <v>79.41</v>
      </c>
      <c r="P168" s="352"/>
      <c r="Q168" s="336"/>
      <c r="R168" s="335">
        <f t="shared" si="39"/>
        <v>71.959999999999994</v>
      </c>
      <c r="S168" s="352"/>
      <c r="T168" s="336"/>
      <c r="U168" s="335">
        <f t="shared" si="40"/>
        <v>27.35</v>
      </c>
      <c r="V168" s="352"/>
      <c r="W168" s="336"/>
      <c r="X168" s="404">
        <f t="shared" si="41"/>
        <v>99.31</v>
      </c>
      <c r="Y168" s="405"/>
      <c r="Z168" s="406"/>
      <c r="AA168" s="240">
        <f t="shared" si="42"/>
        <v>19.850000000000001</v>
      </c>
      <c r="AB168" s="240">
        <f t="shared" si="43"/>
        <v>24.82</v>
      </c>
      <c r="AD168" s="243">
        <v>69.33</v>
      </c>
      <c r="AE168" s="333">
        <v>26.35</v>
      </c>
      <c r="AF168" s="334"/>
      <c r="AG168" s="86">
        <f t="shared" si="44"/>
        <v>14.385</v>
      </c>
      <c r="AH168" s="86">
        <f t="shared" si="45"/>
        <v>5.4675000000000002</v>
      </c>
    </row>
    <row r="169" spans="1:34" ht="19.350000000000001" customHeight="1" x14ac:dyDescent="0.3">
      <c r="A169" s="343">
        <v>160601</v>
      </c>
      <c r="B169" s="344"/>
      <c r="C169" s="345" t="s">
        <v>161</v>
      </c>
      <c r="D169" s="346"/>
      <c r="E169" s="347">
        <v>0.25069999999999998</v>
      </c>
      <c r="F169" s="348"/>
      <c r="G169" s="349"/>
      <c r="H169" s="238" t="s">
        <v>66</v>
      </c>
      <c r="I169" s="350">
        <v>5.56</v>
      </c>
      <c r="J169" s="351"/>
      <c r="K169" s="92">
        <f t="shared" si="36"/>
        <v>22.88</v>
      </c>
      <c r="L169" s="389">
        <f t="shared" si="36"/>
        <v>38.479999999999997</v>
      </c>
      <c r="M169" s="390">
        <f t="shared" si="37"/>
        <v>0</v>
      </c>
      <c r="N169" s="95">
        <v>25.21</v>
      </c>
      <c r="O169" s="335">
        <f t="shared" si="38"/>
        <v>61.36</v>
      </c>
      <c r="P169" s="352"/>
      <c r="Q169" s="336"/>
      <c r="R169" s="335">
        <f t="shared" si="39"/>
        <v>28.61</v>
      </c>
      <c r="S169" s="352"/>
      <c r="T169" s="336"/>
      <c r="U169" s="335">
        <f t="shared" si="40"/>
        <v>48.12</v>
      </c>
      <c r="V169" s="352"/>
      <c r="W169" s="336"/>
      <c r="X169" s="404">
        <f t="shared" si="41"/>
        <v>76.72999999999999</v>
      </c>
      <c r="Y169" s="405"/>
      <c r="Z169" s="406"/>
      <c r="AA169" s="240">
        <f t="shared" si="42"/>
        <v>341.16</v>
      </c>
      <c r="AB169" s="240">
        <f t="shared" si="43"/>
        <v>426.61</v>
      </c>
      <c r="AD169" s="243">
        <v>27.57</v>
      </c>
      <c r="AE169" s="333">
        <v>46.37</v>
      </c>
      <c r="AF169" s="334"/>
      <c r="AG169" s="86">
        <f t="shared" si="44"/>
        <v>127.21279999999999</v>
      </c>
      <c r="AH169" s="86">
        <f t="shared" si="45"/>
        <v>213.94879999999998</v>
      </c>
    </row>
    <row r="170" spans="1:34" ht="29.1" customHeight="1" x14ac:dyDescent="0.3">
      <c r="A170" s="345" t="s">
        <v>5857</v>
      </c>
      <c r="B170" s="346"/>
      <c r="C170" s="345" t="s">
        <v>5858</v>
      </c>
      <c r="D170" s="346"/>
      <c r="E170" s="347">
        <v>0.25069999999999998</v>
      </c>
      <c r="F170" s="348"/>
      <c r="G170" s="349"/>
      <c r="H170" s="238" t="s">
        <v>66</v>
      </c>
      <c r="I170" s="353">
        <v>18</v>
      </c>
      <c r="J170" s="354"/>
      <c r="K170" s="92">
        <f t="shared" si="36"/>
        <v>36.909999999999997</v>
      </c>
      <c r="L170" s="389">
        <f t="shared" si="36"/>
        <v>14.42</v>
      </c>
      <c r="M170" s="390">
        <f t="shared" si="37"/>
        <v>0</v>
      </c>
      <c r="N170" s="95">
        <v>25.21</v>
      </c>
      <c r="O170" s="335">
        <f t="shared" si="38"/>
        <v>51.33</v>
      </c>
      <c r="P170" s="352"/>
      <c r="Q170" s="336"/>
      <c r="R170" s="335">
        <f t="shared" si="39"/>
        <v>46.16</v>
      </c>
      <c r="S170" s="352"/>
      <c r="T170" s="336"/>
      <c r="U170" s="335">
        <f t="shared" si="40"/>
        <v>18.03</v>
      </c>
      <c r="V170" s="352"/>
      <c r="W170" s="336"/>
      <c r="X170" s="404">
        <f t="shared" si="41"/>
        <v>64.19</v>
      </c>
      <c r="Y170" s="405"/>
      <c r="Z170" s="406"/>
      <c r="AA170" s="240">
        <f t="shared" si="42"/>
        <v>923.94</v>
      </c>
      <c r="AB170" s="240">
        <f t="shared" si="43"/>
        <v>1155.42</v>
      </c>
      <c r="AD170" s="243">
        <v>44.47</v>
      </c>
      <c r="AE170" s="333">
        <v>17.38</v>
      </c>
      <c r="AF170" s="334"/>
      <c r="AG170" s="86">
        <f t="shared" si="44"/>
        <v>664.37999999999988</v>
      </c>
      <c r="AH170" s="86">
        <f t="shared" si="45"/>
        <v>259.56</v>
      </c>
    </row>
    <row r="171" spans="1:34" ht="19.350000000000001" customHeight="1" x14ac:dyDescent="0.3">
      <c r="A171" s="343">
        <v>81663</v>
      </c>
      <c r="B171" s="344"/>
      <c r="C171" s="345" t="s">
        <v>5499</v>
      </c>
      <c r="D171" s="346"/>
      <c r="E171" s="347">
        <v>0.25069999999999998</v>
      </c>
      <c r="F171" s="348"/>
      <c r="G171" s="349"/>
      <c r="H171" s="238" t="s">
        <v>68</v>
      </c>
      <c r="I171" s="350">
        <v>3</v>
      </c>
      <c r="J171" s="351"/>
      <c r="K171" s="92">
        <f t="shared" si="36"/>
        <v>26.5</v>
      </c>
      <c r="L171" s="389">
        <f t="shared" si="36"/>
        <v>9.49</v>
      </c>
      <c r="M171" s="390">
        <f t="shared" si="37"/>
        <v>0</v>
      </c>
      <c r="N171" s="95">
        <v>25.21</v>
      </c>
      <c r="O171" s="335">
        <f t="shared" si="38"/>
        <v>35.99</v>
      </c>
      <c r="P171" s="352"/>
      <c r="Q171" s="336"/>
      <c r="R171" s="335">
        <f t="shared" si="39"/>
        <v>33.14</v>
      </c>
      <c r="S171" s="352"/>
      <c r="T171" s="336"/>
      <c r="U171" s="335">
        <f t="shared" si="40"/>
        <v>11.86</v>
      </c>
      <c r="V171" s="352"/>
      <c r="W171" s="336"/>
      <c r="X171" s="404">
        <f t="shared" si="41"/>
        <v>45</v>
      </c>
      <c r="Y171" s="405"/>
      <c r="Z171" s="406"/>
      <c r="AA171" s="240">
        <f t="shared" si="42"/>
        <v>107.97</v>
      </c>
      <c r="AB171" s="240">
        <f t="shared" si="43"/>
        <v>135</v>
      </c>
      <c r="AD171" s="243">
        <v>31.93</v>
      </c>
      <c r="AE171" s="333">
        <v>11.44</v>
      </c>
      <c r="AF171" s="334"/>
      <c r="AG171" s="86">
        <f t="shared" si="44"/>
        <v>79.5</v>
      </c>
      <c r="AH171" s="86">
        <f t="shared" si="45"/>
        <v>28.47</v>
      </c>
    </row>
    <row r="172" spans="1:34" ht="19.350000000000001" customHeight="1" x14ac:dyDescent="0.3">
      <c r="A172" s="343">
        <v>82052</v>
      </c>
      <c r="B172" s="344"/>
      <c r="C172" s="345" t="s">
        <v>5641</v>
      </c>
      <c r="D172" s="346"/>
      <c r="E172" s="347">
        <v>0.25069999999999998</v>
      </c>
      <c r="F172" s="348"/>
      <c r="G172" s="349"/>
      <c r="H172" s="238" t="s">
        <v>68</v>
      </c>
      <c r="I172" s="350">
        <v>3</v>
      </c>
      <c r="J172" s="351"/>
      <c r="K172" s="92">
        <f t="shared" si="36"/>
        <v>15.14</v>
      </c>
      <c r="L172" s="389">
        <f t="shared" si="36"/>
        <v>4.3</v>
      </c>
      <c r="M172" s="390">
        <f t="shared" si="37"/>
        <v>0</v>
      </c>
      <c r="N172" s="95">
        <v>25.21</v>
      </c>
      <c r="O172" s="335">
        <f t="shared" si="38"/>
        <v>19.440000000000001</v>
      </c>
      <c r="P172" s="352"/>
      <c r="Q172" s="336"/>
      <c r="R172" s="335">
        <f t="shared" si="39"/>
        <v>18.93</v>
      </c>
      <c r="S172" s="352"/>
      <c r="T172" s="336"/>
      <c r="U172" s="335">
        <f t="shared" si="40"/>
        <v>5.37</v>
      </c>
      <c r="V172" s="352"/>
      <c r="W172" s="336"/>
      <c r="X172" s="404">
        <f t="shared" si="41"/>
        <v>24.3</v>
      </c>
      <c r="Y172" s="405"/>
      <c r="Z172" s="406"/>
      <c r="AA172" s="240">
        <f t="shared" si="42"/>
        <v>58.32</v>
      </c>
      <c r="AB172" s="240">
        <f t="shared" si="43"/>
        <v>72.900000000000006</v>
      </c>
      <c r="AD172" s="243">
        <v>18.25</v>
      </c>
      <c r="AE172" s="335">
        <v>5.19</v>
      </c>
      <c r="AF172" s="336"/>
      <c r="AG172" s="86">
        <f t="shared" si="44"/>
        <v>45.42</v>
      </c>
      <c r="AH172" s="86">
        <f t="shared" si="45"/>
        <v>12.899999999999999</v>
      </c>
    </row>
    <row r="173" spans="1:34" ht="19.350000000000001" customHeight="1" x14ac:dyDescent="0.3">
      <c r="A173" s="343">
        <v>81752</v>
      </c>
      <c r="B173" s="344"/>
      <c r="C173" s="345" t="s">
        <v>5642</v>
      </c>
      <c r="D173" s="346"/>
      <c r="E173" s="347">
        <v>0.25069999999999998</v>
      </c>
      <c r="F173" s="348"/>
      <c r="G173" s="349"/>
      <c r="H173" s="238" t="s">
        <v>68</v>
      </c>
      <c r="I173" s="350">
        <v>3</v>
      </c>
      <c r="J173" s="351"/>
      <c r="K173" s="92">
        <f t="shared" si="36"/>
        <v>37.64</v>
      </c>
      <c r="L173" s="389">
        <f t="shared" si="36"/>
        <v>3.44</v>
      </c>
      <c r="M173" s="390">
        <f t="shared" si="37"/>
        <v>0</v>
      </c>
      <c r="N173" s="95">
        <v>25.21</v>
      </c>
      <c r="O173" s="335">
        <f t="shared" si="38"/>
        <v>41.08</v>
      </c>
      <c r="P173" s="352"/>
      <c r="Q173" s="336"/>
      <c r="R173" s="335">
        <f t="shared" si="39"/>
        <v>47.07</v>
      </c>
      <c r="S173" s="352"/>
      <c r="T173" s="336"/>
      <c r="U173" s="335">
        <f t="shared" si="40"/>
        <v>4.3</v>
      </c>
      <c r="V173" s="352"/>
      <c r="W173" s="336"/>
      <c r="X173" s="404">
        <f t="shared" si="41"/>
        <v>51.37</v>
      </c>
      <c r="Y173" s="405"/>
      <c r="Z173" s="406"/>
      <c r="AA173" s="240">
        <f t="shared" si="42"/>
        <v>123.24</v>
      </c>
      <c r="AB173" s="240">
        <f t="shared" si="43"/>
        <v>154.11000000000001</v>
      </c>
      <c r="AD173" s="243">
        <v>45.36</v>
      </c>
      <c r="AE173" s="335">
        <v>4.1500000000000004</v>
      </c>
      <c r="AF173" s="336"/>
      <c r="AG173" s="86">
        <f t="shared" si="44"/>
        <v>112.92</v>
      </c>
      <c r="AH173" s="86">
        <f t="shared" si="45"/>
        <v>10.32</v>
      </c>
    </row>
    <row r="174" spans="1:34" ht="19.350000000000001" customHeight="1" x14ac:dyDescent="0.3">
      <c r="A174" s="343">
        <v>81861</v>
      </c>
      <c r="B174" s="344"/>
      <c r="C174" s="345" t="s">
        <v>5526</v>
      </c>
      <c r="D174" s="346"/>
      <c r="E174" s="347">
        <v>0.25069999999999998</v>
      </c>
      <c r="F174" s="348"/>
      <c r="G174" s="349"/>
      <c r="H174" s="238" t="s">
        <v>68</v>
      </c>
      <c r="I174" s="350">
        <v>2</v>
      </c>
      <c r="J174" s="351"/>
      <c r="K174" s="92">
        <f t="shared" si="36"/>
        <v>342.06</v>
      </c>
      <c r="L174" s="389">
        <f t="shared" si="36"/>
        <v>129.52000000000001</v>
      </c>
      <c r="M174" s="390">
        <f t="shared" si="37"/>
        <v>0</v>
      </c>
      <c r="N174" s="95">
        <v>25.21</v>
      </c>
      <c r="O174" s="335">
        <f t="shared" si="38"/>
        <v>471.58000000000004</v>
      </c>
      <c r="P174" s="352"/>
      <c r="Q174" s="336"/>
      <c r="R174" s="335">
        <f t="shared" si="39"/>
        <v>427.81</v>
      </c>
      <c r="S174" s="352"/>
      <c r="T174" s="336"/>
      <c r="U174" s="335">
        <f t="shared" si="40"/>
        <v>161.99</v>
      </c>
      <c r="V174" s="352"/>
      <c r="W174" s="336"/>
      <c r="X174" s="404">
        <f t="shared" si="41"/>
        <v>589.79999999999995</v>
      </c>
      <c r="Y174" s="405"/>
      <c r="Z174" s="406"/>
      <c r="AA174" s="240">
        <f t="shared" si="42"/>
        <v>943.16</v>
      </c>
      <c r="AB174" s="240">
        <f t="shared" si="43"/>
        <v>1179.5999999999999</v>
      </c>
      <c r="AD174" s="242">
        <v>412.13</v>
      </c>
      <c r="AE174" s="341">
        <v>156.06</v>
      </c>
      <c r="AF174" s="342"/>
      <c r="AG174" s="86">
        <f t="shared" si="44"/>
        <v>684.12</v>
      </c>
      <c r="AH174" s="86">
        <f t="shared" si="45"/>
        <v>259.04000000000002</v>
      </c>
    </row>
    <row r="175" spans="1:34" ht="29.1" customHeight="1" x14ac:dyDescent="0.3">
      <c r="A175" s="343">
        <v>81846</v>
      </c>
      <c r="B175" s="344"/>
      <c r="C175" s="345" t="s">
        <v>5528</v>
      </c>
      <c r="D175" s="346"/>
      <c r="E175" s="347">
        <v>0.25069999999999998</v>
      </c>
      <c r="F175" s="348"/>
      <c r="G175" s="349"/>
      <c r="H175" s="238" t="s">
        <v>70</v>
      </c>
      <c r="I175" s="350">
        <v>1</v>
      </c>
      <c r="J175" s="351"/>
      <c r="K175" s="92">
        <f t="shared" si="36"/>
        <v>254.95</v>
      </c>
      <c r="L175" s="389">
        <f t="shared" si="36"/>
        <v>37.979999999999997</v>
      </c>
      <c r="M175" s="390">
        <f t="shared" si="37"/>
        <v>0</v>
      </c>
      <c r="N175" s="95">
        <v>25.21</v>
      </c>
      <c r="O175" s="335">
        <f t="shared" si="38"/>
        <v>292.93</v>
      </c>
      <c r="P175" s="352"/>
      <c r="Q175" s="336"/>
      <c r="R175" s="335">
        <f t="shared" si="39"/>
        <v>318.86</v>
      </c>
      <c r="S175" s="352"/>
      <c r="T175" s="336"/>
      <c r="U175" s="335">
        <f t="shared" si="40"/>
        <v>47.5</v>
      </c>
      <c r="V175" s="352"/>
      <c r="W175" s="336"/>
      <c r="X175" s="404">
        <f t="shared" si="41"/>
        <v>366.36</v>
      </c>
      <c r="Y175" s="405"/>
      <c r="Z175" s="406"/>
      <c r="AA175" s="240">
        <f t="shared" si="42"/>
        <v>292.93</v>
      </c>
      <c r="AB175" s="240">
        <f t="shared" si="43"/>
        <v>366.36</v>
      </c>
      <c r="AD175" s="242">
        <v>307.18</v>
      </c>
      <c r="AE175" s="333">
        <v>45.77</v>
      </c>
      <c r="AF175" s="334"/>
      <c r="AG175" s="86">
        <f t="shared" si="44"/>
        <v>254.95</v>
      </c>
      <c r="AH175" s="86">
        <f t="shared" si="45"/>
        <v>37.979999999999997</v>
      </c>
    </row>
    <row r="176" spans="1:34" ht="19.350000000000001" customHeight="1" x14ac:dyDescent="0.3">
      <c r="A176" s="343">
        <v>81003</v>
      </c>
      <c r="B176" s="344"/>
      <c r="C176" s="345" t="s">
        <v>80</v>
      </c>
      <c r="D176" s="346"/>
      <c r="E176" s="347">
        <v>0.25069999999999998</v>
      </c>
      <c r="F176" s="348"/>
      <c r="G176" s="349"/>
      <c r="H176" s="238" t="s">
        <v>81</v>
      </c>
      <c r="I176" s="353">
        <v>41.46</v>
      </c>
      <c r="J176" s="354"/>
      <c r="K176" s="92">
        <f t="shared" si="36"/>
        <v>3.41</v>
      </c>
      <c r="L176" s="389">
        <f t="shared" si="36"/>
        <v>5.17</v>
      </c>
      <c r="M176" s="390">
        <f t="shared" si="37"/>
        <v>0</v>
      </c>
      <c r="N176" s="95">
        <v>25.21</v>
      </c>
      <c r="O176" s="335">
        <f t="shared" si="38"/>
        <v>8.58</v>
      </c>
      <c r="P176" s="352"/>
      <c r="Q176" s="336"/>
      <c r="R176" s="335">
        <f t="shared" si="39"/>
        <v>4.26</v>
      </c>
      <c r="S176" s="352"/>
      <c r="T176" s="336"/>
      <c r="U176" s="335">
        <f t="shared" si="40"/>
        <v>6.46</v>
      </c>
      <c r="V176" s="352"/>
      <c r="W176" s="336"/>
      <c r="X176" s="404">
        <f t="shared" si="41"/>
        <v>10.719999999999999</v>
      </c>
      <c r="Y176" s="405"/>
      <c r="Z176" s="406"/>
      <c r="AA176" s="240">
        <f t="shared" si="42"/>
        <v>355.72</v>
      </c>
      <c r="AB176" s="240">
        <f t="shared" si="43"/>
        <v>444.45</v>
      </c>
      <c r="AD176" s="239">
        <v>4.12</v>
      </c>
      <c r="AE176" s="335">
        <v>6.23</v>
      </c>
      <c r="AF176" s="336"/>
      <c r="AG176" s="86">
        <f t="shared" si="44"/>
        <v>141.37860000000001</v>
      </c>
      <c r="AH176" s="86">
        <f t="shared" si="45"/>
        <v>214.34819999999999</v>
      </c>
    </row>
    <row r="177" spans="1:34" ht="19.350000000000001" customHeight="1" x14ac:dyDescent="0.3">
      <c r="A177" s="343">
        <v>81004</v>
      </c>
      <c r="B177" s="344"/>
      <c r="C177" s="345" t="s">
        <v>82</v>
      </c>
      <c r="D177" s="346"/>
      <c r="E177" s="347">
        <v>0.25069999999999998</v>
      </c>
      <c r="F177" s="348"/>
      <c r="G177" s="349"/>
      <c r="H177" s="238" t="s">
        <v>66</v>
      </c>
      <c r="I177" s="350">
        <v>7.36</v>
      </c>
      <c r="J177" s="351"/>
      <c r="K177" s="92">
        <f t="shared" si="36"/>
        <v>7.29</v>
      </c>
      <c r="L177" s="389">
        <f t="shared" si="36"/>
        <v>5.56</v>
      </c>
      <c r="M177" s="390">
        <f t="shared" si="37"/>
        <v>0</v>
      </c>
      <c r="N177" s="95">
        <v>25.21</v>
      </c>
      <c r="O177" s="335">
        <f t="shared" si="38"/>
        <v>12.85</v>
      </c>
      <c r="P177" s="352"/>
      <c r="Q177" s="336"/>
      <c r="R177" s="335">
        <f t="shared" si="39"/>
        <v>9.11</v>
      </c>
      <c r="S177" s="352"/>
      <c r="T177" s="336"/>
      <c r="U177" s="335">
        <f t="shared" si="40"/>
        <v>6.95</v>
      </c>
      <c r="V177" s="352"/>
      <c r="W177" s="336"/>
      <c r="X177" s="404">
        <f t="shared" si="41"/>
        <v>16.059999999999999</v>
      </c>
      <c r="Y177" s="405"/>
      <c r="Z177" s="406"/>
      <c r="AA177" s="240">
        <f t="shared" si="42"/>
        <v>94.57</v>
      </c>
      <c r="AB177" s="240">
        <f t="shared" si="43"/>
        <v>118.2</v>
      </c>
      <c r="AD177" s="239">
        <v>8.7899999999999991</v>
      </c>
      <c r="AE177" s="335">
        <v>6.7</v>
      </c>
      <c r="AF177" s="336"/>
      <c r="AG177" s="86">
        <f t="shared" si="44"/>
        <v>53.654400000000003</v>
      </c>
      <c r="AH177" s="86">
        <f t="shared" si="45"/>
        <v>40.921599999999998</v>
      </c>
    </row>
    <row r="178" spans="1:34" ht="19.350000000000001" customHeight="1" x14ac:dyDescent="0.3">
      <c r="A178" s="343">
        <v>81005</v>
      </c>
      <c r="B178" s="344"/>
      <c r="C178" s="345" t="s">
        <v>5859</v>
      </c>
      <c r="D178" s="346"/>
      <c r="E178" s="347">
        <v>0.25069999999999998</v>
      </c>
      <c r="F178" s="348"/>
      <c r="G178" s="349"/>
      <c r="H178" s="238" t="s">
        <v>66</v>
      </c>
      <c r="I178" s="350">
        <v>5.36</v>
      </c>
      <c r="J178" s="351"/>
      <c r="K178" s="92">
        <f t="shared" si="36"/>
        <v>11.28</v>
      </c>
      <c r="L178" s="389">
        <f t="shared" si="36"/>
        <v>8.5399999999999991</v>
      </c>
      <c r="M178" s="390">
        <f t="shared" si="37"/>
        <v>0</v>
      </c>
      <c r="N178" s="95">
        <v>25.21</v>
      </c>
      <c r="O178" s="335">
        <f t="shared" si="38"/>
        <v>19.82</v>
      </c>
      <c r="P178" s="352"/>
      <c r="Q178" s="336"/>
      <c r="R178" s="335">
        <f t="shared" si="39"/>
        <v>14.1</v>
      </c>
      <c r="S178" s="352"/>
      <c r="T178" s="336"/>
      <c r="U178" s="335">
        <f t="shared" si="40"/>
        <v>10.68</v>
      </c>
      <c r="V178" s="352"/>
      <c r="W178" s="336"/>
      <c r="X178" s="404">
        <f t="shared" si="41"/>
        <v>24.78</v>
      </c>
      <c r="Y178" s="405"/>
      <c r="Z178" s="406"/>
      <c r="AA178" s="240">
        <f t="shared" si="42"/>
        <v>106.23</v>
      </c>
      <c r="AB178" s="240">
        <f t="shared" si="43"/>
        <v>132.82</v>
      </c>
      <c r="AD178" s="243">
        <v>13.6</v>
      </c>
      <c r="AE178" s="333">
        <v>10.29</v>
      </c>
      <c r="AF178" s="334"/>
      <c r="AG178" s="86">
        <f t="shared" si="44"/>
        <v>60.460799999999999</v>
      </c>
      <c r="AH178" s="86">
        <f t="shared" si="45"/>
        <v>45.7744</v>
      </c>
    </row>
    <row r="179" spans="1:34" ht="19.350000000000001" customHeight="1" x14ac:dyDescent="0.3">
      <c r="A179" s="343">
        <v>82301</v>
      </c>
      <c r="B179" s="344"/>
      <c r="C179" s="345" t="s">
        <v>153</v>
      </c>
      <c r="D179" s="346"/>
      <c r="E179" s="347">
        <v>0.25069999999999998</v>
      </c>
      <c r="F179" s="348"/>
      <c r="G179" s="349"/>
      <c r="H179" s="238" t="s">
        <v>66</v>
      </c>
      <c r="I179" s="350">
        <v>7.31</v>
      </c>
      <c r="J179" s="351"/>
      <c r="K179" s="92">
        <f t="shared" si="36"/>
        <v>5.42</v>
      </c>
      <c r="L179" s="389">
        <f t="shared" si="36"/>
        <v>10.35</v>
      </c>
      <c r="M179" s="390">
        <f t="shared" si="37"/>
        <v>0</v>
      </c>
      <c r="N179" s="95">
        <v>25.21</v>
      </c>
      <c r="O179" s="335">
        <f t="shared" si="38"/>
        <v>15.77</v>
      </c>
      <c r="P179" s="352"/>
      <c r="Q179" s="336"/>
      <c r="R179" s="335">
        <f t="shared" si="39"/>
        <v>6.77</v>
      </c>
      <c r="S179" s="352"/>
      <c r="T179" s="336"/>
      <c r="U179" s="335">
        <f t="shared" si="40"/>
        <v>12.94</v>
      </c>
      <c r="V179" s="352"/>
      <c r="W179" s="336"/>
      <c r="X179" s="404">
        <f t="shared" si="41"/>
        <v>19.71</v>
      </c>
      <c r="Y179" s="405"/>
      <c r="Z179" s="406"/>
      <c r="AA179" s="240">
        <f t="shared" si="42"/>
        <v>115.27</v>
      </c>
      <c r="AB179" s="240">
        <f t="shared" si="43"/>
        <v>144.08000000000001</v>
      </c>
      <c r="AD179" s="239">
        <v>6.54</v>
      </c>
      <c r="AE179" s="333">
        <v>12.47</v>
      </c>
      <c r="AF179" s="334"/>
      <c r="AG179" s="86">
        <f t="shared" si="44"/>
        <v>39.620199999999997</v>
      </c>
      <c r="AH179" s="86">
        <f t="shared" si="45"/>
        <v>75.658499999999989</v>
      </c>
    </row>
    <row r="180" spans="1:34" ht="19.350000000000001" customHeight="1" x14ac:dyDescent="0.3">
      <c r="A180" s="343">
        <v>82302</v>
      </c>
      <c r="B180" s="344"/>
      <c r="C180" s="345" t="s">
        <v>100</v>
      </c>
      <c r="D180" s="346"/>
      <c r="E180" s="347">
        <v>0.25069999999999998</v>
      </c>
      <c r="F180" s="348"/>
      <c r="G180" s="349"/>
      <c r="H180" s="238" t="s">
        <v>66</v>
      </c>
      <c r="I180" s="353">
        <v>15.2</v>
      </c>
      <c r="J180" s="354"/>
      <c r="K180" s="92">
        <f t="shared" si="36"/>
        <v>7.47</v>
      </c>
      <c r="L180" s="389">
        <f t="shared" si="36"/>
        <v>12.93</v>
      </c>
      <c r="M180" s="390">
        <f t="shared" si="37"/>
        <v>0</v>
      </c>
      <c r="N180" s="95">
        <v>25.21</v>
      </c>
      <c r="O180" s="335">
        <f t="shared" si="38"/>
        <v>20.399999999999999</v>
      </c>
      <c r="P180" s="352"/>
      <c r="Q180" s="336"/>
      <c r="R180" s="335">
        <f t="shared" si="39"/>
        <v>9.34</v>
      </c>
      <c r="S180" s="352"/>
      <c r="T180" s="336"/>
      <c r="U180" s="335">
        <f t="shared" si="40"/>
        <v>16.170000000000002</v>
      </c>
      <c r="V180" s="352"/>
      <c r="W180" s="336"/>
      <c r="X180" s="404">
        <f t="shared" si="41"/>
        <v>25.51</v>
      </c>
      <c r="Y180" s="405"/>
      <c r="Z180" s="406"/>
      <c r="AA180" s="240">
        <f t="shared" si="42"/>
        <v>310.08</v>
      </c>
      <c r="AB180" s="240">
        <f t="shared" si="43"/>
        <v>387.75</v>
      </c>
      <c r="AD180" s="239">
        <v>9</v>
      </c>
      <c r="AE180" s="333">
        <v>15.59</v>
      </c>
      <c r="AF180" s="334"/>
      <c r="AG180" s="86">
        <f t="shared" si="44"/>
        <v>113.544</v>
      </c>
      <c r="AH180" s="86">
        <f t="shared" si="45"/>
        <v>196.53599999999997</v>
      </c>
    </row>
    <row r="181" spans="1:34" ht="19.350000000000001" customHeight="1" x14ac:dyDescent="0.3">
      <c r="A181" s="343">
        <v>82304</v>
      </c>
      <c r="B181" s="344"/>
      <c r="C181" s="345" t="s">
        <v>101</v>
      </c>
      <c r="D181" s="346"/>
      <c r="E181" s="347">
        <v>0.25069999999999998</v>
      </c>
      <c r="F181" s="348"/>
      <c r="G181" s="349"/>
      <c r="H181" s="238" t="s">
        <v>66</v>
      </c>
      <c r="I181" s="353">
        <v>25.6</v>
      </c>
      <c r="J181" s="354"/>
      <c r="K181" s="92">
        <f t="shared" si="36"/>
        <v>12.6</v>
      </c>
      <c r="L181" s="389">
        <f t="shared" si="36"/>
        <v>22.44</v>
      </c>
      <c r="M181" s="390">
        <f t="shared" si="37"/>
        <v>0</v>
      </c>
      <c r="N181" s="95">
        <v>25.21</v>
      </c>
      <c r="O181" s="335">
        <f t="shared" si="38"/>
        <v>35.04</v>
      </c>
      <c r="P181" s="352"/>
      <c r="Q181" s="336"/>
      <c r="R181" s="335">
        <f t="shared" si="39"/>
        <v>15.75</v>
      </c>
      <c r="S181" s="352"/>
      <c r="T181" s="336"/>
      <c r="U181" s="335">
        <f t="shared" si="40"/>
        <v>28.06</v>
      </c>
      <c r="V181" s="352"/>
      <c r="W181" s="336"/>
      <c r="X181" s="404">
        <f t="shared" si="41"/>
        <v>43.81</v>
      </c>
      <c r="Y181" s="405"/>
      <c r="Z181" s="406"/>
      <c r="AA181" s="240">
        <f t="shared" si="42"/>
        <v>897.02</v>
      </c>
      <c r="AB181" s="240">
        <f t="shared" si="43"/>
        <v>1121.53</v>
      </c>
      <c r="AD181" s="243">
        <v>15.19</v>
      </c>
      <c r="AE181" s="333">
        <v>27.04</v>
      </c>
      <c r="AF181" s="334"/>
      <c r="AG181" s="86">
        <f t="shared" si="44"/>
        <v>322.56</v>
      </c>
      <c r="AH181" s="86">
        <f t="shared" si="45"/>
        <v>574.46400000000006</v>
      </c>
    </row>
    <row r="182" spans="1:34" ht="9.75" customHeight="1" x14ac:dyDescent="0.3">
      <c r="A182" s="343">
        <v>82331</v>
      </c>
      <c r="B182" s="344"/>
      <c r="C182" s="345" t="s">
        <v>5860</v>
      </c>
      <c r="D182" s="346"/>
      <c r="E182" s="347">
        <v>0.25069999999999998</v>
      </c>
      <c r="F182" s="348"/>
      <c r="G182" s="349"/>
      <c r="H182" s="238" t="s">
        <v>81</v>
      </c>
      <c r="I182" s="350">
        <v>0.78</v>
      </c>
      <c r="J182" s="351"/>
      <c r="K182" s="92">
        <f t="shared" si="36"/>
        <v>33.380000000000003</v>
      </c>
      <c r="L182" s="389">
        <f t="shared" si="36"/>
        <v>24.16</v>
      </c>
      <c r="M182" s="390">
        <f t="shared" si="37"/>
        <v>0</v>
      </c>
      <c r="N182" s="95">
        <v>25.21</v>
      </c>
      <c r="O182" s="335">
        <f t="shared" si="38"/>
        <v>57.540000000000006</v>
      </c>
      <c r="P182" s="352"/>
      <c r="Q182" s="336"/>
      <c r="R182" s="335">
        <f t="shared" si="39"/>
        <v>41.74</v>
      </c>
      <c r="S182" s="352"/>
      <c r="T182" s="336"/>
      <c r="U182" s="335">
        <f t="shared" si="40"/>
        <v>30.21</v>
      </c>
      <c r="V182" s="352"/>
      <c r="W182" s="336"/>
      <c r="X182" s="404">
        <f t="shared" si="41"/>
        <v>71.95</v>
      </c>
      <c r="Y182" s="405"/>
      <c r="Z182" s="406"/>
      <c r="AA182" s="240">
        <f t="shared" si="42"/>
        <v>44.88</v>
      </c>
      <c r="AB182" s="240">
        <f t="shared" si="43"/>
        <v>56.12</v>
      </c>
      <c r="AD182" s="243">
        <v>40.22</v>
      </c>
      <c r="AE182" s="333">
        <v>29.12</v>
      </c>
      <c r="AF182" s="334"/>
      <c r="AG182" s="86">
        <f t="shared" si="44"/>
        <v>26.036400000000004</v>
      </c>
      <c r="AH182" s="86">
        <f t="shared" si="45"/>
        <v>18.844799999999999</v>
      </c>
    </row>
    <row r="183" spans="1:34" ht="29.1" customHeight="1" x14ac:dyDescent="0.3">
      <c r="A183" s="343">
        <v>80505</v>
      </c>
      <c r="B183" s="344"/>
      <c r="C183" s="345" t="s">
        <v>5478</v>
      </c>
      <c r="D183" s="346"/>
      <c r="E183" s="347">
        <v>0.25069999999999998</v>
      </c>
      <c r="F183" s="348"/>
      <c r="G183" s="349"/>
      <c r="H183" s="238" t="s">
        <v>70</v>
      </c>
      <c r="I183" s="350">
        <v>2</v>
      </c>
      <c r="J183" s="351"/>
      <c r="K183" s="92">
        <f t="shared" si="36"/>
        <v>1105.04</v>
      </c>
      <c r="L183" s="389">
        <f t="shared" si="36"/>
        <v>103.61</v>
      </c>
      <c r="M183" s="390">
        <f t="shared" si="37"/>
        <v>0</v>
      </c>
      <c r="N183" s="95">
        <v>25.21</v>
      </c>
      <c r="O183" s="335">
        <f t="shared" si="38"/>
        <v>1208.6499999999999</v>
      </c>
      <c r="P183" s="352"/>
      <c r="Q183" s="336"/>
      <c r="R183" s="335">
        <f t="shared" si="39"/>
        <v>1382.07</v>
      </c>
      <c r="S183" s="352"/>
      <c r="T183" s="336"/>
      <c r="U183" s="335">
        <f t="shared" si="40"/>
        <v>129.58000000000001</v>
      </c>
      <c r="V183" s="352"/>
      <c r="W183" s="336"/>
      <c r="X183" s="404">
        <f t="shared" si="41"/>
        <v>1511.6499999999999</v>
      </c>
      <c r="Y183" s="405"/>
      <c r="Z183" s="406"/>
      <c r="AA183" s="240">
        <f t="shared" si="42"/>
        <v>2417.3000000000002</v>
      </c>
      <c r="AB183" s="240">
        <f t="shared" si="43"/>
        <v>3023.3</v>
      </c>
      <c r="AD183" s="240">
        <v>1331.38</v>
      </c>
      <c r="AE183" s="341">
        <v>124.84</v>
      </c>
      <c r="AF183" s="342"/>
      <c r="AG183" s="86">
        <f t="shared" si="44"/>
        <v>2210.08</v>
      </c>
      <c r="AH183" s="86">
        <f t="shared" si="45"/>
        <v>207.22</v>
      </c>
    </row>
    <row r="184" spans="1:34" ht="29.1" customHeight="1" x14ac:dyDescent="0.3">
      <c r="A184" s="343">
        <v>80526</v>
      </c>
      <c r="B184" s="344"/>
      <c r="C184" s="345" t="s">
        <v>139</v>
      </c>
      <c r="D184" s="346"/>
      <c r="E184" s="347">
        <v>0.25069999999999998</v>
      </c>
      <c r="F184" s="348"/>
      <c r="G184" s="349"/>
      <c r="H184" s="238" t="s">
        <v>68</v>
      </c>
      <c r="I184" s="350">
        <v>1</v>
      </c>
      <c r="J184" s="351"/>
      <c r="K184" s="92">
        <f t="shared" si="36"/>
        <v>150.12</v>
      </c>
      <c r="L184" s="389">
        <f t="shared" si="36"/>
        <v>6.46</v>
      </c>
      <c r="M184" s="390">
        <f t="shared" si="37"/>
        <v>0</v>
      </c>
      <c r="N184" s="95">
        <v>25.21</v>
      </c>
      <c r="O184" s="335">
        <f t="shared" si="38"/>
        <v>156.58000000000001</v>
      </c>
      <c r="P184" s="352"/>
      <c r="Q184" s="336"/>
      <c r="R184" s="335">
        <f t="shared" si="39"/>
        <v>187.75</v>
      </c>
      <c r="S184" s="352"/>
      <c r="T184" s="336"/>
      <c r="U184" s="335">
        <f t="shared" si="40"/>
        <v>8.07</v>
      </c>
      <c r="V184" s="352"/>
      <c r="W184" s="336"/>
      <c r="X184" s="404">
        <f t="shared" si="41"/>
        <v>195.82</v>
      </c>
      <c r="Y184" s="405"/>
      <c r="Z184" s="406"/>
      <c r="AA184" s="240">
        <f t="shared" si="42"/>
        <v>156.58000000000001</v>
      </c>
      <c r="AB184" s="240">
        <f t="shared" si="43"/>
        <v>195.82</v>
      </c>
      <c r="AD184" s="242">
        <v>180.87</v>
      </c>
      <c r="AE184" s="335">
        <v>7.79</v>
      </c>
      <c r="AF184" s="336"/>
      <c r="AG184" s="86">
        <f t="shared" si="44"/>
        <v>150.12</v>
      </c>
      <c r="AH184" s="86">
        <f t="shared" si="45"/>
        <v>6.46</v>
      </c>
    </row>
    <row r="185" spans="1:34" ht="9.75" customHeight="1" x14ac:dyDescent="0.3">
      <c r="A185" s="343">
        <v>80543</v>
      </c>
      <c r="B185" s="344"/>
      <c r="C185" s="345" t="s">
        <v>140</v>
      </c>
      <c r="D185" s="346"/>
      <c r="E185" s="347">
        <v>0.25069999999999998</v>
      </c>
      <c r="F185" s="348"/>
      <c r="G185" s="349"/>
      <c r="H185" s="238" t="s">
        <v>70</v>
      </c>
      <c r="I185" s="350">
        <v>2</v>
      </c>
      <c r="J185" s="351"/>
      <c r="K185" s="92">
        <f t="shared" si="36"/>
        <v>149.31</v>
      </c>
      <c r="L185" s="389">
        <f t="shared" si="36"/>
        <v>70.790000000000006</v>
      </c>
      <c r="M185" s="390">
        <f t="shared" si="37"/>
        <v>0</v>
      </c>
      <c r="N185" s="95">
        <v>25.21</v>
      </c>
      <c r="O185" s="335">
        <f t="shared" si="38"/>
        <v>220.10000000000002</v>
      </c>
      <c r="P185" s="352"/>
      <c r="Q185" s="336"/>
      <c r="R185" s="335">
        <f t="shared" si="39"/>
        <v>186.74</v>
      </c>
      <c r="S185" s="352"/>
      <c r="T185" s="336"/>
      <c r="U185" s="335">
        <f t="shared" si="40"/>
        <v>88.53</v>
      </c>
      <c r="V185" s="352"/>
      <c r="W185" s="336"/>
      <c r="X185" s="404">
        <f t="shared" si="41"/>
        <v>275.27</v>
      </c>
      <c r="Y185" s="405"/>
      <c r="Z185" s="406"/>
      <c r="AA185" s="240">
        <f t="shared" si="42"/>
        <v>440.2</v>
      </c>
      <c r="AB185" s="240">
        <f t="shared" si="43"/>
        <v>550.54</v>
      </c>
      <c r="AD185" s="242">
        <v>179.9</v>
      </c>
      <c r="AE185" s="333">
        <v>85.3</v>
      </c>
      <c r="AF185" s="334"/>
      <c r="AG185" s="86">
        <f t="shared" si="44"/>
        <v>298.62</v>
      </c>
      <c r="AH185" s="86">
        <f t="shared" si="45"/>
        <v>141.58000000000001</v>
      </c>
    </row>
    <row r="186" spans="1:34" ht="9.75" customHeight="1" x14ac:dyDescent="0.3">
      <c r="A186" s="343">
        <v>80550</v>
      </c>
      <c r="B186" s="344"/>
      <c r="C186" s="345" t="s">
        <v>141</v>
      </c>
      <c r="D186" s="346"/>
      <c r="E186" s="347">
        <v>0.25069999999999998</v>
      </c>
      <c r="F186" s="348"/>
      <c r="G186" s="349"/>
      <c r="H186" s="238" t="s">
        <v>142</v>
      </c>
      <c r="I186" s="350">
        <v>2</v>
      </c>
      <c r="J186" s="351"/>
      <c r="K186" s="92">
        <f t="shared" ref="K186:L199" si="46">TRUNC(AD186*(1-$AD$1),2)</f>
        <v>10.68</v>
      </c>
      <c r="L186" s="389">
        <f t="shared" si="46"/>
        <v>6.46</v>
      </c>
      <c r="M186" s="390">
        <f t="shared" ref="M186:M199" si="47">AF186*(1-$AD$1)</f>
        <v>0</v>
      </c>
      <c r="N186" s="95">
        <v>25.21</v>
      </c>
      <c r="O186" s="335">
        <f t="shared" ref="O186:O199" si="48">K186+L186</f>
        <v>17.14</v>
      </c>
      <c r="P186" s="352"/>
      <c r="Q186" s="336"/>
      <c r="R186" s="335">
        <f t="shared" ref="R186:R199" si="49">TRUNC(K186*(1+$E$21),2)</f>
        <v>13.35</v>
      </c>
      <c r="S186" s="352"/>
      <c r="T186" s="336"/>
      <c r="U186" s="335">
        <f t="shared" ref="U186:U199" si="50">TRUNC(L186*(1+$E$21),2)</f>
        <v>8.07</v>
      </c>
      <c r="V186" s="352"/>
      <c r="W186" s="336"/>
      <c r="X186" s="404">
        <f t="shared" ref="X186:X199" si="51">R186+U186</f>
        <v>21.42</v>
      </c>
      <c r="Y186" s="405"/>
      <c r="Z186" s="406"/>
      <c r="AA186" s="240">
        <f t="shared" ref="AA186:AA199" si="52">TRUNC(I186*O186,2)</f>
        <v>34.28</v>
      </c>
      <c r="AB186" s="240">
        <f t="shared" ref="AB186:AB199" si="53">TRUNC(I186*X186,2)</f>
        <v>42.84</v>
      </c>
      <c r="AD186" s="243">
        <v>12.87</v>
      </c>
      <c r="AE186" s="335">
        <v>7.79</v>
      </c>
      <c r="AF186" s="336"/>
      <c r="AG186" s="86">
        <f t="shared" si="44"/>
        <v>21.36</v>
      </c>
      <c r="AH186" s="86">
        <f t="shared" si="45"/>
        <v>12.92</v>
      </c>
    </row>
    <row r="187" spans="1:34" ht="19.350000000000001" customHeight="1" x14ac:dyDescent="0.3">
      <c r="A187" s="343">
        <v>80620</v>
      </c>
      <c r="B187" s="344"/>
      <c r="C187" s="345" t="s">
        <v>5861</v>
      </c>
      <c r="D187" s="346"/>
      <c r="E187" s="347">
        <v>0.25069999999999998</v>
      </c>
      <c r="F187" s="348"/>
      <c r="G187" s="349"/>
      <c r="H187" s="238" t="s">
        <v>68</v>
      </c>
      <c r="I187" s="350">
        <v>2</v>
      </c>
      <c r="J187" s="351"/>
      <c r="K187" s="92">
        <f t="shared" si="46"/>
        <v>37.32</v>
      </c>
      <c r="L187" s="389">
        <f t="shared" si="46"/>
        <v>6.46</v>
      </c>
      <c r="M187" s="390">
        <f t="shared" si="47"/>
        <v>0</v>
      </c>
      <c r="N187" s="95">
        <v>25.21</v>
      </c>
      <c r="O187" s="335">
        <f t="shared" si="48"/>
        <v>43.78</v>
      </c>
      <c r="P187" s="352"/>
      <c r="Q187" s="336"/>
      <c r="R187" s="335">
        <f t="shared" si="49"/>
        <v>46.67</v>
      </c>
      <c r="S187" s="352"/>
      <c r="T187" s="336"/>
      <c r="U187" s="335">
        <f t="shared" si="50"/>
        <v>8.07</v>
      </c>
      <c r="V187" s="352"/>
      <c r="W187" s="336"/>
      <c r="X187" s="404">
        <f t="shared" si="51"/>
        <v>54.74</v>
      </c>
      <c r="Y187" s="405"/>
      <c r="Z187" s="406"/>
      <c r="AA187" s="240">
        <f t="shared" si="52"/>
        <v>87.56</v>
      </c>
      <c r="AB187" s="240">
        <f t="shared" si="53"/>
        <v>109.48</v>
      </c>
      <c r="AD187" s="243">
        <v>44.97</v>
      </c>
      <c r="AE187" s="335">
        <v>7.79</v>
      </c>
      <c r="AF187" s="336"/>
      <c r="AG187" s="86">
        <f t="shared" si="44"/>
        <v>74.64</v>
      </c>
      <c r="AH187" s="86">
        <f t="shared" si="45"/>
        <v>12.92</v>
      </c>
    </row>
    <row r="188" spans="1:34" ht="19.350000000000001" customHeight="1" x14ac:dyDescent="0.3">
      <c r="A188" s="343">
        <v>80688</v>
      </c>
      <c r="B188" s="344"/>
      <c r="C188" s="345" t="s">
        <v>5506</v>
      </c>
      <c r="D188" s="346"/>
      <c r="E188" s="347">
        <v>0.25069999999999998</v>
      </c>
      <c r="F188" s="348"/>
      <c r="G188" s="349"/>
      <c r="H188" s="238" t="s">
        <v>68</v>
      </c>
      <c r="I188" s="350">
        <v>1</v>
      </c>
      <c r="J188" s="351"/>
      <c r="K188" s="92">
        <f t="shared" si="46"/>
        <v>127.91</v>
      </c>
      <c r="L188" s="389">
        <f t="shared" si="46"/>
        <v>16.82</v>
      </c>
      <c r="M188" s="390">
        <f t="shared" si="47"/>
        <v>0</v>
      </c>
      <c r="N188" s="95">
        <v>25.21</v>
      </c>
      <c r="O188" s="335">
        <f t="shared" si="48"/>
        <v>144.72999999999999</v>
      </c>
      <c r="P188" s="352"/>
      <c r="Q188" s="336"/>
      <c r="R188" s="335">
        <f t="shared" si="49"/>
        <v>159.97</v>
      </c>
      <c r="S188" s="352"/>
      <c r="T188" s="336"/>
      <c r="U188" s="335">
        <f t="shared" si="50"/>
        <v>21.03</v>
      </c>
      <c r="V188" s="352"/>
      <c r="W188" s="336"/>
      <c r="X188" s="404">
        <f t="shared" si="51"/>
        <v>181</v>
      </c>
      <c r="Y188" s="405"/>
      <c r="Z188" s="406"/>
      <c r="AA188" s="240">
        <f t="shared" si="52"/>
        <v>144.72999999999999</v>
      </c>
      <c r="AB188" s="240">
        <f t="shared" si="53"/>
        <v>181</v>
      </c>
      <c r="AD188" s="242">
        <v>154.11000000000001</v>
      </c>
      <c r="AE188" s="333">
        <v>20.27</v>
      </c>
      <c r="AF188" s="334"/>
      <c r="AG188" s="86">
        <f t="shared" si="44"/>
        <v>127.91</v>
      </c>
      <c r="AH188" s="86">
        <f t="shared" si="45"/>
        <v>16.82</v>
      </c>
    </row>
    <row r="189" spans="1:34" ht="19.350000000000001" customHeight="1" x14ac:dyDescent="0.3">
      <c r="A189" s="343">
        <v>80680</v>
      </c>
      <c r="B189" s="344"/>
      <c r="C189" s="345" t="s">
        <v>5501</v>
      </c>
      <c r="D189" s="346"/>
      <c r="E189" s="347">
        <v>0.25069999999999998</v>
      </c>
      <c r="F189" s="348"/>
      <c r="G189" s="349"/>
      <c r="H189" s="238" t="s">
        <v>68</v>
      </c>
      <c r="I189" s="350">
        <v>1</v>
      </c>
      <c r="J189" s="351"/>
      <c r="K189" s="92">
        <f t="shared" si="46"/>
        <v>36.380000000000003</v>
      </c>
      <c r="L189" s="389">
        <f t="shared" si="46"/>
        <v>9.49</v>
      </c>
      <c r="M189" s="390">
        <f t="shared" si="47"/>
        <v>0</v>
      </c>
      <c r="N189" s="95">
        <v>25.21</v>
      </c>
      <c r="O189" s="335">
        <f t="shared" si="48"/>
        <v>45.870000000000005</v>
      </c>
      <c r="P189" s="352"/>
      <c r="Q189" s="336"/>
      <c r="R189" s="335">
        <f t="shared" si="49"/>
        <v>45.5</v>
      </c>
      <c r="S189" s="352"/>
      <c r="T189" s="336"/>
      <c r="U189" s="335">
        <f t="shared" si="50"/>
        <v>11.86</v>
      </c>
      <c r="V189" s="352"/>
      <c r="W189" s="336"/>
      <c r="X189" s="404">
        <f t="shared" si="51"/>
        <v>57.36</v>
      </c>
      <c r="Y189" s="405"/>
      <c r="Z189" s="406"/>
      <c r="AA189" s="240">
        <f t="shared" si="52"/>
        <v>45.87</v>
      </c>
      <c r="AB189" s="240">
        <f t="shared" si="53"/>
        <v>57.36</v>
      </c>
      <c r="AD189" s="243">
        <v>43.84</v>
      </c>
      <c r="AE189" s="333">
        <v>11.44</v>
      </c>
      <c r="AF189" s="334"/>
      <c r="AG189" s="86">
        <f t="shared" si="44"/>
        <v>36.380000000000003</v>
      </c>
      <c r="AH189" s="86">
        <f t="shared" si="45"/>
        <v>9.49</v>
      </c>
    </row>
    <row r="190" spans="1:34" ht="19.350000000000001" customHeight="1" x14ac:dyDescent="0.3">
      <c r="A190" s="345" t="s">
        <v>5862</v>
      </c>
      <c r="B190" s="346"/>
      <c r="C190" s="345" t="s">
        <v>5863</v>
      </c>
      <c r="D190" s="346"/>
      <c r="E190" s="347">
        <v>0.25069999999999998</v>
      </c>
      <c r="F190" s="348"/>
      <c r="G190" s="349"/>
      <c r="H190" s="238" t="s">
        <v>70</v>
      </c>
      <c r="I190" s="350">
        <v>2</v>
      </c>
      <c r="J190" s="351"/>
      <c r="K190" s="92">
        <f t="shared" si="46"/>
        <v>580.03</v>
      </c>
      <c r="L190" s="389">
        <f t="shared" si="46"/>
        <v>8.6199999999999992</v>
      </c>
      <c r="M190" s="390">
        <f t="shared" si="47"/>
        <v>0</v>
      </c>
      <c r="N190" s="95">
        <v>25.21</v>
      </c>
      <c r="O190" s="335">
        <f t="shared" si="48"/>
        <v>588.65</v>
      </c>
      <c r="P190" s="352"/>
      <c r="Q190" s="336"/>
      <c r="R190" s="335">
        <f t="shared" si="49"/>
        <v>725.44</v>
      </c>
      <c r="S190" s="352"/>
      <c r="T190" s="336"/>
      <c r="U190" s="335">
        <f t="shared" si="50"/>
        <v>10.78</v>
      </c>
      <c r="V190" s="352"/>
      <c r="W190" s="336"/>
      <c r="X190" s="404">
        <f t="shared" si="51"/>
        <v>736.22</v>
      </c>
      <c r="Y190" s="405"/>
      <c r="Z190" s="406"/>
      <c r="AA190" s="240">
        <f t="shared" si="52"/>
        <v>1177.3</v>
      </c>
      <c r="AB190" s="240">
        <f t="shared" si="53"/>
        <v>1472.44</v>
      </c>
      <c r="AD190" s="242">
        <v>698.84</v>
      </c>
      <c r="AE190" s="333">
        <v>10.39</v>
      </c>
      <c r="AF190" s="334"/>
      <c r="AG190" s="86">
        <f t="shared" si="44"/>
        <v>1160.06</v>
      </c>
      <c r="AH190" s="86">
        <f t="shared" si="45"/>
        <v>17.239999999999998</v>
      </c>
    </row>
    <row r="191" spans="1:34" ht="19.350000000000001" customHeight="1" x14ac:dyDescent="0.3">
      <c r="A191" s="343">
        <v>80656</v>
      </c>
      <c r="B191" s="344"/>
      <c r="C191" s="345" t="s">
        <v>146</v>
      </c>
      <c r="D191" s="346"/>
      <c r="E191" s="347">
        <v>0.25069999999999998</v>
      </c>
      <c r="F191" s="348"/>
      <c r="G191" s="349"/>
      <c r="H191" s="238" t="s">
        <v>70</v>
      </c>
      <c r="I191" s="350">
        <v>1</v>
      </c>
      <c r="J191" s="351"/>
      <c r="K191" s="92">
        <f t="shared" si="46"/>
        <v>101</v>
      </c>
      <c r="L191" s="389">
        <f t="shared" si="46"/>
        <v>8.6199999999999992</v>
      </c>
      <c r="M191" s="390">
        <f t="shared" si="47"/>
        <v>0</v>
      </c>
      <c r="N191" s="95">
        <v>25.21</v>
      </c>
      <c r="O191" s="335">
        <f t="shared" si="48"/>
        <v>109.62</v>
      </c>
      <c r="P191" s="352"/>
      <c r="Q191" s="336"/>
      <c r="R191" s="335">
        <f t="shared" si="49"/>
        <v>126.32</v>
      </c>
      <c r="S191" s="352"/>
      <c r="T191" s="336"/>
      <c r="U191" s="335">
        <f t="shared" si="50"/>
        <v>10.78</v>
      </c>
      <c r="V191" s="352"/>
      <c r="W191" s="336"/>
      <c r="X191" s="404">
        <f t="shared" si="51"/>
        <v>137.1</v>
      </c>
      <c r="Y191" s="405"/>
      <c r="Z191" s="406"/>
      <c r="AA191" s="240">
        <f t="shared" si="52"/>
        <v>109.62</v>
      </c>
      <c r="AB191" s="240">
        <f t="shared" si="53"/>
        <v>137.1</v>
      </c>
      <c r="AD191" s="242">
        <v>121.69</v>
      </c>
      <c r="AE191" s="333">
        <v>10.39</v>
      </c>
      <c r="AF191" s="334"/>
      <c r="AG191" s="86">
        <f t="shared" si="44"/>
        <v>101</v>
      </c>
      <c r="AH191" s="86">
        <f t="shared" si="45"/>
        <v>8.6199999999999992</v>
      </c>
    </row>
    <row r="192" spans="1:34" ht="19.350000000000001" customHeight="1" x14ac:dyDescent="0.3">
      <c r="A192" s="343">
        <v>85006</v>
      </c>
      <c r="B192" s="344"/>
      <c r="C192" s="345" t="s">
        <v>158</v>
      </c>
      <c r="D192" s="346"/>
      <c r="E192" s="347">
        <v>0.25069999999999998</v>
      </c>
      <c r="F192" s="348"/>
      <c r="G192" s="349"/>
      <c r="H192" s="238" t="s">
        <v>70</v>
      </c>
      <c r="I192" s="350">
        <v>2</v>
      </c>
      <c r="J192" s="351"/>
      <c r="K192" s="92">
        <f t="shared" si="46"/>
        <v>160.41999999999999</v>
      </c>
      <c r="L192" s="389">
        <f t="shared" si="46"/>
        <v>18.45</v>
      </c>
      <c r="M192" s="390">
        <f t="shared" si="47"/>
        <v>0</v>
      </c>
      <c r="N192" s="95">
        <v>25.21</v>
      </c>
      <c r="O192" s="335">
        <f t="shared" si="48"/>
        <v>178.86999999999998</v>
      </c>
      <c r="P192" s="352"/>
      <c r="Q192" s="336"/>
      <c r="R192" s="335">
        <f t="shared" si="49"/>
        <v>200.63</v>
      </c>
      <c r="S192" s="352"/>
      <c r="T192" s="336"/>
      <c r="U192" s="335">
        <f t="shared" si="50"/>
        <v>23.07</v>
      </c>
      <c r="V192" s="352"/>
      <c r="W192" s="336"/>
      <c r="X192" s="404">
        <f t="shared" si="51"/>
        <v>223.7</v>
      </c>
      <c r="Y192" s="405"/>
      <c r="Z192" s="406"/>
      <c r="AA192" s="240">
        <f t="shared" si="52"/>
        <v>357.74</v>
      </c>
      <c r="AB192" s="240">
        <f t="shared" si="53"/>
        <v>447.4</v>
      </c>
      <c r="AD192" s="242">
        <v>193.28</v>
      </c>
      <c r="AE192" s="333">
        <v>22.24</v>
      </c>
      <c r="AF192" s="334"/>
      <c r="AG192" s="86">
        <f t="shared" si="44"/>
        <v>320.83999999999997</v>
      </c>
      <c r="AH192" s="86">
        <f t="shared" si="45"/>
        <v>36.9</v>
      </c>
    </row>
    <row r="193" spans="1:34" ht="19.350000000000001" customHeight="1" x14ac:dyDescent="0.3">
      <c r="A193" s="343">
        <v>81005</v>
      </c>
      <c r="B193" s="344"/>
      <c r="C193" s="345" t="s">
        <v>5859</v>
      </c>
      <c r="D193" s="346"/>
      <c r="E193" s="347">
        <v>0.25069999999999998</v>
      </c>
      <c r="F193" s="348"/>
      <c r="G193" s="349"/>
      <c r="H193" s="238" t="s">
        <v>66</v>
      </c>
      <c r="I193" s="350">
        <v>6.08</v>
      </c>
      <c r="J193" s="351"/>
      <c r="K193" s="92">
        <f t="shared" si="46"/>
        <v>11.28</v>
      </c>
      <c r="L193" s="389">
        <f t="shared" si="46"/>
        <v>8.5399999999999991</v>
      </c>
      <c r="M193" s="390">
        <f t="shared" si="47"/>
        <v>0</v>
      </c>
      <c r="N193" s="95">
        <v>25.21</v>
      </c>
      <c r="O193" s="335">
        <f t="shared" si="48"/>
        <v>19.82</v>
      </c>
      <c r="P193" s="352"/>
      <c r="Q193" s="336"/>
      <c r="R193" s="335">
        <f t="shared" si="49"/>
        <v>14.1</v>
      </c>
      <c r="S193" s="352"/>
      <c r="T193" s="336"/>
      <c r="U193" s="335">
        <f t="shared" si="50"/>
        <v>10.68</v>
      </c>
      <c r="V193" s="352"/>
      <c r="W193" s="336"/>
      <c r="X193" s="404">
        <f t="shared" si="51"/>
        <v>24.78</v>
      </c>
      <c r="Y193" s="405"/>
      <c r="Z193" s="406"/>
      <c r="AA193" s="240">
        <f t="shared" si="52"/>
        <v>120.5</v>
      </c>
      <c r="AB193" s="240">
        <f t="shared" si="53"/>
        <v>150.66</v>
      </c>
      <c r="AD193" s="243">
        <v>13.6</v>
      </c>
      <c r="AE193" s="333">
        <v>10.29</v>
      </c>
      <c r="AF193" s="334"/>
      <c r="AG193" s="86">
        <f t="shared" si="44"/>
        <v>68.582399999999993</v>
      </c>
      <c r="AH193" s="86">
        <f t="shared" si="45"/>
        <v>51.923199999999994</v>
      </c>
    </row>
    <row r="194" spans="1:34" ht="19.350000000000001" customHeight="1" x14ac:dyDescent="0.3">
      <c r="A194" s="343">
        <v>81003</v>
      </c>
      <c r="B194" s="344"/>
      <c r="C194" s="345" t="s">
        <v>80</v>
      </c>
      <c r="D194" s="346"/>
      <c r="E194" s="347">
        <v>0.25069999999999998</v>
      </c>
      <c r="F194" s="348"/>
      <c r="G194" s="349"/>
      <c r="H194" s="238" t="s">
        <v>81</v>
      </c>
      <c r="I194" s="353">
        <v>19.8</v>
      </c>
      <c r="J194" s="354"/>
      <c r="K194" s="92">
        <f t="shared" si="46"/>
        <v>3.41</v>
      </c>
      <c r="L194" s="389">
        <f t="shared" si="46"/>
        <v>5.17</v>
      </c>
      <c r="M194" s="390">
        <f t="shared" si="47"/>
        <v>0</v>
      </c>
      <c r="N194" s="95">
        <v>25.21</v>
      </c>
      <c r="O194" s="335">
        <f t="shared" si="48"/>
        <v>8.58</v>
      </c>
      <c r="P194" s="352"/>
      <c r="Q194" s="336"/>
      <c r="R194" s="335">
        <f t="shared" si="49"/>
        <v>4.26</v>
      </c>
      <c r="S194" s="352"/>
      <c r="T194" s="336"/>
      <c r="U194" s="335">
        <f t="shared" si="50"/>
        <v>6.46</v>
      </c>
      <c r="V194" s="352"/>
      <c r="W194" s="336"/>
      <c r="X194" s="404">
        <f t="shared" si="51"/>
        <v>10.719999999999999</v>
      </c>
      <c r="Y194" s="405"/>
      <c r="Z194" s="406"/>
      <c r="AA194" s="240">
        <f t="shared" si="52"/>
        <v>169.88</v>
      </c>
      <c r="AB194" s="240">
        <f t="shared" si="53"/>
        <v>212.25</v>
      </c>
      <c r="AD194" s="239">
        <v>4.12</v>
      </c>
      <c r="AE194" s="335">
        <v>6.23</v>
      </c>
      <c r="AF194" s="336"/>
      <c r="AG194" s="86">
        <f t="shared" si="44"/>
        <v>67.518000000000001</v>
      </c>
      <c r="AH194" s="86">
        <f t="shared" si="45"/>
        <v>102.366</v>
      </c>
    </row>
    <row r="195" spans="1:34" ht="19.350000000000001" customHeight="1" x14ac:dyDescent="0.3">
      <c r="A195" s="343">
        <v>81177</v>
      </c>
      <c r="B195" s="344"/>
      <c r="C195" s="345" t="s">
        <v>5532</v>
      </c>
      <c r="D195" s="346"/>
      <c r="E195" s="347">
        <v>0.25069999999999998</v>
      </c>
      <c r="F195" s="348"/>
      <c r="G195" s="349"/>
      <c r="H195" s="238" t="s">
        <v>68</v>
      </c>
      <c r="I195" s="350">
        <v>4</v>
      </c>
      <c r="J195" s="351"/>
      <c r="K195" s="92">
        <f t="shared" si="46"/>
        <v>3.35</v>
      </c>
      <c r="L195" s="389">
        <f t="shared" si="46"/>
        <v>6.04</v>
      </c>
      <c r="M195" s="390">
        <f t="shared" si="47"/>
        <v>0</v>
      </c>
      <c r="N195" s="95">
        <v>25.21</v>
      </c>
      <c r="O195" s="335">
        <f t="shared" si="48"/>
        <v>9.39</v>
      </c>
      <c r="P195" s="352"/>
      <c r="Q195" s="336"/>
      <c r="R195" s="335">
        <f t="shared" si="49"/>
        <v>4.18</v>
      </c>
      <c r="S195" s="352"/>
      <c r="T195" s="336"/>
      <c r="U195" s="335">
        <f t="shared" si="50"/>
        <v>7.55</v>
      </c>
      <c r="V195" s="352"/>
      <c r="W195" s="336"/>
      <c r="X195" s="404">
        <f t="shared" si="51"/>
        <v>11.73</v>
      </c>
      <c r="Y195" s="405"/>
      <c r="Z195" s="406"/>
      <c r="AA195" s="240">
        <f t="shared" si="52"/>
        <v>37.56</v>
      </c>
      <c r="AB195" s="240">
        <f t="shared" si="53"/>
        <v>46.92</v>
      </c>
      <c r="AD195" s="239">
        <v>4.04</v>
      </c>
      <c r="AE195" s="335">
        <v>7.28</v>
      </c>
      <c r="AF195" s="336"/>
      <c r="AG195" s="86">
        <f t="shared" si="44"/>
        <v>13.4</v>
      </c>
      <c r="AH195" s="86">
        <f t="shared" si="45"/>
        <v>24.16</v>
      </c>
    </row>
    <row r="196" spans="1:34" ht="19.350000000000001" customHeight="1" x14ac:dyDescent="0.3">
      <c r="A196" s="343">
        <v>81321</v>
      </c>
      <c r="B196" s="344"/>
      <c r="C196" s="345" t="s">
        <v>87</v>
      </c>
      <c r="D196" s="346"/>
      <c r="E196" s="347">
        <v>0.25069999999999998</v>
      </c>
      <c r="F196" s="348"/>
      <c r="G196" s="349"/>
      <c r="H196" s="238" t="s">
        <v>68</v>
      </c>
      <c r="I196" s="353">
        <v>11</v>
      </c>
      <c r="J196" s="354"/>
      <c r="K196" s="92">
        <f t="shared" si="46"/>
        <v>0.7</v>
      </c>
      <c r="L196" s="389">
        <f t="shared" si="46"/>
        <v>7.76</v>
      </c>
      <c r="M196" s="390">
        <f t="shared" si="47"/>
        <v>0</v>
      </c>
      <c r="N196" s="95">
        <v>25.21</v>
      </c>
      <c r="O196" s="335">
        <f t="shared" si="48"/>
        <v>8.4599999999999991</v>
      </c>
      <c r="P196" s="352"/>
      <c r="Q196" s="336"/>
      <c r="R196" s="335">
        <f t="shared" si="49"/>
        <v>0.87</v>
      </c>
      <c r="S196" s="352"/>
      <c r="T196" s="336"/>
      <c r="U196" s="335">
        <f t="shared" si="50"/>
        <v>9.6999999999999993</v>
      </c>
      <c r="V196" s="352"/>
      <c r="W196" s="336"/>
      <c r="X196" s="404">
        <f t="shared" si="51"/>
        <v>10.569999999999999</v>
      </c>
      <c r="Y196" s="405"/>
      <c r="Z196" s="406"/>
      <c r="AA196" s="240">
        <f t="shared" si="52"/>
        <v>93.06</v>
      </c>
      <c r="AB196" s="240">
        <f t="shared" si="53"/>
        <v>116.27</v>
      </c>
      <c r="AD196" s="239">
        <v>0.85</v>
      </c>
      <c r="AE196" s="335">
        <v>9.36</v>
      </c>
      <c r="AF196" s="336"/>
      <c r="AG196" s="86">
        <f t="shared" si="44"/>
        <v>7.6999999999999993</v>
      </c>
      <c r="AH196" s="86">
        <f t="shared" si="45"/>
        <v>85.36</v>
      </c>
    </row>
    <row r="197" spans="1:34" ht="19.350000000000001" customHeight="1" x14ac:dyDescent="0.3">
      <c r="A197" s="343">
        <v>81323</v>
      </c>
      <c r="B197" s="344"/>
      <c r="C197" s="345" t="s">
        <v>5837</v>
      </c>
      <c r="D197" s="346"/>
      <c r="E197" s="347">
        <v>0.25069999999999998</v>
      </c>
      <c r="F197" s="348"/>
      <c r="G197" s="349"/>
      <c r="H197" s="238" t="s">
        <v>68</v>
      </c>
      <c r="I197" s="350">
        <v>1</v>
      </c>
      <c r="J197" s="351"/>
      <c r="K197" s="92">
        <f t="shared" si="46"/>
        <v>4.9000000000000004</v>
      </c>
      <c r="L197" s="389">
        <f t="shared" si="46"/>
        <v>12.08</v>
      </c>
      <c r="M197" s="390">
        <f t="shared" si="47"/>
        <v>0</v>
      </c>
      <c r="N197" s="95">
        <v>25.21</v>
      </c>
      <c r="O197" s="335">
        <f t="shared" si="48"/>
        <v>16.98</v>
      </c>
      <c r="P197" s="352"/>
      <c r="Q197" s="336"/>
      <c r="R197" s="335">
        <f t="shared" si="49"/>
        <v>6.12</v>
      </c>
      <c r="S197" s="352"/>
      <c r="T197" s="336"/>
      <c r="U197" s="335">
        <f t="shared" si="50"/>
        <v>15.1</v>
      </c>
      <c r="V197" s="352"/>
      <c r="W197" s="336"/>
      <c r="X197" s="404">
        <f t="shared" si="51"/>
        <v>21.22</v>
      </c>
      <c r="Y197" s="405"/>
      <c r="Z197" s="406"/>
      <c r="AA197" s="240">
        <f t="shared" si="52"/>
        <v>16.98</v>
      </c>
      <c r="AB197" s="240">
        <f t="shared" si="53"/>
        <v>21.22</v>
      </c>
      <c r="AD197" s="239">
        <v>5.91</v>
      </c>
      <c r="AE197" s="333">
        <v>14.56</v>
      </c>
      <c r="AF197" s="334"/>
      <c r="AG197" s="86">
        <f t="shared" si="44"/>
        <v>4.9000000000000004</v>
      </c>
      <c r="AH197" s="86">
        <f t="shared" si="45"/>
        <v>12.08</v>
      </c>
    </row>
    <row r="198" spans="1:34" ht="9.75" customHeight="1" x14ac:dyDescent="0.3">
      <c r="A198" s="343">
        <v>82201</v>
      </c>
      <c r="B198" s="344"/>
      <c r="C198" s="345" t="s">
        <v>5864</v>
      </c>
      <c r="D198" s="346"/>
      <c r="E198" s="347">
        <v>0.25069999999999998</v>
      </c>
      <c r="F198" s="348"/>
      <c r="G198" s="349"/>
      <c r="H198" s="238" t="s">
        <v>68</v>
      </c>
      <c r="I198" s="350">
        <v>1</v>
      </c>
      <c r="J198" s="351"/>
      <c r="K198" s="92">
        <f t="shared" si="46"/>
        <v>2.97</v>
      </c>
      <c r="L198" s="389">
        <f t="shared" si="46"/>
        <v>12.5</v>
      </c>
      <c r="M198" s="390">
        <f t="shared" si="47"/>
        <v>0</v>
      </c>
      <c r="N198" s="95">
        <v>25.21</v>
      </c>
      <c r="O198" s="335">
        <f t="shared" si="48"/>
        <v>15.47</v>
      </c>
      <c r="P198" s="352"/>
      <c r="Q198" s="336"/>
      <c r="R198" s="335">
        <f t="shared" si="49"/>
        <v>3.71</v>
      </c>
      <c r="S198" s="352"/>
      <c r="T198" s="336"/>
      <c r="U198" s="335">
        <f t="shared" si="50"/>
        <v>15.63</v>
      </c>
      <c r="V198" s="352"/>
      <c r="W198" s="336"/>
      <c r="X198" s="404">
        <f t="shared" si="51"/>
        <v>19.34</v>
      </c>
      <c r="Y198" s="405"/>
      <c r="Z198" s="406"/>
      <c r="AA198" s="240">
        <f t="shared" si="52"/>
        <v>15.47</v>
      </c>
      <c r="AB198" s="240">
        <f t="shared" si="53"/>
        <v>19.34</v>
      </c>
      <c r="AD198" s="239">
        <v>3.58</v>
      </c>
      <c r="AE198" s="333">
        <v>15.07</v>
      </c>
      <c r="AF198" s="334"/>
      <c r="AG198" s="86">
        <f t="shared" si="44"/>
        <v>2.97</v>
      </c>
      <c r="AH198" s="86">
        <f t="shared" si="45"/>
        <v>12.5</v>
      </c>
    </row>
    <row r="199" spans="1:34" ht="19.350000000000001" customHeight="1" x14ac:dyDescent="0.3">
      <c r="A199" s="343">
        <v>81133</v>
      </c>
      <c r="B199" s="344"/>
      <c r="C199" s="345" t="s">
        <v>5865</v>
      </c>
      <c r="D199" s="346"/>
      <c r="E199" s="347">
        <v>0.25069999999999998</v>
      </c>
      <c r="F199" s="348"/>
      <c r="G199" s="349"/>
      <c r="H199" s="238" t="s">
        <v>68</v>
      </c>
      <c r="I199" s="350">
        <v>4</v>
      </c>
      <c r="J199" s="351"/>
      <c r="K199" s="92">
        <f t="shared" si="46"/>
        <v>9.65</v>
      </c>
      <c r="L199" s="389">
        <f t="shared" si="46"/>
        <v>10.78</v>
      </c>
      <c r="M199" s="390">
        <f t="shared" si="47"/>
        <v>0</v>
      </c>
      <c r="N199" s="95">
        <v>25.21</v>
      </c>
      <c r="O199" s="335">
        <f t="shared" si="48"/>
        <v>20.43</v>
      </c>
      <c r="P199" s="352"/>
      <c r="Q199" s="336"/>
      <c r="R199" s="335">
        <f t="shared" si="49"/>
        <v>12.06</v>
      </c>
      <c r="S199" s="352"/>
      <c r="T199" s="336"/>
      <c r="U199" s="335">
        <f t="shared" si="50"/>
        <v>13.48</v>
      </c>
      <c r="V199" s="352"/>
      <c r="W199" s="336"/>
      <c r="X199" s="404">
        <f t="shared" si="51"/>
        <v>25.54</v>
      </c>
      <c r="Y199" s="405"/>
      <c r="Z199" s="406"/>
      <c r="AA199" s="240">
        <f t="shared" si="52"/>
        <v>81.72</v>
      </c>
      <c r="AB199" s="240">
        <f t="shared" si="53"/>
        <v>102.16</v>
      </c>
      <c r="AD199" s="243">
        <v>11.63</v>
      </c>
      <c r="AE199" s="333">
        <v>12.99</v>
      </c>
      <c r="AF199" s="334"/>
      <c r="AG199" s="86">
        <f t="shared" si="44"/>
        <v>38.6</v>
      </c>
      <c r="AH199" s="86">
        <f t="shared" si="45"/>
        <v>43.12</v>
      </c>
    </row>
    <row r="200" spans="1:34" ht="10.8" customHeight="1" x14ac:dyDescent="0.3">
      <c r="A200" s="365"/>
      <c r="B200" s="365"/>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G200" s="86">
        <f t="shared" si="44"/>
        <v>0</v>
      </c>
      <c r="AH200" s="86">
        <f t="shared" si="45"/>
        <v>0</v>
      </c>
    </row>
    <row r="201" spans="1:34" ht="9.75" customHeight="1" x14ac:dyDescent="0.3">
      <c r="A201" s="366" t="s">
        <v>78</v>
      </c>
      <c r="B201" s="366"/>
      <c r="C201" s="366"/>
      <c r="D201" s="366"/>
      <c r="E201" s="366"/>
      <c r="F201" s="366"/>
      <c r="G201" s="366"/>
      <c r="H201" s="366"/>
      <c r="I201" s="366"/>
      <c r="J201" s="366"/>
      <c r="K201" s="366"/>
      <c r="L201" s="366"/>
      <c r="M201" s="366"/>
      <c r="N201" s="366"/>
      <c r="O201" s="366"/>
      <c r="P201" s="366"/>
      <c r="Q201" s="366"/>
      <c r="R201" s="366"/>
      <c r="S201" s="366"/>
      <c r="T201" s="366"/>
      <c r="U201" s="366"/>
      <c r="V201" s="366"/>
      <c r="W201" s="366"/>
      <c r="X201" s="366"/>
      <c r="Y201" s="366"/>
      <c r="Z201" s="366"/>
      <c r="AA201" s="241">
        <f>SUM(AA122:AA199)</f>
        <v>16248.949999999995</v>
      </c>
      <c r="AB201" s="241">
        <f>SUM(AB122:AB199)</f>
        <v>20317.860000000004</v>
      </c>
      <c r="AG201" s="86">
        <f t="shared" si="44"/>
        <v>0</v>
      </c>
      <c r="AH201" s="86">
        <f t="shared" si="45"/>
        <v>0</v>
      </c>
    </row>
    <row r="202" spans="1:34" ht="10.8" customHeight="1" x14ac:dyDescent="0.3">
      <c r="A202" s="365"/>
      <c r="B202" s="365"/>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c r="AA202" s="365"/>
      <c r="AB202" s="365"/>
      <c r="AG202" s="86">
        <f t="shared" si="44"/>
        <v>0</v>
      </c>
      <c r="AH202" s="86">
        <f t="shared" si="45"/>
        <v>0</v>
      </c>
    </row>
    <row r="203" spans="1:34" ht="10.8" customHeight="1" x14ac:dyDescent="0.3">
      <c r="A203" s="365"/>
      <c r="B203" s="365"/>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c r="AA203" s="365"/>
      <c r="AB203" s="365"/>
      <c r="AG203" s="86">
        <f t="shared" si="44"/>
        <v>0</v>
      </c>
      <c r="AH203" s="86">
        <f t="shared" si="45"/>
        <v>0</v>
      </c>
    </row>
    <row r="204" spans="1:34" ht="9.75" customHeight="1" x14ac:dyDescent="0.3">
      <c r="A204" s="357" t="s">
        <v>55</v>
      </c>
      <c r="B204" s="358"/>
      <c r="C204" s="357" t="s">
        <v>56</v>
      </c>
      <c r="D204" s="358"/>
      <c r="E204" s="362" t="s">
        <v>57</v>
      </c>
      <c r="F204" s="364"/>
      <c r="G204" s="363"/>
      <c r="H204" s="236" t="s">
        <v>58</v>
      </c>
      <c r="I204" s="362" t="s">
        <v>59</v>
      </c>
      <c r="J204" s="363"/>
      <c r="K204" s="237" t="s">
        <v>60</v>
      </c>
      <c r="L204" s="362" t="s">
        <v>61</v>
      </c>
      <c r="M204" s="363"/>
      <c r="N204" s="237" t="s">
        <v>56</v>
      </c>
      <c r="O204" s="362" t="s">
        <v>62</v>
      </c>
      <c r="P204" s="364"/>
      <c r="Q204" s="363"/>
      <c r="R204" s="362" t="s">
        <v>5449</v>
      </c>
      <c r="S204" s="364"/>
      <c r="T204" s="363"/>
      <c r="U204" s="362" t="s">
        <v>63</v>
      </c>
      <c r="V204" s="364"/>
      <c r="W204" s="363"/>
      <c r="X204" s="362" t="s">
        <v>5450</v>
      </c>
      <c r="Y204" s="364"/>
      <c r="Z204" s="363"/>
      <c r="AA204" s="237" t="s">
        <v>64</v>
      </c>
      <c r="AB204" s="237" t="s">
        <v>65</v>
      </c>
    </row>
    <row r="205" spans="1:34" ht="9.75" customHeight="1" x14ac:dyDescent="0.3">
      <c r="A205" s="357"/>
      <c r="B205" s="358"/>
      <c r="C205" s="357" t="s">
        <v>5757</v>
      </c>
      <c r="D205" s="359"/>
      <c r="E205" s="359"/>
      <c r="F205" s="359"/>
      <c r="G205" s="359"/>
      <c r="H205" s="359"/>
      <c r="I205" s="359"/>
      <c r="J205" s="359"/>
      <c r="K205" s="359"/>
      <c r="L205" s="359"/>
      <c r="M205" s="359"/>
      <c r="N205" s="359"/>
      <c r="O205" s="359"/>
      <c r="P205" s="359"/>
      <c r="Q205" s="359"/>
      <c r="R205" s="359"/>
      <c r="S205" s="359"/>
      <c r="T205" s="359"/>
      <c r="U205" s="359"/>
      <c r="V205" s="359"/>
      <c r="W205" s="359"/>
      <c r="X205" s="359"/>
      <c r="Y205" s="359"/>
      <c r="Z205" s="359"/>
      <c r="AA205" s="359"/>
      <c r="AB205" s="358"/>
      <c r="AG205" s="86">
        <f t="shared" si="44"/>
        <v>0</v>
      </c>
      <c r="AH205" s="86">
        <f t="shared" si="45"/>
        <v>0</v>
      </c>
    </row>
    <row r="206" spans="1:34" ht="9.75" customHeight="1" x14ac:dyDescent="0.3">
      <c r="A206" s="357"/>
      <c r="B206" s="358"/>
      <c r="C206" s="357" t="s">
        <v>5502</v>
      </c>
      <c r="D206" s="359"/>
      <c r="E206" s="359"/>
      <c r="F206" s="359"/>
      <c r="G206" s="359"/>
      <c r="H206" s="359"/>
      <c r="I206" s="359"/>
      <c r="J206" s="359"/>
      <c r="K206" s="359"/>
      <c r="L206" s="359"/>
      <c r="M206" s="359"/>
      <c r="N206" s="359"/>
      <c r="O206" s="359"/>
      <c r="P206" s="359"/>
      <c r="Q206" s="359"/>
      <c r="R206" s="359"/>
      <c r="S206" s="359"/>
      <c r="T206" s="359"/>
      <c r="U206" s="359"/>
      <c r="V206" s="359"/>
      <c r="W206" s="359"/>
      <c r="X206" s="359"/>
      <c r="Y206" s="359"/>
      <c r="Z206" s="359"/>
      <c r="AA206" s="359"/>
      <c r="AB206" s="358"/>
      <c r="AG206" s="86">
        <f t="shared" si="44"/>
        <v>0</v>
      </c>
      <c r="AH206" s="86">
        <f t="shared" si="45"/>
        <v>0</v>
      </c>
    </row>
    <row r="207" spans="1:34" ht="19.350000000000001" customHeight="1" x14ac:dyDescent="0.3">
      <c r="A207" s="345" t="s">
        <v>5866</v>
      </c>
      <c r="B207" s="346"/>
      <c r="C207" s="345" t="s">
        <v>5503</v>
      </c>
      <c r="D207" s="346"/>
      <c r="E207" s="347">
        <v>0.25069999999999998</v>
      </c>
      <c r="F207" s="348"/>
      <c r="G207" s="349"/>
      <c r="H207" s="238" t="s">
        <v>70</v>
      </c>
      <c r="I207" s="350">
        <v>1</v>
      </c>
      <c r="J207" s="351"/>
      <c r="K207" s="92">
        <f t="shared" ref="K207:L213" si="54">TRUNC(AD207*(1-$AD$1),2)</f>
        <v>1706.08</v>
      </c>
      <c r="L207" s="389">
        <f t="shared" si="54"/>
        <v>99.46</v>
      </c>
      <c r="M207" s="390">
        <f t="shared" ref="M207:M213" si="55">AF207*(1-$AD$1)</f>
        <v>0</v>
      </c>
      <c r="N207" s="95">
        <v>25.21</v>
      </c>
      <c r="O207" s="335">
        <f t="shared" ref="O207:O213" si="56">K207+L207</f>
        <v>1805.54</v>
      </c>
      <c r="P207" s="352"/>
      <c r="Q207" s="336"/>
      <c r="R207" s="335">
        <f t="shared" ref="R207:R213" si="57">TRUNC(K207*(1+$E$21),2)</f>
        <v>2133.79</v>
      </c>
      <c r="S207" s="352"/>
      <c r="T207" s="336"/>
      <c r="U207" s="335">
        <f t="shared" ref="U207:U213" si="58">TRUNC(L207*(1+$E$21),2)</f>
        <v>124.39</v>
      </c>
      <c r="V207" s="352"/>
      <c r="W207" s="336"/>
      <c r="X207" s="404">
        <f t="shared" ref="X207:X213" si="59">R207+U207</f>
        <v>2258.1799999999998</v>
      </c>
      <c r="Y207" s="405"/>
      <c r="Z207" s="406"/>
      <c r="AA207" s="240">
        <f t="shared" ref="AA207:AA213" si="60">TRUNC(I207*O207,2)</f>
        <v>1805.54</v>
      </c>
      <c r="AB207" s="240">
        <f t="shared" ref="AB207:AB213" si="61">TRUNC(I207*X207,2)</f>
        <v>2258.1799999999998</v>
      </c>
      <c r="AD207" s="240">
        <v>2055.5300000000002</v>
      </c>
      <c r="AE207" s="341">
        <v>119.84</v>
      </c>
      <c r="AF207" s="342"/>
      <c r="AG207" s="86">
        <f t="shared" si="44"/>
        <v>1706.08</v>
      </c>
      <c r="AH207" s="86">
        <f t="shared" si="45"/>
        <v>99.46</v>
      </c>
    </row>
    <row r="208" spans="1:34" ht="19.350000000000001" customHeight="1" x14ac:dyDescent="0.3">
      <c r="A208" s="345" t="s">
        <v>5867</v>
      </c>
      <c r="B208" s="346"/>
      <c r="C208" s="345" t="s">
        <v>8194</v>
      </c>
      <c r="D208" s="346"/>
      <c r="E208" s="347">
        <v>0.25069999999999998</v>
      </c>
      <c r="F208" s="348"/>
      <c r="G208" s="349"/>
      <c r="H208" s="238" t="s">
        <v>70</v>
      </c>
      <c r="I208" s="350">
        <v>2</v>
      </c>
      <c r="J208" s="351"/>
      <c r="K208" s="92">
        <f t="shared" si="54"/>
        <v>1901.57</v>
      </c>
      <c r="L208" s="389">
        <f t="shared" si="54"/>
        <v>99.46</v>
      </c>
      <c r="M208" s="390">
        <f t="shared" si="55"/>
        <v>0</v>
      </c>
      <c r="N208" s="95">
        <v>25.21</v>
      </c>
      <c r="O208" s="335">
        <f t="shared" si="56"/>
        <v>2001.03</v>
      </c>
      <c r="P208" s="352"/>
      <c r="Q208" s="336"/>
      <c r="R208" s="335">
        <f t="shared" si="57"/>
        <v>2378.29</v>
      </c>
      <c r="S208" s="352"/>
      <c r="T208" s="336"/>
      <c r="U208" s="335">
        <f t="shared" si="58"/>
        <v>124.39</v>
      </c>
      <c r="V208" s="352"/>
      <c r="W208" s="336"/>
      <c r="X208" s="404">
        <f t="shared" si="59"/>
        <v>2502.6799999999998</v>
      </c>
      <c r="Y208" s="405"/>
      <c r="Z208" s="406"/>
      <c r="AA208" s="240">
        <f t="shared" si="60"/>
        <v>4002.06</v>
      </c>
      <c r="AB208" s="240">
        <f t="shared" si="61"/>
        <v>5005.3599999999997</v>
      </c>
      <c r="AD208" s="240">
        <v>2291.0500000000002</v>
      </c>
      <c r="AE208" s="341">
        <v>119.84</v>
      </c>
      <c r="AF208" s="342"/>
      <c r="AG208" s="86">
        <f t="shared" si="44"/>
        <v>3803.14</v>
      </c>
      <c r="AH208" s="86">
        <f t="shared" si="45"/>
        <v>198.92</v>
      </c>
    </row>
    <row r="209" spans="1:34" ht="19.350000000000001" customHeight="1" x14ac:dyDescent="0.3">
      <c r="A209" s="345" t="s">
        <v>5868</v>
      </c>
      <c r="B209" s="346"/>
      <c r="C209" s="345" t="s">
        <v>8195</v>
      </c>
      <c r="D209" s="346"/>
      <c r="E209" s="347">
        <v>0.25069999999999998</v>
      </c>
      <c r="F209" s="348"/>
      <c r="G209" s="349"/>
      <c r="H209" s="238" t="s">
        <v>70</v>
      </c>
      <c r="I209" s="350">
        <v>1</v>
      </c>
      <c r="J209" s="351"/>
      <c r="K209" s="92">
        <f t="shared" si="54"/>
        <v>2795.27</v>
      </c>
      <c r="L209" s="389">
        <f t="shared" si="54"/>
        <v>107.54</v>
      </c>
      <c r="M209" s="390">
        <f t="shared" si="55"/>
        <v>0</v>
      </c>
      <c r="N209" s="95">
        <v>25.21</v>
      </c>
      <c r="O209" s="335">
        <f t="shared" si="56"/>
        <v>2902.81</v>
      </c>
      <c r="P209" s="352"/>
      <c r="Q209" s="336"/>
      <c r="R209" s="335">
        <f t="shared" si="57"/>
        <v>3496.04</v>
      </c>
      <c r="S209" s="352"/>
      <c r="T209" s="336"/>
      <c r="U209" s="335">
        <f t="shared" si="58"/>
        <v>134.5</v>
      </c>
      <c r="V209" s="352"/>
      <c r="W209" s="336"/>
      <c r="X209" s="404">
        <f t="shared" si="59"/>
        <v>3630.54</v>
      </c>
      <c r="Y209" s="405"/>
      <c r="Z209" s="406"/>
      <c r="AA209" s="240">
        <f t="shared" si="60"/>
        <v>2902.81</v>
      </c>
      <c r="AB209" s="240">
        <f t="shared" si="61"/>
        <v>3630.54</v>
      </c>
      <c r="AD209" s="240">
        <v>3367.8</v>
      </c>
      <c r="AE209" s="341">
        <v>129.57</v>
      </c>
      <c r="AF209" s="342"/>
      <c r="AG209" s="86">
        <f t="shared" si="44"/>
        <v>2795.27</v>
      </c>
      <c r="AH209" s="86">
        <f t="shared" si="45"/>
        <v>107.54</v>
      </c>
    </row>
    <row r="210" spans="1:34" ht="38.85" customHeight="1" x14ac:dyDescent="0.3">
      <c r="A210" s="345" t="s">
        <v>5869</v>
      </c>
      <c r="B210" s="346"/>
      <c r="C210" s="345" t="s">
        <v>5870</v>
      </c>
      <c r="D210" s="346"/>
      <c r="E210" s="347">
        <v>0.25069999999999998</v>
      </c>
      <c r="F210" s="348"/>
      <c r="G210" s="349"/>
      <c r="H210" s="238" t="s">
        <v>66</v>
      </c>
      <c r="I210" s="353">
        <v>31.8</v>
      </c>
      <c r="J210" s="354"/>
      <c r="K210" s="92">
        <f t="shared" si="54"/>
        <v>20.77</v>
      </c>
      <c r="L210" s="389">
        <f t="shared" si="54"/>
        <v>2.2000000000000002</v>
      </c>
      <c r="M210" s="390">
        <f t="shared" si="55"/>
        <v>0</v>
      </c>
      <c r="N210" s="95">
        <v>25.21</v>
      </c>
      <c r="O210" s="335">
        <f t="shared" si="56"/>
        <v>22.97</v>
      </c>
      <c r="P210" s="352"/>
      <c r="Q210" s="336"/>
      <c r="R210" s="335">
        <f t="shared" si="57"/>
        <v>25.97</v>
      </c>
      <c r="S210" s="352"/>
      <c r="T210" s="336"/>
      <c r="U210" s="335">
        <f t="shared" si="58"/>
        <v>2.75</v>
      </c>
      <c r="V210" s="352"/>
      <c r="W210" s="336"/>
      <c r="X210" s="404">
        <f t="shared" si="59"/>
        <v>28.72</v>
      </c>
      <c r="Y210" s="405"/>
      <c r="Z210" s="406"/>
      <c r="AA210" s="240">
        <f t="shared" si="60"/>
        <v>730.44</v>
      </c>
      <c r="AB210" s="240">
        <f t="shared" si="61"/>
        <v>913.29</v>
      </c>
      <c r="AD210" s="243">
        <v>25.03</v>
      </c>
      <c r="AE210" s="335">
        <v>2.66</v>
      </c>
      <c r="AF210" s="336"/>
      <c r="AG210" s="86">
        <f t="shared" si="44"/>
        <v>660.48599999999999</v>
      </c>
      <c r="AH210" s="86">
        <f t="shared" si="45"/>
        <v>69.960000000000008</v>
      </c>
    </row>
    <row r="211" spans="1:34" ht="38.85" customHeight="1" x14ac:dyDescent="0.3">
      <c r="A211" s="345" t="s">
        <v>5871</v>
      </c>
      <c r="B211" s="346"/>
      <c r="C211" s="345" t="s">
        <v>5872</v>
      </c>
      <c r="D211" s="346"/>
      <c r="E211" s="347">
        <v>0.25069999999999998</v>
      </c>
      <c r="F211" s="348"/>
      <c r="G211" s="349"/>
      <c r="H211" s="238" t="s">
        <v>66</v>
      </c>
      <c r="I211" s="350">
        <v>9.07</v>
      </c>
      <c r="J211" s="351"/>
      <c r="K211" s="92">
        <f t="shared" si="54"/>
        <v>35.200000000000003</v>
      </c>
      <c r="L211" s="389">
        <f t="shared" si="54"/>
        <v>2.42</v>
      </c>
      <c r="M211" s="390">
        <f t="shared" si="55"/>
        <v>0</v>
      </c>
      <c r="N211" s="95">
        <v>25.21</v>
      </c>
      <c r="O211" s="335">
        <f t="shared" si="56"/>
        <v>37.620000000000005</v>
      </c>
      <c r="P211" s="352"/>
      <c r="Q211" s="336"/>
      <c r="R211" s="335">
        <f t="shared" si="57"/>
        <v>44.02</v>
      </c>
      <c r="S211" s="352"/>
      <c r="T211" s="336"/>
      <c r="U211" s="335">
        <f t="shared" si="58"/>
        <v>3.02</v>
      </c>
      <c r="V211" s="352"/>
      <c r="W211" s="336"/>
      <c r="X211" s="404">
        <f t="shared" si="59"/>
        <v>47.040000000000006</v>
      </c>
      <c r="Y211" s="405"/>
      <c r="Z211" s="406"/>
      <c r="AA211" s="240">
        <f t="shared" si="60"/>
        <v>341.21</v>
      </c>
      <c r="AB211" s="240">
        <f t="shared" si="61"/>
        <v>426.65</v>
      </c>
      <c r="AD211" s="243">
        <v>42.41</v>
      </c>
      <c r="AE211" s="335">
        <v>2.92</v>
      </c>
      <c r="AF211" s="336"/>
      <c r="AG211" s="86">
        <f t="shared" si="44"/>
        <v>319.26400000000001</v>
      </c>
      <c r="AH211" s="86">
        <f t="shared" si="45"/>
        <v>21.949400000000001</v>
      </c>
    </row>
    <row r="212" spans="1:34" ht="38.85" customHeight="1" x14ac:dyDescent="0.3">
      <c r="A212" s="345" t="s">
        <v>5873</v>
      </c>
      <c r="B212" s="346"/>
      <c r="C212" s="345" t="s">
        <v>5874</v>
      </c>
      <c r="D212" s="346"/>
      <c r="E212" s="347">
        <v>0.25069999999999998</v>
      </c>
      <c r="F212" s="348"/>
      <c r="G212" s="349"/>
      <c r="H212" s="238" t="s">
        <v>66</v>
      </c>
      <c r="I212" s="353">
        <v>16.899999999999999</v>
      </c>
      <c r="J212" s="354"/>
      <c r="K212" s="92">
        <f t="shared" si="54"/>
        <v>44.77</v>
      </c>
      <c r="L212" s="389">
        <f t="shared" si="54"/>
        <v>2.58</v>
      </c>
      <c r="M212" s="390">
        <f t="shared" si="55"/>
        <v>0</v>
      </c>
      <c r="N212" s="95">
        <v>25.21</v>
      </c>
      <c r="O212" s="335">
        <f t="shared" si="56"/>
        <v>47.35</v>
      </c>
      <c r="P212" s="352"/>
      <c r="Q212" s="336"/>
      <c r="R212" s="335">
        <f t="shared" si="57"/>
        <v>55.99</v>
      </c>
      <c r="S212" s="352"/>
      <c r="T212" s="336"/>
      <c r="U212" s="335">
        <f t="shared" si="58"/>
        <v>3.22</v>
      </c>
      <c r="V212" s="352"/>
      <c r="W212" s="336"/>
      <c r="X212" s="404">
        <f t="shared" si="59"/>
        <v>59.21</v>
      </c>
      <c r="Y212" s="405"/>
      <c r="Z212" s="406"/>
      <c r="AA212" s="240">
        <f t="shared" si="60"/>
        <v>800.21</v>
      </c>
      <c r="AB212" s="240">
        <f t="shared" si="61"/>
        <v>1000.64</v>
      </c>
      <c r="AD212" s="243">
        <v>53.95</v>
      </c>
      <c r="AE212" s="335">
        <v>3.12</v>
      </c>
      <c r="AF212" s="336"/>
      <c r="AG212" s="86">
        <f t="shared" si="44"/>
        <v>756.61299999999994</v>
      </c>
      <c r="AH212" s="86">
        <f t="shared" si="45"/>
        <v>43.601999999999997</v>
      </c>
    </row>
    <row r="213" spans="1:34" ht="38.85" customHeight="1" x14ac:dyDescent="0.3">
      <c r="A213" s="345" t="s">
        <v>5875</v>
      </c>
      <c r="B213" s="346"/>
      <c r="C213" s="345" t="s">
        <v>5876</v>
      </c>
      <c r="D213" s="346"/>
      <c r="E213" s="347">
        <v>0.25069999999999998</v>
      </c>
      <c r="F213" s="348"/>
      <c r="G213" s="349"/>
      <c r="H213" s="238" t="s">
        <v>66</v>
      </c>
      <c r="I213" s="350">
        <v>5.2</v>
      </c>
      <c r="J213" s="351"/>
      <c r="K213" s="92">
        <f t="shared" si="54"/>
        <v>56.29</v>
      </c>
      <c r="L213" s="389">
        <f t="shared" si="54"/>
        <v>2.72</v>
      </c>
      <c r="M213" s="390">
        <f t="shared" si="55"/>
        <v>0</v>
      </c>
      <c r="N213" s="95">
        <v>25.21</v>
      </c>
      <c r="O213" s="335">
        <f t="shared" si="56"/>
        <v>59.01</v>
      </c>
      <c r="P213" s="352"/>
      <c r="Q213" s="336"/>
      <c r="R213" s="335">
        <f t="shared" si="57"/>
        <v>70.400000000000006</v>
      </c>
      <c r="S213" s="352"/>
      <c r="T213" s="336"/>
      <c r="U213" s="335">
        <f t="shared" si="58"/>
        <v>3.4</v>
      </c>
      <c r="V213" s="352"/>
      <c r="W213" s="336"/>
      <c r="X213" s="404">
        <f t="shared" si="59"/>
        <v>73.800000000000011</v>
      </c>
      <c r="Y213" s="405"/>
      <c r="Z213" s="406"/>
      <c r="AA213" s="240">
        <f t="shared" si="60"/>
        <v>306.85000000000002</v>
      </c>
      <c r="AB213" s="240">
        <f t="shared" si="61"/>
        <v>383.76</v>
      </c>
      <c r="AD213" s="243">
        <v>67.819999999999993</v>
      </c>
      <c r="AE213" s="335">
        <v>3.28</v>
      </c>
      <c r="AF213" s="336"/>
      <c r="AG213" s="86">
        <f t="shared" si="44"/>
        <v>292.70800000000003</v>
      </c>
      <c r="AH213" s="86">
        <f t="shared" si="45"/>
        <v>14.144000000000002</v>
      </c>
    </row>
    <row r="214" spans="1:34" ht="10.8" customHeight="1" x14ac:dyDescent="0.3">
      <c r="A214" s="365"/>
      <c r="B214" s="365"/>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G214" s="86">
        <f t="shared" si="44"/>
        <v>0</v>
      </c>
      <c r="AH214" s="86">
        <f t="shared" si="45"/>
        <v>0</v>
      </c>
    </row>
    <row r="215" spans="1:34" ht="9.75" customHeight="1" x14ac:dyDescent="0.3">
      <c r="A215" s="366" t="s">
        <v>78</v>
      </c>
      <c r="B215" s="366"/>
      <c r="C215" s="366"/>
      <c r="D215" s="366"/>
      <c r="E215" s="366"/>
      <c r="F215" s="366"/>
      <c r="G215" s="366"/>
      <c r="H215" s="366"/>
      <c r="I215" s="366"/>
      <c r="J215" s="366"/>
      <c r="K215" s="366"/>
      <c r="L215" s="366"/>
      <c r="M215" s="366"/>
      <c r="N215" s="366"/>
      <c r="O215" s="366"/>
      <c r="P215" s="366"/>
      <c r="Q215" s="366"/>
      <c r="R215" s="366"/>
      <c r="S215" s="366"/>
      <c r="T215" s="366"/>
      <c r="U215" s="366"/>
      <c r="V215" s="366"/>
      <c r="W215" s="366"/>
      <c r="X215" s="366"/>
      <c r="Y215" s="366"/>
      <c r="Z215" s="366"/>
      <c r="AA215" s="241">
        <f>SUM(AA207:AA213)</f>
        <v>10889.12</v>
      </c>
      <c r="AB215" s="241">
        <f>SUM(AB207:AB213)</f>
        <v>13618.419999999998</v>
      </c>
      <c r="AG215" s="86">
        <f t="shared" si="44"/>
        <v>0</v>
      </c>
      <c r="AH215" s="86">
        <f t="shared" si="45"/>
        <v>0</v>
      </c>
    </row>
    <row r="216" spans="1:34" ht="10.8" customHeight="1" x14ac:dyDescent="0.3">
      <c r="A216" s="365"/>
      <c r="B216" s="365"/>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c r="AA216" s="365"/>
      <c r="AB216" s="365"/>
      <c r="AG216" s="86">
        <f t="shared" si="44"/>
        <v>0</v>
      </c>
      <c r="AH216" s="86">
        <f t="shared" si="45"/>
        <v>0</v>
      </c>
    </row>
    <row r="217" spans="1:34" ht="10.8" customHeight="1" x14ac:dyDescent="0.3">
      <c r="A217" s="365"/>
      <c r="B217" s="365"/>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G217" s="86">
        <f t="shared" si="44"/>
        <v>0</v>
      </c>
      <c r="AH217" s="86">
        <f t="shared" si="45"/>
        <v>0</v>
      </c>
    </row>
    <row r="218" spans="1:34" ht="9.75" customHeight="1" x14ac:dyDescent="0.3">
      <c r="A218" s="357" t="s">
        <v>55</v>
      </c>
      <c r="B218" s="358"/>
      <c r="C218" s="357" t="s">
        <v>56</v>
      </c>
      <c r="D218" s="358"/>
      <c r="E218" s="362" t="s">
        <v>57</v>
      </c>
      <c r="F218" s="364"/>
      <c r="G218" s="363"/>
      <c r="H218" s="236" t="s">
        <v>58</v>
      </c>
      <c r="I218" s="362" t="s">
        <v>59</v>
      </c>
      <c r="J218" s="363"/>
      <c r="K218" s="237" t="s">
        <v>60</v>
      </c>
      <c r="L218" s="362" t="s">
        <v>61</v>
      </c>
      <c r="M218" s="363"/>
      <c r="N218" s="237" t="s">
        <v>56</v>
      </c>
      <c r="O218" s="362" t="s">
        <v>62</v>
      </c>
      <c r="P218" s="364"/>
      <c r="Q218" s="363"/>
      <c r="R218" s="362" t="s">
        <v>5449</v>
      </c>
      <c r="S218" s="364"/>
      <c r="T218" s="363"/>
      <c r="U218" s="362" t="s">
        <v>63</v>
      </c>
      <c r="V218" s="364"/>
      <c r="W218" s="363"/>
      <c r="X218" s="362" t="s">
        <v>5450</v>
      </c>
      <c r="Y218" s="364"/>
      <c r="Z218" s="363"/>
      <c r="AA218" s="237" t="s">
        <v>64</v>
      </c>
      <c r="AB218" s="237" t="s">
        <v>65</v>
      </c>
    </row>
    <row r="219" spans="1:34" ht="9.75" customHeight="1" x14ac:dyDescent="0.3">
      <c r="A219" s="357"/>
      <c r="B219" s="358"/>
      <c r="C219" s="357" t="s">
        <v>32</v>
      </c>
      <c r="D219" s="359"/>
      <c r="E219" s="359"/>
      <c r="F219" s="359"/>
      <c r="G219" s="359"/>
      <c r="H219" s="359"/>
      <c r="I219" s="359"/>
      <c r="J219" s="359"/>
      <c r="K219" s="359"/>
      <c r="L219" s="359"/>
      <c r="M219" s="359"/>
      <c r="N219" s="359"/>
      <c r="O219" s="359"/>
      <c r="P219" s="359"/>
      <c r="Q219" s="359"/>
      <c r="R219" s="359"/>
      <c r="S219" s="359"/>
      <c r="T219" s="359"/>
      <c r="U219" s="359"/>
      <c r="V219" s="359"/>
      <c r="W219" s="359"/>
      <c r="X219" s="359"/>
      <c r="Y219" s="359"/>
      <c r="Z219" s="359"/>
      <c r="AA219" s="359"/>
      <c r="AB219" s="358"/>
      <c r="AG219" s="86">
        <f t="shared" si="44"/>
        <v>0</v>
      </c>
      <c r="AH219" s="86">
        <f t="shared" si="45"/>
        <v>0</v>
      </c>
    </row>
    <row r="220" spans="1:34" ht="29.1" customHeight="1" x14ac:dyDescent="0.3">
      <c r="A220" s="343">
        <v>100155</v>
      </c>
      <c r="B220" s="344"/>
      <c r="C220" s="345" t="s">
        <v>5482</v>
      </c>
      <c r="D220" s="346"/>
      <c r="E220" s="347">
        <v>0.25069999999999998</v>
      </c>
      <c r="F220" s="348"/>
      <c r="G220" s="349"/>
      <c r="H220" s="238" t="s">
        <v>67</v>
      </c>
      <c r="I220" s="355">
        <v>138.97999999999999</v>
      </c>
      <c r="J220" s="356"/>
      <c r="K220" s="92">
        <f t="shared" ref="K220:L222" si="62">TRUNC(AD220*(1-$AD$1),2)</f>
        <v>28.27</v>
      </c>
      <c r="L220" s="389">
        <f t="shared" si="62"/>
        <v>37.090000000000003</v>
      </c>
      <c r="M220" s="390">
        <f t="shared" ref="M220:M222" si="63">AF220*(1-$AD$1)</f>
        <v>0</v>
      </c>
      <c r="N220" s="95">
        <v>25.21</v>
      </c>
      <c r="O220" s="335">
        <f t="shared" ref="O220:O222" si="64">K220+L220</f>
        <v>65.36</v>
      </c>
      <c r="P220" s="352"/>
      <c r="Q220" s="336"/>
      <c r="R220" s="335">
        <f t="shared" ref="R220:R222" si="65">TRUNC(K220*(1+$E$21),2)</f>
        <v>35.35</v>
      </c>
      <c r="S220" s="352"/>
      <c r="T220" s="336"/>
      <c r="U220" s="335">
        <f t="shared" ref="U220:U222" si="66">TRUNC(L220*(1+$E$21),2)</f>
        <v>46.38</v>
      </c>
      <c r="V220" s="352"/>
      <c r="W220" s="336"/>
      <c r="X220" s="404">
        <f t="shared" ref="X220:X222" si="67">R220+U220</f>
        <v>81.73</v>
      </c>
      <c r="Y220" s="405"/>
      <c r="Z220" s="406"/>
      <c r="AA220" s="240">
        <f t="shared" ref="AA220:AA222" si="68">TRUNC(I220*O220,2)</f>
        <v>9083.73</v>
      </c>
      <c r="AB220" s="240">
        <f t="shared" ref="AB220:AB222" si="69">TRUNC(I220*X220,2)</f>
        <v>11358.83</v>
      </c>
      <c r="AD220" s="243">
        <v>34.07</v>
      </c>
      <c r="AE220" s="333">
        <v>44.69</v>
      </c>
      <c r="AF220" s="334"/>
      <c r="AG220" s="86">
        <f t="shared" ref="AG220:AG283" si="70">K220*I220</f>
        <v>3928.9645999999998</v>
      </c>
      <c r="AH220" s="86">
        <f t="shared" ref="AH220:AH283" si="71">L220*I220</f>
        <v>5154.7682000000004</v>
      </c>
    </row>
    <row r="221" spans="1:34" ht="19.350000000000001" customHeight="1" x14ac:dyDescent="0.3">
      <c r="A221" s="343">
        <v>100204</v>
      </c>
      <c r="B221" s="344"/>
      <c r="C221" s="345" t="s">
        <v>5483</v>
      </c>
      <c r="D221" s="346"/>
      <c r="E221" s="347">
        <v>0.25069999999999998</v>
      </c>
      <c r="F221" s="348"/>
      <c r="G221" s="349"/>
      <c r="H221" s="238" t="s">
        <v>66</v>
      </c>
      <c r="I221" s="353">
        <v>63.98</v>
      </c>
      <c r="J221" s="354"/>
      <c r="K221" s="92">
        <f t="shared" si="62"/>
        <v>7.46</v>
      </c>
      <c r="L221" s="389">
        <f t="shared" si="62"/>
        <v>8.44</v>
      </c>
      <c r="M221" s="390">
        <f t="shared" si="63"/>
        <v>0</v>
      </c>
      <c r="N221" s="95">
        <v>25.21</v>
      </c>
      <c r="O221" s="335">
        <f t="shared" si="64"/>
        <v>15.899999999999999</v>
      </c>
      <c r="P221" s="352"/>
      <c r="Q221" s="336"/>
      <c r="R221" s="335">
        <f t="shared" si="65"/>
        <v>9.33</v>
      </c>
      <c r="S221" s="352"/>
      <c r="T221" s="336"/>
      <c r="U221" s="335">
        <f t="shared" si="66"/>
        <v>10.55</v>
      </c>
      <c r="V221" s="352"/>
      <c r="W221" s="336"/>
      <c r="X221" s="404">
        <f t="shared" si="67"/>
        <v>19.880000000000003</v>
      </c>
      <c r="Y221" s="405"/>
      <c r="Z221" s="406"/>
      <c r="AA221" s="240">
        <f t="shared" si="68"/>
        <v>1017.28</v>
      </c>
      <c r="AB221" s="240">
        <f t="shared" si="69"/>
        <v>1271.92</v>
      </c>
      <c r="AD221" s="239">
        <v>8.99</v>
      </c>
      <c r="AE221" s="333">
        <v>10.17</v>
      </c>
      <c r="AF221" s="334"/>
      <c r="AG221" s="86">
        <f t="shared" si="70"/>
        <v>477.29079999999999</v>
      </c>
      <c r="AH221" s="86">
        <f t="shared" si="71"/>
        <v>539.99119999999994</v>
      </c>
    </row>
    <row r="222" spans="1:34" ht="19.350000000000001" customHeight="1" x14ac:dyDescent="0.3">
      <c r="A222" s="343">
        <v>100500</v>
      </c>
      <c r="B222" s="344"/>
      <c r="C222" s="345" t="s">
        <v>5519</v>
      </c>
      <c r="D222" s="346"/>
      <c r="E222" s="347">
        <v>0.25069999999999998</v>
      </c>
      <c r="F222" s="348"/>
      <c r="G222" s="349"/>
      <c r="H222" s="238" t="s">
        <v>67</v>
      </c>
      <c r="I222" s="353">
        <v>10.95</v>
      </c>
      <c r="J222" s="354"/>
      <c r="K222" s="92">
        <f t="shared" si="62"/>
        <v>112.04</v>
      </c>
      <c r="L222" s="389">
        <f t="shared" si="62"/>
        <v>61.45</v>
      </c>
      <c r="M222" s="390">
        <f t="shared" si="63"/>
        <v>0</v>
      </c>
      <c r="N222" s="95">
        <v>25.21</v>
      </c>
      <c r="O222" s="335">
        <f t="shared" si="64"/>
        <v>173.49</v>
      </c>
      <c r="P222" s="352"/>
      <c r="Q222" s="336"/>
      <c r="R222" s="335">
        <f t="shared" si="65"/>
        <v>140.12</v>
      </c>
      <c r="S222" s="352"/>
      <c r="T222" s="336"/>
      <c r="U222" s="335">
        <f t="shared" si="66"/>
        <v>76.849999999999994</v>
      </c>
      <c r="V222" s="352"/>
      <c r="W222" s="336"/>
      <c r="X222" s="404">
        <f t="shared" si="67"/>
        <v>216.97</v>
      </c>
      <c r="Y222" s="405"/>
      <c r="Z222" s="406"/>
      <c r="AA222" s="240">
        <f t="shared" si="68"/>
        <v>1899.71</v>
      </c>
      <c r="AB222" s="240">
        <f t="shared" si="69"/>
        <v>2375.8200000000002</v>
      </c>
      <c r="AD222" s="242">
        <v>134.99</v>
      </c>
      <c r="AE222" s="333">
        <v>74.040000000000006</v>
      </c>
      <c r="AF222" s="334"/>
      <c r="AG222" s="86">
        <f t="shared" si="70"/>
        <v>1226.838</v>
      </c>
      <c r="AH222" s="86">
        <f t="shared" si="71"/>
        <v>672.87749999999994</v>
      </c>
    </row>
    <row r="223" spans="1:34" ht="10.8" customHeight="1" x14ac:dyDescent="0.3">
      <c r="A223" s="365"/>
      <c r="B223" s="365"/>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G223" s="86">
        <f t="shared" si="70"/>
        <v>0</v>
      </c>
      <c r="AH223" s="86">
        <f t="shared" si="71"/>
        <v>0</v>
      </c>
    </row>
    <row r="224" spans="1:34" ht="9.75" customHeight="1" x14ac:dyDescent="0.3">
      <c r="A224" s="366" t="s">
        <v>78</v>
      </c>
      <c r="B224" s="366"/>
      <c r="C224" s="366"/>
      <c r="D224" s="366"/>
      <c r="E224" s="366"/>
      <c r="F224" s="366"/>
      <c r="G224" s="366"/>
      <c r="H224" s="366"/>
      <c r="I224" s="366"/>
      <c r="J224" s="366"/>
      <c r="K224" s="366"/>
      <c r="L224" s="366"/>
      <c r="M224" s="366"/>
      <c r="N224" s="366"/>
      <c r="O224" s="366"/>
      <c r="P224" s="366"/>
      <c r="Q224" s="366"/>
      <c r="R224" s="366"/>
      <c r="S224" s="366"/>
      <c r="T224" s="366"/>
      <c r="U224" s="366"/>
      <c r="V224" s="366"/>
      <c r="W224" s="366"/>
      <c r="X224" s="366"/>
      <c r="Y224" s="366"/>
      <c r="Z224" s="366"/>
      <c r="AA224" s="241">
        <f>SUM(AA220:AA222)</f>
        <v>12000.720000000001</v>
      </c>
      <c r="AB224" s="241">
        <f>SUM(AB220:AB222)</f>
        <v>15006.57</v>
      </c>
      <c r="AG224" s="86">
        <f t="shared" si="70"/>
        <v>0</v>
      </c>
      <c r="AH224" s="86">
        <f t="shared" si="71"/>
        <v>0</v>
      </c>
    </row>
    <row r="225" spans="1:34" ht="10.8" customHeight="1" x14ac:dyDescent="0.3">
      <c r="A225" s="365"/>
      <c r="B225" s="365"/>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G225" s="86">
        <f t="shared" si="70"/>
        <v>0</v>
      </c>
      <c r="AH225" s="86">
        <f t="shared" si="71"/>
        <v>0</v>
      </c>
    </row>
    <row r="226" spans="1:34" ht="10.8" customHeight="1" x14ac:dyDescent="0.3">
      <c r="A226" s="365"/>
      <c r="B226" s="365"/>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G226" s="86">
        <f t="shared" si="70"/>
        <v>0</v>
      </c>
      <c r="AH226" s="86">
        <f t="shared" si="71"/>
        <v>0</v>
      </c>
    </row>
    <row r="227" spans="1:34" ht="9.75" customHeight="1" x14ac:dyDescent="0.3">
      <c r="A227" s="357" t="s">
        <v>55</v>
      </c>
      <c r="B227" s="358"/>
      <c r="C227" s="357" t="s">
        <v>56</v>
      </c>
      <c r="D227" s="358"/>
      <c r="E227" s="362" t="s">
        <v>57</v>
      </c>
      <c r="F227" s="364"/>
      <c r="G227" s="363"/>
      <c r="H227" s="236" t="s">
        <v>58</v>
      </c>
      <c r="I227" s="362" t="s">
        <v>59</v>
      </c>
      <c r="J227" s="363"/>
      <c r="K227" s="237" t="s">
        <v>60</v>
      </c>
      <c r="L227" s="362" t="s">
        <v>61</v>
      </c>
      <c r="M227" s="363"/>
      <c r="N227" s="237" t="s">
        <v>56</v>
      </c>
      <c r="O227" s="362" t="s">
        <v>62</v>
      </c>
      <c r="P227" s="364"/>
      <c r="Q227" s="363"/>
      <c r="R227" s="362" t="s">
        <v>5449</v>
      </c>
      <c r="S227" s="364"/>
      <c r="T227" s="363"/>
      <c r="U227" s="362" t="s">
        <v>63</v>
      </c>
      <c r="V227" s="364"/>
      <c r="W227" s="363"/>
      <c r="X227" s="362" t="s">
        <v>5450</v>
      </c>
      <c r="Y227" s="364"/>
      <c r="Z227" s="363"/>
      <c r="AA227" s="237" t="s">
        <v>64</v>
      </c>
      <c r="AB227" s="237" t="s">
        <v>65</v>
      </c>
    </row>
    <row r="228" spans="1:34" ht="9.75" customHeight="1" x14ac:dyDescent="0.3">
      <c r="A228" s="357"/>
      <c r="B228" s="358"/>
      <c r="C228" s="357" t="s">
        <v>34</v>
      </c>
      <c r="D228" s="359"/>
      <c r="E228" s="359"/>
      <c r="F228" s="359"/>
      <c r="G228" s="359"/>
      <c r="H228" s="359"/>
      <c r="I228" s="359"/>
      <c r="J228" s="359"/>
      <c r="K228" s="359"/>
      <c r="L228" s="359"/>
      <c r="M228" s="359"/>
      <c r="N228" s="359"/>
      <c r="O228" s="359"/>
      <c r="P228" s="359"/>
      <c r="Q228" s="359"/>
      <c r="R228" s="359"/>
      <c r="S228" s="359"/>
      <c r="T228" s="359"/>
      <c r="U228" s="359"/>
      <c r="V228" s="359"/>
      <c r="W228" s="359"/>
      <c r="X228" s="359"/>
      <c r="Y228" s="359"/>
      <c r="Z228" s="359"/>
      <c r="AA228" s="359"/>
      <c r="AB228" s="358"/>
      <c r="AG228" s="86">
        <f t="shared" si="70"/>
        <v>0</v>
      </c>
      <c r="AH228" s="86">
        <f t="shared" si="71"/>
        <v>0</v>
      </c>
    </row>
    <row r="229" spans="1:34" ht="19.350000000000001" customHeight="1" x14ac:dyDescent="0.3">
      <c r="A229" s="343">
        <v>120209</v>
      </c>
      <c r="B229" s="344"/>
      <c r="C229" s="345" t="s">
        <v>5486</v>
      </c>
      <c r="D229" s="346"/>
      <c r="E229" s="347">
        <v>0.25069999999999998</v>
      </c>
      <c r="F229" s="348"/>
      <c r="G229" s="349"/>
      <c r="H229" s="238" t="s">
        <v>67</v>
      </c>
      <c r="I229" s="353">
        <v>62.7</v>
      </c>
      <c r="J229" s="354"/>
      <c r="K229" s="92">
        <f t="shared" ref="K229:L229" si="72">TRUNC(AD229*(1-$AD$1),2)</f>
        <v>9.7899999999999991</v>
      </c>
      <c r="L229" s="389">
        <f t="shared" si="72"/>
        <v>14.84</v>
      </c>
      <c r="M229" s="390">
        <f t="shared" ref="M229" si="73">AF229*(1-$AD$1)</f>
        <v>0</v>
      </c>
      <c r="N229" s="95">
        <v>25.21</v>
      </c>
      <c r="O229" s="335">
        <f t="shared" ref="O229" si="74">K229+L229</f>
        <v>24.63</v>
      </c>
      <c r="P229" s="352"/>
      <c r="Q229" s="336"/>
      <c r="R229" s="335">
        <f t="shared" ref="R229" si="75">TRUNC(K229*(1+$E$21),2)</f>
        <v>12.24</v>
      </c>
      <c r="S229" s="352"/>
      <c r="T229" s="336"/>
      <c r="U229" s="335">
        <f t="shared" ref="U229" si="76">TRUNC(L229*(1+$E$21),2)</f>
        <v>18.559999999999999</v>
      </c>
      <c r="V229" s="352"/>
      <c r="W229" s="336"/>
      <c r="X229" s="404">
        <f t="shared" ref="X229" si="77">R229+U229</f>
        <v>30.799999999999997</v>
      </c>
      <c r="Y229" s="405"/>
      <c r="Z229" s="406"/>
      <c r="AA229" s="240">
        <f t="shared" ref="AA229" si="78">TRUNC(I229*O229,2)</f>
        <v>1544.3</v>
      </c>
      <c r="AB229" s="240">
        <f t="shared" ref="AB229" si="79">TRUNC(I229*X229,2)</f>
        <v>1931.16</v>
      </c>
      <c r="AD229" s="243">
        <v>11.8</v>
      </c>
      <c r="AE229" s="333">
        <v>17.89</v>
      </c>
      <c r="AF229" s="334"/>
      <c r="AG229" s="86">
        <f t="shared" si="70"/>
        <v>613.83299999999997</v>
      </c>
      <c r="AH229" s="86">
        <f t="shared" si="71"/>
        <v>930.46800000000007</v>
      </c>
    </row>
    <row r="230" spans="1:34" ht="10.8" customHeight="1" x14ac:dyDescent="0.3">
      <c r="A230" s="365"/>
      <c r="B230" s="365"/>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c r="AA230" s="365"/>
      <c r="AB230" s="365"/>
      <c r="AG230" s="86">
        <f t="shared" si="70"/>
        <v>0</v>
      </c>
      <c r="AH230" s="86">
        <f t="shared" si="71"/>
        <v>0</v>
      </c>
    </row>
    <row r="231" spans="1:34" ht="9.75" customHeight="1" x14ac:dyDescent="0.3">
      <c r="A231" s="366" t="s">
        <v>78</v>
      </c>
      <c r="B231" s="366"/>
      <c r="C231" s="366"/>
      <c r="D231" s="366"/>
      <c r="E231" s="366"/>
      <c r="F231" s="366"/>
      <c r="G231" s="366"/>
      <c r="H231" s="366"/>
      <c r="I231" s="366"/>
      <c r="J231" s="366"/>
      <c r="K231" s="366"/>
      <c r="L231" s="366"/>
      <c r="M231" s="366"/>
      <c r="N231" s="366"/>
      <c r="O231" s="366"/>
      <c r="P231" s="366"/>
      <c r="Q231" s="366"/>
      <c r="R231" s="366"/>
      <c r="S231" s="366"/>
      <c r="T231" s="366"/>
      <c r="U231" s="366"/>
      <c r="V231" s="366"/>
      <c r="W231" s="366"/>
      <c r="X231" s="366"/>
      <c r="Y231" s="366"/>
      <c r="Z231" s="366"/>
      <c r="AA231" s="240">
        <f>AA229</f>
        <v>1544.3</v>
      </c>
      <c r="AB231" s="240">
        <f>AB229</f>
        <v>1931.16</v>
      </c>
      <c r="AG231" s="86">
        <f t="shared" si="70"/>
        <v>0</v>
      </c>
      <c r="AH231" s="86">
        <f t="shared" si="71"/>
        <v>0</v>
      </c>
    </row>
    <row r="232" spans="1:34" ht="10.8" customHeight="1" x14ac:dyDescent="0.3">
      <c r="A232" s="365"/>
      <c r="B232" s="365"/>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G232" s="86">
        <f t="shared" si="70"/>
        <v>0</v>
      </c>
      <c r="AH232" s="86">
        <f t="shared" si="71"/>
        <v>0</v>
      </c>
    </row>
    <row r="233" spans="1:34" ht="10.8" customHeight="1" x14ac:dyDescent="0.3">
      <c r="A233" s="365"/>
      <c r="B233" s="365"/>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G233" s="86">
        <f t="shared" si="70"/>
        <v>0</v>
      </c>
      <c r="AH233" s="86">
        <f t="shared" si="71"/>
        <v>0</v>
      </c>
    </row>
    <row r="234" spans="1:34" ht="9.75" customHeight="1" x14ac:dyDescent="0.3">
      <c r="A234" s="357" t="s">
        <v>55</v>
      </c>
      <c r="B234" s="358"/>
      <c r="C234" s="357" t="s">
        <v>56</v>
      </c>
      <c r="D234" s="358"/>
      <c r="E234" s="362" t="s">
        <v>57</v>
      </c>
      <c r="F234" s="364"/>
      <c r="G234" s="363"/>
      <c r="H234" s="236" t="s">
        <v>58</v>
      </c>
      <c r="I234" s="362" t="s">
        <v>59</v>
      </c>
      <c r="J234" s="363"/>
      <c r="K234" s="237" t="s">
        <v>60</v>
      </c>
      <c r="L234" s="362" t="s">
        <v>61</v>
      </c>
      <c r="M234" s="363"/>
      <c r="N234" s="237" t="s">
        <v>56</v>
      </c>
      <c r="O234" s="362" t="s">
        <v>62</v>
      </c>
      <c r="P234" s="364"/>
      <c r="Q234" s="363"/>
      <c r="R234" s="362" t="s">
        <v>5449</v>
      </c>
      <c r="S234" s="364"/>
      <c r="T234" s="363"/>
      <c r="U234" s="362" t="s">
        <v>63</v>
      </c>
      <c r="V234" s="364"/>
      <c r="W234" s="363"/>
      <c r="X234" s="362" t="s">
        <v>5450</v>
      </c>
      <c r="Y234" s="364"/>
      <c r="Z234" s="363"/>
      <c r="AA234" s="237" t="s">
        <v>64</v>
      </c>
      <c r="AB234" s="237" t="s">
        <v>65</v>
      </c>
    </row>
    <row r="235" spans="1:34" ht="9.75" customHeight="1" x14ac:dyDescent="0.3">
      <c r="A235" s="357"/>
      <c r="B235" s="358"/>
      <c r="C235" s="357" t="s">
        <v>29</v>
      </c>
      <c r="D235" s="359"/>
      <c r="E235" s="359"/>
      <c r="F235" s="359"/>
      <c r="G235" s="359"/>
      <c r="H235" s="359"/>
      <c r="I235" s="359"/>
      <c r="J235" s="359"/>
      <c r="K235" s="359"/>
      <c r="L235" s="359"/>
      <c r="M235" s="359"/>
      <c r="N235" s="359"/>
      <c r="O235" s="359"/>
      <c r="P235" s="359"/>
      <c r="Q235" s="359"/>
      <c r="R235" s="359"/>
      <c r="S235" s="359"/>
      <c r="T235" s="359"/>
      <c r="U235" s="359"/>
      <c r="V235" s="359"/>
      <c r="W235" s="359"/>
      <c r="X235" s="359"/>
      <c r="Y235" s="359"/>
      <c r="Z235" s="359"/>
      <c r="AA235" s="359"/>
      <c r="AB235" s="358"/>
      <c r="AG235" s="86">
        <f t="shared" si="70"/>
        <v>0</v>
      </c>
      <c r="AH235" s="86">
        <f t="shared" si="71"/>
        <v>0</v>
      </c>
    </row>
    <row r="236" spans="1:34" ht="29.1" customHeight="1" x14ac:dyDescent="0.3">
      <c r="A236" s="343">
        <v>150204</v>
      </c>
      <c r="B236" s="344"/>
      <c r="C236" s="345" t="s">
        <v>5460</v>
      </c>
      <c r="D236" s="346"/>
      <c r="E236" s="347">
        <v>0.25069999999999998</v>
      </c>
      <c r="F236" s="348"/>
      <c r="G236" s="349"/>
      <c r="H236" s="238" t="s">
        <v>79</v>
      </c>
      <c r="I236" s="360">
        <v>1134.6099999999999</v>
      </c>
      <c r="J236" s="361"/>
      <c r="K236" s="92">
        <f t="shared" ref="K236:L236" si="80">TRUNC(AD236*(1-$AD$1),2)</f>
        <v>14.86</v>
      </c>
      <c r="L236" s="389">
        <f t="shared" si="80"/>
        <v>0</v>
      </c>
      <c r="M236" s="390">
        <f t="shared" ref="M236" si="81">AF236*(1-$AD$1)</f>
        <v>0</v>
      </c>
      <c r="N236" s="95">
        <v>25.21</v>
      </c>
      <c r="O236" s="335">
        <f t="shared" ref="O236" si="82">K236+L236</f>
        <v>14.86</v>
      </c>
      <c r="P236" s="352"/>
      <c r="Q236" s="336"/>
      <c r="R236" s="335">
        <f t="shared" ref="R236" si="83">TRUNC(K236*(1+$E$21),2)</f>
        <v>18.579999999999998</v>
      </c>
      <c r="S236" s="352"/>
      <c r="T236" s="336"/>
      <c r="U236" s="335">
        <f t="shared" ref="U236" si="84">TRUNC(L236*(1+$E$21),2)</f>
        <v>0</v>
      </c>
      <c r="V236" s="352"/>
      <c r="W236" s="336"/>
      <c r="X236" s="404">
        <f t="shared" ref="X236" si="85">R236+U236</f>
        <v>18.579999999999998</v>
      </c>
      <c r="Y236" s="405"/>
      <c r="Z236" s="406"/>
      <c r="AA236" s="240">
        <f t="shared" ref="AA236" si="86">TRUNC(I236*O236,2)</f>
        <v>16860.3</v>
      </c>
      <c r="AB236" s="240">
        <f t="shared" ref="AB236" si="87">TRUNC(I236*X236,2)</f>
        <v>21081.05</v>
      </c>
      <c r="AD236" s="243">
        <v>17.91</v>
      </c>
      <c r="AE236" s="335">
        <v>0</v>
      </c>
      <c r="AF236" s="336"/>
      <c r="AG236" s="86">
        <f t="shared" si="70"/>
        <v>16860.304599999999</v>
      </c>
      <c r="AH236" s="86">
        <f t="shared" si="71"/>
        <v>0</v>
      </c>
    </row>
    <row r="237" spans="1:34" ht="10.8" customHeight="1" x14ac:dyDescent="0.3">
      <c r="A237" s="365"/>
      <c r="B237" s="365"/>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c r="AA237" s="365"/>
      <c r="AB237" s="365"/>
      <c r="AG237" s="86">
        <f t="shared" si="70"/>
        <v>0</v>
      </c>
      <c r="AH237" s="86">
        <f t="shared" si="71"/>
        <v>0</v>
      </c>
    </row>
    <row r="238" spans="1:34" ht="9.75" customHeight="1" x14ac:dyDescent="0.3">
      <c r="A238" s="366" t="s">
        <v>78</v>
      </c>
      <c r="B238" s="366"/>
      <c r="C238" s="366"/>
      <c r="D238" s="366"/>
      <c r="E238" s="366"/>
      <c r="F238" s="366"/>
      <c r="G238" s="366"/>
      <c r="H238" s="366"/>
      <c r="I238" s="366"/>
      <c r="J238" s="366"/>
      <c r="K238" s="366"/>
      <c r="L238" s="366"/>
      <c r="M238" s="366"/>
      <c r="N238" s="366"/>
      <c r="O238" s="366"/>
      <c r="P238" s="366"/>
      <c r="Q238" s="366"/>
      <c r="R238" s="366"/>
      <c r="S238" s="366"/>
      <c r="T238" s="366"/>
      <c r="U238" s="366"/>
      <c r="V238" s="366"/>
      <c r="W238" s="366"/>
      <c r="X238" s="366"/>
      <c r="Y238" s="366"/>
      <c r="Z238" s="366"/>
      <c r="AA238" s="241">
        <f>AA236</f>
        <v>16860.3</v>
      </c>
      <c r="AB238" s="241">
        <f>AB236</f>
        <v>21081.05</v>
      </c>
      <c r="AG238" s="86">
        <f t="shared" si="70"/>
        <v>0</v>
      </c>
      <c r="AH238" s="86">
        <f t="shared" si="71"/>
        <v>0</v>
      </c>
    </row>
    <row r="239" spans="1:34" ht="10.8" customHeight="1" x14ac:dyDescent="0.3">
      <c r="A239" s="365"/>
      <c r="B239" s="365"/>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c r="AA239" s="365"/>
      <c r="AB239" s="365"/>
      <c r="AG239" s="86">
        <f t="shared" si="70"/>
        <v>0</v>
      </c>
      <c r="AH239" s="86">
        <f t="shared" si="71"/>
        <v>0</v>
      </c>
    </row>
    <row r="240" spans="1:34" ht="10.8" customHeight="1" x14ac:dyDescent="0.3">
      <c r="A240" s="365"/>
      <c r="B240" s="365"/>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c r="AA240" s="365"/>
      <c r="AB240" s="365"/>
      <c r="AG240" s="86">
        <f t="shared" si="70"/>
        <v>0</v>
      </c>
      <c r="AH240" s="86">
        <f t="shared" si="71"/>
        <v>0</v>
      </c>
    </row>
    <row r="241" spans="1:34" ht="9.75" customHeight="1" x14ac:dyDescent="0.3">
      <c r="A241" s="357" t="s">
        <v>55</v>
      </c>
      <c r="B241" s="358"/>
      <c r="C241" s="357" t="s">
        <v>56</v>
      </c>
      <c r="D241" s="358"/>
      <c r="E241" s="362" t="s">
        <v>57</v>
      </c>
      <c r="F241" s="364"/>
      <c r="G241" s="363"/>
      <c r="H241" s="236" t="s">
        <v>58</v>
      </c>
      <c r="I241" s="362" t="s">
        <v>59</v>
      </c>
      <c r="J241" s="363"/>
      <c r="K241" s="237" t="s">
        <v>60</v>
      </c>
      <c r="L241" s="362" t="s">
        <v>61</v>
      </c>
      <c r="M241" s="363"/>
      <c r="N241" s="237" t="s">
        <v>56</v>
      </c>
      <c r="O241" s="362" t="s">
        <v>62</v>
      </c>
      <c r="P241" s="364"/>
      <c r="Q241" s="363"/>
      <c r="R241" s="362" t="s">
        <v>5449</v>
      </c>
      <c r="S241" s="364"/>
      <c r="T241" s="363"/>
      <c r="U241" s="362" t="s">
        <v>63</v>
      </c>
      <c r="V241" s="364"/>
      <c r="W241" s="363"/>
      <c r="X241" s="362" t="s">
        <v>5450</v>
      </c>
      <c r="Y241" s="364"/>
      <c r="Z241" s="363"/>
      <c r="AA241" s="237" t="s">
        <v>64</v>
      </c>
      <c r="AB241" s="237" t="s">
        <v>65</v>
      </c>
    </row>
    <row r="242" spans="1:34" ht="9.75" customHeight="1" x14ac:dyDescent="0.3">
      <c r="A242" s="357"/>
      <c r="B242" s="358"/>
      <c r="C242" s="357" t="s">
        <v>160</v>
      </c>
      <c r="D242" s="359"/>
      <c r="E242" s="359"/>
      <c r="F242" s="359"/>
      <c r="G242" s="359"/>
      <c r="H242" s="359"/>
      <c r="I242" s="359"/>
      <c r="J242" s="359"/>
      <c r="K242" s="359"/>
      <c r="L242" s="359"/>
      <c r="M242" s="359"/>
      <c r="N242" s="359"/>
      <c r="O242" s="359"/>
      <c r="P242" s="359"/>
      <c r="Q242" s="359"/>
      <c r="R242" s="359"/>
      <c r="S242" s="359"/>
      <c r="T242" s="359"/>
      <c r="U242" s="359"/>
      <c r="V242" s="359"/>
      <c r="W242" s="359"/>
      <c r="X242" s="359"/>
      <c r="Y242" s="359"/>
      <c r="Z242" s="359"/>
      <c r="AA242" s="359"/>
      <c r="AB242" s="358"/>
      <c r="AG242" s="86">
        <f t="shared" si="70"/>
        <v>0</v>
      </c>
      <c r="AH242" s="86">
        <f t="shared" si="71"/>
        <v>0</v>
      </c>
    </row>
    <row r="243" spans="1:34" ht="29.1" customHeight="1" x14ac:dyDescent="0.3">
      <c r="A243" s="345" t="s">
        <v>6400</v>
      </c>
      <c r="B243" s="346"/>
      <c r="C243" s="345" t="s">
        <v>6401</v>
      </c>
      <c r="D243" s="346"/>
      <c r="E243" s="347">
        <v>0.25069999999999998</v>
      </c>
      <c r="F243" s="348"/>
      <c r="G243" s="349"/>
      <c r="H243" s="238" t="s">
        <v>67</v>
      </c>
      <c r="I243" s="355">
        <v>118.39</v>
      </c>
      <c r="J243" s="356"/>
      <c r="K243" s="92">
        <f t="shared" ref="K243:L244" si="88">TRUNC(AD243*(1-$AD$1),2)</f>
        <v>210.51</v>
      </c>
      <c r="L243" s="389">
        <f t="shared" si="88"/>
        <v>6.83</v>
      </c>
      <c r="M243" s="390">
        <f t="shared" ref="M243:M244" si="89">AF243*(1-$AD$1)</f>
        <v>0</v>
      </c>
      <c r="N243" s="95">
        <v>25.21</v>
      </c>
      <c r="O243" s="335">
        <f t="shared" ref="O243:O244" si="90">K243+L243</f>
        <v>217.34</v>
      </c>
      <c r="P243" s="352"/>
      <c r="Q243" s="336"/>
      <c r="R243" s="335">
        <f t="shared" ref="R243:R244" si="91">TRUNC(K243*(1+$E$21),2)</f>
        <v>263.27999999999997</v>
      </c>
      <c r="S243" s="352"/>
      <c r="T243" s="336"/>
      <c r="U243" s="335">
        <f t="shared" ref="U243:U244" si="92">TRUNC(L243*(1+$E$21),2)</f>
        <v>8.5399999999999991</v>
      </c>
      <c r="V243" s="352"/>
      <c r="W243" s="336"/>
      <c r="X243" s="404">
        <f t="shared" ref="X243:X244" si="93">R243+U243</f>
        <v>271.82</v>
      </c>
      <c r="Y243" s="405"/>
      <c r="Z243" s="406"/>
      <c r="AA243" s="240">
        <f t="shared" ref="AA243:AA244" si="94">TRUNC(I243*O243,2)</f>
        <v>25730.880000000001</v>
      </c>
      <c r="AB243" s="240">
        <f t="shared" ref="AB243:AB244" si="95">TRUNC(I243*X243,2)</f>
        <v>32180.76</v>
      </c>
      <c r="AD243" s="242">
        <v>253.63</v>
      </c>
      <c r="AE243" s="335">
        <v>8.24</v>
      </c>
      <c r="AF243" s="336"/>
      <c r="AG243" s="86">
        <f t="shared" si="70"/>
        <v>24922.278899999998</v>
      </c>
      <c r="AH243" s="86">
        <f t="shared" si="71"/>
        <v>808.6037</v>
      </c>
    </row>
    <row r="244" spans="1:34" ht="9.75" customHeight="1" x14ac:dyDescent="0.3">
      <c r="A244" s="343">
        <v>160603</v>
      </c>
      <c r="B244" s="344"/>
      <c r="C244" s="345" t="s">
        <v>5877</v>
      </c>
      <c r="D244" s="346"/>
      <c r="E244" s="347">
        <v>0.25069999999999998</v>
      </c>
      <c r="F244" s="348"/>
      <c r="G244" s="349"/>
      <c r="H244" s="238" t="s">
        <v>67</v>
      </c>
      <c r="I244" s="350">
        <v>9.2799999999999994</v>
      </c>
      <c r="J244" s="351"/>
      <c r="K244" s="92">
        <f t="shared" si="88"/>
        <v>43.15</v>
      </c>
      <c r="L244" s="389">
        <f t="shared" si="88"/>
        <v>53.27</v>
      </c>
      <c r="M244" s="390">
        <f t="shared" si="89"/>
        <v>0</v>
      </c>
      <c r="N244" s="95">
        <v>25.21</v>
      </c>
      <c r="O244" s="335">
        <f t="shared" si="90"/>
        <v>96.42</v>
      </c>
      <c r="P244" s="352"/>
      <c r="Q244" s="336"/>
      <c r="R244" s="335">
        <f t="shared" si="91"/>
        <v>53.96</v>
      </c>
      <c r="S244" s="352"/>
      <c r="T244" s="336"/>
      <c r="U244" s="335">
        <f t="shared" si="92"/>
        <v>66.62</v>
      </c>
      <c r="V244" s="352"/>
      <c r="W244" s="336"/>
      <c r="X244" s="404">
        <f t="shared" si="93"/>
        <v>120.58000000000001</v>
      </c>
      <c r="Y244" s="405"/>
      <c r="Z244" s="406"/>
      <c r="AA244" s="240">
        <f t="shared" si="94"/>
        <v>894.77</v>
      </c>
      <c r="AB244" s="240">
        <f t="shared" si="95"/>
        <v>1118.98</v>
      </c>
      <c r="AD244" s="243">
        <v>51.99</v>
      </c>
      <c r="AE244" s="333">
        <v>64.19</v>
      </c>
      <c r="AF244" s="334"/>
      <c r="AG244" s="86">
        <f t="shared" si="70"/>
        <v>400.43199999999996</v>
      </c>
      <c r="AH244" s="86">
        <f t="shared" si="71"/>
        <v>494.34559999999999</v>
      </c>
    </row>
    <row r="245" spans="1:34" ht="10.8" customHeight="1" x14ac:dyDescent="0.3">
      <c r="A245" s="365"/>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G245" s="86">
        <f t="shared" si="70"/>
        <v>0</v>
      </c>
      <c r="AH245" s="86">
        <f t="shared" si="71"/>
        <v>0</v>
      </c>
    </row>
    <row r="246" spans="1:34" ht="9.75" customHeight="1" x14ac:dyDescent="0.3">
      <c r="A246" s="366" t="s">
        <v>78</v>
      </c>
      <c r="B246" s="366"/>
      <c r="C246" s="366"/>
      <c r="D246" s="366"/>
      <c r="E246" s="366"/>
      <c r="F246" s="366"/>
      <c r="G246" s="366"/>
      <c r="H246" s="366"/>
      <c r="I246" s="366"/>
      <c r="J246" s="366"/>
      <c r="K246" s="366"/>
      <c r="L246" s="366"/>
      <c r="M246" s="366"/>
      <c r="N246" s="366"/>
      <c r="O246" s="366"/>
      <c r="P246" s="366"/>
      <c r="Q246" s="366"/>
      <c r="R246" s="366"/>
      <c r="S246" s="366"/>
      <c r="T246" s="366"/>
      <c r="U246" s="366"/>
      <c r="V246" s="366"/>
      <c r="W246" s="366"/>
      <c r="X246" s="366"/>
      <c r="Y246" s="366"/>
      <c r="Z246" s="366"/>
      <c r="AA246" s="241">
        <f>SUM(AA243:AA244)</f>
        <v>26625.65</v>
      </c>
      <c r="AB246" s="241">
        <f>SUM(AB243:AB244)</f>
        <v>33299.74</v>
      </c>
      <c r="AG246" s="86">
        <f t="shared" si="70"/>
        <v>0</v>
      </c>
      <c r="AH246" s="86">
        <f t="shared" si="71"/>
        <v>0</v>
      </c>
    </row>
    <row r="247" spans="1:34" ht="10.8" customHeight="1" x14ac:dyDescent="0.3">
      <c r="A247" s="365"/>
      <c r="B247" s="365"/>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c r="AA247" s="365"/>
      <c r="AB247" s="365"/>
      <c r="AG247" s="86">
        <f t="shared" si="70"/>
        <v>0</v>
      </c>
      <c r="AH247" s="86">
        <f t="shared" si="71"/>
        <v>0</v>
      </c>
    </row>
    <row r="248" spans="1:34" ht="10.8" customHeight="1" x14ac:dyDescent="0.3">
      <c r="A248" s="365"/>
      <c r="B248" s="365"/>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c r="AA248" s="365"/>
      <c r="AB248" s="365"/>
      <c r="AG248" s="86">
        <f t="shared" si="70"/>
        <v>0</v>
      </c>
      <c r="AH248" s="86">
        <f t="shared" si="71"/>
        <v>0</v>
      </c>
    </row>
    <row r="249" spans="1:34" ht="9.75" customHeight="1" x14ac:dyDescent="0.3">
      <c r="A249" s="357" t="s">
        <v>55</v>
      </c>
      <c r="B249" s="358"/>
      <c r="C249" s="357" t="s">
        <v>56</v>
      </c>
      <c r="D249" s="358"/>
      <c r="E249" s="362" t="s">
        <v>57</v>
      </c>
      <c r="F249" s="364"/>
      <c r="G249" s="363"/>
      <c r="H249" s="236" t="s">
        <v>58</v>
      </c>
      <c r="I249" s="362" t="s">
        <v>59</v>
      </c>
      <c r="J249" s="363"/>
      <c r="K249" s="237" t="s">
        <v>60</v>
      </c>
      <c r="L249" s="362" t="s">
        <v>61</v>
      </c>
      <c r="M249" s="363"/>
      <c r="N249" s="237" t="s">
        <v>56</v>
      </c>
      <c r="O249" s="362" t="s">
        <v>62</v>
      </c>
      <c r="P249" s="364"/>
      <c r="Q249" s="363"/>
      <c r="R249" s="362" t="s">
        <v>5449</v>
      </c>
      <c r="S249" s="364"/>
      <c r="T249" s="363"/>
      <c r="U249" s="362" t="s">
        <v>63</v>
      </c>
      <c r="V249" s="364"/>
      <c r="W249" s="363"/>
      <c r="X249" s="362" t="s">
        <v>5450</v>
      </c>
      <c r="Y249" s="364"/>
      <c r="Z249" s="363"/>
      <c r="AA249" s="237" t="s">
        <v>64</v>
      </c>
      <c r="AB249" s="237" t="s">
        <v>65</v>
      </c>
    </row>
    <row r="250" spans="1:34" ht="9.75" customHeight="1" x14ac:dyDescent="0.3">
      <c r="A250" s="357"/>
      <c r="B250" s="358"/>
      <c r="C250" s="357" t="s">
        <v>5761</v>
      </c>
      <c r="D250" s="359"/>
      <c r="E250" s="359"/>
      <c r="F250" s="359"/>
      <c r="G250" s="359"/>
      <c r="H250" s="359"/>
      <c r="I250" s="359"/>
      <c r="J250" s="359"/>
      <c r="K250" s="359"/>
      <c r="L250" s="359"/>
      <c r="M250" s="359"/>
      <c r="N250" s="359"/>
      <c r="O250" s="359"/>
      <c r="P250" s="359"/>
      <c r="Q250" s="359"/>
      <c r="R250" s="359"/>
      <c r="S250" s="359"/>
      <c r="T250" s="359"/>
      <c r="U250" s="359"/>
      <c r="V250" s="359"/>
      <c r="W250" s="359"/>
      <c r="X250" s="359"/>
      <c r="Y250" s="359"/>
      <c r="Z250" s="359"/>
      <c r="AA250" s="359"/>
      <c r="AB250" s="358"/>
      <c r="AG250" s="86">
        <f t="shared" si="70"/>
        <v>0</v>
      </c>
      <c r="AH250" s="86">
        <f t="shared" si="71"/>
        <v>0</v>
      </c>
    </row>
    <row r="251" spans="1:34" ht="38.85" customHeight="1" x14ac:dyDescent="0.3">
      <c r="A251" s="345" t="s">
        <v>5878</v>
      </c>
      <c r="B251" s="346"/>
      <c r="C251" s="345" t="s">
        <v>5879</v>
      </c>
      <c r="D251" s="346"/>
      <c r="E251" s="347">
        <v>0.25069999999999998</v>
      </c>
      <c r="F251" s="348"/>
      <c r="G251" s="349"/>
      <c r="H251" s="238" t="s">
        <v>70</v>
      </c>
      <c r="I251" s="350">
        <v>2</v>
      </c>
      <c r="J251" s="351"/>
      <c r="K251" s="92">
        <f t="shared" ref="K251:L251" si="96">TRUNC(AD251*(1-$AD$1),2)</f>
        <v>1372.18</v>
      </c>
      <c r="L251" s="389">
        <f t="shared" si="96"/>
        <v>296.04000000000002</v>
      </c>
      <c r="M251" s="390">
        <f t="shared" ref="M251" si="97">AF251*(1-$AD$1)</f>
        <v>0</v>
      </c>
      <c r="N251" s="95">
        <v>25.21</v>
      </c>
      <c r="O251" s="335">
        <f t="shared" ref="O251" si="98">K251+L251</f>
        <v>1668.22</v>
      </c>
      <c r="P251" s="352"/>
      <c r="Q251" s="336"/>
      <c r="R251" s="335">
        <f t="shared" ref="R251" si="99">TRUNC(K251*(1+$E$21),2)</f>
        <v>1716.18</v>
      </c>
      <c r="S251" s="352"/>
      <c r="T251" s="336"/>
      <c r="U251" s="335">
        <f t="shared" ref="U251" si="100">TRUNC(L251*(1+$E$21),2)</f>
        <v>370.25</v>
      </c>
      <c r="V251" s="352"/>
      <c r="W251" s="336"/>
      <c r="X251" s="404">
        <f t="shared" ref="X251" si="101">R251+U251</f>
        <v>2086.4300000000003</v>
      </c>
      <c r="Y251" s="405"/>
      <c r="Z251" s="406"/>
      <c r="AA251" s="240">
        <f t="shared" ref="AA251" si="102">TRUNC(I251*O251,2)</f>
        <v>3336.44</v>
      </c>
      <c r="AB251" s="240">
        <f t="shared" ref="AB251" si="103">TRUNC(I251*X251,2)</f>
        <v>4172.8599999999997</v>
      </c>
      <c r="AD251" s="240">
        <v>1653.23</v>
      </c>
      <c r="AE251" s="341">
        <v>356.68</v>
      </c>
      <c r="AF251" s="342"/>
      <c r="AG251" s="86">
        <f t="shared" si="70"/>
        <v>2744.36</v>
      </c>
      <c r="AH251" s="86">
        <f t="shared" si="71"/>
        <v>592.08000000000004</v>
      </c>
    </row>
    <row r="252" spans="1:34" ht="10.8" customHeight="1" x14ac:dyDescent="0.3">
      <c r="A252" s="365"/>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G252" s="86">
        <f t="shared" si="70"/>
        <v>0</v>
      </c>
      <c r="AH252" s="86">
        <f t="shared" si="71"/>
        <v>0</v>
      </c>
    </row>
    <row r="253" spans="1:34" ht="9.75" customHeight="1" x14ac:dyDescent="0.3">
      <c r="A253" s="366" t="s">
        <v>78</v>
      </c>
      <c r="B253" s="366"/>
      <c r="C253" s="366"/>
      <c r="D253" s="366"/>
      <c r="E253" s="366"/>
      <c r="F253" s="366"/>
      <c r="G253" s="366"/>
      <c r="H253" s="366"/>
      <c r="I253" s="366"/>
      <c r="J253" s="366"/>
      <c r="K253" s="366"/>
      <c r="L253" s="366"/>
      <c r="M253" s="366"/>
      <c r="N253" s="366"/>
      <c r="O253" s="366"/>
      <c r="P253" s="366"/>
      <c r="Q253" s="366"/>
      <c r="R253" s="366"/>
      <c r="S253" s="366"/>
      <c r="T253" s="366"/>
      <c r="U253" s="366"/>
      <c r="V253" s="366"/>
      <c r="W253" s="366"/>
      <c r="X253" s="366"/>
      <c r="Y253" s="366"/>
      <c r="Z253" s="366"/>
      <c r="AA253" s="240">
        <f>AA251</f>
        <v>3336.44</v>
      </c>
      <c r="AB253" s="240">
        <f>AB251</f>
        <v>4172.8599999999997</v>
      </c>
      <c r="AG253" s="86">
        <f t="shared" si="70"/>
        <v>0</v>
      </c>
      <c r="AH253" s="86">
        <f t="shared" si="71"/>
        <v>0</v>
      </c>
    </row>
    <row r="254" spans="1:34" ht="10.8" customHeight="1" x14ac:dyDescent="0.3">
      <c r="A254" s="365"/>
      <c r="B254" s="365"/>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G254" s="86">
        <f t="shared" si="70"/>
        <v>0</v>
      </c>
      <c r="AH254" s="86">
        <f t="shared" si="71"/>
        <v>0</v>
      </c>
    </row>
    <row r="255" spans="1:34" ht="10.8" customHeight="1" x14ac:dyDescent="0.3">
      <c r="A255" s="365"/>
      <c r="B255" s="365"/>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c r="AA255" s="365"/>
      <c r="AB255" s="365"/>
      <c r="AG255" s="86">
        <f t="shared" si="70"/>
        <v>0</v>
      </c>
      <c r="AH255" s="86">
        <f t="shared" si="71"/>
        <v>0</v>
      </c>
    </row>
    <row r="256" spans="1:34" ht="9.75" customHeight="1" x14ac:dyDescent="0.3">
      <c r="A256" s="357" t="s">
        <v>55</v>
      </c>
      <c r="B256" s="358"/>
      <c r="C256" s="357" t="s">
        <v>56</v>
      </c>
      <c r="D256" s="358"/>
      <c r="E256" s="362" t="s">
        <v>57</v>
      </c>
      <c r="F256" s="364"/>
      <c r="G256" s="363"/>
      <c r="H256" s="236" t="s">
        <v>58</v>
      </c>
      <c r="I256" s="362" t="s">
        <v>59</v>
      </c>
      <c r="J256" s="363"/>
      <c r="K256" s="237" t="s">
        <v>60</v>
      </c>
      <c r="L256" s="362" t="s">
        <v>61</v>
      </c>
      <c r="M256" s="363"/>
      <c r="N256" s="237" t="s">
        <v>56</v>
      </c>
      <c r="O256" s="362" t="s">
        <v>62</v>
      </c>
      <c r="P256" s="364"/>
      <c r="Q256" s="363"/>
      <c r="R256" s="362" t="s">
        <v>5449</v>
      </c>
      <c r="S256" s="364"/>
      <c r="T256" s="363"/>
      <c r="U256" s="362" t="s">
        <v>63</v>
      </c>
      <c r="V256" s="364"/>
      <c r="W256" s="363"/>
      <c r="X256" s="362" t="s">
        <v>5450</v>
      </c>
      <c r="Y256" s="364"/>
      <c r="Z256" s="363"/>
      <c r="AA256" s="237" t="s">
        <v>64</v>
      </c>
      <c r="AB256" s="237" t="s">
        <v>65</v>
      </c>
    </row>
    <row r="257" spans="1:34" ht="9.75" customHeight="1" x14ac:dyDescent="0.3">
      <c r="A257" s="357"/>
      <c r="B257" s="358"/>
      <c r="C257" s="357" t="s">
        <v>35</v>
      </c>
      <c r="D257" s="359"/>
      <c r="E257" s="359"/>
      <c r="F257" s="359"/>
      <c r="G257" s="359"/>
      <c r="H257" s="359"/>
      <c r="I257" s="359"/>
      <c r="J257" s="359"/>
      <c r="K257" s="359"/>
      <c r="L257" s="359"/>
      <c r="M257" s="359"/>
      <c r="N257" s="359"/>
      <c r="O257" s="359"/>
      <c r="P257" s="359"/>
      <c r="Q257" s="359"/>
      <c r="R257" s="359"/>
      <c r="S257" s="359"/>
      <c r="T257" s="359"/>
      <c r="U257" s="359"/>
      <c r="V257" s="359"/>
      <c r="W257" s="359"/>
      <c r="X257" s="359"/>
      <c r="Y257" s="359"/>
      <c r="Z257" s="359"/>
      <c r="AA257" s="359"/>
      <c r="AB257" s="358"/>
      <c r="AG257" s="86">
        <f t="shared" si="70"/>
        <v>0</v>
      </c>
      <c r="AH257" s="86">
        <f t="shared" si="71"/>
        <v>0</v>
      </c>
    </row>
    <row r="258" spans="1:34" ht="38.85" customHeight="1" x14ac:dyDescent="0.3">
      <c r="A258" s="343">
        <v>180120</v>
      </c>
      <c r="B258" s="344"/>
      <c r="C258" s="345" t="s">
        <v>5535</v>
      </c>
      <c r="D258" s="346"/>
      <c r="E258" s="347">
        <v>0.25069999999999998</v>
      </c>
      <c r="F258" s="348"/>
      <c r="G258" s="349"/>
      <c r="H258" s="238" t="s">
        <v>67</v>
      </c>
      <c r="I258" s="353">
        <v>10</v>
      </c>
      <c r="J258" s="354"/>
      <c r="K258" s="92">
        <f t="shared" ref="K258:L262" si="104">TRUNC(AD258*(1-$AD$1),2)</f>
        <v>433.86</v>
      </c>
      <c r="L258" s="389">
        <f t="shared" si="104"/>
        <v>51.5</v>
      </c>
      <c r="M258" s="390">
        <f t="shared" ref="M258:M262" si="105">AF258*(1-$AD$1)</f>
        <v>0</v>
      </c>
      <c r="N258" s="95">
        <v>25.21</v>
      </c>
      <c r="O258" s="335">
        <f t="shared" ref="O258:O262" si="106">K258+L258</f>
        <v>485.36</v>
      </c>
      <c r="P258" s="352"/>
      <c r="Q258" s="336"/>
      <c r="R258" s="335">
        <f t="shared" ref="R258:R262" si="107">TRUNC(K258*(1+$E$21),2)</f>
        <v>542.62</v>
      </c>
      <c r="S258" s="352"/>
      <c r="T258" s="336"/>
      <c r="U258" s="335">
        <f t="shared" ref="U258:U262" si="108">TRUNC(L258*(1+$E$21),2)</f>
        <v>64.41</v>
      </c>
      <c r="V258" s="352"/>
      <c r="W258" s="336"/>
      <c r="X258" s="404">
        <f t="shared" ref="X258:X262" si="109">R258+U258</f>
        <v>607.03</v>
      </c>
      <c r="Y258" s="405"/>
      <c r="Z258" s="406"/>
      <c r="AA258" s="240">
        <f t="shared" ref="AA258:AA262" si="110">TRUNC(I258*O258,2)</f>
        <v>4853.6000000000004</v>
      </c>
      <c r="AB258" s="240">
        <f t="shared" ref="AB258:AB262" si="111">TRUNC(I258*X258,2)</f>
        <v>6070.3</v>
      </c>
      <c r="AD258" s="242">
        <v>522.73</v>
      </c>
      <c r="AE258" s="333">
        <v>62.05</v>
      </c>
      <c r="AF258" s="334"/>
      <c r="AG258" s="86">
        <f t="shared" si="70"/>
        <v>4338.6000000000004</v>
      </c>
      <c r="AH258" s="86">
        <f t="shared" si="71"/>
        <v>515</v>
      </c>
    </row>
    <row r="259" spans="1:34" ht="38.85" customHeight="1" x14ac:dyDescent="0.3">
      <c r="A259" s="343">
        <v>180122</v>
      </c>
      <c r="B259" s="344"/>
      <c r="C259" s="345" t="s">
        <v>5488</v>
      </c>
      <c r="D259" s="346"/>
      <c r="E259" s="347">
        <v>0.25069999999999998</v>
      </c>
      <c r="F259" s="348"/>
      <c r="G259" s="349"/>
      <c r="H259" s="238" t="s">
        <v>67</v>
      </c>
      <c r="I259" s="350">
        <v>0.96</v>
      </c>
      <c r="J259" s="351"/>
      <c r="K259" s="92">
        <f t="shared" si="104"/>
        <v>788.54</v>
      </c>
      <c r="L259" s="389">
        <f t="shared" si="104"/>
        <v>51.5</v>
      </c>
      <c r="M259" s="390">
        <f t="shared" si="105"/>
        <v>0</v>
      </c>
      <c r="N259" s="95">
        <v>25.21</v>
      </c>
      <c r="O259" s="335">
        <f t="shared" si="106"/>
        <v>840.04</v>
      </c>
      <c r="P259" s="352"/>
      <c r="Q259" s="336"/>
      <c r="R259" s="335">
        <f t="shared" si="107"/>
        <v>986.22</v>
      </c>
      <c r="S259" s="352"/>
      <c r="T259" s="336"/>
      <c r="U259" s="335">
        <f t="shared" si="108"/>
        <v>64.41</v>
      </c>
      <c r="V259" s="352"/>
      <c r="W259" s="336"/>
      <c r="X259" s="404">
        <f t="shared" si="109"/>
        <v>1050.6300000000001</v>
      </c>
      <c r="Y259" s="405"/>
      <c r="Z259" s="406"/>
      <c r="AA259" s="240">
        <f t="shared" si="110"/>
        <v>806.43</v>
      </c>
      <c r="AB259" s="240">
        <f t="shared" si="111"/>
        <v>1008.6</v>
      </c>
      <c r="AD259" s="242">
        <v>950.06</v>
      </c>
      <c r="AE259" s="333">
        <v>62.05</v>
      </c>
      <c r="AF259" s="334"/>
      <c r="AG259" s="86">
        <f t="shared" si="70"/>
        <v>756.99839999999995</v>
      </c>
      <c r="AH259" s="86">
        <f t="shared" si="71"/>
        <v>49.44</v>
      </c>
    </row>
    <row r="260" spans="1:34" ht="38.85" customHeight="1" x14ac:dyDescent="0.3">
      <c r="A260" s="345" t="s">
        <v>5880</v>
      </c>
      <c r="B260" s="346"/>
      <c r="C260" s="345" t="s">
        <v>5881</v>
      </c>
      <c r="D260" s="346"/>
      <c r="E260" s="347">
        <v>0.25069999999999998</v>
      </c>
      <c r="F260" s="348"/>
      <c r="G260" s="349"/>
      <c r="H260" s="238" t="s">
        <v>67</v>
      </c>
      <c r="I260" s="350">
        <v>2</v>
      </c>
      <c r="J260" s="351"/>
      <c r="K260" s="92">
        <f t="shared" si="104"/>
        <v>211.01</v>
      </c>
      <c r="L260" s="389">
        <f t="shared" si="104"/>
        <v>51.5</v>
      </c>
      <c r="M260" s="390">
        <f t="shared" si="105"/>
        <v>0</v>
      </c>
      <c r="N260" s="95">
        <v>25.21</v>
      </c>
      <c r="O260" s="335">
        <f t="shared" si="106"/>
        <v>262.51</v>
      </c>
      <c r="P260" s="352"/>
      <c r="Q260" s="336"/>
      <c r="R260" s="335">
        <f t="shared" si="107"/>
        <v>263.91000000000003</v>
      </c>
      <c r="S260" s="352"/>
      <c r="T260" s="336"/>
      <c r="U260" s="335">
        <f t="shared" si="108"/>
        <v>64.41</v>
      </c>
      <c r="V260" s="352"/>
      <c r="W260" s="336"/>
      <c r="X260" s="404">
        <f t="shared" si="109"/>
        <v>328.32000000000005</v>
      </c>
      <c r="Y260" s="405"/>
      <c r="Z260" s="406"/>
      <c r="AA260" s="240">
        <f t="shared" si="110"/>
        <v>525.02</v>
      </c>
      <c r="AB260" s="240">
        <f t="shared" si="111"/>
        <v>656.64</v>
      </c>
      <c r="AD260" s="242">
        <v>254.23</v>
      </c>
      <c r="AE260" s="333">
        <v>62.05</v>
      </c>
      <c r="AF260" s="334"/>
      <c r="AG260" s="86">
        <f t="shared" si="70"/>
        <v>422.02</v>
      </c>
      <c r="AH260" s="86">
        <f t="shared" si="71"/>
        <v>103</v>
      </c>
    </row>
    <row r="261" spans="1:34" ht="38.85" customHeight="1" x14ac:dyDescent="0.3">
      <c r="A261" s="343">
        <v>180124</v>
      </c>
      <c r="B261" s="344"/>
      <c r="C261" s="345" t="s">
        <v>162</v>
      </c>
      <c r="D261" s="346"/>
      <c r="E261" s="347">
        <v>0.25069999999999998</v>
      </c>
      <c r="F261" s="348"/>
      <c r="G261" s="349"/>
      <c r="H261" s="238" t="s">
        <v>67</v>
      </c>
      <c r="I261" s="350">
        <v>6.15</v>
      </c>
      <c r="J261" s="351"/>
      <c r="K261" s="92">
        <f t="shared" si="104"/>
        <v>450.34</v>
      </c>
      <c r="L261" s="389">
        <f t="shared" si="104"/>
        <v>48.27</v>
      </c>
      <c r="M261" s="390">
        <f t="shared" si="105"/>
        <v>0</v>
      </c>
      <c r="N261" s="95">
        <v>25.21</v>
      </c>
      <c r="O261" s="335">
        <f t="shared" si="106"/>
        <v>498.60999999999996</v>
      </c>
      <c r="P261" s="352"/>
      <c r="Q261" s="336"/>
      <c r="R261" s="335">
        <f t="shared" si="107"/>
        <v>563.24</v>
      </c>
      <c r="S261" s="352"/>
      <c r="T261" s="336"/>
      <c r="U261" s="335">
        <f t="shared" si="108"/>
        <v>60.37</v>
      </c>
      <c r="V261" s="352"/>
      <c r="W261" s="336"/>
      <c r="X261" s="404">
        <f t="shared" si="109"/>
        <v>623.61</v>
      </c>
      <c r="Y261" s="405"/>
      <c r="Z261" s="406"/>
      <c r="AA261" s="240">
        <f t="shared" si="110"/>
        <v>3066.45</v>
      </c>
      <c r="AB261" s="240">
        <f t="shared" si="111"/>
        <v>3835.2</v>
      </c>
      <c r="AD261" s="242">
        <v>542.59</v>
      </c>
      <c r="AE261" s="333">
        <v>58.16</v>
      </c>
      <c r="AF261" s="334"/>
      <c r="AG261" s="86">
        <f t="shared" si="70"/>
        <v>2769.5909999999999</v>
      </c>
      <c r="AH261" s="86">
        <f t="shared" si="71"/>
        <v>296.86050000000006</v>
      </c>
    </row>
    <row r="262" spans="1:34" ht="19.350000000000001" customHeight="1" x14ac:dyDescent="0.3">
      <c r="A262" s="345" t="s">
        <v>5882</v>
      </c>
      <c r="B262" s="346"/>
      <c r="C262" s="345" t="s">
        <v>5883</v>
      </c>
      <c r="D262" s="346"/>
      <c r="E262" s="347">
        <v>0.25069999999999998</v>
      </c>
      <c r="F262" s="348"/>
      <c r="G262" s="349"/>
      <c r="H262" s="238" t="s">
        <v>70</v>
      </c>
      <c r="I262" s="350">
        <v>1</v>
      </c>
      <c r="J262" s="351"/>
      <c r="K262" s="92">
        <f t="shared" si="104"/>
        <v>2545.17</v>
      </c>
      <c r="L262" s="389">
        <f t="shared" si="104"/>
        <v>341.2</v>
      </c>
      <c r="M262" s="390">
        <f t="shared" si="105"/>
        <v>0</v>
      </c>
      <c r="N262" s="95">
        <v>25.21</v>
      </c>
      <c r="O262" s="335">
        <f t="shared" si="106"/>
        <v>2886.37</v>
      </c>
      <c r="P262" s="352"/>
      <c r="Q262" s="336"/>
      <c r="R262" s="335">
        <f t="shared" si="107"/>
        <v>3183.24</v>
      </c>
      <c r="S262" s="352"/>
      <c r="T262" s="336"/>
      <c r="U262" s="335">
        <f t="shared" si="108"/>
        <v>426.73</v>
      </c>
      <c r="V262" s="352"/>
      <c r="W262" s="336"/>
      <c r="X262" s="404">
        <f t="shared" si="109"/>
        <v>3609.97</v>
      </c>
      <c r="Y262" s="405"/>
      <c r="Z262" s="406"/>
      <c r="AA262" s="240">
        <f t="shared" si="110"/>
        <v>2886.37</v>
      </c>
      <c r="AB262" s="240">
        <f t="shared" si="111"/>
        <v>3609.97</v>
      </c>
      <c r="AD262" s="240">
        <v>3066.47</v>
      </c>
      <c r="AE262" s="341">
        <v>411.09</v>
      </c>
      <c r="AF262" s="342"/>
      <c r="AG262" s="86">
        <f t="shared" si="70"/>
        <v>2545.17</v>
      </c>
      <c r="AH262" s="86">
        <f t="shared" si="71"/>
        <v>341.2</v>
      </c>
    </row>
    <row r="263" spans="1:34" ht="10.8" customHeight="1" x14ac:dyDescent="0.3">
      <c r="A263" s="365"/>
      <c r="B263" s="365"/>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c r="AA263" s="365"/>
      <c r="AB263" s="365"/>
      <c r="AG263" s="86">
        <f t="shared" si="70"/>
        <v>0</v>
      </c>
      <c r="AH263" s="86">
        <f t="shared" si="71"/>
        <v>0</v>
      </c>
    </row>
    <row r="264" spans="1:34" ht="9.75" customHeight="1" x14ac:dyDescent="0.3">
      <c r="A264" s="366" t="s">
        <v>78</v>
      </c>
      <c r="B264" s="366"/>
      <c r="C264" s="366"/>
      <c r="D264" s="366"/>
      <c r="E264" s="366"/>
      <c r="F264" s="366"/>
      <c r="G264" s="366"/>
      <c r="H264" s="366"/>
      <c r="I264" s="366"/>
      <c r="J264" s="366"/>
      <c r="K264" s="366"/>
      <c r="L264" s="366"/>
      <c r="M264" s="366"/>
      <c r="N264" s="366"/>
      <c r="O264" s="366"/>
      <c r="P264" s="366"/>
      <c r="Q264" s="366"/>
      <c r="R264" s="366"/>
      <c r="S264" s="366"/>
      <c r="T264" s="366"/>
      <c r="U264" s="366"/>
      <c r="V264" s="366"/>
      <c r="W264" s="366"/>
      <c r="X264" s="366"/>
      <c r="Y264" s="366"/>
      <c r="Z264" s="366"/>
      <c r="AA264" s="241">
        <f>SUM(AA258:AA262)</f>
        <v>12137.869999999999</v>
      </c>
      <c r="AB264" s="241">
        <f>SUM(AB258:AB262)</f>
        <v>15180.710000000001</v>
      </c>
      <c r="AG264" s="86">
        <f t="shared" si="70"/>
        <v>0</v>
      </c>
      <c r="AH264" s="86">
        <f t="shared" si="71"/>
        <v>0</v>
      </c>
    </row>
    <row r="265" spans="1:34" ht="10.8" customHeight="1" x14ac:dyDescent="0.3">
      <c r="A265" s="365"/>
      <c r="B265" s="365"/>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G265" s="86">
        <f t="shared" si="70"/>
        <v>0</v>
      </c>
      <c r="AH265" s="86">
        <f t="shared" si="71"/>
        <v>0</v>
      </c>
    </row>
    <row r="266" spans="1:34" ht="10.8" customHeight="1" x14ac:dyDescent="0.3">
      <c r="A266" s="365"/>
      <c r="B266" s="365"/>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G266" s="86">
        <f t="shared" si="70"/>
        <v>0</v>
      </c>
      <c r="AH266" s="86">
        <f t="shared" si="71"/>
        <v>0</v>
      </c>
    </row>
    <row r="267" spans="1:34" ht="9.75" customHeight="1" x14ac:dyDescent="0.3">
      <c r="A267" s="357" t="s">
        <v>55</v>
      </c>
      <c r="B267" s="358"/>
      <c r="C267" s="357" t="s">
        <v>56</v>
      </c>
      <c r="D267" s="358"/>
      <c r="E267" s="362" t="s">
        <v>57</v>
      </c>
      <c r="F267" s="364"/>
      <c r="G267" s="363"/>
      <c r="H267" s="236" t="s">
        <v>58</v>
      </c>
      <c r="I267" s="362" t="s">
        <v>59</v>
      </c>
      <c r="J267" s="363"/>
      <c r="K267" s="237" t="s">
        <v>60</v>
      </c>
      <c r="L267" s="362" t="s">
        <v>61</v>
      </c>
      <c r="M267" s="363"/>
      <c r="N267" s="237" t="s">
        <v>56</v>
      </c>
      <c r="O267" s="362" t="s">
        <v>62</v>
      </c>
      <c r="P267" s="364"/>
      <c r="Q267" s="363"/>
      <c r="R267" s="362" t="s">
        <v>5449</v>
      </c>
      <c r="S267" s="364"/>
      <c r="T267" s="363"/>
      <c r="U267" s="362" t="s">
        <v>63</v>
      </c>
      <c r="V267" s="364"/>
      <c r="W267" s="363"/>
      <c r="X267" s="362" t="s">
        <v>5450</v>
      </c>
      <c r="Y267" s="364"/>
      <c r="Z267" s="363"/>
      <c r="AA267" s="237" t="s">
        <v>64</v>
      </c>
      <c r="AB267" s="237" t="s">
        <v>65</v>
      </c>
    </row>
    <row r="268" spans="1:34" ht="9.75" customHeight="1" x14ac:dyDescent="0.3">
      <c r="A268" s="357"/>
      <c r="B268" s="358"/>
      <c r="C268" s="357" t="s">
        <v>40</v>
      </c>
      <c r="D268" s="359"/>
      <c r="E268" s="359"/>
      <c r="F268" s="359"/>
      <c r="G268" s="359"/>
      <c r="H268" s="359"/>
      <c r="I268" s="359"/>
      <c r="J268" s="359"/>
      <c r="K268" s="359"/>
      <c r="L268" s="359"/>
      <c r="M268" s="359"/>
      <c r="N268" s="359"/>
      <c r="O268" s="359"/>
      <c r="P268" s="359"/>
      <c r="Q268" s="359"/>
      <c r="R268" s="359"/>
      <c r="S268" s="359"/>
      <c r="T268" s="359"/>
      <c r="U268" s="359"/>
      <c r="V268" s="359"/>
      <c r="W268" s="359"/>
      <c r="X268" s="359"/>
      <c r="Y268" s="359"/>
      <c r="Z268" s="359"/>
      <c r="AA268" s="359"/>
      <c r="AB268" s="358"/>
      <c r="AG268" s="86">
        <f t="shared" si="70"/>
        <v>0</v>
      </c>
      <c r="AH268" s="86">
        <f t="shared" si="71"/>
        <v>0</v>
      </c>
    </row>
    <row r="269" spans="1:34" ht="9.75" customHeight="1" x14ac:dyDescent="0.3">
      <c r="A269" s="343">
        <v>190102</v>
      </c>
      <c r="B269" s="344"/>
      <c r="C269" s="345" t="s">
        <v>5884</v>
      </c>
      <c r="D269" s="346"/>
      <c r="E269" s="347">
        <v>0.25069999999999998</v>
      </c>
      <c r="F269" s="348"/>
      <c r="G269" s="349"/>
      <c r="H269" s="238" t="s">
        <v>67</v>
      </c>
      <c r="I269" s="353">
        <v>10</v>
      </c>
      <c r="J269" s="354"/>
      <c r="K269" s="92">
        <f t="shared" ref="K269:L271" si="112">TRUNC(AD269*(1-$AD$1),2)</f>
        <v>150.09</v>
      </c>
      <c r="L269" s="389">
        <f t="shared" si="112"/>
        <v>0</v>
      </c>
      <c r="M269" s="390">
        <f t="shared" ref="M269:M271" si="113">AF269*(1-$AD$1)</f>
        <v>0</v>
      </c>
      <c r="N269" s="95">
        <v>25.21</v>
      </c>
      <c r="O269" s="335">
        <f t="shared" ref="O269:O271" si="114">K269+L269</f>
        <v>150.09</v>
      </c>
      <c r="P269" s="352"/>
      <c r="Q269" s="336"/>
      <c r="R269" s="335">
        <f t="shared" ref="R269:R271" si="115">TRUNC(K269*(1+$E$21),2)</f>
        <v>187.71</v>
      </c>
      <c r="S269" s="352"/>
      <c r="T269" s="336"/>
      <c r="U269" s="335">
        <f t="shared" ref="U269:U271" si="116">TRUNC(L269*(1+$E$21),2)</f>
        <v>0</v>
      </c>
      <c r="V269" s="352"/>
      <c r="W269" s="336"/>
      <c r="X269" s="404">
        <f t="shared" ref="X269:X271" si="117">R269+U269</f>
        <v>187.71</v>
      </c>
      <c r="Y269" s="405"/>
      <c r="Z269" s="406"/>
      <c r="AA269" s="240">
        <f t="shared" ref="AA269:AA271" si="118">TRUNC(I269*O269,2)</f>
        <v>1500.9</v>
      </c>
      <c r="AB269" s="240">
        <f t="shared" ref="AB269:AB271" si="119">TRUNC(I269*X269,2)</f>
        <v>1877.1</v>
      </c>
      <c r="AD269" s="242">
        <v>180.84</v>
      </c>
      <c r="AE269" s="335">
        <v>0</v>
      </c>
      <c r="AF269" s="336"/>
      <c r="AG269" s="86">
        <f t="shared" si="70"/>
        <v>1500.9</v>
      </c>
      <c r="AH269" s="86">
        <f t="shared" si="71"/>
        <v>0</v>
      </c>
    </row>
    <row r="270" spans="1:34" ht="9.75" customHeight="1" x14ac:dyDescent="0.3">
      <c r="A270" s="343">
        <v>190104</v>
      </c>
      <c r="B270" s="344"/>
      <c r="C270" s="345" t="s">
        <v>5885</v>
      </c>
      <c r="D270" s="346"/>
      <c r="E270" s="347">
        <v>0.25069999999999998</v>
      </c>
      <c r="F270" s="348"/>
      <c r="G270" s="349"/>
      <c r="H270" s="238" t="s">
        <v>67</v>
      </c>
      <c r="I270" s="350">
        <v>2</v>
      </c>
      <c r="J270" s="351"/>
      <c r="K270" s="92">
        <f t="shared" si="112"/>
        <v>177.47</v>
      </c>
      <c r="L270" s="389">
        <f t="shared" si="112"/>
        <v>0</v>
      </c>
      <c r="M270" s="390">
        <f t="shared" si="113"/>
        <v>0</v>
      </c>
      <c r="N270" s="95">
        <v>25.21</v>
      </c>
      <c r="O270" s="335">
        <f t="shared" si="114"/>
        <v>177.47</v>
      </c>
      <c r="P270" s="352"/>
      <c r="Q270" s="336"/>
      <c r="R270" s="335">
        <f t="shared" si="115"/>
        <v>221.96</v>
      </c>
      <c r="S270" s="352"/>
      <c r="T270" s="336"/>
      <c r="U270" s="335">
        <f t="shared" si="116"/>
        <v>0</v>
      </c>
      <c r="V270" s="352"/>
      <c r="W270" s="336"/>
      <c r="X270" s="404">
        <f t="shared" si="117"/>
        <v>221.96</v>
      </c>
      <c r="Y270" s="405"/>
      <c r="Z270" s="406"/>
      <c r="AA270" s="240">
        <f t="shared" si="118"/>
        <v>354.94</v>
      </c>
      <c r="AB270" s="240">
        <f t="shared" si="119"/>
        <v>443.92</v>
      </c>
      <c r="AD270" s="242">
        <v>213.82</v>
      </c>
      <c r="AE270" s="335">
        <v>0</v>
      </c>
      <c r="AF270" s="336"/>
      <c r="AG270" s="86">
        <f t="shared" si="70"/>
        <v>354.94</v>
      </c>
      <c r="AH270" s="86">
        <f t="shared" si="71"/>
        <v>0</v>
      </c>
    </row>
    <row r="271" spans="1:34" ht="9.75" customHeight="1" x14ac:dyDescent="0.3">
      <c r="A271" s="343">
        <v>190105</v>
      </c>
      <c r="B271" s="344"/>
      <c r="C271" s="345" t="s">
        <v>5886</v>
      </c>
      <c r="D271" s="346"/>
      <c r="E271" s="347">
        <v>0.25069999999999998</v>
      </c>
      <c r="F271" s="348"/>
      <c r="G271" s="349"/>
      <c r="H271" s="238" t="s">
        <v>67</v>
      </c>
      <c r="I271" s="350">
        <v>0.96</v>
      </c>
      <c r="J271" s="351"/>
      <c r="K271" s="92">
        <f t="shared" si="112"/>
        <v>153.5</v>
      </c>
      <c r="L271" s="389">
        <f t="shared" si="112"/>
        <v>0</v>
      </c>
      <c r="M271" s="390">
        <f t="shared" si="113"/>
        <v>0</v>
      </c>
      <c r="N271" s="95">
        <v>25.21</v>
      </c>
      <c r="O271" s="335">
        <f t="shared" si="114"/>
        <v>153.5</v>
      </c>
      <c r="P271" s="352"/>
      <c r="Q271" s="336"/>
      <c r="R271" s="335">
        <f t="shared" si="115"/>
        <v>191.98</v>
      </c>
      <c r="S271" s="352"/>
      <c r="T271" s="336"/>
      <c r="U271" s="335">
        <f t="shared" si="116"/>
        <v>0</v>
      </c>
      <c r="V271" s="352"/>
      <c r="W271" s="336"/>
      <c r="X271" s="404">
        <f t="shared" si="117"/>
        <v>191.98</v>
      </c>
      <c r="Y271" s="405"/>
      <c r="Z271" s="406"/>
      <c r="AA271" s="240">
        <f t="shared" si="118"/>
        <v>147.36000000000001</v>
      </c>
      <c r="AB271" s="240">
        <f t="shared" si="119"/>
        <v>184.3</v>
      </c>
      <c r="AD271" s="242">
        <v>184.95</v>
      </c>
      <c r="AE271" s="335">
        <v>0</v>
      </c>
      <c r="AF271" s="336"/>
      <c r="AG271" s="86">
        <f t="shared" si="70"/>
        <v>147.35999999999999</v>
      </c>
      <c r="AH271" s="86">
        <f t="shared" si="71"/>
        <v>0</v>
      </c>
    </row>
    <row r="272" spans="1:34" ht="10.8" customHeight="1" x14ac:dyDescent="0.3">
      <c r="A272" s="365"/>
      <c r="B272" s="365"/>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G272" s="86">
        <f t="shared" si="70"/>
        <v>0</v>
      </c>
      <c r="AH272" s="86">
        <f t="shared" si="71"/>
        <v>0</v>
      </c>
    </row>
    <row r="273" spans="1:34" ht="9.75" customHeight="1" x14ac:dyDescent="0.3">
      <c r="A273" s="366" t="s">
        <v>78</v>
      </c>
      <c r="B273" s="366"/>
      <c r="C273" s="366"/>
      <c r="D273" s="366"/>
      <c r="E273" s="366"/>
      <c r="F273" s="366"/>
      <c r="G273" s="366"/>
      <c r="H273" s="366"/>
      <c r="I273" s="366"/>
      <c r="J273" s="366"/>
      <c r="K273" s="366"/>
      <c r="L273" s="366"/>
      <c r="M273" s="366"/>
      <c r="N273" s="366"/>
      <c r="O273" s="366"/>
      <c r="P273" s="366"/>
      <c r="Q273" s="366"/>
      <c r="R273" s="366"/>
      <c r="S273" s="366"/>
      <c r="T273" s="366"/>
      <c r="U273" s="366"/>
      <c r="V273" s="366"/>
      <c r="W273" s="366"/>
      <c r="X273" s="366"/>
      <c r="Y273" s="366"/>
      <c r="Z273" s="366"/>
      <c r="AA273" s="240">
        <f>SUM(AA269:AA271)</f>
        <v>2003.2000000000003</v>
      </c>
      <c r="AB273" s="240">
        <f>SUM(AB269:AB271)</f>
        <v>2505.3200000000002</v>
      </c>
      <c r="AG273" s="86">
        <f t="shared" si="70"/>
        <v>0</v>
      </c>
      <c r="AH273" s="86">
        <f t="shared" si="71"/>
        <v>0</v>
      </c>
    </row>
    <row r="274" spans="1:34" ht="10.8" customHeight="1" x14ac:dyDescent="0.3">
      <c r="A274" s="365"/>
      <c r="B274" s="365"/>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G274" s="86">
        <f t="shared" si="70"/>
        <v>0</v>
      </c>
      <c r="AH274" s="86">
        <f t="shared" si="71"/>
        <v>0</v>
      </c>
    </row>
    <row r="275" spans="1:34" ht="10.8" customHeight="1" x14ac:dyDescent="0.3">
      <c r="A275" s="365"/>
      <c r="B275" s="365"/>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G275" s="86">
        <f t="shared" si="70"/>
        <v>0</v>
      </c>
      <c r="AH275" s="86">
        <f t="shared" si="71"/>
        <v>0</v>
      </c>
    </row>
    <row r="276" spans="1:34" ht="9.75" customHeight="1" x14ac:dyDescent="0.3">
      <c r="A276" s="357" t="s">
        <v>55</v>
      </c>
      <c r="B276" s="358"/>
      <c r="C276" s="357" t="s">
        <v>56</v>
      </c>
      <c r="D276" s="358"/>
      <c r="E276" s="362" t="s">
        <v>57</v>
      </c>
      <c r="F276" s="364"/>
      <c r="G276" s="363"/>
      <c r="H276" s="236" t="s">
        <v>58</v>
      </c>
      <c r="I276" s="362" t="s">
        <v>59</v>
      </c>
      <c r="J276" s="363"/>
      <c r="K276" s="237" t="s">
        <v>60</v>
      </c>
      <c r="L276" s="362" t="s">
        <v>61</v>
      </c>
      <c r="M276" s="363"/>
      <c r="N276" s="237" t="s">
        <v>56</v>
      </c>
      <c r="O276" s="362" t="s">
        <v>62</v>
      </c>
      <c r="P276" s="364"/>
      <c r="Q276" s="363"/>
      <c r="R276" s="362" t="s">
        <v>5449</v>
      </c>
      <c r="S276" s="364"/>
      <c r="T276" s="363"/>
      <c r="U276" s="362" t="s">
        <v>63</v>
      </c>
      <c r="V276" s="364"/>
      <c r="W276" s="363"/>
      <c r="X276" s="362" t="s">
        <v>5450</v>
      </c>
      <c r="Y276" s="364"/>
      <c r="Z276" s="363"/>
      <c r="AA276" s="237" t="s">
        <v>64</v>
      </c>
      <c r="AB276" s="237" t="s">
        <v>65</v>
      </c>
    </row>
    <row r="277" spans="1:34" ht="9.75" customHeight="1" x14ac:dyDescent="0.3">
      <c r="A277" s="357"/>
      <c r="B277" s="358"/>
      <c r="C277" s="357" t="s">
        <v>33</v>
      </c>
      <c r="D277" s="359"/>
      <c r="E277" s="359"/>
      <c r="F277" s="359"/>
      <c r="G277" s="359"/>
      <c r="H277" s="359"/>
      <c r="I277" s="359"/>
      <c r="J277" s="359"/>
      <c r="K277" s="359"/>
      <c r="L277" s="359"/>
      <c r="M277" s="359"/>
      <c r="N277" s="359"/>
      <c r="O277" s="359"/>
      <c r="P277" s="359"/>
      <c r="Q277" s="359"/>
      <c r="R277" s="359"/>
      <c r="S277" s="359"/>
      <c r="T277" s="359"/>
      <c r="U277" s="359"/>
      <c r="V277" s="359"/>
      <c r="W277" s="359"/>
      <c r="X277" s="359"/>
      <c r="Y277" s="359"/>
      <c r="Z277" s="359"/>
      <c r="AA277" s="359"/>
      <c r="AB277" s="358"/>
      <c r="AG277" s="86">
        <f t="shared" si="70"/>
        <v>0</v>
      </c>
      <c r="AH277" s="86">
        <f t="shared" si="71"/>
        <v>0</v>
      </c>
    </row>
    <row r="278" spans="1:34" ht="9.75" customHeight="1" x14ac:dyDescent="0.3">
      <c r="A278" s="343">
        <v>200150</v>
      </c>
      <c r="B278" s="344"/>
      <c r="C278" s="345" t="s">
        <v>5887</v>
      </c>
      <c r="D278" s="346"/>
      <c r="E278" s="333">
        <v>25.07</v>
      </c>
      <c r="F278" s="490"/>
      <c r="G278" s="334"/>
      <c r="H278" s="238" t="s">
        <v>67</v>
      </c>
      <c r="I278" s="355">
        <v>604.42999999999995</v>
      </c>
      <c r="J278" s="356"/>
      <c r="K278" s="92">
        <f t="shared" ref="K278:L282" si="120">TRUNC(AD278*(1-$AD$1),2)</f>
        <v>3.38</v>
      </c>
      <c r="L278" s="389">
        <f t="shared" si="120"/>
        <v>1.33</v>
      </c>
      <c r="M278" s="390">
        <f t="shared" ref="M278:M282" si="121">AF278*(1-$AD$1)</f>
        <v>0</v>
      </c>
      <c r="N278" s="95">
        <v>25.21</v>
      </c>
      <c r="O278" s="335">
        <f t="shared" ref="O278:O282" si="122">K278+L278</f>
        <v>4.71</v>
      </c>
      <c r="P278" s="352"/>
      <c r="Q278" s="336"/>
      <c r="R278" s="335">
        <f t="shared" ref="R278:R282" si="123">TRUNC(K278*(1+$E$21),2)</f>
        <v>4.22</v>
      </c>
      <c r="S278" s="352"/>
      <c r="T278" s="336"/>
      <c r="U278" s="335">
        <f t="shared" ref="U278:U282" si="124">TRUNC(L278*(1+$E$21),2)</f>
        <v>1.66</v>
      </c>
      <c r="V278" s="352"/>
      <c r="W278" s="336"/>
      <c r="X278" s="404">
        <f t="shared" ref="X278:X282" si="125">R278+U278</f>
        <v>5.88</v>
      </c>
      <c r="Y278" s="405"/>
      <c r="Z278" s="406"/>
      <c r="AA278" s="240">
        <f t="shared" ref="AA278:AA282" si="126">TRUNC(I278*O278,2)</f>
        <v>2846.86</v>
      </c>
      <c r="AB278" s="240">
        <f t="shared" ref="AB278:AB282" si="127">TRUNC(I278*X278,2)</f>
        <v>3554.04</v>
      </c>
      <c r="AD278" s="239">
        <v>4.08</v>
      </c>
      <c r="AE278" s="335">
        <v>1.61</v>
      </c>
      <c r="AF278" s="336"/>
      <c r="AG278" s="86">
        <f t="shared" si="70"/>
        <v>2042.9733999999999</v>
      </c>
      <c r="AH278" s="86">
        <f t="shared" si="71"/>
        <v>803.89189999999996</v>
      </c>
    </row>
    <row r="279" spans="1:34" ht="19.350000000000001" customHeight="1" x14ac:dyDescent="0.3">
      <c r="A279" s="343">
        <v>200499</v>
      </c>
      <c r="B279" s="344"/>
      <c r="C279" s="345" t="s">
        <v>102</v>
      </c>
      <c r="D279" s="346"/>
      <c r="E279" s="333">
        <v>25.07</v>
      </c>
      <c r="F279" s="490"/>
      <c r="G279" s="334"/>
      <c r="H279" s="238" t="s">
        <v>67</v>
      </c>
      <c r="I279" s="355">
        <v>575.66999999999996</v>
      </c>
      <c r="J279" s="356"/>
      <c r="K279" s="92">
        <f t="shared" si="120"/>
        <v>7.32</v>
      </c>
      <c r="L279" s="389">
        <f t="shared" si="120"/>
        <v>22.18</v>
      </c>
      <c r="M279" s="390">
        <f t="shared" si="121"/>
        <v>0</v>
      </c>
      <c r="N279" s="95">
        <v>25.21</v>
      </c>
      <c r="O279" s="335">
        <f t="shared" si="122"/>
        <v>29.5</v>
      </c>
      <c r="P279" s="352"/>
      <c r="Q279" s="336"/>
      <c r="R279" s="335">
        <f t="shared" si="123"/>
        <v>9.15</v>
      </c>
      <c r="S279" s="352"/>
      <c r="T279" s="336"/>
      <c r="U279" s="335">
        <f t="shared" si="124"/>
        <v>27.74</v>
      </c>
      <c r="V279" s="352"/>
      <c r="W279" s="336"/>
      <c r="X279" s="404">
        <f t="shared" si="125"/>
        <v>36.89</v>
      </c>
      <c r="Y279" s="405"/>
      <c r="Z279" s="406"/>
      <c r="AA279" s="240">
        <f t="shared" si="126"/>
        <v>16982.259999999998</v>
      </c>
      <c r="AB279" s="240">
        <f t="shared" si="127"/>
        <v>21236.46</v>
      </c>
      <c r="AD279" s="239">
        <v>8.83</v>
      </c>
      <c r="AE279" s="333">
        <v>26.73</v>
      </c>
      <c r="AF279" s="334"/>
      <c r="AG279" s="86">
        <f t="shared" si="70"/>
        <v>4213.9043999999994</v>
      </c>
      <c r="AH279" s="86">
        <f t="shared" si="71"/>
        <v>12768.360599999998</v>
      </c>
    </row>
    <row r="280" spans="1:34" ht="9.75" customHeight="1" x14ac:dyDescent="0.3">
      <c r="A280" s="343">
        <v>200201</v>
      </c>
      <c r="B280" s="344"/>
      <c r="C280" s="345" t="s">
        <v>163</v>
      </c>
      <c r="D280" s="346"/>
      <c r="E280" s="333">
        <v>25.07</v>
      </c>
      <c r="F280" s="490"/>
      <c r="G280" s="334"/>
      <c r="H280" s="238" t="s">
        <v>67</v>
      </c>
      <c r="I280" s="353">
        <v>28.76</v>
      </c>
      <c r="J280" s="354"/>
      <c r="K280" s="92">
        <f t="shared" si="120"/>
        <v>7.61</v>
      </c>
      <c r="L280" s="389">
        <f t="shared" si="120"/>
        <v>16.11</v>
      </c>
      <c r="M280" s="390">
        <f t="shared" si="121"/>
        <v>0</v>
      </c>
      <c r="N280" s="95">
        <v>25.21</v>
      </c>
      <c r="O280" s="335">
        <f t="shared" si="122"/>
        <v>23.72</v>
      </c>
      <c r="P280" s="352"/>
      <c r="Q280" s="336"/>
      <c r="R280" s="335">
        <f t="shared" si="123"/>
        <v>9.51</v>
      </c>
      <c r="S280" s="352"/>
      <c r="T280" s="336"/>
      <c r="U280" s="335">
        <f t="shared" si="124"/>
        <v>20.14</v>
      </c>
      <c r="V280" s="352"/>
      <c r="W280" s="336"/>
      <c r="X280" s="404">
        <f t="shared" si="125"/>
        <v>29.65</v>
      </c>
      <c r="Y280" s="405"/>
      <c r="Z280" s="406"/>
      <c r="AA280" s="240">
        <f t="shared" si="126"/>
        <v>682.18</v>
      </c>
      <c r="AB280" s="240">
        <f t="shared" si="127"/>
        <v>852.73</v>
      </c>
      <c r="AD280" s="239">
        <v>9.18</v>
      </c>
      <c r="AE280" s="333">
        <v>19.420000000000002</v>
      </c>
      <c r="AF280" s="334"/>
      <c r="AG280" s="86">
        <f t="shared" si="70"/>
        <v>218.86360000000002</v>
      </c>
      <c r="AH280" s="86">
        <f t="shared" si="71"/>
        <v>463.3236</v>
      </c>
    </row>
    <row r="281" spans="1:34" ht="9.75" customHeight="1" x14ac:dyDescent="0.3">
      <c r="A281" s="343">
        <v>201302</v>
      </c>
      <c r="B281" s="344"/>
      <c r="C281" s="345" t="s">
        <v>5638</v>
      </c>
      <c r="D281" s="346"/>
      <c r="E281" s="333">
        <v>25.07</v>
      </c>
      <c r="F281" s="490"/>
      <c r="G281" s="334"/>
      <c r="H281" s="238" t="s">
        <v>67</v>
      </c>
      <c r="I281" s="353">
        <v>28.76</v>
      </c>
      <c r="J281" s="354"/>
      <c r="K281" s="92">
        <f t="shared" si="120"/>
        <v>38.22</v>
      </c>
      <c r="L281" s="389">
        <f t="shared" si="120"/>
        <v>30.05</v>
      </c>
      <c r="M281" s="390">
        <f t="shared" si="121"/>
        <v>0</v>
      </c>
      <c r="N281" s="95">
        <v>25.21</v>
      </c>
      <c r="O281" s="335">
        <f t="shared" si="122"/>
        <v>68.27</v>
      </c>
      <c r="P281" s="352"/>
      <c r="Q281" s="336"/>
      <c r="R281" s="335">
        <f t="shared" si="123"/>
        <v>47.8</v>
      </c>
      <c r="S281" s="352"/>
      <c r="T281" s="336"/>
      <c r="U281" s="335">
        <f t="shared" si="124"/>
        <v>37.58</v>
      </c>
      <c r="V281" s="352"/>
      <c r="W281" s="336"/>
      <c r="X281" s="404">
        <f t="shared" si="125"/>
        <v>85.38</v>
      </c>
      <c r="Y281" s="405"/>
      <c r="Z281" s="406"/>
      <c r="AA281" s="240">
        <f t="shared" si="126"/>
        <v>1963.44</v>
      </c>
      <c r="AB281" s="240">
        <f t="shared" si="127"/>
        <v>2455.52</v>
      </c>
      <c r="AD281" s="243">
        <v>46.05</v>
      </c>
      <c r="AE281" s="333">
        <v>36.21</v>
      </c>
      <c r="AF281" s="334"/>
      <c r="AG281" s="86">
        <f t="shared" si="70"/>
        <v>1099.2072000000001</v>
      </c>
      <c r="AH281" s="86">
        <f t="shared" si="71"/>
        <v>864.23800000000006</v>
      </c>
    </row>
    <row r="282" spans="1:34" ht="38.85" customHeight="1" x14ac:dyDescent="0.3">
      <c r="A282" s="343">
        <v>201410</v>
      </c>
      <c r="B282" s="344"/>
      <c r="C282" s="345" t="s">
        <v>5888</v>
      </c>
      <c r="D282" s="346"/>
      <c r="E282" s="333">
        <v>25.07</v>
      </c>
      <c r="F282" s="490"/>
      <c r="G282" s="334"/>
      <c r="H282" s="238" t="s">
        <v>67</v>
      </c>
      <c r="I282" s="353">
        <v>10.37</v>
      </c>
      <c r="J282" s="354"/>
      <c r="K282" s="92">
        <f t="shared" si="120"/>
        <v>16.399999999999999</v>
      </c>
      <c r="L282" s="389">
        <f t="shared" si="120"/>
        <v>53.79</v>
      </c>
      <c r="M282" s="390">
        <f t="shared" si="121"/>
        <v>0</v>
      </c>
      <c r="N282" s="95">
        <v>25.21</v>
      </c>
      <c r="O282" s="335">
        <f t="shared" si="122"/>
        <v>70.19</v>
      </c>
      <c r="P282" s="352"/>
      <c r="Q282" s="336"/>
      <c r="R282" s="335">
        <f t="shared" si="123"/>
        <v>20.51</v>
      </c>
      <c r="S282" s="352"/>
      <c r="T282" s="336"/>
      <c r="U282" s="335">
        <f t="shared" si="124"/>
        <v>67.27</v>
      </c>
      <c r="V282" s="352"/>
      <c r="W282" s="336"/>
      <c r="X282" s="404">
        <f t="shared" si="125"/>
        <v>87.78</v>
      </c>
      <c r="Y282" s="405"/>
      <c r="Z282" s="406"/>
      <c r="AA282" s="240">
        <f t="shared" si="126"/>
        <v>727.87</v>
      </c>
      <c r="AB282" s="240">
        <f t="shared" si="127"/>
        <v>910.27</v>
      </c>
      <c r="AD282" s="243">
        <v>19.77</v>
      </c>
      <c r="AE282" s="333">
        <v>64.81</v>
      </c>
      <c r="AF282" s="334"/>
      <c r="AG282" s="86">
        <f t="shared" si="70"/>
        <v>170.06799999999998</v>
      </c>
      <c r="AH282" s="86">
        <f t="shared" si="71"/>
        <v>557.80229999999995</v>
      </c>
    </row>
    <row r="283" spans="1:34" ht="10.8" customHeight="1" x14ac:dyDescent="0.3">
      <c r="A283" s="365"/>
      <c r="B283" s="365"/>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G283" s="86">
        <f t="shared" si="70"/>
        <v>0</v>
      </c>
      <c r="AH283" s="86">
        <f t="shared" si="71"/>
        <v>0</v>
      </c>
    </row>
    <row r="284" spans="1:34" ht="9.75" customHeight="1" x14ac:dyDescent="0.3">
      <c r="A284" s="366" t="s">
        <v>78</v>
      </c>
      <c r="B284" s="366"/>
      <c r="C284" s="366"/>
      <c r="D284" s="366"/>
      <c r="E284" s="366"/>
      <c r="F284" s="366"/>
      <c r="G284" s="366"/>
      <c r="H284" s="366"/>
      <c r="I284" s="366"/>
      <c r="J284" s="366"/>
      <c r="K284" s="366"/>
      <c r="L284" s="366"/>
      <c r="M284" s="366"/>
      <c r="N284" s="366"/>
      <c r="O284" s="366"/>
      <c r="P284" s="366"/>
      <c r="Q284" s="366"/>
      <c r="R284" s="366"/>
      <c r="S284" s="366"/>
      <c r="T284" s="366"/>
      <c r="U284" s="366"/>
      <c r="V284" s="366"/>
      <c r="W284" s="366"/>
      <c r="X284" s="366"/>
      <c r="Y284" s="366"/>
      <c r="Z284" s="366"/>
      <c r="AA284" s="241">
        <f>SUM(AA278:AA282)</f>
        <v>23202.609999999997</v>
      </c>
      <c r="AB284" s="241">
        <f>SUM(AB278:AB282)</f>
        <v>29009.02</v>
      </c>
      <c r="AG284" s="86">
        <f t="shared" ref="AG284:AG337" si="128">K284*I284</f>
        <v>0</v>
      </c>
      <c r="AH284" s="86">
        <f t="shared" ref="AH284:AH337" si="129">L284*I284</f>
        <v>0</v>
      </c>
    </row>
    <row r="285" spans="1:34" ht="10.8" customHeight="1" x14ac:dyDescent="0.3">
      <c r="A285" s="365"/>
      <c r="B285" s="365"/>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G285" s="86">
        <f t="shared" si="128"/>
        <v>0</v>
      </c>
      <c r="AH285" s="86">
        <f t="shared" si="129"/>
        <v>0</v>
      </c>
    </row>
    <row r="286" spans="1:34" ht="10.8" customHeight="1" x14ac:dyDescent="0.3">
      <c r="A286" s="365"/>
      <c r="B286" s="365"/>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G286" s="86">
        <f t="shared" si="128"/>
        <v>0</v>
      </c>
      <c r="AH286" s="86">
        <f t="shared" si="129"/>
        <v>0</v>
      </c>
    </row>
    <row r="287" spans="1:34" ht="9.75" customHeight="1" x14ac:dyDescent="0.3">
      <c r="A287" s="357" t="s">
        <v>55</v>
      </c>
      <c r="B287" s="358"/>
      <c r="C287" s="357" t="s">
        <v>56</v>
      </c>
      <c r="D287" s="358"/>
      <c r="E287" s="362" t="s">
        <v>57</v>
      </c>
      <c r="F287" s="364"/>
      <c r="G287" s="363"/>
      <c r="H287" s="236" t="s">
        <v>58</v>
      </c>
      <c r="I287" s="362" t="s">
        <v>59</v>
      </c>
      <c r="J287" s="363"/>
      <c r="K287" s="237" t="s">
        <v>60</v>
      </c>
      <c r="L287" s="362" t="s">
        <v>61</v>
      </c>
      <c r="M287" s="363"/>
      <c r="N287" s="237" t="s">
        <v>56</v>
      </c>
      <c r="O287" s="362" t="s">
        <v>62</v>
      </c>
      <c r="P287" s="364"/>
      <c r="Q287" s="363"/>
      <c r="R287" s="362" t="s">
        <v>5449</v>
      </c>
      <c r="S287" s="364"/>
      <c r="T287" s="363"/>
      <c r="U287" s="362" t="s">
        <v>63</v>
      </c>
      <c r="V287" s="364"/>
      <c r="W287" s="363"/>
      <c r="X287" s="362" t="s">
        <v>5450</v>
      </c>
      <c r="Y287" s="364"/>
      <c r="Z287" s="363"/>
      <c r="AA287" s="237" t="s">
        <v>64</v>
      </c>
      <c r="AB287" s="237" t="s">
        <v>65</v>
      </c>
    </row>
    <row r="288" spans="1:34" ht="9.75" customHeight="1" x14ac:dyDescent="0.3">
      <c r="A288" s="357"/>
      <c r="B288" s="358"/>
      <c r="C288" s="357" t="s">
        <v>5491</v>
      </c>
      <c r="D288" s="359"/>
      <c r="E288" s="359"/>
      <c r="F288" s="359"/>
      <c r="G288" s="359"/>
      <c r="H288" s="359"/>
      <c r="I288" s="359"/>
      <c r="J288" s="359"/>
      <c r="K288" s="359"/>
      <c r="L288" s="359"/>
      <c r="M288" s="359"/>
      <c r="N288" s="359"/>
      <c r="O288" s="359"/>
      <c r="P288" s="359"/>
      <c r="Q288" s="359"/>
      <c r="R288" s="359"/>
      <c r="S288" s="359"/>
      <c r="T288" s="359"/>
      <c r="U288" s="359"/>
      <c r="V288" s="359"/>
      <c r="W288" s="359"/>
      <c r="X288" s="359"/>
      <c r="Y288" s="359"/>
      <c r="Z288" s="359"/>
      <c r="AA288" s="359"/>
      <c r="AB288" s="358"/>
      <c r="AG288" s="86">
        <f t="shared" si="128"/>
        <v>0</v>
      </c>
      <c r="AH288" s="86">
        <f t="shared" si="129"/>
        <v>0</v>
      </c>
    </row>
    <row r="289" spans="1:34" ht="29.1" customHeight="1" x14ac:dyDescent="0.3">
      <c r="A289" s="343">
        <v>210499</v>
      </c>
      <c r="B289" s="344"/>
      <c r="C289" s="345" t="s">
        <v>5533</v>
      </c>
      <c r="D289" s="346"/>
      <c r="E289" s="347">
        <v>0.25069999999999998</v>
      </c>
      <c r="F289" s="348"/>
      <c r="G289" s="349"/>
      <c r="H289" s="238" t="s">
        <v>67</v>
      </c>
      <c r="I289" s="353">
        <v>28.93</v>
      </c>
      <c r="J289" s="354"/>
      <c r="K289" s="92">
        <f t="shared" ref="K289:L291" si="130">TRUNC(AD289*(1-$AD$1),2)</f>
        <v>51.42</v>
      </c>
      <c r="L289" s="389">
        <f t="shared" si="130"/>
        <v>14.91</v>
      </c>
      <c r="M289" s="390">
        <f t="shared" ref="M289:M291" si="131">AF289*(1-$AD$1)</f>
        <v>0</v>
      </c>
      <c r="N289" s="95">
        <v>25.21</v>
      </c>
      <c r="O289" s="335">
        <f t="shared" ref="O289:O291" si="132">K289+L289</f>
        <v>66.33</v>
      </c>
      <c r="P289" s="352"/>
      <c r="Q289" s="336"/>
      <c r="R289" s="335">
        <f t="shared" ref="R289:R291" si="133">TRUNC(K289*(1+$E$21),2)</f>
        <v>64.31</v>
      </c>
      <c r="S289" s="352"/>
      <c r="T289" s="336"/>
      <c r="U289" s="335">
        <f t="shared" ref="U289:U291" si="134">TRUNC(L289*(1+$E$21),2)</f>
        <v>18.64</v>
      </c>
      <c r="V289" s="352"/>
      <c r="W289" s="336"/>
      <c r="X289" s="404">
        <f t="shared" ref="X289:X291" si="135">R289+U289</f>
        <v>82.95</v>
      </c>
      <c r="Y289" s="405"/>
      <c r="Z289" s="406"/>
      <c r="AA289" s="240">
        <f t="shared" ref="AA289:AA291" si="136">TRUNC(I289*O289,2)</f>
        <v>1918.92</v>
      </c>
      <c r="AB289" s="240">
        <f t="shared" ref="AB289:AB291" si="137">TRUNC(I289*X289,2)</f>
        <v>2399.7399999999998</v>
      </c>
      <c r="AD289" s="243">
        <v>61.96</v>
      </c>
      <c r="AE289" s="333">
        <v>17.97</v>
      </c>
      <c r="AF289" s="334"/>
      <c r="AG289" s="86">
        <f t="shared" si="128"/>
        <v>1487.5806</v>
      </c>
      <c r="AH289" s="86">
        <f t="shared" si="129"/>
        <v>431.34629999999999</v>
      </c>
    </row>
    <row r="290" spans="1:34" ht="9.75" customHeight="1" x14ac:dyDescent="0.3">
      <c r="A290" s="343">
        <v>210506</v>
      </c>
      <c r="B290" s="344"/>
      <c r="C290" s="345" t="s">
        <v>5534</v>
      </c>
      <c r="D290" s="346"/>
      <c r="E290" s="347">
        <v>0.25069999999999998</v>
      </c>
      <c r="F290" s="348"/>
      <c r="G290" s="349"/>
      <c r="H290" s="238" t="s">
        <v>66</v>
      </c>
      <c r="I290" s="353">
        <v>37.08</v>
      </c>
      <c r="J290" s="354"/>
      <c r="K290" s="92">
        <f t="shared" si="130"/>
        <v>16.73</v>
      </c>
      <c r="L290" s="389">
        <f t="shared" si="130"/>
        <v>0</v>
      </c>
      <c r="M290" s="390">
        <f t="shared" si="131"/>
        <v>0</v>
      </c>
      <c r="N290" s="95">
        <v>25.21</v>
      </c>
      <c r="O290" s="335">
        <f t="shared" si="132"/>
        <v>16.73</v>
      </c>
      <c r="P290" s="352"/>
      <c r="Q290" s="336"/>
      <c r="R290" s="335">
        <f t="shared" si="133"/>
        <v>20.92</v>
      </c>
      <c r="S290" s="352"/>
      <c r="T290" s="336"/>
      <c r="U290" s="335">
        <f t="shared" si="134"/>
        <v>0</v>
      </c>
      <c r="V290" s="352"/>
      <c r="W290" s="336"/>
      <c r="X290" s="404">
        <f t="shared" si="135"/>
        <v>20.92</v>
      </c>
      <c r="Y290" s="405"/>
      <c r="Z290" s="406"/>
      <c r="AA290" s="240">
        <f t="shared" si="136"/>
        <v>620.34</v>
      </c>
      <c r="AB290" s="240">
        <f t="shared" si="137"/>
        <v>775.71</v>
      </c>
      <c r="AD290" s="243">
        <v>20.16</v>
      </c>
      <c r="AE290" s="335">
        <v>0</v>
      </c>
      <c r="AF290" s="336"/>
      <c r="AG290" s="86">
        <f t="shared" si="128"/>
        <v>620.34839999999997</v>
      </c>
      <c r="AH290" s="86">
        <f t="shared" si="129"/>
        <v>0</v>
      </c>
    </row>
    <row r="291" spans="1:34" ht="9.75" customHeight="1" x14ac:dyDescent="0.3">
      <c r="A291" s="343">
        <v>210515</v>
      </c>
      <c r="B291" s="344"/>
      <c r="C291" s="345" t="s">
        <v>5542</v>
      </c>
      <c r="D291" s="346"/>
      <c r="E291" s="347">
        <v>0.25069999999999998</v>
      </c>
      <c r="F291" s="348"/>
      <c r="G291" s="349"/>
      <c r="H291" s="238" t="s">
        <v>67</v>
      </c>
      <c r="I291" s="355">
        <v>110.79</v>
      </c>
      <c r="J291" s="356"/>
      <c r="K291" s="92">
        <f t="shared" si="130"/>
        <v>4.7300000000000004</v>
      </c>
      <c r="L291" s="389">
        <f t="shared" si="130"/>
        <v>15.52</v>
      </c>
      <c r="M291" s="390">
        <f t="shared" si="131"/>
        <v>0</v>
      </c>
      <c r="N291" s="95">
        <v>25.21</v>
      </c>
      <c r="O291" s="335">
        <f t="shared" si="132"/>
        <v>20.25</v>
      </c>
      <c r="P291" s="352"/>
      <c r="Q291" s="336"/>
      <c r="R291" s="335">
        <f t="shared" si="133"/>
        <v>5.91</v>
      </c>
      <c r="S291" s="352"/>
      <c r="T291" s="336"/>
      <c r="U291" s="335">
        <f t="shared" si="134"/>
        <v>19.41</v>
      </c>
      <c r="V291" s="352"/>
      <c r="W291" s="336"/>
      <c r="X291" s="404">
        <f t="shared" si="135"/>
        <v>25.32</v>
      </c>
      <c r="Y291" s="405"/>
      <c r="Z291" s="406"/>
      <c r="AA291" s="240">
        <f t="shared" si="136"/>
        <v>2243.4899999999998</v>
      </c>
      <c r="AB291" s="240">
        <f t="shared" si="137"/>
        <v>2805.2</v>
      </c>
      <c r="AD291" s="239">
        <v>5.7</v>
      </c>
      <c r="AE291" s="333">
        <v>18.71</v>
      </c>
      <c r="AF291" s="334"/>
      <c r="AG291" s="86">
        <f t="shared" si="128"/>
        <v>524.03670000000011</v>
      </c>
      <c r="AH291" s="86">
        <f t="shared" si="129"/>
        <v>1719.4608000000001</v>
      </c>
    </row>
    <row r="292" spans="1:34" ht="10.8" customHeight="1" x14ac:dyDescent="0.3">
      <c r="A292" s="365"/>
      <c r="B292" s="365"/>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G292" s="86">
        <f t="shared" si="128"/>
        <v>0</v>
      </c>
      <c r="AH292" s="86">
        <f t="shared" si="129"/>
        <v>0</v>
      </c>
    </row>
    <row r="293" spans="1:34" ht="9.75" customHeight="1" x14ac:dyDescent="0.3">
      <c r="A293" s="366" t="s">
        <v>78</v>
      </c>
      <c r="B293" s="366"/>
      <c r="C293" s="366"/>
      <c r="D293" s="366"/>
      <c r="E293" s="366"/>
      <c r="F293" s="366"/>
      <c r="G293" s="366"/>
      <c r="H293" s="366"/>
      <c r="I293" s="366"/>
      <c r="J293" s="366"/>
      <c r="K293" s="366"/>
      <c r="L293" s="366"/>
      <c r="M293" s="366"/>
      <c r="N293" s="366"/>
      <c r="O293" s="366"/>
      <c r="P293" s="366"/>
      <c r="Q293" s="366"/>
      <c r="R293" s="366"/>
      <c r="S293" s="366"/>
      <c r="T293" s="366"/>
      <c r="U293" s="366"/>
      <c r="V293" s="366"/>
      <c r="W293" s="366"/>
      <c r="X293" s="366"/>
      <c r="Y293" s="366"/>
      <c r="Z293" s="366"/>
      <c r="AA293" s="240">
        <f>SUM(AA289:AA291)</f>
        <v>4782.75</v>
      </c>
      <c r="AB293" s="240">
        <f>SUM(AB289:AB291)</f>
        <v>5980.65</v>
      </c>
      <c r="AG293" s="86">
        <f t="shared" si="128"/>
        <v>0</v>
      </c>
      <c r="AH293" s="86">
        <f t="shared" si="129"/>
        <v>0</v>
      </c>
    </row>
    <row r="294" spans="1:34" ht="10.8" customHeight="1" x14ac:dyDescent="0.3">
      <c r="A294" s="365"/>
      <c r="B294" s="365"/>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G294" s="86">
        <f t="shared" si="128"/>
        <v>0</v>
      </c>
      <c r="AH294" s="86">
        <f t="shared" si="129"/>
        <v>0</v>
      </c>
    </row>
    <row r="295" spans="1:34" ht="10.8" customHeight="1" x14ac:dyDescent="0.3">
      <c r="A295" s="365"/>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G295" s="86">
        <f t="shared" si="128"/>
        <v>0</v>
      </c>
      <c r="AH295" s="86">
        <f t="shared" si="129"/>
        <v>0</v>
      </c>
    </row>
    <row r="296" spans="1:34" ht="9.75" customHeight="1" x14ac:dyDescent="0.3">
      <c r="A296" s="357" t="s">
        <v>55</v>
      </c>
      <c r="B296" s="358"/>
      <c r="C296" s="357" t="s">
        <v>56</v>
      </c>
      <c r="D296" s="358"/>
      <c r="E296" s="362" t="s">
        <v>57</v>
      </c>
      <c r="F296" s="364"/>
      <c r="G296" s="363"/>
      <c r="H296" s="236" t="s">
        <v>58</v>
      </c>
      <c r="I296" s="362" t="s">
        <v>59</v>
      </c>
      <c r="J296" s="363"/>
      <c r="K296" s="237" t="s">
        <v>60</v>
      </c>
      <c r="L296" s="362" t="s">
        <v>61</v>
      </c>
      <c r="M296" s="363"/>
      <c r="N296" s="237" t="s">
        <v>56</v>
      </c>
      <c r="O296" s="362" t="s">
        <v>62</v>
      </c>
      <c r="P296" s="364"/>
      <c r="Q296" s="363"/>
      <c r="R296" s="362" t="s">
        <v>5449</v>
      </c>
      <c r="S296" s="364"/>
      <c r="T296" s="363"/>
      <c r="U296" s="362" t="s">
        <v>63</v>
      </c>
      <c r="V296" s="364"/>
      <c r="W296" s="363"/>
      <c r="X296" s="362" t="s">
        <v>5450</v>
      </c>
      <c r="Y296" s="364"/>
      <c r="Z296" s="363"/>
      <c r="AA296" s="237" t="s">
        <v>64</v>
      </c>
      <c r="AB296" s="237" t="s">
        <v>65</v>
      </c>
    </row>
    <row r="297" spans="1:34" ht="9.75" customHeight="1" x14ac:dyDescent="0.3">
      <c r="A297" s="357"/>
      <c r="B297" s="358"/>
      <c r="C297" s="357" t="s">
        <v>36</v>
      </c>
      <c r="D297" s="359"/>
      <c r="E297" s="359"/>
      <c r="F297" s="359"/>
      <c r="G297" s="359"/>
      <c r="H297" s="359"/>
      <c r="I297" s="359"/>
      <c r="J297" s="359"/>
      <c r="K297" s="359"/>
      <c r="L297" s="359"/>
      <c r="M297" s="359"/>
      <c r="N297" s="359"/>
      <c r="O297" s="359"/>
      <c r="P297" s="359"/>
      <c r="Q297" s="359"/>
      <c r="R297" s="359"/>
      <c r="S297" s="359"/>
      <c r="T297" s="359"/>
      <c r="U297" s="359"/>
      <c r="V297" s="359"/>
      <c r="W297" s="359"/>
      <c r="X297" s="359"/>
      <c r="Y297" s="359"/>
      <c r="Z297" s="359"/>
      <c r="AA297" s="359"/>
      <c r="AB297" s="358"/>
      <c r="AG297" s="86">
        <f t="shared" si="128"/>
        <v>0</v>
      </c>
      <c r="AH297" s="86">
        <f t="shared" si="129"/>
        <v>0</v>
      </c>
    </row>
    <row r="298" spans="1:34" ht="19.350000000000001" customHeight="1" x14ac:dyDescent="0.3">
      <c r="A298" s="343">
        <v>220101</v>
      </c>
      <c r="B298" s="344"/>
      <c r="C298" s="345" t="s">
        <v>121</v>
      </c>
      <c r="D298" s="346"/>
      <c r="E298" s="347">
        <v>0.25069999999999998</v>
      </c>
      <c r="F298" s="348"/>
      <c r="G298" s="349"/>
      <c r="H298" s="238" t="s">
        <v>67</v>
      </c>
      <c r="I298" s="355">
        <v>111.18</v>
      </c>
      <c r="J298" s="356"/>
      <c r="K298" s="92">
        <f t="shared" ref="K298:L303" si="138">TRUNC(AD298*(1-$AD$1),2)</f>
        <v>22.84</v>
      </c>
      <c r="L298" s="389">
        <f t="shared" si="138"/>
        <v>13.18</v>
      </c>
      <c r="M298" s="390">
        <f t="shared" ref="M298:M303" si="139">AF298*(1-$AD$1)</f>
        <v>0</v>
      </c>
      <c r="N298" s="95">
        <v>25.21</v>
      </c>
      <c r="O298" s="335">
        <f t="shared" ref="O298:O303" si="140">K298+L298</f>
        <v>36.019999999999996</v>
      </c>
      <c r="P298" s="352"/>
      <c r="Q298" s="336"/>
      <c r="R298" s="335">
        <f t="shared" ref="R298:R303" si="141">TRUNC(K298*(1+$E$21),2)</f>
        <v>28.56</v>
      </c>
      <c r="S298" s="352"/>
      <c r="T298" s="336"/>
      <c r="U298" s="335">
        <f t="shared" ref="U298:U303" si="142">TRUNC(L298*(1+$E$21),2)</f>
        <v>16.48</v>
      </c>
      <c r="V298" s="352"/>
      <c r="W298" s="336"/>
      <c r="X298" s="404">
        <f t="shared" ref="X298:X303" si="143">R298+U298</f>
        <v>45.04</v>
      </c>
      <c r="Y298" s="405"/>
      <c r="Z298" s="406"/>
      <c r="AA298" s="240">
        <f t="shared" ref="AA298:AA303" si="144">TRUNC(I298*O298,2)</f>
        <v>4004.7</v>
      </c>
      <c r="AB298" s="240">
        <f t="shared" ref="AB298:AB303" si="145">TRUNC(I298*X298,2)</f>
        <v>5007.54</v>
      </c>
      <c r="AD298" s="243">
        <v>27.52</v>
      </c>
      <c r="AE298" s="333">
        <v>15.88</v>
      </c>
      <c r="AF298" s="334"/>
      <c r="AG298" s="86">
        <f t="shared" si="128"/>
        <v>2539.3512000000001</v>
      </c>
      <c r="AH298" s="86">
        <f t="shared" si="129"/>
        <v>1465.3524</v>
      </c>
    </row>
    <row r="299" spans="1:34" ht="29.1" customHeight="1" x14ac:dyDescent="0.3">
      <c r="A299" s="343">
        <v>221106</v>
      </c>
      <c r="B299" s="344"/>
      <c r="C299" s="345" t="s">
        <v>5541</v>
      </c>
      <c r="D299" s="346"/>
      <c r="E299" s="347">
        <v>0.25069999999999998</v>
      </c>
      <c r="F299" s="348"/>
      <c r="G299" s="349"/>
      <c r="H299" s="238" t="s">
        <v>67</v>
      </c>
      <c r="I299" s="353">
        <v>69.47</v>
      </c>
      <c r="J299" s="354"/>
      <c r="K299" s="92">
        <f t="shared" si="138"/>
        <v>104.78</v>
      </c>
      <c r="L299" s="389">
        <f t="shared" si="138"/>
        <v>21.31</v>
      </c>
      <c r="M299" s="390">
        <f t="shared" si="139"/>
        <v>0</v>
      </c>
      <c r="N299" s="95">
        <v>25.21</v>
      </c>
      <c r="O299" s="335">
        <f t="shared" si="140"/>
        <v>126.09</v>
      </c>
      <c r="P299" s="352"/>
      <c r="Q299" s="336"/>
      <c r="R299" s="335">
        <f t="shared" si="141"/>
        <v>131.04</v>
      </c>
      <c r="S299" s="352"/>
      <c r="T299" s="336"/>
      <c r="U299" s="335">
        <f t="shared" si="142"/>
        <v>26.65</v>
      </c>
      <c r="V299" s="352"/>
      <c r="W299" s="336"/>
      <c r="X299" s="404">
        <f t="shared" si="143"/>
        <v>157.69</v>
      </c>
      <c r="Y299" s="405"/>
      <c r="Z299" s="406"/>
      <c r="AA299" s="240">
        <f t="shared" si="144"/>
        <v>8759.4699999999993</v>
      </c>
      <c r="AB299" s="240">
        <f t="shared" si="145"/>
        <v>10954.72</v>
      </c>
      <c r="AD299" s="242">
        <v>126.25</v>
      </c>
      <c r="AE299" s="333">
        <v>25.68</v>
      </c>
      <c r="AF299" s="334"/>
      <c r="AG299" s="86">
        <f t="shared" si="128"/>
        <v>7279.0666000000001</v>
      </c>
      <c r="AH299" s="86">
        <f t="shared" si="129"/>
        <v>1480.4056999999998</v>
      </c>
    </row>
    <row r="300" spans="1:34" ht="19.350000000000001" customHeight="1" x14ac:dyDescent="0.3">
      <c r="A300" s="345" t="s">
        <v>5889</v>
      </c>
      <c r="B300" s="346"/>
      <c r="C300" s="345" t="s">
        <v>5890</v>
      </c>
      <c r="D300" s="346"/>
      <c r="E300" s="347">
        <v>0.25069999999999998</v>
      </c>
      <c r="F300" s="348"/>
      <c r="G300" s="349"/>
      <c r="H300" s="238" t="s">
        <v>67</v>
      </c>
      <c r="I300" s="353">
        <v>34.96</v>
      </c>
      <c r="J300" s="354"/>
      <c r="K300" s="92">
        <f t="shared" si="138"/>
        <v>152.85</v>
      </c>
      <c r="L300" s="389">
        <f t="shared" si="138"/>
        <v>21.31</v>
      </c>
      <c r="M300" s="390">
        <f t="shared" si="139"/>
        <v>0</v>
      </c>
      <c r="N300" s="95">
        <v>25.21</v>
      </c>
      <c r="O300" s="335">
        <f t="shared" si="140"/>
        <v>174.16</v>
      </c>
      <c r="P300" s="352"/>
      <c r="Q300" s="336"/>
      <c r="R300" s="335">
        <f t="shared" si="141"/>
        <v>191.16</v>
      </c>
      <c r="S300" s="352"/>
      <c r="T300" s="336"/>
      <c r="U300" s="335">
        <f t="shared" si="142"/>
        <v>26.65</v>
      </c>
      <c r="V300" s="352"/>
      <c r="W300" s="336"/>
      <c r="X300" s="404">
        <f t="shared" si="143"/>
        <v>217.81</v>
      </c>
      <c r="Y300" s="405"/>
      <c r="Z300" s="406"/>
      <c r="AA300" s="240">
        <f t="shared" si="144"/>
        <v>6088.63</v>
      </c>
      <c r="AB300" s="240">
        <f t="shared" si="145"/>
        <v>7614.63</v>
      </c>
      <c r="AD300" s="242">
        <v>184.16</v>
      </c>
      <c r="AE300" s="333">
        <v>25.68</v>
      </c>
      <c r="AF300" s="334"/>
      <c r="AG300" s="86">
        <f t="shared" si="128"/>
        <v>5343.6359999999995</v>
      </c>
      <c r="AH300" s="86">
        <f t="shared" si="129"/>
        <v>744.99759999999992</v>
      </c>
    </row>
    <row r="301" spans="1:34" ht="19.350000000000001" customHeight="1" x14ac:dyDescent="0.3">
      <c r="A301" s="343">
        <v>220920</v>
      </c>
      <c r="B301" s="344"/>
      <c r="C301" s="345" t="s">
        <v>164</v>
      </c>
      <c r="D301" s="346"/>
      <c r="E301" s="347">
        <v>0.25069999999999998</v>
      </c>
      <c r="F301" s="348"/>
      <c r="G301" s="349"/>
      <c r="H301" s="238" t="s">
        <v>67</v>
      </c>
      <c r="I301" s="350">
        <v>0.88</v>
      </c>
      <c r="J301" s="351"/>
      <c r="K301" s="92">
        <f t="shared" si="138"/>
        <v>382.49</v>
      </c>
      <c r="L301" s="389">
        <f t="shared" si="138"/>
        <v>32.01</v>
      </c>
      <c r="M301" s="390">
        <f t="shared" si="139"/>
        <v>0</v>
      </c>
      <c r="N301" s="95">
        <v>25.21</v>
      </c>
      <c r="O301" s="335">
        <f t="shared" si="140"/>
        <v>414.5</v>
      </c>
      <c r="P301" s="352"/>
      <c r="Q301" s="336"/>
      <c r="R301" s="335">
        <f t="shared" si="141"/>
        <v>478.38</v>
      </c>
      <c r="S301" s="352"/>
      <c r="T301" s="336"/>
      <c r="U301" s="335">
        <f t="shared" si="142"/>
        <v>40.03</v>
      </c>
      <c r="V301" s="352"/>
      <c r="W301" s="336"/>
      <c r="X301" s="404">
        <f t="shared" si="143"/>
        <v>518.41</v>
      </c>
      <c r="Y301" s="405"/>
      <c r="Z301" s="406"/>
      <c r="AA301" s="240">
        <f t="shared" si="144"/>
        <v>364.76</v>
      </c>
      <c r="AB301" s="240">
        <f t="shared" si="145"/>
        <v>456.2</v>
      </c>
      <c r="AD301" s="242">
        <v>460.84</v>
      </c>
      <c r="AE301" s="333">
        <v>38.57</v>
      </c>
      <c r="AF301" s="334"/>
      <c r="AG301" s="86">
        <f t="shared" si="128"/>
        <v>336.59120000000001</v>
      </c>
      <c r="AH301" s="86">
        <f t="shared" si="129"/>
        <v>28.168799999999997</v>
      </c>
    </row>
    <row r="302" spans="1:34" ht="29.1" customHeight="1" x14ac:dyDescent="0.3">
      <c r="A302" s="345" t="s">
        <v>5891</v>
      </c>
      <c r="B302" s="346"/>
      <c r="C302" s="345" t="s">
        <v>5892</v>
      </c>
      <c r="D302" s="346"/>
      <c r="E302" s="347">
        <v>0.25069999999999998</v>
      </c>
      <c r="F302" s="348"/>
      <c r="G302" s="349"/>
      <c r="H302" s="238" t="s">
        <v>67</v>
      </c>
      <c r="I302" s="350">
        <v>6.75</v>
      </c>
      <c r="J302" s="351"/>
      <c r="K302" s="92">
        <f t="shared" si="138"/>
        <v>72.55</v>
      </c>
      <c r="L302" s="389">
        <f t="shared" si="138"/>
        <v>31.11</v>
      </c>
      <c r="M302" s="390">
        <f t="shared" si="139"/>
        <v>0</v>
      </c>
      <c r="N302" s="95">
        <v>25.21</v>
      </c>
      <c r="O302" s="335">
        <f t="shared" si="140"/>
        <v>103.66</v>
      </c>
      <c r="P302" s="352"/>
      <c r="Q302" s="336"/>
      <c r="R302" s="335">
        <f t="shared" si="141"/>
        <v>90.73</v>
      </c>
      <c r="S302" s="352"/>
      <c r="T302" s="336"/>
      <c r="U302" s="335">
        <f t="shared" si="142"/>
        <v>38.9</v>
      </c>
      <c r="V302" s="352"/>
      <c r="W302" s="336"/>
      <c r="X302" s="404">
        <f t="shared" si="143"/>
        <v>129.63</v>
      </c>
      <c r="Y302" s="405"/>
      <c r="Z302" s="406"/>
      <c r="AA302" s="240">
        <f t="shared" si="144"/>
        <v>699.7</v>
      </c>
      <c r="AB302" s="240">
        <f t="shared" si="145"/>
        <v>875</v>
      </c>
      <c r="AD302" s="243">
        <v>87.42</v>
      </c>
      <c r="AE302" s="333">
        <v>37.49</v>
      </c>
      <c r="AF302" s="334"/>
      <c r="AG302" s="86">
        <f t="shared" si="128"/>
        <v>489.71249999999998</v>
      </c>
      <c r="AH302" s="86">
        <f t="shared" si="129"/>
        <v>209.99250000000001</v>
      </c>
    </row>
    <row r="303" spans="1:34" ht="19.350000000000001" customHeight="1" x14ac:dyDescent="0.3">
      <c r="A303" s="345" t="s">
        <v>5893</v>
      </c>
      <c r="B303" s="346"/>
      <c r="C303" s="345" t="s">
        <v>5894</v>
      </c>
      <c r="D303" s="346"/>
      <c r="E303" s="347">
        <v>0.25069999999999998</v>
      </c>
      <c r="F303" s="348"/>
      <c r="G303" s="349"/>
      <c r="H303" s="238" t="s">
        <v>66</v>
      </c>
      <c r="I303" s="353">
        <v>97.16</v>
      </c>
      <c r="J303" s="354"/>
      <c r="K303" s="92">
        <f t="shared" si="138"/>
        <v>38.299999999999997</v>
      </c>
      <c r="L303" s="389">
        <f t="shared" si="138"/>
        <v>12.58</v>
      </c>
      <c r="M303" s="390">
        <f t="shared" si="139"/>
        <v>0</v>
      </c>
      <c r="N303" s="95">
        <v>25.21</v>
      </c>
      <c r="O303" s="335">
        <f t="shared" si="140"/>
        <v>50.879999999999995</v>
      </c>
      <c r="P303" s="352"/>
      <c r="Q303" s="336"/>
      <c r="R303" s="335">
        <f t="shared" si="141"/>
        <v>47.9</v>
      </c>
      <c r="S303" s="352"/>
      <c r="T303" s="336"/>
      <c r="U303" s="335">
        <f t="shared" si="142"/>
        <v>15.73</v>
      </c>
      <c r="V303" s="352"/>
      <c r="W303" s="336"/>
      <c r="X303" s="404">
        <f t="shared" si="143"/>
        <v>63.629999999999995</v>
      </c>
      <c r="Y303" s="405"/>
      <c r="Z303" s="406"/>
      <c r="AA303" s="240">
        <f t="shared" si="144"/>
        <v>4943.5</v>
      </c>
      <c r="AB303" s="240">
        <f t="shared" si="145"/>
        <v>6182.29</v>
      </c>
      <c r="AD303" s="243">
        <v>46.15</v>
      </c>
      <c r="AE303" s="333">
        <v>15.16</v>
      </c>
      <c r="AF303" s="334"/>
      <c r="AG303" s="86">
        <f t="shared" si="128"/>
        <v>3721.2279999999996</v>
      </c>
      <c r="AH303" s="86">
        <f t="shared" si="129"/>
        <v>1222.2728</v>
      </c>
    </row>
    <row r="304" spans="1:34" ht="10.8" customHeight="1" x14ac:dyDescent="0.3">
      <c r="A304" s="365"/>
      <c r="B304" s="365"/>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G304" s="86">
        <f t="shared" si="128"/>
        <v>0</v>
      </c>
      <c r="AH304" s="86">
        <f t="shared" si="129"/>
        <v>0</v>
      </c>
    </row>
    <row r="305" spans="1:34" ht="9.75" customHeight="1" x14ac:dyDescent="0.3">
      <c r="A305" s="366" t="s">
        <v>78</v>
      </c>
      <c r="B305" s="366"/>
      <c r="C305" s="366"/>
      <c r="D305" s="366"/>
      <c r="E305" s="366"/>
      <c r="F305" s="366"/>
      <c r="G305" s="366"/>
      <c r="H305" s="366"/>
      <c r="I305" s="366"/>
      <c r="J305" s="366"/>
      <c r="K305" s="366"/>
      <c r="L305" s="366"/>
      <c r="M305" s="366"/>
      <c r="N305" s="366"/>
      <c r="O305" s="366"/>
      <c r="P305" s="366"/>
      <c r="Q305" s="366"/>
      <c r="R305" s="366"/>
      <c r="S305" s="366"/>
      <c r="T305" s="366"/>
      <c r="U305" s="366"/>
      <c r="V305" s="366"/>
      <c r="W305" s="366"/>
      <c r="X305" s="366"/>
      <c r="Y305" s="366"/>
      <c r="Z305" s="366"/>
      <c r="AA305" s="241">
        <f>SUM(AA298:AA303)</f>
        <v>24860.76</v>
      </c>
      <c r="AB305" s="241">
        <f>SUM(AB298:AB303)</f>
        <v>31090.38</v>
      </c>
      <c r="AG305" s="86">
        <f t="shared" si="128"/>
        <v>0</v>
      </c>
      <c r="AH305" s="86">
        <f t="shared" si="129"/>
        <v>0</v>
      </c>
    </row>
    <row r="306" spans="1:34" ht="10.8" customHeight="1" x14ac:dyDescent="0.3">
      <c r="A306" s="365"/>
      <c r="B306" s="365"/>
      <c r="C306" s="365"/>
      <c r="D306" s="365"/>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G306" s="86">
        <f t="shared" si="128"/>
        <v>0</v>
      </c>
      <c r="AH306" s="86">
        <f t="shared" si="129"/>
        <v>0</v>
      </c>
    </row>
    <row r="307" spans="1:34" ht="10.8" customHeight="1" x14ac:dyDescent="0.3">
      <c r="A307" s="365"/>
      <c r="B307" s="365"/>
      <c r="C307" s="365"/>
      <c r="D307" s="365"/>
      <c r="E307" s="365"/>
      <c r="F307" s="365"/>
      <c r="G307" s="365"/>
      <c r="H307" s="365"/>
      <c r="I307" s="365"/>
      <c r="J307" s="365"/>
      <c r="K307" s="365"/>
      <c r="L307" s="365"/>
      <c r="M307" s="365"/>
      <c r="N307" s="365"/>
      <c r="O307" s="365"/>
      <c r="P307" s="365"/>
      <c r="Q307" s="365"/>
      <c r="R307" s="365"/>
      <c r="S307" s="365"/>
      <c r="T307" s="365"/>
      <c r="U307" s="365"/>
      <c r="V307" s="365"/>
      <c r="W307" s="365"/>
      <c r="X307" s="365"/>
      <c r="Y307" s="365"/>
      <c r="Z307" s="365"/>
      <c r="AA307" s="365"/>
      <c r="AB307" s="365"/>
      <c r="AG307" s="86">
        <f t="shared" si="128"/>
        <v>0</v>
      </c>
      <c r="AH307" s="86">
        <f t="shared" si="129"/>
        <v>0</v>
      </c>
    </row>
    <row r="308" spans="1:34" ht="9.75" customHeight="1" x14ac:dyDescent="0.3">
      <c r="A308" s="357" t="s">
        <v>55</v>
      </c>
      <c r="B308" s="358"/>
      <c r="C308" s="357" t="s">
        <v>56</v>
      </c>
      <c r="D308" s="358"/>
      <c r="E308" s="362" t="s">
        <v>57</v>
      </c>
      <c r="F308" s="364"/>
      <c r="G308" s="363"/>
      <c r="H308" s="236" t="s">
        <v>58</v>
      </c>
      <c r="I308" s="362" t="s">
        <v>59</v>
      </c>
      <c r="J308" s="363"/>
      <c r="K308" s="237" t="s">
        <v>60</v>
      </c>
      <c r="L308" s="362" t="s">
        <v>61</v>
      </c>
      <c r="M308" s="363"/>
      <c r="N308" s="237" t="s">
        <v>56</v>
      </c>
      <c r="O308" s="362" t="s">
        <v>62</v>
      </c>
      <c r="P308" s="364"/>
      <c r="Q308" s="363"/>
      <c r="R308" s="362" t="s">
        <v>5449</v>
      </c>
      <c r="S308" s="364"/>
      <c r="T308" s="363"/>
      <c r="U308" s="362" t="s">
        <v>63</v>
      </c>
      <c r="V308" s="364"/>
      <c r="W308" s="363"/>
      <c r="X308" s="362" t="s">
        <v>5450</v>
      </c>
      <c r="Y308" s="364"/>
      <c r="Z308" s="363"/>
      <c r="AA308" s="237" t="s">
        <v>64</v>
      </c>
      <c r="AB308" s="237" t="s">
        <v>65</v>
      </c>
    </row>
    <row r="309" spans="1:34" ht="9.75" customHeight="1" x14ac:dyDescent="0.3">
      <c r="A309" s="357"/>
      <c r="B309" s="358"/>
      <c r="C309" s="357" t="s">
        <v>41</v>
      </c>
      <c r="D309" s="359"/>
      <c r="E309" s="359"/>
      <c r="F309" s="359"/>
      <c r="G309" s="359"/>
      <c r="H309" s="359"/>
      <c r="I309" s="359"/>
      <c r="J309" s="359"/>
      <c r="K309" s="359"/>
      <c r="L309" s="359"/>
      <c r="M309" s="359"/>
      <c r="N309" s="359"/>
      <c r="O309" s="359"/>
      <c r="P309" s="359"/>
      <c r="Q309" s="359"/>
      <c r="R309" s="359"/>
      <c r="S309" s="359"/>
      <c r="T309" s="359"/>
      <c r="U309" s="359"/>
      <c r="V309" s="359"/>
      <c r="W309" s="359"/>
      <c r="X309" s="359"/>
      <c r="Y309" s="359"/>
      <c r="Z309" s="359"/>
      <c r="AA309" s="359"/>
      <c r="AB309" s="358"/>
      <c r="AG309" s="86">
        <f t="shared" si="128"/>
        <v>0</v>
      </c>
      <c r="AH309" s="86">
        <f t="shared" si="129"/>
        <v>0</v>
      </c>
    </row>
    <row r="310" spans="1:34" ht="19.350000000000001" customHeight="1" x14ac:dyDescent="0.3">
      <c r="A310" s="343">
        <v>230105</v>
      </c>
      <c r="B310" s="344"/>
      <c r="C310" s="345" t="s">
        <v>5895</v>
      </c>
      <c r="D310" s="346"/>
      <c r="E310" s="347">
        <v>0.25069999999999998</v>
      </c>
      <c r="F310" s="348"/>
      <c r="G310" s="349"/>
      <c r="H310" s="238" t="s">
        <v>68</v>
      </c>
      <c r="I310" s="350">
        <v>2</v>
      </c>
      <c r="J310" s="351"/>
      <c r="K310" s="92">
        <f t="shared" ref="K310:L314" si="146">TRUNC(AD310*(1-$AD$1),2)</f>
        <v>79.63</v>
      </c>
      <c r="L310" s="389">
        <f t="shared" si="146"/>
        <v>24.19</v>
      </c>
      <c r="M310" s="390">
        <f t="shared" ref="M310:M314" si="147">AF310*(1-$AD$1)</f>
        <v>0</v>
      </c>
      <c r="N310" s="95">
        <v>25.21</v>
      </c>
      <c r="O310" s="335">
        <f t="shared" ref="O310:O314" si="148">K310+L310</f>
        <v>103.82</v>
      </c>
      <c r="P310" s="352"/>
      <c r="Q310" s="336"/>
      <c r="R310" s="335">
        <f t="shared" ref="R310:R314" si="149">TRUNC(K310*(1+$E$21),2)</f>
        <v>99.59</v>
      </c>
      <c r="S310" s="352"/>
      <c r="T310" s="336"/>
      <c r="U310" s="335">
        <f t="shared" ref="U310:U314" si="150">TRUNC(L310*(1+$E$21),2)</f>
        <v>30.25</v>
      </c>
      <c r="V310" s="352"/>
      <c r="W310" s="336"/>
      <c r="X310" s="404">
        <f t="shared" ref="X310:X314" si="151">R310+U310</f>
        <v>129.84</v>
      </c>
      <c r="Y310" s="405"/>
      <c r="Z310" s="406"/>
      <c r="AA310" s="240">
        <f t="shared" ref="AA310:AA314" si="152">TRUNC(I310*O310,2)</f>
        <v>207.64</v>
      </c>
      <c r="AB310" s="240">
        <f t="shared" ref="AB310:AB314" si="153">TRUNC(I310*X310,2)</f>
        <v>259.68</v>
      </c>
      <c r="AD310" s="243">
        <v>95.95</v>
      </c>
      <c r="AE310" s="333">
        <v>29.15</v>
      </c>
      <c r="AF310" s="334"/>
      <c r="AG310" s="86">
        <f t="shared" si="128"/>
        <v>159.26</v>
      </c>
      <c r="AH310" s="86">
        <f t="shared" si="129"/>
        <v>48.38</v>
      </c>
    </row>
    <row r="311" spans="1:34" ht="9.75" customHeight="1" x14ac:dyDescent="0.3">
      <c r="A311" s="343">
        <v>230202</v>
      </c>
      <c r="B311" s="344"/>
      <c r="C311" s="345" t="s">
        <v>5492</v>
      </c>
      <c r="D311" s="346"/>
      <c r="E311" s="347">
        <v>0.25069999999999998</v>
      </c>
      <c r="F311" s="348"/>
      <c r="G311" s="349"/>
      <c r="H311" s="238" t="s">
        <v>68</v>
      </c>
      <c r="I311" s="350">
        <v>6</v>
      </c>
      <c r="J311" s="351"/>
      <c r="K311" s="92">
        <f t="shared" si="146"/>
        <v>10.78</v>
      </c>
      <c r="L311" s="389">
        <f t="shared" si="146"/>
        <v>10.64</v>
      </c>
      <c r="M311" s="390">
        <f t="shared" si="147"/>
        <v>0</v>
      </c>
      <c r="N311" s="95">
        <v>25.21</v>
      </c>
      <c r="O311" s="335">
        <f t="shared" si="148"/>
        <v>21.42</v>
      </c>
      <c r="P311" s="352"/>
      <c r="Q311" s="336"/>
      <c r="R311" s="335">
        <f t="shared" si="149"/>
        <v>13.48</v>
      </c>
      <c r="S311" s="352"/>
      <c r="T311" s="336"/>
      <c r="U311" s="335">
        <f t="shared" si="150"/>
        <v>13.3</v>
      </c>
      <c r="V311" s="352"/>
      <c r="W311" s="336"/>
      <c r="X311" s="404">
        <f t="shared" si="151"/>
        <v>26.78</v>
      </c>
      <c r="Y311" s="405"/>
      <c r="Z311" s="406"/>
      <c r="AA311" s="240">
        <f t="shared" si="152"/>
        <v>128.52000000000001</v>
      </c>
      <c r="AB311" s="240">
        <f t="shared" si="153"/>
        <v>160.68</v>
      </c>
      <c r="AD311" s="243">
        <v>12.99</v>
      </c>
      <c r="AE311" s="333">
        <v>12.83</v>
      </c>
      <c r="AF311" s="334"/>
      <c r="AG311" s="86">
        <f t="shared" si="128"/>
        <v>64.679999999999993</v>
      </c>
      <c r="AH311" s="86">
        <f t="shared" si="129"/>
        <v>63.84</v>
      </c>
    </row>
    <row r="312" spans="1:34" ht="9.75" customHeight="1" x14ac:dyDescent="0.3">
      <c r="A312" s="343">
        <v>230174</v>
      </c>
      <c r="B312" s="344"/>
      <c r="C312" s="345" t="s">
        <v>154</v>
      </c>
      <c r="D312" s="346"/>
      <c r="E312" s="347">
        <v>0.25069999999999998</v>
      </c>
      <c r="F312" s="348"/>
      <c r="G312" s="349"/>
      <c r="H312" s="238" t="s">
        <v>70</v>
      </c>
      <c r="I312" s="350">
        <v>4</v>
      </c>
      <c r="J312" s="351"/>
      <c r="K312" s="92">
        <f t="shared" si="146"/>
        <v>59.96</v>
      </c>
      <c r="L312" s="389">
        <f t="shared" si="146"/>
        <v>15.1</v>
      </c>
      <c r="M312" s="390">
        <f t="shared" si="147"/>
        <v>0</v>
      </c>
      <c r="N312" s="95">
        <v>25.21</v>
      </c>
      <c r="O312" s="335">
        <f t="shared" si="148"/>
        <v>75.06</v>
      </c>
      <c r="P312" s="352"/>
      <c r="Q312" s="336"/>
      <c r="R312" s="335">
        <f t="shared" si="149"/>
        <v>74.989999999999995</v>
      </c>
      <c r="S312" s="352"/>
      <c r="T312" s="336"/>
      <c r="U312" s="335">
        <f t="shared" si="150"/>
        <v>18.88</v>
      </c>
      <c r="V312" s="352"/>
      <c r="W312" s="336"/>
      <c r="X312" s="404">
        <f t="shared" si="151"/>
        <v>93.86999999999999</v>
      </c>
      <c r="Y312" s="405"/>
      <c r="Z312" s="406"/>
      <c r="AA312" s="240">
        <f t="shared" si="152"/>
        <v>300.24</v>
      </c>
      <c r="AB312" s="240">
        <f t="shared" si="153"/>
        <v>375.48</v>
      </c>
      <c r="AD312" s="243">
        <v>72.25</v>
      </c>
      <c r="AE312" s="333">
        <v>18.2</v>
      </c>
      <c r="AF312" s="334"/>
      <c r="AG312" s="86">
        <f t="shared" si="128"/>
        <v>239.84</v>
      </c>
      <c r="AH312" s="86">
        <f t="shared" si="129"/>
        <v>60.4</v>
      </c>
    </row>
    <row r="313" spans="1:34" ht="9.75" customHeight="1" x14ac:dyDescent="0.3">
      <c r="A313" s="345" t="s">
        <v>5896</v>
      </c>
      <c r="B313" s="346"/>
      <c r="C313" s="345" t="s">
        <v>5897</v>
      </c>
      <c r="D313" s="346"/>
      <c r="E313" s="347">
        <v>0.25069999999999998</v>
      </c>
      <c r="F313" s="348"/>
      <c r="G313" s="349"/>
      <c r="H313" s="238" t="s">
        <v>70</v>
      </c>
      <c r="I313" s="350">
        <v>2</v>
      </c>
      <c r="J313" s="351"/>
      <c r="K313" s="92">
        <f t="shared" si="146"/>
        <v>239.53</v>
      </c>
      <c r="L313" s="389">
        <f t="shared" si="146"/>
        <v>15.1</v>
      </c>
      <c r="M313" s="390">
        <f t="shared" si="147"/>
        <v>0</v>
      </c>
      <c r="N313" s="95">
        <v>25.21</v>
      </c>
      <c r="O313" s="335">
        <f t="shared" si="148"/>
        <v>254.63</v>
      </c>
      <c r="P313" s="352"/>
      <c r="Q313" s="336"/>
      <c r="R313" s="335">
        <f t="shared" si="149"/>
        <v>299.58</v>
      </c>
      <c r="S313" s="352"/>
      <c r="T313" s="336"/>
      <c r="U313" s="335">
        <f t="shared" si="150"/>
        <v>18.88</v>
      </c>
      <c r="V313" s="352"/>
      <c r="W313" s="336"/>
      <c r="X313" s="404">
        <f t="shared" si="151"/>
        <v>318.45999999999998</v>
      </c>
      <c r="Y313" s="405"/>
      <c r="Z313" s="406"/>
      <c r="AA313" s="240">
        <f t="shared" si="152"/>
        <v>509.26</v>
      </c>
      <c r="AB313" s="240">
        <f t="shared" si="153"/>
        <v>636.91999999999996</v>
      </c>
      <c r="AD313" s="242">
        <v>288.60000000000002</v>
      </c>
      <c r="AE313" s="333">
        <v>18.2</v>
      </c>
      <c r="AF313" s="334"/>
      <c r="AG313" s="86">
        <f t="shared" si="128"/>
        <v>479.06</v>
      </c>
      <c r="AH313" s="86">
        <f t="shared" si="129"/>
        <v>30.2</v>
      </c>
    </row>
    <row r="314" spans="1:34" ht="9.75" customHeight="1" x14ac:dyDescent="0.3">
      <c r="A314" s="343">
        <v>230176</v>
      </c>
      <c r="B314" s="344"/>
      <c r="C314" s="345" t="s">
        <v>155</v>
      </c>
      <c r="D314" s="346"/>
      <c r="E314" s="347">
        <v>0.25069999999999998</v>
      </c>
      <c r="F314" s="348"/>
      <c r="G314" s="349"/>
      <c r="H314" s="238" t="s">
        <v>70</v>
      </c>
      <c r="I314" s="350">
        <v>4</v>
      </c>
      <c r="J314" s="351"/>
      <c r="K314" s="92">
        <f t="shared" si="146"/>
        <v>112.5</v>
      </c>
      <c r="L314" s="389">
        <f t="shared" si="146"/>
        <v>15.1</v>
      </c>
      <c r="M314" s="390">
        <f t="shared" si="147"/>
        <v>0</v>
      </c>
      <c r="N314" s="95">
        <v>25.21</v>
      </c>
      <c r="O314" s="335">
        <f t="shared" si="148"/>
        <v>127.6</v>
      </c>
      <c r="P314" s="352"/>
      <c r="Q314" s="336"/>
      <c r="R314" s="335">
        <f t="shared" si="149"/>
        <v>140.69999999999999</v>
      </c>
      <c r="S314" s="352"/>
      <c r="T314" s="336"/>
      <c r="U314" s="335">
        <f t="shared" si="150"/>
        <v>18.88</v>
      </c>
      <c r="V314" s="352"/>
      <c r="W314" s="336"/>
      <c r="X314" s="404">
        <f t="shared" si="151"/>
        <v>159.57999999999998</v>
      </c>
      <c r="Y314" s="405"/>
      <c r="Z314" s="406"/>
      <c r="AA314" s="240">
        <f t="shared" si="152"/>
        <v>510.4</v>
      </c>
      <c r="AB314" s="240">
        <f t="shared" si="153"/>
        <v>638.32000000000005</v>
      </c>
      <c r="AD314" s="242">
        <v>135.55000000000001</v>
      </c>
      <c r="AE314" s="333">
        <v>18.2</v>
      </c>
      <c r="AF314" s="334"/>
      <c r="AG314" s="86">
        <f t="shared" si="128"/>
        <v>450</v>
      </c>
      <c r="AH314" s="86">
        <f t="shared" si="129"/>
        <v>60.4</v>
      </c>
    </row>
    <row r="315" spans="1:34" ht="10.8" customHeight="1" x14ac:dyDescent="0.3">
      <c r="A315" s="365"/>
      <c r="B315" s="365"/>
      <c r="C315" s="365"/>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c r="AA315" s="365"/>
      <c r="AB315" s="365"/>
      <c r="AG315" s="86">
        <f t="shared" si="128"/>
        <v>0</v>
      </c>
      <c r="AH315" s="86">
        <f t="shared" si="129"/>
        <v>0</v>
      </c>
    </row>
    <row r="316" spans="1:34" ht="9.75" customHeight="1" x14ac:dyDescent="0.3">
      <c r="A316" s="366" t="s">
        <v>78</v>
      </c>
      <c r="B316" s="366"/>
      <c r="C316" s="366"/>
      <c r="D316" s="366"/>
      <c r="E316" s="366"/>
      <c r="F316" s="366"/>
      <c r="G316" s="366"/>
      <c r="H316" s="366"/>
      <c r="I316" s="366"/>
      <c r="J316" s="366"/>
      <c r="K316" s="366"/>
      <c r="L316" s="366"/>
      <c r="M316" s="366"/>
      <c r="N316" s="366"/>
      <c r="O316" s="366"/>
      <c r="P316" s="366"/>
      <c r="Q316" s="366"/>
      <c r="R316" s="366"/>
      <c r="S316" s="366"/>
      <c r="T316" s="366"/>
      <c r="U316" s="366"/>
      <c r="V316" s="366"/>
      <c r="W316" s="366"/>
      <c r="X316" s="366"/>
      <c r="Y316" s="366"/>
      <c r="Z316" s="366"/>
      <c r="AA316" s="240">
        <f>SUM(AA310:AA314)</f>
        <v>1656.06</v>
      </c>
      <c r="AB316" s="240">
        <f>SUM(AB310:AB314)</f>
        <v>2071.08</v>
      </c>
      <c r="AG316" s="86">
        <f t="shared" si="128"/>
        <v>0</v>
      </c>
      <c r="AH316" s="86">
        <f t="shared" si="129"/>
        <v>0</v>
      </c>
    </row>
    <row r="317" spans="1:34" ht="10.8" customHeight="1" x14ac:dyDescent="0.3">
      <c r="A317" s="365"/>
      <c r="B317" s="365"/>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c r="AA317" s="365"/>
      <c r="AB317" s="365"/>
      <c r="AG317" s="86">
        <f t="shared" si="128"/>
        <v>0</v>
      </c>
      <c r="AH317" s="86">
        <f t="shared" si="129"/>
        <v>0</v>
      </c>
    </row>
    <row r="318" spans="1:34" ht="10.8" customHeight="1" x14ac:dyDescent="0.3">
      <c r="A318" s="365"/>
      <c r="B318" s="365"/>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c r="AA318" s="365"/>
      <c r="AB318" s="365"/>
      <c r="AG318" s="86">
        <f t="shared" si="128"/>
        <v>0</v>
      </c>
      <c r="AH318" s="86">
        <f t="shared" si="129"/>
        <v>0</v>
      </c>
    </row>
    <row r="319" spans="1:34" ht="9.75" customHeight="1" x14ac:dyDescent="0.3">
      <c r="A319" s="357" t="s">
        <v>55</v>
      </c>
      <c r="B319" s="358"/>
      <c r="C319" s="357" t="s">
        <v>56</v>
      </c>
      <c r="D319" s="358"/>
      <c r="E319" s="362" t="s">
        <v>57</v>
      </c>
      <c r="F319" s="364"/>
      <c r="G319" s="363"/>
      <c r="H319" s="236" t="s">
        <v>58</v>
      </c>
      <c r="I319" s="362" t="s">
        <v>59</v>
      </c>
      <c r="J319" s="363"/>
      <c r="K319" s="237" t="s">
        <v>60</v>
      </c>
      <c r="L319" s="362" t="s">
        <v>61</v>
      </c>
      <c r="M319" s="363"/>
      <c r="N319" s="237" t="s">
        <v>56</v>
      </c>
      <c r="O319" s="362" t="s">
        <v>62</v>
      </c>
      <c r="P319" s="364"/>
      <c r="Q319" s="363"/>
      <c r="R319" s="362" t="s">
        <v>5449</v>
      </c>
      <c r="S319" s="364"/>
      <c r="T319" s="363"/>
      <c r="U319" s="362" t="s">
        <v>63</v>
      </c>
      <c r="V319" s="364"/>
      <c r="W319" s="363"/>
      <c r="X319" s="362" t="s">
        <v>5450</v>
      </c>
      <c r="Y319" s="364"/>
      <c r="Z319" s="363"/>
      <c r="AA319" s="237" t="s">
        <v>64</v>
      </c>
      <c r="AB319" s="237" t="s">
        <v>65</v>
      </c>
    </row>
    <row r="320" spans="1:34" ht="9.75" customHeight="1" x14ac:dyDescent="0.3">
      <c r="A320" s="357"/>
      <c r="B320" s="358"/>
      <c r="C320" s="357" t="s">
        <v>37</v>
      </c>
      <c r="D320" s="359"/>
      <c r="E320" s="359"/>
      <c r="F320" s="359"/>
      <c r="G320" s="359"/>
      <c r="H320" s="359"/>
      <c r="I320" s="359"/>
      <c r="J320" s="359"/>
      <c r="K320" s="359"/>
      <c r="L320" s="359"/>
      <c r="M320" s="359"/>
      <c r="N320" s="359"/>
      <c r="O320" s="359"/>
      <c r="P320" s="359"/>
      <c r="Q320" s="359"/>
      <c r="R320" s="359"/>
      <c r="S320" s="359"/>
      <c r="T320" s="359"/>
      <c r="U320" s="359"/>
      <c r="V320" s="359"/>
      <c r="W320" s="359"/>
      <c r="X320" s="359"/>
      <c r="Y320" s="359"/>
      <c r="Z320" s="359"/>
      <c r="AA320" s="359"/>
      <c r="AB320" s="358"/>
      <c r="AG320" s="86">
        <f t="shared" si="128"/>
        <v>0</v>
      </c>
      <c r="AH320" s="86">
        <f t="shared" si="129"/>
        <v>0</v>
      </c>
    </row>
    <row r="321" spans="1:34" ht="19.350000000000001" customHeight="1" x14ac:dyDescent="0.3">
      <c r="A321" s="343">
        <v>260601</v>
      </c>
      <c r="B321" s="344"/>
      <c r="C321" s="345" t="s">
        <v>5898</v>
      </c>
      <c r="D321" s="346"/>
      <c r="E321" s="347">
        <v>0.25069999999999998</v>
      </c>
      <c r="F321" s="348"/>
      <c r="G321" s="349"/>
      <c r="H321" s="238" t="s">
        <v>67</v>
      </c>
      <c r="I321" s="355">
        <v>263.13</v>
      </c>
      <c r="J321" s="356"/>
      <c r="K321" s="92">
        <f t="shared" ref="K321:L326" si="154">TRUNC(AD321*(1-$AD$1),2)</f>
        <v>6.11</v>
      </c>
      <c r="L321" s="389">
        <f t="shared" si="154"/>
        <v>8</v>
      </c>
      <c r="M321" s="390">
        <f t="shared" ref="M321:M326" si="155">AF321*(1-$AD$1)</f>
        <v>0</v>
      </c>
      <c r="N321" s="95">
        <v>25.21</v>
      </c>
      <c r="O321" s="335">
        <f t="shared" ref="O321:O326" si="156">K321+L321</f>
        <v>14.11</v>
      </c>
      <c r="P321" s="352"/>
      <c r="Q321" s="336"/>
      <c r="R321" s="335">
        <f t="shared" ref="R321:R326" si="157">TRUNC(K321*(1+$E$21),2)</f>
        <v>7.64</v>
      </c>
      <c r="S321" s="352"/>
      <c r="T321" s="336"/>
      <c r="U321" s="335">
        <f t="shared" ref="U321:U326" si="158">TRUNC(L321*(1+$E$21),2)</f>
        <v>10</v>
      </c>
      <c r="V321" s="352"/>
      <c r="W321" s="336"/>
      <c r="X321" s="404">
        <f t="shared" ref="X321:X326" si="159">R321+U321</f>
        <v>17.64</v>
      </c>
      <c r="Y321" s="405"/>
      <c r="Z321" s="406"/>
      <c r="AA321" s="240">
        <f t="shared" ref="AA321:AA326" si="160">TRUNC(I321*O321,2)</f>
        <v>3712.76</v>
      </c>
      <c r="AB321" s="240">
        <f t="shared" ref="AB321:AB326" si="161">TRUNC(I321*X321,2)</f>
        <v>4641.6099999999997</v>
      </c>
      <c r="AD321" s="239">
        <v>7.37</v>
      </c>
      <c r="AE321" s="335">
        <v>9.64</v>
      </c>
      <c r="AF321" s="336"/>
      <c r="AG321" s="86">
        <f t="shared" si="128"/>
        <v>1607.7243000000001</v>
      </c>
      <c r="AH321" s="86">
        <f t="shared" si="129"/>
        <v>2105.04</v>
      </c>
    </row>
    <row r="322" spans="1:34" ht="19.350000000000001" customHeight="1" x14ac:dyDescent="0.3">
      <c r="A322" s="343">
        <v>261000</v>
      </c>
      <c r="B322" s="344"/>
      <c r="C322" s="345" t="s">
        <v>5493</v>
      </c>
      <c r="D322" s="346"/>
      <c r="E322" s="347">
        <v>0.25069999999999998</v>
      </c>
      <c r="F322" s="348"/>
      <c r="G322" s="349"/>
      <c r="H322" s="238" t="s">
        <v>67</v>
      </c>
      <c r="I322" s="355">
        <v>194.19</v>
      </c>
      <c r="J322" s="356"/>
      <c r="K322" s="92">
        <f t="shared" si="154"/>
        <v>4.92</v>
      </c>
      <c r="L322" s="389">
        <f t="shared" si="154"/>
        <v>8.82</v>
      </c>
      <c r="M322" s="390">
        <f t="shared" si="155"/>
        <v>0</v>
      </c>
      <c r="N322" s="95">
        <v>25.21</v>
      </c>
      <c r="O322" s="335">
        <f t="shared" si="156"/>
        <v>13.74</v>
      </c>
      <c r="P322" s="352"/>
      <c r="Q322" s="336"/>
      <c r="R322" s="335">
        <f t="shared" si="157"/>
        <v>6.15</v>
      </c>
      <c r="S322" s="352"/>
      <c r="T322" s="336"/>
      <c r="U322" s="335">
        <f t="shared" si="158"/>
        <v>11.03</v>
      </c>
      <c r="V322" s="352"/>
      <c r="W322" s="336"/>
      <c r="X322" s="404">
        <f t="shared" si="159"/>
        <v>17.18</v>
      </c>
      <c r="Y322" s="405"/>
      <c r="Z322" s="406"/>
      <c r="AA322" s="240">
        <f t="shared" si="160"/>
        <v>2668.17</v>
      </c>
      <c r="AB322" s="240">
        <f t="shared" si="161"/>
        <v>3336.18</v>
      </c>
      <c r="AD322" s="239">
        <v>5.93</v>
      </c>
      <c r="AE322" s="333">
        <v>10.63</v>
      </c>
      <c r="AF322" s="334"/>
      <c r="AG322" s="86">
        <f t="shared" si="128"/>
        <v>955.41480000000001</v>
      </c>
      <c r="AH322" s="86">
        <f t="shared" si="129"/>
        <v>1712.7558000000001</v>
      </c>
    </row>
    <row r="323" spans="1:34" ht="9.75" customHeight="1" x14ac:dyDescent="0.3">
      <c r="A323" s="343">
        <v>261005</v>
      </c>
      <c r="B323" s="344"/>
      <c r="C323" s="345" t="s">
        <v>5899</v>
      </c>
      <c r="D323" s="346"/>
      <c r="E323" s="347">
        <v>0.25069999999999998</v>
      </c>
      <c r="F323" s="348"/>
      <c r="G323" s="349"/>
      <c r="H323" s="238" t="s">
        <v>67</v>
      </c>
      <c r="I323" s="355">
        <v>139.72</v>
      </c>
      <c r="J323" s="356"/>
      <c r="K323" s="92">
        <f t="shared" si="154"/>
        <v>0.93</v>
      </c>
      <c r="L323" s="389">
        <f t="shared" si="154"/>
        <v>1.07</v>
      </c>
      <c r="M323" s="390">
        <f t="shared" si="155"/>
        <v>0</v>
      </c>
      <c r="N323" s="95">
        <v>25.21</v>
      </c>
      <c r="O323" s="335">
        <f t="shared" si="156"/>
        <v>2</v>
      </c>
      <c r="P323" s="352"/>
      <c r="Q323" s="336"/>
      <c r="R323" s="335">
        <f t="shared" si="157"/>
        <v>1.1599999999999999</v>
      </c>
      <c r="S323" s="352"/>
      <c r="T323" s="336"/>
      <c r="U323" s="335">
        <f t="shared" si="158"/>
        <v>1.33</v>
      </c>
      <c r="V323" s="352"/>
      <c r="W323" s="336"/>
      <c r="X323" s="404">
        <f t="shared" si="159"/>
        <v>2.4900000000000002</v>
      </c>
      <c r="Y323" s="405"/>
      <c r="Z323" s="406"/>
      <c r="AA323" s="240">
        <f t="shared" si="160"/>
        <v>279.44</v>
      </c>
      <c r="AB323" s="240">
        <f t="shared" si="161"/>
        <v>347.9</v>
      </c>
      <c r="AD323" s="239">
        <v>1.1299999999999999</v>
      </c>
      <c r="AE323" s="335">
        <v>1.29</v>
      </c>
      <c r="AF323" s="336"/>
      <c r="AG323" s="86">
        <f t="shared" si="128"/>
        <v>129.93960000000001</v>
      </c>
      <c r="AH323" s="86">
        <f t="shared" si="129"/>
        <v>149.50040000000001</v>
      </c>
    </row>
    <row r="324" spans="1:34" ht="19.350000000000001" customHeight="1" x14ac:dyDescent="0.3">
      <c r="A324" s="343">
        <v>261300</v>
      </c>
      <c r="B324" s="344"/>
      <c r="C324" s="345" t="s">
        <v>5494</v>
      </c>
      <c r="D324" s="346"/>
      <c r="E324" s="347">
        <v>0.25069999999999998</v>
      </c>
      <c r="F324" s="348"/>
      <c r="G324" s="349"/>
      <c r="H324" s="238" t="s">
        <v>67</v>
      </c>
      <c r="I324" s="353">
        <v>96.34</v>
      </c>
      <c r="J324" s="354"/>
      <c r="K324" s="92">
        <f t="shared" si="154"/>
        <v>2.58</v>
      </c>
      <c r="L324" s="389">
        <f t="shared" si="154"/>
        <v>10.94</v>
      </c>
      <c r="M324" s="390">
        <f t="shared" si="155"/>
        <v>0</v>
      </c>
      <c r="N324" s="95">
        <v>25.21</v>
      </c>
      <c r="O324" s="335">
        <f t="shared" si="156"/>
        <v>13.52</v>
      </c>
      <c r="P324" s="352"/>
      <c r="Q324" s="336"/>
      <c r="R324" s="335">
        <f t="shared" si="157"/>
        <v>3.22</v>
      </c>
      <c r="S324" s="352"/>
      <c r="T324" s="336"/>
      <c r="U324" s="335">
        <f t="shared" si="158"/>
        <v>13.68</v>
      </c>
      <c r="V324" s="352"/>
      <c r="W324" s="336"/>
      <c r="X324" s="404">
        <f t="shared" si="159"/>
        <v>16.899999999999999</v>
      </c>
      <c r="Y324" s="405"/>
      <c r="Z324" s="406"/>
      <c r="AA324" s="240">
        <f t="shared" si="160"/>
        <v>1302.51</v>
      </c>
      <c r="AB324" s="240">
        <f t="shared" si="161"/>
        <v>1628.14</v>
      </c>
      <c r="AD324" s="239">
        <v>3.12</v>
      </c>
      <c r="AE324" s="333">
        <v>13.19</v>
      </c>
      <c r="AF324" s="334"/>
      <c r="AG324" s="86">
        <f t="shared" si="128"/>
        <v>248.55720000000002</v>
      </c>
      <c r="AH324" s="86">
        <f t="shared" si="129"/>
        <v>1053.9595999999999</v>
      </c>
    </row>
    <row r="325" spans="1:34" ht="9.75" customHeight="1" x14ac:dyDescent="0.3">
      <c r="A325" s="343">
        <v>261304</v>
      </c>
      <c r="B325" s="344"/>
      <c r="C325" s="345" t="s">
        <v>5495</v>
      </c>
      <c r="D325" s="346"/>
      <c r="E325" s="347">
        <v>0.25069999999999998</v>
      </c>
      <c r="F325" s="348"/>
      <c r="G325" s="349"/>
      <c r="H325" s="238" t="s">
        <v>67</v>
      </c>
      <c r="I325" s="355">
        <v>126.79</v>
      </c>
      <c r="J325" s="356"/>
      <c r="K325" s="92">
        <f t="shared" si="154"/>
        <v>6.26</v>
      </c>
      <c r="L325" s="389">
        <f t="shared" si="154"/>
        <v>13.07</v>
      </c>
      <c r="M325" s="390">
        <f t="shared" si="155"/>
        <v>0</v>
      </c>
      <c r="N325" s="95">
        <v>25.21</v>
      </c>
      <c r="O325" s="335">
        <f t="shared" si="156"/>
        <v>19.329999999999998</v>
      </c>
      <c r="P325" s="352"/>
      <c r="Q325" s="336"/>
      <c r="R325" s="335">
        <f t="shared" si="157"/>
        <v>7.82</v>
      </c>
      <c r="S325" s="352"/>
      <c r="T325" s="336"/>
      <c r="U325" s="335">
        <f t="shared" si="158"/>
        <v>16.34</v>
      </c>
      <c r="V325" s="352"/>
      <c r="W325" s="336"/>
      <c r="X325" s="404">
        <f t="shared" si="159"/>
        <v>24.16</v>
      </c>
      <c r="Y325" s="405"/>
      <c r="Z325" s="406"/>
      <c r="AA325" s="240">
        <f t="shared" si="160"/>
        <v>2450.85</v>
      </c>
      <c r="AB325" s="240">
        <f t="shared" si="161"/>
        <v>3063.24</v>
      </c>
      <c r="AD325" s="239">
        <v>7.55</v>
      </c>
      <c r="AE325" s="333">
        <v>15.75</v>
      </c>
      <c r="AF325" s="334"/>
      <c r="AG325" s="86">
        <f t="shared" si="128"/>
        <v>793.70540000000005</v>
      </c>
      <c r="AH325" s="86">
        <f t="shared" si="129"/>
        <v>1657.1453000000001</v>
      </c>
    </row>
    <row r="326" spans="1:34" ht="19.350000000000001" customHeight="1" x14ac:dyDescent="0.3">
      <c r="A326" s="343">
        <v>261609</v>
      </c>
      <c r="B326" s="344"/>
      <c r="C326" s="345" t="s">
        <v>5507</v>
      </c>
      <c r="D326" s="346"/>
      <c r="E326" s="347">
        <v>0.25069999999999998</v>
      </c>
      <c r="F326" s="348"/>
      <c r="G326" s="349"/>
      <c r="H326" s="238" t="s">
        <v>67</v>
      </c>
      <c r="I326" s="355">
        <v>121.87</v>
      </c>
      <c r="J326" s="356"/>
      <c r="K326" s="92">
        <f t="shared" si="154"/>
        <v>7.18</v>
      </c>
      <c r="L326" s="389">
        <f t="shared" si="154"/>
        <v>4.43</v>
      </c>
      <c r="M326" s="390">
        <f t="shared" si="155"/>
        <v>0</v>
      </c>
      <c r="N326" s="95">
        <v>25.21</v>
      </c>
      <c r="O326" s="335">
        <f t="shared" si="156"/>
        <v>11.61</v>
      </c>
      <c r="P326" s="352"/>
      <c r="Q326" s="336"/>
      <c r="R326" s="335">
        <f t="shared" si="157"/>
        <v>8.98</v>
      </c>
      <c r="S326" s="352"/>
      <c r="T326" s="336"/>
      <c r="U326" s="335">
        <f t="shared" si="158"/>
        <v>5.54</v>
      </c>
      <c r="V326" s="352"/>
      <c r="W326" s="336"/>
      <c r="X326" s="404">
        <f t="shared" si="159"/>
        <v>14.52</v>
      </c>
      <c r="Y326" s="405"/>
      <c r="Z326" s="406"/>
      <c r="AA326" s="240">
        <f t="shared" si="160"/>
        <v>1414.91</v>
      </c>
      <c r="AB326" s="240">
        <f t="shared" si="161"/>
        <v>1769.55</v>
      </c>
      <c r="AD326" s="239">
        <v>8.66</v>
      </c>
      <c r="AE326" s="335">
        <v>5.34</v>
      </c>
      <c r="AF326" s="336"/>
      <c r="AG326" s="86">
        <f t="shared" si="128"/>
        <v>875.02660000000003</v>
      </c>
      <c r="AH326" s="86">
        <f t="shared" si="129"/>
        <v>539.88409999999999</v>
      </c>
    </row>
    <row r="327" spans="1:34" ht="10.8" customHeight="1" x14ac:dyDescent="0.3">
      <c r="A327" s="365"/>
      <c r="B327" s="365"/>
      <c r="C327" s="365"/>
      <c r="D327" s="365"/>
      <c r="E327" s="365"/>
      <c r="F327" s="365"/>
      <c r="G327" s="365"/>
      <c r="H327" s="365"/>
      <c r="I327" s="365"/>
      <c r="J327" s="365"/>
      <c r="K327" s="365"/>
      <c r="L327" s="365"/>
      <c r="M327" s="365"/>
      <c r="N327" s="365"/>
      <c r="O327" s="365"/>
      <c r="P327" s="365"/>
      <c r="Q327" s="365"/>
      <c r="R327" s="365"/>
      <c r="S327" s="365"/>
      <c r="T327" s="365"/>
      <c r="U327" s="365"/>
      <c r="V327" s="365"/>
      <c r="W327" s="365"/>
      <c r="X327" s="365"/>
      <c r="Y327" s="365"/>
      <c r="Z327" s="365"/>
      <c r="AA327" s="365"/>
      <c r="AB327" s="365"/>
      <c r="AG327" s="86">
        <f t="shared" si="128"/>
        <v>0</v>
      </c>
      <c r="AH327" s="86">
        <f t="shared" si="129"/>
        <v>0</v>
      </c>
    </row>
    <row r="328" spans="1:34" ht="9.75" customHeight="1" x14ac:dyDescent="0.3">
      <c r="A328" s="366" t="s">
        <v>78</v>
      </c>
      <c r="B328" s="366"/>
      <c r="C328" s="366"/>
      <c r="D328" s="366"/>
      <c r="E328" s="366"/>
      <c r="F328" s="366"/>
      <c r="G328" s="366"/>
      <c r="H328" s="366"/>
      <c r="I328" s="366"/>
      <c r="J328" s="366"/>
      <c r="K328" s="366"/>
      <c r="L328" s="366"/>
      <c r="M328" s="366"/>
      <c r="N328" s="366"/>
      <c r="O328" s="366"/>
      <c r="P328" s="366"/>
      <c r="Q328" s="366"/>
      <c r="R328" s="366"/>
      <c r="S328" s="366"/>
      <c r="T328" s="366"/>
      <c r="U328" s="366"/>
      <c r="V328" s="366"/>
      <c r="W328" s="366"/>
      <c r="X328" s="366"/>
      <c r="Y328" s="366"/>
      <c r="Z328" s="366"/>
      <c r="AA328" s="241">
        <f>SUM(AA321:AA326)</f>
        <v>11828.64</v>
      </c>
      <c r="AB328" s="241">
        <f>SUM(AB321:AB326)</f>
        <v>14786.619999999997</v>
      </c>
      <c r="AG328" s="86">
        <f t="shared" si="128"/>
        <v>0</v>
      </c>
      <c r="AH328" s="86">
        <f t="shared" si="129"/>
        <v>0</v>
      </c>
    </row>
    <row r="329" spans="1:34" ht="10.8" customHeight="1" x14ac:dyDescent="0.3">
      <c r="A329" s="365"/>
      <c r="B329" s="365"/>
      <c r="C329" s="365"/>
      <c r="D329" s="365"/>
      <c r="E329" s="365"/>
      <c r="F329" s="365"/>
      <c r="G329" s="365"/>
      <c r="H329" s="365"/>
      <c r="I329" s="365"/>
      <c r="J329" s="365"/>
      <c r="K329" s="365"/>
      <c r="L329" s="365"/>
      <c r="M329" s="365"/>
      <c r="N329" s="365"/>
      <c r="O329" s="365"/>
      <c r="P329" s="365"/>
      <c r="Q329" s="365"/>
      <c r="R329" s="365"/>
      <c r="S329" s="365"/>
      <c r="T329" s="365"/>
      <c r="U329" s="365"/>
      <c r="V329" s="365"/>
      <c r="W329" s="365"/>
      <c r="X329" s="365"/>
      <c r="Y329" s="365"/>
      <c r="Z329" s="365"/>
      <c r="AA329" s="365"/>
      <c r="AB329" s="365"/>
      <c r="AG329" s="86">
        <f t="shared" si="128"/>
        <v>0</v>
      </c>
      <c r="AH329" s="86">
        <f t="shared" si="129"/>
        <v>0</v>
      </c>
    </row>
    <row r="330" spans="1:34" ht="10.8" customHeight="1" x14ac:dyDescent="0.3">
      <c r="A330" s="365"/>
      <c r="B330" s="365"/>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c r="AA330" s="365"/>
      <c r="AB330" s="365"/>
      <c r="AG330" s="86">
        <f t="shared" si="128"/>
        <v>0</v>
      </c>
      <c r="AH330" s="86">
        <f t="shared" si="129"/>
        <v>0</v>
      </c>
    </row>
    <row r="331" spans="1:34" ht="9.75" customHeight="1" x14ac:dyDescent="0.3">
      <c r="A331" s="357" t="s">
        <v>55</v>
      </c>
      <c r="B331" s="358"/>
      <c r="C331" s="357" t="s">
        <v>56</v>
      </c>
      <c r="D331" s="358"/>
      <c r="E331" s="362" t="s">
        <v>57</v>
      </c>
      <c r="F331" s="364"/>
      <c r="G331" s="363"/>
      <c r="H331" s="236" t="s">
        <v>58</v>
      </c>
      <c r="I331" s="362" t="s">
        <v>59</v>
      </c>
      <c r="J331" s="363"/>
      <c r="K331" s="237" t="s">
        <v>60</v>
      </c>
      <c r="L331" s="362" t="s">
        <v>61</v>
      </c>
      <c r="M331" s="363"/>
      <c r="N331" s="237" t="s">
        <v>56</v>
      </c>
      <c r="O331" s="362" t="s">
        <v>62</v>
      </c>
      <c r="P331" s="364"/>
      <c r="Q331" s="363"/>
      <c r="R331" s="362" t="s">
        <v>5449</v>
      </c>
      <c r="S331" s="364"/>
      <c r="T331" s="363"/>
      <c r="U331" s="362" t="s">
        <v>63</v>
      </c>
      <c r="V331" s="364"/>
      <c r="W331" s="363"/>
      <c r="X331" s="362" t="s">
        <v>5450</v>
      </c>
      <c r="Y331" s="364"/>
      <c r="Z331" s="363"/>
      <c r="AA331" s="237" t="s">
        <v>64</v>
      </c>
      <c r="AB331" s="237" t="s">
        <v>65</v>
      </c>
    </row>
    <row r="332" spans="1:34" ht="9.75" customHeight="1" x14ac:dyDescent="0.3">
      <c r="A332" s="357"/>
      <c r="B332" s="358"/>
      <c r="C332" s="357" t="s">
        <v>93</v>
      </c>
      <c r="D332" s="359"/>
      <c r="E332" s="359"/>
      <c r="F332" s="359"/>
      <c r="G332" s="359"/>
      <c r="H332" s="359"/>
      <c r="I332" s="359"/>
      <c r="J332" s="359"/>
      <c r="K332" s="359"/>
      <c r="L332" s="359"/>
      <c r="M332" s="359"/>
      <c r="N332" s="359"/>
      <c r="O332" s="359"/>
      <c r="P332" s="359"/>
      <c r="Q332" s="359"/>
      <c r="R332" s="359"/>
      <c r="S332" s="359"/>
      <c r="T332" s="359"/>
      <c r="U332" s="359"/>
      <c r="V332" s="359"/>
      <c r="W332" s="359"/>
      <c r="X332" s="359"/>
      <c r="Y332" s="359"/>
      <c r="Z332" s="359"/>
      <c r="AA332" s="359"/>
      <c r="AB332" s="358"/>
      <c r="AG332" s="86">
        <f t="shared" si="128"/>
        <v>0</v>
      </c>
      <c r="AH332" s="86">
        <f t="shared" si="129"/>
        <v>0</v>
      </c>
    </row>
    <row r="333" spans="1:34" ht="9.75" customHeight="1" x14ac:dyDescent="0.3">
      <c r="A333" s="343">
        <v>271608</v>
      </c>
      <c r="B333" s="344"/>
      <c r="C333" s="345" t="s">
        <v>165</v>
      </c>
      <c r="D333" s="346"/>
      <c r="E333" s="347">
        <v>0.25069999999999998</v>
      </c>
      <c r="F333" s="348"/>
      <c r="G333" s="349"/>
      <c r="H333" s="238" t="s">
        <v>67</v>
      </c>
      <c r="I333" s="350">
        <v>4.91</v>
      </c>
      <c r="J333" s="351"/>
      <c r="K333" s="92">
        <f t="shared" ref="K333:L337" si="162">TRUNC(AD333*(1-$AD$1),2)</f>
        <v>429.64</v>
      </c>
      <c r="L333" s="389">
        <f t="shared" si="162"/>
        <v>58.83</v>
      </c>
      <c r="M333" s="390">
        <f t="shared" ref="M333:M337" si="163">AF333*(1-$AD$1)</f>
        <v>0</v>
      </c>
      <c r="N333" s="95">
        <v>25.21</v>
      </c>
      <c r="O333" s="335">
        <f t="shared" ref="O333:O337" si="164">K333+L333</f>
        <v>488.46999999999997</v>
      </c>
      <c r="P333" s="352"/>
      <c r="Q333" s="336"/>
      <c r="R333" s="335">
        <f t="shared" ref="R333:R337" si="165">TRUNC(K333*(1+$E$21),2)</f>
        <v>537.35</v>
      </c>
      <c r="S333" s="352"/>
      <c r="T333" s="336"/>
      <c r="U333" s="335">
        <f t="shared" ref="U333:U337" si="166">TRUNC(L333*(1+$E$21),2)</f>
        <v>73.569999999999993</v>
      </c>
      <c r="V333" s="352"/>
      <c r="W333" s="336"/>
      <c r="X333" s="404">
        <f t="shared" ref="X333:X337" si="167">R333+U333</f>
        <v>610.92000000000007</v>
      </c>
      <c r="Y333" s="405"/>
      <c r="Z333" s="406"/>
      <c r="AA333" s="240">
        <f t="shared" ref="AA333:AA337" si="168">TRUNC(I333*O333,2)</f>
        <v>2398.38</v>
      </c>
      <c r="AB333" s="240">
        <f t="shared" ref="AB333:AB337" si="169">TRUNC(I333*X333,2)</f>
        <v>2999.61</v>
      </c>
      <c r="AD333" s="242">
        <v>517.64</v>
      </c>
      <c r="AE333" s="333">
        <v>70.88</v>
      </c>
      <c r="AF333" s="334"/>
      <c r="AG333" s="86">
        <f t="shared" si="128"/>
        <v>2109.5324000000001</v>
      </c>
      <c r="AH333" s="86">
        <f t="shared" si="129"/>
        <v>288.8553</v>
      </c>
    </row>
    <row r="334" spans="1:34" ht="29.1" customHeight="1" x14ac:dyDescent="0.3">
      <c r="A334" s="345" t="s">
        <v>5900</v>
      </c>
      <c r="B334" s="346"/>
      <c r="C334" s="345" t="s">
        <v>5901</v>
      </c>
      <c r="D334" s="346"/>
      <c r="E334" s="347">
        <v>0.25069999999999998</v>
      </c>
      <c r="F334" s="348"/>
      <c r="G334" s="349"/>
      <c r="H334" s="238" t="s">
        <v>70</v>
      </c>
      <c r="I334" s="353">
        <v>10</v>
      </c>
      <c r="J334" s="354"/>
      <c r="K334" s="92">
        <f t="shared" si="162"/>
        <v>16.7</v>
      </c>
      <c r="L334" s="389">
        <f t="shared" si="162"/>
        <v>14.23</v>
      </c>
      <c r="M334" s="390">
        <f t="shared" si="163"/>
        <v>0</v>
      </c>
      <c r="N334" s="95">
        <v>25.21</v>
      </c>
      <c r="O334" s="335">
        <f t="shared" si="164"/>
        <v>30.93</v>
      </c>
      <c r="P334" s="352"/>
      <c r="Q334" s="336"/>
      <c r="R334" s="335">
        <f t="shared" si="165"/>
        <v>20.88</v>
      </c>
      <c r="S334" s="352"/>
      <c r="T334" s="336"/>
      <c r="U334" s="335">
        <f t="shared" si="166"/>
        <v>17.79</v>
      </c>
      <c r="V334" s="352"/>
      <c r="W334" s="336"/>
      <c r="X334" s="404">
        <f t="shared" si="167"/>
        <v>38.67</v>
      </c>
      <c r="Y334" s="405"/>
      <c r="Z334" s="406"/>
      <c r="AA334" s="240">
        <f t="shared" si="168"/>
        <v>309.3</v>
      </c>
      <c r="AB334" s="240">
        <f t="shared" si="169"/>
        <v>386.7</v>
      </c>
      <c r="AD334" s="243">
        <v>20.13</v>
      </c>
      <c r="AE334" s="333">
        <v>17.149999999999999</v>
      </c>
      <c r="AF334" s="334"/>
      <c r="AG334" s="86">
        <f t="shared" si="128"/>
        <v>167</v>
      </c>
      <c r="AH334" s="86">
        <f t="shared" si="129"/>
        <v>142.30000000000001</v>
      </c>
    </row>
    <row r="335" spans="1:34" ht="38.85" customHeight="1" x14ac:dyDescent="0.3">
      <c r="A335" s="345" t="s">
        <v>5903</v>
      </c>
      <c r="B335" s="346"/>
      <c r="C335" s="345" t="s">
        <v>5904</v>
      </c>
      <c r="D335" s="346"/>
      <c r="E335" s="347">
        <v>0.25069999999999998</v>
      </c>
      <c r="F335" s="348"/>
      <c r="G335" s="349"/>
      <c r="H335" s="238" t="s">
        <v>70</v>
      </c>
      <c r="I335" s="350">
        <v>3</v>
      </c>
      <c r="J335" s="351"/>
      <c r="K335" s="92">
        <f t="shared" si="162"/>
        <v>14.47</v>
      </c>
      <c r="L335" s="389">
        <f t="shared" si="162"/>
        <v>3.36</v>
      </c>
      <c r="M335" s="390">
        <f t="shared" si="163"/>
        <v>0</v>
      </c>
      <c r="N335" s="95">
        <v>25.21</v>
      </c>
      <c r="O335" s="335">
        <f t="shared" si="164"/>
        <v>17.830000000000002</v>
      </c>
      <c r="P335" s="352"/>
      <c r="Q335" s="336"/>
      <c r="R335" s="335">
        <f t="shared" si="165"/>
        <v>18.09</v>
      </c>
      <c r="S335" s="352"/>
      <c r="T335" s="336"/>
      <c r="U335" s="335">
        <f t="shared" si="166"/>
        <v>4.2</v>
      </c>
      <c r="V335" s="352"/>
      <c r="W335" s="336"/>
      <c r="X335" s="404">
        <f t="shared" si="167"/>
        <v>22.29</v>
      </c>
      <c r="Y335" s="405"/>
      <c r="Z335" s="406"/>
      <c r="AA335" s="240">
        <f t="shared" si="168"/>
        <v>53.49</v>
      </c>
      <c r="AB335" s="240">
        <f t="shared" si="169"/>
        <v>66.87</v>
      </c>
      <c r="AD335" s="243">
        <v>17.440000000000001</v>
      </c>
      <c r="AE335" s="335">
        <v>4.0599999999999996</v>
      </c>
      <c r="AF335" s="336"/>
      <c r="AG335" s="86">
        <f t="shared" si="128"/>
        <v>43.410000000000004</v>
      </c>
      <c r="AH335" s="86">
        <f t="shared" si="129"/>
        <v>10.08</v>
      </c>
    </row>
    <row r="336" spans="1:34" ht="48.6" customHeight="1" x14ac:dyDescent="0.3">
      <c r="A336" s="345" t="s">
        <v>5905</v>
      </c>
      <c r="B336" s="346"/>
      <c r="C336" s="345" t="s">
        <v>5906</v>
      </c>
      <c r="D336" s="346"/>
      <c r="E336" s="347">
        <v>0.25069999999999998</v>
      </c>
      <c r="F336" s="348"/>
      <c r="G336" s="349"/>
      <c r="H336" s="238" t="s">
        <v>70</v>
      </c>
      <c r="I336" s="350">
        <v>2</v>
      </c>
      <c r="J336" s="351"/>
      <c r="K336" s="92">
        <f t="shared" si="162"/>
        <v>11.52</v>
      </c>
      <c r="L336" s="389">
        <f t="shared" si="162"/>
        <v>3.36</v>
      </c>
      <c r="M336" s="390">
        <f t="shared" si="163"/>
        <v>0</v>
      </c>
      <c r="N336" s="95">
        <v>25.21</v>
      </c>
      <c r="O336" s="335">
        <f t="shared" si="164"/>
        <v>14.879999999999999</v>
      </c>
      <c r="P336" s="352"/>
      <c r="Q336" s="336"/>
      <c r="R336" s="335">
        <f t="shared" si="165"/>
        <v>14.4</v>
      </c>
      <c r="S336" s="352"/>
      <c r="T336" s="336"/>
      <c r="U336" s="335">
        <f t="shared" si="166"/>
        <v>4.2</v>
      </c>
      <c r="V336" s="352"/>
      <c r="W336" s="336"/>
      <c r="X336" s="404">
        <f t="shared" si="167"/>
        <v>18.600000000000001</v>
      </c>
      <c r="Y336" s="405"/>
      <c r="Z336" s="406"/>
      <c r="AA336" s="240">
        <f t="shared" si="168"/>
        <v>29.76</v>
      </c>
      <c r="AB336" s="240">
        <f t="shared" si="169"/>
        <v>37.200000000000003</v>
      </c>
      <c r="AD336" s="243">
        <v>13.89</v>
      </c>
      <c r="AE336" s="335">
        <v>4.0599999999999996</v>
      </c>
      <c r="AF336" s="336"/>
      <c r="AG336" s="86">
        <f t="shared" si="128"/>
        <v>23.04</v>
      </c>
      <c r="AH336" s="86">
        <f t="shared" si="129"/>
        <v>6.72</v>
      </c>
    </row>
    <row r="337" spans="1:36" ht="29.1" customHeight="1" x14ac:dyDescent="0.3">
      <c r="A337" s="345" t="s">
        <v>5907</v>
      </c>
      <c r="B337" s="346"/>
      <c r="C337" s="345" t="s">
        <v>5908</v>
      </c>
      <c r="D337" s="346"/>
      <c r="E337" s="347">
        <v>0.25069999999999998</v>
      </c>
      <c r="F337" s="348"/>
      <c r="G337" s="349"/>
      <c r="H337" s="238" t="s">
        <v>70</v>
      </c>
      <c r="I337" s="350">
        <v>1</v>
      </c>
      <c r="J337" s="351"/>
      <c r="K337" s="92">
        <f t="shared" si="162"/>
        <v>2039.84</v>
      </c>
      <c r="L337" s="389">
        <f t="shared" si="162"/>
        <v>67.650000000000006</v>
      </c>
      <c r="M337" s="390">
        <f t="shared" si="163"/>
        <v>0</v>
      </c>
      <c r="N337" s="95">
        <v>25.21</v>
      </c>
      <c r="O337" s="335">
        <f t="shared" si="164"/>
        <v>2107.4899999999998</v>
      </c>
      <c r="P337" s="352"/>
      <c r="Q337" s="336"/>
      <c r="R337" s="335">
        <f t="shared" si="165"/>
        <v>2551.2199999999998</v>
      </c>
      <c r="S337" s="352"/>
      <c r="T337" s="336"/>
      <c r="U337" s="335">
        <f t="shared" si="166"/>
        <v>84.6</v>
      </c>
      <c r="V337" s="352"/>
      <c r="W337" s="336"/>
      <c r="X337" s="404">
        <f t="shared" si="167"/>
        <v>2635.8199999999997</v>
      </c>
      <c r="Y337" s="405"/>
      <c r="Z337" s="406"/>
      <c r="AA337" s="240">
        <f t="shared" si="168"/>
        <v>2107.4899999999998</v>
      </c>
      <c r="AB337" s="240">
        <f t="shared" si="169"/>
        <v>2635.82</v>
      </c>
      <c r="AD337" s="240">
        <v>2457.64</v>
      </c>
      <c r="AE337" s="333">
        <v>81.510000000000005</v>
      </c>
      <c r="AF337" s="334"/>
      <c r="AG337" s="86">
        <f t="shared" si="128"/>
        <v>2039.84</v>
      </c>
      <c r="AH337" s="86">
        <f t="shared" si="129"/>
        <v>67.650000000000006</v>
      </c>
    </row>
    <row r="338" spans="1:36" ht="10.8" customHeight="1" x14ac:dyDescent="0.3">
      <c r="A338" s="365"/>
      <c r="B338" s="365"/>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365"/>
      <c r="Z338" s="365"/>
      <c r="AA338" s="365"/>
      <c r="AB338" s="365"/>
    </row>
    <row r="339" spans="1:36" ht="9.75" customHeight="1" x14ac:dyDescent="0.3">
      <c r="A339" s="366" t="s">
        <v>78</v>
      </c>
      <c r="B339" s="366"/>
      <c r="C339" s="366"/>
      <c r="D339" s="366"/>
      <c r="E339" s="366"/>
      <c r="F339" s="366"/>
      <c r="G339" s="366"/>
      <c r="H339" s="366"/>
      <c r="I339" s="366"/>
      <c r="J339" s="366"/>
      <c r="K339" s="366"/>
      <c r="L339" s="366"/>
      <c r="M339" s="366"/>
      <c r="N339" s="366"/>
      <c r="O339" s="366"/>
      <c r="P339" s="366"/>
      <c r="Q339" s="366"/>
      <c r="R339" s="366"/>
      <c r="S339" s="366"/>
      <c r="T339" s="366"/>
      <c r="U339" s="366"/>
      <c r="V339" s="366"/>
      <c r="W339" s="366"/>
      <c r="X339" s="366"/>
      <c r="Y339" s="366"/>
      <c r="Z339" s="366"/>
      <c r="AA339" s="240">
        <f>SUM(AA333:AA337)</f>
        <v>4898.42</v>
      </c>
      <c r="AB339" s="240">
        <f>SUM(AB333:AB337)</f>
        <v>6126.2</v>
      </c>
    </row>
    <row r="340" spans="1:36" ht="10.8" customHeight="1" x14ac:dyDescent="0.3">
      <c r="A340" s="365"/>
      <c r="B340" s="365"/>
      <c r="C340" s="365"/>
      <c r="D340" s="365"/>
      <c r="E340" s="365"/>
      <c r="F340" s="365"/>
      <c r="G340" s="365"/>
      <c r="H340" s="365"/>
      <c r="I340" s="365"/>
      <c r="J340" s="365"/>
      <c r="K340" s="365"/>
      <c r="L340" s="365"/>
      <c r="M340" s="365"/>
      <c r="N340" s="365"/>
      <c r="O340" s="365"/>
      <c r="P340" s="365"/>
      <c r="Q340" s="365"/>
      <c r="R340" s="365"/>
      <c r="S340" s="365"/>
      <c r="T340" s="365"/>
      <c r="U340" s="365"/>
      <c r="V340" s="365"/>
      <c r="W340" s="365"/>
      <c r="X340" s="365"/>
      <c r="Y340" s="365"/>
      <c r="Z340" s="365"/>
      <c r="AA340" s="365"/>
      <c r="AB340" s="365"/>
    </row>
    <row r="341" spans="1:36" ht="9.75" customHeight="1" x14ac:dyDescent="0.3">
      <c r="A341" s="366" t="s">
        <v>112</v>
      </c>
      <c r="B341" s="366"/>
      <c r="C341" s="366"/>
      <c r="D341" s="366"/>
      <c r="E341" s="366"/>
      <c r="F341" s="366"/>
      <c r="G341" s="366"/>
      <c r="H341" s="366"/>
      <c r="I341" s="366"/>
      <c r="J341" s="366"/>
      <c r="K341" s="366"/>
      <c r="L341" s="366"/>
      <c r="M341" s="366"/>
      <c r="N341" s="366"/>
      <c r="O341" s="366"/>
      <c r="P341" s="366"/>
      <c r="Q341" s="366"/>
      <c r="R341" s="366"/>
      <c r="S341" s="366"/>
      <c r="T341" s="366"/>
      <c r="U341" s="366"/>
      <c r="V341" s="366"/>
      <c r="W341" s="366"/>
      <c r="X341" s="366"/>
      <c r="Y341" s="366"/>
      <c r="Z341" s="366"/>
      <c r="AA341" s="244">
        <f>SUM(AA23+AA44+AA65+AA117+AA201+AA215+AA224+AA231+AA238+AA246+AA253+AA264+AA273+AA284+AA293+AA305+AA316+AA328+AA339)</f>
        <v>323281.89999999997</v>
      </c>
      <c r="AB341" s="244">
        <f>SUM(AB23+AB44+AB65+AB117+AB201+AB215+AB224+AB231+AB238+AB246+AB253+AB264+AB273+AB284+AB293+AB305+AB316+AB328+AB339)</f>
        <v>404230.98000000016</v>
      </c>
    </row>
    <row r="342" spans="1:36" ht="10.8" customHeight="1" x14ac:dyDescent="0.3">
      <c r="A342" s="365"/>
      <c r="B342" s="365"/>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c r="AA342" s="365"/>
      <c r="AB342" s="365"/>
    </row>
    <row r="343" spans="1:36" ht="10.199999999999999" customHeight="1" x14ac:dyDescent="0.3">
      <c r="A343" s="357"/>
      <c r="B343" s="359"/>
      <c r="C343" s="359"/>
      <c r="D343" s="359"/>
      <c r="E343" s="359"/>
      <c r="F343" s="358"/>
      <c r="G343" s="362" t="s">
        <v>60</v>
      </c>
      <c r="H343" s="364"/>
      <c r="I343" s="364"/>
      <c r="J343" s="364"/>
      <c r="K343" s="363"/>
      <c r="L343" s="362" t="s">
        <v>113</v>
      </c>
      <c r="M343" s="364"/>
      <c r="N343" s="364"/>
      <c r="O343" s="364"/>
      <c r="P343" s="363"/>
      <c r="Q343" s="362" t="s">
        <v>64</v>
      </c>
      <c r="R343" s="364"/>
      <c r="S343" s="364"/>
      <c r="T343" s="364"/>
      <c r="U343" s="364"/>
      <c r="V343" s="364"/>
      <c r="W343" s="364"/>
      <c r="X343" s="363"/>
      <c r="Y343" s="362" t="s">
        <v>65</v>
      </c>
      <c r="Z343" s="364"/>
      <c r="AA343" s="364"/>
      <c r="AB343" s="363"/>
    </row>
    <row r="344" spans="1:36" ht="9.75" customHeight="1" x14ac:dyDescent="0.3">
      <c r="A344" s="345" t="s">
        <v>5431</v>
      </c>
      <c r="B344" s="380"/>
      <c r="C344" s="380"/>
      <c r="D344" s="380"/>
      <c r="E344" s="380"/>
      <c r="F344" s="346"/>
      <c r="G344" s="487">
        <f>AG344</f>
        <v>222243.55639999997</v>
      </c>
      <c r="H344" s="488"/>
      <c r="I344" s="488"/>
      <c r="J344" s="488"/>
      <c r="K344" s="489"/>
      <c r="L344" s="487">
        <f>AH344</f>
        <v>101038.6872</v>
      </c>
      <c r="M344" s="488"/>
      <c r="N344" s="488"/>
      <c r="O344" s="488"/>
      <c r="P344" s="489"/>
      <c r="Q344" s="487">
        <f>G344+L344-0.34</f>
        <v>323281.90359999996</v>
      </c>
      <c r="R344" s="488"/>
      <c r="S344" s="488"/>
      <c r="T344" s="488"/>
      <c r="U344" s="488"/>
      <c r="V344" s="488"/>
      <c r="W344" s="488"/>
      <c r="X344" s="489"/>
      <c r="Y344" s="487">
        <f>Q344*(1+E337)-97.7</f>
        <v>404230.97683251993</v>
      </c>
      <c r="Z344" s="488"/>
      <c r="AA344" s="488"/>
      <c r="AB344" s="489"/>
      <c r="AG344" s="86">
        <f>SUM(AG21:AG343)</f>
        <v>222243.55639999997</v>
      </c>
      <c r="AH344" s="86">
        <f>SUM(AH21:AH343)</f>
        <v>101038.6872</v>
      </c>
      <c r="AJ344" s="234"/>
    </row>
    <row r="345" spans="1:36" ht="9.75" customHeight="1" x14ac:dyDescent="0.3">
      <c r="A345" s="345" t="s">
        <v>114</v>
      </c>
      <c r="B345" s="380"/>
      <c r="C345" s="380"/>
      <c r="D345" s="380"/>
      <c r="E345" s="380"/>
      <c r="F345" s="346"/>
      <c r="G345" s="487">
        <f>G344</f>
        <v>222243.55639999997</v>
      </c>
      <c r="H345" s="488"/>
      <c r="I345" s="488"/>
      <c r="J345" s="488"/>
      <c r="K345" s="489"/>
      <c r="L345" s="487">
        <f>L344</f>
        <v>101038.6872</v>
      </c>
      <c r="M345" s="488"/>
      <c r="N345" s="488"/>
      <c r="O345" s="488"/>
      <c r="P345" s="489"/>
      <c r="Q345" s="487">
        <f>G345+L345-0.34</f>
        <v>323281.90359999996</v>
      </c>
      <c r="R345" s="488"/>
      <c r="S345" s="488"/>
      <c r="T345" s="488"/>
      <c r="U345" s="488"/>
      <c r="V345" s="488"/>
      <c r="W345" s="488"/>
      <c r="X345" s="489"/>
      <c r="Y345" s="487">
        <f>Y344</f>
        <v>404230.97683251993</v>
      </c>
      <c r="Z345" s="488"/>
      <c r="AA345" s="488"/>
      <c r="AB345" s="489"/>
    </row>
    <row r="346" spans="1:36" ht="10.8" customHeight="1" x14ac:dyDescent="0.3">
      <c r="A346" s="365"/>
      <c r="B346" s="365"/>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365"/>
      <c r="Z346" s="365"/>
      <c r="AA346" s="365"/>
      <c r="AB346" s="365"/>
    </row>
    <row r="347" spans="1:36" ht="10.199999999999999" customHeight="1" x14ac:dyDescent="0.3">
      <c r="A347" s="369" t="s">
        <v>44</v>
      </c>
      <c r="B347" s="369"/>
      <c r="C347" s="369" t="s">
        <v>5763</v>
      </c>
      <c r="D347" s="369"/>
      <c r="E347" s="369"/>
      <c r="F347" s="369"/>
      <c r="G347" s="369"/>
      <c r="H347" s="369"/>
      <c r="I347" s="369"/>
      <c r="J347" s="369"/>
      <c r="K347" s="369"/>
      <c r="L347" s="369"/>
      <c r="M347" s="369"/>
      <c r="N347" s="369"/>
      <c r="O347" s="369"/>
      <c r="P347" s="369"/>
      <c r="Q347" s="369"/>
      <c r="R347" s="369"/>
      <c r="S347" s="369"/>
      <c r="T347" s="369"/>
      <c r="U347" s="369"/>
      <c r="V347" s="366"/>
      <c r="W347" s="369"/>
      <c r="X347" s="369"/>
      <c r="Y347" s="369"/>
      <c r="Z347" s="369"/>
      <c r="AA347" s="369"/>
      <c r="AB347" s="369"/>
    </row>
    <row r="348" spans="1:36" ht="10.199999999999999" customHeight="1" x14ac:dyDescent="0.3">
      <c r="A348" s="369" t="s">
        <v>45</v>
      </c>
      <c r="B348" s="369"/>
      <c r="C348" s="369" t="s">
        <v>8192</v>
      </c>
      <c r="D348" s="369"/>
      <c r="E348" s="369"/>
      <c r="F348" s="369"/>
      <c r="G348" s="369"/>
      <c r="H348" s="369"/>
      <c r="I348" s="369"/>
      <c r="J348" s="369"/>
      <c r="K348" s="369"/>
      <c r="L348" s="369"/>
      <c r="M348" s="369"/>
      <c r="N348" s="369"/>
      <c r="O348" s="369"/>
      <c r="P348" s="369"/>
      <c r="Q348" s="369"/>
      <c r="R348" s="369"/>
      <c r="S348" s="369"/>
      <c r="T348" s="369"/>
      <c r="U348" s="369"/>
      <c r="V348" s="366" t="s">
        <v>5764</v>
      </c>
      <c r="W348" s="366"/>
      <c r="X348" s="366"/>
      <c r="Y348" s="366"/>
      <c r="Z348" s="366"/>
      <c r="AA348" s="366"/>
      <c r="AB348" s="366"/>
    </row>
    <row r="349" spans="1:36" ht="10.199999999999999" customHeight="1" x14ac:dyDescent="0.3">
      <c r="A349" s="369" t="s">
        <v>46</v>
      </c>
      <c r="B349" s="369"/>
      <c r="C349" s="369" t="s">
        <v>5765</v>
      </c>
      <c r="D349" s="369"/>
      <c r="E349" s="369"/>
      <c r="F349" s="369"/>
      <c r="G349" s="369"/>
      <c r="H349" s="369"/>
      <c r="I349" s="369"/>
      <c r="J349" s="369"/>
      <c r="K349" s="369"/>
      <c r="L349" s="369"/>
      <c r="M349" s="369"/>
      <c r="N349" s="369"/>
      <c r="O349" s="369"/>
      <c r="P349" s="369"/>
      <c r="Q349" s="369"/>
      <c r="R349" s="369"/>
      <c r="S349" s="369"/>
      <c r="T349" s="369"/>
      <c r="U349" s="369"/>
      <c r="V349" s="366"/>
      <c r="W349" s="369"/>
      <c r="X349" s="369"/>
      <c r="Y349" s="369"/>
      <c r="Z349" s="369"/>
      <c r="AA349" s="369"/>
      <c r="AB349" s="369"/>
    </row>
    <row r="350" spans="1:36" ht="10.199999999999999" customHeight="1" x14ac:dyDescent="0.3">
      <c r="A350" s="369" t="s">
        <v>47</v>
      </c>
      <c r="B350" s="369"/>
      <c r="C350" s="369" t="s">
        <v>48</v>
      </c>
      <c r="D350" s="369"/>
      <c r="E350" s="369"/>
      <c r="F350" s="369"/>
      <c r="G350" s="369"/>
      <c r="H350" s="369"/>
      <c r="I350" s="369"/>
      <c r="J350" s="369"/>
      <c r="K350" s="369"/>
      <c r="L350" s="369"/>
      <c r="M350" s="369"/>
      <c r="N350" s="369"/>
      <c r="O350" s="369"/>
      <c r="P350" s="369"/>
      <c r="Q350" s="369"/>
      <c r="R350" s="369"/>
      <c r="S350" s="369"/>
      <c r="T350" s="369"/>
      <c r="U350" s="369"/>
      <c r="V350" s="366"/>
      <c r="W350" s="369"/>
      <c r="X350" s="369"/>
      <c r="Y350" s="369"/>
      <c r="Z350" s="369"/>
      <c r="AA350" s="369"/>
      <c r="AB350" s="369"/>
    </row>
    <row r="351" spans="1:36" ht="10.199999999999999" customHeight="1" x14ac:dyDescent="0.3">
      <c r="A351" s="369" t="s">
        <v>49</v>
      </c>
      <c r="B351" s="369"/>
      <c r="C351" s="369" t="s">
        <v>8193</v>
      </c>
      <c r="D351" s="369"/>
      <c r="E351" s="369"/>
      <c r="F351" s="369"/>
      <c r="G351" s="369"/>
      <c r="H351" s="369"/>
      <c r="I351" s="369"/>
      <c r="J351" s="369"/>
      <c r="K351" s="369"/>
      <c r="L351" s="369"/>
      <c r="M351" s="369"/>
      <c r="N351" s="369"/>
      <c r="O351" s="369"/>
      <c r="P351" s="369"/>
      <c r="Q351" s="369"/>
      <c r="R351" s="369"/>
      <c r="S351" s="369"/>
      <c r="T351" s="369"/>
      <c r="U351" s="369"/>
      <c r="V351" s="366"/>
      <c r="W351" s="369"/>
      <c r="X351" s="369"/>
      <c r="Y351" s="369"/>
      <c r="Z351" s="369"/>
      <c r="AA351" s="369"/>
      <c r="AB351" s="369"/>
    </row>
    <row r="352" spans="1:36" ht="10.199999999999999" customHeight="1" x14ac:dyDescent="0.3">
      <c r="A352" s="369" t="s">
        <v>50</v>
      </c>
      <c r="B352" s="369"/>
      <c r="C352" s="369" t="s">
        <v>51</v>
      </c>
      <c r="D352" s="369"/>
      <c r="E352" s="369"/>
      <c r="F352" s="369"/>
      <c r="G352" s="369"/>
      <c r="H352" s="369"/>
      <c r="I352" s="369"/>
      <c r="J352" s="369"/>
      <c r="K352" s="369"/>
      <c r="L352" s="369"/>
      <c r="M352" s="369"/>
      <c r="N352" s="369"/>
      <c r="O352" s="369"/>
      <c r="P352" s="369"/>
      <c r="Q352" s="369"/>
      <c r="R352" s="369"/>
      <c r="S352" s="369"/>
      <c r="T352" s="369"/>
      <c r="U352" s="369"/>
      <c r="V352" s="366"/>
      <c r="W352" s="369"/>
      <c r="X352" s="369"/>
      <c r="Y352" s="369"/>
      <c r="Z352" s="369"/>
      <c r="AA352" s="369"/>
      <c r="AB352" s="369"/>
    </row>
    <row r="353" spans="1:28" ht="10.199999999999999" customHeight="1" x14ac:dyDescent="0.3">
      <c r="A353" s="369" t="s">
        <v>52</v>
      </c>
      <c r="B353" s="369"/>
      <c r="C353" s="369" t="s">
        <v>5766</v>
      </c>
      <c r="D353" s="369"/>
      <c r="E353" s="369"/>
      <c r="F353" s="369"/>
      <c r="G353" s="369"/>
      <c r="H353" s="369"/>
      <c r="I353" s="369"/>
      <c r="J353" s="369"/>
      <c r="K353" s="369"/>
      <c r="L353" s="369"/>
      <c r="M353" s="369"/>
      <c r="N353" s="369"/>
      <c r="O353" s="369"/>
      <c r="P353" s="369"/>
      <c r="Q353" s="369"/>
      <c r="R353" s="369"/>
      <c r="S353" s="369"/>
      <c r="T353" s="369"/>
      <c r="U353" s="369"/>
      <c r="V353" s="366"/>
      <c r="W353" s="369"/>
      <c r="X353" s="369"/>
      <c r="Y353" s="369"/>
      <c r="Z353" s="369"/>
      <c r="AA353" s="369"/>
      <c r="AB353" s="369"/>
    </row>
    <row r="354" spans="1:28" ht="10.199999999999999" customHeight="1" x14ac:dyDescent="0.3">
      <c r="A354" s="369" t="s">
        <v>53</v>
      </c>
      <c r="B354" s="369"/>
      <c r="C354" s="369" t="s">
        <v>48</v>
      </c>
      <c r="D354" s="369"/>
      <c r="E354" s="369"/>
      <c r="F354" s="369"/>
      <c r="G354" s="369"/>
      <c r="H354" s="369"/>
      <c r="I354" s="369"/>
      <c r="J354" s="369"/>
      <c r="K354" s="369"/>
      <c r="L354" s="369"/>
      <c r="M354" s="369"/>
      <c r="N354" s="369"/>
      <c r="O354" s="369"/>
      <c r="P354" s="369"/>
      <c r="Q354" s="369"/>
      <c r="R354" s="369"/>
      <c r="S354" s="369"/>
      <c r="T354" s="369"/>
      <c r="U354" s="369"/>
      <c r="V354" s="366"/>
      <c r="W354" s="369"/>
      <c r="X354" s="369"/>
      <c r="Y354" s="369"/>
      <c r="Z354" s="369"/>
      <c r="AA354" s="369"/>
      <c r="AB354" s="369"/>
    </row>
    <row r="355" spans="1:28" ht="10.199999999999999" customHeight="1" x14ac:dyDescent="0.3">
      <c r="A355" s="369" t="s">
        <v>54</v>
      </c>
      <c r="B355" s="369"/>
      <c r="C355" s="369" t="s">
        <v>48</v>
      </c>
      <c r="D355" s="369"/>
      <c r="E355" s="369"/>
      <c r="F355" s="369"/>
      <c r="G355" s="369"/>
      <c r="H355" s="369"/>
      <c r="I355" s="369"/>
      <c r="J355" s="369"/>
      <c r="K355" s="369"/>
      <c r="L355" s="369"/>
      <c r="M355" s="369"/>
      <c r="N355" s="369"/>
      <c r="O355" s="369"/>
      <c r="P355" s="369"/>
      <c r="Q355" s="369"/>
      <c r="R355" s="369"/>
      <c r="S355" s="369"/>
      <c r="T355" s="369"/>
      <c r="U355" s="369"/>
      <c r="V355" s="366"/>
      <c r="W355" s="369"/>
      <c r="X355" s="369"/>
      <c r="Y355" s="369"/>
      <c r="Z355" s="369"/>
      <c r="AA355" s="369"/>
      <c r="AB355" s="369"/>
    </row>
    <row r="356" spans="1:28" ht="10.199999999999999" customHeight="1" x14ac:dyDescent="0.3">
      <c r="A356" s="369"/>
      <c r="B356" s="369"/>
      <c r="C356" s="369"/>
      <c r="D356" s="369"/>
      <c r="E356" s="369"/>
      <c r="F356" s="369"/>
      <c r="G356" s="369"/>
      <c r="H356" s="369"/>
      <c r="I356" s="369"/>
      <c r="J356" s="369"/>
      <c r="K356" s="369"/>
      <c r="L356" s="369"/>
      <c r="M356" s="369"/>
      <c r="N356" s="369"/>
      <c r="O356" s="369"/>
      <c r="P356" s="369"/>
      <c r="Q356" s="369"/>
      <c r="R356" s="369"/>
      <c r="S356" s="369"/>
      <c r="T356" s="369"/>
      <c r="U356" s="369"/>
      <c r="V356" s="366" t="s">
        <v>5767</v>
      </c>
      <c r="W356" s="366"/>
      <c r="X356" s="366"/>
      <c r="Y356" s="366"/>
      <c r="Z356" s="366"/>
      <c r="AA356" s="366"/>
      <c r="AB356" s="366"/>
    </row>
    <row r="357" spans="1:28" ht="10.199999999999999" customHeight="1" x14ac:dyDescent="0.3">
      <c r="A357" s="370"/>
      <c r="B357" s="370"/>
      <c r="C357" s="370"/>
      <c r="D357" s="370"/>
      <c r="E357" s="370"/>
      <c r="F357" s="370"/>
      <c r="G357" s="370"/>
      <c r="H357" s="370"/>
      <c r="I357" s="370"/>
      <c r="J357" s="370"/>
      <c r="K357" s="370"/>
      <c r="L357" s="370"/>
      <c r="M357" s="370"/>
      <c r="N357" s="370"/>
      <c r="O357" s="370"/>
      <c r="P357" s="370"/>
      <c r="Q357" s="370"/>
      <c r="R357" s="370"/>
      <c r="S357" s="370"/>
      <c r="T357" s="370"/>
      <c r="U357" s="370"/>
      <c r="V357" s="370"/>
      <c r="W357" s="370"/>
      <c r="X357" s="370"/>
      <c r="Y357" s="370"/>
      <c r="Z357" s="370"/>
      <c r="AA357" s="370"/>
      <c r="AB357" s="370"/>
    </row>
    <row r="358" spans="1:28" ht="10.8" customHeight="1" x14ac:dyDescent="0.3">
      <c r="A358" s="365"/>
      <c r="B358" s="365"/>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row>
    <row r="359" spans="1:28" ht="9.75" customHeight="1" x14ac:dyDescent="0.3">
      <c r="A359" s="357" t="s">
        <v>21</v>
      </c>
      <c r="B359" s="359"/>
      <c r="C359" s="359"/>
      <c r="D359" s="359"/>
      <c r="E359" s="359"/>
      <c r="F359" s="359"/>
      <c r="G359" s="359"/>
      <c r="H359" s="359"/>
      <c r="I359" s="359"/>
      <c r="J359" s="359"/>
      <c r="K359" s="359"/>
      <c r="L359" s="359"/>
      <c r="M359" s="358"/>
      <c r="N359" s="362" t="s">
        <v>115</v>
      </c>
      <c r="O359" s="364"/>
      <c r="P359" s="364"/>
      <c r="Q359" s="364"/>
      <c r="R359" s="364"/>
      <c r="S359" s="363"/>
      <c r="T359" s="362" t="s">
        <v>116</v>
      </c>
      <c r="U359" s="364"/>
      <c r="V359" s="364"/>
      <c r="W359" s="364"/>
      <c r="X359" s="364"/>
      <c r="Y359" s="363"/>
      <c r="Z359" s="362" t="s">
        <v>117</v>
      </c>
      <c r="AA359" s="364"/>
      <c r="AB359" s="363"/>
    </row>
    <row r="360" spans="1:28" ht="9.75" customHeight="1" x14ac:dyDescent="0.3">
      <c r="A360" s="377" t="s">
        <v>25</v>
      </c>
      <c r="B360" s="378"/>
      <c r="C360" s="378"/>
      <c r="D360" s="378"/>
      <c r="E360" s="378"/>
      <c r="F360" s="378"/>
      <c r="G360" s="378"/>
      <c r="H360" s="378"/>
      <c r="I360" s="378"/>
      <c r="J360" s="378"/>
      <c r="K360" s="378"/>
      <c r="L360" s="378"/>
      <c r="M360" s="379"/>
      <c r="N360" s="491">
        <f>AA23</f>
        <v>703.86</v>
      </c>
      <c r="O360" s="492"/>
      <c r="P360" s="492"/>
      <c r="Q360" s="492"/>
      <c r="R360" s="492"/>
      <c r="S360" s="493"/>
      <c r="T360" s="491">
        <f>$AB$23</f>
        <v>878.79</v>
      </c>
      <c r="U360" s="492"/>
      <c r="V360" s="492"/>
      <c r="W360" s="492"/>
      <c r="X360" s="492"/>
      <c r="Y360" s="493"/>
      <c r="Z360" s="484">
        <f>T360/$C$11</f>
        <v>6.3299719080890293</v>
      </c>
      <c r="AA360" s="485"/>
      <c r="AB360" s="486"/>
    </row>
    <row r="361" spans="1:28" ht="9.75" customHeight="1" x14ac:dyDescent="0.3">
      <c r="A361" s="377" t="s">
        <v>5432</v>
      </c>
      <c r="B361" s="378"/>
      <c r="C361" s="378"/>
      <c r="D361" s="378"/>
      <c r="E361" s="378"/>
      <c r="F361" s="378"/>
      <c r="G361" s="378"/>
      <c r="H361" s="378"/>
      <c r="I361" s="378"/>
      <c r="J361" s="378"/>
      <c r="K361" s="378"/>
      <c r="L361" s="378"/>
      <c r="M361" s="379"/>
      <c r="N361" s="384">
        <f>AA44</f>
        <v>49860.599999999991</v>
      </c>
      <c r="O361" s="385"/>
      <c r="P361" s="385"/>
      <c r="Q361" s="385"/>
      <c r="R361" s="385"/>
      <c r="S361" s="386"/>
      <c r="T361" s="384">
        <f>AB44</f>
        <v>62347.790000000015</v>
      </c>
      <c r="U361" s="385"/>
      <c r="V361" s="385"/>
      <c r="W361" s="385"/>
      <c r="X361" s="385"/>
      <c r="Y361" s="386"/>
      <c r="Z361" s="484">
        <f t="shared" ref="Z361:Z378" si="170">T361/$C$11</f>
        <v>449.09450406972564</v>
      </c>
      <c r="AA361" s="485"/>
      <c r="AB361" s="486"/>
    </row>
    <row r="362" spans="1:28" ht="9.75" customHeight="1" x14ac:dyDescent="0.3">
      <c r="A362" s="377" t="s">
        <v>28</v>
      </c>
      <c r="B362" s="378"/>
      <c r="C362" s="378"/>
      <c r="D362" s="378"/>
      <c r="E362" s="378"/>
      <c r="F362" s="378"/>
      <c r="G362" s="378"/>
      <c r="H362" s="378"/>
      <c r="I362" s="378"/>
      <c r="J362" s="378"/>
      <c r="K362" s="378"/>
      <c r="L362" s="378"/>
      <c r="M362" s="379"/>
      <c r="N362" s="384">
        <f>AA65</f>
        <v>81566.17</v>
      </c>
      <c r="O362" s="385"/>
      <c r="P362" s="385"/>
      <c r="Q362" s="385"/>
      <c r="R362" s="385"/>
      <c r="S362" s="386"/>
      <c r="T362" s="384">
        <f>AB65</f>
        <v>101987.31000000001</v>
      </c>
      <c r="U362" s="385"/>
      <c r="V362" s="385"/>
      <c r="W362" s="385"/>
      <c r="X362" s="385"/>
      <c r="Y362" s="386"/>
      <c r="Z362" s="484">
        <f t="shared" si="170"/>
        <v>734.62011092703312</v>
      </c>
      <c r="AA362" s="485"/>
      <c r="AB362" s="486"/>
    </row>
    <row r="363" spans="1:28" ht="9.75" customHeight="1" x14ac:dyDescent="0.3">
      <c r="A363" s="377" t="s">
        <v>30</v>
      </c>
      <c r="B363" s="378"/>
      <c r="C363" s="378"/>
      <c r="D363" s="378"/>
      <c r="E363" s="378"/>
      <c r="F363" s="378"/>
      <c r="G363" s="378"/>
      <c r="H363" s="378"/>
      <c r="I363" s="378"/>
      <c r="J363" s="378"/>
      <c r="K363" s="378"/>
      <c r="L363" s="378"/>
      <c r="M363" s="379"/>
      <c r="N363" s="384">
        <f>AA117</f>
        <v>18275.479999999996</v>
      </c>
      <c r="O363" s="385"/>
      <c r="P363" s="385"/>
      <c r="Q363" s="385"/>
      <c r="R363" s="385"/>
      <c r="S363" s="386"/>
      <c r="T363" s="384">
        <f>AB117</f>
        <v>22839.450000000004</v>
      </c>
      <c r="U363" s="385"/>
      <c r="V363" s="385"/>
      <c r="W363" s="385"/>
      <c r="X363" s="385"/>
      <c r="Y363" s="386"/>
      <c r="Z363" s="484">
        <f t="shared" si="170"/>
        <v>164.51379384859183</v>
      </c>
      <c r="AA363" s="485"/>
      <c r="AB363" s="486"/>
    </row>
    <row r="364" spans="1:28" ht="9.75" customHeight="1" x14ac:dyDescent="0.3">
      <c r="A364" s="377" t="s">
        <v>5756</v>
      </c>
      <c r="B364" s="378"/>
      <c r="C364" s="378"/>
      <c r="D364" s="378"/>
      <c r="E364" s="378"/>
      <c r="F364" s="378"/>
      <c r="G364" s="378"/>
      <c r="H364" s="378"/>
      <c r="I364" s="378"/>
      <c r="J364" s="378"/>
      <c r="K364" s="378"/>
      <c r="L364" s="378"/>
      <c r="M364" s="379"/>
      <c r="N364" s="384">
        <f>AA201</f>
        <v>16248.949999999995</v>
      </c>
      <c r="O364" s="385"/>
      <c r="P364" s="385"/>
      <c r="Q364" s="385"/>
      <c r="R364" s="385"/>
      <c r="S364" s="386"/>
      <c r="T364" s="384">
        <f>AB201</f>
        <v>20317.860000000004</v>
      </c>
      <c r="U364" s="385"/>
      <c r="V364" s="385"/>
      <c r="W364" s="385"/>
      <c r="X364" s="385"/>
      <c r="Y364" s="386"/>
      <c r="Z364" s="484">
        <f t="shared" si="170"/>
        <v>146.35064467334152</v>
      </c>
      <c r="AA364" s="485"/>
      <c r="AB364" s="486"/>
    </row>
    <row r="365" spans="1:28" ht="9.75" customHeight="1" x14ac:dyDescent="0.3">
      <c r="A365" s="377" t="s">
        <v>5757</v>
      </c>
      <c r="B365" s="378"/>
      <c r="C365" s="378"/>
      <c r="D365" s="378"/>
      <c r="E365" s="378"/>
      <c r="F365" s="378"/>
      <c r="G365" s="378"/>
      <c r="H365" s="378"/>
      <c r="I365" s="378"/>
      <c r="J365" s="378"/>
      <c r="K365" s="378"/>
      <c r="L365" s="378"/>
      <c r="M365" s="379"/>
      <c r="N365" s="384">
        <f>AA215</f>
        <v>10889.12</v>
      </c>
      <c r="O365" s="385"/>
      <c r="P365" s="385"/>
      <c r="Q365" s="385"/>
      <c r="R365" s="385"/>
      <c r="S365" s="386"/>
      <c r="T365" s="384">
        <f>AB215</f>
        <v>13618.419999999998</v>
      </c>
      <c r="U365" s="385"/>
      <c r="V365" s="385"/>
      <c r="W365" s="385"/>
      <c r="X365" s="385"/>
      <c r="Y365" s="386"/>
      <c r="Z365" s="484">
        <f t="shared" si="170"/>
        <v>98.09421594756175</v>
      </c>
      <c r="AA365" s="485"/>
      <c r="AB365" s="486"/>
    </row>
    <row r="366" spans="1:28" ht="9.75" customHeight="1" x14ac:dyDescent="0.3">
      <c r="A366" s="377" t="s">
        <v>32</v>
      </c>
      <c r="B366" s="378"/>
      <c r="C366" s="378"/>
      <c r="D366" s="378"/>
      <c r="E366" s="378"/>
      <c r="F366" s="378"/>
      <c r="G366" s="378"/>
      <c r="H366" s="378"/>
      <c r="I366" s="378"/>
      <c r="J366" s="378"/>
      <c r="K366" s="378"/>
      <c r="L366" s="378"/>
      <c r="M366" s="379"/>
      <c r="N366" s="384">
        <f>AA224</f>
        <v>12000.720000000001</v>
      </c>
      <c r="O366" s="385"/>
      <c r="P366" s="385"/>
      <c r="Q366" s="385"/>
      <c r="R366" s="385"/>
      <c r="S366" s="386"/>
      <c r="T366" s="384">
        <f>AB224</f>
        <v>15006.57</v>
      </c>
      <c r="U366" s="385"/>
      <c r="V366" s="385"/>
      <c r="W366" s="385"/>
      <c r="X366" s="385"/>
      <c r="Y366" s="386"/>
      <c r="Z366" s="484">
        <f t="shared" si="170"/>
        <v>108.09313548944752</v>
      </c>
      <c r="AA366" s="485"/>
      <c r="AB366" s="486"/>
    </row>
    <row r="367" spans="1:28" ht="9.75" customHeight="1" x14ac:dyDescent="0.3">
      <c r="A367" s="377" t="s">
        <v>34</v>
      </c>
      <c r="B367" s="378"/>
      <c r="C367" s="378"/>
      <c r="D367" s="378"/>
      <c r="E367" s="378"/>
      <c r="F367" s="378"/>
      <c r="G367" s="378"/>
      <c r="H367" s="378"/>
      <c r="I367" s="378"/>
      <c r="J367" s="378"/>
      <c r="K367" s="378"/>
      <c r="L367" s="378"/>
      <c r="M367" s="379"/>
      <c r="N367" s="494">
        <f>AA231</f>
        <v>1544.3</v>
      </c>
      <c r="O367" s="495"/>
      <c r="P367" s="495"/>
      <c r="Q367" s="495"/>
      <c r="R367" s="495"/>
      <c r="S367" s="496"/>
      <c r="T367" s="494">
        <f>AB231</f>
        <v>1931.16</v>
      </c>
      <c r="U367" s="495"/>
      <c r="V367" s="495"/>
      <c r="W367" s="495"/>
      <c r="X367" s="495"/>
      <c r="Y367" s="496"/>
      <c r="Z367" s="484">
        <f t="shared" si="170"/>
        <v>13.910249945977094</v>
      </c>
      <c r="AA367" s="485"/>
      <c r="AB367" s="486"/>
    </row>
    <row r="368" spans="1:28" ht="9.75" customHeight="1" x14ac:dyDescent="0.3">
      <c r="A368" s="377" t="s">
        <v>29</v>
      </c>
      <c r="B368" s="378"/>
      <c r="C368" s="378"/>
      <c r="D368" s="378"/>
      <c r="E368" s="378"/>
      <c r="F368" s="378"/>
      <c r="G368" s="378"/>
      <c r="H368" s="378"/>
      <c r="I368" s="378"/>
      <c r="J368" s="378"/>
      <c r="K368" s="378"/>
      <c r="L368" s="378"/>
      <c r="M368" s="379"/>
      <c r="N368" s="384">
        <f>AA238</f>
        <v>16860.3</v>
      </c>
      <c r="O368" s="385"/>
      <c r="P368" s="385"/>
      <c r="Q368" s="385"/>
      <c r="R368" s="385"/>
      <c r="S368" s="386"/>
      <c r="T368" s="384">
        <f>AB238</f>
        <v>21081.05</v>
      </c>
      <c r="U368" s="385"/>
      <c r="V368" s="385"/>
      <c r="W368" s="385"/>
      <c r="X368" s="385"/>
      <c r="Y368" s="386"/>
      <c r="Z368" s="484">
        <f t="shared" si="170"/>
        <v>151.84794352805588</v>
      </c>
      <c r="AA368" s="485"/>
      <c r="AB368" s="486"/>
    </row>
    <row r="369" spans="1:28" ht="9.75" customHeight="1" x14ac:dyDescent="0.3">
      <c r="A369" s="377" t="s">
        <v>160</v>
      </c>
      <c r="B369" s="378"/>
      <c r="C369" s="378"/>
      <c r="D369" s="378"/>
      <c r="E369" s="378"/>
      <c r="F369" s="378"/>
      <c r="G369" s="378"/>
      <c r="H369" s="378"/>
      <c r="I369" s="378"/>
      <c r="J369" s="378"/>
      <c r="K369" s="378"/>
      <c r="L369" s="378"/>
      <c r="M369" s="379"/>
      <c r="N369" s="384">
        <f>AA246</f>
        <v>26625.65</v>
      </c>
      <c r="O369" s="385"/>
      <c r="P369" s="385"/>
      <c r="Q369" s="385"/>
      <c r="R369" s="385"/>
      <c r="S369" s="386"/>
      <c r="T369" s="384">
        <f>AB246</f>
        <v>33299.74</v>
      </c>
      <c r="U369" s="385"/>
      <c r="V369" s="385"/>
      <c r="W369" s="385"/>
      <c r="X369" s="385"/>
      <c r="Y369" s="386"/>
      <c r="Z369" s="484">
        <f t="shared" si="170"/>
        <v>239.85982856731249</v>
      </c>
      <c r="AA369" s="485"/>
      <c r="AB369" s="486"/>
    </row>
    <row r="370" spans="1:28" ht="9.75" customHeight="1" x14ac:dyDescent="0.3">
      <c r="A370" s="377" t="s">
        <v>5761</v>
      </c>
      <c r="B370" s="378"/>
      <c r="C370" s="378"/>
      <c r="D370" s="378"/>
      <c r="E370" s="378"/>
      <c r="F370" s="378"/>
      <c r="G370" s="378"/>
      <c r="H370" s="378"/>
      <c r="I370" s="378"/>
      <c r="J370" s="378"/>
      <c r="K370" s="378"/>
      <c r="L370" s="378"/>
      <c r="M370" s="379"/>
      <c r="N370" s="494">
        <f>AA253</f>
        <v>3336.44</v>
      </c>
      <c r="O370" s="495"/>
      <c r="P370" s="495"/>
      <c r="Q370" s="495"/>
      <c r="R370" s="495"/>
      <c r="S370" s="496"/>
      <c r="T370" s="494">
        <f>AB253</f>
        <v>4172.8599999999997</v>
      </c>
      <c r="U370" s="495"/>
      <c r="V370" s="495"/>
      <c r="W370" s="495"/>
      <c r="X370" s="495"/>
      <c r="Y370" s="496"/>
      <c r="Z370" s="484">
        <f t="shared" si="170"/>
        <v>30.057336310595687</v>
      </c>
      <c r="AA370" s="485"/>
      <c r="AB370" s="486"/>
    </row>
    <row r="371" spans="1:28" ht="9.75" customHeight="1" x14ac:dyDescent="0.3">
      <c r="A371" s="377" t="s">
        <v>35</v>
      </c>
      <c r="B371" s="378"/>
      <c r="C371" s="378"/>
      <c r="D371" s="378"/>
      <c r="E371" s="378"/>
      <c r="F371" s="378"/>
      <c r="G371" s="378"/>
      <c r="H371" s="378"/>
      <c r="I371" s="378"/>
      <c r="J371" s="378"/>
      <c r="K371" s="378"/>
      <c r="L371" s="378"/>
      <c r="M371" s="379"/>
      <c r="N371" s="384">
        <f>AA264</f>
        <v>12137.869999999999</v>
      </c>
      <c r="O371" s="385"/>
      <c r="P371" s="385"/>
      <c r="Q371" s="385"/>
      <c r="R371" s="385"/>
      <c r="S371" s="386"/>
      <c r="T371" s="384">
        <f>AB264</f>
        <v>15180.710000000001</v>
      </c>
      <c r="U371" s="385"/>
      <c r="V371" s="385"/>
      <c r="W371" s="385"/>
      <c r="X371" s="385"/>
      <c r="Y371" s="386"/>
      <c r="Z371" s="484">
        <f t="shared" si="170"/>
        <v>109.34747532953972</v>
      </c>
      <c r="AA371" s="485"/>
      <c r="AB371" s="486"/>
    </row>
    <row r="372" spans="1:28" ht="9.75" customHeight="1" x14ac:dyDescent="0.3">
      <c r="A372" s="377" t="s">
        <v>40</v>
      </c>
      <c r="B372" s="378"/>
      <c r="C372" s="378"/>
      <c r="D372" s="378"/>
      <c r="E372" s="378"/>
      <c r="F372" s="378"/>
      <c r="G372" s="378"/>
      <c r="H372" s="378"/>
      <c r="I372" s="378"/>
      <c r="J372" s="378"/>
      <c r="K372" s="378"/>
      <c r="L372" s="378"/>
      <c r="M372" s="379"/>
      <c r="N372" s="494">
        <f>AA273</f>
        <v>2003.2000000000003</v>
      </c>
      <c r="O372" s="495"/>
      <c r="P372" s="495"/>
      <c r="Q372" s="495"/>
      <c r="R372" s="495"/>
      <c r="S372" s="496"/>
      <c r="T372" s="494">
        <f>AB273</f>
        <v>2505.3200000000002</v>
      </c>
      <c r="U372" s="495"/>
      <c r="V372" s="495"/>
      <c r="W372" s="495"/>
      <c r="X372" s="495"/>
      <c r="Y372" s="496"/>
      <c r="Z372" s="484">
        <f t="shared" si="170"/>
        <v>18.045955485125692</v>
      </c>
      <c r="AA372" s="485"/>
      <c r="AB372" s="486"/>
    </row>
    <row r="373" spans="1:28" ht="9.75" customHeight="1" x14ac:dyDescent="0.3">
      <c r="A373" s="377" t="s">
        <v>33</v>
      </c>
      <c r="B373" s="378"/>
      <c r="C373" s="378"/>
      <c r="D373" s="378"/>
      <c r="E373" s="378"/>
      <c r="F373" s="378"/>
      <c r="G373" s="378"/>
      <c r="H373" s="378"/>
      <c r="I373" s="378"/>
      <c r="J373" s="378"/>
      <c r="K373" s="378"/>
      <c r="L373" s="378"/>
      <c r="M373" s="379"/>
      <c r="N373" s="384">
        <f>AA284</f>
        <v>23202.609999999997</v>
      </c>
      <c r="O373" s="385"/>
      <c r="P373" s="385"/>
      <c r="Q373" s="385"/>
      <c r="R373" s="385"/>
      <c r="S373" s="386"/>
      <c r="T373" s="384">
        <f>AB284</f>
        <v>29009.02</v>
      </c>
      <c r="U373" s="385"/>
      <c r="V373" s="385"/>
      <c r="W373" s="385"/>
      <c r="X373" s="385"/>
      <c r="Y373" s="386"/>
      <c r="Z373" s="484">
        <f t="shared" si="170"/>
        <v>208.95354030108766</v>
      </c>
      <c r="AA373" s="485"/>
      <c r="AB373" s="486"/>
    </row>
    <row r="374" spans="1:28" ht="9.75" customHeight="1" x14ac:dyDescent="0.3">
      <c r="A374" s="377" t="s">
        <v>5491</v>
      </c>
      <c r="B374" s="378"/>
      <c r="C374" s="378"/>
      <c r="D374" s="378"/>
      <c r="E374" s="378"/>
      <c r="F374" s="378"/>
      <c r="G374" s="378"/>
      <c r="H374" s="378"/>
      <c r="I374" s="378"/>
      <c r="J374" s="378"/>
      <c r="K374" s="378"/>
      <c r="L374" s="378"/>
      <c r="M374" s="379"/>
      <c r="N374" s="494">
        <f>AA293</f>
        <v>4782.75</v>
      </c>
      <c r="O374" s="495"/>
      <c r="P374" s="495"/>
      <c r="Q374" s="495"/>
      <c r="R374" s="495"/>
      <c r="S374" s="496"/>
      <c r="T374" s="494">
        <f>AB293</f>
        <v>5980.65</v>
      </c>
      <c r="U374" s="495"/>
      <c r="V374" s="495"/>
      <c r="W374" s="495"/>
      <c r="X374" s="495"/>
      <c r="Y374" s="496"/>
      <c r="Z374" s="484">
        <f t="shared" si="170"/>
        <v>43.078945472880498</v>
      </c>
      <c r="AA374" s="485"/>
      <c r="AB374" s="486"/>
    </row>
    <row r="375" spans="1:28" ht="9.75" customHeight="1" x14ac:dyDescent="0.3">
      <c r="A375" s="377" t="s">
        <v>36</v>
      </c>
      <c r="B375" s="378"/>
      <c r="C375" s="378"/>
      <c r="D375" s="378"/>
      <c r="E375" s="378"/>
      <c r="F375" s="378"/>
      <c r="G375" s="378"/>
      <c r="H375" s="378"/>
      <c r="I375" s="378"/>
      <c r="J375" s="378"/>
      <c r="K375" s="378"/>
      <c r="L375" s="378"/>
      <c r="M375" s="379"/>
      <c r="N375" s="384">
        <f>AA305</f>
        <v>24860.76</v>
      </c>
      <c r="O375" s="385"/>
      <c r="P375" s="385"/>
      <c r="Q375" s="385"/>
      <c r="R375" s="385"/>
      <c r="S375" s="386"/>
      <c r="T375" s="384">
        <f>AB305</f>
        <v>31090.38</v>
      </c>
      <c r="U375" s="385"/>
      <c r="V375" s="385"/>
      <c r="W375" s="385"/>
      <c r="X375" s="385"/>
      <c r="Y375" s="386"/>
      <c r="Z375" s="484">
        <f t="shared" si="170"/>
        <v>223.94568897212417</v>
      </c>
      <c r="AA375" s="485"/>
      <c r="AB375" s="486"/>
    </row>
    <row r="376" spans="1:28" ht="9.75" customHeight="1" x14ac:dyDescent="0.3">
      <c r="A376" s="377" t="s">
        <v>41</v>
      </c>
      <c r="B376" s="378"/>
      <c r="C376" s="378"/>
      <c r="D376" s="378"/>
      <c r="E376" s="378"/>
      <c r="F376" s="378"/>
      <c r="G376" s="378"/>
      <c r="H376" s="378"/>
      <c r="I376" s="378"/>
      <c r="J376" s="378"/>
      <c r="K376" s="378"/>
      <c r="L376" s="378"/>
      <c r="M376" s="379"/>
      <c r="N376" s="494">
        <f>AA316</f>
        <v>1656.06</v>
      </c>
      <c r="O376" s="495"/>
      <c r="P376" s="495"/>
      <c r="Q376" s="495"/>
      <c r="R376" s="495"/>
      <c r="S376" s="496"/>
      <c r="T376" s="494">
        <f>AB316</f>
        <v>2071.08</v>
      </c>
      <c r="U376" s="495"/>
      <c r="V376" s="495"/>
      <c r="W376" s="495"/>
      <c r="X376" s="495"/>
      <c r="Y376" s="496"/>
      <c r="Z376" s="484">
        <f t="shared" si="170"/>
        <v>14.918101274940573</v>
      </c>
      <c r="AA376" s="485"/>
      <c r="AB376" s="486"/>
    </row>
    <row r="377" spans="1:28" ht="9.75" customHeight="1" x14ac:dyDescent="0.3">
      <c r="A377" s="377" t="s">
        <v>37</v>
      </c>
      <c r="B377" s="378"/>
      <c r="C377" s="378"/>
      <c r="D377" s="378"/>
      <c r="E377" s="378"/>
      <c r="F377" s="378"/>
      <c r="G377" s="378"/>
      <c r="H377" s="378"/>
      <c r="I377" s="378"/>
      <c r="J377" s="378"/>
      <c r="K377" s="378"/>
      <c r="L377" s="378"/>
      <c r="M377" s="379"/>
      <c r="N377" s="384">
        <f>AA328</f>
        <v>11828.64</v>
      </c>
      <c r="O377" s="385"/>
      <c r="P377" s="385"/>
      <c r="Q377" s="385"/>
      <c r="R377" s="385"/>
      <c r="S377" s="386"/>
      <c r="T377" s="384">
        <f>AB328</f>
        <v>14786.619999999997</v>
      </c>
      <c r="U377" s="385"/>
      <c r="V377" s="385"/>
      <c r="W377" s="385"/>
      <c r="X377" s="385"/>
      <c r="Y377" s="386"/>
      <c r="Z377" s="484">
        <f t="shared" si="170"/>
        <v>106.50882374126627</v>
      </c>
      <c r="AA377" s="485"/>
      <c r="AB377" s="486"/>
    </row>
    <row r="378" spans="1:28" ht="9.75" customHeight="1" x14ac:dyDescent="0.3">
      <c r="A378" s="377" t="s">
        <v>93</v>
      </c>
      <c r="B378" s="378"/>
      <c r="C378" s="378"/>
      <c r="D378" s="378"/>
      <c r="E378" s="378"/>
      <c r="F378" s="378"/>
      <c r="G378" s="378"/>
      <c r="H378" s="378"/>
      <c r="I378" s="378"/>
      <c r="J378" s="378"/>
      <c r="K378" s="378"/>
      <c r="L378" s="378"/>
      <c r="M378" s="379"/>
      <c r="N378" s="494">
        <f>AA339</f>
        <v>4898.42</v>
      </c>
      <c r="O378" s="495"/>
      <c r="P378" s="495"/>
      <c r="Q378" s="495"/>
      <c r="R378" s="495"/>
      <c r="S378" s="496"/>
      <c r="T378" s="494">
        <f>AB339</f>
        <v>6126.2</v>
      </c>
      <c r="U378" s="495"/>
      <c r="V378" s="495"/>
      <c r="W378" s="495"/>
      <c r="X378" s="495"/>
      <c r="Y378" s="496"/>
      <c r="Z378" s="484">
        <f t="shared" si="170"/>
        <v>44.127349996398465</v>
      </c>
      <c r="AA378" s="485"/>
      <c r="AB378" s="486"/>
    </row>
    <row r="379" spans="1:28" ht="9.75" customHeight="1" x14ac:dyDescent="0.3">
      <c r="A379" s="345" t="s">
        <v>42</v>
      </c>
      <c r="B379" s="380"/>
      <c r="C379" s="380"/>
      <c r="D379" s="380"/>
      <c r="E379" s="380"/>
      <c r="F379" s="380"/>
      <c r="G379" s="380"/>
      <c r="H379" s="380"/>
      <c r="I379" s="380"/>
      <c r="J379" s="380"/>
      <c r="K379" s="380"/>
      <c r="L379" s="380"/>
      <c r="M379" s="346"/>
      <c r="N379" s="487">
        <f>SUM(N360:S378)</f>
        <v>323281.89999999997</v>
      </c>
      <c r="O379" s="488"/>
      <c r="P379" s="488"/>
      <c r="Q379" s="488"/>
      <c r="R379" s="488"/>
      <c r="S379" s="489"/>
      <c r="T379" s="487">
        <f>SUM(T360:Y378)</f>
        <v>404230.98000000016</v>
      </c>
      <c r="U379" s="488"/>
      <c r="V379" s="488"/>
      <c r="W379" s="488"/>
      <c r="X379" s="488"/>
      <c r="Y379" s="489"/>
      <c r="Z379" s="339">
        <f>SUM(Z360:AB378)</f>
        <v>2911.6976157890945</v>
      </c>
      <c r="AA379" s="497"/>
      <c r="AB379" s="340"/>
    </row>
    <row r="380" spans="1:28" ht="11.4" customHeight="1" x14ac:dyDescent="0.3">
      <c r="A380" s="387" t="s">
        <v>118</v>
      </c>
      <c r="B380" s="387"/>
      <c r="C380" s="387"/>
      <c r="D380" s="387"/>
      <c r="E380" s="387"/>
      <c r="F380" s="387"/>
      <c r="G380" s="387"/>
      <c r="H380" s="387"/>
      <c r="I380" s="387"/>
      <c r="J380" s="387"/>
      <c r="K380" s="387"/>
      <c r="L380" s="387"/>
      <c r="M380" s="388"/>
      <c r="N380" s="388"/>
      <c r="O380" s="388"/>
      <c r="P380" s="388"/>
      <c r="Q380" s="388"/>
      <c r="R380" s="388"/>
      <c r="S380" s="388"/>
      <c r="T380" s="388"/>
      <c r="U380" s="388"/>
      <c r="V380" s="388"/>
      <c r="W380" s="388"/>
      <c r="X380" s="388"/>
      <c r="Y380" s="388"/>
      <c r="Z380" s="388"/>
      <c r="AA380" s="388"/>
      <c r="AB380" s="388"/>
    </row>
  </sheetData>
  <mergeCells count="2528">
    <mergeCell ref="A380:L380"/>
    <mergeCell ref="M380:AB380"/>
    <mergeCell ref="A338:AB338"/>
    <mergeCell ref="A339:Z339"/>
    <mergeCell ref="A340:AB340"/>
    <mergeCell ref="A341:Z341"/>
    <mergeCell ref="A342:AB342"/>
    <mergeCell ref="A343:F343"/>
    <mergeCell ref="G343:K343"/>
    <mergeCell ref="L343:P343"/>
    <mergeCell ref="Q343:X343"/>
    <mergeCell ref="Y343:AB343"/>
    <mergeCell ref="A346:AB346"/>
    <mergeCell ref="A347:B347"/>
    <mergeCell ref="C347:AB347"/>
    <mergeCell ref="A348:B348"/>
    <mergeCell ref="C348:U348"/>
    <mergeCell ref="V348:AB348"/>
    <mergeCell ref="C350:AB350"/>
    <mergeCell ref="C356:U356"/>
    <mergeCell ref="V356:AB356"/>
    <mergeCell ref="A357:AB357"/>
    <mergeCell ref="A358:AB358"/>
    <mergeCell ref="A359:M359"/>
    <mergeCell ref="A372:M372"/>
    <mergeCell ref="N372:S372"/>
    <mergeCell ref="T372:Y372"/>
    <mergeCell ref="Z372:AB372"/>
    <mergeCell ref="A373:M373"/>
    <mergeCell ref="N373:S373"/>
    <mergeCell ref="T373:Y373"/>
    <mergeCell ref="Z373:AB373"/>
    <mergeCell ref="A379:M379"/>
    <mergeCell ref="N379:S379"/>
    <mergeCell ref="T379:Y379"/>
    <mergeCell ref="Z379:AB379"/>
    <mergeCell ref="N365:S365"/>
    <mergeCell ref="T365:Y365"/>
    <mergeCell ref="Z365:AB365"/>
    <mergeCell ref="A366:M366"/>
    <mergeCell ref="N366:S366"/>
    <mergeCell ref="T366:Y366"/>
    <mergeCell ref="Z366:AB366"/>
    <mergeCell ref="A367:M367"/>
    <mergeCell ref="N367:S367"/>
    <mergeCell ref="T367:Y367"/>
    <mergeCell ref="Z367:AB367"/>
    <mergeCell ref="T370:Y370"/>
    <mergeCell ref="Z370:AB370"/>
    <mergeCell ref="A371:M371"/>
    <mergeCell ref="N371:S371"/>
    <mergeCell ref="T371:Y371"/>
    <mergeCell ref="Z371:AB371"/>
    <mergeCell ref="A376:M376"/>
    <mergeCell ref="N376:S376"/>
    <mergeCell ref="T376:Y376"/>
    <mergeCell ref="Z368:AB368"/>
    <mergeCell ref="A369:M369"/>
    <mergeCell ref="N369:S369"/>
    <mergeCell ref="T369:Y369"/>
    <mergeCell ref="Z369:AB369"/>
    <mergeCell ref="A370:M370"/>
    <mergeCell ref="N370:S370"/>
    <mergeCell ref="A375:M375"/>
    <mergeCell ref="N359:S359"/>
    <mergeCell ref="T359:Y359"/>
    <mergeCell ref="Z359:AB359"/>
    <mergeCell ref="A360:M360"/>
    <mergeCell ref="N360:S360"/>
    <mergeCell ref="T360:Y360"/>
    <mergeCell ref="Z360:AB360"/>
    <mergeCell ref="A361:M361"/>
    <mergeCell ref="N361:S361"/>
    <mergeCell ref="T361:Y361"/>
    <mergeCell ref="Z361:AB361"/>
    <mergeCell ref="A374:M374"/>
    <mergeCell ref="N374:S374"/>
    <mergeCell ref="T374:Y374"/>
    <mergeCell ref="Z374:AB374"/>
    <mergeCell ref="A378:M378"/>
    <mergeCell ref="N378:S378"/>
    <mergeCell ref="T378:Y378"/>
    <mergeCell ref="Z378:AB378"/>
    <mergeCell ref="Z376:AB376"/>
    <mergeCell ref="A377:M377"/>
    <mergeCell ref="N377:S377"/>
    <mergeCell ref="T377:Y377"/>
    <mergeCell ref="Z377:AB377"/>
    <mergeCell ref="A362:M362"/>
    <mergeCell ref="N362:S362"/>
    <mergeCell ref="T362:Y362"/>
    <mergeCell ref="Z362:AB362"/>
    <mergeCell ref="A363:M363"/>
    <mergeCell ref="A368:M368"/>
    <mergeCell ref="N368:S368"/>
    <mergeCell ref="T368:Y368"/>
    <mergeCell ref="U322:W322"/>
    <mergeCell ref="X322:Z322"/>
    <mergeCell ref="A327:AB327"/>
    <mergeCell ref="A328:Z328"/>
    <mergeCell ref="A330:AB330"/>
    <mergeCell ref="A331:B331"/>
    <mergeCell ref="C331:D331"/>
    <mergeCell ref="E331:G331"/>
    <mergeCell ref="I331:J331"/>
    <mergeCell ref="L331:M331"/>
    <mergeCell ref="O331:Q331"/>
    <mergeCell ref="R331:T331"/>
    <mergeCell ref="U331:W331"/>
    <mergeCell ref="X331:Z331"/>
    <mergeCell ref="A332:B332"/>
    <mergeCell ref="C332:AB332"/>
    <mergeCell ref="C334:D334"/>
    <mergeCell ref="E334:G334"/>
    <mergeCell ref="I334:J334"/>
    <mergeCell ref="L334:M334"/>
    <mergeCell ref="O334:Q334"/>
    <mergeCell ref="R334:T334"/>
    <mergeCell ref="U334:W334"/>
    <mergeCell ref="X334:Z334"/>
    <mergeCell ref="A329:AB329"/>
    <mergeCell ref="A334:B334"/>
    <mergeCell ref="A322:B322"/>
    <mergeCell ref="A323:B323"/>
    <mergeCell ref="C323:D323"/>
    <mergeCell ref="E323:G323"/>
    <mergeCell ref="I323:J323"/>
    <mergeCell ref="L323:M323"/>
    <mergeCell ref="O311:Q311"/>
    <mergeCell ref="R311:T311"/>
    <mergeCell ref="U311:W311"/>
    <mergeCell ref="X311:Z311"/>
    <mergeCell ref="C313:D313"/>
    <mergeCell ref="E313:G313"/>
    <mergeCell ref="I313:J313"/>
    <mergeCell ref="L313:M313"/>
    <mergeCell ref="O313:Q313"/>
    <mergeCell ref="R313:T313"/>
    <mergeCell ref="U313:W313"/>
    <mergeCell ref="X313:Z313"/>
    <mergeCell ref="A315:AB315"/>
    <mergeCell ref="A316:Z316"/>
    <mergeCell ref="A318:AB318"/>
    <mergeCell ref="A319:B319"/>
    <mergeCell ref="C319:D319"/>
    <mergeCell ref="E319:G319"/>
    <mergeCell ref="I319:J319"/>
    <mergeCell ref="L319:M319"/>
    <mergeCell ref="O319:Q319"/>
    <mergeCell ref="R319:T319"/>
    <mergeCell ref="U319:W319"/>
    <mergeCell ref="X319:Z319"/>
    <mergeCell ref="A313:B313"/>
    <mergeCell ref="A314:B314"/>
    <mergeCell ref="C314:D314"/>
    <mergeCell ref="E314:G314"/>
    <mergeCell ref="I314:J314"/>
    <mergeCell ref="L314:M314"/>
    <mergeCell ref="L300:M300"/>
    <mergeCell ref="O300:Q300"/>
    <mergeCell ref="R300:T300"/>
    <mergeCell ref="U300:W300"/>
    <mergeCell ref="X300:Z300"/>
    <mergeCell ref="C302:D302"/>
    <mergeCell ref="E302:G302"/>
    <mergeCell ref="I302:J302"/>
    <mergeCell ref="L302:M302"/>
    <mergeCell ref="O302:Q302"/>
    <mergeCell ref="R302:T302"/>
    <mergeCell ref="U302:W302"/>
    <mergeCell ref="X302:Z302"/>
    <mergeCell ref="C309:AB309"/>
    <mergeCell ref="A310:B310"/>
    <mergeCell ref="C310:D310"/>
    <mergeCell ref="E310:G310"/>
    <mergeCell ref="I310:J310"/>
    <mergeCell ref="L310:M310"/>
    <mergeCell ref="O310:Q310"/>
    <mergeCell ref="R310:T310"/>
    <mergeCell ref="U310:W310"/>
    <mergeCell ref="X310:Z310"/>
    <mergeCell ref="A300:B300"/>
    <mergeCell ref="C300:D300"/>
    <mergeCell ref="E300:G300"/>
    <mergeCell ref="I300:J300"/>
    <mergeCell ref="U303:W303"/>
    <mergeCell ref="X303:Z303"/>
    <mergeCell ref="X301:Z301"/>
    <mergeCell ref="A302:B302"/>
    <mergeCell ref="A303:B303"/>
    <mergeCell ref="A284:Z284"/>
    <mergeCell ref="A285:AB285"/>
    <mergeCell ref="A286:AB286"/>
    <mergeCell ref="C288:AB288"/>
    <mergeCell ref="A290:B290"/>
    <mergeCell ref="C290:D290"/>
    <mergeCell ref="E290:G290"/>
    <mergeCell ref="I290:J290"/>
    <mergeCell ref="L290:M290"/>
    <mergeCell ref="O290:Q290"/>
    <mergeCell ref="R290:T290"/>
    <mergeCell ref="U290:W290"/>
    <mergeCell ref="X290:Z290"/>
    <mergeCell ref="A291:B291"/>
    <mergeCell ref="C291:D291"/>
    <mergeCell ref="E291:G291"/>
    <mergeCell ref="I291:J291"/>
    <mergeCell ref="L291:M291"/>
    <mergeCell ref="O291:Q291"/>
    <mergeCell ref="R291:T291"/>
    <mergeCell ref="U291:W291"/>
    <mergeCell ref="X291:Z291"/>
    <mergeCell ref="A287:B287"/>
    <mergeCell ref="C287:D287"/>
    <mergeCell ref="E287:G287"/>
    <mergeCell ref="I287:J287"/>
    <mergeCell ref="L287:M287"/>
    <mergeCell ref="O287:Q287"/>
    <mergeCell ref="R287:T287"/>
    <mergeCell ref="U287:W287"/>
    <mergeCell ref="X287:Z287"/>
    <mergeCell ref="U289:W289"/>
    <mergeCell ref="U267:W267"/>
    <mergeCell ref="X267:Z267"/>
    <mergeCell ref="C268:AB268"/>
    <mergeCell ref="A271:B271"/>
    <mergeCell ref="C271:D271"/>
    <mergeCell ref="E271:G271"/>
    <mergeCell ref="I271:J271"/>
    <mergeCell ref="L271:M271"/>
    <mergeCell ref="O271:Q271"/>
    <mergeCell ref="R271:T271"/>
    <mergeCell ref="U271:W271"/>
    <mergeCell ref="X271:Z271"/>
    <mergeCell ref="A265:AB265"/>
    <mergeCell ref="C281:D281"/>
    <mergeCell ref="E281:G281"/>
    <mergeCell ref="I281:J281"/>
    <mergeCell ref="L281:M281"/>
    <mergeCell ref="O281:Q281"/>
    <mergeCell ref="R281:T281"/>
    <mergeCell ref="U281:W281"/>
    <mergeCell ref="X281:Z281"/>
    <mergeCell ref="A275:AB275"/>
    <mergeCell ref="A278:B278"/>
    <mergeCell ref="C278:D278"/>
    <mergeCell ref="E278:G278"/>
    <mergeCell ref="I278:J278"/>
    <mergeCell ref="L278:M278"/>
    <mergeCell ref="O278:Q278"/>
    <mergeCell ref="R278:T278"/>
    <mergeCell ref="U278:W278"/>
    <mergeCell ref="X278:Z278"/>
    <mergeCell ref="A276:B276"/>
    <mergeCell ref="A162:B162"/>
    <mergeCell ref="U179:W179"/>
    <mergeCell ref="X179:Z179"/>
    <mergeCell ref="A200:AB200"/>
    <mergeCell ref="A201:Z201"/>
    <mergeCell ref="A202:AB202"/>
    <mergeCell ref="A203:AB203"/>
    <mergeCell ref="C205:AB205"/>
    <mergeCell ref="C206:AB206"/>
    <mergeCell ref="A214:AB214"/>
    <mergeCell ref="A215:Z215"/>
    <mergeCell ref="A216:AB216"/>
    <mergeCell ref="A217:AB217"/>
    <mergeCell ref="A223:AB223"/>
    <mergeCell ref="A224:Z224"/>
    <mergeCell ref="A225:AB225"/>
    <mergeCell ref="A226:AB226"/>
    <mergeCell ref="R181:T181"/>
    <mergeCell ref="U181:W181"/>
    <mergeCell ref="X181:Z181"/>
    <mergeCell ref="A182:B182"/>
    <mergeCell ref="C182:D182"/>
    <mergeCell ref="E182:G182"/>
    <mergeCell ref="I182:J182"/>
    <mergeCell ref="L182:M182"/>
    <mergeCell ref="O182:Q182"/>
    <mergeCell ref="R182:T182"/>
    <mergeCell ref="R180:T180"/>
    <mergeCell ref="U180:W180"/>
    <mergeCell ref="X180:Z180"/>
    <mergeCell ref="A181:B181"/>
    <mergeCell ref="C181:D181"/>
    <mergeCell ref="C160:D160"/>
    <mergeCell ref="E160:G160"/>
    <mergeCell ref="I160:J160"/>
    <mergeCell ref="L160:M160"/>
    <mergeCell ref="O160:Q160"/>
    <mergeCell ref="R160:T160"/>
    <mergeCell ref="U160:W160"/>
    <mergeCell ref="X160:Z160"/>
    <mergeCell ref="C162:D162"/>
    <mergeCell ref="E162:G162"/>
    <mergeCell ref="I162:J162"/>
    <mergeCell ref="L162:M162"/>
    <mergeCell ref="O162:Q162"/>
    <mergeCell ref="R162:T162"/>
    <mergeCell ref="U162:W162"/>
    <mergeCell ref="X162:Z162"/>
    <mergeCell ref="O161:Q161"/>
    <mergeCell ref="R161:T161"/>
    <mergeCell ref="U161:W161"/>
    <mergeCell ref="X161:Z161"/>
    <mergeCell ref="R157:T157"/>
    <mergeCell ref="U157:W157"/>
    <mergeCell ref="X157:Z157"/>
    <mergeCell ref="A158:B158"/>
    <mergeCell ref="C158:D158"/>
    <mergeCell ref="E158:G158"/>
    <mergeCell ref="I158:J158"/>
    <mergeCell ref="L158:M158"/>
    <mergeCell ref="O158:Q158"/>
    <mergeCell ref="R158:T158"/>
    <mergeCell ref="U158:W158"/>
    <mergeCell ref="X158:Z158"/>
    <mergeCell ref="X138:Z138"/>
    <mergeCell ref="A139:B139"/>
    <mergeCell ref="C139:D139"/>
    <mergeCell ref="E139:G139"/>
    <mergeCell ref="I139:J139"/>
    <mergeCell ref="L139:M139"/>
    <mergeCell ref="O139:Q139"/>
    <mergeCell ref="R139:T139"/>
    <mergeCell ref="U139:W139"/>
    <mergeCell ref="X139:Z139"/>
    <mergeCell ref="A138:B138"/>
    <mergeCell ref="C138:D138"/>
    <mergeCell ref="E138:G138"/>
    <mergeCell ref="I138:J138"/>
    <mergeCell ref="L138:M138"/>
    <mergeCell ref="O138:Q138"/>
    <mergeCell ref="R138:T138"/>
    <mergeCell ref="U138:W138"/>
    <mergeCell ref="O142:Q142"/>
    <mergeCell ref="R142:T142"/>
    <mergeCell ref="A113:B113"/>
    <mergeCell ref="C113:D113"/>
    <mergeCell ref="E113:G113"/>
    <mergeCell ref="I113:J113"/>
    <mergeCell ref="L113:M113"/>
    <mergeCell ref="O113:Q113"/>
    <mergeCell ref="U145:W145"/>
    <mergeCell ref="X145:Z145"/>
    <mergeCell ref="U137:W137"/>
    <mergeCell ref="X137:Z137"/>
    <mergeCell ref="R140:T140"/>
    <mergeCell ref="U140:W140"/>
    <mergeCell ref="X140:Z140"/>
    <mergeCell ref="R143:T143"/>
    <mergeCell ref="U143:W143"/>
    <mergeCell ref="X143:Z143"/>
    <mergeCell ref="A121:B121"/>
    <mergeCell ref="C121:AB121"/>
    <mergeCell ref="R113:T113"/>
    <mergeCell ref="U113:W113"/>
    <mergeCell ref="X113:Z113"/>
    <mergeCell ref="A116:AB116"/>
    <mergeCell ref="A114:B114"/>
    <mergeCell ref="C114:D114"/>
    <mergeCell ref="E114:G114"/>
    <mergeCell ref="I114:J114"/>
    <mergeCell ref="L114:M114"/>
    <mergeCell ref="O114:Q114"/>
    <mergeCell ref="R114:T114"/>
    <mergeCell ref="U114:W114"/>
    <mergeCell ref="X114:Z114"/>
    <mergeCell ref="A115:B115"/>
    <mergeCell ref="R106:T106"/>
    <mergeCell ref="U106:W106"/>
    <mergeCell ref="X106:Z106"/>
    <mergeCell ref="C108:D108"/>
    <mergeCell ref="E108:G108"/>
    <mergeCell ref="I108:J108"/>
    <mergeCell ref="L108:M108"/>
    <mergeCell ref="O108:Q108"/>
    <mergeCell ref="R108:T108"/>
    <mergeCell ref="U108:W108"/>
    <mergeCell ref="X108:Z108"/>
    <mergeCell ref="C109:D109"/>
    <mergeCell ref="E109:G109"/>
    <mergeCell ref="I109:J109"/>
    <mergeCell ref="L109:M109"/>
    <mergeCell ref="O109:Q109"/>
    <mergeCell ref="R109:T109"/>
    <mergeCell ref="U109:W109"/>
    <mergeCell ref="X109:Z109"/>
    <mergeCell ref="R107:T107"/>
    <mergeCell ref="U107:W107"/>
    <mergeCell ref="X107:Z107"/>
    <mergeCell ref="A105:B105"/>
    <mergeCell ref="C105:D105"/>
    <mergeCell ref="E105:G105"/>
    <mergeCell ref="I105:J105"/>
    <mergeCell ref="L105:M105"/>
    <mergeCell ref="O105:Q105"/>
    <mergeCell ref="R105:T105"/>
    <mergeCell ref="U105:W105"/>
    <mergeCell ref="X105:Z105"/>
    <mergeCell ref="O92:Q92"/>
    <mergeCell ref="E93:G93"/>
    <mergeCell ref="I93:J93"/>
    <mergeCell ref="L93:M93"/>
    <mergeCell ref="O93:Q93"/>
    <mergeCell ref="R93:T93"/>
    <mergeCell ref="U93:W93"/>
    <mergeCell ref="X93:Z93"/>
    <mergeCell ref="A92:B92"/>
    <mergeCell ref="C92:D92"/>
    <mergeCell ref="E92:G92"/>
    <mergeCell ref="I92:J92"/>
    <mergeCell ref="L92:M92"/>
    <mergeCell ref="U96:W96"/>
    <mergeCell ref="X96:Z96"/>
    <mergeCell ref="A97:B97"/>
    <mergeCell ref="C97:D97"/>
    <mergeCell ref="E97:G97"/>
    <mergeCell ref="I97:J97"/>
    <mergeCell ref="L97:M97"/>
    <mergeCell ref="O97:Q97"/>
    <mergeCell ref="R97:T97"/>
    <mergeCell ref="U97:W97"/>
    <mergeCell ref="I89:J89"/>
    <mergeCell ref="L89:M89"/>
    <mergeCell ref="O89:Q89"/>
    <mergeCell ref="R89:T89"/>
    <mergeCell ref="U89:W89"/>
    <mergeCell ref="X89:Z89"/>
    <mergeCell ref="R77:T77"/>
    <mergeCell ref="U77:W77"/>
    <mergeCell ref="X74:Z74"/>
    <mergeCell ref="X75:Z75"/>
    <mergeCell ref="U82:W82"/>
    <mergeCell ref="X82:Z82"/>
    <mergeCell ref="U85:W85"/>
    <mergeCell ref="X85:Z85"/>
    <mergeCell ref="A91:B91"/>
    <mergeCell ref="C91:D91"/>
    <mergeCell ref="E91:G91"/>
    <mergeCell ref="I91:J91"/>
    <mergeCell ref="L91:M91"/>
    <mergeCell ref="O91:Q91"/>
    <mergeCell ref="R91:T91"/>
    <mergeCell ref="U91:W91"/>
    <mergeCell ref="X91:Z91"/>
    <mergeCell ref="A75:B75"/>
    <mergeCell ref="A76:B76"/>
    <mergeCell ref="C76:D76"/>
    <mergeCell ref="E76:G76"/>
    <mergeCell ref="I76:J76"/>
    <mergeCell ref="L76:M76"/>
    <mergeCell ref="O76:Q76"/>
    <mergeCell ref="R76:T76"/>
    <mergeCell ref="A74:B74"/>
    <mergeCell ref="A59:B59"/>
    <mergeCell ref="C59:D59"/>
    <mergeCell ref="E59:G59"/>
    <mergeCell ref="I59:J59"/>
    <mergeCell ref="L59:M59"/>
    <mergeCell ref="O59:Q59"/>
    <mergeCell ref="R59:T59"/>
    <mergeCell ref="U59:W59"/>
    <mergeCell ref="X59:Z59"/>
    <mergeCell ref="C79:D79"/>
    <mergeCell ref="E79:G79"/>
    <mergeCell ref="I79:J79"/>
    <mergeCell ref="L79:M79"/>
    <mergeCell ref="O79:Q79"/>
    <mergeCell ref="R79:T79"/>
    <mergeCell ref="U79:W79"/>
    <mergeCell ref="X79:Z79"/>
    <mergeCell ref="U73:W73"/>
    <mergeCell ref="X73:Z73"/>
    <mergeCell ref="U76:W76"/>
    <mergeCell ref="X76:Z76"/>
    <mergeCell ref="A60:B60"/>
    <mergeCell ref="C60:D60"/>
    <mergeCell ref="E60:G60"/>
    <mergeCell ref="I60:J60"/>
    <mergeCell ref="L60:M60"/>
    <mergeCell ref="O60:Q60"/>
    <mergeCell ref="R60:T60"/>
    <mergeCell ref="U60:W60"/>
    <mergeCell ref="R62:T62"/>
    <mergeCell ref="U62:W62"/>
    <mergeCell ref="C69:AB69"/>
    <mergeCell ref="A57:B57"/>
    <mergeCell ref="C57:D57"/>
    <mergeCell ref="E57:G57"/>
    <mergeCell ref="I57:J57"/>
    <mergeCell ref="L57:M57"/>
    <mergeCell ref="O57:Q57"/>
    <mergeCell ref="R57:T57"/>
    <mergeCell ref="U57:W57"/>
    <mergeCell ref="X57:Z57"/>
    <mergeCell ref="E53:G53"/>
    <mergeCell ref="I53:J53"/>
    <mergeCell ref="L53:M53"/>
    <mergeCell ref="O53:Q53"/>
    <mergeCell ref="R53:T53"/>
    <mergeCell ref="A58:B58"/>
    <mergeCell ref="C58:D58"/>
    <mergeCell ref="E58:G58"/>
    <mergeCell ref="I58:J58"/>
    <mergeCell ref="L58:M58"/>
    <mergeCell ref="O58:Q58"/>
    <mergeCell ref="R58:T58"/>
    <mergeCell ref="U58:W58"/>
    <mergeCell ref="X58:Z58"/>
    <mergeCell ref="A51:B51"/>
    <mergeCell ref="C51:D51"/>
    <mergeCell ref="E51:G51"/>
    <mergeCell ref="I51:J51"/>
    <mergeCell ref="L51:M51"/>
    <mergeCell ref="O51:Q51"/>
    <mergeCell ref="R51:T51"/>
    <mergeCell ref="U51:W51"/>
    <mergeCell ref="X51:Z51"/>
    <mergeCell ref="U53:W53"/>
    <mergeCell ref="X53:Z53"/>
    <mergeCell ref="A56:B56"/>
    <mergeCell ref="C56:D56"/>
    <mergeCell ref="E56:G56"/>
    <mergeCell ref="I56:J56"/>
    <mergeCell ref="L56:M56"/>
    <mergeCell ref="O56:Q56"/>
    <mergeCell ref="R56:T56"/>
    <mergeCell ref="U56:W56"/>
    <mergeCell ref="X56:Z56"/>
    <mergeCell ref="X52:Z52"/>
    <mergeCell ref="A53:B53"/>
    <mergeCell ref="A54:B54"/>
    <mergeCell ref="C54:D54"/>
    <mergeCell ref="E54:G54"/>
    <mergeCell ref="I54:J54"/>
    <mergeCell ref="L54:M54"/>
    <mergeCell ref="C53:D53"/>
    <mergeCell ref="U42:W42"/>
    <mergeCell ref="X42:Z42"/>
    <mergeCell ref="U21:W21"/>
    <mergeCell ref="X21:Z21"/>
    <mergeCell ref="U29:W29"/>
    <mergeCell ref="A28:B28"/>
    <mergeCell ref="C28:D28"/>
    <mergeCell ref="E28:G28"/>
    <mergeCell ref="I28:J28"/>
    <mergeCell ref="L28:M28"/>
    <mergeCell ref="O28:Q28"/>
    <mergeCell ref="R28:T28"/>
    <mergeCell ref="A27:B27"/>
    <mergeCell ref="C27:AB27"/>
    <mergeCell ref="A15:AB15"/>
    <mergeCell ref="A19:B19"/>
    <mergeCell ref="C50:D50"/>
    <mergeCell ref="E50:G50"/>
    <mergeCell ref="I50:J50"/>
    <mergeCell ref="L50:M50"/>
    <mergeCell ref="O50:Q50"/>
    <mergeCell ref="R50:T50"/>
    <mergeCell ref="U50:W50"/>
    <mergeCell ref="X50:Z50"/>
    <mergeCell ref="C19:D19"/>
    <mergeCell ref="E19:G19"/>
    <mergeCell ref="I19:J19"/>
    <mergeCell ref="L19:M19"/>
    <mergeCell ref="O19:Q19"/>
    <mergeCell ref="R19:T19"/>
    <mergeCell ref="U19:W19"/>
    <mergeCell ref="X19:Z19"/>
    <mergeCell ref="B4:X4"/>
    <mergeCell ref="Y4:AB4"/>
    <mergeCell ref="A5:B5"/>
    <mergeCell ref="C5:AB5"/>
    <mergeCell ref="A6:B6"/>
    <mergeCell ref="C6:U6"/>
    <mergeCell ref="V6:AB6"/>
    <mergeCell ref="A1:A3"/>
    <mergeCell ref="B1:X1"/>
    <mergeCell ref="Y1:AB1"/>
    <mergeCell ref="B2:X2"/>
    <mergeCell ref="Y2:AB2"/>
    <mergeCell ref="B3:X3"/>
    <mergeCell ref="Y3:AB3"/>
    <mergeCell ref="A13:B13"/>
    <mergeCell ref="C13:AB13"/>
    <mergeCell ref="A14:B14"/>
    <mergeCell ref="C14:U14"/>
    <mergeCell ref="V14:AB14"/>
    <mergeCell ref="A10:B10"/>
    <mergeCell ref="C10:AB10"/>
    <mergeCell ref="A11:B11"/>
    <mergeCell ref="A12:B12"/>
    <mergeCell ref="C12:AB12"/>
    <mergeCell ref="A7:B7"/>
    <mergeCell ref="C7:AB7"/>
    <mergeCell ref="A8:B8"/>
    <mergeCell ref="C8:AB8"/>
    <mergeCell ref="A9:B9"/>
    <mergeCell ref="C9:AB9"/>
    <mergeCell ref="C20:AB20"/>
    <mergeCell ref="A21:B21"/>
    <mergeCell ref="A16:AB16"/>
    <mergeCell ref="A17:AB17"/>
    <mergeCell ref="A18:AB18"/>
    <mergeCell ref="A20:B20"/>
    <mergeCell ref="C21:D21"/>
    <mergeCell ref="E21:G21"/>
    <mergeCell ref="I21:J21"/>
    <mergeCell ref="L21:M21"/>
    <mergeCell ref="O21:Q21"/>
    <mergeCell ref="R21:T21"/>
    <mergeCell ref="X29:Z29"/>
    <mergeCell ref="A30:B30"/>
    <mergeCell ref="C30:D30"/>
    <mergeCell ref="E30:G30"/>
    <mergeCell ref="I30:J30"/>
    <mergeCell ref="L30:M30"/>
    <mergeCell ref="O30:Q30"/>
    <mergeCell ref="R30:T30"/>
    <mergeCell ref="U30:W30"/>
    <mergeCell ref="X30:Z30"/>
    <mergeCell ref="A22:AB22"/>
    <mergeCell ref="A23:Z23"/>
    <mergeCell ref="A24:AB24"/>
    <mergeCell ref="A26:B26"/>
    <mergeCell ref="C26:D26"/>
    <mergeCell ref="E26:G26"/>
    <mergeCell ref="I26:J26"/>
    <mergeCell ref="L26:M26"/>
    <mergeCell ref="O26:Q26"/>
    <mergeCell ref="R26:T26"/>
    <mergeCell ref="U26:W26"/>
    <mergeCell ref="X26:Z26"/>
    <mergeCell ref="A25:AB25"/>
    <mergeCell ref="U28:W28"/>
    <mergeCell ref="X28:Z28"/>
    <mergeCell ref="A29:B29"/>
    <mergeCell ref="C29:D29"/>
    <mergeCell ref="E29:G29"/>
    <mergeCell ref="I29:J29"/>
    <mergeCell ref="L29:M29"/>
    <mergeCell ref="O29:Q29"/>
    <mergeCell ref="R29:T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R35:T35"/>
    <mergeCell ref="U35:W35"/>
    <mergeCell ref="X35:Z35"/>
    <mergeCell ref="A36:B36"/>
    <mergeCell ref="C36:D36"/>
    <mergeCell ref="E36:G36"/>
    <mergeCell ref="I36:J36"/>
    <mergeCell ref="L36:M36"/>
    <mergeCell ref="O36:Q36"/>
    <mergeCell ref="R36:T36"/>
    <mergeCell ref="A35:B35"/>
    <mergeCell ref="C35:D35"/>
    <mergeCell ref="E35:G35"/>
    <mergeCell ref="I35:J35"/>
    <mergeCell ref="L35:M35"/>
    <mergeCell ref="O35:Q35"/>
    <mergeCell ref="X33:Z33"/>
    <mergeCell ref="A34:B34"/>
    <mergeCell ref="C34:D34"/>
    <mergeCell ref="E34:G34"/>
    <mergeCell ref="I34:J34"/>
    <mergeCell ref="L34:M34"/>
    <mergeCell ref="O34:Q34"/>
    <mergeCell ref="R34:T34"/>
    <mergeCell ref="U34:W34"/>
    <mergeCell ref="X34:Z34"/>
    <mergeCell ref="X37:Z37"/>
    <mergeCell ref="A38:B38"/>
    <mergeCell ref="C38:D38"/>
    <mergeCell ref="E38:G38"/>
    <mergeCell ref="I38:J38"/>
    <mergeCell ref="L38:M38"/>
    <mergeCell ref="O38:Q38"/>
    <mergeCell ref="R38:T38"/>
    <mergeCell ref="U38:W38"/>
    <mergeCell ref="X38:Z38"/>
    <mergeCell ref="U36:W36"/>
    <mergeCell ref="X36:Z36"/>
    <mergeCell ref="A37:B37"/>
    <mergeCell ref="C37:D37"/>
    <mergeCell ref="E37:G37"/>
    <mergeCell ref="I37:J37"/>
    <mergeCell ref="L37:M37"/>
    <mergeCell ref="O37:Q37"/>
    <mergeCell ref="R37:T37"/>
    <mergeCell ref="U37:W37"/>
    <mergeCell ref="L47:M47"/>
    <mergeCell ref="O47:Q47"/>
    <mergeCell ref="R47:T47"/>
    <mergeCell ref="U47:W47"/>
    <mergeCell ref="X47:Z47"/>
    <mergeCell ref="A48:B48"/>
    <mergeCell ref="C48:AB48"/>
    <mergeCell ref="A49:B49"/>
    <mergeCell ref="R39:T39"/>
    <mergeCell ref="U39:W39"/>
    <mergeCell ref="X39:Z39"/>
    <mergeCell ref="A39:B39"/>
    <mergeCell ref="C39:D39"/>
    <mergeCell ref="E39:G39"/>
    <mergeCell ref="I39:J39"/>
    <mergeCell ref="L39:M39"/>
    <mergeCell ref="O39:Q39"/>
    <mergeCell ref="C41:D41"/>
    <mergeCell ref="E41:G41"/>
    <mergeCell ref="I41:J41"/>
    <mergeCell ref="L41:M41"/>
    <mergeCell ref="O41:Q41"/>
    <mergeCell ref="R41:T41"/>
    <mergeCell ref="U41:W41"/>
    <mergeCell ref="X41:Z41"/>
    <mergeCell ref="A42:B42"/>
    <mergeCell ref="C42:D42"/>
    <mergeCell ref="E42:G42"/>
    <mergeCell ref="I42:J42"/>
    <mergeCell ref="L42:M42"/>
    <mergeCell ref="O42:Q42"/>
    <mergeCell ref="R42:T42"/>
    <mergeCell ref="A40:B40"/>
    <mergeCell ref="C40:D40"/>
    <mergeCell ref="E40:G40"/>
    <mergeCell ref="I40:J40"/>
    <mergeCell ref="L40:M40"/>
    <mergeCell ref="O40:Q40"/>
    <mergeCell ref="R40:T40"/>
    <mergeCell ref="U40:W40"/>
    <mergeCell ref="X40:Z40"/>
    <mergeCell ref="A41:B41"/>
    <mergeCell ref="A43:AB43"/>
    <mergeCell ref="A44:Z44"/>
    <mergeCell ref="A45:AB45"/>
    <mergeCell ref="A46:AB46"/>
    <mergeCell ref="A52:B52"/>
    <mergeCell ref="C52:D52"/>
    <mergeCell ref="E52:G52"/>
    <mergeCell ref="I52:J52"/>
    <mergeCell ref="L52:M52"/>
    <mergeCell ref="O52:Q52"/>
    <mergeCell ref="A47:B47"/>
    <mergeCell ref="C47:D47"/>
    <mergeCell ref="E47:G47"/>
    <mergeCell ref="I47:J47"/>
    <mergeCell ref="C49:D49"/>
    <mergeCell ref="E49:G49"/>
    <mergeCell ref="I49:J49"/>
    <mergeCell ref="L49:M49"/>
    <mergeCell ref="O49:Q49"/>
    <mergeCell ref="R49:T49"/>
    <mergeCell ref="U49:W49"/>
    <mergeCell ref="X49:Z49"/>
    <mergeCell ref="A50:B50"/>
    <mergeCell ref="R55:T55"/>
    <mergeCell ref="U55:W55"/>
    <mergeCell ref="X55:Z55"/>
    <mergeCell ref="O54:Q54"/>
    <mergeCell ref="R54:T54"/>
    <mergeCell ref="U54:W54"/>
    <mergeCell ref="X54:Z54"/>
    <mergeCell ref="A55:B55"/>
    <mergeCell ref="C55:D55"/>
    <mergeCell ref="E55:G55"/>
    <mergeCell ref="I55:J55"/>
    <mergeCell ref="L55:M55"/>
    <mergeCell ref="O55:Q55"/>
    <mergeCell ref="R52:T52"/>
    <mergeCell ref="U52:W52"/>
    <mergeCell ref="A63:B63"/>
    <mergeCell ref="C63:D63"/>
    <mergeCell ref="E63:G63"/>
    <mergeCell ref="I63:J63"/>
    <mergeCell ref="L63:M63"/>
    <mergeCell ref="O63:Q63"/>
    <mergeCell ref="R63:T63"/>
    <mergeCell ref="U63:W63"/>
    <mergeCell ref="X63:Z63"/>
    <mergeCell ref="A61:B61"/>
    <mergeCell ref="A62:B62"/>
    <mergeCell ref="C62:D62"/>
    <mergeCell ref="E62:G62"/>
    <mergeCell ref="I62:J62"/>
    <mergeCell ref="L62:M62"/>
    <mergeCell ref="O62:Q62"/>
    <mergeCell ref="C70:D70"/>
    <mergeCell ref="E70:G70"/>
    <mergeCell ref="I70:J70"/>
    <mergeCell ref="L70:M70"/>
    <mergeCell ref="O70:Q70"/>
    <mergeCell ref="R70:T70"/>
    <mergeCell ref="U70:W70"/>
    <mergeCell ref="X70:Z70"/>
    <mergeCell ref="C71:D71"/>
    <mergeCell ref="X60:Z60"/>
    <mergeCell ref="C61:D61"/>
    <mergeCell ref="E61:G61"/>
    <mergeCell ref="I61:J61"/>
    <mergeCell ref="L61:M61"/>
    <mergeCell ref="O61:Q61"/>
    <mergeCell ref="R61:T61"/>
    <mergeCell ref="U61:W61"/>
    <mergeCell ref="X61:Z61"/>
    <mergeCell ref="X62:Z62"/>
    <mergeCell ref="E71:G71"/>
    <mergeCell ref="I71:J71"/>
    <mergeCell ref="L71:M71"/>
    <mergeCell ref="O71:Q71"/>
    <mergeCell ref="R71:T71"/>
    <mergeCell ref="U71:W71"/>
    <mergeCell ref="X71:Z71"/>
    <mergeCell ref="R72:T72"/>
    <mergeCell ref="U72:W72"/>
    <mergeCell ref="X72:Z72"/>
    <mergeCell ref="A73:B73"/>
    <mergeCell ref="C73:D73"/>
    <mergeCell ref="E73:G73"/>
    <mergeCell ref="I73:J73"/>
    <mergeCell ref="L73:M73"/>
    <mergeCell ref="O73:Q73"/>
    <mergeCell ref="R73:T73"/>
    <mergeCell ref="A72:B72"/>
    <mergeCell ref="C72:D72"/>
    <mergeCell ref="E72:G72"/>
    <mergeCell ref="I72:J72"/>
    <mergeCell ref="L72:M72"/>
    <mergeCell ref="O72:Q72"/>
    <mergeCell ref="A64:AB64"/>
    <mergeCell ref="A65:Z65"/>
    <mergeCell ref="A66:AB66"/>
    <mergeCell ref="A67:AB67"/>
    <mergeCell ref="A70:B70"/>
    <mergeCell ref="A71:B71"/>
    <mergeCell ref="R68:T68"/>
    <mergeCell ref="U68:W68"/>
    <mergeCell ref="X68:Z68"/>
    <mergeCell ref="A69:B69"/>
    <mergeCell ref="A68:B68"/>
    <mergeCell ref="C68:D68"/>
    <mergeCell ref="E68:G68"/>
    <mergeCell ref="I68:J68"/>
    <mergeCell ref="L68:M68"/>
    <mergeCell ref="O68:Q68"/>
    <mergeCell ref="C74:D74"/>
    <mergeCell ref="E74:G74"/>
    <mergeCell ref="I74:J74"/>
    <mergeCell ref="L74:M74"/>
    <mergeCell ref="O74:Q74"/>
    <mergeCell ref="R74:T74"/>
    <mergeCell ref="U74:W74"/>
    <mergeCell ref="C75:D75"/>
    <mergeCell ref="E75:G75"/>
    <mergeCell ref="I75:J75"/>
    <mergeCell ref="L75:M75"/>
    <mergeCell ref="O75:Q75"/>
    <mergeCell ref="R75:T75"/>
    <mergeCell ref="U75:W75"/>
    <mergeCell ref="X77:Z77"/>
    <mergeCell ref="A78:B78"/>
    <mergeCell ref="C78:D78"/>
    <mergeCell ref="E78:G78"/>
    <mergeCell ref="I78:J78"/>
    <mergeCell ref="L78:M78"/>
    <mergeCell ref="O78:Q78"/>
    <mergeCell ref="R78:T78"/>
    <mergeCell ref="U78:W78"/>
    <mergeCell ref="X78:Z78"/>
    <mergeCell ref="C80:D80"/>
    <mergeCell ref="E80:G80"/>
    <mergeCell ref="I80:J80"/>
    <mergeCell ref="L80:M80"/>
    <mergeCell ref="O80:Q80"/>
    <mergeCell ref="R80:T80"/>
    <mergeCell ref="U80:W80"/>
    <mergeCell ref="X80:Z80"/>
    <mergeCell ref="A77:B77"/>
    <mergeCell ref="C77:D77"/>
    <mergeCell ref="E77:G77"/>
    <mergeCell ref="I77:J77"/>
    <mergeCell ref="L77:M77"/>
    <mergeCell ref="O77:Q77"/>
    <mergeCell ref="R83:T83"/>
    <mergeCell ref="U83:W83"/>
    <mergeCell ref="R81:T81"/>
    <mergeCell ref="U81:W81"/>
    <mergeCell ref="X81:Z81"/>
    <mergeCell ref="A82:B82"/>
    <mergeCell ref="C82:D82"/>
    <mergeCell ref="E82:G82"/>
    <mergeCell ref="I82:J82"/>
    <mergeCell ref="L82:M82"/>
    <mergeCell ref="O82:Q82"/>
    <mergeCell ref="R82:T82"/>
    <mergeCell ref="A79:B79"/>
    <mergeCell ref="A80:B80"/>
    <mergeCell ref="A81:B81"/>
    <mergeCell ref="C81:D81"/>
    <mergeCell ref="E81:G81"/>
    <mergeCell ref="I81:J81"/>
    <mergeCell ref="L81:M81"/>
    <mergeCell ref="O81:Q81"/>
    <mergeCell ref="A86:B86"/>
    <mergeCell ref="C86:D86"/>
    <mergeCell ref="E86:G86"/>
    <mergeCell ref="I86:J86"/>
    <mergeCell ref="L86:M86"/>
    <mergeCell ref="O86:Q86"/>
    <mergeCell ref="R86:T86"/>
    <mergeCell ref="U86:W86"/>
    <mergeCell ref="X83:Z83"/>
    <mergeCell ref="A84:B84"/>
    <mergeCell ref="A85:B85"/>
    <mergeCell ref="C85:D85"/>
    <mergeCell ref="E85:G85"/>
    <mergeCell ref="I85:J85"/>
    <mergeCell ref="L85:M85"/>
    <mergeCell ref="O85:Q85"/>
    <mergeCell ref="R85:T85"/>
    <mergeCell ref="C84:D84"/>
    <mergeCell ref="E84:G84"/>
    <mergeCell ref="I84:J84"/>
    <mergeCell ref="L84:M84"/>
    <mergeCell ref="O84:Q84"/>
    <mergeCell ref="R84:T84"/>
    <mergeCell ref="U84:W84"/>
    <mergeCell ref="X84:Z84"/>
    <mergeCell ref="X86:Z86"/>
    <mergeCell ref="A83:B83"/>
    <mergeCell ref="C83:D83"/>
    <mergeCell ref="E83:G83"/>
    <mergeCell ref="I83:J83"/>
    <mergeCell ref="L83:M83"/>
    <mergeCell ref="O83:Q83"/>
    <mergeCell ref="A87:B87"/>
    <mergeCell ref="C87:D87"/>
    <mergeCell ref="E87:G87"/>
    <mergeCell ref="I87:J87"/>
    <mergeCell ref="L87:M87"/>
    <mergeCell ref="O87:Q87"/>
    <mergeCell ref="R87:T87"/>
    <mergeCell ref="U87:W87"/>
    <mergeCell ref="X87:Z87"/>
    <mergeCell ref="A88:B88"/>
    <mergeCell ref="C88:D88"/>
    <mergeCell ref="E88:G88"/>
    <mergeCell ref="I88:J88"/>
    <mergeCell ref="L88:M88"/>
    <mergeCell ref="O88:Q88"/>
    <mergeCell ref="R88:T88"/>
    <mergeCell ref="U88:W88"/>
    <mergeCell ref="X88:Z88"/>
    <mergeCell ref="A89:B89"/>
    <mergeCell ref="C89:D89"/>
    <mergeCell ref="E89:G89"/>
    <mergeCell ref="A90:B90"/>
    <mergeCell ref="C90:D90"/>
    <mergeCell ref="E90:G90"/>
    <mergeCell ref="I90:J90"/>
    <mergeCell ref="L90:M90"/>
    <mergeCell ref="O90:Q90"/>
    <mergeCell ref="R90:T90"/>
    <mergeCell ref="U90:W90"/>
    <mergeCell ref="X90:Z90"/>
    <mergeCell ref="O94:Q94"/>
    <mergeCell ref="R94:T94"/>
    <mergeCell ref="U94:W94"/>
    <mergeCell ref="X94:Z94"/>
    <mergeCell ref="A95:B95"/>
    <mergeCell ref="C95:D95"/>
    <mergeCell ref="E95:G95"/>
    <mergeCell ref="I95:J95"/>
    <mergeCell ref="L95:M95"/>
    <mergeCell ref="O95:Q95"/>
    <mergeCell ref="R92:T92"/>
    <mergeCell ref="U92:W92"/>
    <mergeCell ref="X92:Z92"/>
    <mergeCell ref="A93:B93"/>
    <mergeCell ref="A94:B94"/>
    <mergeCell ref="C94:D94"/>
    <mergeCell ref="E94:G94"/>
    <mergeCell ref="I94:J94"/>
    <mergeCell ref="L94:M94"/>
    <mergeCell ref="C93:D93"/>
    <mergeCell ref="R95:T95"/>
    <mergeCell ref="U95:W95"/>
    <mergeCell ref="X95:Z95"/>
    <mergeCell ref="A96:B96"/>
    <mergeCell ref="C96:D96"/>
    <mergeCell ref="E96:G96"/>
    <mergeCell ref="I96:J96"/>
    <mergeCell ref="L96:M96"/>
    <mergeCell ref="O96:Q96"/>
    <mergeCell ref="R96:T96"/>
    <mergeCell ref="R99:T99"/>
    <mergeCell ref="U99:W99"/>
    <mergeCell ref="X99:Z99"/>
    <mergeCell ref="A100:B100"/>
    <mergeCell ref="C100:D100"/>
    <mergeCell ref="E100:G100"/>
    <mergeCell ref="I100:J100"/>
    <mergeCell ref="L100:M100"/>
    <mergeCell ref="O100:Q100"/>
    <mergeCell ref="R100:T100"/>
    <mergeCell ref="A99:B99"/>
    <mergeCell ref="C99:D99"/>
    <mergeCell ref="E99:G99"/>
    <mergeCell ref="I99:J99"/>
    <mergeCell ref="L99:M99"/>
    <mergeCell ref="O99:Q99"/>
    <mergeCell ref="X97:Z97"/>
    <mergeCell ref="A98:B98"/>
    <mergeCell ref="C98:D98"/>
    <mergeCell ref="E98:G98"/>
    <mergeCell ref="I98:J98"/>
    <mergeCell ref="L98:M98"/>
    <mergeCell ref="O98:Q98"/>
    <mergeCell ref="R98:T98"/>
    <mergeCell ref="U98:W98"/>
    <mergeCell ref="X98:Z98"/>
    <mergeCell ref="X101:Z101"/>
    <mergeCell ref="A102:B102"/>
    <mergeCell ref="C102:D102"/>
    <mergeCell ref="E102:G102"/>
    <mergeCell ref="I102:J102"/>
    <mergeCell ref="L102:M102"/>
    <mergeCell ref="O102:Q102"/>
    <mergeCell ref="R102:T102"/>
    <mergeCell ref="U102:W102"/>
    <mergeCell ref="X102:Z102"/>
    <mergeCell ref="U100:W100"/>
    <mergeCell ref="X100:Z100"/>
    <mergeCell ref="A101:B101"/>
    <mergeCell ref="C101:D101"/>
    <mergeCell ref="E101:G101"/>
    <mergeCell ref="I101:J101"/>
    <mergeCell ref="L101:M101"/>
    <mergeCell ref="O101:Q101"/>
    <mergeCell ref="R101:T101"/>
    <mergeCell ref="U101:W101"/>
    <mergeCell ref="A108:B108"/>
    <mergeCell ref="A109:B109"/>
    <mergeCell ref="A107:B107"/>
    <mergeCell ref="C107:D107"/>
    <mergeCell ref="E107:G107"/>
    <mergeCell ref="I107:J107"/>
    <mergeCell ref="L107:M107"/>
    <mergeCell ref="O107:Q107"/>
    <mergeCell ref="A103:B103"/>
    <mergeCell ref="C103:D103"/>
    <mergeCell ref="E103:G103"/>
    <mergeCell ref="I103:J103"/>
    <mergeCell ref="L103:M103"/>
    <mergeCell ref="O103:Q103"/>
    <mergeCell ref="R103:T103"/>
    <mergeCell ref="U103:W103"/>
    <mergeCell ref="X103:Z103"/>
    <mergeCell ref="A104:B104"/>
    <mergeCell ref="C104:D104"/>
    <mergeCell ref="E104:G104"/>
    <mergeCell ref="I104:J104"/>
    <mergeCell ref="L104:M104"/>
    <mergeCell ref="O104:Q104"/>
    <mergeCell ref="A106:B106"/>
    <mergeCell ref="C106:D106"/>
    <mergeCell ref="E106:G106"/>
    <mergeCell ref="I106:J106"/>
    <mergeCell ref="L106:M106"/>
    <mergeCell ref="O106:Q106"/>
    <mergeCell ref="R104:T104"/>
    <mergeCell ref="U104:W104"/>
    <mergeCell ref="X104:Z104"/>
    <mergeCell ref="R110:T110"/>
    <mergeCell ref="U110:W110"/>
    <mergeCell ref="X110:Z110"/>
    <mergeCell ref="A111:B111"/>
    <mergeCell ref="A112:B112"/>
    <mergeCell ref="C112:D112"/>
    <mergeCell ref="E112:G112"/>
    <mergeCell ref="I112:J112"/>
    <mergeCell ref="L112:M112"/>
    <mergeCell ref="A110:B110"/>
    <mergeCell ref="C110:D110"/>
    <mergeCell ref="E110:G110"/>
    <mergeCell ref="I110:J110"/>
    <mergeCell ref="L110:M110"/>
    <mergeCell ref="O110:Q110"/>
    <mergeCell ref="C111:D111"/>
    <mergeCell ref="E111:G111"/>
    <mergeCell ref="I111:J111"/>
    <mergeCell ref="L111:M111"/>
    <mergeCell ref="O111:Q111"/>
    <mergeCell ref="R111:T111"/>
    <mergeCell ref="U111:W111"/>
    <mergeCell ref="X111:Z111"/>
    <mergeCell ref="O112:Q112"/>
    <mergeCell ref="R112:T112"/>
    <mergeCell ref="U112:W112"/>
    <mergeCell ref="X112:Z112"/>
    <mergeCell ref="C115:D115"/>
    <mergeCell ref="E115:G115"/>
    <mergeCell ref="I115:J115"/>
    <mergeCell ref="L115:M115"/>
    <mergeCell ref="O115:Q115"/>
    <mergeCell ref="R115:T115"/>
    <mergeCell ref="U115:W115"/>
    <mergeCell ref="X115:Z115"/>
    <mergeCell ref="A117:Z117"/>
    <mergeCell ref="A118:AB118"/>
    <mergeCell ref="A119:AB119"/>
    <mergeCell ref="C120:D120"/>
    <mergeCell ref="E120:G120"/>
    <mergeCell ref="I120:J120"/>
    <mergeCell ref="L120:M120"/>
    <mergeCell ref="O120:Q120"/>
    <mergeCell ref="R120:T120"/>
    <mergeCell ref="U120:W120"/>
    <mergeCell ref="X120:Z120"/>
    <mergeCell ref="A120:B120"/>
    <mergeCell ref="O124:Q124"/>
    <mergeCell ref="R124:T124"/>
    <mergeCell ref="U124:W124"/>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U123:W123"/>
    <mergeCell ref="X123:Z123"/>
    <mergeCell ref="A126:B126"/>
    <mergeCell ref="A127:B127"/>
    <mergeCell ref="C127:D127"/>
    <mergeCell ref="E127:G127"/>
    <mergeCell ref="I127:J127"/>
    <mergeCell ref="L127:M127"/>
    <mergeCell ref="O127:Q127"/>
    <mergeCell ref="R127:T127"/>
    <mergeCell ref="U127:W127"/>
    <mergeCell ref="X124:Z124"/>
    <mergeCell ref="A125:B125"/>
    <mergeCell ref="C125:D125"/>
    <mergeCell ref="E125:G125"/>
    <mergeCell ref="I125:J125"/>
    <mergeCell ref="L125:M125"/>
    <mergeCell ref="O125:Q125"/>
    <mergeCell ref="R125:T125"/>
    <mergeCell ref="U125:W125"/>
    <mergeCell ref="X125:Z125"/>
    <mergeCell ref="C126:D126"/>
    <mergeCell ref="E126:G126"/>
    <mergeCell ref="I126:J126"/>
    <mergeCell ref="L126:M126"/>
    <mergeCell ref="O126:Q126"/>
    <mergeCell ref="R126:T126"/>
    <mergeCell ref="U126:W126"/>
    <mergeCell ref="X126:Z126"/>
    <mergeCell ref="A124:B124"/>
    <mergeCell ref="C124:D124"/>
    <mergeCell ref="E124:G124"/>
    <mergeCell ref="I124:J124"/>
    <mergeCell ref="L124:M124"/>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X127:Z127"/>
    <mergeCell ref="A128:B128"/>
    <mergeCell ref="C128:D128"/>
    <mergeCell ref="E128:G128"/>
    <mergeCell ref="I128:J128"/>
    <mergeCell ref="L128:M128"/>
    <mergeCell ref="O128:Q128"/>
    <mergeCell ref="R128:T128"/>
    <mergeCell ref="U128:W128"/>
    <mergeCell ref="X128:Z128"/>
    <mergeCell ref="X131:Z131"/>
    <mergeCell ref="A132:B132"/>
    <mergeCell ref="C132:D132"/>
    <mergeCell ref="E132:G132"/>
    <mergeCell ref="I132:J132"/>
    <mergeCell ref="L132:M132"/>
    <mergeCell ref="O132:Q132"/>
    <mergeCell ref="R132:T132"/>
    <mergeCell ref="U132:W132"/>
    <mergeCell ref="X132:Z132"/>
    <mergeCell ref="U130:W130"/>
    <mergeCell ref="X130:Z130"/>
    <mergeCell ref="A131:B131"/>
    <mergeCell ref="C131:D131"/>
    <mergeCell ref="E131:G131"/>
    <mergeCell ref="I131:J131"/>
    <mergeCell ref="L131:M131"/>
    <mergeCell ref="O131:Q131"/>
    <mergeCell ref="R131:T131"/>
    <mergeCell ref="U131:W131"/>
    <mergeCell ref="R133:T133"/>
    <mergeCell ref="U133:W133"/>
    <mergeCell ref="X133:Z133"/>
    <mergeCell ref="A134:B134"/>
    <mergeCell ref="C134:D134"/>
    <mergeCell ref="E134:G134"/>
    <mergeCell ref="I134:J134"/>
    <mergeCell ref="L134:M134"/>
    <mergeCell ref="O134:Q134"/>
    <mergeCell ref="R134:T134"/>
    <mergeCell ref="A133:B133"/>
    <mergeCell ref="C133:D133"/>
    <mergeCell ref="E133:G133"/>
    <mergeCell ref="I133:J133"/>
    <mergeCell ref="L133:M133"/>
    <mergeCell ref="O133:Q133"/>
    <mergeCell ref="C135:D135"/>
    <mergeCell ref="E135:G135"/>
    <mergeCell ref="I135:J135"/>
    <mergeCell ref="L135:M135"/>
    <mergeCell ref="O135:Q135"/>
    <mergeCell ref="R135:T135"/>
    <mergeCell ref="U135:W135"/>
    <mergeCell ref="X135:Z135"/>
    <mergeCell ref="R136:T136"/>
    <mergeCell ref="U136:W136"/>
    <mergeCell ref="X136:Z136"/>
    <mergeCell ref="A137:B137"/>
    <mergeCell ref="C137:D137"/>
    <mergeCell ref="E137:G137"/>
    <mergeCell ref="I137:J137"/>
    <mergeCell ref="L137:M137"/>
    <mergeCell ref="O137:Q137"/>
    <mergeCell ref="R137:T137"/>
    <mergeCell ref="U134:W134"/>
    <mergeCell ref="X134:Z134"/>
    <mergeCell ref="A135:B135"/>
    <mergeCell ref="A136:B136"/>
    <mergeCell ref="C136:D136"/>
    <mergeCell ref="E136:G136"/>
    <mergeCell ref="I136:J136"/>
    <mergeCell ref="L136:M136"/>
    <mergeCell ref="O136:Q136"/>
    <mergeCell ref="U142:W142"/>
    <mergeCell ref="X142:Z142"/>
    <mergeCell ref="A143:B143"/>
    <mergeCell ref="C143:D143"/>
    <mergeCell ref="E143:G143"/>
    <mergeCell ref="I143:J143"/>
    <mergeCell ref="L143:M143"/>
    <mergeCell ref="O143:Q143"/>
    <mergeCell ref="A141:B141"/>
    <mergeCell ref="A142:B142"/>
    <mergeCell ref="C142:D142"/>
    <mergeCell ref="E142:G142"/>
    <mergeCell ref="I142:J142"/>
    <mergeCell ref="L142:M142"/>
    <mergeCell ref="A140:B140"/>
    <mergeCell ref="C140:D140"/>
    <mergeCell ref="E140:G140"/>
    <mergeCell ref="I140:J140"/>
    <mergeCell ref="L140:M140"/>
    <mergeCell ref="O140:Q140"/>
    <mergeCell ref="C141:D141"/>
    <mergeCell ref="E141:G141"/>
    <mergeCell ref="I141:J141"/>
    <mergeCell ref="L141:M141"/>
    <mergeCell ref="O141:Q141"/>
    <mergeCell ref="R141:T141"/>
    <mergeCell ref="U141:W141"/>
    <mergeCell ref="X141:Z141"/>
    <mergeCell ref="R146:T146"/>
    <mergeCell ref="U146:W146"/>
    <mergeCell ref="X146:Z146"/>
    <mergeCell ref="A147:B147"/>
    <mergeCell ref="C147:D147"/>
    <mergeCell ref="E147:G147"/>
    <mergeCell ref="I147:J147"/>
    <mergeCell ref="L147:M147"/>
    <mergeCell ref="O147:Q147"/>
    <mergeCell ref="R147:T147"/>
    <mergeCell ref="U144:W144"/>
    <mergeCell ref="X144:Z144"/>
    <mergeCell ref="A145:B145"/>
    <mergeCell ref="A146:B146"/>
    <mergeCell ref="C146:D146"/>
    <mergeCell ref="E146:G146"/>
    <mergeCell ref="I146:J146"/>
    <mergeCell ref="L146:M146"/>
    <mergeCell ref="O146:Q146"/>
    <mergeCell ref="A144:B144"/>
    <mergeCell ref="C144:D144"/>
    <mergeCell ref="E144:G144"/>
    <mergeCell ref="I144:J144"/>
    <mergeCell ref="L144:M144"/>
    <mergeCell ref="O144:Q144"/>
    <mergeCell ref="R144:T144"/>
    <mergeCell ref="C145:D145"/>
    <mergeCell ref="E145:G145"/>
    <mergeCell ref="I145:J145"/>
    <mergeCell ref="L145:M145"/>
    <mergeCell ref="O145:Q145"/>
    <mergeCell ref="R145:T145"/>
    <mergeCell ref="X148:Z148"/>
    <mergeCell ref="A149:B149"/>
    <mergeCell ref="C149:D149"/>
    <mergeCell ref="E149:G149"/>
    <mergeCell ref="I149:J149"/>
    <mergeCell ref="L149:M149"/>
    <mergeCell ref="O149:Q149"/>
    <mergeCell ref="R149:T149"/>
    <mergeCell ref="U149:W149"/>
    <mergeCell ref="X149:Z149"/>
    <mergeCell ref="U147:W147"/>
    <mergeCell ref="X147:Z147"/>
    <mergeCell ref="A148:B148"/>
    <mergeCell ref="C148:D148"/>
    <mergeCell ref="E148:G148"/>
    <mergeCell ref="I148:J148"/>
    <mergeCell ref="L148:M148"/>
    <mergeCell ref="O148:Q148"/>
    <mergeCell ref="R148:T148"/>
    <mergeCell ref="U148:W148"/>
    <mergeCell ref="U151:W151"/>
    <mergeCell ref="X151:Z151"/>
    <mergeCell ref="A152:B152"/>
    <mergeCell ref="C152:D152"/>
    <mergeCell ref="E152:G152"/>
    <mergeCell ref="I152:J152"/>
    <mergeCell ref="L152:M152"/>
    <mergeCell ref="O152:Q152"/>
    <mergeCell ref="R152:T152"/>
    <mergeCell ref="U152:W152"/>
    <mergeCell ref="R150:T150"/>
    <mergeCell ref="U150:W150"/>
    <mergeCell ref="X150:Z150"/>
    <mergeCell ref="A151:B151"/>
    <mergeCell ref="C151:D151"/>
    <mergeCell ref="E151:G151"/>
    <mergeCell ref="I151:J151"/>
    <mergeCell ref="L151:M151"/>
    <mergeCell ref="O151:Q151"/>
    <mergeCell ref="R151:T151"/>
    <mergeCell ref="A150:B150"/>
    <mergeCell ref="C150:D150"/>
    <mergeCell ref="E150:G150"/>
    <mergeCell ref="I150:J150"/>
    <mergeCell ref="L150:M150"/>
    <mergeCell ref="O150:Q150"/>
    <mergeCell ref="R154:T154"/>
    <mergeCell ref="U154:W154"/>
    <mergeCell ref="X154:Z154"/>
    <mergeCell ref="A155:B155"/>
    <mergeCell ref="C155:D155"/>
    <mergeCell ref="E155:G155"/>
    <mergeCell ref="I155:J155"/>
    <mergeCell ref="L155:M155"/>
    <mergeCell ref="O155:Q155"/>
    <mergeCell ref="R155:T155"/>
    <mergeCell ref="A154:B154"/>
    <mergeCell ref="C154:D154"/>
    <mergeCell ref="E154:G154"/>
    <mergeCell ref="I154:J154"/>
    <mergeCell ref="L154:M154"/>
    <mergeCell ref="O154:Q154"/>
    <mergeCell ref="X152:Z152"/>
    <mergeCell ref="A153:B153"/>
    <mergeCell ref="C153:D153"/>
    <mergeCell ref="E153:G153"/>
    <mergeCell ref="I153:J153"/>
    <mergeCell ref="L153:M153"/>
    <mergeCell ref="O153:Q153"/>
    <mergeCell ref="R153:T153"/>
    <mergeCell ref="U153:W153"/>
    <mergeCell ref="X153:Z153"/>
    <mergeCell ref="X156:Z156"/>
    <mergeCell ref="A161:B161"/>
    <mergeCell ref="C161:D161"/>
    <mergeCell ref="E161:G161"/>
    <mergeCell ref="I161:J161"/>
    <mergeCell ref="L161:M161"/>
    <mergeCell ref="U155:W155"/>
    <mergeCell ref="X155:Z155"/>
    <mergeCell ref="A156:B156"/>
    <mergeCell ref="C156:D156"/>
    <mergeCell ref="E156:G156"/>
    <mergeCell ref="I156:J156"/>
    <mergeCell ref="L156:M156"/>
    <mergeCell ref="O156:Q156"/>
    <mergeCell ref="R156:T156"/>
    <mergeCell ref="U156:W156"/>
    <mergeCell ref="A157:B157"/>
    <mergeCell ref="C157:D157"/>
    <mergeCell ref="E157:G157"/>
    <mergeCell ref="I157:J157"/>
    <mergeCell ref="L157:M157"/>
    <mergeCell ref="O157:Q157"/>
    <mergeCell ref="A159:B159"/>
    <mergeCell ref="C159:D159"/>
    <mergeCell ref="E159:G159"/>
    <mergeCell ref="I159:J159"/>
    <mergeCell ref="L159:M159"/>
    <mergeCell ref="O159:Q159"/>
    <mergeCell ref="R159:T159"/>
    <mergeCell ref="U159:W159"/>
    <mergeCell ref="X159:Z159"/>
    <mergeCell ref="A160:B160"/>
    <mergeCell ref="X164:Z164"/>
    <mergeCell ref="A165:B165"/>
    <mergeCell ref="C165:D165"/>
    <mergeCell ref="E165:G165"/>
    <mergeCell ref="I165:J165"/>
    <mergeCell ref="L165:M165"/>
    <mergeCell ref="O165:Q165"/>
    <mergeCell ref="R165:T165"/>
    <mergeCell ref="U165:W165"/>
    <mergeCell ref="X165:Z165"/>
    <mergeCell ref="A163:B163"/>
    <mergeCell ref="A164:B164"/>
    <mergeCell ref="C164:D164"/>
    <mergeCell ref="E164:G164"/>
    <mergeCell ref="I164:J164"/>
    <mergeCell ref="L164:M164"/>
    <mergeCell ref="O164:Q164"/>
    <mergeCell ref="R164:T164"/>
    <mergeCell ref="U164:W164"/>
    <mergeCell ref="C163:D163"/>
    <mergeCell ref="E163:G163"/>
    <mergeCell ref="I163:J163"/>
    <mergeCell ref="L163:M163"/>
    <mergeCell ref="O163:Q163"/>
    <mergeCell ref="R163:T163"/>
    <mergeCell ref="U163:W163"/>
    <mergeCell ref="X163:Z163"/>
    <mergeCell ref="U167:W167"/>
    <mergeCell ref="X167:Z167"/>
    <mergeCell ref="A168:B168"/>
    <mergeCell ref="C168:D168"/>
    <mergeCell ref="E168:G168"/>
    <mergeCell ref="I168:J168"/>
    <mergeCell ref="L168:M168"/>
    <mergeCell ref="O168:Q168"/>
    <mergeCell ref="R168:T168"/>
    <mergeCell ref="U168:W168"/>
    <mergeCell ref="R166:T166"/>
    <mergeCell ref="U166:W166"/>
    <mergeCell ref="X166:Z166"/>
    <mergeCell ref="A167:B167"/>
    <mergeCell ref="C167:D167"/>
    <mergeCell ref="E167:G167"/>
    <mergeCell ref="I167:J167"/>
    <mergeCell ref="L167:M167"/>
    <mergeCell ref="O167:Q167"/>
    <mergeCell ref="R167:T167"/>
    <mergeCell ref="A166:B166"/>
    <mergeCell ref="C166:D166"/>
    <mergeCell ref="E166:G166"/>
    <mergeCell ref="I166:J166"/>
    <mergeCell ref="L166:M166"/>
    <mergeCell ref="O166:Q166"/>
    <mergeCell ref="R170:T170"/>
    <mergeCell ref="U170:W170"/>
    <mergeCell ref="X170:Z170"/>
    <mergeCell ref="A171:B171"/>
    <mergeCell ref="C171:D171"/>
    <mergeCell ref="E171:G171"/>
    <mergeCell ref="I171:J171"/>
    <mergeCell ref="L171:M171"/>
    <mergeCell ref="O171:Q171"/>
    <mergeCell ref="R171:T171"/>
    <mergeCell ref="A170:B170"/>
    <mergeCell ref="C170:D170"/>
    <mergeCell ref="E170:G170"/>
    <mergeCell ref="I170:J170"/>
    <mergeCell ref="L170:M170"/>
    <mergeCell ref="O170:Q170"/>
    <mergeCell ref="X168:Z168"/>
    <mergeCell ref="A169:B169"/>
    <mergeCell ref="C169:D169"/>
    <mergeCell ref="E169:G169"/>
    <mergeCell ref="I169:J169"/>
    <mergeCell ref="L169:M169"/>
    <mergeCell ref="O169:Q169"/>
    <mergeCell ref="R169:T169"/>
    <mergeCell ref="U169:W169"/>
    <mergeCell ref="X169:Z169"/>
    <mergeCell ref="X172:Z172"/>
    <mergeCell ref="A173:B173"/>
    <mergeCell ref="C173:D173"/>
    <mergeCell ref="E173:G173"/>
    <mergeCell ref="I173:J173"/>
    <mergeCell ref="L173:M173"/>
    <mergeCell ref="O173:Q173"/>
    <mergeCell ref="R173:T173"/>
    <mergeCell ref="U173:W173"/>
    <mergeCell ref="X173:Z173"/>
    <mergeCell ref="U171:W171"/>
    <mergeCell ref="X171:Z171"/>
    <mergeCell ref="A172:B172"/>
    <mergeCell ref="C172:D172"/>
    <mergeCell ref="E172:G172"/>
    <mergeCell ref="I172:J172"/>
    <mergeCell ref="L172:M172"/>
    <mergeCell ref="O172:Q172"/>
    <mergeCell ref="R172:T172"/>
    <mergeCell ref="U172:W172"/>
    <mergeCell ref="U175:W175"/>
    <mergeCell ref="X175:Z175"/>
    <mergeCell ref="A176:B176"/>
    <mergeCell ref="C176:D176"/>
    <mergeCell ref="E176:G176"/>
    <mergeCell ref="I176:J176"/>
    <mergeCell ref="L176:M176"/>
    <mergeCell ref="O176:Q176"/>
    <mergeCell ref="R176:T176"/>
    <mergeCell ref="U176:W176"/>
    <mergeCell ref="R174:T174"/>
    <mergeCell ref="U174:W174"/>
    <mergeCell ref="X174:Z174"/>
    <mergeCell ref="A175:B175"/>
    <mergeCell ref="C175:D175"/>
    <mergeCell ref="E175:G175"/>
    <mergeCell ref="I175:J175"/>
    <mergeCell ref="L175:M175"/>
    <mergeCell ref="O175:Q175"/>
    <mergeCell ref="R175:T175"/>
    <mergeCell ref="A174:B174"/>
    <mergeCell ref="C174:D174"/>
    <mergeCell ref="E174:G174"/>
    <mergeCell ref="I174:J174"/>
    <mergeCell ref="L174:M174"/>
    <mergeCell ref="O174:Q174"/>
    <mergeCell ref="R178:T178"/>
    <mergeCell ref="U178:W178"/>
    <mergeCell ref="X178:Z178"/>
    <mergeCell ref="A179:B179"/>
    <mergeCell ref="A180:B180"/>
    <mergeCell ref="C180:D180"/>
    <mergeCell ref="E180:G180"/>
    <mergeCell ref="I180:J180"/>
    <mergeCell ref="L180:M180"/>
    <mergeCell ref="A178:B178"/>
    <mergeCell ref="C178:D178"/>
    <mergeCell ref="E178:G178"/>
    <mergeCell ref="I178:J178"/>
    <mergeCell ref="L178:M178"/>
    <mergeCell ref="O178:Q178"/>
    <mergeCell ref="X176:Z176"/>
    <mergeCell ref="A177:B177"/>
    <mergeCell ref="C177:D177"/>
    <mergeCell ref="E177:G177"/>
    <mergeCell ref="I177:J177"/>
    <mergeCell ref="L177:M177"/>
    <mergeCell ref="O177:Q177"/>
    <mergeCell ref="R177:T177"/>
    <mergeCell ref="U177:W177"/>
    <mergeCell ref="X177:Z177"/>
    <mergeCell ref="C179:D179"/>
    <mergeCell ref="E179:G179"/>
    <mergeCell ref="I179:J179"/>
    <mergeCell ref="L179:M179"/>
    <mergeCell ref="O179:Q179"/>
    <mergeCell ref="R179:T179"/>
    <mergeCell ref="O180:Q180"/>
    <mergeCell ref="E181:G181"/>
    <mergeCell ref="I181:J181"/>
    <mergeCell ref="L181:M181"/>
    <mergeCell ref="O181:Q181"/>
    <mergeCell ref="X183:Z183"/>
    <mergeCell ref="A184:B184"/>
    <mergeCell ref="C184:D184"/>
    <mergeCell ref="E184:G184"/>
    <mergeCell ref="I184:J184"/>
    <mergeCell ref="L184:M184"/>
    <mergeCell ref="O184:Q184"/>
    <mergeCell ref="R184:T184"/>
    <mergeCell ref="U184:W184"/>
    <mergeCell ref="X184:Z184"/>
    <mergeCell ref="U182:W182"/>
    <mergeCell ref="X182:Z182"/>
    <mergeCell ref="A183:B183"/>
    <mergeCell ref="C183:D183"/>
    <mergeCell ref="E183:G183"/>
    <mergeCell ref="I183:J183"/>
    <mergeCell ref="L183:M183"/>
    <mergeCell ref="O183:Q183"/>
    <mergeCell ref="R183:T183"/>
    <mergeCell ref="U183:W183"/>
    <mergeCell ref="U186:W186"/>
    <mergeCell ref="X186:Z186"/>
    <mergeCell ref="A187:B187"/>
    <mergeCell ref="C187:D187"/>
    <mergeCell ref="E187:G187"/>
    <mergeCell ref="I187:J187"/>
    <mergeCell ref="L187:M187"/>
    <mergeCell ref="O187:Q187"/>
    <mergeCell ref="R187:T187"/>
    <mergeCell ref="U187:W187"/>
    <mergeCell ref="R185:T185"/>
    <mergeCell ref="U185:W185"/>
    <mergeCell ref="X185:Z185"/>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R189:T189"/>
    <mergeCell ref="U189:W189"/>
    <mergeCell ref="X189:Z189"/>
    <mergeCell ref="A190:B190"/>
    <mergeCell ref="C190:D190"/>
    <mergeCell ref="E190:G190"/>
    <mergeCell ref="I190:J190"/>
    <mergeCell ref="L190:M190"/>
    <mergeCell ref="O190:Q190"/>
    <mergeCell ref="R190:T190"/>
    <mergeCell ref="A189:B189"/>
    <mergeCell ref="C189:D189"/>
    <mergeCell ref="E189:G189"/>
    <mergeCell ref="I189:J189"/>
    <mergeCell ref="L189:M189"/>
    <mergeCell ref="O189:Q189"/>
    <mergeCell ref="X187:Z187"/>
    <mergeCell ref="A188:B188"/>
    <mergeCell ref="C188:D188"/>
    <mergeCell ref="E188:G188"/>
    <mergeCell ref="I188:J188"/>
    <mergeCell ref="L188:M188"/>
    <mergeCell ref="O188:Q188"/>
    <mergeCell ref="R188:T188"/>
    <mergeCell ref="U188:W188"/>
    <mergeCell ref="X188:Z188"/>
    <mergeCell ref="X191:Z191"/>
    <mergeCell ref="A192:B192"/>
    <mergeCell ref="C192:D192"/>
    <mergeCell ref="E192:G192"/>
    <mergeCell ref="I192:J192"/>
    <mergeCell ref="L192:M192"/>
    <mergeCell ref="O192:Q192"/>
    <mergeCell ref="R192:T192"/>
    <mergeCell ref="U192:W192"/>
    <mergeCell ref="X192:Z192"/>
    <mergeCell ref="U190:W190"/>
    <mergeCell ref="X190:Z190"/>
    <mergeCell ref="A191:B191"/>
    <mergeCell ref="C191:D191"/>
    <mergeCell ref="E191:G191"/>
    <mergeCell ref="I191:J191"/>
    <mergeCell ref="L191:M191"/>
    <mergeCell ref="O191:Q191"/>
    <mergeCell ref="R191:T191"/>
    <mergeCell ref="U191:W191"/>
    <mergeCell ref="U194:W194"/>
    <mergeCell ref="X194:Z194"/>
    <mergeCell ref="A195:B195"/>
    <mergeCell ref="C195:D195"/>
    <mergeCell ref="E195:G195"/>
    <mergeCell ref="I195:J195"/>
    <mergeCell ref="L195:M195"/>
    <mergeCell ref="O195:Q195"/>
    <mergeCell ref="R195:T195"/>
    <mergeCell ref="U195:W195"/>
    <mergeCell ref="R193:T193"/>
    <mergeCell ref="U193:W193"/>
    <mergeCell ref="X193:Z193"/>
    <mergeCell ref="A194:B194"/>
    <mergeCell ref="C194:D194"/>
    <mergeCell ref="E194:G194"/>
    <mergeCell ref="I194:J194"/>
    <mergeCell ref="L194:M194"/>
    <mergeCell ref="O194:Q194"/>
    <mergeCell ref="R194:T194"/>
    <mergeCell ref="A193:B193"/>
    <mergeCell ref="C193:D193"/>
    <mergeCell ref="E193:G193"/>
    <mergeCell ref="I193:J193"/>
    <mergeCell ref="L193:M193"/>
    <mergeCell ref="O193:Q193"/>
    <mergeCell ref="R197:T197"/>
    <mergeCell ref="U197:W197"/>
    <mergeCell ref="X197:Z197"/>
    <mergeCell ref="A198:B198"/>
    <mergeCell ref="C198:D198"/>
    <mergeCell ref="E198:G198"/>
    <mergeCell ref="I198:J198"/>
    <mergeCell ref="L198:M198"/>
    <mergeCell ref="O198:Q198"/>
    <mergeCell ref="R198:T198"/>
    <mergeCell ref="A197:B197"/>
    <mergeCell ref="C197:D197"/>
    <mergeCell ref="E197:G197"/>
    <mergeCell ref="I197:J197"/>
    <mergeCell ref="L197:M197"/>
    <mergeCell ref="O197:Q197"/>
    <mergeCell ref="X195:Z195"/>
    <mergeCell ref="A196:B196"/>
    <mergeCell ref="C196:D196"/>
    <mergeCell ref="E196:G196"/>
    <mergeCell ref="I196:J196"/>
    <mergeCell ref="L196:M196"/>
    <mergeCell ref="O196:Q196"/>
    <mergeCell ref="R196:T196"/>
    <mergeCell ref="U196:W196"/>
    <mergeCell ref="X196:Z196"/>
    <mergeCell ref="X199:Z199"/>
    <mergeCell ref="U198:W198"/>
    <mergeCell ref="X198:Z198"/>
    <mergeCell ref="A199:B199"/>
    <mergeCell ref="C199:D199"/>
    <mergeCell ref="E199:G199"/>
    <mergeCell ref="I199:J199"/>
    <mergeCell ref="L199:M199"/>
    <mergeCell ref="O199:Q199"/>
    <mergeCell ref="R199:T199"/>
    <mergeCell ref="U199:W199"/>
    <mergeCell ref="A206:B206"/>
    <mergeCell ref="A205:B205"/>
    <mergeCell ref="A204:B204"/>
    <mergeCell ref="C204:D204"/>
    <mergeCell ref="E204:G204"/>
    <mergeCell ref="I204:J204"/>
    <mergeCell ref="L204:M204"/>
    <mergeCell ref="O204:Q204"/>
    <mergeCell ref="R204:T204"/>
    <mergeCell ref="U204:W204"/>
    <mergeCell ref="X204:Z204"/>
    <mergeCell ref="X207:Z207"/>
    <mergeCell ref="A208:B208"/>
    <mergeCell ref="C208:D208"/>
    <mergeCell ref="E208:G208"/>
    <mergeCell ref="I208:J208"/>
    <mergeCell ref="L208:M208"/>
    <mergeCell ref="O208:Q208"/>
    <mergeCell ref="R208:T208"/>
    <mergeCell ref="U208:W208"/>
    <mergeCell ref="X208:Z208"/>
    <mergeCell ref="A207:B207"/>
    <mergeCell ref="C207:D207"/>
    <mergeCell ref="E207:G207"/>
    <mergeCell ref="I207:J207"/>
    <mergeCell ref="L207:M207"/>
    <mergeCell ref="O207:Q207"/>
    <mergeCell ref="R207:T207"/>
    <mergeCell ref="U207:W207"/>
    <mergeCell ref="U210:W210"/>
    <mergeCell ref="X210:Z210"/>
    <mergeCell ref="A211:B211"/>
    <mergeCell ref="C211:D211"/>
    <mergeCell ref="E211:G211"/>
    <mergeCell ref="I211:J211"/>
    <mergeCell ref="L211:M211"/>
    <mergeCell ref="O211:Q211"/>
    <mergeCell ref="R211:T211"/>
    <mergeCell ref="U211:W211"/>
    <mergeCell ref="R209:T209"/>
    <mergeCell ref="U209:W209"/>
    <mergeCell ref="X209:Z209"/>
    <mergeCell ref="A210:B210"/>
    <mergeCell ref="C210:D210"/>
    <mergeCell ref="E210:G210"/>
    <mergeCell ref="I210:J210"/>
    <mergeCell ref="L210:M210"/>
    <mergeCell ref="O210:Q210"/>
    <mergeCell ref="R210:T210"/>
    <mergeCell ref="A209:B209"/>
    <mergeCell ref="C209:D209"/>
    <mergeCell ref="E209:G209"/>
    <mergeCell ref="I209:J209"/>
    <mergeCell ref="L209:M209"/>
    <mergeCell ref="O209:Q209"/>
    <mergeCell ref="R213:T213"/>
    <mergeCell ref="U213:W213"/>
    <mergeCell ref="X213:Z213"/>
    <mergeCell ref="A213:B213"/>
    <mergeCell ref="C213:D213"/>
    <mergeCell ref="E213:G213"/>
    <mergeCell ref="I213:J213"/>
    <mergeCell ref="L213:M213"/>
    <mergeCell ref="O213:Q213"/>
    <mergeCell ref="X211:Z211"/>
    <mergeCell ref="A212:B212"/>
    <mergeCell ref="C212:D212"/>
    <mergeCell ref="E212:G212"/>
    <mergeCell ref="I212:J212"/>
    <mergeCell ref="L212:M212"/>
    <mergeCell ref="O212:Q212"/>
    <mergeCell ref="R212:T212"/>
    <mergeCell ref="U212:W212"/>
    <mergeCell ref="X212:Z212"/>
    <mergeCell ref="U218:W218"/>
    <mergeCell ref="X218:Z218"/>
    <mergeCell ref="A219:B219"/>
    <mergeCell ref="C219:AB219"/>
    <mergeCell ref="A220:B220"/>
    <mergeCell ref="C220:D220"/>
    <mergeCell ref="E220:G220"/>
    <mergeCell ref="I220:J220"/>
    <mergeCell ref="L220:M220"/>
    <mergeCell ref="O220:Q220"/>
    <mergeCell ref="A218:B218"/>
    <mergeCell ref="C218:D218"/>
    <mergeCell ref="E218:G218"/>
    <mergeCell ref="I218:J218"/>
    <mergeCell ref="L218:M218"/>
    <mergeCell ref="O218:Q218"/>
    <mergeCell ref="R218:T218"/>
    <mergeCell ref="U221:W221"/>
    <mergeCell ref="X221:Z221"/>
    <mergeCell ref="A222:B222"/>
    <mergeCell ref="C222:D222"/>
    <mergeCell ref="E222:G222"/>
    <mergeCell ref="I222:J222"/>
    <mergeCell ref="L222:M222"/>
    <mergeCell ref="O222:Q222"/>
    <mergeCell ref="R222:T222"/>
    <mergeCell ref="U222:W222"/>
    <mergeCell ref="R220:T220"/>
    <mergeCell ref="U220:W220"/>
    <mergeCell ref="X220:Z220"/>
    <mergeCell ref="A221:B221"/>
    <mergeCell ref="C221:D221"/>
    <mergeCell ref="E221:G221"/>
    <mergeCell ref="I221:J221"/>
    <mergeCell ref="L221:M221"/>
    <mergeCell ref="O221:Q221"/>
    <mergeCell ref="R221:T221"/>
    <mergeCell ref="X222:Z222"/>
    <mergeCell ref="A227:B227"/>
    <mergeCell ref="C227:D227"/>
    <mergeCell ref="E227:G227"/>
    <mergeCell ref="I227:J227"/>
    <mergeCell ref="L227:M227"/>
    <mergeCell ref="O227:Q227"/>
    <mergeCell ref="R227:T227"/>
    <mergeCell ref="U227:W227"/>
    <mergeCell ref="X227:Z227"/>
    <mergeCell ref="U229:W229"/>
    <mergeCell ref="X229:Z229"/>
    <mergeCell ref="A229:B229"/>
    <mergeCell ref="C229:D229"/>
    <mergeCell ref="E229:G229"/>
    <mergeCell ref="I229:J229"/>
    <mergeCell ref="L229:M229"/>
    <mergeCell ref="O229:Q229"/>
    <mergeCell ref="R229:T229"/>
    <mergeCell ref="A228:B228"/>
    <mergeCell ref="C228:AB228"/>
    <mergeCell ref="A230:AB230"/>
    <mergeCell ref="A231:Z231"/>
    <mergeCell ref="A232:AB232"/>
    <mergeCell ref="A233:AB233"/>
    <mergeCell ref="A236:B236"/>
    <mergeCell ref="C236:D236"/>
    <mergeCell ref="E236:G236"/>
    <mergeCell ref="I236:J236"/>
    <mergeCell ref="L236:M236"/>
    <mergeCell ref="O236:Q236"/>
    <mergeCell ref="R236:T236"/>
    <mergeCell ref="A235:B235"/>
    <mergeCell ref="A234:B234"/>
    <mergeCell ref="C234:D234"/>
    <mergeCell ref="E234:G234"/>
    <mergeCell ref="I234:J234"/>
    <mergeCell ref="L234:M234"/>
    <mergeCell ref="O234:Q234"/>
    <mergeCell ref="R234:T234"/>
    <mergeCell ref="U234:W234"/>
    <mergeCell ref="X234:Z234"/>
    <mergeCell ref="C235:AB235"/>
    <mergeCell ref="U236:W236"/>
    <mergeCell ref="X236:Z236"/>
    <mergeCell ref="A237:AB237"/>
    <mergeCell ref="A238:Z238"/>
    <mergeCell ref="A239:AB239"/>
    <mergeCell ref="A241:B241"/>
    <mergeCell ref="C241:D241"/>
    <mergeCell ref="E241:G241"/>
    <mergeCell ref="I241:J241"/>
    <mergeCell ref="L241:M241"/>
    <mergeCell ref="O241:Q241"/>
    <mergeCell ref="R241:T241"/>
    <mergeCell ref="U241:W241"/>
    <mergeCell ref="X241:Z241"/>
    <mergeCell ref="A240:AB240"/>
    <mergeCell ref="X243:Z243"/>
    <mergeCell ref="A244:B244"/>
    <mergeCell ref="C244:D244"/>
    <mergeCell ref="E244:G244"/>
    <mergeCell ref="I244:J244"/>
    <mergeCell ref="L244:M244"/>
    <mergeCell ref="O244:Q244"/>
    <mergeCell ref="R244:T244"/>
    <mergeCell ref="U244:W244"/>
    <mergeCell ref="X244:Z244"/>
    <mergeCell ref="A242:B242"/>
    <mergeCell ref="C242:AB242"/>
    <mergeCell ref="A243:B243"/>
    <mergeCell ref="C243:D243"/>
    <mergeCell ref="E243:G243"/>
    <mergeCell ref="I243:J243"/>
    <mergeCell ref="L243:M243"/>
    <mergeCell ref="O243:Q243"/>
    <mergeCell ref="R243:T243"/>
    <mergeCell ref="U243:W243"/>
    <mergeCell ref="A245:AB245"/>
    <mergeCell ref="A246:Z246"/>
    <mergeCell ref="A247:AB247"/>
    <mergeCell ref="R249:T249"/>
    <mergeCell ref="U249:W249"/>
    <mergeCell ref="X249:Z249"/>
    <mergeCell ref="A250:B250"/>
    <mergeCell ref="A249:B249"/>
    <mergeCell ref="C249:D249"/>
    <mergeCell ref="E249:G249"/>
    <mergeCell ref="I249:J249"/>
    <mergeCell ref="L249:M249"/>
    <mergeCell ref="O249:Q249"/>
    <mergeCell ref="A248:AB248"/>
    <mergeCell ref="C250:AB250"/>
    <mergeCell ref="X251:Z251"/>
    <mergeCell ref="A251:B251"/>
    <mergeCell ref="C251:D251"/>
    <mergeCell ref="E251:G251"/>
    <mergeCell ref="I251:J251"/>
    <mergeCell ref="L251:M251"/>
    <mergeCell ref="O251:Q251"/>
    <mergeCell ref="R251:T251"/>
    <mergeCell ref="U251:W251"/>
    <mergeCell ref="A252:AB252"/>
    <mergeCell ref="A253:Z253"/>
    <mergeCell ref="A254:AB254"/>
    <mergeCell ref="A255:AB255"/>
    <mergeCell ref="A258:B258"/>
    <mergeCell ref="C258:D258"/>
    <mergeCell ref="E258:G258"/>
    <mergeCell ref="I258:J258"/>
    <mergeCell ref="L258:M258"/>
    <mergeCell ref="O258:Q258"/>
    <mergeCell ref="R258:T258"/>
    <mergeCell ref="A257:B257"/>
    <mergeCell ref="A256:B256"/>
    <mergeCell ref="C256:D256"/>
    <mergeCell ref="E256:G256"/>
    <mergeCell ref="I256:J256"/>
    <mergeCell ref="L256:M256"/>
    <mergeCell ref="O256:Q256"/>
    <mergeCell ref="R256:T256"/>
    <mergeCell ref="U256:W256"/>
    <mergeCell ref="X256:Z256"/>
    <mergeCell ref="C257:AB257"/>
    <mergeCell ref="X259:Z259"/>
    <mergeCell ref="A260:B260"/>
    <mergeCell ref="C260:D260"/>
    <mergeCell ref="E260:G260"/>
    <mergeCell ref="I260:J260"/>
    <mergeCell ref="L260:M260"/>
    <mergeCell ref="O260:Q260"/>
    <mergeCell ref="R260:T260"/>
    <mergeCell ref="U260:W260"/>
    <mergeCell ref="X260:Z260"/>
    <mergeCell ref="U258:W258"/>
    <mergeCell ref="X258:Z258"/>
    <mergeCell ref="A259:B259"/>
    <mergeCell ref="C259:D259"/>
    <mergeCell ref="E259:G259"/>
    <mergeCell ref="I259:J259"/>
    <mergeCell ref="L259:M259"/>
    <mergeCell ref="O259:Q259"/>
    <mergeCell ref="R259:T259"/>
    <mergeCell ref="U259:W259"/>
    <mergeCell ref="R261:T261"/>
    <mergeCell ref="U261:W261"/>
    <mergeCell ref="X261:Z261"/>
    <mergeCell ref="A261:B261"/>
    <mergeCell ref="C261:D261"/>
    <mergeCell ref="E261:G261"/>
    <mergeCell ref="I261:J261"/>
    <mergeCell ref="L261:M261"/>
    <mergeCell ref="O261:Q261"/>
    <mergeCell ref="A262:B262"/>
    <mergeCell ref="C262:D262"/>
    <mergeCell ref="E262:G262"/>
    <mergeCell ref="I262:J262"/>
    <mergeCell ref="L262:M262"/>
    <mergeCell ref="O262:Q262"/>
    <mergeCell ref="R262:T262"/>
    <mergeCell ref="U262:W262"/>
    <mergeCell ref="X262:Z262"/>
    <mergeCell ref="A263:AB263"/>
    <mergeCell ref="A269:B269"/>
    <mergeCell ref="C269:D269"/>
    <mergeCell ref="E269:G269"/>
    <mergeCell ref="I269:J269"/>
    <mergeCell ref="L269:M269"/>
    <mergeCell ref="O269:Q269"/>
    <mergeCell ref="R269:T269"/>
    <mergeCell ref="U269:W269"/>
    <mergeCell ref="X269:Z269"/>
    <mergeCell ref="A267:B267"/>
    <mergeCell ref="A268:B268"/>
    <mergeCell ref="A274:AB274"/>
    <mergeCell ref="R270:T270"/>
    <mergeCell ref="U270:W270"/>
    <mergeCell ref="X270:Z270"/>
    <mergeCell ref="A270:B270"/>
    <mergeCell ref="C270:D270"/>
    <mergeCell ref="E270:G270"/>
    <mergeCell ref="I270:J270"/>
    <mergeCell ref="L270:M270"/>
    <mergeCell ref="O270:Q270"/>
    <mergeCell ref="A272:AB272"/>
    <mergeCell ref="A273:Z273"/>
    <mergeCell ref="A264:Z264"/>
    <mergeCell ref="A266:AB266"/>
    <mergeCell ref="C267:D267"/>
    <mergeCell ref="E267:G267"/>
    <mergeCell ref="I267:J267"/>
    <mergeCell ref="L267:M267"/>
    <mergeCell ref="O267:Q267"/>
    <mergeCell ref="R267:T267"/>
    <mergeCell ref="A277:B277"/>
    <mergeCell ref="C276:D276"/>
    <mergeCell ref="E276:G276"/>
    <mergeCell ref="I276:J276"/>
    <mergeCell ref="L276:M276"/>
    <mergeCell ref="O276:Q276"/>
    <mergeCell ref="R276:T276"/>
    <mergeCell ref="U276:W276"/>
    <mergeCell ref="X276:Z276"/>
    <mergeCell ref="C277:AB277"/>
    <mergeCell ref="A283:AB283"/>
    <mergeCell ref="R279:T279"/>
    <mergeCell ref="U279:W279"/>
    <mergeCell ref="X279:Z279"/>
    <mergeCell ref="A279:B279"/>
    <mergeCell ref="C279:D279"/>
    <mergeCell ref="E279:G279"/>
    <mergeCell ref="I279:J279"/>
    <mergeCell ref="L279:M279"/>
    <mergeCell ref="O279:Q279"/>
    <mergeCell ref="A280:B280"/>
    <mergeCell ref="C280:D280"/>
    <mergeCell ref="E280:G280"/>
    <mergeCell ref="I280:J280"/>
    <mergeCell ref="L280:M280"/>
    <mergeCell ref="O280:Q280"/>
    <mergeCell ref="R280:T280"/>
    <mergeCell ref="U280:W280"/>
    <mergeCell ref="X280:Z280"/>
    <mergeCell ref="A281:B281"/>
    <mergeCell ref="A282:B282"/>
    <mergeCell ref="C282:D282"/>
    <mergeCell ref="E282:G282"/>
    <mergeCell ref="I282:J282"/>
    <mergeCell ref="L282:M282"/>
    <mergeCell ref="O282:Q282"/>
    <mergeCell ref="R282:T282"/>
    <mergeCell ref="U282:W282"/>
    <mergeCell ref="X282:Z282"/>
    <mergeCell ref="A288:B288"/>
    <mergeCell ref="A293:Z293"/>
    <mergeCell ref="A301:B301"/>
    <mergeCell ref="C301:D301"/>
    <mergeCell ref="E301:G301"/>
    <mergeCell ref="I301:J301"/>
    <mergeCell ref="L301:M301"/>
    <mergeCell ref="O301:Q301"/>
    <mergeCell ref="R301:T301"/>
    <mergeCell ref="U301:W301"/>
    <mergeCell ref="O296:Q296"/>
    <mergeCell ref="R296:T296"/>
    <mergeCell ref="U296:W296"/>
    <mergeCell ref="X296:Z296"/>
    <mergeCell ref="A296:B296"/>
    <mergeCell ref="C296:D296"/>
    <mergeCell ref="E296:G296"/>
    <mergeCell ref="I296:J296"/>
    <mergeCell ref="L296:M296"/>
    <mergeCell ref="A294:AB294"/>
    <mergeCell ref="A295:AB295"/>
    <mergeCell ref="X289:Z289"/>
    <mergeCell ref="A292:AB292"/>
    <mergeCell ref="A289:B289"/>
    <mergeCell ref="C289:D289"/>
    <mergeCell ref="E289:G289"/>
    <mergeCell ref="I289:J289"/>
    <mergeCell ref="L289:M289"/>
    <mergeCell ref="O289:Q289"/>
    <mergeCell ref="R289:T289"/>
    <mergeCell ref="A299:B299"/>
    <mergeCell ref="C299:D299"/>
    <mergeCell ref="E299:G299"/>
    <mergeCell ref="I299:J299"/>
    <mergeCell ref="L299:M299"/>
    <mergeCell ref="O299:Q299"/>
    <mergeCell ref="R299:T299"/>
    <mergeCell ref="U299:W299"/>
    <mergeCell ref="X299:Z299"/>
    <mergeCell ref="E298:G298"/>
    <mergeCell ref="I298:J298"/>
    <mergeCell ref="L298:M298"/>
    <mergeCell ref="O298:Q298"/>
    <mergeCell ref="R298:T298"/>
    <mergeCell ref="U298:W298"/>
    <mergeCell ref="X298:Z298"/>
    <mergeCell ref="A297:B297"/>
    <mergeCell ref="C297:AB297"/>
    <mergeCell ref="A298:B298"/>
    <mergeCell ref="C298:D298"/>
    <mergeCell ref="C303:D303"/>
    <mergeCell ref="E303:G303"/>
    <mergeCell ref="I303:J303"/>
    <mergeCell ref="L303:M303"/>
    <mergeCell ref="O303:Q303"/>
    <mergeCell ref="R303:T303"/>
    <mergeCell ref="A304:AB304"/>
    <mergeCell ref="A305:Z305"/>
    <mergeCell ref="A306:AB306"/>
    <mergeCell ref="A307:AB307"/>
    <mergeCell ref="R312:T312"/>
    <mergeCell ref="U312:W312"/>
    <mergeCell ref="X312:Z312"/>
    <mergeCell ref="A312:B312"/>
    <mergeCell ref="C312:D312"/>
    <mergeCell ref="E312:G312"/>
    <mergeCell ref="I312:J312"/>
    <mergeCell ref="L312:M312"/>
    <mergeCell ref="O312:Q312"/>
    <mergeCell ref="A308:B308"/>
    <mergeCell ref="C308:D308"/>
    <mergeCell ref="E308:G308"/>
    <mergeCell ref="I308:J308"/>
    <mergeCell ref="L308:M308"/>
    <mergeCell ref="O308:Q308"/>
    <mergeCell ref="R308:T308"/>
    <mergeCell ref="U308:W308"/>
    <mergeCell ref="A311:B311"/>
    <mergeCell ref="C311:D311"/>
    <mergeCell ref="E311:G311"/>
    <mergeCell ref="I311:J311"/>
    <mergeCell ref="L311:M311"/>
    <mergeCell ref="E325:G325"/>
    <mergeCell ref="I325:J325"/>
    <mergeCell ref="L325:M325"/>
    <mergeCell ref="O325:Q325"/>
    <mergeCell ref="R325:T325"/>
    <mergeCell ref="X326:Z326"/>
    <mergeCell ref="X308:Z308"/>
    <mergeCell ref="A309:B309"/>
    <mergeCell ref="A317:AB317"/>
    <mergeCell ref="O314:Q314"/>
    <mergeCell ref="R314:T314"/>
    <mergeCell ref="U314:W314"/>
    <mergeCell ref="X314:Z314"/>
    <mergeCell ref="A320:B320"/>
    <mergeCell ref="C320:AB320"/>
    <mergeCell ref="O323:Q323"/>
    <mergeCell ref="R323:T323"/>
    <mergeCell ref="U323:W323"/>
    <mergeCell ref="X323:Z323"/>
    <mergeCell ref="A324:B324"/>
    <mergeCell ref="C324:D324"/>
    <mergeCell ref="E324:G324"/>
    <mergeCell ref="I324:J324"/>
    <mergeCell ref="L324:M324"/>
    <mergeCell ref="O324:Q324"/>
    <mergeCell ref="R321:T321"/>
    <mergeCell ref="U321:W321"/>
    <mergeCell ref="X321:Z321"/>
    <mergeCell ref="A321:B321"/>
    <mergeCell ref="C321:D321"/>
    <mergeCell ref="E321:G321"/>
    <mergeCell ref="I321:J321"/>
    <mergeCell ref="A333:B333"/>
    <mergeCell ref="C333:D333"/>
    <mergeCell ref="E333:G333"/>
    <mergeCell ref="I333:J333"/>
    <mergeCell ref="L333:M333"/>
    <mergeCell ref="O333:Q333"/>
    <mergeCell ref="R333:T333"/>
    <mergeCell ref="U333:W333"/>
    <mergeCell ref="X333:Z333"/>
    <mergeCell ref="L321:M321"/>
    <mergeCell ref="O321:Q321"/>
    <mergeCell ref="C322:D322"/>
    <mergeCell ref="E322:G322"/>
    <mergeCell ref="I322:J322"/>
    <mergeCell ref="L322:M322"/>
    <mergeCell ref="O322:Q322"/>
    <mergeCell ref="R322:T322"/>
    <mergeCell ref="U325:W325"/>
    <mergeCell ref="X325:Z325"/>
    <mergeCell ref="A326:B326"/>
    <mergeCell ref="C326:D326"/>
    <mergeCell ref="E326:G326"/>
    <mergeCell ref="I326:J326"/>
    <mergeCell ref="L326:M326"/>
    <mergeCell ref="O326:Q326"/>
    <mergeCell ref="R326:T326"/>
    <mergeCell ref="U326:W326"/>
    <mergeCell ref="R324:T324"/>
    <mergeCell ref="U324:W324"/>
    <mergeCell ref="X324:Z324"/>
    <mergeCell ref="A325:B325"/>
    <mergeCell ref="C325:D325"/>
    <mergeCell ref="C351:AB351"/>
    <mergeCell ref="A352:B352"/>
    <mergeCell ref="C352:AB352"/>
    <mergeCell ref="R337:T337"/>
    <mergeCell ref="U337:W337"/>
    <mergeCell ref="X337:Z337"/>
    <mergeCell ref="A337:B337"/>
    <mergeCell ref="C337:D337"/>
    <mergeCell ref="E337:G337"/>
    <mergeCell ref="I337:J337"/>
    <mergeCell ref="L337:M337"/>
    <mergeCell ref="O337:Q337"/>
    <mergeCell ref="X335:Z335"/>
    <mergeCell ref="A336:B336"/>
    <mergeCell ref="C336:D336"/>
    <mergeCell ref="E336:G336"/>
    <mergeCell ref="I336:J336"/>
    <mergeCell ref="L336:M336"/>
    <mergeCell ref="O336:Q336"/>
    <mergeCell ref="R336:T336"/>
    <mergeCell ref="U336:W336"/>
    <mergeCell ref="X336:Z336"/>
    <mergeCell ref="A335:B335"/>
    <mergeCell ref="C335:D335"/>
    <mergeCell ref="E335:G335"/>
    <mergeCell ref="I335:J335"/>
    <mergeCell ref="L335:M335"/>
    <mergeCell ref="O335:Q335"/>
    <mergeCell ref="R335:T335"/>
    <mergeCell ref="U335:W335"/>
    <mergeCell ref="N375:S375"/>
    <mergeCell ref="T375:Y375"/>
    <mergeCell ref="Z375:AB375"/>
    <mergeCell ref="A364:M364"/>
    <mergeCell ref="N364:S364"/>
    <mergeCell ref="T364:Y364"/>
    <mergeCell ref="Z364:AB364"/>
    <mergeCell ref="A365:M365"/>
    <mergeCell ref="N363:S363"/>
    <mergeCell ref="T363:Y363"/>
    <mergeCell ref="Z363:AB363"/>
    <mergeCell ref="A344:F344"/>
    <mergeCell ref="G344:K344"/>
    <mergeCell ref="L344:P344"/>
    <mergeCell ref="Q344:X344"/>
    <mergeCell ref="Y344:AB344"/>
    <mergeCell ref="A345:F345"/>
    <mergeCell ref="G345:K345"/>
    <mergeCell ref="L345:P345"/>
    <mergeCell ref="Q345:X345"/>
    <mergeCell ref="Y345:AB345"/>
    <mergeCell ref="A353:B353"/>
    <mergeCell ref="C353:AB353"/>
    <mergeCell ref="A356:B356"/>
    <mergeCell ref="A354:B354"/>
    <mergeCell ref="C354:AB354"/>
    <mergeCell ref="A355:B355"/>
    <mergeCell ref="C355:AB355"/>
    <mergeCell ref="A349:B349"/>
    <mergeCell ref="C349:AB349"/>
    <mergeCell ref="A350:B350"/>
    <mergeCell ref="A351:B351"/>
    <mergeCell ref="AE21:AF21"/>
    <mergeCell ref="AE28:AF28"/>
    <mergeCell ref="AE29:AF29"/>
    <mergeCell ref="AE30:AF30"/>
    <mergeCell ref="AE31:AF31"/>
    <mergeCell ref="AE32:AF32"/>
    <mergeCell ref="AE33:AF33"/>
    <mergeCell ref="AE34:AF34"/>
    <mergeCell ref="AE35:AF35"/>
    <mergeCell ref="AE36:AF36"/>
    <mergeCell ref="AE37:AF37"/>
    <mergeCell ref="AE38:AF38"/>
    <mergeCell ref="AE39:AF39"/>
    <mergeCell ref="AE40:AF40"/>
    <mergeCell ref="AE41:AF41"/>
    <mergeCell ref="AE42:AF42"/>
    <mergeCell ref="AE49:AF49"/>
    <mergeCell ref="AE50:AF50"/>
    <mergeCell ref="AE51:AF51"/>
    <mergeCell ref="AE52:AF52"/>
    <mergeCell ref="AE53:AF53"/>
    <mergeCell ref="AE54:AF54"/>
    <mergeCell ref="AE55:AF55"/>
    <mergeCell ref="AE56:AF56"/>
    <mergeCell ref="AE57:AF57"/>
    <mergeCell ref="AE58:AF58"/>
    <mergeCell ref="AE59:AF59"/>
    <mergeCell ref="AE60:AF60"/>
    <mergeCell ref="AE61:AF61"/>
    <mergeCell ref="AE62:AF62"/>
    <mergeCell ref="AE63:AF63"/>
    <mergeCell ref="AE70:AF70"/>
    <mergeCell ref="AE71:AF71"/>
    <mergeCell ref="AE72:AF72"/>
    <mergeCell ref="AE73:AF73"/>
    <mergeCell ref="AE74:AF74"/>
    <mergeCell ref="AE75:AF75"/>
    <mergeCell ref="AE76:AF76"/>
    <mergeCell ref="AE77:AF77"/>
    <mergeCell ref="AE78:AF78"/>
    <mergeCell ref="AE79:AF79"/>
    <mergeCell ref="AE80:AF80"/>
    <mergeCell ref="AE81:AF81"/>
    <mergeCell ref="AE82:AF82"/>
    <mergeCell ref="AE83:AF83"/>
    <mergeCell ref="AE84:AF84"/>
    <mergeCell ref="AE85:AF85"/>
    <mergeCell ref="AE86:AF86"/>
    <mergeCell ref="AE87:AF87"/>
    <mergeCell ref="AE88:AF88"/>
    <mergeCell ref="AE89:AF89"/>
    <mergeCell ref="AE90:AF90"/>
    <mergeCell ref="AE91:AF91"/>
    <mergeCell ref="AE92:AF92"/>
    <mergeCell ref="AE93:AF93"/>
    <mergeCell ref="AE94:AF94"/>
    <mergeCell ref="AE95:AF95"/>
    <mergeCell ref="AE96:AF96"/>
    <mergeCell ref="AE97:AF97"/>
    <mergeCell ref="AE98:AF98"/>
    <mergeCell ref="AE99:AF99"/>
    <mergeCell ref="AE100:AF100"/>
    <mergeCell ref="AE101:AF101"/>
    <mergeCell ref="AE102:AF102"/>
    <mergeCell ref="AE103:AF103"/>
    <mergeCell ref="AE104:AF104"/>
    <mergeCell ref="AE105:AF105"/>
    <mergeCell ref="AE106:AF106"/>
    <mergeCell ref="AE107:AF107"/>
    <mergeCell ref="AE108:AF108"/>
    <mergeCell ref="AE109:AF109"/>
    <mergeCell ref="AE110:AF110"/>
    <mergeCell ref="AE111:AF111"/>
    <mergeCell ref="AE112:AF112"/>
    <mergeCell ref="AE113:AF113"/>
    <mergeCell ref="AE114:AF114"/>
    <mergeCell ref="AE115:AF115"/>
    <mergeCell ref="AE122:AF122"/>
    <mergeCell ref="AE123:AF123"/>
    <mergeCell ref="AE124:AF124"/>
    <mergeCell ref="AE125:AF125"/>
    <mergeCell ref="AE126:AF126"/>
    <mergeCell ref="AE127:AF127"/>
    <mergeCell ref="AE128:AF128"/>
    <mergeCell ref="AE129:AF129"/>
    <mergeCell ref="AE130:AF130"/>
    <mergeCell ref="AE131:AF131"/>
    <mergeCell ref="AE132:AF132"/>
    <mergeCell ref="AE133:AF133"/>
    <mergeCell ref="AE134:AF134"/>
    <mergeCell ref="AE135:AF135"/>
    <mergeCell ref="AE136:AF136"/>
    <mergeCell ref="AE137:AF137"/>
    <mergeCell ref="AE138:AF138"/>
    <mergeCell ref="AE139:AF139"/>
    <mergeCell ref="AE140:AF140"/>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2:AF152"/>
    <mergeCell ref="AE153:AF153"/>
    <mergeCell ref="AE154:AF154"/>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5:AF175"/>
    <mergeCell ref="AE176:AF176"/>
    <mergeCell ref="AE177:AF177"/>
    <mergeCell ref="AE178:AF178"/>
    <mergeCell ref="AE179:AF179"/>
    <mergeCell ref="AE180:AF180"/>
    <mergeCell ref="AE181:AF181"/>
    <mergeCell ref="AE182:AF182"/>
    <mergeCell ref="AE183:AF183"/>
    <mergeCell ref="AE184:AF184"/>
    <mergeCell ref="AE185:AF185"/>
    <mergeCell ref="AE186:AF186"/>
    <mergeCell ref="AE187:AF187"/>
    <mergeCell ref="AE188:AF188"/>
    <mergeCell ref="AE189:AF189"/>
    <mergeCell ref="AE190:AF190"/>
    <mergeCell ref="AE191:AF191"/>
    <mergeCell ref="AE192:AF192"/>
    <mergeCell ref="AE193:AF193"/>
    <mergeCell ref="AE194:AF194"/>
    <mergeCell ref="AE195:AF195"/>
    <mergeCell ref="AE196:AF196"/>
    <mergeCell ref="AE197:AF197"/>
    <mergeCell ref="AE198:AF198"/>
    <mergeCell ref="AE199:AF199"/>
    <mergeCell ref="AE207:AF207"/>
    <mergeCell ref="AE208:AF208"/>
    <mergeCell ref="AE209:AF209"/>
    <mergeCell ref="AE210:AF210"/>
    <mergeCell ref="AE211:AF211"/>
    <mergeCell ref="AE212:AF212"/>
    <mergeCell ref="AE213:AF213"/>
    <mergeCell ref="AE220:AF220"/>
    <mergeCell ref="AE221:AF221"/>
    <mergeCell ref="AE222:AF222"/>
    <mergeCell ref="AE229:AF229"/>
    <mergeCell ref="AE236:AF236"/>
    <mergeCell ref="AE243:AF243"/>
    <mergeCell ref="AE244:AF244"/>
    <mergeCell ref="AE251:AF251"/>
    <mergeCell ref="AE258:AF258"/>
    <mergeCell ref="AE259:AF259"/>
    <mergeCell ref="AE260:AF260"/>
    <mergeCell ref="AE261:AF261"/>
    <mergeCell ref="AE262:AF262"/>
    <mergeCell ref="AE269:AF269"/>
    <mergeCell ref="AE270:AF270"/>
    <mergeCell ref="AE271:AF271"/>
    <mergeCell ref="AE278:AF278"/>
    <mergeCell ref="AE279:AF279"/>
    <mergeCell ref="AE280:AF280"/>
    <mergeCell ref="AE281:AF281"/>
    <mergeCell ref="AE282:AF282"/>
    <mergeCell ref="AE289:AF289"/>
    <mergeCell ref="AE290:AF290"/>
    <mergeCell ref="AE291:AF291"/>
    <mergeCell ref="AE298:AF298"/>
    <mergeCell ref="AE334:AF334"/>
    <mergeCell ref="AE335:AF335"/>
    <mergeCell ref="AE336:AF336"/>
    <mergeCell ref="AE337:AF337"/>
    <mergeCell ref="AE299:AF299"/>
    <mergeCell ref="AE300:AF300"/>
    <mergeCell ref="AE301:AF301"/>
    <mergeCell ref="AE302:AF302"/>
    <mergeCell ref="AE303:AF303"/>
    <mergeCell ref="AE310:AF310"/>
    <mergeCell ref="AE311:AF311"/>
    <mergeCell ref="AE312:AF312"/>
    <mergeCell ref="AE313:AF313"/>
    <mergeCell ref="AE314:AF314"/>
    <mergeCell ref="AE321:AF321"/>
    <mergeCell ref="AE322:AF322"/>
    <mergeCell ref="AE323:AF323"/>
    <mergeCell ref="AE324:AF324"/>
    <mergeCell ref="AE325:AF325"/>
    <mergeCell ref="AE326:AF326"/>
    <mergeCell ref="AE333:AF333"/>
  </mergeCells>
  <pageMargins left="0.52999997138977051" right="0.52999997138977051" top="0.52999997138977051" bottom="0.69999998807907104" header="0" footer="0"/>
  <pageSetup paperSize="9" scale="98" firstPageNumber="0" fitToHeight="0" pageOrder="overThenDown"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9C0B-72D1-4AA0-B6E4-90212AA174FB}">
  <sheetPr>
    <pageSetUpPr fitToPage="1"/>
  </sheetPr>
  <dimension ref="A2:AJ215"/>
  <sheetViews>
    <sheetView showGridLines="0" view="pageBreakPreview" topLeftCell="A188" zoomScale="70" zoomScaleNormal="100" zoomScaleSheetLayoutView="70" workbookViewId="0">
      <selection activeCell="H24" sqref="H24"/>
    </sheetView>
  </sheetViews>
  <sheetFormatPr defaultColWidth="9.109375" defaultRowHeight="14.4" x14ac:dyDescent="0.3"/>
  <cols>
    <col min="2" max="2" width="30.88671875" style="232" customWidth="1"/>
    <col min="3" max="34" width="8.6640625" customWidth="1"/>
    <col min="35" max="35" width="12.109375" customWidth="1"/>
    <col min="36" max="36" width="28.6640625" customWidth="1"/>
  </cols>
  <sheetData>
    <row r="2" spans="1:35" x14ac:dyDescent="0.3">
      <c r="A2" s="101" t="s">
        <v>6457</v>
      </c>
      <c r="B2" s="232" t="str">
        <f>CAPA!B10</f>
        <v>CONTRUÇÃO DO CENTRO AQUÁTICO AUTÓDROMO - REVISÃO DO ORÇAMENTO</v>
      </c>
    </row>
    <row r="3" spans="1:35" x14ac:dyDescent="0.3">
      <c r="A3" s="101" t="s">
        <v>6458</v>
      </c>
      <c r="B3" s="232" t="s">
        <v>6459</v>
      </c>
    </row>
    <row r="4" spans="1:35" ht="15" customHeight="1" x14ac:dyDescent="0.3">
      <c r="A4" t="s">
        <v>6460</v>
      </c>
      <c r="B4" s="232" t="s">
        <v>6461</v>
      </c>
    </row>
    <row r="6" spans="1:35" x14ac:dyDescent="0.3">
      <c r="A6" s="503" t="s">
        <v>6480</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c r="AF6" s="504"/>
      <c r="AG6" s="504"/>
      <c r="AH6" s="505"/>
    </row>
    <row r="7" spans="1:35" x14ac:dyDescent="0.3">
      <c r="A7" s="506" t="s">
        <v>6463</v>
      </c>
      <c r="B7" s="506"/>
      <c r="C7" s="500" t="s">
        <v>6464</v>
      </c>
      <c r="D7" s="501"/>
      <c r="E7" s="501"/>
      <c r="F7" s="502"/>
      <c r="G7" s="500" t="s">
        <v>6465</v>
      </c>
      <c r="H7" s="501"/>
      <c r="I7" s="501"/>
      <c r="J7" s="502"/>
      <c r="K7" s="500" t="s">
        <v>6466</v>
      </c>
      <c r="L7" s="501"/>
      <c r="M7" s="501"/>
      <c r="N7" s="502"/>
      <c r="O7" s="500" t="s">
        <v>6467</v>
      </c>
      <c r="P7" s="501"/>
      <c r="Q7" s="501"/>
      <c r="R7" s="502"/>
      <c r="S7" s="500" t="s">
        <v>6468</v>
      </c>
      <c r="T7" s="501"/>
      <c r="U7" s="501"/>
      <c r="V7" s="502"/>
      <c r="W7" s="500" t="s">
        <v>6469</v>
      </c>
      <c r="X7" s="501"/>
      <c r="Y7" s="501"/>
      <c r="Z7" s="502"/>
      <c r="AA7" s="500" t="s">
        <v>6470</v>
      </c>
      <c r="AB7" s="501"/>
      <c r="AC7" s="501"/>
      <c r="AD7" s="502"/>
      <c r="AE7" s="500" t="s">
        <v>6471</v>
      </c>
      <c r="AF7" s="501"/>
      <c r="AG7" s="501"/>
      <c r="AH7" s="501"/>
    </row>
    <row r="8" spans="1:35" x14ac:dyDescent="0.3">
      <c r="A8" s="104" t="s">
        <v>6472</v>
      </c>
      <c r="B8" s="105" t="s">
        <v>236</v>
      </c>
      <c r="C8" s="153"/>
      <c r="D8" s="154"/>
      <c r="E8" s="154"/>
      <c r="F8" s="154"/>
      <c r="G8" s="153"/>
      <c r="H8" s="154"/>
      <c r="I8" s="154"/>
      <c r="J8" s="155"/>
      <c r="K8" s="154"/>
      <c r="L8" s="154"/>
      <c r="M8" s="154"/>
      <c r="N8" s="154"/>
      <c r="O8" s="153"/>
      <c r="P8" s="154"/>
      <c r="Q8" s="154"/>
      <c r="R8" s="155"/>
      <c r="S8" s="154"/>
      <c r="T8" s="154"/>
      <c r="U8" s="154"/>
      <c r="V8" s="154"/>
      <c r="W8" s="153"/>
      <c r="X8" s="154"/>
      <c r="Y8" s="154"/>
      <c r="Z8" s="155"/>
      <c r="AA8" s="154"/>
      <c r="AB8" s="154"/>
      <c r="AC8" s="154"/>
      <c r="AD8" s="154"/>
      <c r="AE8" s="153"/>
      <c r="AF8" s="154"/>
      <c r="AG8" s="154"/>
      <c r="AH8" s="155"/>
    </row>
    <row r="9" spans="1:35" x14ac:dyDescent="0.3">
      <c r="A9" s="498">
        <v>1</v>
      </c>
      <c r="B9" s="499" t="s">
        <v>25</v>
      </c>
      <c r="C9" s="156"/>
      <c r="D9" s="157"/>
      <c r="E9" s="111"/>
      <c r="F9" s="157"/>
      <c r="G9" s="157"/>
      <c r="H9" s="111"/>
      <c r="I9" s="157"/>
      <c r="J9" s="111"/>
      <c r="K9" s="157"/>
      <c r="L9" s="111"/>
      <c r="M9" s="157"/>
      <c r="N9" s="111"/>
      <c r="O9" s="157"/>
      <c r="P9" s="111"/>
      <c r="Q9" s="157"/>
      <c r="R9" s="111"/>
      <c r="S9" s="157"/>
      <c r="T9" s="111"/>
      <c r="U9" s="157"/>
      <c r="V9" s="111"/>
      <c r="W9" s="157"/>
      <c r="X9" s="111"/>
      <c r="Y9" s="157"/>
      <c r="Z9" s="111"/>
      <c r="AA9" s="157"/>
      <c r="AB9" s="111"/>
      <c r="AC9" s="157"/>
      <c r="AD9" s="111"/>
      <c r="AE9" s="157"/>
      <c r="AF9" s="157"/>
      <c r="AG9" s="111"/>
      <c r="AH9" s="157"/>
      <c r="AI9" s="111"/>
    </row>
    <row r="10" spans="1:35" ht="3.9" customHeight="1" x14ac:dyDescent="0.3">
      <c r="A10" s="498"/>
      <c r="B10" s="499"/>
      <c r="C10" s="158"/>
      <c r="D10" s="159"/>
      <c r="E10" s="160"/>
      <c r="F10" s="159"/>
      <c r="G10" s="159"/>
      <c r="H10" s="160"/>
      <c r="I10" s="159"/>
      <c r="J10" s="160"/>
      <c r="K10" s="159"/>
      <c r="L10" s="160"/>
      <c r="M10" s="159"/>
      <c r="N10" s="160"/>
      <c r="O10" s="159"/>
      <c r="P10" s="160"/>
      <c r="Q10" s="159"/>
      <c r="R10" s="160"/>
      <c r="S10" s="159"/>
      <c r="T10" s="160"/>
      <c r="U10" s="159"/>
      <c r="V10" s="160"/>
      <c r="W10" s="159"/>
      <c r="X10" s="160"/>
      <c r="Y10" s="159"/>
      <c r="Z10" s="160"/>
      <c r="AA10" s="159"/>
      <c r="AB10" s="160"/>
      <c r="AC10" s="159"/>
      <c r="AD10" s="160"/>
      <c r="AE10" s="159"/>
      <c r="AF10" s="159"/>
      <c r="AG10" s="160"/>
      <c r="AH10" s="159"/>
    </row>
    <row r="11" spans="1:35" x14ac:dyDescent="0.3">
      <c r="A11" s="498"/>
      <c r="B11" s="499"/>
      <c r="C11" s="161">
        <v>6.0475000000000001E-2</v>
      </c>
      <c r="D11" s="162">
        <v>6.0475000000000001E-2</v>
      </c>
      <c r="E11" s="163">
        <v>6.0475000000000001E-2</v>
      </c>
      <c r="F11" s="162">
        <v>6.0475000000000001E-2</v>
      </c>
      <c r="G11" s="162">
        <v>2.7074999999999998E-2</v>
      </c>
      <c r="H11" s="163">
        <v>2.7074999999999998E-2</v>
      </c>
      <c r="I11" s="162">
        <v>2.7074999999999998E-2</v>
      </c>
      <c r="J11" s="163">
        <v>2.7074999999999998E-2</v>
      </c>
      <c r="K11" s="162">
        <v>2.7074999999999998E-2</v>
      </c>
      <c r="L11" s="163">
        <v>2.7074999999999998E-2</v>
      </c>
      <c r="M11" s="162">
        <v>2.7074999999999998E-2</v>
      </c>
      <c r="N11" s="163">
        <v>2.7074999999999998E-2</v>
      </c>
      <c r="O11" s="162">
        <v>2.7074999999999998E-2</v>
      </c>
      <c r="P11" s="163">
        <v>2.7074999999999998E-2</v>
      </c>
      <c r="Q11" s="162">
        <v>2.7074999999999998E-2</v>
      </c>
      <c r="R11" s="163">
        <v>2.7074999999999998E-2</v>
      </c>
      <c r="S11" s="162">
        <v>2.7074999999999998E-2</v>
      </c>
      <c r="T11" s="163">
        <v>2.7074999999999998E-2</v>
      </c>
      <c r="U11" s="162">
        <v>2.7074999999999998E-2</v>
      </c>
      <c r="V11" s="163">
        <v>2.7074999999999998E-2</v>
      </c>
      <c r="W11" s="162">
        <v>2.7074999999999998E-2</v>
      </c>
      <c r="X11" s="163">
        <v>2.7074999999999998E-2</v>
      </c>
      <c r="Y11" s="162">
        <v>2.7074999999999998E-2</v>
      </c>
      <c r="Z11" s="163">
        <v>2.7074999999999998E-2</v>
      </c>
      <c r="AA11" s="162">
        <v>2.7074999999999998E-2</v>
      </c>
      <c r="AB11" s="163">
        <v>2.7074999999999998E-2</v>
      </c>
      <c r="AC11" s="162">
        <v>2.7074999999999998E-2</v>
      </c>
      <c r="AD11" s="163">
        <v>2.7074999999999998E-2</v>
      </c>
      <c r="AE11" s="162">
        <v>2.7074999999999998E-2</v>
      </c>
      <c r="AF11" s="162">
        <v>2.7074999999999998E-2</v>
      </c>
      <c r="AG11" s="163">
        <v>2.7074999999999998E-2</v>
      </c>
      <c r="AH11" s="162">
        <v>2.7074999999999998E-2</v>
      </c>
      <c r="AI11" s="67">
        <f>SUM(C11:AH11)</f>
        <v>0.99999999999999944</v>
      </c>
    </row>
    <row r="12" spans="1:35" x14ac:dyDescent="0.3">
      <c r="A12" s="498">
        <v>2</v>
      </c>
      <c r="B12" s="499" t="s">
        <v>26</v>
      </c>
      <c r="C12" s="111"/>
      <c r="D12" s="157"/>
      <c r="E12" s="111"/>
      <c r="F12" s="157"/>
      <c r="G12" s="157"/>
      <c r="H12" s="111"/>
      <c r="I12" s="157"/>
      <c r="J12" s="111"/>
      <c r="K12" s="157"/>
      <c r="L12" s="111"/>
      <c r="M12" s="157"/>
      <c r="N12" s="111"/>
      <c r="O12" s="157"/>
      <c r="P12" s="111"/>
      <c r="Q12" s="157"/>
      <c r="R12" s="111"/>
      <c r="S12" s="157"/>
      <c r="T12" s="111"/>
      <c r="U12" s="157"/>
      <c r="V12" s="111"/>
      <c r="W12" s="157"/>
      <c r="X12" s="111"/>
      <c r="Y12" s="157"/>
      <c r="Z12" s="111"/>
      <c r="AA12" s="157"/>
      <c r="AB12" s="111"/>
      <c r="AC12" s="157"/>
      <c r="AD12" s="111"/>
      <c r="AE12" s="157"/>
      <c r="AF12" s="157"/>
      <c r="AG12" s="111"/>
      <c r="AH12" s="157"/>
      <c r="AI12" s="111"/>
    </row>
    <row r="13" spans="1:35" ht="3.9" customHeight="1" x14ac:dyDescent="0.3">
      <c r="A13" s="498"/>
      <c r="B13" s="499"/>
      <c r="C13" s="160"/>
      <c r="D13" s="159"/>
      <c r="E13" s="160"/>
      <c r="F13" s="159"/>
      <c r="G13" s="159"/>
      <c r="H13" s="160"/>
      <c r="I13" s="159"/>
      <c r="J13" s="160"/>
      <c r="K13" s="159"/>
      <c r="L13" s="160"/>
      <c r="M13" s="159"/>
      <c r="N13" s="160"/>
      <c r="O13" s="159"/>
      <c r="P13" s="160"/>
      <c r="Q13" s="159"/>
      <c r="R13" s="160"/>
      <c r="S13" s="159"/>
      <c r="T13" s="160"/>
      <c r="U13" s="159"/>
      <c r="V13" s="160"/>
      <c r="W13" s="159"/>
      <c r="X13" s="160"/>
      <c r="Y13" s="159"/>
      <c r="Z13" s="160"/>
      <c r="AA13" s="159"/>
      <c r="AB13" s="160"/>
      <c r="AC13" s="159"/>
      <c r="AD13" s="160"/>
      <c r="AE13" s="159"/>
      <c r="AF13" s="159"/>
      <c r="AG13" s="160"/>
      <c r="AH13" s="159"/>
    </row>
    <row r="14" spans="1:35" x14ac:dyDescent="0.3">
      <c r="A14" s="498"/>
      <c r="B14" s="499"/>
      <c r="C14" s="161">
        <v>0.165825</v>
      </c>
      <c r="D14" s="162">
        <v>0.165825</v>
      </c>
      <c r="E14" s="163">
        <v>0.165825</v>
      </c>
      <c r="F14" s="162">
        <v>0.165825</v>
      </c>
      <c r="G14" s="162">
        <v>1.2024999999999999E-2</v>
      </c>
      <c r="H14" s="163">
        <v>1.2024999999999999E-2</v>
      </c>
      <c r="I14" s="162">
        <v>1.2024999999999999E-2</v>
      </c>
      <c r="J14" s="163">
        <v>1.2024999999999999E-2</v>
      </c>
      <c r="K14" s="162">
        <v>1.2024999999999999E-2</v>
      </c>
      <c r="L14" s="163">
        <v>1.2024999999999999E-2</v>
      </c>
      <c r="M14" s="162">
        <v>1.2024999999999999E-2</v>
      </c>
      <c r="N14" s="163">
        <v>1.2024999999999999E-2</v>
      </c>
      <c r="O14" s="162">
        <v>1.2024999999999999E-2</v>
      </c>
      <c r="P14" s="163">
        <v>1.2024999999999999E-2</v>
      </c>
      <c r="Q14" s="162">
        <v>1.2024999999999999E-2</v>
      </c>
      <c r="R14" s="163">
        <v>1.2024999999999999E-2</v>
      </c>
      <c r="S14" s="162">
        <v>1.2024999999999999E-2</v>
      </c>
      <c r="T14" s="163">
        <v>1.2024999999999999E-2</v>
      </c>
      <c r="U14" s="162">
        <v>1.2024999999999999E-2</v>
      </c>
      <c r="V14" s="163">
        <v>1.2024999999999999E-2</v>
      </c>
      <c r="W14" s="162">
        <v>1.2024999999999999E-2</v>
      </c>
      <c r="X14" s="163">
        <v>1.2024999999999999E-2</v>
      </c>
      <c r="Y14" s="162">
        <v>1.2024999999999999E-2</v>
      </c>
      <c r="Z14" s="163">
        <v>1.2024999999999999E-2</v>
      </c>
      <c r="AA14" s="162">
        <v>1.2024999999999999E-2</v>
      </c>
      <c r="AB14" s="163">
        <v>1.2024999999999999E-2</v>
      </c>
      <c r="AC14" s="162">
        <v>1.2024999999999999E-2</v>
      </c>
      <c r="AD14" s="163">
        <v>1.2024999999999999E-2</v>
      </c>
      <c r="AE14" s="162">
        <v>1.2024999999999999E-2</v>
      </c>
      <c r="AF14" s="162">
        <v>1.2024999999999999E-2</v>
      </c>
      <c r="AG14" s="163">
        <v>1.2024999999999999E-2</v>
      </c>
      <c r="AH14" s="162">
        <v>1.2024999999999999E-2</v>
      </c>
      <c r="AI14" s="67">
        <f>SUM(C14:AH14)</f>
        <v>0.99999999999999867</v>
      </c>
    </row>
    <row r="15" spans="1:35" x14ac:dyDescent="0.3">
      <c r="A15" s="498">
        <v>3</v>
      </c>
      <c r="B15" s="499" t="s">
        <v>27</v>
      </c>
      <c r="C15" s="164"/>
      <c r="D15" s="165"/>
      <c r="E15" s="166"/>
      <c r="F15" s="165"/>
      <c r="G15" s="165"/>
      <c r="H15" s="166"/>
      <c r="I15" s="165"/>
      <c r="J15" s="166"/>
      <c r="K15" s="165"/>
      <c r="L15" s="166"/>
      <c r="M15" s="165"/>
      <c r="N15" s="166"/>
      <c r="O15" s="165"/>
      <c r="P15" s="166"/>
      <c r="Q15" s="165"/>
      <c r="R15" s="166"/>
      <c r="S15" s="165"/>
      <c r="T15" s="166"/>
      <c r="U15" s="165"/>
      <c r="V15" s="166"/>
      <c r="W15" s="165"/>
      <c r="X15" s="166"/>
      <c r="Y15" s="165"/>
      <c r="Z15" s="166"/>
      <c r="AA15" s="165"/>
      <c r="AB15" s="166"/>
      <c r="AC15" s="165"/>
      <c r="AD15" s="166"/>
      <c r="AE15" s="165"/>
      <c r="AF15" s="165"/>
      <c r="AG15" s="166"/>
      <c r="AH15" s="165"/>
      <c r="AI15" s="111"/>
    </row>
    <row r="16" spans="1:35" ht="3.9" customHeight="1" x14ac:dyDescent="0.3">
      <c r="A16" s="498"/>
      <c r="B16" s="499"/>
      <c r="C16" s="158"/>
      <c r="D16" s="159"/>
      <c r="E16" s="160"/>
      <c r="F16" s="159"/>
      <c r="G16" s="159"/>
      <c r="H16" s="160"/>
      <c r="I16" s="159"/>
      <c r="J16" s="160"/>
      <c r="K16" s="167"/>
      <c r="M16" s="167"/>
      <c r="O16" s="167"/>
      <c r="Q16" s="167"/>
      <c r="S16" s="167"/>
      <c r="U16" s="167"/>
      <c r="W16" s="167"/>
      <c r="Y16" s="167"/>
      <c r="AA16" s="167"/>
      <c r="AC16" s="167"/>
      <c r="AE16" s="167"/>
      <c r="AF16" s="167"/>
      <c r="AH16" s="167"/>
    </row>
    <row r="17" spans="1:35" x14ac:dyDescent="0.3">
      <c r="A17" s="498"/>
      <c r="B17" s="499"/>
      <c r="C17" s="161">
        <v>0.1</v>
      </c>
      <c r="D17" s="162">
        <v>0.1</v>
      </c>
      <c r="E17" s="163">
        <v>0.1</v>
      </c>
      <c r="F17" s="162">
        <v>0.1</v>
      </c>
      <c r="G17" s="162">
        <v>0.15</v>
      </c>
      <c r="H17" s="163">
        <v>0.15</v>
      </c>
      <c r="I17" s="162">
        <v>0.15</v>
      </c>
      <c r="J17" s="163">
        <v>0.15</v>
      </c>
      <c r="K17" s="162"/>
      <c r="L17" s="163"/>
      <c r="M17" s="162"/>
      <c r="N17" s="163"/>
      <c r="O17" s="162"/>
      <c r="P17" s="163"/>
      <c r="Q17" s="162"/>
      <c r="R17" s="163"/>
      <c r="S17" s="162"/>
      <c r="T17" s="163"/>
      <c r="U17" s="162"/>
      <c r="V17" s="163"/>
      <c r="W17" s="162"/>
      <c r="X17" s="163"/>
      <c r="Y17" s="162"/>
      <c r="Z17" s="163"/>
      <c r="AA17" s="162"/>
      <c r="AB17" s="163"/>
      <c r="AC17" s="162"/>
      <c r="AD17" s="163"/>
      <c r="AE17" s="162"/>
      <c r="AF17" s="162"/>
      <c r="AG17" s="163"/>
      <c r="AH17" s="162"/>
      <c r="AI17" s="67">
        <f>SUM(C17:AH17)</f>
        <v>1</v>
      </c>
    </row>
    <row r="18" spans="1:35" x14ac:dyDescent="0.3">
      <c r="A18" s="498">
        <v>4</v>
      </c>
      <c r="B18" s="499" t="s">
        <v>5432</v>
      </c>
      <c r="C18" s="111"/>
      <c r="D18" s="157"/>
      <c r="E18" s="111"/>
      <c r="F18" s="157"/>
      <c r="G18" s="157"/>
      <c r="H18" s="111"/>
      <c r="I18" s="157"/>
      <c r="J18" s="111"/>
      <c r="K18" s="157"/>
      <c r="L18" s="111"/>
      <c r="M18" s="157"/>
      <c r="N18" s="111"/>
      <c r="O18" s="157"/>
      <c r="P18" s="111"/>
      <c r="Q18" s="157"/>
      <c r="R18" s="111"/>
      <c r="S18" s="157"/>
      <c r="T18" s="111"/>
      <c r="U18" s="157"/>
      <c r="V18" s="111"/>
      <c r="W18" s="157"/>
      <c r="X18" s="111"/>
      <c r="Y18" s="157"/>
      <c r="Z18" s="111"/>
      <c r="AA18" s="157"/>
      <c r="AB18" s="111"/>
      <c r="AC18" s="157"/>
      <c r="AD18" s="111"/>
      <c r="AE18" s="157"/>
      <c r="AF18" s="157"/>
      <c r="AG18" s="111"/>
      <c r="AH18" s="157"/>
      <c r="AI18" s="111"/>
    </row>
    <row r="19" spans="1:35" ht="3.9" customHeight="1" x14ac:dyDescent="0.3">
      <c r="A19" s="498"/>
      <c r="B19" s="499"/>
      <c r="D19" s="167"/>
      <c r="F19" s="167"/>
      <c r="G19" s="167"/>
      <c r="I19" s="167"/>
      <c r="K19" s="159"/>
      <c r="L19" s="160"/>
      <c r="M19" s="159"/>
      <c r="N19" s="160"/>
      <c r="O19" s="159"/>
      <c r="P19" s="160"/>
      <c r="Q19" s="159"/>
      <c r="R19" s="160"/>
      <c r="S19" s="167"/>
      <c r="U19" s="167"/>
      <c r="W19" s="167"/>
      <c r="Y19" s="167"/>
      <c r="AA19" s="167"/>
      <c r="AC19" s="167"/>
      <c r="AE19" s="167"/>
      <c r="AF19" s="167"/>
      <c r="AH19" s="167"/>
    </row>
    <row r="20" spans="1:35" x14ac:dyDescent="0.3">
      <c r="A20" s="498"/>
      <c r="B20" s="499"/>
      <c r="C20" s="161"/>
      <c r="D20" s="162"/>
      <c r="E20" s="163"/>
      <c r="F20" s="162"/>
      <c r="G20" s="162"/>
      <c r="H20" s="163"/>
      <c r="I20" s="162"/>
      <c r="J20" s="163"/>
      <c r="K20" s="162">
        <v>0.15</v>
      </c>
      <c r="L20" s="163">
        <v>0.15</v>
      </c>
      <c r="M20" s="162">
        <v>0.15</v>
      </c>
      <c r="N20" s="163">
        <v>0.15</v>
      </c>
      <c r="O20" s="162">
        <v>0.1</v>
      </c>
      <c r="P20" s="163">
        <v>0.1</v>
      </c>
      <c r="Q20" s="162">
        <v>0.1</v>
      </c>
      <c r="R20" s="163">
        <v>0.1</v>
      </c>
      <c r="S20" s="162"/>
      <c r="T20" s="163"/>
      <c r="U20" s="162"/>
      <c r="V20" s="163"/>
      <c r="W20" s="162"/>
      <c r="X20" s="163"/>
      <c r="Y20" s="162"/>
      <c r="Z20" s="163"/>
      <c r="AA20" s="162"/>
      <c r="AB20" s="163"/>
      <c r="AC20" s="162"/>
      <c r="AD20" s="163"/>
      <c r="AE20" s="162"/>
      <c r="AF20" s="162"/>
      <c r="AG20" s="163"/>
      <c r="AH20" s="162"/>
      <c r="AI20" s="67">
        <f>SUM(C20:AH20)</f>
        <v>0.99999999999999989</v>
      </c>
    </row>
    <row r="21" spans="1:35" x14ac:dyDescent="0.3">
      <c r="A21" s="498">
        <v>5</v>
      </c>
      <c r="B21" s="499" t="s">
        <v>28</v>
      </c>
      <c r="C21" s="164"/>
      <c r="D21" s="165"/>
      <c r="E21" s="166"/>
      <c r="F21" s="165"/>
      <c r="G21" s="165"/>
      <c r="H21" s="166"/>
      <c r="I21" s="165"/>
      <c r="J21" s="166"/>
      <c r="K21" s="165"/>
      <c r="L21" s="166"/>
      <c r="M21" s="165"/>
      <c r="N21" s="166"/>
      <c r="O21" s="165"/>
      <c r="P21" s="166"/>
      <c r="Q21" s="165"/>
      <c r="R21" s="166"/>
      <c r="S21" s="165"/>
      <c r="T21" s="166"/>
      <c r="U21" s="165"/>
      <c r="V21" s="166"/>
      <c r="W21" s="165"/>
      <c r="X21" s="166"/>
      <c r="Y21" s="165"/>
      <c r="Z21" s="166"/>
      <c r="AA21" s="165"/>
      <c r="AB21" s="166"/>
      <c r="AC21" s="165"/>
      <c r="AD21" s="166"/>
      <c r="AE21" s="165"/>
      <c r="AF21" s="165"/>
      <c r="AG21" s="166"/>
      <c r="AH21" s="165"/>
      <c r="AI21" s="111"/>
    </row>
    <row r="22" spans="1:35" ht="3.9" customHeight="1" x14ac:dyDescent="0.3">
      <c r="A22" s="498"/>
      <c r="B22" s="499"/>
      <c r="C22" s="168"/>
      <c r="D22" s="167"/>
      <c r="F22" s="167"/>
      <c r="G22" s="167"/>
      <c r="I22" s="167"/>
      <c r="K22" s="159"/>
      <c r="L22" s="160"/>
      <c r="M22" s="159"/>
      <c r="N22" s="160"/>
      <c r="O22" s="159"/>
      <c r="P22" s="160"/>
      <c r="Q22" s="159"/>
      <c r="R22" s="160"/>
      <c r="S22" s="167"/>
      <c r="U22" s="167"/>
      <c r="W22" s="167"/>
      <c r="Y22" s="167"/>
      <c r="AA22" s="167"/>
      <c r="AC22" s="167"/>
      <c r="AE22" s="167"/>
      <c r="AF22" s="167"/>
      <c r="AH22" s="167"/>
    </row>
    <row r="23" spans="1:35" x14ac:dyDescent="0.3">
      <c r="A23" s="498"/>
      <c r="B23" s="499"/>
      <c r="C23" s="161"/>
      <c r="D23" s="162"/>
      <c r="E23" s="163"/>
      <c r="F23" s="162"/>
      <c r="G23" s="162"/>
      <c r="H23" s="163"/>
      <c r="I23" s="162"/>
      <c r="J23" s="163"/>
      <c r="K23" s="162">
        <v>0.1</v>
      </c>
      <c r="L23" s="163">
        <v>0.1</v>
      </c>
      <c r="M23" s="162">
        <v>0.1</v>
      </c>
      <c r="N23" s="163">
        <v>0.1</v>
      </c>
      <c r="O23" s="162">
        <v>0.15</v>
      </c>
      <c r="P23" s="163">
        <v>0.15</v>
      </c>
      <c r="Q23" s="162">
        <v>0.15</v>
      </c>
      <c r="R23" s="163">
        <v>0.15</v>
      </c>
      <c r="S23" s="162"/>
      <c r="T23" s="163"/>
      <c r="U23" s="162"/>
      <c r="V23" s="163"/>
      <c r="W23" s="162"/>
      <c r="X23" s="163"/>
      <c r="Y23" s="162"/>
      <c r="Z23" s="163"/>
      <c r="AA23" s="162"/>
      <c r="AB23" s="163"/>
      <c r="AC23" s="162"/>
      <c r="AD23" s="163"/>
      <c r="AE23" s="162"/>
      <c r="AF23" s="162"/>
      <c r="AG23" s="163"/>
      <c r="AH23" s="162"/>
      <c r="AI23" s="67">
        <f>SUM(C23:AH23)</f>
        <v>1</v>
      </c>
    </row>
    <row r="24" spans="1:35" x14ac:dyDescent="0.3">
      <c r="A24" s="498">
        <v>6</v>
      </c>
      <c r="B24" s="499" t="s">
        <v>30</v>
      </c>
      <c r="C24" s="111"/>
      <c r="D24" s="157"/>
      <c r="E24" s="111"/>
      <c r="F24" s="157"/>
      <c r="G24" s="157"/>
      <c r="H24" s="111"/>
      <c r="I24" s="157"/>
      <c r="J24" s="111"/>
      <c r="K24" s="157"/>
      <c r="L24" s="111"/>
      <c r="M24" s="157"/>
      <c r="N24" s="111"/>
      <c r="O24" s="157"/>
      <c r="P24" s="111"/>
      <c r="Q24" s="157"/>
      <c r="R24" s="111"/>
      <c r="S24" s="157"/>
      <c r="T24" s="111"/>
      <c r="U24" s="157"/>
      <c r="V24" s="111"/>
      <c r="W24" s="157"/>
      <c r="X24" s="111"/>
      <c r="Y24" s="157"/>
      <c r="Z24" s="111"/>
      <c r="AA24" s="157"/>
      <c r="AB24" s="111"/>
      <c r="AC24" s="157"/>
      <c r="AD24" s="111"/>
      <c r="AE24" s="157"/>
      <c r="AF24" s="157"/>
      <c r="AG24" s="111"/>
      <c r="AH24" s="157"/>
      <c r="AI24" s="111"/>
    </row>
    <row r="25" spans="1:35" ht="3.9" customHeight="1" x14ac:dyDescent="0.3">
      <c r="A25" s="498"/>
      <c r="B25" s="499"/>
      <c r="D25" s="167"/>
      <c r="F25" s="167"/>
      <c r="G25" s="167"/>
      <c r="I25" s="167"/>
      <c r="K25" s="159"/>
      <c r="L25" s="160"/>
      <c r="M25" s="159"/>
      <c r="N25" s="160"/>
      <c r="O25" s="159"/>
      <c r="P25" s="160"/>
      <c r="Q25" s="159"/>
      <c r="R25" s="160"/>
      <c r="S25" s="159"/>
      <c r="T25" s="160"/>
      <c r="U25" s="159"/>
      <c r="V25" s="160"/>
      <c r="W25" s="159"/>
      <c r="X25" s="160"/>
      <c r="Y25" s="159"/>
      <c r="Z25" s="160"/>
      <c r="AA25" s="159"/>
      <c r="AB25" s="160"/>
      <c r="AC25" s="159"/>
      <c r="AD25" s="160"/>
      <c r="AE25" s="159"/>
      <c r="AF25" s="159"/>
      <c r="AG25" s="160"/>
      <c r="AH25" s="159"/>
    </row>
    <row r="26" spans="1:35" x14ac:dyDescent="0.3">
      <c r="A26" s="498"/>
      <c r="B26" s="499"/>
      <c r="C26" s="161"/>
      <c r="D26" s="162"/>
      <c r="E26" s="163"/>
      <c r="F26" s="162"/>
      <c r="G26" s="162"/>
      <c r="H26" s="163"/>
      <c r="I26" s="162"/>
      <c r="J26" s="163"/>
      <c r="K26" s="162">
        <v>3.7499999999999999E-2</v>
      </c>
      <c r="L26" s="163">
        <v>3.7499999999999999E-2</v>
      </c>
      <c r="M26" s="162">
        <v>3.7499999999999999E-2</v>
      </c>
      <c r="N26" s="163">
        <v>3.7499999999999999E-2</v>
      </c>
      <c r="O26" s="162">
        <v>3.7499999999999999E-2</v>
      </c>
      <c r="P26" s="163">
        <v>3.7499999999999999E-2</v>
      </c>
      <c r="Q26" s="162">
        <v>3.7499999999999999E-2</v>
      </c>
      <c r="R26" s="163">
        <v>3.7499999999999999E-2</v>
      </c>
      <c r="S26" s="162">
        <v>3.7499999999999999E-2</v>
      </c>
      <c r="T26" s="163">
        <v>3.7499999999999999E-2</v>
      </c>
      <c r="U26" s="162">
        <v>3.7499999999999999E-2</v>
      </c>
      <c r="V26" s="163">
        <v>3.7499999999999999E-2</v>
      </c>
      <c r="W26" s="162">
        <v>3.7499999999999999E-2</v>
      </c>
      <c r="X26" s="163">
        <v>3.7499999999999999E-2</v>
      </c>
      <c r="Y26" s="162">
        <v>3.7499999999999999E-2</v>
      </c>
      <c r="Z26" s="163">
        <v>3.7499999999999999E-2</v>
      </c>
      <c r="AA26" s="162">
        <v>3.7499999999999999E-2</v>
      </c>
      <c r="AB26" s="163">
        <v>3.7499999999999999E-2</v>
      </c>
      <c r="AC26" s="162">
        <v>3.7499999999999999E-2</v>
      </c>
      <c r="AD26" s="163">
        <v>3.7499999999999999E-2</v>
      </c>
      <c r="AE26" s="162">
        <v>6.25E-2</v>
      </c>
      <c r="AF26" s="162">
        <v>6.25E-2</v>
      </c>
      <c r="AG26" s="163">
        <v>6.25E-2</v>
      </c>
      <c r="AH26" s="162">
        <v>6.25E-2</v>
      </c>
      <c r="AI26" s="67">
        <f>SUM(C26:AH26)</f>
        <v>0.99999999999999978</v>
      </c>
    </row>
    <row r="27" spans="1:35" x14ac:dyDescent="0.3">
      <c r="A27" s="498">
        <v>7</v>
      </c>
      <c r="B27" s="499" t="s">
        <v>31</v>
      </c>
      <c r="C27" s="164"/>
      <c r="D27" s="165"/>
      <c r="E27" s="166"/>
      <c r="F27" s="165"/>
      <c r="G27" s="165"/>
      <c r="H27" s="166"/>
      <c r="I27" s="165"/>
      <c r="J27" s="166"/>
      <c r="K27" s="165"/>
      <c r="L27" s="166"/>
      <c r="M27" s="165"/>
      <c r="N27" s="166"/>
      <c r="O27" s="165"/>
      <c r="P27" s="166"/>
      <c r="Q27" s="165"/>
      <c r="R27" s="166"/>
      <c r="S27" s="165"/>
      <c r="T27" s="166"/>
      <c r="U27" s="165"/>
      <c r="V27" s="166"/>
      <c r="W27" s="165"/>
      <c r="X27" s="166"/>
      <c r="Y27" s="165"/>
      <c r="Z27" s="166"/>
      <c r="AA27" s="165"/>
      <c r="AB27" s="166"/>
      <c r="AC27" s="165"/>
      <c r="AD27" s="166"/>
      <c r="AE27" s="165"/>
      <c r="AF27" s="165"/>
      <c r="AG27" s="166"/>
      <c r="AH27" s="165"/>
      <c r="AI27" s="111"/>
    </row>
    <row r="28" spans="1:35" ht="3.9" customHeight="1" x14ac:dyDescent="0.3">
      <c r="A28" s="498"/>
      <c r="B28" s="499"/>
      <c r="C28" s="168"/>
      <c r="D28" s="167"/>
      <c r="F28" s="167"/>
      <c r="G28" s="167"/>
      <c r="I28" s="167"/>
      <c r="K28" s="167"/>
      <c r="M28" s="167"/>
      <c r="O28" s="159"/>
      <c r="P28" s="160"/>
      <c r="Q28" s="159"/>
      <c r="R28" s="160"/>
      <c r="S28" s="159"/>
      <c r="T28" s="160"/>
      <c r="U28" s="159"/>
      <c r="V28" s="160"/>
      <c r="W28" s="159"/>
      <c r="X28" s="160"/>
      <c r="Y28" s="159"/>
      <c r="Z28" s="160"/>
      <c r="AA28" s="167"/>
      <c r="AC28" s="167"/>
      <c r="AE28" s="167"/>
      <c r="AF28" s="167"/>
      <c r="AH28" s="167"/>
    </row>
    <row r="29" spans="1:35" x14ac:dyDescent="0.3">
      <c r="A29" s="498"/>
      <c r="B29" s="499"/>
      <c r="C29" s="161"/>
      <c r="D29" s="162"/>
      <c r="E29" s="163"/>
      <c r="F29" s="162"/>
      <c r="G29" s="162"/>
      <c r="H29" s="163"/>
      <c r="I29" s="162"/>
      <c r="J29" s="163"/>
      <c r="K29" s="162"/>
      <c r="L29" s="163"/>
      <c r="M29" s="162"/>
      <c r="N29" s="163"/>
      <c r="O29" s="162">
        <v>8.5000000000000006E-2</v>
      </c>
      <c r="P29" s="163">
        <v>8.5000000000000006E-2</v>
      </c>
      <c r="Q29" s="162">
        <v>8.5000000000000006E-2</v>
      </c>
      <c r="R29" s="163">
        <v>8.5000000000000006E-2</v>
      </c>
      <c r="S29" s="162">
        <v>8.2500000000000004E-2</v>
      </c>
      <c r="T29" s="163">
        <v>8.2500000000000004E-2</v>
      </c>
      <c r="U29" s="162">
        <v>8.2500000000000004E-2</v>
      </c>
      <c r="V29" s="163">
        <v>8.2500000000000004E-2</v>
      </c>
      <c r="W29" s="162">
        <v>8.2500000000000004E-2</v>
      </c>
      <c r="X29" s="163">
        <v>8.2500000000000004E-2</v>
      </c>
      <c r="Y29" s="162">
        <v>8.2500000000000004E-2</v>
      </c>
      <c r="Z29" s="163">
        <v>8.2500000000000004E-2</v>
      </c>
      <c r="AA29" s="162"/>
      <c r="AB29" s="163"/>
      <c r="AC29" s="162"/>
      <c r="AD29" s="163"/>
      <c r="AE29" s="162"/>
      <c r="AF29" s="162"/>
      <c r="AG29" s="163"/>
      <c r="AH29" s="162"/>
      <c r="AI29" s="67">
        <f>SUM(C29:AH29)</f>
        <v>1</v>
      </c>
    </row>
    <row r="30" spans="1:35" x14ac:dyDescent="0.3">
      <c r="A30" s="498">
        <v>8</v>
      </c>
      <c r="B30" s="499" t="s">
        <v>159</v>
      </c>
      <c r="C30" s="111"/>
      <c r="D30" s="157"/>
      <c r="E30" s="111"/>
      <c r="F30" s="157"/>
      <c r="G30" s="157"/>
      <c r="H30" s="111"/>
      <c r="I30" s="157"/>
      <c r="J30" s="111"/>
      <c r="K30" s="157"/>
      <c r="L30" s="111"/>
      <c r="M30" s="157"/>
      <c r="N30" s="111"/>
      <c r="O30" s="157"/>
      <c r="P30" s="111"/>
      <c r="Q30" s="157"/>
      <c r="R30" s="111"/>
      <c r="S30" s="157"/>
      <c r="T30" s="111"/>
      <c r="U30" s="157"/>
      <c r="V30" s="111"/>
      <c r="W30" s="157"/>
      <c r="X30" s="111"/>
      <c r="Y30" s="157"/>
      <c r="Z30" s="111"/>
      <c r="AA30" s="157"/>
      <c r="AB30" s="111"/>
      <c r="AC30" s="157"/>
      <c r="AD30" s="111"/>
      <c r="AE30" s="157"/>
      <c r="AF30" s="157"/>
      <c r="AG30" s="111"/>
      <c r="AH30" s="157"/>
      <c r="AI30" s="111"/>
    </row>
    <row r="31" spans="1:35" ht="3.9" customHeight="1" x14ac:dyDescent="0.3">
      <c r="A31" s="498"/>
      <c r="B31" s="499"/>
      <c r="D31" s="167"/>
      <c r="F31" s="167"/>
      <c r="G31" s="167"/>
      <c r="I31" s="167"/>
      <c r="K31" s="159"/>
      <c r="L31" s="160"/>
      <c r="M31" s="159"/>
      <c r="N31" s="160"/>
      <c r="O31" s="159"/>
      <c r="P31" s="160"/>
      <c r="Q31" s="159"/>
      <c r="R31" s="160"/>
      <c r="S31" s="159"/>
      <c r="T31" s="160"/>
      <c r="U31" s="159"/>
      <c r="V31" s="160"/>
      <c r="W31" s="167"/>
      <c r="Y31" s="167"/>
      <c r="AA31" s="167"/>
      <c r="AC31" s="167"/>
      <c r="AE31" s="167"/>
      <c r="AF31" s="167"/>
      <c r="AH31" s="167"/>
    </row>
    <row r="32" spans="1:35" x14ac:dyDescent="0.3">
      <c r="A32" s="498"/>
      <c r="B32" s="499"/>
      <c r="C32" s="161"/>
      <c r="D32" s="162"/>
      <c r="E32" s="163"/>
      <c r="F32" s="162"/>
      <c r="G32" s="162"/>
      <c r="H32" s="163"/>
      <c r="I32" s="162"/>
      <c r="J32" s="163"/>
      <c r="K32" s="162">
        <v>0.05</v>
      </c>
      <c r="L32" s="163">
        <v>0.05</v>
      </c>
      <c r="M32" s="162">
        <v>0.05</v>
      </c>
      <c r="N32" s="163">
        <v>0.05</v>
      </c>
      <c r="O32" s="162">
        <v>7.4999999999999997E-2</v>
      </c>
      <c r="P32" s="163">
        <v>7.4999999999999997E-2</v>
      </c>
      <c r="Q32" s="162">
        <v>7.4999999999999997E-2</v>
      </c>
      <c r="R32" s="163">
        <v>7.4999999999999997E-2</v>
      </c>
      <c r="S32" s="162">
        <v>0.125</v>
      </c>
      <c r="T32" s="163">
        <v>0.125</v>
      </c>
      <c r="U32" s="162">
        <v>0.125</v>
      </c>
      <c r="V32" s="163">
        <v>0.125</v>
      </c>
      <c r="W32" s="162"/>
      <c r="X32" s="163"/>
      <c r="Y32" s="162"/>
      <c r="Z32" s="163"/>
      <c r="AA32" s="162"/>
      <c r="AB32" s="163"/>
      <c r="AC32" s="162"/>
      <c r="AD32" s="163"/>
      <c r="AE32" s="162"/>
      <c r="AF32" s="162"/>
      <c r="AG32" s="163"/>
      <c r="AH32" s="162"/>
      <c r="AI32" s="67">
        <f>SUM(C32:AH32)</f>
        <v>1</v>
      </c>
    </row>
    <row r="33" spans="1:35" x14ac:dyDescent="0.3">
      <c r="A33" s="498">
        <v>9</v>
      </c>
      <c r="B33" s="499" t="s">
        <v>34</v>
      </c>
      <c r="C33" s="164"/>
      <c r="D33" s="165"/>
      <c r="E33" s="166"/>
      <c r="F33" s="165"/>
      <c r="G33" s="165"/>
      <c r="H33" s="166"/>
      <c r="I33" s="165"/>
      <c r="J33" s="166"/>
      <c r="K33" s="165"/>
      <c r="L33" s="166"/>
      <c r="M33" s="165"/>
      <c r="N33" s="166"/>
      <c r="O33" s="165"/>
      <c r="P33" s="166"/>
      <c r="Q33" s="165"/>
      <c r="R33" s="166"/>
      <c r="S33" s="165"/>
      <c r="T33" s="166"/>
      <c r="U33" s="165"/>
      <c r="V33" s="166"/>
      <c r="W33" s="165"/>
      <c r="X33" s="166"/>
      <c r="Y33" s="165"/>
      <c r="Z33" s="166"/>
      <c r="AA33" s="165"/>
      <c r="AB33" s="166"/>
      <c r="AC33" s="165"/>
      <c r="AD33" s="166"/>
      <c r="AE33" s="165"/>
      <c r="AF33" s="165"/>
      <c r="AG33" s="166"/>
      <c r="AH33" s="165"/>
      <c r="AI33" s="111"/>
    </row>
    <row r="34" spans="1:35" ht="3.9" customHeight="1" x14ac:dyDescent="0.3">
      <c r="A34" s="498"/>
      <c r="B34" s="499"/>
      <c r="C34" s="168"/>
      <c r="D34" s="167"/>
      <c r="F34" s="167"/>
      <c r="G34" s="167"/>
      <c r="I34" s="167"/>
      <c r="K34" s="159"/>
      <c r="L34" s="160"/>
      <c r="M34" s="159"/>
      <c r="N34" s="160"/>
      <c r="O34" s="159"/>
      <c r="P34" s="160"/>
      <c r="Q34" s="159"/>
      <c r="R34" s="160"/>
      <c r="S34" s="167"/>
      <c r="U34" s="167"/>
      <c r="W34" s="167"/>
      <c r="Y34" s="167"/>
      <c r="AA34" s="167"/>
      <c r="AC34" s="167"/>
      <c r="AE34" s="167"/>
      <c r="AF34" s="167"/>
      <c r="AH34" s="167"/>
    </row>
    <row r="35" spans="1:35" x14ac:dyDescent="0.3">
      <c r="A35" s="498"/>
      <c r="B35" s="499"/>
      <c r="C35" s="161"/>
      <c r="D35" s="162"/>
      <c r="E35" s="163"/>
      <c r="F35" s="162"/>
      <c r="G35" s="162"/>
      <c r="H35" s="163"/>
      <c r="I35" s="162"/>
      <c r="J35" s="163"/>
      <c r="K35" s="162">
        <v>0.05</v>
      </c>
      <c r="L35" s="163">
        <v>0.05</v>
      </c>
      <c r="M35" s="162">
        <v>0.05</v>
      </c>
      <c r="N35" s="163">
        <v>0.05</v>
      </c>
      <c r="O35" s="162">
        <v>0.2</v>
      </c>
      <c r="P35" s="163">
        <v>0.2</v>
      </c>
      <c r="Q35" s="162">
        <v>0.2</v>
      </c>
      <c r="R35" s="163">
        <v>0.2</v>
      </c>
      <c r="S35" s="162"/>
      <c r="T35" s="163"/>
      <c r="U35" s="162"/>
      <c r="V35" s="163"/>
      <c r="W35" s="162"/>
      <c r="X35" s="163"/>
      <c r="Y35" s="162"/>
      <c r="Z35" s="163"/>
      <c r="AA35" s="162"/>
      <c r="AB35" s="163"/>
      <c r="AC35" s="162"/>
      <c r="AD35" s="163"/>
      <c r="AE35" s="162"/>
      <c r="AF35" s="162"/>
      <c r="AG35" s="163"/>
      <c r="AH35" s="162"/>
      <c r="AI35" s="67">
        <f>SUM(C35:AH35)</f>
        <v>1</v>
      </c>
    </row>
    <row r="36" spans="1:35" x14ac:dyDescent="0.3">
      <c r="A36" s="498">
        <v>10</v>
      </c>
      <c r="B36" s="499" t="s">
        <v>29</v>
      </c>
      <c r="C36" s="169"/>
      <c r="D36" s="170"/>
      <c r="E36" s="169"/>
      <c r="F36" s="170"/>
      <c r="G36" s="170"/>
      <c r="H36" s="169"/>
      <c r="I36" s="170"/>
      <c r="J36" s="169"/>
      <c r="K36" s="170"/>
      <c r="L36" s="169"/>
      <c r="M36" s="170"/>
      <c r="N36" s="169"/>
      <c r="O36" s="157"/>
      <c r="P36" s="111"/>
      <c r="Q36" s="157"/>
      <c r="R36" s="111"/>
      <c r="S36" s="157"/>
      <c r="T36" s="111"/>
      <c r="U36" s="157"/>
      <c r="V36" s="111"/>
      <c r="W36" s="170"/>
      <c r="X36" s="169"/>
      <c r="Y36" s="170"/>
      <c r="Z36" s="169"/>
      <c r="AA36" s="170"/>
      <c r="AB36" s="169"/>
      <c r="AC36" s="170"/>
      <c r="AD36" s="169"/>
      <c r="AE36" s="170"/>
      <c r="AF36" s="170"/>
      <c r="AG36" s="169"/>
      <c r="AH36" s="170"/>
      <c r="AI36" s="67"/>
    </row>
    <row r="37" spans="1:35" ht="3.9" customHeight="1" x14ac:dyDescent="0.3">
      <c r="A37" s="498"/>
      <c r="B37" s="499"/>
      <c r="C37" s="169"/>
      <c r="D37" s="170"/>
      <c r="E37" s="169"/>
      <c r="F37" s="170"/>
      <c r="G37" s="170"/>
      <c r="H37" s="169"/>
      <c r="I37" s="170"/>
      <c r="J37" s="169"/>
      <c r="K37" s="170"/>
      <c r="L37" s="169"/>
      <c r="M37" s="170"/>
      <c r="N37" s="169"/>
      <c r="O37" s="159"/>
      <c r="P37" s="160"/>
      <c r="Q37" s="159"/>
      <c r="R37" s="160"/>
      <c r="S37" s="159"/>
      <c r="T37" s="160"/>
      <c r="U37" s="159"/>
      <c r="V37" s="160"/>
      <c r="W37" s="170"/>
      <c r="X37" s="169"/>
      <c r="Y37" s="170"/>
      <c r="Z37" s="169"/>
      <c r="AA37" s="170"/>
      <c r="AB37" s="169"/>
      <c r="AC37" s="170"/>
      <c r="AD37" s="169"/>
      <c r="AE37" s="170"/>
      <c r="AF37" s="170"/>
      <c r="AG37" s="169"/>
      <c r="AH37" s="170"/>
      <c r="AI37" s="67"/>
    </row>
    <row r="38" spans="1:35" x14ac:dyDescent="0.3">
      <c r="A38" s="498"/>
      <c r="B38" s="499"/>
      <c r="C38" s="169"/>
      <c r="D38" s="170"/>
      <c r="E38" s="169"/>
      <c r="F38" s="170"/>
      <c r="G38" s="170"/>
      <c r="H38" s="169"/>
      <c r="I38" s="170"/>
      <c r="J38" s="169"/>
      <c r="K38" s="170"/>
      <c r="L38" s="169"/>
      <c r="M38" s="170"/>
      <c r="N38" s="169"/>
      <c r="O38" s="162">
        <v>0.1</v>
      </c>
      <c r="P38" s="163">
        <v>0.1</v>
      </c>
      <c r="Q38" s="162">
        <v>0.1</v>
      </c>
      <c r="R38" s="163">
        <v>0.1</v>
      </c>
      <c r="S38" s="162">
        <v>0.15</v>
      </c>
      <c r="T38" s="163">
        <v>0.15</v>
      </c>
      <c r="U38" s="162">
        <v>0.15</v>
      </c>
      <c r="V38" s="163">
        <v>0.15</v>
      </c>
      <c r="W38" s="170"/>
      <c r="X38" s="169"/>
      <c r="Y38" s="170"/>
      <c r="Z38" s="169"/>
      <c r="AA38" s="170"/>
      <c r="AB38" s="169"/>
      <c r="AC38" s="170"/>
      <c r="AD38" s="169"/>
      <c r="AE38" s="170"/>
      <c r="AF38" s="170"/>
      <c r="AG38" s="169"/>
      <c r="AH38" s="170"/>
      <c r="AI38" s="67">
        <f>SUM(C38:AH38)</f>
        <v>1</v>
      </c>
    </row>
    <row r="39" spans="1:35" x14ac:dyDescent="0.3">
      <c r="A39" s="498">
        <v>11</v>
      </c>
      <c r="B39" s="499" t="s">
        <v>160</v>
      </c>
      <c r="C39" s="171"/>
      <c r="D39" s="172"/>
      <c r="E39" s="173"/>
      <c r="F39" s="172"/>
      <c r="G39" s="172"/>
      <c r="H39" s="173"/>
      <c r="I39" s="172"/>
      <c r="J39" s="173"/>
      <c r="K39" s="172"/>
      <c r="L39" s="173"/>
      <c r="M39" s="172"/>
      <c r="N39" s="173"/>
      <c r="O39" s="172"/>
      <c r="P39" s="173"/>
      <c r="Q39" s="172"/>
      <c r="R39" s="173"/>
      <c r="S39" s="165"/>
      <c r="T39" s="166"/>
      <c r="U39" s="165"/>
      <c r="V39" s="166"/>
      <c r="W39" s="165"/>
      <c r="X39" s="166"/>
      <c r="Y39" s="165"/>
      <c r="Z39" s="166"/>
      <c r="AA39" s="172"/>
      <c r="AB39" s="173"/>
      <c r="AC39" s="172"/>
      <c r="AD39" s="173"/>
      <c r="AE39" s="172"/>
      <c r="AF39" s="172"/>
      <c r="AG39" s="173"/>
      <c r="AH39" s="172"/>
      <c r="AI39" s="67"/>
    </row>
    <row r="40" spans="1:35" ht="3.9" customHeight="1" x14ac:dyDescent="0.3">
      <c r="A40" s="498"/>
      <c r="B40" s="499"/>
      <c r="C40" s="174"/>
      <c r="D40" s="170"/>
      <c r="E40" s="169"/>
      <c r="F40" s="170"/>
      <c r="G40" s="170"/>
      <c r="H40" s="169"/>
      <c r="I40" s="170"/>
      <c r="J40" s="169"/>
      <c r="K40" s="170"/>
      <c r="L40" s="169"/>
      <c r="M40" s="170"/>
      <c r="N40" s="169"/>
      <c r="O40" s="170"/>
      <c r="P40" s="169"/>
      <c r="Q40" s="170"/>
      <c r="R40" s="169"/>
      <c r="S40" s="159"/>
      <c r="T40" s="160"/>
      <c r="U40" s="159"/>
      <c r="V40" s="160"/>
      <c r="W40" s="159"/>
      <c r="X40" s="160"/>
      <c r="Y40" s="159"/>
      <c r="Z40" s="160"/>
      <c r="AA40" s="170"/>
      <c r="AB40" s="169"/>
      <c r="AC40" s="170"/>
      <c r="AD40" s="169"/>
      <c r="AE40" s="170"/>
      <c r="AF40" s="170"/>
      <c r="AG40" s="169"/>
      <c r="AH40" s="170"/>
      <c r="AI40" s="67"/>
    </row>
    <row r="41" spans="1:35" x14ac:dyDescent="0.3">
      <c r="A41" s="498"/>
      <c r="B41" s="499"/>
      <c r="C41" s="161"/>
      <c r="D41" s="162"/>
      <c r="E41" s="163"/>
      <c r="F41" s="162"/>
      <c r="G41" s="162"/>
      <c r="H41" s="163"/>
      <c r="I41" s="162"/>
      <c r="J41" s="163"/>
      <c r="K41" s="162"/>
      <c r="L41" s="163"/>
      <c r="M41" s="162"/>
      <c r="N41" s="163"/>
      <c r="O41" s="162"/>
      <c r="P41" s="163"/>
      <c r="Q41" s="162"/>
      <c r="R41" s="163"/>
      <c r="S41" s="162">
        <v>0.05</v>
      </c>
      <c r="T41" s="162">
        <v>0.05</v>
      </c>
      <c r="U41" s="162">
        <v>0.05</v>
      </c>
      <c r="V41" s="163">
        <v>0.05</v>
      </c>
      <c r="W41" s="162">
        <v>0.2</v>
      </c>
      <c r="X41" s="163">
        <v>0.2</v>
      </c>
      <c r="Y41" s="162">
        <v>0.2</v>
      </c>
      <c r="Z41" s="163">
        <v>0.2</v>
      </c>
      <c r="AA41" s="162"/>
      <c r="AB41" s="163"/>
      <c r="AC41" s="162"/>
      <c r="AD41" s="163"/>
      <c r="AE41" s="162"/>
      <c r="AF41" s="162"/>
      <c r="AG41" s="163"/>
      <c r="AH41" s="162"/>
      <c r="AI41" s="67">
        <f>SUM(C41:AH41)</f>
        <v>1</v>
      </c>
    </row>
    <row r="42" spans="1:35" x14ac:dyDescent="0.3">
      <c r="A42" s="498">
        <v>12</v>
      </c>
      <c r="B42" s="499" t="s">
        <v>35</v>
      </c>
      <c r="C42" s="111"/>
      <c r="D42" s="157"/>
      <c r="E42" s="111"/>
      <c r="F42" s="157"/>
      <c r="G42" s="157"/>
      <c r="H42" s="111"/>
      <c r="I42" s="157"/>
      <c r="J42" s="111"/>
      <c r="K42" s="157"/>
      <c r="L42" s="111"/>
      <c r="M42" s="157"/>
      <c r="N42" s="111"/>
      <c r="O42" s="157"/>
      <c r="P42" s="111"/>
      <c r="Q42" s="157"/>
      <c r="R42" s="111"/>
      <c r="S42" s="157"/>
      <c r="T42" s="111"/>
      <c r="U42" s="157"/>
      <c r="V42" s="111"/>
      <c r="W42" s="157"/>
      <c r="X42" s="111"/>
      <c r="Y42" s="157"/>
      <c r="Z42" s="111"/>
      <c r="AA42" s="157"/>
      <c r="AB42" s="111"/>
      <c r="AC42" s="157"/>
      <c r="AD42" s="111"/>
      <c r="AE42" s="157"/>
      <c r="AF42" s="157"/>
      <c r="AG42" s="111"/>
      <c r="AH42" s="157"/>
      <c r="AI42" s="111"/>
    </row>
    <row r="43" spans="1:35" ht="3.9" customHeight="1" x14ac:dyDescent="0.3">
      <c r="A43" s="498"/>
      <c r="B43" s="499"/>
      <c r="D43" s="167"/>
      <c r="F43" s="167"/>
      <c r="G43" s="167"/>
      <c r="I43" s="167"/>
      <c r="K43" s="167"/>
      <c r="M43" s="167"/>
      <c r="O43" s="167"/>
      <c r="Q43" s="167"/>
      <c r="S43" s="167"/>
      <c r="U43" s="167"/>
      <c r="W43" s="159"/>
      <c r="X43" s="160"/>
      <c r="Y43" s="159"/>
      <c r="Z43" s="160"/>
      <c r="AA43" s="159"/>
      <c r="AB43" s="160"/>
      <c r="AC43" s="159"/>
      <c r="AD43" s="160"/>
      <c r="AE43" s="167"/>
      <c r="AF43" s="167"/>
      <c r="AH43" s="167"/>
    </row>
    <row r="44" spans="1:35" x14ac:dyDescent="0.3">
      <c r="A44" s="498"/>
      <c r="B44" s="499"/>
      <c r="C44" s="161"/>
      <c r="D44" s="162"/>
      <c r="E44" s="163"/>
      <c r="F44" s="162"/>
      <c r="G44" s="162"/>
      <c r="H44" s="163"/>
      <c r="I44" s="162"/>
      <c r="J44" s="163"/>
      <c r="K44" s="162"/>
      <c r="L44" s="163"/>
      <c r="M44" s="162"/>
      <c r="N44" s="163"/>
      <c r="O44" s="162"/>
      <c r="P44" s="163"/>
      <c r="Q44" s="162"/>
      <c r="R44" s="163"/>
      <c r="S44" s="162"/>
      <c r="T44" s="163"/>
      <c r="U44" s="162"/>
      <c r="V44" s="163"/>
      <c r="W44" s="162">
        <v>0.1</v>
      </c>
      <c r="X44" s="163">
        <v>0.1</v>
      </c>
      <c r="Y44" s="162">
        <v>0.1</v>
      </c>
      <c r="Z44" s="163">
        <v>0.1</v>
      </c>
      <c r="AA44" s="162">
        <v>0.15</v>
      </c>
      <c r="AB44" s="163">
        <v>0.15</v>
      </c>
      <c r="AC44" s="162">
        <v>0.15</v>
      </c>
      <c r="AD44" s="163">
        <v>0.15</v>
      </c>
      <c r="AE44" s="162"/>
      <c r="AF44" s="162"/>
      <c r="AG44" s="163"/>
      <c r="AH44" s="162"/>
      <c r="AI44" s="67">
        <f>SUM(C44:AH44)</f>
        <v>1</v>
      </c>
    </row>
    <row r="45" spans="1:35" x14ac:dyDescent="0.3">
      <c r="A45" s="498">
        <v>13</v>
      </c>
      <c r="B45" s="499" t="s">
        <v>33</v>
      </c>
      <c r="C45" s="164"/>
      <c r="D45" s="165"/>
      <c r="E45" s="166"/>
      <c r="F45" s="165"/>
      <c r="G45" s="165"/>
      <c r="H45" s="166"/>
      <c r="I45" s="165"/>
      <c r="J45" s="166"/>
      <c r="K45" s="165"/>
      <c r="L45" s="166"/>
      <c r="M45" s="165"/>
      <c r="N45" s="166"/>
      <c r="O45" s="165"/>
      <c r="P45" s="166"/>
      <c r="Q45" s="165"/>
      <c r="R45" s="166"/>
      <c r="S45" s="165"/>
      <c r="T45" s="166"/>
      <c r="U45" s="165"/>
      <c r="V45" s="166"/>
      <c r="W45" s="165"/>
      <c r="X45" s="166"/>
      <c r="Y45" s="165"/>
      <c r="Z45" s="166"/>
      <c r="AA45" s="165"/>
      <c r="AB45" s="166"/>
      <c r="AC45" s="165"/>
      <c r="AD45" s="166"/>
      <c r="AE45" s="165"/>
      <c r="AF45" s="165"/>
      <c r="AG45" s="166"/>
      <c r="AH45" s="165"/>
      <c r="AI45" s="111"/>
    </row>
    <row r="46" spans="1:35" ht="3.9" customHeight="1" x14ac:dyDescent="0.3">
      <c r="A46" s="498"/>
      <c r="B46" s="499"/>
      <c r="C46" s="168"/>
      <c r="D46" s="167"/>
      <c r="F46" s="167"/>
      <c r="G46" s="167"/>
      <c r="I46" s="167"/>
      <c r="K46" s="167"/>
      <c r="M46" s="167"/>
      <c r="O46" s="167"/>
      <c r="Q46" s="167"/>
      <c r="S46" s="159"/>
      <c r="T46" s="160"/>
      <c r="U46" s="159"/>
      <c r="V46" s="160"/>
      <c r="W46" s="159"/>
      <c r="X46" s="160"/>
      <c r="Y46" s="159"/>
      <c r="Z46" s="160"/>
      <c r="AA46" s="167"/>
      <c r="AC46" s="167"/>
      <c r="AE46" s="167"/>
      <c r="AF46" s="167"/>
      <c r="AH46" s="167"/>
    </row>
    <row r="47" spans="1:35" x14ac:dyDescent="0.3">
      <c r="A47" s="498"/>
      <c r="B47" s="499"/>
      <c r="C47" s="161"/>
      <c r="D47" s="162"/>
      <c r="E47" s="163"/>
      <c r="F47" s="162"/>
      <c r="G47" s="162"/>
      <c r="H47" s="163"/>
      <c r="I47" s="162"/>
      <c r="J47" s="163"/>
      <c r="K47" s="162"/>
      <c r="L47" s="163"/>
      <c r="M47" s="162"/>
      <c r="N47" s="163"/>
      <c r="O47" s="162"/>
      <c r="P47" s="163"/>
      <c r="Q47" s="162"/>
      <c r="R47" s="163"/>
      <c r="S47" s="162">
        <v>0.1</v>
      </c>
      <c r="T47" s="162">
        <v>0.1</v>
      </c>
      <c r="U47" s="162">
        <v>0.1</v>
      </c>
      <c r="V47" s="163">
        <v>0.1</v>
      </c>
      <c r="W47" s="162">
        <v>0.15</v>
      </c>
      <c r="X47" s="163">
        <v>0.15</v>
      </c>
      <c r="Y47" s="162">
        <v>0.15</v>
      </c>
      <c r="Z47" s="163">
        <v>0.15</v>
      </c>
      <c r="AA47" s="162"/>
      <c r="AB47" s="163"/>
      <c r="AC47" s="162"/>
      <c r="AD47" s="163"/>
      <c r="AE47" s="162"/>
      <c r="AF47" s="162"/>
      <c r="AG47" s="163"/>
      <c r="AH47" s="162"/>
      <c r="AI47" s="67">
        <f>SUM(C47:AH47)</f>
        <v>1</v>
      </c>
    </row>
    <row r="48" spans="1:35" x14ac:dyDescent="0.3">
      <c r="A48" s="498">
        <v>14</v>
      </c>
      <c r="B48" s="499" t="s">
        <v>36</v>
      </c>
      <c r="C48" s="111"/>
      <c r="D48" s="157"/>
      <c r="E48" s="111"/>
      <c r="F48" s="157"/>
      <c r="G48" s="157"/>
      <c r="H48" s="111"/>
      <c r="I48" s="157"/>
      <c r="J48" s="111"/>
      <c r="K48" s="157"/>
      <c r="L48" s="111"/>
      <c r="M48" s="157"/>
      <c r="N48" s="111"/>
      <c r="O48" s="157"/>
      <c r="P48" s="111"/>
      <c r="Q48" s="157"/>
      <c r="R48" s="111"/>
      <c r="S48" s="157"/>
      <c r="T48" s="111"/>
      <c r="U48" s="157"/>
      <c r="V48" s="111"/>
      <c r="W48" s="157"/>
      <c r="X48" s="111"/>
      <c r="Y48" s="157"/>
      <c r="Z48" s="111"/>
      <c r="AA48" s="157"/>
      <c r="AB48" s="111"/>
      <c r="AC48" s="157"/>
      <c r="AD48" s="111"/>
      <c r="AE48" s="157"/>
      <c r="AF48" s="157"/>
      <c r="AG48" s="111"/>
      <c r="AH48" s="157"/>
      <c r="AI48" s="111"/>
    </row>
    <row r="49" spans="1:36" ht="3.9" customHeight="1" x14ac:dyDescent="0.3">
      <c r="A49" s="498"/>
      <c r="B49" s="499"/>
      <c r="D49" s="167"/>
      <c r="F49" s="167"/>
      <c r="G49" s="167"/>
      <c r="I49" s="167"/>
      <c r="K49" s="167"/>
      <c r="M49" s="167"/>
      <c r="O49" s="159"/>
      <c r="P49" s="160"/>
      <c r="Q49" s="159"/>
      <c r="R49" s="160"/>
      <c r="S49" s="159"/>
      <c r="T49" s="160"/>
      <c r="U49" s="159"/>
      <c r="V49" s="160"/>
      <c r="W49" s="159"/>
      <c r="X49" s="160"/>
      <c r="Y49" s="159"/>
      <c r="Z49" s="160"/>
      <c r="AA49" s="159"/>
      <c r="AB49" s="160"/>
      <c r="AC49" s="159"/>
      <c r="AD49" s="160"/>
      <c r="AE49" s="167"/>
      <c r="AF49" s="167"/>
      <c r="AH49" s="167"/>
    </row>
    <row r="50" spans="1:36" x14ac:dyDescent="0.3">
      <c r="A50" s="498"/>
      <c r="B50" s="499"/>
      <c r="C50" s="161"/>
      <c r="D50" s="162"/>
      <c r="E50" s="163"/>
      <c r="F50" s="162"/>
      <c r="G50" s="162"/>
      <c r="H50" s="163"/>
      <c r="I50" s="162"/>
      <c r="J50" s="163"/>
      <c r="K50" s="162"/>
      <c r="L50" s="163"/>
      <c r="M50" s="162"/>
      <c r="N50" s="163"/>
      <c r="O50" s="162">
        <v>3.7499999999999999E-2</v>
      </c>
      <c r="P50" s="163">
        <v>3.7499999999999999E-2</v>
      </c>
      <c r="Q50" s="162">
        <v>3.7499999999999999E-2</v>
      </c>
      <c r="R50" s="163">
        <v>3.7499999999999999E-2</v>
      </c>
      <c r="S50" s="162">
        <v>3.7499999999999999E-2</v>
      </c>
      <c r="T50" s="163">
        <v>3.7499999999999999E-2</v>
      </c>
      <c r="U50" s="162">
        <v>3.7499999999999999E-2</v>
      </c>
      <c r="V50" s="163">
        <v>3.7499999999999999E-2</v>
      </c>
      <c r="W50" s="162">
        <v>8.7499999999999994E-2</v>
      </c>
      <c r="X50" s="163">
        <v>8.7499999999999994E-2</v>
      </c>
      <c r="Y50" s="162">
        <v>8.7499999999999994E-2</v>
      </c>
      <c r="Z50" s="163">
        <v>8.7499999999999994E-2</v>
      </c>
      <c r="AA50" s="162">
        <v>8.7499999999999994E-2</v>
      </c>
      <c r="AB50" s="163">
        <v>8.7499999999999994E-2</v>
      </c>
      <c r="AC50" s="162">
        <v>8.7499999999999994E-2</v>
      </c>
      <c r="AD50" s="163">
        <v>8.7499999999999994E-2</v>
      </c>
      <c r="AE50" s="162"/>
      <c r="AF50" s="162"/>
      <c r="AG50" s="163"/>
      <c r="AH50" s="162"/>
      <c r="AI50" s="67">
        <f>SUM(C50:AH50)</f>
        <v>1</v>
      </c>
    </row>
    <row r="51" spans="1:36" x14ac:dyDescent="0.3">
      <c r="A51" s="498">
        <v>15</v>
      </c>
      <c r="B51" s="499" t="s">
        <v>38</v>
      </c>
      <c r="C51" s="164"/>
      <c r="D51" s="165"/>
      <c r="E51" s="166"/>
      <c r="F51" s="165"/>
      <c r="G51" s="165"/>
      <c r="H51" s="166"/>
      <c r="I51" s="165"/>
      <c r="J51" s="166"/>
      <c r="K51" s="165"/>
      <c r="L51" s="166"/>
      <c r="M51" s="165"/>
      <c r="N51" s="166"/>
      <c r="O51" s="165"/>
      <c r="P51" s="166"/>
      <c r="Q51" s="165"/>
      <c r="R51" s="166"/>
      <c r="S51" s="165"/>
      <c r="T51" s="166"/>
      <c r="U51" s="165"/>
      <c r="V51" s="166"/>
      <c r="W51" s="165"/>
      <c r="X51" s="166"/>
      <c r="Y51" s="165"/>
      <c r="Z51" s="166"/>
      <c r="AA51" s="165"/>
      <c r="AB51" s="166"/>
      <c r="AC51" s="165"/>
      <c r="AD51" s="166"/>
      <c r="AE51" s="165"/>
      <c r="AF51" s="165"/>
      <c r="AG51" s="166"/>
      <c r="AH51" s="165"/>
      <c r="AI51" s="111"/>
    </row>
    <row r="52" spans="1:36" ht="3.9" customHeight="1" x14ac:dyDescent="0.3">
      <c r="A52" s="498"/>
      <c r="B52" s="499"/>
      <c r="C52" s="158"/>
      <c r="D52" s="159"/>
      <c r="E52" s="160"/>
      <c r="F52" s="159"/>
      <c r="G52" s="159"/>
      <c r="H52" s="160"/>
      <c r="I52" s="159"/>
      <c r="J52" s="160"/>
      <c r="K52" s="159"/>
      <c r="L52" s="160"/>
      <c r="M52" s="159"/>
      <c r="N52" s="160"/>
      <c r="O52" s="159"/>
      <c r="P52" s="160"/>
      <c r="Q52" s="159"/>
      <c r="R52" s="160"/>
      <c r="S52" s="159"/>
      <c r="T52" s="160"/>
      <c r="U52" s="159"/>
      <c r="V52" s="160"/>
      <c r="W52" s="159"/>
      <c r="X52" s="160"/>
      <c r="Y52" s="159"/>
      <c r="Z52" s="160"/>
      <c r="AA52" s="159"/>
      <c r="AB52" s="160"/>
      <c r="AC52" s="159"/>
      <c r="AD52" s="160"/>
      <c r="AE52" s="159"/>
      <c r="AF52" s="159"/>
      <c r="AG52" s="160"/>
      <c r="AH52" s="159"/>
    </row>
    <row r="53" spans="1:36" x14ac:dyDescent="0.3">
      <c r="A53" s="498"/>
      <c r="B53" s="499"/>
      <c r="C53" s="161">
        <v>3.867368830424529E-3</v>
      </c>
      <c r="D53" s="162">
        <v>3.867368830424529E-3</v>
      </c>
      <c r="E53" s="163">
        <v>3.867368830424529E-3</v>
      </c>
      <c r="F53" s="162">
        <v>3.867368830424529E-3</v>
      </c>
      <c r="G53" s="162">
        <v>3.2581187116376225E-3</v>
      </c>
      <c r="H53" s="163">
        <v>3.2581187116376225E-3</v>
      </c>
      <c r="I53" s="162">
        <v>3.2581187116376225E-3</v>
      </c>
      <c r="J53" s="163">
        <v>3.2581187116376225E-3</v>
      </c>
      <c r="K53" s="162">
        <v>4.7369229521975746E-2</v>
      </c>
      <c r="L53" s="163">
        <v>4.7369229521975746E-2</v>
      </c>
      <c r="M53" s="162">
        <v>4.7369229521975746E-2</v>
      </c>
      <c r="N53" s="163">
        <v>4.7369229521975746E-2</v>
      </c>
      <c r="O53" s="162">
        <v>4.6767429402273158E-2</v>
      </c>
      <c r="P53" s="163">
        <v>4.6767429402273158E-2</v>
      </c>
      <c r="Q53" s="162">
        <v>4.6767429402273158E-2</v>
      </c>
      <c r="R53" s="163">
        <v>4.6767429402273158E-2</v>
      </c>
      <c r="S53" s="162">
        <v>4.6016332881775944E-2</v>
      </c>
      <c r="T53" s="163">
        <v>4.6016332881775944E-2</v>
      </c>
      <c r="U53" s="162">
        <v>4.6016332881775944E-2</v>
      </c>
      <c r="V53" s="163">
        <v>4.6016332881775944E-2</v>
      </c>
      <c r="W53" s="162">
        <v>4.4972138030144798E-2</v>
      </c>
      <c r="X53" s="163">
        <v>4.4972138030144798E-2</v>
      </c>
      <c r="Y53" s="162">
        <v>4.4972138030144798E-2</v>
      </c>
      <c r="Z53" s="163">
        <v>4.4972138030144798E-2</v>
      </c>
      <c r="AA53" s="162">
        <v>3.5867518538134288E-2</v>
      </c>
      <c r="AB53" s="163">
        <v>3.5867518538134288E-2</v>
      </c>
      <c r="AC53" s="162">
        <v>3.5867518538134288E-2</v>
      </c>
      <c r="AD53" s="163">
        <v>3.5867518538134288E-2</v>
      </c>
      <c r="AE53" s="162">
        <v>2.1881864083633937E-2</v>
      </c>
      <c r="AF53" s="162">
        <v>2.1881864083633937E-2</v>
      </c>
      <c r="AG53" s="163">
        <v>2.1881864083633937E-2</v>
      </c>
      <c r="AH53" s="162">
        <v>2.1881864083633937E-2</v>
      </c>
      <c r="AI53" s="67">
        <f>SUM(C53:AH53)</f>
        <v>1</v>
      </c>
    </row>
    <row r="54" spans="1:36" x14ac:dyDescent="0.3">
      <c r="A54" s="498">
        <v>16</v>
      </c>
      <c r="B54" s="499" t="s">
        <v>37</v>
      </c>
      <c r="C54" s="111"/>
      <c r="D54" s="157"/>
      <c r="E54" s="111"/>
      <c r="F54" s="157"/>
      <c r="G54" s="157"/>
      <c r="H54" s="111"/>
      <c r="I54" s="157"/>
      <c r="J54" s="111"/>
      <c r="K54" s="157"/>
      <c r="L54" s="111"/>
      <c r="M54" s="157"/>
      <c r="N54" s="111"/>
      <c r="O54" s="157"/>
      <c r="P54" s="111"/>
      <c r="Q54" s="157"/>
      <c r="R54" s="111"/>
      <c r="S54" s="157"/>
      <c r="T54" s="111"/>
      <c r="U54" s="157"/>
      <c r="V54" s="111"/>
      <c r="W54" s="157"/>
      <c r="X54" s="111"/>
      <c r="Y54" s="157"/>
      <c r="Z54" s="111"/>
      <c r="AA54" s="157"/>
      <c r="AB54" s="111"/>
      <c r="AC54" s="157"/>
      <c r="AD54" s="111"/>
      <c r="AE54" s="157"/>
      <c r="AF54" s="157"/>
      <c r="AG54" s="111"/>
      <c r="AH54" s="157"/>
      <c r="AI54" s="111"/>
    </row>
    <row r="55" spans="1:36" ht="3.9" customHeight="1" x14ac:dyDescent="0.3">
      <c r="A55" s="498"/>
      <c r="B55" s="499"/>
      <c r="D55" s="167"/>
      <c r="F55" s="167"/>
      <c r="G55" s="167"/>
      <c r="I55" s="167"/>
      <c r="K55" s="167"/>
      <c r="M55" s="167"/>
      <c r="O55" s="167"/>
      <c r="Q55" s="167"/>
      <c r="S55" s="167"/>
      <c r="U55" s="167"/>
      <c r="W55" s="159"/>
      <c r="X55" s="160"/>
      <c r="Y55" s="159"/>
      <c r="Z55" s="160"/>
      <c r="AA55" s="159"/>
      <c r="AB55" s="160"/>
      <c r="AC55" s="159"/>
      <c r="AD55" s="160"/>
      <c r="AE55" s="159"/>
      <c r="AF55" s="159"/>
      <c r="AG55" s="160"/>
      <c r="AH55" s="159"/>
    </row>
    <row r="56" spans="1:36" x14ac:dyDescent="0.3">
      <c r="A56" s="498"/>
      <c r="B56" s="499"/>
      <c r="C56" s="161"/>
      <c r="D56" s="162"/>
      <c r="E56" s="163"/>
      <c r="F56" s="162"/>
      <c r="G56" s="162"/>
      <c r="H56" s="163"/>
      <c r="I56" s="162"/>
      <c r="J56" s="163"/>
      <c r="K56" s="162"/>
      <c r="L56" s="163"/>
      <c r="M56" s="162"/>
      <c r="N56" s="163"/>
      <c r="O56" s="162"/>
      <c r="P56" s="163"/>
      <c r="Q56" s="162"/>
      <c r="R56" s="163"/>
      <c r="S56" s="162"/>
      <c r="T56" s="163"/>
      <c r="U56" s="162"/>
      <c r="V56" s="163"/>
      <c r="W56" s="162">
        <v>0.05</v>
      </c>
      <c r="X56" s="163">
        <v>0.05</v>
      </c>
      <c r="Y56" s="162">
        <v>0.05</v>
      </c>
      <c r="Z56" s="163">
        <v>0.05</v>
      </c>
      <c r="AA56" s="162">
        <v>0.1</v>
      </c>
      <c r="AB56" s="163">
        <v>0.1</v>
      </c>
      <c r="AC56" s="162">
        <v>0.1</v>
      </c>
      <c r="AD56" s="163">
        <v>0.1</v>
      </c>
      <c r="AE56" s="162">
        <v>0.1</v>
      </c>
      <c r="AF56" s="162">
        <v>0.1</v>
      </c>
      <c r="AG56" s="163">
        <v>0.1</v>
      </c>
      <c r="AH56" s="162">
        <v>0.1</v>
      </c>
      <c r="AI56" s="67">
        <f>SUM(C56:AH56)</f>
        <v>0.99999999999999989</v>
      </c>
    </row>
    <row r="57" spans="1:36" x14ac:dyDescent="0.3">
      <c r="A57" s="498">
        <v>17</v>
      </c>
      <c r="B57" s="499" t="s">
        <v>93</v>
      </c>
      <c r="C57" s="164"/>
      <c r="D57" s="165"/>
      <c r="E57" s="166"/>
      <c r="F57" s="165"/>
      <c r="G57" s="165"/>
      <c r="H57" s="166"/>
      <c r="I57" s="165"/>
      <c r="J57" s="166"/>
      <c r="K57" s="165"/>
      <c r="L57" s="166"/>
      <c r="M57" s="165"/>
      <c r="N57" s="166"/>
      <c r="O57" s="165"/>
      <c r="P57" s="166"/>
      <c r="Q57" s="165"/>
      <c r="R57" s="166"/>
      <c r="S57" s="165"/>
      <c r="T57" s="166"/>
      <c r="U57" s="165"/>
      <c r="V57" s="166"/>
      <c r="W57" s="165"/>
      <c r="X57" s="166"/>
      <c r="Y57" s="165"/>
      <c r="Z57" s="166"/>
      <c r="AA57" s="165"/>
      <c r="AB57" s="166"/>
      <c r="AC57" s="165"/>
      <c r="AD57" s="166"/>
      <c r="AE57" s="165"/>
      <c r="AF57" s="165"/>
      <c r="AG57" s="166"/>
      <c r="AH57" s="165"/>
      <c r="AI57" s="111"/>
    </row>
    <row r="58" spans="1:36" ht="3.9" customHeight="1" x14ac:dyDescent="0.3">
      <c r="A58" s="498"/>
      <c r="B58" s="499"/>
      <c r="C58" s="158"/>
      <c r="D58" s="159"/>
      <c r="E58" s="160"/>
      <c r="F58" s="159"/>
      <c r="G58" s="159"/>
      <c r="H58" s="160"/>
      <c r="I58" s="159"/>
      <c r="J58" s="160"/>
      <c r="K58" s="159"/>
      <c r="L58" s="160"/>
      <c r="M58" s="159"/>
      <c r="N58" s="160"/>
      <c r="O58" s="159"/>
      <c r="P58" s="160"/>
      <c r="Q58" s="159"/>
      <c r="R58" s="160"/>
      <c r="S58" s="159"/>
      <c r="T58" s="160"/>
      <c r="U58" s="159"/>
      <c r="V58" s="160"/>
      <c r="W58" s="159"/>
      <c r="X58" s="160"/>
      <c r="Y58" s="159"/>
      <c r="Z58" s="160"/>
      <c r="AA58" s="159"/>
      <c r="AB58" s="160"/>
      <c r="AC58" s="159"/>
      <c r="AD58" s="160"/>
      <c r="AE58" s="159"/>
      <c r="AF58" s="159"/>
      <c r="AG58" s="160"/>
      <c r="AH58" s="159"/>
    </row>
    <row r="59" spans="1:36" x14ac:dyDescent="0.3">
      <c r="A59" s="498"/>
      <c r="B59" s="499"/>
      <c r="C59" s="174">
        <v>7.3749999999999996E-3</v>
      </c>
      <c r="D59" s="170">
        <v>7.3749999999999996E-3</v>
      </c>
      <c r="E59" s="169">
        <v>7.3749999999999996E-3</v>
      </c>
      <c r="F59" s="170">
        <v>7.3749999999999996E-3</v>
      </c>
      <c r="G59" s="170">
        <v>7.3749999999999996E-3</v>
      </c>
      <c r="H59" s="169">
        <v>7.3749999999999996E-3</v>
      </c>
      <c r="I59" s="170">
        <v>7.3749999999999996E-3</v>
      </c>
      <c r="J59" s="169">
        <v>7.3749999999999996E-3</v>
      </c>
      <c r="K59" s="170">
        <v>7.3749999999999996E-3</v>
      </c>
      <c r="L59" s="169">
        <v>7.3749999999999996E-3</v>
      </c>
      <c r="M59" s="170">
        <v>7.3749999999999996E-3</v>
      </c>
      <c r="N59" s="169">
        <v>7.3749999999999996E-3</v>
      </c>
      <c r="O59" s="170">
        <v>7.3749999999999996E-3</v>
      </c>
      <c r="P59" s="169">
        <v>7.3749999999999996E-3</v>
      </c>
      <c r="Q59" s="170">
        <v>7.3749999999999996E-3</v>
      </c>
      <c r="R59" s="169">
        <v>7.3749999999999996E-3</v>
      </c>
      <c r="S59" s="170">
        <v>7.3749999999999996E-3</v>
      </c>
      <c r="T59" s="169">
        <v>7.3749999999999996E-3</v>
      </c>
      <c r="U59" s="170">
        <v>7.3749999999999996E-3</v>
      </c>
      <c r="V59" s="169">
        <v>7.3749999999999996E-3</v>
      </c>
      <c r="W59" s="170">
        <v>7.3749999999999996E-3</v>
      </c>
      <c r="X59" s="169">
        <v>7.3749999999999996E-3</v>
      </c>
      <c r="Y59" s="170">
        <v>7.3749999999999996E-3</v>
      </c>
      <c r="Z59" s="169">
        <v>7.3749999999999996E-3</v>
      </c>
      <c r="AA59" s="170">
        <v>7.3749999999999996E-3</v>
      </c>
      <c r="AB59" s="169">
        <v>7.3749999999999996E-3</v>
      </c>
      <c r="AC59" s="170">
        <v>7.3749999999999996E-3</v>
      </c>
      <c r="AD59" s="169">
        <v>7.3749999999999996E-3</v>
      </c>
      <c r="AE59" s="170">
        <v>0.198375</v>
      </c>
      <c r="AF59" s="170">
        <v>0.198375</v>
      </c>
      <c r="AG59" s="169">
        <v>0.198375</v>
      </c>
      <c r="AH59" s="170">
        <v>0.198375</v>
      </c>
      <c r="AI59" s="67">
        <f>SUM(C59:AH59)</f>
        <v>0.99999999999999978</v>
      </c>
      <c r="AJ59" s="175"/>
    </row>
    <row r="60" spans="1:36" x14ac:dyDescent="0.3">
      <c r="A60" s="107" t="s">
        <v>6474</v>
      </c>
      <c r="B60" s="246" t="s">
        <v>6475</v>
      </c>
      <c r="C60" s="176"/>
      <c r="D60" s="177"/>
      <c r="E60" s="177"/>
      <c r="F60" s="178"/>
      <c r="G60" s="177"/>
      <c r="H60" s="177"/>
      <c r="I60" s="177"/>
      <c r="J60" s="177"/>
      <c r="K60" s="176"/>
      <c r="L60" s="177"/>
      <c r="M60" s="177"/>
      <c r="N60" s="178"/>
      <c r="O60" s="177"/>
      <c r="P60" s="177"/>
      <c r="Q60" s="177"/>
      <c r="R60" s="177"/>
      <c r="S60" s="176"/>
      <c r="T60" s="177"/>
      <c r="U60" s="177"/>
      <c r="V60" s="178"/>
      <c r="W60" s="177"/>
      <c r="X60" s="177"/>
      <c r="Y60" s="177"/>
      <c r="Z60" s="177"/>
      <c r="AA60" s="176"/>
      <c r="AB60" s="177"/>
      <c r="AC60" s="177"/>
      <c r="AD60" s="178"/>
      <c r="AE60" s="177"/>
      <c r="AF60" s="177"/>
      <c r="AG60" s="177"/>
      <c r="AH60" s="178"/>
    </row>
    <row r="61" spans="1:36" x14ac:dyDescent="0.3">
      <c r="A61" s="498">
        <v>1</v>
      </c>
      <c r="B61" s="499" t="s">
        <v>25</v>
      </c>
      <c r="C61" s="168"/>
      <c r="D61" s="167"/>
      <c r="F61" s="167"/>
      <c r="G61" s="167"/>
      <c r="I61" s="167"/>
      <c r="K61" s="157"/>
      <c r="L61" s="111"/>
      <c r="M61" s="157"/>
      <c r="N61" s="111"/>
      <c r="O61" s="157"/>
      <c r="P61" s="111"/>
      <c r="Q61" s="157"/>
      <c r="R61" s="111"/>
      <c r="S61" s="167"/>
      <c r="U61" s="167"/>
      <c r="W61" s="167"/>
      <c r="Y61" s="167"/>
      <c r="AA61" s="167"/>
      <c r="AC61" s="167"/>
      <c r="AE61" s="167"/>
      <c r="AF61" s="167"/>
      <c r="AH61" s="167"/>
      <c r="AI61" s="111"/>
    </row>
    <row r="62" spans="1:36" ht="3.9" customHeight="1" x14ac:dyDescent="0.3">
      <c r="A62" s="498"/>
      <c r="B62" s="499"/>
      <c r="C62" s="168"/>
      <c r="D62" s="167"/>
      <c r="F62" s="167"/>
      <c r="G62" s="167"/>
      <c r="I62" s="167"/>
      <c r="K62" s="159"/>
      <c r="L62" s="160"/>
      <c r="M62" s="159"/>
      <c r="N62" s="160"/>
      <c r="O62" s="167"/>
      <c r="Q62" s="167"/>
      <c r="S62" s="167"/>
      <c r="U62" s="167"/>
      <c r="W62" s="167"/>
      <c r="Y62" s="167"/>
      <c r="AA62" s="167"/>
      <c r="AC62" s="167"/>
      <c r="AE62" s="167"/>
      <c r="AF62" s="167"/>
      <c r="AH62" s="167"/>
    </row>
    <row r="63" spans="1:36" x14ac:dyDescent="0.3">
      <c r="A63" s="498"/>
      <c r="B63" s="499"/>
      <c r="C63" s="161"/>
      <c r="D63" s="162"/>
      <c r="E63" s="163"/>
      <c r="F63" s="162"/>
      <c r="G63" s="162"/>
      <c r="H63" s="163"/>
      <c r="I63" s="162"/>
      <c r="J63" s="163"/>
      <c r="K63" s="162">
        <v>0.25</v>
      </c>
      <c r="L63" s="163">
        <v>0.25</v>
      </c>
      <c r="M63" s="162">
        <v>0.25</v>
      </c>
      <c r="N63" s="163">
        <v>0.25</v>
      </c>
      <c r="O63" s="162"/>
      <c r="P63" s="163"/>
      <c r="Q63" s="162"/>
      <c r="R63" s="163"/>
      <c r="S63" s="162"/>
      <c r="T63" s="163"/>
      <c r="U63" s="162"/>
      <c r="V63" s="163"/>
      <c r="W63" s="162"/>
      <c r="X63" s="163"/>
      <c r="Y63" s="162"/>
      <c r="Z63" s="163"/>
      <c r="AA63" s="162"/>
      <c r="AB63" s="163"/>
      <c r="AC63" s="162"/>
      <c r="AD63" s="163"/>
      <c r="AE63" s="162"/>
      <c r="AF63" s="162"/>
      <c r="AG63" s="163"/>
      <c r="AH63" s="162"/>
      <c r="AI63" s="67">
        <f>SUM(C63:AH63)</f>
        <v>1</v>
      </c>
    </row>
    <row r="64" spans="1:36" x14ac:dyDescent="0.3">
      <c r="A64" s="498">
        <v>2</v>
      </c>
      <c r="B64" s="499" t="s">
        <v>5432</v>
      </c>
      <c r="D64" s="167"/>
      <c r="F64" s="167"/>
      <c r="G64" s="167"/>
      <c r="I64" s="167"/>
      <c r="K64" s="157"/>
      <c r="L64" s="111"/>
      <c r="M64" s="157"/>
      <c r="N64" s="111"/>
      <c r="O64" s="157"/>
      <c r="P64" s="111"/>
      <c r="Q64" s="157"/>
      <c r="R64" s="111"/>
      <c r="S64" s="167"/>
      <c r="U64" s="167"/>
      <c r="W64" s="167"/>
      <c r="Y64" s="167"/>
      <c r="AA64" s="167"/>
      <c r="AC64" s="167"/>
      <c r="AE64" s="167"/>
      <c r="AF64" s="167"/>
      <c r="AH64" s="167"/>
      <c r="AI64" s="111"/>
    </row>
    <row r="65" spans="1:35" ht="3.9" customHeight="1" x14ac:dyDescent="0.3">
      <c r="A65" s="498"/>
      <c r="B65" s="499"/>
      <c r="D65" s="167"/>
      <c r="F65" s="167"/>
      <c r="G65" s="167"/>
      <c r="I65" s="167"/>
      <c r="K65" s="159"/>
      <c r="L65" s="160"/>
      <c r="M65" s="159"/>
      <c r="N65" s="160"/>
      <c r="O65" s="167"/>
      <c r="Q65" s="167"/>
      <c r="S65" s="167"/>
      <c r="U65" s="167"/>
      <c r="W65" s="167"/>
      <c r="Y65" s="167"/>
      <c r="AA65" s="167"/>
      <c r="AC65" s="167"/>
      <c r="AE65" s="167"/>
      <c r="AF65" s="167"/>
      <c r="AH65" s="167"/>
    </row>
    <row r="66" spans="1:35" x14ac:dyDescent="0.3">
      <c r="A66" s="498"/>
      <c r="B66" s="499"/>
      <c r="C66" s="161"/>
      <c r="D66" s="162"/>
      <c r="E66" s="163"/>
      <c r="F66" s="162"/>
      <c r="G66" s="162"/>
      <c r="H66" s="163"/>
      <c r="I66" s="162"/>
      <c r="J66" s="163"/>
      <c r="K66" s="162">
        <v>0.25</v>
      </c>
      <c r="L66" s="163">
        <v>0.25</v>
      </c>
      <c r="M66" s="162">
        <v>0.25</v>
      </c>
      <c r="N66" s="163">
        <v>0.25</v>
      </c>
      <c r="O66" s="162"/>
      <c r="P66" s="163"/>
      <c r="Q66" s="162"/>
      <c r="R66" s="163"/>
      <c r="S66" s="162"/>
      <c r="T66" s="163"/>
      <c r="U66" s="162"/>
      <c r="V66" s="163"/>
      <c r="W66" s="162"/>
      <c r="X66" s="163"/>
      <c r="Y66" s="162"/>
      <c r="Z66" s="163"/>
      <c r="AA66" s="162"/>
      <c r="AB66" s="163"/>
      <c r="AC66" s="162"/>
      <c r="AD66" s="163"/>
      <c r="AE66" s="162"/>
      <c r="AF66" s="162"/>
      <c r="AG66" s="163"/>
      <c r="AH66" s="162"/>
      <c r="AI66" s="67">
        <f>SUM(C66:AH66)</f>
        <v>1</v>
      </c>
    </row>
    <row r="67" spans="1:35" x14ac:dyDescent="0.3">
      <c r="A67" s="498">
        <v>3</v>
      </c>
      <c r="B67" s="499" t="s">
        <v>28</v>
      </c>
      <c r="C67" s="179"/>
      <c r="D67" s="180"/>
      <c r="E67" s="181"/>
      <c r="F67" s="180"/>
      <c r="G67" s="180"/>
      <c r="H67" s="181"/>
      <c r="I67" s="180"/>
      <c r="J67" s="181"/>
      <c r="K67" s="165"/>
      <c r="L67" s="166"/>
      <c r="M67" s="165"/>
      <c r="N67" s="166"/>
      <c r="O67" s="165"/>
      <c r="P67" s="166"/>
      <c r="Q67" s="165"/>
      <c r="R67" s="166"/>
      <c r="S67" s="180"/>
      <c r="T67" s="181"/>
      <c r="U67" s="180"/>
      <c r="V67" s="181"/>
      <c r="W67" s="180"/>
      <c r="X67" s="181"/>
      <c r="Y67" s="180"/>
      <c r="Z67" s="181"/>
      <c r="AA67" s="180"/>
      <c r="AB67" s="181"/>
      <c r="AC67" s="180"/>
      <c r="AD67" s="181"/>
      <c r="AE67" s="180"/>
      <c r="AF67" s="180"/>
      <c r="AG67" s="181"/>
      <c r="AH67" s="180"/>
      <c r="AI67" s="111"/>
    </row>
    <row r="68" spans="1:35" ht="3.9" customHeight="1" x14ac:dyDescent="0.3">
      <c r="A68" s="498"/>
      <c r="B68" s="499"/>
      <c r="C68" s="168"/>
      <c r="D68" s="167"/>
      <c r="F68" s="167"/>
      <c r="G68" s="167"/>
      <c r="I68" s="167"/>
      <c r="K68" s="159"/>
      <c r="L68" s="160"/>
      <c r="M68" s="159"/>
      <c r="N68" s="160"/>
      <c r="O68" s="159"/>
      <c r="P68" s="160"/>
      <c r="Q68" s="159"/>
      <c r="R68" s="160"/>
      <c r="S68" s="167"/>
      <c r="U68" s="167"/>
      <c r="W68" s="167"/>
      <c r="Y68" s="167"/>
      <c r="AA68" s="167"/>
      <c r="AC68" s="167"/>
      <c r="AE68" s="167"/>
      <c r="AF68" s="167"/>
      <c r="AH68" s="167"/>
    </row>
    <row r="69" spans="1:35" x14ac:dyDescent="0.3">
      <c r="A69" s="498"/>
      <c r="B69" s="499"/>
      <c r="C69" s="161"/>
      <c r="D69" s="162"/>
      <c r="E69" s="163"/>
      <c r="F69" s="162"/>
      <c r="G69" s="162"/>
      <c r="H69" s="163"/>
      <c r="I69" s="162"/>
      <c r="J69" s="163"/>
      <c r="K69" s="162">
        <v>0.1</v>
      </c>
      <c r="L69" s="163">
        <v>0.1</v>
      </c>
      <c r="M69" s="162">
        <v>0.1</v>
      </c>
      <c r="N69" s="163">
        <v>0.1</v>
      </c>
      <c r="O69" s="162">
        <v>0.15</v>
      </c>
      <c r="P69" s="163">
        <v>0.15</v>
      </c>
      <c r="Q69" s="162">
        <v>0.15</v>
      </c>
      <c r="R69" s="163">
        <v>0.15</v>
      </c>
      <c r="S69" s="162"/>
      <c r="T69" s="163"/>
      <c r="U69" s="162"/>
      <c r="V69" s="163"/>
      <c r="W69" s="162"/>
      <c r="X69" s="163"/>
      <c r="Y69" s="162"/>
      <c r="Z69" s="163"/>
      <c r="AA69" s="162"/>
      <c r="AB69" s="163"/>
      <c r="AC69" s="162"/>
      <c r="AD69" s="163"/>
      <c r="AE69" s="162"/>
      <c r="AF69" s="162"/>
      <c r="AG69" s="163"/>
      <c r="AH69" s="162"/>
      <c r="AI69" s="67">
        <f>SUM(C69:AH69)</f>
        <v>1</v>
      </c>
    </row>
    <row r="70" spans="1:35" x14ac:dyDescent="0.3">
      <c r="A70" s="498">
        <v>4</v>
      </c>
      <c r="B70" s="499" t="s">
        <v>30</v>
      </c>
      <c r="D70" s="167"/>
      <c r="F70" s="167"/>
      <c r="G70" s="167"/>
      <c r="I70" s="167"/>
      <c r="K70" s="157"/>
      <c r="L70" s="111"/>
      <c r="M70" s="157"/>
      <c r="N70" s="111"/>
      <c r="O70" s="157"/>
      <c r="P70" s="111"/>
      <c r="Q70" s="157"/>
      <c r="R70" s="111"/>
      <c r="S70" s="157"/>
      <c r="T70" s="111"/>
      <c r="U70" s="157"/>
      <c r="V70" s="111"/>
      <c r="W70" s="157"/>
      <c r="X70" s="111"/>
      <c r="Y70" s="157"/>
      <c r="Z70" s="111"/>
      <c r="AA70" s="157"/>
      <c r="AB70" s="111"/>
      <c r="AC70" s="157"/>
      <c r="AD70" s="111"/>
      <c r="AE70" s="157"/>
      <c r="AF70" s="157"/>
      <c r="AG70" s="111"/>
      <c r="AH70" s="157"/>
      <c r="AI70" s="111"/>
    </row>
    <row r="71" spans="1:35" ht="3.9" customHeight="1" x14ac:dyDescent="0.3">
      <c r="A71" s="498"/>
      <c r="B71" s="499"/>
      <c r="D71" s="167"/>
      <c r="F71" s="167"/>
      <c r="G71" s="167"/>
      <c r="I71" s="167"/>
      <c r="K71" s="159"/>
      <c r="L71" s="160"/>
      <c r="M71" s="159"/>
      <c r="N71" s="160"/>
      <c r="O71" s="159"/>
      <c r="P71" s="160"/>
      <c r="Q71" s="159"/>
      <c r="R71" s="160"/>
      <c r="S71" s="159"/>
      <c r="T71" s="160"/>
      <c r="U71" s="159"/>
      <c r="V71" s="160"/>
      <c r="W71" s="159"/>
      <c r="X71" s="160"/>
      <c r="Y71" s="159"/>
      <c r="Z71" s="160"/>
      <c r="AA71" s="159"/>
      <c r="AB71" s="160"/>
      <c r="AC71" s="159"/>
      <c r="AD71" s="160"/>
      <c r="AE71" s="159"/>
      <c r="AF71" s="159"/>
      <c r="AG71" s="160"/>
      <c r="AH71" s="159"/>
    </row>
    <row r="72" spans="1:35" x14ac:dyDescent="0.3">
      <c r="A72" s="498"/>
      <c r="B72" s="499"/>
      <c r="C72" s="161"/>
      <c r="D72" s="162"/>
      <c r="E72" s="163"/>
      <c r="F72" s="162"/>
      <c r="G72" s="162"/>
      <c r="H72" s="163"/>
      <c r="I72" s="162"/>
      <c r="J72" s="163"/>
      <c r="K72" s="162">
        <v>0.01</v>
      </c>
      <c r="L72" s="163">
        <v>0.01</v>
      </c>
      <c r="M72" s="162">
        <v>0.01</v>
      </c>
      <c r="N72" s="163">
        <v>0.01</v>
      </c>
      <c r="O72" s="162">
        <v>0.04</v>
      </c>
      <c r="P72" s="163">
        <v>0.04</v>
      </c>
      <c r="Q72" s="162">
        <v>0.04</v>
      </c>
      <c r="R72" s="163">
        <v>0.04</v>
      </c>
      <c r="S72" s="162">
        <v>0.1</v>
      </c>
      <c r="T72" s="163">
        <v>0.1</v>
      </c>
      <c r="U72" s="162">
        <v>0.1</v>
      </c>
      <c r="V72" s="163">
        <v>0.1</v>
      </c>
      <c r="W72" s="162">
        <v>4.2500000000000003E-2</v>
      </c>
      <c r="X72" s="163">
        <v>4.2500000000000003E-2</v>
      </c>
      <c r="Y72" s="162">
        <v>4.2500000000000003E-2</v>
      </c>
      <c r="Z72" s="163">
        <v>4.2500000000000003E-2</v>
      </c>
      <c r="AA72" s="162">
        <v>0.05</v>
      </c>
      <c r="AB72" s="163">
        <v>0.05</v>
      </c>
      <c r="AC72" s="162">
        <v>0.05</v>
      </c>
      <c r="AD72" s="163">
        <v>0.05</v>
      </c>
      <c r="AE72" s="162">
        <v>7.4999999999999997E-3</v>
      </c>
      <c r="AF72" s="162">
        <v>7.4999999999999997E-3</v>
      </c>
      <c r="AG72" s="163">
        <v>7.4999999999999997E-3</v>
      </c>
      <c r="AH72" s="162">
        <v>7.4999999999999997E-3</v>
      </c>
      <c r="AI72" s="67">
        <f>SUM(C72:AH72)</f>
        <v>0.99999999999999989</v>
      </c>
    </row>
    <row r="73" spans="1:35" x14ac:dyDescent="0.3">
      <c r="A73" s="498">
        <v>5</v>
      </c>
      <c r="B73" s="499" t="s">
        <v>31</v>
      </c>
      <c r="C73" s="179"/>
      <c r="D73" s="180"/>
      <c r="E73" s="181"/>
      <c r="F73" s="180"/>
      <c r="G73" s="180"/>
      <c r="H73" s="181"/>
      <c r="I73" s="180"/>
      <c r="J73" s="181"/>
      <c r="K73" s="165"/>
      <c r="L73" s="166"/>
      <c r="M73" s="165"/>
      <c r="N73" s="166"/>
      <c r="O73" s="165"/>
      <c r="P73" s="166"/>
      <c r="Q73" s="165"/>
      <c r="R73" s="166"/>
      <c r="S73" s="165"/>
      <c r="T73" s="166"/>
      <c r="U73" s="165"/>
      <c r="V73" s="166"/>
      <c r="W73" s="165"/>
      <c r="X73" s="166"/>
      <c r="Y73" s="165"/>
      <c r="Z73" s="166"/>
      <c r="AA73" s="165"/>
      <c r="AB73" s="166"/>
      <c r="AC73" s="165"/>
      <c r="AD73" s="166"/>
      <c r="AE73" s="165"/>
      <c r="AF73" s="165"/>
      <c r="AG73" s="166"/>
      <c r="AH73" s="165"/>
      <c r="AI73" s="111"/>
    </row>
    <row r="74" spans="1:35" ht="3.9" customHeight="1" x14ac:dyDescent="0.3">
      <c r="A74" s="498"/>
      <c r="B74" s="499"/>
      <c r="C74" s="168"/>
      <c r="D74" s="167"/>
      <c r="F74" s="167"/>
      <c r="G74" s="167"/>
      <c r="I74" s="167"/>
      <c r="K74" s="159"/>
      <c r="L74" s="160"/>
      <c r="M74" s="159"/>
      <c r="N74" s="160"/>
      <c r="O74" s="159"/>
      <c r="P74" s="160"/>
      <c r="Q74" s="159"/>
      <c r="R74" s="160"/>
      <c r="S74" s="159"/>
      <c r="T74" s="160"/>
      <c r="U74" s="159"/>
      <c r="V74" s="160"/>
      <c r="W74" s="159"/>
      <c r="X74" s="160"/>
      <c r="Y74" s="159"/>
      <c r="Z74" s="160"/>
      <c r="AA74" s="159"/>
      <c r="AB74" s="160"/>
      <c r="AC74" s="159"/>
      <c r="AD74" s="160"/>
      <c r="AE74" s="159"/>
      <c r="AF74" s="159"/>
      <c r="AG74" s="160"/>
      <c r="AH74" s="159"/>
    </row>
    <row r="75" spans="1:35" x14ac:dyDescent="0.3">
      <c r="A75" s="498"/>
      <c r="B75" s="499"/>
      <c r="C75" s="161"/>
      <c r="D75" s="162"/>
      <c r="E75" s="163"/>
      <c r="F75" s="162"/>
      <c r="G75" s="162"/>
      <c r="H75" s="163"/>
      <c r="I75" s="162"/>
      <c r="J75" s="163"/>
      <c r="K75" s="162">
        <v>0.01</v>
      </c>
      <c r="L75" s="163">
        <v>0.01</v>
      </c>
      <c r="M75" s="162">
        <v>0.01</v>
      </c>
      <c r="N75" s="163">
        <v>0.01</v>
      </c>
      <c r="O75" s="162">
        <v>0.04</v>
      </c>
      <c r="P75" s="163">
        <v>0.04</v>
      </c>
      <c r="Q75" s="162">
        <v>0.04</v>
      </c>
      <c r="R75" s="163">
        <v>0.04</v>
      </c>
      <c r="S75" s="162">
        <v>0.1</v>
      </c>
      <c r="T75" s="163">
        <v>0.1</v>
      </c>
      <c r="U75" s="162">
        <v>0.1</v>
      </c>
      <c r="V75" s="163">
        <v>0.1</v>
      </c>
      <c r="W75" s="162">
        <v>4.2500000000000003E-2</v>
      </c>
      <c r="X75" s="163">
        <v>4.2500000000000003E-2</v>
      </c>
      <c r="Y75" s="162">
        <v>4.2500000000000003E-2</v>
      </c>
      <c r="Z75" s="163">
        <v>4.2500000000000003E-2</v>
      </c>
      <c r="AA75" s="162">
        <v>0.05</v>
      </c>
      <c r="AB75" s="163">
        <v>0.05</v>
      </c>
      <c r="AC75" s="162">
        <v>0.05</v>
      </c>
      <c r="AD75" s="163">
        <v>0.05</v>
      </c>
      <c r="AE75" s="162">
        <v>7.4999999999999997E-3</v>
      </c>
      <c r="AF75" s="162">
        <v>7.4999999999999997E-3</v>
      </c>
      <c r="AG75" s="163">
        <v>7.4999999999999997E-3</v>
      </c>
      <c r="AH75" s="162">
        <v>7.4999999999999997E-3</v>
      </c>
      <c r="AI75" s="67">
        <f>SUM(C75:AH75)</f>
        <v>0.99999999999999989</v>
      </c>
    </row>
    <row r="76" spans="1:35" x14ac:dyDescent="0.3">
      <c r="A76" s="498">
        <v>6</v>
      </c>
      <c r="B76" s="499" t="s">
        <v>5757</v>
      </c>
      <c r="D76" s="167"/>
      <c r="F76" s="167"/>
      <c r="G76" s="167"/>
      <c r="I76" s="167"/>
      <c r="K76" s="157"/>
      <c r="L76" s="111"/>
      <c r="M76" s="157"/>
      <c r="N76" s="111"/>
      <c r="O76" s="157"/>
      <c r="P76" s="111"/>
      <c r="Q76" s="157"/>
      <c r="R76" s="111"/>
      <c r="S76" s="157"/>
      <c r="T76" s="111"/>
      <c r="U76" s="157"/>
      <c r="V76" s="111"/>
      <c r="W76" s="157"/>
      <c r="X76" s="111"/>
      <c r="Y76" s="157"/>
      <c r="Z76" s="111"/>
      <c r="AA76" s="157"/>
      <c r="AB76" s="111"/>
      <c r="AC76" s="157"/>
      <c r="AD76" s="111"/>
      <c r="AE76" s="157"/>
      <c r="AF76" s="157"/>
      <c r="AG76" s="111"/>
      <c r="AH76" s="157"/>
      <c r="AI76" s="111"/>
    </row>
    <row r="77" spans="1:35" ht="3.9" customHeight="1" x14ac:dyDescent="0.3">
      <c r="A77" s="498"/>
      <c r="B77" s="499"/>
      <c r="D77" s="167"/>
      <c r="F77" s="167"/>
      <c r="G77" s="167"/>
      <c r="I77" s="167"/>
      <c r="K77" s="167"/>
      <c r="M77" s="167"/>
      <c r="O77" s="167"/>
      <c r="Q77" s="167"/>
      <c r="S77" s="159"/>
      <c r="T77" s="160"/>
      <c r="U77" s="159"/>
      <c r="V77" s="160"/>
      <c r="W77" s="159"/>
      <c r="X77" s="160"/>
      <c r="Y77" s="159"/>
      <c r="Z77" s="160"/>
      <c r="AA77" s="159"/>
      <c r="AB77" s="160"/>
      <c r="AC77" s="159"/>
      <c r="AD77" s="160"/>
      <c r="AE77" s="159"/>
      <c r="AF77" s="159"/>
      <c r="AG77" s="160"/>
      <c r="AH77" s="159"/>
    </row>
    <row r="78" spans="1:35" x14ac:dyDescent="0.3">
      <c r="A78" s="498"/>
      <c r="B78" s="499"/>
      <c r="C78" s="161"/>
      <c r="D78" s="162"/>
      <c r="E78" s="163"/>
      <c r="F78" s="162"/>
      <c r="G78" s="162"/>
      <c r="H78" s="163"/>
      <c r="I78" s="162"/>
      <c r="J78" s="163"/>
      <c r="K78" s="162"/>
      <c r="L78" s="163"/>
      <c r="M78" s="162"/>
      <c r="N78" s="163"/>
      <c r="O78" s="162"/>
      <c r="P78" s="163"/>
      <c r="Q78" s="162"/>
      <c r="R78" s="163"/>
      <c r="S78" s="162">
        <v>1.2500000000000001E-2</v>
      </c>
      <c r="T78" s="163">
        <v>1.2500000000000001E-2</v>
      </c>
      <c r="U78" s="162">
        <v>1.2500000000000001E-2</v>
      </c>
      <c r="V78" s="163">
        <v>1.2500000000000001E-2</v>
      </c>
      <c r="W78" s="162">
        <v>1.2500000000000001E-2</v>
      </c>
      <c r="X78" s="163">
        <v>1.2500000000000001E-2</v>
      </c>
      <c r="Y78" s="162">
        <v>1.2500000000000001E-2</v>
      </c>
      <c r="Z78" s="163">
        <v>1.2500000000000001E-2</v>
      </c>
      <c r="AA78" s="162">
        <v>1.2500000000000001E-2</v>
      </c>
      <c r="AB78" s="163">
        <v>1.2500000000000001E-2</v>
      </c>
      <c r="AC78" s="162">
        <v>1.2500000000000001E-2</v>
      </c>
      <c r="AD78" s="163">
        <v>1.2500000000000001E-2</v>
      </c>
      <c r="AE78" s="162">
        <v>0.21249999999999999</v>
      </c>
      <c r="AF78" s="162">
        <v>0.21249999999999999</v>
      </c>
      <c r="AG78" s="163">
        <v>0.21249999999999999</v>
      </c>
      <c r="AH78" s="162">
        <v>0.21249999999999999</v>
      </c>
      <c r="AI78" s="67">
        <f>SUM(C78:AH78)</f>
        <v>1</v>
      </c>
    </row>
    <row r="79" spans="1:35" x14ac:dyDescent="0.3">
      <c r="A79" s="498">
        <v>7</v>
      </c>
      <c r="B79" s="499" t="s">
        <v>159</v>
      </c>
      <c r="C79" s="164"/>
      <c r="D79" s="165"/>
      <c r="E79" s="166"/>
      <c r="F79" s="165"/>
      <c r="G79" s="165"/>
      <c r="H79" s="166"/>
      <c r="I79" s="165"/>
      <c r="J79" s="166"/>
      <c r="K79" s="165"/>
      <c r="L79" s="166"/>
      <c r="M79" s="165"/>
      <c r="N79" s="166"/>
      <c r="O79" s="165"/>
      <c r="P79" s="166"/>
      <c r="Q79" s="165"/>
      <c r="R79" s="166"/>
      <c r="S79" s="165"/>
      <c r="T79" s="166"/>
      <c r="U79" s="165"/>
      <c r="V79" s="166"/>
      <c r="W79" s="165"/>
      <c r="X79" s="166"/>
      <c r="Y79" s="165"/>
      <c r="Z79" s="166"/>
      <c r="AA79" s="165"/>
      <c r="AB79" s="166"/>
      <c r="AC79" s="165"/>
      <c r="AD79" s="166"/>
      <c r="AE79" s="165"/>
      <c r="AF79" s="165"/>
      <c r="AG79" s="166"/>
      <c r="AH79" s="165"/>
      <c r="AI79" s="111"/>
    </row>
    <row r="80" spans="1:35" ht="3.9" customHeight="1" x14ac:dyDescent="0.3">
      <c r="A80" s="498"/>
      <c r="B80" s="499"/>
      <c r="C80" s="168"/>
      <c r="D80" s="167"/>
      <c r="F80" s="167"/>
      <c r="G80" s="167"/>
      <c r="I80" s="167"/>
      <c r="K80" s="167"/>
      <c r="M80" s="167"/>
      <c r="O80" s="159"/>
      <c r="P80" s="160"/>
      <c r="Q80" s="159"/>
      <c r="R80" s="160"/>
      <c r="S80" s="159"/>
      <c r="T80" s="160"/>
      <c r="U80" s="159"/>
      <c r="V80" s="160"/>
      <c r="W80" s="159"/>
      <c r="X80" s="160"/>
      <c r="Y80" s="159"/>
      <c r="Z80" s="160"/>
      <c r="AA80" s="167"/>
      <c r="AC80" s="167"/>
      <c r="AE80" s="167"/>
      <c r="AF80" s="167"/>
      <c r="AH80" s="167"/>
    </row>
    <row r="81" spans="1:35" x14ac:dyDescent="0.3">
      <c r="A81" s="498"/>
      <c r="B81" s="499"/>
      <c r="C81" s="161"/>
      <c r="D81" s="162"/>
      <c r="E81" s="163"/>
      <c r="F81" s="162"/>
      <c r="G81" s="162"/>
      <c r="H81" s="163"/>
      <c r="I81" s="162"/>
      <c r="J81" s="163"/>
      <c r="K81" s="162"/>
      <c r="L81" s="163"/>
      <c r="M81" s="162"/>
      <c r="N81" s="163"/>
      <c r="O81" s="162">
        <v>0.05</v>
      </c>
      <c r="P81" s="163">
        <v>0.05</v>
      </c>
      <c r="Q81" s="162">
        <v>0.05</v>
      </c>
      <c r="R81" s="163">
        <v>0.05</v>
      </c>
      <c r="S81" s="162">
        <v>0.17499999999999999</v>
      </c>
      <c r="T81" s="163">
        <v>0.17499999999999999</v>
      </c>
      <c r="U81" s="162">
        <v>0.17499999999999999</v>
      </c>
      <c r="V81" s="163">
        <v>0.17499999999999999</v>
      </c>
      <c r="W81" s="162">
        <v>2.5000000000000001E-2</v>
      </c>
      <c r="X81" s="163">
        <v>2.5000000000000001E-2</v>
      </c>
      <c r="Y81" s="162">
        <v>2.5000000000000001E-2</v>
      </c>
      <c r="Z81" s="163">
        <v>2.5000000000000001E-2</v>
      </c>
      <c r="AA81" s="162"/>
      <c r="AB81" s="163"/>
      <c r="AC81" s="162"/>
      <c r="AD81" s="163"/>
      <c r="AE81" s="162"/>
      <c r="AF81" s="162"/>
      <c r="AG81" s="163"/>
      <c r="AH81" s="162"/>
      <c r="AI81" s="67">
        <f>SUM(C81:AH81)</f>
        <v>1.0000000000000002</v>
      </c>
    </row>
    <row r="82" spans="1:35" x14ac:dyDescent="0.3">
      <c r="A82" s="498">
        <v>8</v>
      </c>
      <c r="B82" s="499" t="s">
        <v>34</v>
      </c>
      <c r="C82" s="111"/>
      <c r="D82" s="157"/>
      <c r="E82" s="111"/>
      <c r="F82" s="157"/>
      <c r="G82" s="157"/>
      <c r="H82" s="111"/>
      <c r="I82" s="157"/>
      <c r="J82" s="111"/>
      <c r="K82" s="157"/>
      <c r="L82" s="111"/>
      <c r="M82" s="157"/>
      <c r="N82" s="111"/>
      <c r="O82" s="157"/>
      <c r="P82" s="111"/>
      <c r="Q82" s="157"/>
      <c r="R82" s="111"/>
      <c r="S82" s="157"/>
      <c r="T82" s="111"/>
      <c r="U82" s="157"/>
      <c r="V82" s="111"/>
      <c r="W82" s="157"/>
      <c r="X82" s="111"/>
      <c r="Y82" s="157"/>
      <c r="Z82" s="111"/>
      <c r="AA82" s="157"/>
      <c r="AB82" s="111"/>
      <c r="AC82" s="157"/>
      <c r="AD82" s="111"/>
      <c r="AE82" s="157"/>
      <c r="AF82" s="157"/>
      <c r="AG82" s="111"/>
      <c r="AH82" s="157"/>
      <c r="AI82" s="111"/>
    </row>
    <row r="83" spans="1:35" ht="3.9" customHeight="1" x14ac:dyDescent="0.3">
      <c r="A83" s="498"/>
      <c r="B83" s="499"/>
      <c r="D83" s="167"/>
      <c r="F83" s="167"/>
      <c r="G83" s="167"/>
      <c r="I83" s="167"/>
      <c r="K83" s="167"/>
      <c r="M83" s="167"/>
      <c r="O83" s="167"/>
      <c r="Q83" s="167"/>
      <c r="S83" s="167"/>
      <c r="U83" s="167"/>
      <c r="W83" s="159"/>
      <c r="X83" s="160"/>
      <c r="Y83" s="159"/>
      <c r="Z83" s="160"/>
      <c r="AA83" s="167"/>
      <c r="AC83" s="167"/>
      <c r="AE83" s="167"/>
      <c r="AF83" s="167"/>
      <c r="AH83" s="167"/>
    </row>
    <row r="84" spans="1:35" x14ac:dyDescent="0.3">
      <c r="A84" s="498"/>
      <c r="B84" s="499"/>
      <c r="C84" s="161"/>
      <c r="D84" s="162"/>
      <c r="E84" s="163"/>
      <c r="F84" s="162"/>
      <c r="G84" s="162"/>
      <c r="H84" s="163"/>
      <c r="I84" s="162"/>
      <c r="J84" s="163"/>
      <c r="K84" s="162"/>
      <c r="L84" s="163"/>
      <c r="M84" s="162"/>
      <c r="N84" s="163"/>
      <c r="O84" s="162"/>
      <c r="P84" s="163"/>
      <c r="Q84" s="162"/>
      <c r="R84" s="163"/>
      <c r="S84" s="162"/>
      <c r="T84" s="163"/>
      <c r="U84" s="162"/>
      <c r="V84" s="163"/>
      <c r="W84" s="162">
        <v>0.25</v>
      </c>
      <c r="X84" s="163">
        <v>0.25</v>
      </c>
      <c r="Y84" s="162">
        <v>0.25</v>
      </c>
      <c r="Z84" s="163">
        <v>0.25</v>
      </c>
      <c r="AA84" s="162"/>
      <c r="AB84" s="163"/>
      <c r="AC84" s="162"/>
      <c r="AD84" s="163"/>
      <c r="AE84" s="162"/>
      <c r="AF84" s="162"/>
      <c r="AG84" s="163"/>
      <c r="AH84" s="162"/>
      <c r="AI84" s="67">
        <f>SUM(C84:AH84)</f>
        <v>1</v>
      </c>
    </row>
    <row r="85" spans="1:35" x14ac:dyDescent="0.3">
      <c r="A85" s="498">
        <v>9</v>
      </c>
      <c r="B85" s="499" t="s">
        <v>29</v>
      </c>
      <c r="C85" s="164"/>
      <c r="D85" s="165"/>
      <c r="E85" s="166"/>
      <c r="F85" s="165"/>
      <c r="G85" s="165"/>
      <c r="H85" s="166"/>
      <c r="I85" s="165"/>
      <c r="J85" s="166"/>
      <c r="K85" s="165"/>
      <c r="L85" s="166"/>
      <c r="M85" s="165"/>
      <c r="N85" s="166"/>
      <c r="O85" s="165"/>
      <c r="P85" s="166"/>
      <c r="Q85" s="165"/>
      <c r="R85" s="166"/>
      <c r="S85" s="165"/>
      <c r="T85" s="166"/>
      <c r="U85" s="165"/>
      <c r="V85" s="166"/>
      <c r="W85" s="165"/>
      <c r="X85" s="166"/>
      <c r="Y85" s="165"/>
      <c r="Z85" s="166"/>
      <c r="AA85" s="165"/>
      <c r="AB85" s="166"/>
      <c r="AC85" s="165"/>
      <c r="AD85" s="166"/>
      <c r="AE85" s="165"/>
      <c r="AF85" s="165"/>
      <c r="AG85" s="166"/>
      <c r="AH85" s="165"/>
      <c r="AI85" s="111"/>
    </row>
    <row r="86" spans="1:35" ht="3.9" customHeight="1" x14ac:dyDescent="0.3">
      <c r="A86" s="498"/>
      <c r="B86" s="499"/>
      <c r="C86" s="168"/>
      <c r="D86" s="167"/>
      <c r="F86" s="167"/>
      <c r="G86" s="167"/>
      <c r="I86" s="167"/>
      <c r="K86" s="167"/>
      <c r="M86" s="167"/>
      <c r="O86" s="167"/>
      <c r="Q86" s="167"/>
      <c r="S86" s="159"/>
      <c r="T86" s="160"/>
      <c r="U86" s="159"/>
      <c r="V86" s="160"/>
      <c r="W86" s="167"/>
      <c r="Y86" s="167"/>
      <c r="AA86" s="167"/>
      <c r="AC86" s="167"/>
      <c r="AE86" s="167"/>
      <c r="AF86" s="167"/>
      <c r="AH86" s="167"/>
    </row>
    <row r="87" spans="1:35" x14ac:dyDescent="0.3">
      <c r="A87" s="498"/>
      <c r="B87" s="499"/>
      <c r="C87" s="161"/>
      <c r="D87" s="162"/>
      <c r="E87" s="163"/>
      <c r="F87" s="162"/>
      <c r="G87" s="162"/>
      <c r="H87" s="163"/>
      <c r="I87" s="162"/>
      <c r="J87" s="163"/>
      <c r="K87" s="162"/>
      <c r="L87" s="163"/>
      <c r="M87" s="162"/>
      <c r="N87" s="163"/>
      <c r="O87" s="162"/>
      <c r="P87" s="163"/>
      <c r="Q87" s="162"/>
      <c r="R87" s="163"/>
      <c r="S87" s="162">
        <v>0.25</v>
      </c>
      <c r="T87" s="163">
        <v>0.25</v>
      </c>
      <c r="U87" s="162">
        <v>0.25</v>
      </c>
      <c r="V87" s="163">
        <v>0.25</v>
      </c>
      <c r="W87" s="162"/>
      <c r="X87" s="163"/>
      <c r="Y87" s="162"/>
      <c r="Z87" s="163"/>
      <c r="AA87" s="162"/>
      <c r="AB87" s="163"/>
      <c r="AC87" s="162"/>
      <c r="AD87" s="163"/>
      <c r="AE87" s="162"/>
      <c r="AF87" s="162"/>
      <c r="AG87" s="163"/>
      <c r="AH87" s="162"/>
      <c r="AI87" s="67">
        <f>SUM(C87:AH87)</f>
        <v>1</v>
      </c>
    </row>
    <row r="88" spans="1:35" x14ac:dyDescent="0.3">
      <c r="A88" s="498">
        <v>10</v>
      </c>
      <c r="B88" s="499" t="s">
        <v>160</v>
      </c>
      <c r="C88" s="111"/>
      <c r="D88" s="157"/>
      <c r="E88" s="111"/>
      <c r="F88" s="157"/>
      <c r="G88" s="157"/>
      <c r="H88" s="111"/>
      <c r="I88" s="157"/>
      <c r="J88" s="111"/>
      <c r="K88" s="157"/>
      <c r="L88" s="111"/>
      <c r="M88" s="157"/>
      <c r="N88" s="111"/>
      <c r="O88" s="157"/>
      <c r="P88" s="111"/>
      <c r="Q88" s="157"/>
      <c r="R88" s="111"/>
      <c r="S88" s="157"/>
      <c r="T88" s="111"/>
      <c r="U88" s="157"/>
      <c r="V88" s="111"/>
      <c r="W88" s="157"/>
      <c r="X88" s="111"/>
      <c r="Y88" s="157"/>
      <c r="Z88" s="111"/>
      <c r="AA88" s="157"/>
      <c r="AB88" s="111"/>
      <c r="AC88" s="157"/>
      <c r="AD88" s="111"/>
      <c r="AE88" s="157"/>
      <c r="AF88" s="157"/>
      <c r="AG88" s="111"/>
      <c r="AH88" s="157"/>
      <c r="AI88" s="111"/>
    </row>
    <row r="89" spans="1:35" ht="3.9" customHeight="1" x14ac:dyDescent="0.3">
      <c r="A89" s="498"/>
      <c r="B89" s="499"/>
      <c r="D89" s="167"/>
      <c r="F89" s="167"/>
      <c r="G89" s="167"/>
      <c r="I89" s="167"/>
      <c r="K89" s="167"/>
      <c r="M89" s="167"/>
      <c r="O89" s="167"/>
      <c r="Q89" s="167"/>
      <c r="S89" s="167"/>
      <c r="U89" s="167"/>
      <c r="W89" s="159"/>
      <c r="X89" s="160"/>
      <c r="Y89" s="159"/>
      <c r="Z89" s="160"/>
      <c r="AA89" s="167"/>
      <c r="AC89" s="167"/>
      <c r="AE89" s="167"/>
      <c r="AF89" s="167"/>
      <c r="AH89" s="167"/>
    </row>
    <row r="90" spans="1:35" x14ac:dyDescent="0.3">
      <c r="A90" s="498"/>
      <c r="B90" s="499"/>
      <c r="C90" s="161"/>
      <c r="D90" s="162"/>
      <c r="E90" s="163"/>
      <c r="F90" s="162"/>
      <c r="G90" s="162"/>
      <c r="H90" s="163"/>
      <c r="I90" s="162"/>
      <c r="J90" s="163"/>
      <c r="K90" s="162"/>
      <c r="L90" s="163"/>
      <c r="M90" s="162"/>
      <c r="N90" s="163"/>
      <c r="O90" s="162"/>
      <c r="P90" s="163"/>
      <c r="Q90" s="162"/>
      <c r="R90" s="163"/>
      <c r="S90" s="162"/>
      <c r="T90" s="163"/>
      <c r="U90" s="162"/>
      <c r="V90" s="163"/>
      <c r="W90" s="162">
        <v>0.25</v>
      </c>
      <c r="X90" s="163">
        <v>0.25</v>
      </c>
      <c r="Y90" s="162">
        <v>0.25</v>
      </c>
      <c r="Z90" s="163">
        <v>0.25</v>
      </c>
      <c r="AA90" s="162"/>
      <c r="AB90" s="163"/>
      <c r="AC90" s="162"/>
      <c r="AD90" s="163"/>
      <c r="AE90" s="162"/>
      <c r="AF90" s="162"/>
      <c r="AG90" s="163"/>
      <c r="AH90" s="162"/>
      <c r="AI90" s="67">
        <f>SUM(C90:AH90)</f>
        <v>1</v>
      </c>
    </row>
    <row r="91" spans="1:35" x14ac:dyDescent="0.3">
      <c r="A91" s="498">
        <v>11</v>
      </c>
      <c r="B91" s="499" t="s">
        <v>5487</v>
      </c>
      <c r="C91" s="164"/>
      <c r="D91" s="165"/>
      <c r="E91" s="166"/>
      <c r="F91" s="165"/>
      <c r="G91" s="165"/>
      <c r="H91" s="166"/>
      <c r="I91" s="165"/>
      <c r="J91" s="166"/>
      <c r="K91" s="165"/>
      <c r="L91" s="166"/>
      <c r="M91" s="165"/>
      <c r="N91" s="166"/>
      <c r="O91" s="165"/>
      <c r="P91" s="166"/>
      <c r="Q91" s="165"/>
      <c r="R91" s="166"/>
      <c r="S91" s="165"/>
      <c r="T91" s="166"/>
      <c r="U91" s="165"/>
      <c r="V91" s="166"/>
      <c r="W91" s="165"/>
      <c r="X91" s="166"/>
      <c r="Y91" s="165"/>
      <c r="Z91" s="166"/>
      <c r="AA91" s="165"/>
      <c r="AB91" s="166"/>
      <c r="AC91" s="165"/>
      <c r="AD91" s="166"/>
      <c r="AE91" s="165"/>
      <c r="AF91" s="165"/>
      <c r="AG91" s="166"/>
      <c r="AH91" s="165"/>
      <c r="AI91" s="111"/>
    </row>
    <row r="92" spans="1:35" ht="3.9" customHeight="1" x14ac:dyDescent="0.3">
      <c r="A92" s="498"/>
      <c r="B92" s="499"/>
      <c r="C92" s="168"/>
      <c r="D92" s="167"/>
      <c r="F92" s="167"/>
      <c r="G92" s="167"/>
      <c r="I92" s="167"/>
      <c r="K92" s="167"/>
      <c r="M92" s="167"/>
      <c r="O92" s="167"/>
      <c r="Q92" s="167"/>
      <c r="S92" s="167"/>
      <c r="U92" s="167"/>
      <c r="W92" s="167"/>
      <c r="Y92" s="167"/>
      <c r="AA92" s="159"/>
      <c r="AB92" s="160"/>
      <c r="AC92" s="159"/>
      <c r="AD92" s="160"/>
      <c r="AE92" s="167"/>
      <c r="AF92" s="167"/>
      <c r="AH92" s="167"/>
    </row>
    <row r="93" spans="1:35" x14ac:dyDescent="0.3">
      <c r="A93" s="498"/>
      <c r="B93" s="499"/>
      <c r="C93" s="161"/>
      <c r="D93" s="162"/>
      <c r="E93" s="163"/>
      <c r="F93" s="162"/>
      <c r="G93" s="162"/>
      <c r="H93" s="163"/>
      <c r="I93" s="162"/>
      <c r="J93" s="163"/>
      <c r="K93" s="162"/>
      <c r="L93" s="163"/>
      <c r="M93" s="162"/>
      <c r="N93" s="163"/>
      <c r="O93" s="162"/>
      <c r="P93" s="163"/>
      <c r="Q93" s="162"/>
      <c r="R93" s="163"/>
      <c r="S93" s="162"/>
      <c r="T93" s="163"/>
      <c r="U93" s="162"/>
      <c r="V93" s="163"/>
      <c r="W93" s="162"/>
      <c r="X93" s="163"/>
      <c r="Y93" s="162"/>
      <c r="Z93" s="163"/>
      <c r="AA93" s="162">
        <v>0.25</v>
      </c>
      <c r="AB93" s="163">
        <v>0.25</v>
      </c>
      <c r="AC93" s="162">
        <v>0.25</v>
      </c>
      <c r="AD93" s="163">
        <v>0.25</v>
      </c>
      <c r="AE93" s="162"/>
      <c r="AF93" s="162"/>
      <c r="AG93" s="163"/>
      <c r="AH93" s="162"/>
      <c r="AI93" s="67">
        <f>SUM(C93:AH93)</f>
        <v>1</v>
      </c>
    </row>
    <row r="94" spans="1:35" x14ac:dyDescent="0.3">
      <c r="A94" s="498">
        <v>12</v>
      </c>
      <c r="B94" s="499" t="s">
        <v>35</v>
      </c>
      <c r="C94" s="111"/>
      <c r="D94" s="157"/>
      <c r="E94" s="111"/>
      <c r="F94" s="157"/>
      <c r="G94" s="157"/>
      <c r="H94" s="111"/>
      <c r="I94" s="157"/>
      <c r="J94" s="111"/>
      <c r="K94" s="157"/>
      <c r="L94" s="111"/>
      <c r="M94" s="157"/>
      <c r="N94" s="111"/>
      <c r="O94" s="157"/>
      <c r="P94" s="111"/>
      <c r="Q94" s="157"/>
      <c r="R94" s="111"/>
      <c r="S94" s="157"/>
      <c r="T94" s="111"/>
      <c r="U94" s="157"/>
      <c r="V94" s="111"/>
      <c r="W94" s="157"/>
      <c r="X94" s="111"/>
      <c r="Y94" s="157"/>
      <c r="Z94" s="111"/>
      <c r="AA94" s="157"/>
      <c r="AB94" s="111"/>
      <c r="AC94" s="157"/>
      <c r="AD94" s="111"/>
      <c r="AE94" s="157"/>
      <c r="AF94" s="157"/>
      <c r="AG94" s="111"/>
      <c r="AH94" s="157"/>
      <c r="AI94" s="111"/>
    </row>
    <row r="95" spans="1:35" ht="3.9" customHeight="1" x14ac:dyDescent="0.3">
      <c r="A95" s="498"/>
      <c r="B95" s="499"/>
      <c r="D95" s="167"/>
      <c r="F95" s="167"/>
      <c r="G95" s="167"/>
      <c r="I95" s="167"/>
      <c r="K95" s="167"/>
      <c r="M95" s="167"/>
      <c r="O95" s="167"/>
      <c r="Q95" s="167"/>
      <c r="S95" s="167"/>
      <c r="U95" s="167"/>
      <c r="W95" s="167"/>
      <c r="Y95" s="167"/>
      <c r="AA95" s="159"/>
      <c r="AB95" s="160"/>
      <c r="AC95" s="159"/>
      <c r="AD95" s="160"/>
      <c r="AE95" s="167"/>
      <c r="AF95" s="167"/>
      <c r="AH95" s="167"/>
    </row>
    <row r="96" spans="1:35" x14ac:dyDescent="0.3">
      <c r="A96" s="498"/>
      <c r="B96" s="499"/>
      <c r="C96" s="161"/>
      <c r="D96" s="162"/>
      <c r="E96" s="163"/>
      <c r="F96" s="162"/>
      <c r="G96" s="162"/>
      <c r="H96" s="163"/>
      <c r="I96" s="162"/>
      <c r="J96" s="163"/>
      <c r="K96" s="162"/>
      <c r="L96" s="163"/>
      <c r="M96" s="162"/>
      <c r="N96" s="163"/>
      <c r="O96" s="162"/>
      <c r="P96" s="163"/>
      <c r="Q96" s="162"/>
      <c r="R96" s="163"/>
      <c r="S96" s="162"/>
      <c r="T96" s="163"/>
      <c r="U96" s="162"/>
      <c r="V96" s="163"/>
      <c r="W96" s="162"/>
      <c r="X96" s="163"/>
      <c r="Y96" s="162"/>
      <c r="Z96" s="163"/>
      <c r="AA96" s="162">
        <v>0.25</v>
      </c>
      <c r="AB96" s="163">
        <v>0.25</v>
      </c>
      <c r="AC96" s="162">
        <v>0.25</v>
      </c>
      <c r="AD96" s="163">
        <v>0.25</v>
      </c>
      <c r="AE96" s="162"/>
      <c r="AF96" s="162"/>
      <c r="AG96" s="163"/>
      <c r="AH96" s="162"/>
      <c r="AI96" s="67">
        <f>SUM(C96:AH96)</f>
        <v>1</v>
      </c>
    </row>
    <row r="97" spans="1:35" x14ac:dyDescent="0.3">
      <c r="A97" s="498">
        <v>13</v>
      </c>
      <c r="B97" s="499" t="s">
        <v>40</v>
      </c>
      <c r="C97" s="164"/>
      <c r="D97" s="165"/>
      <c r="E97" s="166"/>
      <c r="F97" s="165"/>
      <c r="G97" s="165"/>
      <c r="H97" s="166"/>
      <c r="I97" s="165"/>
      <c r="J97" s="166"/>
      <c r="K97" s="165"/>
      <c r="L97" s="166"/>
      <c r="M97" s="165"/>
      <c r="N97" s="166"/>
      <c r="O97" s="165"/>
      <c r="P97" s="166"/>
      <c r="Q97" s="165"/>
      <c r="R97" s="166"/>
      <c r="S97" s="165"/>
      <c r="T97" s="166"/>
      <c r="U97" s="165"/>
      <c r="V97" s="166"/>
      <c r="W97" s="165"/>
      <c r="X97" s="166"/>
      <c r="Y97" s="165"/>
      <c r="Z97" s="166"/>
      <c r="AA97" s="165"/>
      <c r="AB97" s="166"/>
      <c r="AC97" s="165"/>
      <c r="AD97" s="166"/>
      <c r="AE97" s="165"/>
      <c r="AF97" s="165"/>
      <c r="AG97" s="166"/>
      <c r="AH97" s="165"/>
      <c r="AI97" s="111"/>
    </row>
    <row r="98" spans="1:35" ht="3.9" customHeight="1" x14ac:dyDescent="0.3">
      <c r="A98" s="498"/>
      <c r="B98" s="499"/>
      <c r="C98" s="168"/>
      <c r="D98" s="167"/>
      <c r="F98" s="167"/>
      <c r="G98" s="167"/>
      <c r="I98" s="167"/>
      <c r="K98" s="167"/>
      <c r="M98" s="167"/>
      <c r="O98" s="167"/>
      <c r="Q98" s="167"/>
      <c r="S98" s="167"/>
      <c r="U98" s="167"/>
      <c r="W98" s="167"/>
      <c r="Y98" s="167"/>
      <c r="AA98" s="159"/>
      <c r="AB98" s="160"/>
      <c r="AC98" s="159"/>
      <c r="AD98" s="160"/>
      <c r="AE98" s="167"/>
      <c r="AF98" s="167"/>
      <c r="AH98" s="167"/>
    </row>
    <row r="99" spans="1:35" x14ac:dyDescent="0.3">
      <c r="A99" s="498"/>
      <c r="B99" s="499"/>
      <c r="C99" s="161"/>
      <c r="D99" s="162"/>
      <c r="E99" s="163"/>
      <c r="F99" s="162"/>
      <c r="G99" s="162"/>
      <c r="H99" s="163"/>
      <c r="I99" s="162"/>
      <c r="J99" s="163"/>
      <c r="K99" s="162"/>
      <c r="L99" s="163"/>
      <c r="M99" s="162"/>
      <c r="N99" s="163"/>
      <c r="O99" s="162"/>
      <c r="P99" s="163"/>
      <c r="Q99" s="162"/>
      <c r="R99" s="163"/>
      <c r="S99" s="162"/>
      <c r="T99" s="163"/>
      <c r="U99" s="162"/>
      <c r="V99" s="163"/>
      <c r="W99" s="162"/>
      <c r="X99" s="163"/>
      <c r="Y99" s="162"/>
      <c r="Z99" s="163"/>
      <c r="AA99" s="162">
        <v>0.25</v>
      </c>
      <c r="AB99" s="163">
        <v>0.25</v>
      </c>
      <c r="AC99" s="162">
        <v>0.25</v>
      </c>
      <c r="AD99" s="163">
        <v>0.25</v>
      </c>
      <c r="AE99" s="162"/>
      <c r="AF99" s="162"/>
      <c r="AG99" s="163"/>
      <c r="AH99" s="162"/>
      <c r="AI99" s="67">
        <f>SUM(C99:AH99)</f>
        <v>1</v>
      </c>
    </row>
    <row r="100" spans="1:35" x14ac:dyDescent="0.3">
      <c r="A100" s="498">
        <v>14</v>
      </c>
      <c r="B100" s="499" t="s">
        <v>33</v>
      </c>
      <c r="C100" s="111"/>
      <c r="D100" s="157"/>
      <c r="E100" s="111"/>
      <c r="F100" s="157"/>
      <c r="G100" s="157"/>
      <c r="H100" s="111"/>
      <c r="I100" s="157"/>
      <c r="J100" s="111"/>
      <c r="K100" s="157"/>
      <c r="L100" s="111"/>
      <c r="M100" s="157"/>
      <c r="N100" s="111"/>
      <c r="O100" s="157"/>
      <c r="P100" s="111"/>
      <c r="Q100" s="157"/>
      <c r="R100" s="111"/>
      <c r="S100" s="157"/>
      <c r="T100" s="111"/>
      <c r="U100" s="157"/>
      <c r="V100" s="111"/>
      <c r="W100" s="157"/>
      <c r="X100" s="111"/>
      <c r="Y100" s="157"/>
      <c r="Z100" s="111"/>
      <c r="AA100" s="157"/>
      <c r="AB100" s="111"/>
      <c r="AC100" s="157"/>
      <c r="AD100" s="111"/>
      <c r="AE100" s="157"/>
      <c r="AF100" s="157"/>
      <c r="AG100" s="111"/>
      <c r="AH100" s="157"/>
      <c r="AI100" s="111"/>
    </row>
    <row r="101" spans="1:35" ht="3.9" customHeight="1" x14ac:dyDescent="0.3">
      <c r="A101" s="498"/>
      <c r="B101" s="499"/>
      <c r="D101" s="167"/>
      <c r="F101" s="167"/>
      <c r="G101" s="167"/>
      <c r="I101" s="167"/>
      <c r="K101" s="167"/>
      <c r="M101" s="167"/>
      <c r="O101" s="167"/>
      <c r="Q101" s="167"/>
      <c r="S101" s="159"/>
      <c r="T101" s="160"/>
      <c r="U101" s="159"/>
      <c r="V101" s="160"/>
      <c r="W101" s="159"/>
      <c r="X101" s="160"/>
      <c r="Y101" s="159"/>
      <c r="Z101" s="160"/>
      <c r="AA101" s="167"/>
      <c r="AC101" s="167"/>
      <c r="AE101" s="167"/>
      <c r="AF101" s="167"/>
      <c r="AH101" s="167"/>
    </row>
    <row r="102" spans="1:35" x14ac:dyDescent="0.3">
      <c r="A102" s="498"/>
      <c r="B102" s="499"/>
      <c r="C102" s="161"/>
      <c r="D102" s="162"/>
      <c r="E102" s="163"/>
      <c r="F102" s="162"/>
      <c r="G102" s="162"/>
      <c r="H102" s="163"/>
      <c r="I102" s="162"/>
      <c r="J102" s="163"/>
      <c r="K102" s="162"/>
      <c r="L102" s="163"/>
      <c r="M102" s="162"/>
      <c r="N102" s="163"/>
      <c r="O102" s="162"/>
      <c r="P102" s="163"/>
      <c r="Q102" s="162"/>
      <c r="R102" s="163"/>
      <c r="S102" s="162">
        <v>0.15</v>
      </c>
      <c r="T102" s="163">
        <v>0.15</v>
      </c>
      <c r="U102" s="162">
        <v>0.15</v>
      </c>
      <c r="V102" s="163">
        <v>0.15</v>
      </c>
      <c r="W102" s="162">
        <v>0.1</v>
      </c>
      <c r="X102" s="163">
        <v>0.1</v>
      </c>
      <c r="Y102" s="162">
        <v>0.1</v>
      </c>
      <c r="Z102" s="163">
        <v>0.1</v>
      </c>
      <c r="AA102" s="162"/>
      <c r="AB102" s="163"/>
      <c r="AC102" s="162"/>
      <c r="AD102" s="163"/>
      <c r="AE102" s="162"/>
      <c r="AF102" s="162"/>
      <c r="AG102" s="163"/>
      <c r="AH102" s="162"/>
      <c r="AI102" s="67">
        <f>SUM(C102:AH102)</f>
        <v>0.99999999999999989</v>
      </c>
    </row>
    <row r="103" spans="1:35" x14ac:dyDescent="0.3">
      <c r="A103" s="498">
        <v>15</v>
      </c>
      <c r="B103" s="499" t="s">
        <v>5491</v>
      </c>
      <c r="C103" s="164"/>
      <c r="D103" s="165"/>
      <c r="E103" s="166"/>
      <c r="F103" s="165"/>
      <c r="G103" s="165"/>
      <c r="H103" s="166"/>
      <c r="I103" s="165"/>
      <c r="J103" s="166"/>
      <c r="K103" s="165"/>
      <c r="L103" s="166"/>
      <c r="M103" s="165"/>
      <c r="N103" s="166"/>
      <c r="O103" s="165"/>
      <c r="P103" s="166"/>
      <c r="Q103" s="165"/>
      <c r="R103" s="166"/>
      <c r="S103" s="165"/>
      <c r="T103" s="166"/>
      <c r="U103" s="165"/>
      <c r="V103" s="166"/>
      <c r="W103" s="165"/>
      <c r="X103" s="166"/>
      <c r="Y103" s="165"/>
      <c r="Z103" s="166"/>
      <c r="AA103" s="165"/>
      <c r="AB103" s="166"/>
      <c r="AC103" s="165"/>
      <c r="AD103" s="166"/>
      <c r="AE103" s="165"/>
      <c r="AF103" s="165"/>
      <c r="AG103" s="166"/>
      <c r="AH103" s="165"/>
      <c r="AI103" s="111"/>
    </row>
    <row r="104" spans="1:35" ht="3.9" customHeight="1" x14ac:dyDescent="0.3">
      <c r="A104" s="498"/>
      <c r="B104" s="499"/>
      <c r="C104" s="168"/>
      <c r="D104" s="167"/>
      <c r="F104" s="167"/>
      <c r="G104" s="167"/>
      <c r="I104" s="167"/>
      <c r="K104" s="167"/>
      <c r="M104" s="167"/>
      <c r="O104" s="167"/>
      <c r="Q104" s="167"/>
      <c r="S104" s="167"/>
      <c r="U104" s="167"/>
      <c r="W104" s="159"/>
      <c r="X104" s="160"/>
      <c r="Y104" s="159"/>
      <c r="Z104" s="160"/>
      <c r="AA104" s="159"/>
      <c r="AB104" s="160"/>
      <c r="AC104" s="159"/>
      <c r="AD104" s="160"/>
      <c r="AE104" s="167"/>
      <c r="AF104" s="167"/>
      <c r="AH104" s="167"/>
    </row>
    <row r="105" spans="1:35" x14ac:dyDescent="0.3">
      <c r="A105" s="498"/>
      <c r="B105" s="499"/>
      <c r="C105" s="161"/>
      <c r="D105" s="162"/>
      <c r="E105" s="163"/>
      <c r="F105" s="162"/>
      <c r="G105" s="162"/>
      <c r="H105" s="163"/>
      <c r="I105" s="162"/>
      <c r="J105" s="163"/>
      <c r="K105" s="162"/>
      <c r="L105" s="163"/>
      <c r="M105" s="162"/>
      <c r="N105" s="163"/>
      <c r="O105" s="162"/>
      <c r="P105" s="163"/>
      <c r="Q105" s="162"/>
      <c r="R105" s="163"/>
      <c r="S105" s="162"/>
      <c r="T105" s="163"/>
      <c r="U105" s="162"/>
      <c r="V105" s="163"/>
      <c r="W105" s="162">
        <v>0.125</v>
      </c>
      <c r="X105" s="163">
        <v>0.125</v>
      </c>
      <c r="Y105" s="162">
        <v>0.125</v>
      </c>
      <c r="Z105" s="163">
        <v>0.125</v>
      </c>
      <c r="AA105" s="162">
        <v>0.125</v>
      </c>
      <c r="AB105" s="163">
        <v>0.125</v>
      </c>
      <c r="AC105" s="162">
        <v>0.125</v>
      </c>
      <c r="AD105" s="163">
        <v>0.125</v>
      </c>
      <c r="AE105" s="162"/>
      <c r="AF105" s="162"/>
      <c r="AG105" s="163"/>
      <c r="AH105" s="162"/>
      <c r="AI105" s="67">
        <f>SUM(C105:AH105)</f>
        <v>1</v>
      </c>
    </row>
    <row r="106" spans="1:35" x14ac:dyDescent="0.3">
      <c r="A106" s="498">
        <v>16</v>
      </c>
      <c r="B106" s="499" t="s">
        <v>36</v>
      </c>
      <c r="C106" s="111"/>
      <c r="D106" s="157"/>
      <c r="E106" s="111"/>
      <c r="F106" s="157"/>
      <c r="G106" s="157"/>
      <c r="H106" s="111"/>
      <c r="I106" s="157"/>
      <c r="J106" s="111"/>
      <c r="K106" s="157"/>
      <c r="L106" s="111"/>
      <c r="M106" s="157"/>
      <c r="N106" s="111"/>
      <c r="O106" s="157"/>
      <c r="P106" s="111"/>
      <c r="Q106" s="157"/>
      <c r="R106" s="111"/>
      <c r="S106" s="157"/>
      <c r="T106" s="111"/>
      <c r="U106" s="157"/>
      <c r="V106" s="111"/>
      <c r="W106" s="157"/>
      <c r="X106" s="111"/>
      <c r="Y106" s="157"/>
      <c r="Z106" s="111"/>
      <c r="AA106" s="157"/>
      <c r="AB106" s="111"/>
      <c r="AC106" s="157"/>
      <c r="AD106" s="111"/>
      <c r="AE106" s="157"/>
      <c r="AF106" s="157"/>
      <c r="AG106" s="111"/>
      <c r="AH106" s="157"/>
      <c r="AI106" s="111"/>
    </row>
    <row r="107" spans="1:35" ht="3.9" customHeight="1" x14ac:dyDescent="0.3">
      <c r="A107" s="498"/>
      <c r="B107" s="499"/>
      <c r="D107" s="167"/>
      <c r="F107" s="167"/>
      <c r="G107" s="167"/>
      <c r="I107" s="167"/>
      <c r="K107" s="167"/>
      <c r="M107" s="167"/>
      <c r="O107" s="167"/>
      <c r="Q107" s="167"/>
      <c r="S107" s="167"/>
      <c r="U107" s="167"/>
      <c r="W107" s="159"/>
      <c r="X107" s="160"/>
      <c r="Y107" s="159"/>
      <c r="Z107" s="160"/>
      <c r="AA107" s="159"/>
      <c r="AB107" s="160"/>
      <c r="AC107" s="159"/>
      <c r="AD107" s="160"/>
      <c r="AE107" s="167"/>
      <c r="AF107" s="167"/>
      <c r="AH107" s="167"/>
    </row>
    <row r="108" spans="1:35" x14ac:dyDescent="0.3">
      <c r="A108" s="498"/>
      <c r="B108" s="499"/>
      <c r="C108" s="161"/>
      <c r="D108" s="162"/>
      <c r="E108" s="163"/>
      <c r="F108" s="162"/>
      <c r="G108" s="162"/>
      <c r="H108" s="163"/>
      <c r="I108" s="162"/>
      <c r="J108" s="163"/>
      <c r="K108" s="162"/>
      <c r="L108" s="163"/>
      <c r="M108" s="162"/>
      <c r="N108" s="163"/>
      <c r="O108" s="162"/>
      <c r="P108" s="163"/>
      <c r="Q108" s="162"/>
      <c r="R108" s="163"/>
      <c r="S108" s="162"/>
      <c r="T108" s="163"/>
      <c r="U108" s="162"/>
      <c r="V108" s="163"/>
      <c r="W108" s="162">
        <v>7.4999999999999997E-2</v>
      </c>
      <c r="X108" s="163">
        <v>7.4999999999999997E-2</v>
      </c>
      <c r="Y108" s="162">
        <v>7.4999999999999997E-2</v>
      </c>
      <c r="Z108" s="163">
        <v>7.4999999999999997E-2</v>
      </c>
      <c r="AA108" s="162">
        <v>0.17499999999999999</v>
      </c>
      <c r="AB108" s="163">
        <v>0.17499999999999999</v>
      </c>
      <c r="AC108" s="162">
        <v>0.17499999999999999</v>
      </c>
      <c r="AD108" s="163">
        <v>0.17499999999999999</v>
      </c>
      <c r="AE108" s="162"/>
      <c r="AF108" s="162"/>
      <c r="AG108" s="163"/>
      <c r="AH108" s="162"/>
      <c r="AI108" s="67">
        <f>SUM(C108:AH108)</f>
        <v>1</v>
      </c>
    </row>
    <row r="109" spans="1:35" x14ac:dyDescent="0.3">
      <c r="A109" s="498">
        <v>17</v>
      </c>
      <c r="B109" s="499" t="s">
        <v>41</v>
      </c>
      <c r="C109" s="164"/>
      <c r="D109" s="165"/>
      <c r="E109" s="166"/>
      <c r="F109" s="165"/>
      <c r="G109" s="165"/>
      <c r="H109" s="166"/>
      <c r="I109" s="165"/>
      <c r="J109" s="166"/>
      <c r="K109" s="165"/>
      <c r="L109" s="166"/>
      <c r="M109" s="165"/>
      <c r="N109" s="166"/>
      <c r="O109" s="165"/>
      <c r="P109" s="166"/>
      <c r="Q109" s="165"/>
      <c r="R109" s="166"/>
      <c r="S109" s="165"/>
      <c r="T109" s="166"/>
      <c r="U109" s="165"/>
      <c r="V109" s="166"/>
      <c r="W109" s="165"/>
      <c r="X109" s="166"/>
      <c r="Y109" s="165"/>
      <c r="Z109" s="166"/>
      <c r="AA109" s="165"/>
      <c r="AB109" s="166"/>
      <c r="AC109" s="165"/>
      <c r="AD109" s="166"/>
      <c r="AE109" s="165"/>
      <c r="AF109" s="165"/>
      <c r="AG109" s="166"/>
      <c r="AH109" s="165"/>
      <c r="AI109" s="111"/>
    </row>
    <row r="110" spans="1:35" ht="3.9" customHeight="1" x14ac:dyDescent="0.3">
      <c r="A110" s="498"/>
      <c r="B110" s="499"/>
      <c r="C110" s="168"/>
      <c r="D110" s="167"/>
      <c r="F110" s="167"/>
      <c r="G110" s="167"/>
      <c r="I110" s="167"/>
      <c r="K110" s="167"/>
      <c r="M110" s="167"/>
      <c r="O110" s="167"/>
      <c r="Q110" s="167"/>
      <c r="S110" s="167"/>
      <c r="U110" s="167"/>
      <c r="W110" s="167"/>
      <c r="Y110" s="167"/>
      <c r="AA110" s="159"/>
      <c r="AB110" s="160"/>
      <c r="AC110" s="159"/>
      <c r="AD110" s="160"/>
      <c r="AE110" s="167"/>
      <c r="AF110" s="167"/>
      <c r="AH110" s="167"/>
    </row>
    <row r="111" spans="1:35" x14ac:dyDescent="0.3">
      <c r="A111" s="498"/>
      <c r="B111" s="499"/>
      <c r="C111" s="161"/>
      <c r="D111" s="162"/>
      <c r="E111" s="163"/>
      <c r="F111" s="162"/>
      <c r="G111" s="162"/>
      <c r="H111" s="163"/>
      <c r="I111" s="162"/>
      <c r="J111" s="163"/>
      <c r="K111" s="162"/>
      <c r="L111" s="163"/>
      <c r="M111" s="162"/>
      <c r="N111" s="163"/>
      <c r="O111" s="162"/>
      <c r="P111" s="163"/>
      <c r="Q111" s="162"/>
      <c r="R111" s="163"/>
      <c r="S111" s="162"/>
      <c r="T111" s="163"/>
      <c r="U111" s="162"/>
      <c r="V111" s="163"/>
      <c r="W111" s="162"/>
      <c r="X111" s="163"/>
      <c r="Y111" s="162"/>
      <c r="Z111" s="163"/>
      <c r="AA111" s="162">
        <v>0.25</v>
      </c>
      <c r="AB111" s="163">
        <v>0.25</v>
      </c>
      <c r="AC111" s="162">
        <v>0.25</v>
      </c>
      <c r="AD111" s="163">
        <v>0.25</v>
      </c>
      <c r="AE111" s="162"/>
      <c r="AF111" s="162"/>
      <c r="AG111" s="163"/>
      <c r="AH111" s="162"/>
      <c r="AI111" s="67">
        <f>SUM(C111:AH111)</f>
        <v>1</v>
      </c>
    </row>
    <row r="112" spans="1:35" x14ac:dyDescent="0.3">
      <c r="A112" s="498">
        <v>18</v>
      </c>
      <c r="B112" s="499" t="s">
        <v>37</v>
      </c>
      <c r="C112" s="111"/>
      <c r="D112" s="157"/>
      <c r="E112" s="111"/>
      <c r="F112" s="157"/>
      <c r="G112" s="157"/>
      <c r="H112" s="111"/>
      <c r="I112" s="157"/>
      <c r="J112" s="111"/>
      <c r="K112" s="157"/>
      <c r="L112" s="111"/>
      <c r="M112" s="157"/>
      <c r="N112" s="111"/>
      <c r="O112" s="157"/>
      <c r="P112" s="111"/>
      <c r="Q112" s="157"/>
      <c r="R112" s="111"/>
      <c r="S112" s="157"/>
      <c r="T112" s="111"/>
      <c r="U112" s="157"/>
      <c r="V112" s="111"/>
      <c r="W112" s="157"/>
      <c r="X112" s="111"/>
      <c r="Y112" s="157"/>
      <c r="Z112" s="111"/>
      <c r="AA112" s="157"/>
      <c r="AB112" s="111"/>
      <c r="AC112" s="157"/>
      <c r="AD112" s="111"/>
      <c r="AE112" s="157"/>
      <c r="AF112" s="157"/>
      <c r="AG112" s="111"/>
      <c r="AH112" s="157"/>
      <c r="AI112" s="111"/>
    </row>
    <row r="113" spans="1:35" ht="3.9" customHeight="1" x14ac:dyDescent="0.3">
      <c r="A113" s="498"/>
      <c r="B113" s="499"/>
      <c r="D113" s="167"/>
      <c r="F113" s="167"/>
      <c r="G113" s="167"/>
      <c r="I113" s="167"/>
      <c r="K113" s="167"/>
      <c r="M113" s="167"/>
      <c r="O113" s="167"/>
      <c r="Q113" s="167"/>
      <c r="S113" s="167"/>
      <c r="U113" s="167"/>
      <c r="W113" s="167"/>
      <c r="Y113" s="167"/>
      <c r="AA113" s="159"/>
      <c r="AB113" s="160"/>
      <c r="AC113" s="159"/>
      <c r="AD113" s="160"/>
      <c r="AE113" s="159"/>
      <c r="AF113" s="159"/>
      <c r="AG113" s="160"/>
      <c r="AH113" s="159"/>
    </row>
    <row r="114" spans="1:35" x14ac:dyDescent="0.3">
      <c r="A114" s="498"/>
      <c r="B114" s="499"/>
      <c r="C114" s="161"/>
      <c r="D114" s="162"/>
      <c r="E114" s="163"/>
      <c r="F114" s="162"/>
      <c r="G114" s="162"/>
      <c r="H114" s="163"/>
      <c r="I114" s="162"/>
      <c r="J114" s="163"/>
      <c r="K114" s="162"/>
      <c r="L114" s="163"/>
      <c r="M114" s="162"/>
      <c r="N114" s="163"/>
      <c r="O114" s="162"/>
      <c r="P114" s="163"/>
      <c r="Q114" s="162"/>
      <c r="R114" s="163"/>
      <c r="S114" s="162"/>
      <c r="T114" s="163"/>
      <c r="U114" s="162"/>
      <c r="V114" s="163"/>
      <c r="W114" s="162"/>
      <c r="X114" s="163"/>
      <c r="Y114" s="162"/>
      <c r="Z114" s="163"/>
      <c r="AA114" s="162">
        <v>0.1</v>
      </c>
      <c r="AB114" s="163">
        <v>0.1</v>
      </c>
      <c r="AC114" s="162">
        <v>0.1</v>
      </c>
      <c r="AD114" s="163">
        <v>0.1</v>
      </c>
      <c r="AE114" s="162">
        <v>0.15</v>
      </c>
      <c r="AF114" s="162">
        <v>0.15</v>
      </c>
      <c r="AG114" s="163">
        <v>0.15</v>
      </c>
      <c r="AH114" s="162">
        <v>0.15</v>
      </c>
      <c r="AI114" s="67">
        <f>SUM(C114:AH114)</f>
        <v>1</v>
      </c>
    </row>
    <row r="115" spans="1:35" x14ac:dyDescent="0.3">
      <c r="A115" s="498">
        <v>19</v>
      </c>
      <c r="B115" s="499" t="s">
        <v>93</v>
      </c>
      <c r="C115" s="164"/>
      <c r="D115" s="165"/>
      <c r="E115" s="166"/>
      <c r="F115" s="165"/>
      <c r="G115" s="165"/>
      <c r="H115" s="166"/>
      <c r="I115" s="165"/>
      <c r="J115" s="166"/>
      <c r="K115" s="165"/>
      <c r="L115" s="166"/>
      <c r="M115" s="165"/>
      <c r="N115" s="166"/>
      <c r="O115" s="165"/>
      <c r="P115" s="166"/>
      <c r="Q115" s="165"/>
      <c r="R115" s="166"/>
      <c r="S115" s="165"/>
      <c r="T115" s="166"/>
      <c r="U115" s="165"/>
      <c r="V115" s="166"/>
      <c r="W115" s="165"/>
      <c r="X115" s="166"/>
      <c r="Y115" s="165"/>
      <c r="Z115" s="166"/>
      <c r="AA115" s="165"/>
      <c r="AB115" s="166"/>
      <c r="AC115" s="165"/>
      <c r="AD115" s="166"/>
      <c r="AE115" s="165"/>
      <c r="AF115" s="165"/>
      <c r="AG115" s="166"/>
      <c r="AH115" s="165"/>
      <c r="AI115" s="111"/>
    </row>
    <row r="116" spans="1:35" ht="3.9" customHeight="1" x14ac:dyDescent="0.3">
      <c r="A116" s="498"/>
      <c r="B116" s="499"/>
      <c r="C116" s="168"/>
      <c r="D116" s="167"/>
      <c r="F116" s="167"/>
      <c r="G116" s="167"/>
      <c r="I116" s="167"/>
      <c r="K116" s="167"/>
      <c r="M116" s="167"/>
      <c r="O116" s="167"/>
      <c r="Q116" s="167"/>
      <c r="S116" s="167"/>
      <c r="U116" s="167"/>
      <c r="W116" s="167"/>
      <c r="Y116" s="167"/>
      <c r="AA116" s="159"/>
      <c r="AB116" s="160"/>
      <c r="AC116" s="159"/>
      <c r="AD116" s="160"/>
      <c r="AE116" s="159"/>
      <c r="AF116" s="159"/>
      <c r="AG116" s="160"/>
      <c r="AH116" s="159"/>
    </row>
    <row r="117" spans="1:35" x14ac:dyDescent="0.3">
      <c r="A117" s="498"/>
      <c r="B117" s="499"/>
      <c r="C117" s="174"/>
      <c r="D117" s="170"/>
      <c r="E117" s="169"/>
      <c r="F117" s="170"/>
      <c r="G117" s="170"/>
      <c r="H117" s="169"/>
      <c r="I117" s="170"/>
      <c r="J117" s="169"/>
      <c r="K117" s="170"/>
      <c r="L117" s="169"/>
      <c r="M117" s="170"/>
      <c r="N117" s="169"/>
      <c r="O117" s="170"/>
      <c r="P117" s="169"/>
      <c r="Q117" s="170"/>
      <c r="R117" s="169"/>
      <c r="S117" s="170"/>
      <c r="T117" s="169"/>
      <c r="U117" s="170"/>
      <c r="V117" s="169"/>
      <c r="W117" s="170"/>
      <c r="X117" s="169"/>
      <c r="Y117" s="170"/>
      <c r="Z117" s="169"/>
      <c r="AA117" s="170">
        <v>5.9249999999999997E-2</v>
      </c>
      <c r="AB117" s="169">
        <v>5.9249999999999997E-2</v>
      </c>
      <c r="AC117" s="170">
        <v>5.9249999999999997E-2</v>
      </c>
      <c r="AD117" s="169">
        <v>5.9249999999999997E-2</v>
      </c>
      <c r="AE117" s="170">
        <v>0.19075</v>
      </c>
      <c r="AF117" s="170">
        <v>0.19075</v>
      </c>
      <c r="AG117" s="169">
        <v>0.19075</v>
      </c>
      <c r="AH117" s="170">
        <v>0.19075</v>
      </c>
      <c r="AI117" s="67">
        <f>SUM(C117:AH117)</f>
        <v>0.99999999999999989</v>
      </c>
    </row>
    <row r="118" spans="1:35" x14ac:dyDescent="0.3">
      <c r="A118" s="107" t="s">
        <v>6476</v>
      </c>
      <c r="B118" s="246" t="s">
        <v>5543</v>
      </c>
      <c r="C118" s="176"/>
      <c r="D118" s="177"/>
      <c r="E118" s="177"/>
      <c r="F118" s="178"/>
      <c r="G118" s="177"/>
      <c r="H118" s="177"/>
      <c r="I118" s="177"/>
      <c r="J118" s="177"/>
      <c r="K118" s="176"/>
      <c r="L118" s="177"/>
      <c r="M118" s="177"/>
      <c r="N118" s="178"/>
      <c r="O118" s="177"/>
      <c r="P118" s="177"/>
      <c r="Q118" s="177"/>
      <c r="R118" s="177"/>
      <c r="S118" s="176"/>
      <c r="T118" s="177"/>
      <c r="U118" s="177"/>
      <c r="V118" s="178"/>
      <c r="W118" s="177"/>
      <c r="X118" s="177"/>
      <c r="Y118" s="177"/>
      <c r="Z118" s="177"/>
      <c r="AA118" s="176"/>
      <c r="AB118" s="177"/>
      <c r="AC118" s="177"/>
      <c r="AD118" s="178"/>
      <c r="AE118" s="177"/>
      <c r="AF118" s="177"/>
      <c r="AG118" s="177"/>
      <c r="AH118" s="178"/>
    </row>
    <row r="119" spans="1:35" x14ac:dyDescent="0.3">
      <c r="A119" s="498">
        <v>1</v>
      </c>
      <c r="B119" s="499" t="s">
        <v>25</v>
      </c>
      <c r="C119" s="168"/>
      <c r="D119" s="167"/>
      <c r="F119" s="167"/>
      <c r="G119" s="167"/>
      <c r="I119" s="167"/>
      <c r="K119" s="157"/>
      <c r="L119" s="111"/>
      <c r="M119" s="157"/>
      <c r="N119" s="111"/>
      <c r="O119" s="157"/>
      <c r="P119" s="111"/>
      <c r="Q119" s="157"/>
      <c r="R119" s="111"/>
      <c r="S119" s="167"/>
      <c r="U119" s="167"/>
      <c r="W119" s="167"/>
      <c r="Y119" s="167"/>
      <c r="AA119" s="167"/>
      <c r="AC119" s="167"/>
      <c r="AE119" s="167"/>
      <c r="AF119" s="167"/>
      <c r="AH119" s="167"/>
      <c r="AI119" s="111"/>
    </row>
    <row r="120" spans="1:35" ht="3.9" customHeight="1" x14ac:dyDescent="0.3">
      <c r="A120" s="498"/>
      <c r="B120" s="499"/>
      <c r="C120" s="168"/>
      <c r="D120" s="167"/>
      <c r="F120" s="167"/>
      <c r="G120" s="167"/>
      <c r="I120" s="167"/>
      <c r="K120" s="159"/>
      <c r="L120" s="160"/>
      <c r="M120" s="159"/>
      <c r="N120" s="160"/>
      <c r="O120" s="167"/>
      <c r="Q120" s="167"/>
      <c r="S120" s="167"/>
      <c r="U120" s="167"/>
      <c r="W120" s="167"/>
      <c r="Y120" s="167"/>
      <c r="AA120" s="167"/>
      <c r="AC120" s="167"/>
      <c r="AE120" s="167"/>
      <c r="AF120" s="167"/>
      <c r="AH120" s="167"/>
    </row>
    <row r="121" spans="1:35" x14ac:dyDescent="0.3">
      <c r="A121" s="498"/>
      <c r="B121" s="499"/>
      <c r="C121" s="161"/>
      <c r="D121" s="162"/>
      <c r="E121" s="163"/>
      <c r="F121" s="162"/>
      <c r="G121" s="162"/>
      <c r="H121" s="163"/>
      <c r="I121" s="162"/>
      <c r="J121" s="163"/>
      <c r="K121" s="162">
        <v>0.25</v>
      </c>
      <c r="L121" s="163">
        <v>0.25</v>
      </c>
      <c r="M121" s="162">
        <v>0.25</v>
      </c>
      <c r="N121" s="163">
        <v>0.25</v>
      </c>
      <c r="O121" s="162"/>
      <c r="P121" s="163"/>
      <c r="Q121" s="162"/>
      <c r="R121" s="163"/>
      <c r="S121" s="162"/>
      <c r="T121" s="163"/>
      <c r="U121" s="162"/>
      <c r="V121" s="163"/>
      <c r="W121" s="162"/>
      <c r="X121" s="163"/>
      <c r="Y121" s="162"/>
      <c r="Z121" s="163"/>
      <c r="AA121" s="162"/>
      <c r="AB121" s="163"/>
      <c r="AC121" s="162"/>
      <c r="AD121" s="163"/>
      <c r="AE121" s="162"/>
      <c r="AF121" s="162"/>
      <c r="AG121" s="163"/>
      <c r="AH121" s="162"/>
      <c r="AI121" s="67">
        <f>SUM(C121:AH121)</f>
        <v>1</v>
      </c>
    </row>
    <row r="122" spans="1:35" x14ac:dyDescent="0.3">
      <c r="A122" s="498">
        <v>2</v>
      </c>
      <c r="B122" s="499" t="s">
        <v>5432</v>
      </c>
      <c r="D122" s="167"/>
      <c r="F122" s="167"/>
      <c r="G122" s="167"/>
      <c r="I122" s="167"/>
      <c r="K122" s="157"/>
      <c r="L122" s="111"/>
      <c r="M122" s="157"/>
      <c r="N122" s="111"/>
      <c r="O122" s="157"/>
      <c r="P122" s="111"/>
      <c r="Q122" s="157"/>
      <c r="R122" s="111"/>
      <c r="S122" s="167"/>
      <c r="U122" s="167"/>
      <c r="W122" s="167"/>
      <c r="Y122" s="167"/>
      <c r="AA122" s="167"/>
      <c r="AC122" s="167"/>
      <c r="AE122" s="167"/>
      <c r="AF122" s="167"/>
      <c r="AH122" s="167"/>
      <c r="AI122" s="111"/>
    </row>
    <row r="123" spans="1:35" ht="3.9" customHeight="1" x14ac:dyDescent="0.3">
      <c r="A123" s="498"/>
      <c r="B123" s="499"/>
      <c r="D123" s="167"/>
      <c r="F123" s="167"/>
      <c r="G123" s="167"/>
      <c r="I123" s="167"/>
      <c r="K123" s="159"/>
      <c r="L123" s="160"/>
      <c r="M123" s="159"/>
      <c r="N123" s="160"/>
      <c r="O123" s="167"/>
      <c r="Q123" s="167"/>
      <c r="S123" s="167"/>
      <c r="U123" s="167"/>
      <c r="W123" s="167"/>
      <c r="Y123" s="167"/>
      <c r="AA123" s="167"/>
      <c r="AC123" s="167"/>
      <c r="AE123" s="167"/>
      <c r="AF123" s="167"/>
      <c r="AH123" s="167"/>
    </row>
    <row r="124" spans="1:35" x14ac:dyDescent="0.3">
      <c r="A124" s="498"/>
      <c r="B124" s="499"/>
      <c r="C124" s="161"/>
      <c r="D124" s="162"/>
      <c r="E124" s="163"/>
      <c r="F124" s="162"/>
      <c r="G124" s="162"/>
      <c r="H124" s="163"/>
      <c r="I124" s="162"/>
      <c r="J124" s="163"/>
      <c r="K124" s="162">
        <v>0.25</v>
      </c>
      <c r="L124" s="163">
        <v>0.25</v>
      </c>
      <c r="M124" s="162">
        <v>0.25</v>
      </c>
      <c r="N124" s="163">
        <v>0.25</v>
      </c>
      <c r="O124" s="162"/>
      <c r="P124" s="163"/>
      <c r="Q124" s="162"/>
      <c r="R124" s="163"/>
      <c r="S124" s="162"/>
      <c r="T124" s="163"/>
      <c r="U124" s="162"/>
      <c r="V124" s="163"/>
      <c r="W124" s="162"/>
      <c r="X124" s="163"/>
      <c r="Y124" s="162"/>
      <c r="Z124" s="163"/>
      <c r="AA124" s="162"/>
      <c r="AB124" s="163"/>
      <c r="AC124" s="162"/>
      <c r="AD124" s="163"/>
      <c r="AE124" s="162"/>
      <c r="AF124" s="162"/>
      <c r="AG124" s="163"/>
      <c r="AH124" s="162"/>
      <c r="AI124" s="67">
        <f>SUM(C124:AH124)</f>
        <v>1</v>
      </c>
    </row>
    <row r="125" spans="1:35" x14ac:dyDescent="0.3">
      <c r="A125" s="498">
        <v>3</v>
      </c>
      <c r="B125" s="499" t="s">
        <v>28</v>
      </c>
      <c r="C125" s="179"/>
      <c r="D125" s="180"/>
      <c r="E125" s="181"/>
      <c r="F125" s="180"/>
      <c r="G125" s="180"/>
      <c r="H125" s="181"/>
      <c r="I125" s="180"/>
      <c r="J125" s="181"/>
      <c r="K125" s="165"/>
      <c r="L125" s="166"/>
      <c r="M125" s="165"/>
      <c r="N125" s="166"/>
      <c r="O125" s="165"/>
      <c r="P125" s="166"/>
      <c r="Q125" s="165"/>
      <c r="R125" s="166"/>
      <c r="S125" s="180"/>
      <c r="T125" s="181"/>
      <c r="U125" s="180"/>
      <c r="V125" s="181"/>
      <c r="W125" s="180"/>
      <c r="X125" s="181"/>
      <c r="Y125" s="180"/>
      <c r="Z125" s="181"/>
      <c r="AA125" s="180"/>
      <c r="AB125" s="181"/>
      <c r="AC125" s="180"/>
      <c r="AD125" s="181"/>
      <c r="AE125" s="180"/>
      <c r="AF125" s="180"/>
      <c r="AG125" s="181"/>
      <c r="AH125" s="180"/>
      <c r="AI125" s="111"/>
    </row>
    <row r="126" spans="1:35" ht="3.9" customHeight="1" x14ac:dyDescent="0.3">
      <c r="A126" s="498"/>
      <c r="B126" s="499"/>
      <c r="C126" s="168"/>
      <c r="D126" s="167"/>
      <c r="F126" s="167"/>
      <c r="G126" s="167"/>
      <c r="I126" s="167"/>
      <c r="K126" s="159"/>
      <c r="L126" s="160"/>
      <c r="M126" s="159"/>
      <c r="N126" s="160"/>
      <c r="O126" s="159"/>
      <c r="P126" s="160"/>
      <c r="Q126" s="159"/>
      <c r="R126" s="160"/>
      <c r="S126" s="167"/>
      <c r="U126" s="167"/>
      <c r="W126" s="167"/>
      <c r="Y126" s="167"/>
      <c r="AA126" s="167"/>
      <c r="AC126" s="167"/>
      <c r="AE126" s="167"/>
      <c r="AF126" s="167"/>
      <c r="AH126" s="167"/>
    </row>
    <row r="127" spans="1:35" x14ac:dyDescent="0.3">
      <c r="A127" s="498"/>
      <c r="B127" s="499"/>
      <c r="C127" s="161"/>
      <c r="D127" s="162"/>
      <c r="E127" s="163"/>
      <c r="F127" s="162"/>
      <c r="G127" s="162"/>
      <c r="H127" s="163"/>
      <c r="I127" s="162"/>
      <c r="J127" s="163"/>
      <c r="K127" s="162">
        <v>0.1</v>
      </c>
      <c r="L127" s="163">
        <v>0.1</v>
      </c>
      <c r="M127" s="162">
        <v>0.1</v>
      </c>
      <c r="N127" s="163">
        <v>0.1</v>
      </c>
      <c r="O127" s="162">
        <v>0.15</v>
      </c>
      <c r="P127" s="163">
        <v>0.15</v>
      </c>
      <c r="Q127" s="162">
        <v>0.15</v>
      </c>
      <c r="R127" s="163">
        <v>0.15</v>
      </c>
      <c r="S127" s="162"/>
      <c r="T127" s="163"/>
      <c r="U127" s="162"/>
      <c r="V127" s="163"/>
      <c r="W127" s="162"/>
      <c r="X127" s="163"/>
      <c r="Y127" s="162"/>
      <c r="Z127" s="163"/>
      <c r="AA127" s="162"/>
      <c r="AB127" s="163"/>
      <c r="AC127" s="162"/>
      <c r="AD127" s="163"/>
      <c r="AE127" s="162"/>
      <c r="AF127" s="162"/>
      <c r="AG127" s="163"/>
      <c r="AH127" s="162"/>
      <c r="AI127" s="67">
        <f>SUM(C127:AH127)</f>
        <v>1</v>
      </c>
    </row>
    <row r="128" spans="1:35" x14ac:dyDescent="0.3">
      <c r="A128" s="498">
        <v>4</v>
      </c>
      <c r="B128" s="499" t="s">
        <v>30</v>
      </c>
      <c r="D128" s="167"/>
      <c r="F128" s="167"/>
      <c r="G128" s="167"/>
      <c r="I128" s="167"/>
      <c r="K128" s="157"/>
      <c r="L128" s="111"/>
      <c r="M128" s="157"/>
      <c r="N128" s="111"/>
      <c r="O128" s="157"/>
      <c r="P128" s="111"/>
      <c r="Q128" s="157"/>
      <c r="R128" s="111"/>
      <c r="S128" s="157"/>
      <c r="T128" s="111"/>
      <c r="U128" s="157"/>
      <c r="V128" s="111"/>
      <c r="W128" s="157"/>
      <c r="X128" s="111"/>
      <c r="Y128" s="157"/>
      <c r="Z128" s="111"/>
      <c r="AA128" s="157"/>
      <c r="AB128" s="111"/>
      <c r="AC128" s="157"/>
      <c r="AD128" s="111"/>
      <c r="AE128" s="157"/>
      <c r="AF128" s="157"/>
      <c r="AG128" s="111"/>
      <c r="AH128" s="157"/>
      <c r="AI128" s="111"/>
    </row>
    <row r="129" spans="1:35" ht="3.9" customHeight="1" x14ac:dyDescent="0.3">
      <c r="A129" s="498"/>
      <c r="B129" s="499"/>
      <c r="D129" s="167"/>
      <c r="F129" s="167"/>
      <c r="G129" s="167"/>
      <c r="I129" s="167"/>
      <c r="K129" s="159"/>
      <c r="L129" s="160"/>
      <c r="M129" s="159"/>
      <c r="N129" s="160"/>
      <c r="O129" s="159"/>
      <c r="P129" s="160"/>
      <c r="Q129" s="159"/>
      <c r="R129" s="160"/>
      <c r="S129" s="159"/>
      <c r="T129" s="160"/>
      <c r="U129" s="159"/>
      <c r="V129" s="160"/>
      <c r="W129" s="159"/>
      <c r="X129" s="160"/>
      <c r="Y129" s="159"/>
      <c r="Z129" s="160"/>
      <c r="AA129" s="159"/>
      <c r="AB129" s="160"/>
      <c r="AC129" s="159"/>
      <c r="AD129" s="160"/>
      <c r="AE129" s="159"/>
      <c r="AF129" s="159"/>
      <c r="AG129" s="160"/>
      <c r="AH129" s="159"/>
    </row>
    <row r="130" spans="1:35" x14ac:dyDescent="0.3">
      <c r="A130" s="498"/>
      <c r="B130" s="499"/>
      <c r="C130" s="161"/>
      <c r="D130" s="162"/>
      <c r="E130" s="163"/>
      <c r="F130" s="162"/>
      <c r="G130" s="162"/>
      <c r="H130" s="163"/>
      <c r="I130" s="162"/>
      <c r="J130" s="163"/>
      <c r="K130" s="162">
        <v>0.01</v>
      </c>
      <c r="L130" s="163">
        <v>0.01</v>
      </c>
      <c r="M130" s="162">
        <v>0.01</v>
      </c>
      <c r="N130" s="163">
        <v>0.01</v>
      </c>
      <c r="O130" s="162">
        <v>0.04</v>
      </c>
      <c r="P130" s="163">
        <v>0.04</v>
      </c>
      <c r="Q130" s="162">
        <v>0.04</v>
      </c>
      <c r="R130" s="163">
        <v>0.04</v>
      </c>
      <c r="S130" s="162">
        <v>0.1</v>
      </c>
      <c r="T130" s="163">
        <v>0.1</v>
      </c>
      <c r="U130" s="162">
        <v>0.1</v>
      </c>
      <c r="V130" s="163">
        <v>0.1</v>
      </c>
      <c r="W130" s="162">
        <v>4.2500000000000003E-2</v>
      </c>
      <c r="X130" s="163">
        <v>4.2500000000000003E-2</v>
      </c>
      <c r="Y130" s="162">
        <v>4.2500000000000003E-2</v>
      </c>
      <c r="Z130" s="163">
        <v>4.2500000000000003E-2</v>
      </c>
      <c r="AA130" s="162">
        <v>0.05</v>
      </c>
      <c r="AB130" s="163">
        <v>0.05</v>
      </c>
      <c r="AC130" s="162">
        <v>0.05</v>
      </c>
      <c r="AD130" s="163">
        <v>0.05</v>
      </c>
      <c r="AE130" s="162">
        <v>7.4999999999999997E-3</v>
      </c>
      <c r="AF130" s="162">
        <v>7.4999999999999997E-3</v>
      </c>
      <c r="AG130" s="163">
        <v>7.4999999999999997E-3</v>
      </c>
      <c r="AH130" s="162">
        <v>7.4999999999999997E-3</v>
      </c>
      <c r="AI130" s="67">
        <f>SUM(C130:AH130)</f>
        <v>0.99999999999999989</v>
      </c>
    </row>
    <row r="131" spans="1:35" x14ac:dyDescent="0.3">
      <c r="A131" s="498">
        <v>5</v>
      </c>
      <c r="B131" s="499" t="s">
        <v>31</v>
      </c>
      <c r="C131" s="179"/>
      <c r="D131" s="180"/>
      <c r="E131" s="181"/>
      <c r="F131" s="180"/>
      <c r="G131" s="180"/>
      <c r="H131" s="181"/>
      <c r="I131" s="180"/>
      <c r="J131" s="181"/>
      <c r="K131" s="165"/>
      <c r="L131" s="166"/>
      <c r="M131" s="165"/>
      <c r="N131" s="166"/>
      <c r="O131" s="165"/>
      <c r="P131" s="166"/>
      <c r="Q131" s="165"/>
      <c r="R131" s="166"/>
      <c r="S131" s="165"/>
      <c r="T131" s="166"/>
      <c r="U131" s="165"/>
      <c r="V131" s="166"/>
      <c r="W131" s="165"/>
      <c r="X131" s="166"/>
      <c r="Y131" s="165"/>
      <c r="Z131" s="166"/>
      <c r="AA131" s="165"/>
      <c r="AB131" s="166"/>
      <c r="AC131" s="165"/>
      <c r="AD131" s="166"/>
      <c r="AE131" s="165"/>
      <c r="AF131" s="165"/>
      <c r="AG131" s="166"/>
      <c r="AH131" s="165"/>
      <c r="AI131" s="111"/>
    </row>
    <row r="132" spans="1:35" ht="3.9" customHeight="1" x14ac:dyDescent="0.3">
      <c r="A132" s="498"/>
      <c r="B132" s="499"/>
      <c r="C132" s="168"/>
      <c r="D132" s="167"/>
      <c r="F132" s="167"/>
      <c r="G132" s="167"/>
      <c r="I132" s="167"/>
      <c r="K132" s="159"/>
      <c r="L132" s="160"/>
      <c r="M132" s="159"/>
      <c r="N132" s="160"/>
      <c r="O132" s="159"/>
      <c r="P132" s="160"/>
      <c r="Q132" s="159"/>
      <c r="R132" s="160"/>
      <c r="S132" s="159"/>
      <c r="T132" s="160"/>
      <c r="U132" s="159"/>
      <c r="V132" s="160"/>
      <c r="W132" s="159"/>
      <c r="X132" s="160"/>
      <c r="Y132" s="159"/>
      <c r="Z132" s="160"/>
      <c r="AA132" s="159"/>
      <c r="AB132" s="160"/>
      <c r="AC132" s="159"/>
      <c r="AD132" s="160"/>
      <c r="AE132" s="159"/>
      <c r="AF132" s="159"/>
      <c r="AG132" s="160"/>
      <c r="AH132" s="159"/>
    </row>
    <row r="133" spans="1:35" x14ac:dyDescent="0.3">
      <c r="A133" s="498"/>
      <c r="B133" s="499"/>
      <c r="C133" s="161"/>
      <c r="D133" s="162"/>
      <c r="E133" s="163"/>
      <c r="F133" s="162"/>
      <c r="G133" s="162"/>
      <c r="H133" s="163"/>
      <c r="I133" s="162"/>
      <c r="J133" s="163"/>
      <c r="K133" s="162">
        <v>0.01</v>
      </c>
      <c r="L133" s="163">
        <v>0.01</v>
      </c>
      <c r="M133" s="162">
        <v>0.01</v>
      </c>
      <c r="N133" s="163">
        <v>0.01</v>
      </c>
      <c r="O133" s="162">
        <v>0.04</v>
      </c>
      <c r="P133" s="163">
        <v>0.04</v>
      </c>
      <c r="Q133" s="162">
        <v>0.04</v>
      </c>
      <c r="R133" s="163">
        <v>0.04</v>
      </c>
      <c r="S133" s="162">
        <v>0.1</v>
      </c>
      <c r="T133" s="163">
        <v>0.1</v>
      </c>
      <c r="U133" s="162">
        <v>0.1</v>
      </c>
      <c r="V133" s="163">
        <v>0.1</v>
      </c>
      <c r="W133" s="162">
        <v>4.2500000000000003E-2</v>
      </c>
      <c r="X133" s="163">
        <v>4.2500000000000003E-2</v>
      </c>
      <c r="Y133" s="162">
        <v>4.2500000000000003E-2</v>
      </c>
      <c r="Z133" s="163">
        <v>4.2500000000000003E-2</v>
      </c>
      <c r="AA133" s="162">
        <v>0.05</v>
      </c>
      <c r="AB133" s="163">
        <v>0.05</v>
      </c>
      <c r="AC133" s="162">
        <v>0.05</v>
      </c>
      <c r="AD133" s="163">
        <v>0.05</v>
      </c>
      <c r="AE133" s="162">
        <v>7.4999999999999997E-3</v>
      </c>
      <c r="AF133" s="162">
        <v>7.4999999999999997E-3</v>
      </c>
      <c r="AG133" s="163">
        <v>7.4999999999999997E-3</v>
      </c>
      <c r="AH133" s="162">
        <v>7.4999999999999997E-3</v>
      </c>
      <c r="AI133" s="67">
        <f>SUM(C133:AH133)</f>
        <v>0.99999999999999989</v>
      </c>
    </row>
    <row r="134" spans="1:35" x14ac:dyDescent="0.3">
      <c r="A134" s="498">
        <v>6</v>
      </c>
      <c r="B134" s="499" t="s">
        <v>159</v>
      </c>
      <c r="C134" s="164"/>
      <c r="D134" s="165"/>
      <c r="E134" s="166"/>
      <c r="F134" s="165"/>
      <c r="G134" s="165"/>
      <c r="H134" s="166"/>
      <c r="I134" s="165"/>
      <c r="J134" s="166"/>
      <c r="K134" s="165"/>
      <c r="L134" s="166"/>
      <c r="M134" s="165"/>
      <c r="N134" s="166"/>
      <c r="O134" s="165"/>
      <c r="P134" s="166"/>
      <c r="Q134" s="165"/>
      <c r="R134" s="166"/>
      <c r="S134" s="165"/>
      <c r="T134" s="166"/>
      <c r="U134" s="165"/>
      <c r="V134" s="166"/>
      <c r="W134" s="165"/>
      <c r="X134" s="166"/>
      <c r="Y134" s="165"/>
      <c r="Z134" s="166"/>
      <c r="AA134" s="165"/>
      <c r="AB134" s="166"/>
      <c r="AC134" s="165"/>
      <c r="AD134" s="166"/>
      <c r="AE134" s="165"/>
      <c r="AF134" s="157"/>
      <c r="AG134" s="111"/>
      <c r="AH134" s="157"/>
      <c r="AI134" s="111"/>
    </row>
    <row r="135" spans="1:35" ht="3.9" customHeight="1" x14ac:dyDescent="0.3">
      <c r="A135" s="498"/>
      <c r="B135" s="499"/>
      <c r="C135" s="168"/>
      <c r="D135" s="167"/>
      <c r="F135" s="167"/>
      <c r="G135" s="167"/>
      <c r="I135" s="167"/>
      <c r="K135" s="167"/>
      <c r="M135" s="167"/>
      <c r="O135" s="159"/>
      <c r="P135" s="160"/>
      <c r="Q135" s="159"/>
      <c r="R135" s="160"/>
      <c r="S135" s="159"/>
      <c r="T135" s="160"/>
      <c r="U135" s="159"/>
      <c r="V135" s="160"/>
      <c r="W135" s="159"/>
      <c r="X135" s="160"/>
      <c r="Y135" s="159"/>
      <c r="Z135" s="160"/>
      <c r="AA135" s="167"/>
      <c r="AC135" s="167"/>
      <c r="AE135" s="167"/>
      <c r="AF135" s="167"/>
      <c r="AH135" s="167"/>
    </row>
    <row r="136" spans="1:35" x14ac:dyDescent="0.3">
      <c r="A136" s="498"/>
      <c r="B136" s="499"/>
      <c r="C136" s="161"/>
      <c r="D136" s="162"/>
      <c r="E136" s="163"/>
      <c r="F136" s="162"/>
      <c r="G136" s="162"/>
      <c r="H136" s="163"/>
      <c r="I136" s="162"/>
      <c r="J136" s="163"/>
      <c r="K136" s="162"/>
      <c r="L136" s="163"/>
      <c r="M136" s="162"/>
      <c r="N136" s="163"/>
      <c r="O136" s="162">
        <v>0.05</v>
      </c>
      <c r="P136" s="163">
        <v>0.05</v>
      </c>
      <c r="Q136" s="162">
        <v>0.05</v>
      </c>
      <c r="R136" s="163">
        <v>0.05</v>
      </c>
      <c r="S136" s="162">
        <v>0.17499999999999999</v>
      </c>
      <c r="T136" s="163">
        <v>0.17499999999999999</v>
      </c>
      <c r="U136" s="162">
        <v>0.17499999999999999</v>
      </c>
      <c r="V136" s="163">
        <v>0.17499999999999999</v>
      </c>
      <c r="W136" s="162">
        <v>2.5000000000000001E-2</v>
      </c>
      <c r="X136" s="163">
        <v>2.5000000000000001E-2</v>
      </c>
      <c r="Y136" s="162">
        <v>2.5000000000000001E-2</v>
      </c>
      <c r="Z136" s="163">
        <v>2.5000000000000001E-2</v>
      </c>
      <c r="AA136" s="162"/>
      <c r="AB136" s="163"/>
      <c r="AC136" s="162"/>
      <c r="AD136" s="163"/>
      <c r="AE136" s="162"/>
      <c r="AF136" s="162"/>
      <c r="AG136" s="163"/>
      <c r="AH136" s="162"/>
      <c r="AI136" s="67">
        <f>SUM(C136:AH136)</f>
        <v>1.0000000000000002</v>
      </c>
    </row>
    <row r="137" spans="1:35" x14ac:dyDescent="0.3">
      <c r="A137" s="498">
        <v>7</v>
      </c>
      <c r="B137" s="499" t="s">
        <v>34</v>
      </c>
      <c r="C137" s="111"/>
      <c r="D137" s="157"/>
      <c r="E137" s="111"/>
      <c r="F137" s="157"/>
      <c r="G137" s="157"/>
      <c r="H137" s="111"/>
      <c r="I137" s="157"/>
      <c r="J137" s="111"/>
      <c r="K137" s="157"/>
      <c r="L137" s="111"/>
      <c r="M137" s="157"/>
      <c r="N137" s="111"/>
      <c r="O137" s="157"/>
      <c r="P137" s="111"/>
      <c r="Q137" s="157"/>
      <c r="R137" s="111"/>
      <c r="S137" s="157"/>
      <c r="T137" s="111"/>
      <c r="U137" s="157"/>
      <c r="V137" s="111"/>
      <c r="W137" s="157"/>
      <c r="X137" s="111"/>
      <c r="Y137" s="157"/>
      <c r="Z137" s="111"/>
      <c r="AA137" s="157"/>
      <c r="AB137" s="111"/>
      <c r="AC137" s="157"/>
      <c r="AD137" s="111"/>
      <c r="AE137" s="157"/>
      <c r="AF137" s="165"/>
      <c r="AG137" s="166"/>
      <c r="AH137" s="165"/>
      <c r="AI137" s="111"/>
    </row>
    <row r="138" spans="1:35" ht="3.9" customHeight="1" x14ac:dyDescent="0.3">
      <c r="A138" s="498"/>
      <c r="B138" s="499"/>
      <c r="D138" s="167"/>
      <c r="F138" s="167"/>
      <c r="G138" s="167"/>
      <c r="I138" s="167"/>
      <c r="K138" s="167"/>
      <c r="M138" s="167"/>
      <c r="O138" s="167"/>
      <c r="Q138" s="167"/>
      <c r="S138" s="167"/>
      <c r="U138" s="167"/>
      <c r="W138" s="159"/>
      <c r="X138" s="160"/>
      <c r="Y138" s="159"/>
      <c r="Z138" s="160"/>
      <c r="AA138" s="167"/>
      <c r="AC138" s="167"/>
      <c r="AE138" s="167"/>
      <c r="AF138" s="167"/>
      <c r="AH138" s="167"/>
    </row>
    <row r="139" spans="1:35" x14ac:dyDescent="0.3">
      <c r="A139" s="498"/>
      <c r="B139" s="499"/>
      <c r="C139" s="161"/>
      <c r="D139" s="162"/>
      <c r="E139" s="163"/>
      <c r="F139" s="162"/>
      <c r="G139" s="162"/>
      <c r="H139" s="163"/>
      <c r="I139" s="162"/>
      <c r="J139" s="163"/>
      <c r="K139" s="162"/>
      <c r="L139" s="163"/>
      <c r="M139" s="162"/>
      <c r="N139" s="163"/>
      <c r="O139" s="162"/>
      <c r="P139" s="163"/>
      <c r="Q139" s="162"/>
      <c r="R139" s="163"/>
      <c r="S139" s="162"/>
      <c r="T139" s="163"/>
      <c r="U139" s="162"/>
      <c r="V139" s="163"/>
      <c r="W139" s="162">
        <v>0.25</v>
      </c>
      <c r="X139" s="163">
        <v>0.25</v>
      </c>
      <c r="Y139" s="162">
        <v>0.25</v>
      </c>
      <c r="Z139" s="163">
        <v>0.25</v>
      </c>
      <c r="AA139" s="162"/>
      <c r="AB139" s="163"/>
      <c r="AC139" s="162"/>
      <c r="AD139" s="163"/>
      <c r="AE139" s="162"/>
      <c r="AF139" s="162"/>
      <c r="AG139" s="163"/>
      <c r="AH139" s="162"/>
      <c r="AI139" s="67">
        <f>SUM(C139:AH139)</f>
        <v>1</v>
      </c>
    </row>
    <row r="140" spans="1:35" x14ac:dyDescent="0.3">
      <c r="A140" s="498">
        <v>8</v>
      </c>
      <c r="B140" s="499" t="s">
        <v>29</v>
      </c>
      <c r="C140" s="164"/>
      <c r="D140" s="165"/>
      <c r="E140" s="166"/>
      <c r="F140" s="165"/>
      <c r="G140" s="165"/>
      <c r="H140" s="166"/>
      <c r="I140" s="165"/>
      <c r="J140" s="166"/>
      <c r="K140" s="165"/>
      <c r="L140" s="166"/>
      <c r="M140" s="165"/>
      <c r="N140" s="166"/>
      <c r="O140" s="165"/>
      <c r="P140" s="166"/>
      <c r="Q140" s="165"/>
      <c r="R140" s="166"/>
      <c r="S140" s="165"/>
      <c r="T140" s="166"/>
      <c r="U140" s="165"/>
      <c r="V140" s="166"/>
      <c r="W140" s="165"/>
      <c r="X140" s="166"/>
      <c r="Y140" s="165"/>
      <c r="Z140" s="166"/>
      <c r="AA140" s="165"/>
      <c r="AB140" s="166"/>
      <c r="AC140" s="165"/>
      <c r="AD140" s="166"/>
      <c r="AE140" s="165"/>
      <c r="AF140" s="157"/>
      <c r="AG140" s="111"/>
      <c r="AH140" s="157"/>
      <c r="AI140" s="111"/>
    </row>
    <row r="141" spans="1:35" ht="3.9" customHeight="1" x14ac:dyDescent="0.3">
      <c r="A141" s="498"/>
      <c r="B141" s="499"/>
      <c r="C141" s="168"/>
      <c r="D141" s="167"/>
      <c r="F141" s="167"/>
      <c r="G141" s="167"/>
      <c r="I141" s="167"/>
      <c r="K141" s="167"/>
      <c r="M141" s="167"/>
      <c r="O141" s="167"/>
      <c r="Q141" s="167"/>
      <c r="S141" s="159"/>
      <c r="T141" s="160"/>
      <c r="U141" s="159"/>
      <c r="V141" s="160"/>
      <c r="W141" s="167"/>
      <c r="Y141" s="167"/>
      <c r="AA141" s="167"/>
      <c r="AC141" s="167"/>
      <c r="AE141" s="167"/>
      <c r="AF141" s="167"/>
      <c r="AH141" s="167"/>
    </row>
    <row r="142" spans="1:35" x14ac:dyDescent="0.3">
      <c r="A142" s="498"/>
      <c r="B142" s="499"/>
      <c r="C142" s="161"/>
      <c r="D142" s="162"/>
      <c r="E142" s="163"/>
      <c r="F142" s="162"/>
      <c r="G142" s="162"/>
      <c r="H142" s="163"/>
      <c r="I142" s="162"/>
      <c r="J142" s="163"/>
      <c r="K142" s="162"/>
      <c r="L142" s="163"/>
      <c r="M142" s="162"/>
      <c r="N142" s="163"/>
      <c r="O142" s="162"/>
      <c r="P142" s="163"/>
      <c r="Q142" s="162"/>
      <c r="R142" s="163"/>
      <c r="S142" s="162">
        <v>0.25</v>
      </c>
      <c r="T142" s="163">
        <v>0.25</v>
      </c>
      <c r="U142" s="162">
        <v>0.25</v>
      </c>
      <c r="V142" s="163">
        <v>0.25</v>
      </c>
      <c r="W142" s="162"/>
      <c r="X142" s="163"/>
      <c r="Y142" s="162"/>
      <c r="Z142" s="163"/>
      <c r="AA142" s="162"/>
      <c r="AB142" s="163"/>
      <c r="AC142" s="162"/>
      <c r="AD142" s="163"/>
      <c r="AE142" s="162"/>
      <c r="AF142" s="162"/>
      <c r="AG142" s="163"/>
      <c r="AH142" s="162"/>
      <c r="AI142" s="67">
        <f>SUM(C142:AH142)</f>
        <v>1</v>
      </c>
    </row>
    <row r="143" spans="1:35" x14ac:dyDescent="0.3">
      <c r="A143" s="498">
        <v>9</v>
      </c>
      <c r="B143" s="499" t="s">
        <v>160</v>
      </c>
      <c r="C143" s="111"/>
      <c r="D143" s="157"/>
      <c r="E143" s="111"/>
      <c r="F143" s="157"/>
      <c r="G143" s="157"/>
      <c r="H143" s="111"/>
      <c r="I143" s="157"/>
      <c r="J143" s="111"/>
      <c r="K143" s="157"/>
      <c r="L143" s="111"/>
      <c r="M143" s="157"/>
      <c r="N143" s="111"/>
      <c r="O143" s="157"/>
      <c r="P143" s="111"/>
      <c r="Q143" s="157"/>
      <c r="R143" s="111"/>
      <c r="S143" s="157"/>
      <c r="T143" s="111"/>
      <c r="U143" s="157"/>
      <c r="V143" s="111"/>
      <c r="W143" s="157"/>
      <c r="X143" s="111"/>
      <c r="Y143" s="157"/>
      <c r="Z143" s="111"/>
      <c r="AA143" s="157"/>
      <c r="AB143" s="111"/>
      <c r="AC143" s="157"/>
      <c r="AD143" s="111"/>
      <c r="AE143" s="157"/>
      <c r="AF143" s="165"/>
      <c r="AG143" s="166"/>
      <c r="AH143" s="165"/>
      <c r="AI143" s="111"/>
    </row>
    <row r="144" spans="1:35" ht="3.9" customHeight="1" x14ac:dyDescent="0.3">
      <c r="A144" s="498"/>
      <c r="B144" s="499"/>
      <c r="D144" s="167"/>
      <c r="F144" s="167"/>
      <c r="G144" s="167"/>
      <c r="I144" s="167"/>
      <c r="K144" s="167"/>
      <c r="M144" s="167"/>
      <c r="O144" s="167"/>
      <c r="Q144" s="167"/>
      <c r="S144" s="167"/>
      <c r="U144" s="167"/>
      <c r="W144" s="159"/>
      <c r="X144" s="160"/>
      <c r="Y144" s="159"/>
      <c r="Z144" s="160"/>
      <c r="AA144" s="167"/>
      <c r="AC144" s="167"/>
      <c r="AE144" s="167"/>
      <c r="AF144" s="167"/>
      <c r="AH144" s="167"/>
    </row>
    <row r="145" spans="1:35" x14ac:dyDescent="0.3">
      <c r="A145" s="498"/>
      <c r="B145" s="499"/>
      <c r="C145" s="161"/>
      <c r="D145" s="162"/>
      <c r="E145" s="163"/>
      <c r="F145" s="162"/>
      <c r="G145" s="162"/>
      <c r="H145" s="163"/>
      <c r="I145" s="162"/>
      <c r="J145" s="163"/>
      <c r="K145" s="162"/>
      <c r="L145" s="163"/>
      <c r="M145" s="162"/>
      <c r="N145" s="163"/>
      <c r="O145" s="162"/>
      <c r="P145" s="163"/>
      <c r="Q145" s="162"/>
      <c r="R145" s="163"/>
      <c r="S145" s="162"/>
      <c r="T145" s="163"/>
      <c r="U145" s="162"/>
      <c r="V145" s="163"/>
      <c r="W145" s="162">
        <v>0.25</v>
      </c>
      <c r="X145" s="163">
        <v>0.25</v>
      </c>
      <c r="Y145" s="162">
        <v>0.25</v>
      </c>
      <c r="Z145" s="163">
        <v>0.25</v>
      </c>
      <c r="AA145" s="162"/>
      <c r="AB145" s="163"/>
      <c r="AC145" s="162"/>
      <c r="AD145" s="163"/>
      <c r="AE145" s="162"/>
      <c r="AF145" s="162"/>
      <c r="AG145" s="163"/>
      <c r="AH145" s="162"/>
      <c r="AI145" s="67">
        <f>SUM(C145:AH145)</f>
        <v>1</v>
      </c>
    </row>
    <row r="146" spans="1:35" x14ac:dyDescent="0.3">
      <c r="A146" s="498">
        <v>10</v>
      </c>
      <c r="B146" s="499" t="s">
        <v>5487</v>
      </c>
      <c r="C146" s="164"/>
      <c r="D146" s="165"/>
      <c r="E146" s="166"/>
      <c r="F146" s="165"/>
      <c r="G146" s="165"/>
      <c r="H146" s="166"/>
      <c r="I146" s="165"/>
      <c r="J146" s="166"/>
      <c r="K146" s="165"/>
      <c r="L146" s="166"/>
      <c r="M146" s="165"/>
      <c r="N146" s="166"/>
      <c r="O146" s="165"/>
      <c r="P146" s="166"/>
      <c r="Q146" s="165"/>
      <c r="R146" s="166"/>
      <c r="S146" s="165"/>
      <c r="T146" s="166"/>
      <c r="U146" s="165"/>
      <c r="V146" s="166"/>
      <c r="W146" s="165"/>
      <c r="X146" s="166"/>
      <c r="Y146" s="165"/>
      <c r="Z146" s="166"/>
      <c r="AA146" s="165"/>
      <c r="AB146" s="166"/>
      <c r="AC146" s="165"/>
      <c r="AD146" s="166"/>
      <c r="AE146" s="165"/>
      <c r="AF146" s="157"/>
      <c r="AG146" s="111"/>
      <c r="AH146" s="157"/>
      <c r="AI146" s="111"/>
    </row>
    <row r="147" spans="1:35" ht="3.9" customHeight="1" x14ac:dyDescent="0.3">
      <c r="A147" s="498"/>
      <c r="B147" s="499"/>
      <c r="C147" s="168"/>
      <c r="D147" s="167"/>
      <c r="F147" s="167"/>
      <c r="G147" s="167"/>
      <c r="I147" s="167"/>
      <c r="K147" s="167"/>
      <c r="M147" s="167"/>
      <c r="O147" s="167"/>
      <c r="Q147" s="167"/>
      <c r="S147" s="167"/>
      <c r="U147" s="167"/>
      <c r="W147" s="167"/>
      <c r="Y147" s="167"/>
      <c r="AA147" s="159"/>
      <c r="AB147" s="160"/>
      <c r="AC147" s="159"/>
      <c r="AD147" s="160"/>
      <c r="AE147" s="167"/>
      <c r="AF147" s="167"/>
      <c r="AH147" s="167"/>
    </row>
    <row r="148" spans="1:35" x14ac:dyDescent="0.3">
      <c r="A148" s="498"/>
      <c r="B148" s="499"/>
      <c r="C148" s="161"/>
      <c r="D148" s="162"/>
      <c r="E148" s="163"/>
      <c r="F148" s="162"/>
      <c r="G148" s="162"/>
      <c r="H148" s="163"/>
      <c r="I148" s="162"/>
      <c r="J148" s="163"/>
      <c r="K148" s="162"/>
      <c r="L148" s="163"/>
      <c r="M148" s="162"/>
      <c r="N148" s="163"/>
      <c r="O148" s="162"/>
      <c r="P148" s="163"/>
      <c r="Q148" s="162"/>
      <c r="R148" s="163"/>
      <c r="S148" s="162"/>
      <c r="T148" s="163"/>
      <c r="U148" s="162"/>
      <c r="V148" s="163"/>
      <c r="W148" s="162"/>
      <c r="X148" s="163"/>
      <c r="Y148" s="162"/>
      <c r="Z148" s="163"/>
      <c r="AA148" s="162">
        <v>0.25</v>
      </c>
      <c r="AB148" s="163">
        <v>0.25</v>
      </c>
      <c r="AC148" s="162">
        <v>0.25</v>
      </c>
      <c r="AD148" s="163">
        <v>0.25</v>
      </c>
      <c r="AE148" s="162"/>
      <c r="AF148" s="162"/>
      <c r="AG148" s="163"/>
      <c r="AH148" s="162"/>
      <c r="AI148" s="67">
        <f>SUM(C148:AH148)</f>
        <v>1</v>
      </c>
    </row>
    <row r="149" spans="1:35" x14ac:dyDescent="0.3">
      <c r="A149" s="498">
        <v>11</v>
      </c>
      <c r="B149" s="499" t="s">
        <v>35</v>
      </c>
      <c r="C149" s="111"/>
      <c r="D149" s="157"/>
      <c r="E149" s="111"/>
      <c r="F149" s="157"/>
      <c r="G149" s="157"/>
      <c r="H149" s="111"/>
      <c r="I149" s="157"/>
      <c r="J149" s="111"/>
      <c r="K149" s="157"/>
      <c r="L149" s="111"/>
      <c r="M149" s="157"/>
      <c r="N149" s="111"/>
      <c r="O149" s="157"/>
      <c r="P149" s="111"/>
      <c r="Q149" s="157"/>
      <c r="R149" s="111"/>
      <c r="S149" s="157"/>
      <c r="T149" s="111"/>
      <c r="U149" s="157"/>
      <c r="V149" s="111"/>
      <c r="W149" s="157"/>
      <c r="X149" s="111"/>
      <c r="Y149" s="157"/>
      <c r="Z149" s="111"/>
      <c r="AA149" s="157"/>
      <c r="AB149" s="111"/>
      <c r="AC149" s="157"/>
      <c r="AD149" s="111"/>
      <c r="AE149" s="157"/>
      <c r="AF149" s="165"/>
      <c r="AG149" s="166"/>
      <c r="AH149" s="165"/>
      <c r="AI149" s="111"/>
    </row>
    <row r="150" spans="1:35" ht="3.9" customHeight="1" x14ac:dyDescent="0.3">
      <c r="A150" s="498"/>
      <c r="B150" s="499"/>
      <c r="D150" s="167"/>
      <c r="F150" s="167"/>
      <c r="G150" s="167"/>
      <c r="I150" s="167"/>
      <c r="K150" s="167"/>
      <c r="M150" s="167"/>
      <c r="O150" s="167"/>
      <c r="Q150" s="167"/>
      <c r="S150" s="167"/>
      <c r="U150" s="167"/>
      <c r="W150" s="167"/>
      <c r="Y150" s="167"/>
      <c r="AA150" s="159"/>
      <c r="AB150" s="160"/>
      <c r="AC150" s="159"/>
      <c r="AD150" s="160"/>
      <c r="AE150" s="167"/>
      <c r="AF150" s="167"/>
      <c r="AH150" s="167"/>
    </row>
    <row r="151" spans="1:35" x14ac:dyDescent="0.3">
      <c r="A151" s="498"/>
      <c r="B151" s="499"/>
      <c r="C151" s="161"/>
      <c r="D151" s="162"/>
      <c r="E151" s="163"/>
      <c r="F151" s="162"/>
      <c r="G151" s="162"/>
      <c r="H151" s="163"/>
      <c r="I151" s="162"/>
      <c r="J151" s="163"/>
      <c r="K151" s="162"/>
      <c r="L151" s="163"/>
      <c r="M151" s="162"/>
      <c r="N151" s="163"/>
      <c r="O151" s="162"/>
      <c r="P151" s="163"/>
      <c r="Q151" s="162"/>
      <c r="R151" s="163"/>
      <c r="S151" s="162"/>
      <c r="T151" s="163"/>
      <c r="U151" s="162"/>
      <c r="V151" s="163"/>
      <c r="W151" s="162"/>
      <c r="X151" s="163"/>
      <c r="Y151" s="162"/>
      <c r="Z151" s="163"/>
      <c r="AA151" s="162">
        <v>0.25</v>
      </c>
      <c r="AB151" s="163">
        <v>0.25</v>
      </c>
      <c r="AC151" s="162">
        <v>0.25</v>
      </c>
      <c r="AD151" s="163">
        <v>0.25</v>
      </c>
      <c r="AE151" s="162"/>
      <c r="AF151" s="162"/>
      <c r="AG151" s="163"/>
      <c r="AH151" s="162"/>
      <c r="AI151" s="67">
        <f>SUM(C151:AH151)</f>
        <v>1</v>
      </c>
    </row>
    <row r="152" spans="1:35" x14ac:dyDescent="0.3">
      <c r="A152" s="498">
        <v>12</v>
      </c>
      <c r="B152" s="499" t="s">
        <v>40</v>
      </c>
      <c r="C152" s="164"/>
      <c r="D152" s="165"/>
      <c r="E152" s="166"/>
      <c r="F152" s="165"/>
      <c r="G152" s="165"/>
      <c r="H152" s="166"/>
      <c r="I152" s="165"/>
      <c r="J152" s="166"/>
      <c r="K152" s="165"/>
      <c r="L152" s="166"/>
      <c r="M152" s="165"/>
      <c r="N152" s="166"/>
      <c r="O152" s="165"/>
      <c r="P152" s="166"/>
      <c r="Q152" s="165"/>
      <c r="R152" s="166"/>
      <c r="S152" s="165"/>
      <c r="T152" s="166"/>
      <c r="U152" s="165"/>
      <c r="V152" s="166"/>
      <c r="W152" s="165"/>
      <c r="X152" s="166"/>
      <c r="Y152" s="165"/>
      <c r="Z152" s="166"/>
      <c r="AA152" s="165"/>
      <c r="AB152" s="166"/>
      <c r="AC152" s="165"/>
      <c r="AD152" s="166"/>
      <c r="AE152" s="165"/>
      <c r="AF152" s="157"/>
      <c r="AG152" s="111"/>
      <c r="AH152" s="157"/>
      <c r="AI152" s="111"/>
    </row>
    <row r="153" spans="1:35" ht="3.9" customHeight="1" x14ac:dyDescent="0.3">
      <c r="A153" s="498"/>
      <c r="B153" s="499"/>
      <c r="C153" s="168"/>
      <c r="D153" s="167"/>
      <c r="F153" s="167"/>
      <c r="G153" s="167"/>
      <c r="I153" s="167"/>
      <c r="K153" s="167"/>
      <c r="M153" s="167"/>
      <c r="O153" s="167"/>
      <c r="Q153" s="167"/>
      <c r="S153" s="167"/>
      <c r="U153" s="167"/>
      <c r="W153" s="167"/>
      <c r="Y153" s="167"/>
      <c r="AA153" s="159"/>
      <c r="AB153" s="160"/>
      <c r="AC153" s="159"/>
      <c r="AD153" s="160"/>
      <c r="AE153" s="167"/>
      <c r="AF153" s="167"/>
      <c r="AH153" s="167"/>
    </row>
    <row r="154" spans="1:35" x14ac:dyDescent="0.3">
      <c r="A154" s="498"/>
      <c r="B154" s="499"/>
      <c r="C154" s="161"/>
      <c r="D154" s="162"/>
      <c r="E154" s="163"/>
      <c r="F154" s="162"/>
      <c r="G154" s="162"/>
      <c r="H154" s="163"/>
      <c r="I154" s="162"/>
      <c r="J154" s="163"/>
      <c r="K154" s="162"/>
      <c r="L154" s="163"/>
      <c r="M154" s="162"/>
      <c r="N154" s="163"/>
      <c r="O154" s="162"/>
      <c r="P154" s="163"/>
      <c r="Q154" s="162"/>
      <c r="R154" s="163"/>
      <c r="S154" s="162"/>
      <c r="T154" s="163"/>
      <c r="U154" s="162"/>
      <c r="V154" s="163"/>
      <c r="W154" s="162"/>
      <c r="X154" s="163"/>
      <c r="Y154" s="162"/>
      <c r="Z154" s="163"/>
      <c r="AA154" s="162">
        <v>0.25</v>
      </c>
      <c r="AB154" s="163">
        <v>0.25</v>
      </c>
      <c r="AC154" s="162">
        <v>0.25</v>
      </c>
      <c r="AD154" s="163">
        <v>0.25</v>
      </c>
      <c r="AE154" s="162"/>
      <c r="AF154" s="162"/>
      <c r="AG154" s="163"/>
      <c r="AH154" s="162"/>
      <c r="AI154" s="67">
        <f>SUM(C154:AH154)</f>
        <v>1</v>
      </c>
    </row>
    <row r="155" spans="1:35" x14ac:dyDescent="0.3">
      <c r="A155" s="498">
        <v>13</v>
      </c>
      <c r="B155" s="499" t="s">
        <v>33</v>
      </c>
      <c r="C155" s="111"/>
      <c r="D155" s="157"/>
      <c r="E155" s="111"/>
      <c r="F155" s="157"/>
      <c r="G155" s="157"/>
      <c r="H155" s="111"/>
      <c r="I155" s="157"/>
      <c r="J155" s="111"/>
      <c r="K155" s="157"/>
      <c r="L155" s="111"/>
      <c r="M155" s="157"/>
      <c r="N155" s="111"/>
      <c r="O155" s="157"/>
      <c r="P155" s="111"/>
      <c r="Q155" s="157"/>
      <c r="R155" s="111"/>
      <c r="S155" s="157"/>
      <c r="T155" s="111"/>
      <c r="U155" s="157"/>
      <c r="V155" s="111"/>
      <c r="W155" s="157"/>
      <c r="X155" s="111"/>
      <c r="Y155" s="157"/>
      <c r="Z155" s="111"/>
      <c r="AA155" s="157"/>
      <c r="AB155" s="111"/>
      <c r="AC155" s="157"/>
      <c r="AD155" s="111"/>
      <c r="AE155" s="157"/>
      <c r="AF155" s="165"/>
      <c r="AG155" s="166"/>
      <c r="AH155" s="165"/>
      <c r="AI155" s="111"/>
    </row>
    <row r="156" spans="1:35" ht="3.9" customHeight="1" x14ac:dyDescent="0.3">
      <c r="A156" s="498"/>
      <c r="B156" s="499"/>
      <c r="D156" s="167"/>
      <c r="F156" s="167"/>
      <c r="G156" s="167"/>
      <c r="I156" s="167"/>
      <c r="K156" s="167"/>
      <c r="M156" s="167"/>
      <c r="O156" s="167"/>
      <c r="Q156" s="167"/>
      <c r="S156" s="159"/>
      <c r="T156" s="160"/>
      <c r="U156" s="159"/>
      <c r="V156" s="160"/>
      <c r="W156" s="159"/>
      <c r="X156" s="160"/>
      <c r="Y156" s="159"/>
      <c r="Z156" s="160"/>
      <c r="AA156" s="167"/>
      <c r="AC156" s="167"/>
      <c r="AE156" s="167"/>
      <c r="AF156" s="167"/>
      <c r="AH156" s="167"/>
    </row>
    <row r="157" spans="1:35" x14ac:dyDescent="0.3">
      <c r="A157" s="498"/>
      <c r="B157" s="499"/>
      <c r="C157" s="161"/>
      <c r="D157" s="162"/>
      <c r="E157" s="163"/>
      <c r="F157" s="162"/>
      <c r="G157" s="162"/>
      <c r="H157" s="163"/>
      <c r="I157" s="162"/>
      <c r="J157" s="163"/>
      <c r="K157" s="162"/>
      <c r="L157" s="163"/>
      <c r="M157" s="162"/>
      <c r="N157" s="163"/>
      <c r="O157" s="162"/>
      <c r="P157" s="163"/>
      <c r="Q157" s="162"/>
      <c r="R157" s="163"/>
      <c r="S157" s="162">
        <v>0.15</v>
      </c>
      <c r="T157" s="163">
        <v>0.15</v>
      </c>
      <c r="U157" s="162">
        <v>0.15</v>
      </c>
      <c r="V157" s="163">
        <v>0.15</v>
      </c>
      <c r="W157" s="162">
        <v>0.1</v>
      </c>
      <c r="X157" s="163">
        <v>0.1</v>
      </c>
      <c r="Y157" s="162">
        <v>0.1</v>
      </c>
      <c r="Z157" s="163">
        <v>0.1</v>
      </c>
      <c r="AA157" s="162"/>
      <c r="AB157" s="163"/>
      <c r="AC157" s="162"/>
      <c r="AD157" s="163"/>
      <c r="AE157" s="162"/>
      <c r="AF157" s="162"/>
      <c r="AG157" s="163"/>
      <c r="AH157" s="162"/>
      <c r="AI157" s="67">
        <f>SUM(C157:AH157)</f>
        <v>0.99999999999999989</v>
      </c>
    </row>
    <row r="158" spans="1:35" x14ac:dyDescent="0.3">
      <c r="A158" s="498">
        <v>14</v>
      </c>
      <c r="B158" s="499" t="s">
        <v>5491</v>
      </c>
      <c r="C158" s="164"/>
      <c r="D158" s="165"/>
      <c r="E158" s="166"/>
      <c r="F158" s="165"/>
      <c r="G158" s="165"/>
      <c r="H158" s="166"/>
      <c r="I158" s="165"/>
      <c r="J158" s="166"/>
      <c r="K158" s="165"/>
      <c r="L158" s="166"/>
      <c r="M158" s="165"/>
      <c r="N158" s="166"/>
      <c r="O158" s="165"/>
      <c r="P158" s="166"/>
      <c r="Q158" s="165"/>
      <c r="R158" s="166"/>
      <c r="S158" s="165"/>
      <c r="T158" s="166"/>
      <c r="U158" s="165"/>
      <c r="V158" s="166"/>
      <c r="W158" s="165"/>
      <c r="X158" s="166"/>
      <c r="Y158" s="165"/>
      <c r="Z158" s="166"/>
      <c r="AA158" s="165"/>
      <c r="AB158" s="166"/>
      <c r="AC158" s="165"/>
      <c r="AD158" s="166"/>
      <c r="AE158" s="165"/>
      <c r="AF158" s="157"/>
      <c r="AG158" s="111"/>
      <c r="AH158" s="157"/>
      <c r="AI158" s="111"/>
    </row>
    <row r="159" spans="1:35" ht="3.9" customHeight="1" x14ac:dyDescent="0.3">
      <c r="A159" s="498"/>
      <c r="B159" s="499"/>
      <c r="C159" s="168"/>
      <c r="D159" s="167"/>
      <c r="F159" s="167"/>
      <c r="G159" s="167"/>
      <c r="I159" s="167"/>
      <c r="K159" s="167"/>
      <c r="M159" s="167"/>
      <c r="O159" s="167"/>
      <c r="Q159" s="167"/>
      <c r="S159" s="167"/>
      <c r="U159" s="167"/>
      <c r="W159" s="159"/>
      <c r="X159" s="160"/>
      <c r="Y159" s="159"/>
      <c r="Z159" s="160"/>
      <c r="AA159" s="159"/>
      <c r="AB159" s="160"/>
      <c r="AC159" s="159"/>
      <c r="AD159" s="160"/>
      <c r="AE159" s="167"/>
      <c r="AF159" s="167"/>
      <c r="AH159" s="167"/>
    </row>
    <row r="160" spans="1:35" x14ac:dyDescent="0.3">
      <c r="A160" s="498"/>
      <c r="B160" s="499"/>
      <c r="C160" s="161"/>
      <c r="D160" s="162"/>
      <c r="E160" s="163"/>
      <c r="F160" s="162"/>
      <c r="G160" s="162"/>
      <c r="H160" s="163"/>
      <c r="I160" s="162"/>
      <c r="J160" s="163"/>
      <c r="K160" s="162"/>
      <c r="L160" s="163"/>
      <c r="M160" s="162"/>
      <c r="N160" s="163"/>
      <c r="O160" s="162"/>
      <c r="P160" s="163"/>
      <c r="Q160" s="162"/>
      <c r="R160" s="163"/>
      <c r="S160" s="162"/>
      <c r="T160" s="163"/>
      <c r="U160" s="162"/>
      <c r="V160" s="163"/>
      <c r="W160" s="162">
        <v>0.125</v>
      </c>
      <c r="X160" s="163">
        <v>0.125</v>
      </c>
      <c r="Y160" s="162">
        <v>0.125</v>
      </c>
      <c r="Z160" s="163">
        <v>0.125</v>
      </c>
      <c r="AA160" s="162">
        <v>0.125</v>
      </c>
      <c r="AB160" s="163">
        <v>0.125</v>
      </c>
      <c r="AC160" s="162">
        <v>0.125</v>
      </c>
      <c r="AD160" s="163">
        <v>0.125</v>
      </c>
      <c r="AE160" s="162"/>
      <c r="AF160" s="162"/>
      <c r="AG160" s="163"/>
      <c r="AH160" s="162"/>
      <c r="AI160" s="67">
        <f>SUM(C160:AH160)</f>
        <v>1</v>
      </c>
    </row>
    <row r="161" spans="1:35" x14ac:dyDescent="0.3">
      <c r="A161" s="498">
        <v>15</v>
      </c>
      <c r="B161" s="499" t="s">
        <v>36</v>
      </c>
      <c r="C161" s="111"/>
      <c r="D161" s="157"/>
      <c r="E161" s="111"/>
      <c r="F161" s="157"/>
      <c r="G161" s="157"/>
      <c r="H161" s="111"/>
      <c r="I161" s="157"/>
      <c r="J161" s="111"/>
      <c r="K161" s="157"/>
      <c r="L161" s="111"/>
      <c r="M161" s="157"/>
      <c r="N161" s="111"/>
      <c r="O161" s="157"/>
      <c r="P161" s="111"/>
      <c r="Q161" s="157"/>
      <c r="R161" s="111"/>
      <c r="S161" s="157"/>
      <c r="T161" s="111"/>
      <c r="U161" s="157"/>
      <c r="V161" s="111"/>
      <c r="W161" s="157"/>
      <c r="X161" s="111"/>
      <c r="Y161" s="157"/>
      <c r="Z161" s="111"/>
      <c r="AA161" s="157"/>
      <c r="AB161" s="111"/>
      <c r="AC161" s="157"/>
      <c r="AD161" s="111"/>
      <c r="AE161" s="157"/>
      <c r="AF161" s="165"/>
      <c r="AG161" s="166"/>
      <c r="AH161" s="165"/>
      <c r="AI161" s="111"/>
    </row>
    <row r="162" spans="1:35" ht="3.9" customHeight="1" x14ac:dyDescent="0.3">
      <c r="A162" s="498"/>
      <c r="B162" s="499"/>
      <c r="D162" s="167"/>
      <c r="F162" s="167"/>
      <c r="G162" s="167"/>
      <c r="I162" s="167"/>
      <c r="K162" s="167"/>
      <c r="M162" s="167"/>
      <c r="O162" s="167"/>
      <c r="Q162" s="167"/>
      <c r="S162" s="167"/>
      <c r="U162" s="167"/>
      <c r="W162" s="159"/>
      <c r="X162" s="160"/>
      <c r="Y162" s="159"/>
      <c r="Z162" s="160"/>
      <c r="AA162" s="159"/>
      <c r="AB162" s="160"/>
      <c r="AC162" s="159"/>
      <c r="AD162" s="160"/>
      <c r="AE162" s="167"/>
      <c r="AF162" s="167"/>
      <c r="AH162" s="167"/>
    </row>
    <row r="163" spans="1:35" x14ac:dyDescent="0.3">
      <c r="A163" s="498"/>
      <c r="B163" s="499"/>
      <c r="C163" s="161"/>
      <c r="D163" s="162"/>
      <c r="E163" s="163"/>
      <c r="F163" s="162"/>
      <c r="G163" s="162"/>
      <c r="H163" s="163"/>
      <c r="I163" s="162"/>
      <c r="J163" s="163"/>
      <c r="K163" s="162"/>
      <c r="L163" s="163"/>
      <c r="M163" s="162"/>
      <c r="N163" s="163"/>
      <c r="O163" s="162"/>
      <c r="P163" s="163"/>
      <c r="Q163" s="162"/>
      <c r="R163" s="163"/>
      <c r="S163" s="162"/>
      <c r="T163" s="163"/>
      <c r="U163" s="162"/>
      <c r="V163" s="163"/>
      <c r="W163" s="162">
        <v>7.4999999999999997E-2</v>
      </c>
      <c r="X163" s="163">
        <v>7.4999999999999997E-2</v>
      </c>
      <c r="Y163" s="162">
        <v>7.4999999999999997E-2</v>
      </c>
      <c r="Z163" s="163">
        <v>7.4999999999999997E-2</v>
      </c>
      <c r="AA163" s="162">
        <v>0.17499999999999999</v>
      </c>
      <c r="AB163" s="163">
        <v>0.17499999999999999</v>
      </c>
      <c r="AC163" s="162">
        <v>0.17499999999999999</v>
      </c>
      <c r="AD163" s="163">
        <v>0.17499999999999999</v>
      </c>
      <c r="AE163" s="162"/>
      <c r="AF163" s="162"/>
      <c r="AG163" s="163"/>
      <c r="AH163" s="162"/>
      <c r="AI163" s="67">
        <f>SUM(C163:AH163)</f>
        <v>1</v>
      </c>
    </row>
    <row r="164" spans="1:35" x14ac:dyDescent="0.3">
      <c r="A164" s="498">
        <v>16</v>
      </c>
      <c r="B164" s="499" t="s">
        <v>41</v>
      </c>
      <c r="C164" s="164"/>
      <c r="D164" s="165"/>
      <c r="E164" s="166"/>
      <c r="F164" s="165"/>
      <c r="G164" s="165"/>
      <c r="H164" s="166"/>
      <c r="I164" s="165"/>
      <c r="J164" s="166"/>
      <c r="K164" s="165"/>
      <c r="L164" s="166"/>
      <c r="M164" s="165"/>
      <c r="N164" s="166"/>
      <c r="O164" s="165"/>
      <c r="P164" s="166"/>
      <c r="Q164" s="165"/>
      <c r="R164" s="166"/>
      <c r="S164" s="165"/>
      <c r="T164" s="166"/>
      <c r="U164" s="165"/>
      <c r="V164" s="166"/>
      <c r="W164" s="165"/>
      <c r="X164" s="166"/>
      <c r="Y164" s="165"/>
      <c r="Z164" s="166"/>
      <c r="AA164" s="165"/>
      <c r="AB164" s="166"/>
      <c r="AC164" s="165"/>
      <c r="AD164" s="166"/>
      <c r="AE164" s="165"/>
      <c r="AF164" s="157"/>
      <c r="AG164" s="111"/>
      <c r="AH164" s="157"/>
      <c r="AI164" s="111"/>
    </row>
    <row r="165" spans="1:35" ht="3.9" customHeight="1" x14ac:dyDescent="0.3">
      <c r="A165" s="498"/>
      <c r="B165" s="499"/>
      <c r="C165" s="168"/>
      <c r="D165" s="167"/>
      <c r="F165" s="167"/>
      <c r="G165" s="167"/>
      <c r="I165" s="167"/>
      <c r="K165" s="167"/>
      <c r="M165" s="167"/>
      <c r="O165" s="167"/>
      <c r="Q165" s="167"/>
      <c r="S165" s="167"/>
      <c r="U165" s="167"/>
      <c r="W165" s="167"/>
      <c r="Y165" s="167"/>
      <c r="AA165" s="159"/>
      <c r="AB165" s="160"/>
      <c r="AC165" s="159"/>
      <c r="AD165" s="160"/>
      <c r="AE165" s="167"/>
      <c r="AF165" s="167"/>
      <c r="AH165" s="167"/>
    </row>
    <row r="166" spans="1:35" x14ac:dyDescent="0.3">
      <c r="A166" s="498"/>
      <c r="B166" s="499"/>
      <c r="C166" s="161"/>
      <c r="D166" s="162"/>
      <c r="E166" s="163"/>
      <c r="F166" s="162"/>
      <c r="G166" s="162"/>
      <c r="H166" s="163"/>
      <c r="I166" s="162"/>
      <c r="J166" s="163"/>
      <c r="K166" s="162"/>
      <c r="L166" s="163"/>
      <c r="M166" s="162"/>
      <c r="N166" s="163"/>
      <c r="O166" s="162"/>
      <c r="P166" s="163"/>
      <c r="Q166" s="162"/>
      <c r="R166" s="163"/>
      <c r="S166" s="162"/>
      <c r="T166" s="163"/>
      <c r="U166" s="162"/>
      <c r="V166" s="163"/>
      <c r="W166" s="162"/>
      <c r="X166" s="163"/>
      <c r="Y166" s="162"/>
      <c r="Z166" s="163"/>
      <c r="AA166" s="162">
        <v>0.25</v>
      </c>
      <c r="AB166" s="163">
        <v>0.25</v>
      </c>
      <c r="AC166" s="162">
        <v>0.25</v>
      </c>
      <c r="AD166" s="163">
        <v>0.25</v>
      </c>
      <c r="AE166" s="162"/>
      <c r="AF166" s="162"/>
      <c r="AG166" s="163"/>
      <c r="AH166" s="162"/>
      <c r="AI166" s="67">
        <f>SUM(C166:AH166)</f>
        <v>1</v>
      </c>
    </row>
    <row r="167" spans="1:35" x14ac:dyDescent="0.3">
      <c r="A167" s="498">
        <v>17</v>
      </c>
      <c r="B167" s="499" t="s">
        <v>5762</v>
      </c>
      <c r="C167" s="164"/>
      <c r="D167" s="165"/>
      <c r="E167" s="166"/>
      <c r="F167" s="165"/>
      <c r="G167" s="165"/>
      <c r="H167" s="166"/>
      <c r="I167" s="165"/>
      <c r="J167" s="166"/>
      <c r="K167" s="165"/>
      <c r="L167" s="166"/>
      <c r="M167" s="165"/>
      <c r="N167" s="166"/>
      <c r="O167" s="165"/>
      <c r="P167" s="166"/>
      <c r="Q167" s="165"/>
      <c r="R167" s="166"/>
      <c r="S167" s="165"/>
      <c r="T167" s="166"/>
      <c r="U167" s="165"/>
      <c r="V167" s="166"/>
      <c r="W167" s="165"/>
      <c r="X167" s="166"/>
      <c r="Y167" s="165"/>
      <c r="Z167" s="166"/>
      <c r="AA167" s="165"/>
      <c r="AB167" s="166"/>
      <c r="AC167" s="165"/>
      <c r="AD167" s="166"/>
      <c r="AE167" s="165"/>
      <c r="AF167" s="165"/>
      <c r="AG167" s="166"/>
      <c r="AH167" s="165"/>
      <c r="AI167" s="111"/>
    </row>
    <row r="168" spans="1:35" ht="3.9" customHeight="1" x14ac:dyDescent="0.3">
      <c r="A168" s="498"/>
      <c r="B168" s="499"/>
      <c r="C168" s="168"/>
      <c r="D168" s="167"/>
      <c r="F168" s="167"/>
      <c r="G168" s="167"/>
      <c r="I168" s="167"/>
      <c r="K168" s="167"/>
      <c r="M168" s="167"/>
      <c r="O168" s="167"/>
      <c r="Q168" s="167"/>
      <c r="S168" s="159"/>
      <c r="T168" s="160"/>
      <c r="U168" s="159"/>
      <c r="V168" s="160"/>
      <c r="W168" s="167"/>
      <c r="Y168" s="167"/>
      <c r="AA168" s="167"/>
      <c r="AC168" s="167"/>
      <c r="AE168" s="167"/>
      <c r="AF168" s="167"/>
      <c r="AH168" s="167"/>
    </row>
    <row r="169" spans="1:35" x14ac:dyDescent="0.3">
      <c r="A169" s="498"/>
      <c r="B169" s="499"/>
      <c r="C169" s="161"/>
      <c r="D169" s="162"/>
      <c r="E169" s="163"/>
      <c r="F169" s="162"/>
      <c r="G169" s="162"/>
      <c r="H169" s="163"/>
      <c r="I169" s="162"/>
      <c r="J169" s="163"/>
      <c r="K169" s="162"/>
      <c r="L169" s="163"/>
      <c r="M169" s="162"/>
      <c r="N169" s="163"/>
      <c r="O169" s="162"/>
      <c r="P169" s="163"/>
      <c r="Q169" s="162"/>
      <c r="R169" s="163"/>
      <c r="S169" s="162">
        <v>0.25</v>
      </c>
      <c r="T169" s="163">
        <v>0.25</v>
      </c>
      <c r="U169" s="162">
        <v>0.25</v>
      </c>
      <c r="V169" s="163">
        <v>0.25</v>
      </c>
      <c r="W169" s="162"/>
      <c r="X169" s="163"/>
      <c r="Y169" s="162"/>
      <c r="Z169" s="163"/>
      <c r="AA169" s="162"/>
      <c r="AB169" s="163"/>
      <c r="AC169" s="162"/>
      <c r="AD169" s="163"/>
      <c r="AE169" s="162"/>
      <c r="AF169" s="162"/>
      <c r="AG169" s="163"/>
      <c r="AH169" s="162"/>
      <c r="AI169" s="67">
        <f>SUM(C169:AH169)</f>
        <v>1</v>
      </c>
    </row>
    <row r="170" spans="1:35" x14ac:dyDescent="0.3">
      <c r="A170" s="498">
        <v>18</v>
      </c>
      <c r="B170" s="499" t="s">
        <v>37</v>
      </c>
      <c r="C170" s="111"/>
      <c r="D170" s="157"/>
      <c r="E170" s="111"/>
      <c r="F170" s="157"/>
      <c r="G170" s="157"/>
      <c r="H170" s="111"/>
      <c r="I170" s="157"/>
      <c r="J170" s="111"/>
      <c r="K170" s="157"/>
      <c r="L170" s="111"/>
      <c r="M170" s="157"/>
      <c r="N170" s="111"/>
      <c r="O170" s="157"/>
      <c r="P170" s="111"/>
      <c r="Q170" s="157"/>
      <c r="R170" s="111"/>
      <c r="S170" s="157"/>
      <c r="T170" s="111"/>
      <c r="U170" s="157"/>
      <c r="V170" s="111"/>
      <c r="W170" s="157"/>
      <c r="X170" s="111"/>
      <c r="Y170" s="157"/>
      <c r="Z170" s="111"/>
      <c r="AA170" s="157"/>
      <c r="AB170" s="111"/>
      <c r="AC170" s="157"/>
      <c r="AD170" s="111"/>
      <c r="AE170" s="157"/>
      <c r="AF170" s="157"/>
      <c r="AG170" s="111"/>
      <c r="AH170" s="157"/>
      <c r="AI170" s="111"/>
    </row>
    <row r="171" spans="1:35" ht="3.9" customHeight="1" x14ac:dyDescent="0.3">
      <c r="A171" s="498"/>
      <c r="B171" s="499"/>
      <c r="D171" s="167"/>
      <c r="F171" s="167"/>
      <c r="G171" s="167"/>
      <c r="I171" s="167"/>
      <c r="K171" s="167"/>
      <c r="M171" s="167"/>
      <c r="O171" s="167"/>
      <c r="Q171" s="167"/>
      <c r="S171" s="167"/>
      <c r="U171" s="167"/>
      <c r="W171" s="167"/>
      <c r="Y171" s="167"/>
      <c r="AA171" s="159"/>
      <c r="AB171" s="160"/>
      <c r="AC171" s="159"/>
      <c r="AD171" s="160"/>
      <c r="AE171" s="159"/>
      <c r="AF171" s="159"/>
      <c r="AG171" s="160"/>
      <c r="AH171" s="159"/>
    </row>
    <row r="172" spans="1:35" x14ac:dyDescent="0.3">
      <c r="A172" s="498"/>
      <c r="B172" s="499"/>
      <c r="C172" s="161"/>
      <c r="D172" s="162"/>
      <c r="E172" s="163"/>
      <c r="F172" s="162"/>
      <c r="G172" s="162"/>
      <c r="H172" s="163"/>
      <c r="I172" s="162"/>
      <c r="J172" s="163"/>
      <c r="K172" s="162"/>
      <c r="L172" s="163"/>
      <c r="M172" s="162"/>
      <c r="N172" s="163"/>
      <c r="O172" s="162"/>
      <c r="P172" s="163"/>
      <c r="Q172" s="162"/>
      <c r="R172" s="163"/>
      <c r="S172" s="162"/>
      <c r="T172" s="163"/>
      <c r="U172" s="162"/>
      <c r="V172" s="163"/>
      <c r="W172" s="162"/>
      <c r="X172" s="163"/>
      <c r="Y172" s="162"/>
      <c r="Z172" s="163"/>
      <c r="AA172" s="162">
        <v>0.1</v>
      </c>
      <c r="AB172" s="163">
        <v>0.1</v>
      </c>
      <c r="AC172" s="162">
        <v>0.1</v>
      </c>
      <c r="AD172" s="163">
        <v>0.1</v>
      </c>
      <c r="AE172" s="162">
        <v>0.15</v>
      </c>
      <c r="AF172" s="162">
        <v>0.15</v>
      </c>
      <c r="AG172" s="163">
        <v>0.15</v>
      </c>
      <c r="AH172" s="162">
        <v>0.15</v>
      </c>
      <c r="AI172" s="67">
        <f>SUM(C172:AH172)</f>
        <v>1</v>
      </c>
    </row>
    <row r="173" spans="1:35" x14ac:dyDescent="0.3">
      <c r="A173" s="498">
        <v>19</v>
      </c>
      <c r="B173" s="499" t="s">
        <v>93</v>
      </c>
      <c r="C173" s="164"/>
      <c r="D173" s="165"/>
      <c r="E173" s="166"/>
      <c r="F173" s="165"/>
      <c r="G173" s="165"/>
      <c r="H173" s="166"/>
      <c r="I173" s="165"/>
      <c r="J173" s="166"/>
      <c r="K173" s="165"/>
      <c r="L173" s="166"/>
      <c r="M173" s="165"/>
      <c r="N173" s="166"/>
      <c r="O173" s="165"/>
      <c r="P173" s="166"/>
      <c r="Q173" s="165"/>
      <c r="R173" s="166"/>
      <c r="S173" s="165"/>
      <c r="T173" s="166"/>
      <c r="U173" s="165"/>
      <c r="V173" s="166"/>
      <c r="W173" s="165"/>
      <c r="X173" s="166"/>
      <c r="Y173" s="165"/>
      <c r="Z173" s="166"/>
      <c r="AA173" s="165"/>
      <c r="AB173" s="166"/>
      <c r="AC173" s="165"/>
      <c r="AD173" s="166"/>
      <c r="AE173" s="165"/>
      <c r="AF173" s="165"/>
      <c r="AG173" s="166"/>
      <c r="AH173" s="165"/>
      <c r="AI173" s="111"/>
    </row>
    <row r="174" spans="1:35" ht="3.9" customHeight="1" x14ac:dyDescent="0.3">
      <c r="A174" s="498"/>
      <c r="B174" s="499"/>
      <c r="C174" s="168"/>
      <c r="D174" s="167"/>
      <c r="F174" s="167"/>
      <c r="G174" s="167"/>
      <c r="I174" s="167"/>
      <c r="K174" s="167"/>
      <c r="M174" s="167"/>
      <c r="O174" s="167"/>
      <c r="Q174" s="167"/>
      <c r="S174" s="167"/>
      <c r="U174" s="167"/>
      <c r="W174" s="167"/>
      <c r="Y174" s="167"/>
      <c r="AA174" s="159"/>
      <c r="AB174" s="160"/>
      <c r="AC174" s="159"/>
      <c r="AD174" s="160"/>
      <c r="AE174" s="159"/>
      <c r="AF174" s="159"/>
      <c r="AG174" s="160"/>
      <c r="AH174" s="159"/>
    </row>
    <row r="175" spans="1:35" x14ac:dyDescent="0.3">
      <c r="A175" s="498"/>
      <c r="B175" s="499"/>
      <c r="C175" s="174"/>
      <c r="D175" s="170"/>
      <c r="E175" s="169"/>
      <c r="F175" s="170"/>
      <c r="G175" s="170"/>
      <c r="H175" s="169"/>
      <c r="I175" s="170"/>
      <c r="J175" s="169"/>
      <c r="K175" s="170"/>
      <c r="L175" s="169"/>
      <c r="M175" s="170"/>
      <c r="N175" s="169"/>
      <c r="O175" s="170"/>
      <c r="P175" s="169"/>
      <c r="Q175" s="170"/>
      <c r="R175" s="169"/>
      <c r="S175" s="170"/>
      <c r="T175" s="169"/>
      <c r="U175" s="170"/>
      <c r="V175" s="169"/>
      <c r="W175" s="170"/>
      <c r="X175" s="169"/>
      <c r="Y175" s="170"/>
      <c r="Z175" s="169"/>
      <c r="AA175" s="170">
        <v>5.9249999999999997E-2</v>
      </c>
      <c r="AB175" s="169">
        <v>5.9249999999999997E-2</v>
      </c>
      <c r="AC175" s="170">
        <v>5.9249999999999997E-2</v>
      </c>
      <c r="AD175" s="169">
        <v>5.9249999999999997E-2</v>
      </c>
      <c r="AE175" s="170">
        <v>0.19075</v>
      </c>
      <c r="AF175" s="170">
        <v>0.19075</v>
      </c>
      <c r="AG175" s="169">
        <v>0.19075</v>
      </c>
      <c r="AH175" s="170">
        <v>0.19075</v>
      </c>
      <c r="AI175" s="67">
        <f>SUM(C175:AH175)</f>
        <v>0.99999999999999989</v>
      </c>
    </row>
    <row r="176" spans="1:35" x14ac:dyDescent="0.3">
      <c r="A176" s="107" t="s">
        <v>6477</v>
      </c>
      <c r="B176" s="246" t="s">
        <v>6093</v>
      </c>
      <c r="C176" s="176"/>
      <c r="D176" s="177"/>
      <c r="E176" s="177"/>
      <c r="F176" s="178"/>
      <c r="G176" s="177"/>
      <c r="H176" s="177"/>
      <c r="I176" s="177"/>
      <c r="J176" s="177"/>
      <c r="K176" s="176"/>
      <c r="L176" s="177"/>
      <c r="M176" s="177"/>
      <c r="N176" s="178"/>
      <c r="O176" s="177"/>
      <c r="P176" s="177"/>
      <c r="Q176" s="177"/>
      <c r="R176" s="177"/>
      <c r="S176" s="176"/>
      <c r="T176" s="177"/>
      <c r="U176" s="177"/>
      <c r="V176" s="178"/>
      <c r="W176" s="177"/>
      <c r="X176" s="177"/>
      <c r="Y176" s="177"/>
      <c r="Z176" s="177"/>
      <c r="AA176" s="176"/>
      <c r="AB176" s="177"/>
      <c r="AC176" s="177"/>
      <c r="AD176" s="178"/>
      <c r="AE176" s="177"/>
      <c r="AF176" s="177"/>
      <c r="AG176" s="177"/>
      <c r="AH176" s="178"/>
    </row>
    <row r="177" spans="1:35" x14ac:dyDescent="0.3">
      <c r="A177" s="498">
        <v>1</v>
      </c>
      <c r="B177" s="499" t="s">
        <v>25</v>
      </c>
      <c r="C177" s="168"/>
      <c r="D177" s="167"/>
      <c r="F177" s="167"/>
      <c r="G177" s="167"/>
      <c r="I177" s="167"/>
      <c r="K177" s="157"/>
      <c r="L177" s="111"/>
      <c r="M177" s="157"/>
      <c r="N177" s="111"/>
      <c r="O177" s="157"/>
      <c r="P177" s="111"/>
      <c r="Q177" s="157"/>
      <c r="R177" s="111"/>
      <c r="S177" s="167"/>
      <c r="U177" s="167"/>
      <c r="W177" s="167"/>
      <c r="Y177" s="167"/>
      <c r="AA177" s="167"/>
      <c r="AC177" s="167"/>
      <c r="AE177" s="167"/>
      <c r="AF177" s="167"/>
      <c r="AH177" s="167"/>
      <c r="AI177" s="111"/>
    </row>
    <row r="178" spans="1:35" ht="3.9" customHeight="1" x14ac:dyDescent="0.3">
      <c r="A178" s="498"/>
      <c r="B178" s="499"/>
      <c r="C178" s="168"/>
      <c r="D178" s="167"/>
      <c r="F178" s="167"/>
      <c r="G178" s="167"/>
      <c r="I178" s="167"/>
      <c r="K178" s="159"/>
      <c r="L178" s="160"/>
      <c r="M178" s="159"/>
      <c r="N178" s="160"/>
      <c r="O178" s="167"/>
      <c r="Q178" s="167"/>
      <c r="S178" s="167"/>
      <c r="U178" s="167"/>
      <c r="W178" s="167"/>
      <c r="Y178" s="167"/>
      <c r="AA178" s="167"/>
      <c r="AC178" s="167"/>
      <c r="AE178" s="167"/>
      <c r="AF178" s="167"/>
      <c r="AH178" s="167"/>
    </row>
    <row r="179" spans="1:35" x14ac:dyDescent="0.3">
      <c r="A179" s="498"/>
      <c r="B179" s="499"/>
      <c r="C179" s="161"/>
      <c r="D179" s="162"/>
      <c r="E179" s="163"/>
      <c r="F179" s="162"/>
      <c r="G179" s="162"/>
      <c r="H179" s="163"/>
      <c r="I179" s="162"/>
      <c r="J179" s="163"/>
      <c r="K179" s="162">
        <v>0.25</v>
      </c>
      <c r="L179" s="163">
        <v>0.25</v>
      </c>
      <c r="M179" s="162">
        <v>0.25</v>
      </c>
      <c r="N179" s="163">
        <v>0.25</v>
      </c>
      <c r="O179" s="162"/>
      <c r="P179" s="163"/>
      <c r="Q179" s="162"/>
      <c r="R179" s="163"/>
      <c r="S179" s="162"/>
      <c r="T179" s="163"/>
      <c r="U179" s="162"/>
      <c r="V179" s="163"/>
      <c r="W179" s="162"/>
      <c r="X179" s="163"/>
      <c r="Y179" s="162"/>
      <c r="Z179" s="163"/>
      <c r="AA179" s="162"/>
      <c r="AB179" s="163"/>
      <c r="AC179" s="162"/>
      <c r="AD179" s="163"/>
      <c r="AE179" s="162"/>
      <c r="AF179" s="162"/>
      <c r="AG179" s="163"/>
      <c r="AH179" s="162"/>
      <c r="AI179" s="67">
        <f>SUM(C179:AH179)</f>
        <v>1</v>
      </c>
    </row>
    <row r="180" spans="1:35" x14ac:dyDescent="0.3">
      <c r="A180" s="498">
        <v>2</v>
      </c>
      <c r="B180" s="499" t="s">
        <v>5432</v>
      </c>
      <c r="D180" s="167"/>
      <c r="F180" s="167"/>
      <c r="G180" s="167"/>
      <c r="I180" s="167"/>
      <c r="K180" s="157"/>
      <c r="L180" s="111"/>
      <c r="M180" s="157"/>
      <c r="N180" s="111"/>
      <c r="O180" s="157"/>
      <c r="P180" s="111"/>
      <c r="Q180" s="157"/>
      <c r="R180" s="111"/>
      <c r="S180" s="167"/>
      <c r="U180" s="167"/>
      <c r="W180" s="167"/>
      <c r="Y180" s="167"/>
      <c r="AA180" s="167"/>
      <c r="AC180" s="167"/>
      <c r="AE180" s="167"/>
      <c r="AF180" s="167"/>
      <c r="AH180" s="167"/>
      <c r="AI180" s="111"/>
    </row>
    <row r="181" spans="1:35" ht="3.9" customHeight="1" x14ac:dyDescent="0.3">
      <c r="A181" s="498"/>
      <c r="B181" s="499"/>
      <c r="D181" s="167"/>
      <c r="F181" s="167"/>
      <c r="G181" s="167"/>
      <c r="I181" s="167"/>
      <c r="K181" s="159"/>
      <c r="L181" s="160"/>
      <c r="M181" s="159"/>
      <c r="N181" s="160"/>
      <c r="O181" s="167"/>
      <c r="Q181" s="167"/>
      <c r="S181" s="167"/>
      <c r="U181" s="167"/>
      <c r="W181" s="167"/>
      <c r="Y181" s="167"/>
      <c r="AA181" s="167"/>
      <c r="AC181" s="167"/>
      <c r="AE181" s="167"/>
      <c r="AF181" s="167"/>
      <c r="AH181" s="167"/>
    </row>
    <row r="182" spans="1:35" x14ac:dyDescent="0.3">
      <c r="A182" s="498"/>
      <c r="B182" s="499"/>
      <c r="C182" s="161"/>
      <c r="D182" s="162"/>
      <c r="E182" s="163"/>
      <c r="F182" s="162"/>
      <c r="G182" s="162"/>
      <c r="H182" s="163"/>
      <c r="I182" s="162"/>
      <c r="J182" s="163"/>
      <c r="K182" s="162">
        <v>0.25</v>
      </c>
      <c r="L182" s="163">
        <v>0.25</v>
      </c>
      <c r="M182" s="162">
        <v>0.25</v>
      </c>
      <c r="N182" s="163">
        <v>0.25</v>
      </c>
      <c r="O182" s="162"/>
      <c r="P182" s="163"/>
      <c r="Q182" s="162"/>
      <c r="R182" s="163"/>
      <c r="S182" s="162"/>
      <c r="T182" s="163"/>
      <c r="U182" s="162"/>
      <c r="V182" s="163"/>
      <c r="W182" s="162"/>
      <c r="X182" s="163"/>
      <c r="Y182" s="162"/>
      <c r="Z182" s="163"/>
      <c r="AA182" s="162"/>
      <c r="AB182" s="163"/>
      <c r="AC182" s="162"/>
      <c r="AD182" s="163"/>
      <c r="AE182" s="162"/>
      <c r="AF182" s="162"/>
      <c r="AG182" s="163"/>
      <c r="AH182" s="162"/>
      <c r="AI182" s="67">
        <f>SUM(C182:AH182)</f>
        <v>1</v>
      </c>
    </row>
    <row r="183" spans="1:35" x14ac:dyDescent="0.3">
      <c r="A183" s="498">
        <v>3</v>
      </c>
      <c r="B183" s="499" t="s">
        <v>28</v>
      </c>
      <c r="C183" s="179"/>
      <c r="D183" s="180"/>
      <c r="E183" s="181"/>
      <c r="F183" s="180"/>
      <c r="G183" s="180"/>
      <c r="H183" s="181"/>
      <c r="I183" s="180"/>
      <c r="J183" s="181"/>
      <c r="K183" s="165"/>
      <c r="L183" s="166"/>
      <c r="M183" s="165"/>
      <c r="N183" s="166"/>
      <c r="O183" s="165"/>
      <c r="P183" s="166"/>
      <c r="Q183" s="165"/>
      <c r="R183" s="166"/>
      <c r="S183" s="180"/>
      <c r="T183" s="181"/>
      <c r="U183" s="180"/>
      <c r="V183" s="181"/>
      <c r="W183" s="180"/>
      <c r="X183" s="181"/>
      <c r="Y183" s="180"/>
      <c r="Z183" s="181"/>
      <c r="AA183" s="180"/>
      <c r="AB183" s="181"/>
      <c r="AC183" s="180"/>
      <c r="AD183" s="181"/>
      <c r="AE183" s="180"/>
      <c r="AF183" s="180"/>
      <c r="AG183" s="181"/>
      <c r="AH183" s="180"/>
      <c r="AI183" s="111"/>
    </row>
    <row r="184" spans="1:35" ht="3.9" customHeight="1" x14ac:dyDescent="0.3">
      <c r="A184" s="498"/>
      <c r="B184" s="499"/>
      <c r="C184" s="168"/>
      <c r="D184" s="167"/>
      <c r="F184" s="167"/>
      <c r="G184" s="167"/>
      <c r="I184" s="167"/>
      <c r="K184" s="159"/>
      <c r="L184" s="160"/>
      <c r="M184" s="159"/>
      <c r="N184" s="160"/>
      <c r="O184" s="159"/>
      <c r="P184" s="160"/>
      <c r="Q184" s="159"/>
      <c r="R184" s="160"/>
      <c r="S184" s="167"/>
      <c r="U184" s="167"/>
      <c r="W184" s="167"/>
      <c r="Y184" s="167"/>
      <c r="AA184" s="167"/>
      <c r="AC184" s="167"/>
      <c r="AE184" s="167"/>
      <c r="AF184" s="167"/>
      <c r="AH184" s="167"/>
    </row>
    <row r="185" spans="1:35" x14ac:dyDescent="0.3">
      <c r="A185" s="498"/>
      <c r="B185" s="499"/>
      <c r="C185" s="161"/>
      <c r="D185" s="162"/>
      <c r="E185" s="163"/>
      <c r="F185" s="162"/>
      <c r="G185" s="162"/>
      <c r="H185" s="163"/>
      <c r="I185" s="162"/>
      <c r="J185" s="163"/>
      <c r="K185" s="162">
        <v>0.1</v>
      </c>
      <c r="L185" s="163">
        <v>0.1</v>
      </c>
      <c r="M185" s="162">
        <v>0.1</v>
      </c>
      <c r="N185" s="163">
        <v>0.1</v>
      </c>
      <c r="O185" s="162">
        <v>0.15</v>
      </c>
      <c r="P185" s="163">
        <v>0.15</v>
      </c>
      <c r="Q185" s="162">
        <v>0.15</v>
      </c>
      <c r="R185" s="163">
        <v>0.15</v>
      </c>
      <c r="S185" s="162"/>
      <c r="T185" s="163"/>
      <c r="U185" s="162"/>
      <c r="V185" s="163"/>
      <c r="W185" s="162"/>
      <c r="X185" s="163"/>
      <c r="Y185" s="162"/>
      <c r="Z185" s="163"/>
      <c r="AA185" s="162"/>
      <c r="AB185" s="163"/>
      <c r="AC185" s="162"/>
      <c r="AD185" s="163"/>
      <c r="AE185" s="162"/>
      <c r="AF185" s="162"/>
      <c r="AG185" s="163"/>
      <c r="AH185" s="162"/>
      <c r="AI185" s="67">
        <f>SUM(C185:AH185)</f>
        <v>1</v>
      </c>
    </row>
    <row r="186" spans="1:35" x14ac:dyDescent="0.3">
      <c r="A186" s="498">
        <v>4</v>
      </c>
      <c r="B186" s="499" t="s">
        <v>30</v>
      </c>
      <c r="D186" s="167"/>
      <c r="F186" s="167"/>
      <c r="G186" s="167"/>
      <c r="I186" s="167"/>
      <c r="K186" s="157"/>
      <c r="L186" s="111"/>
      <c r="M186" s="157"/>
      <c r="N186" s="111"/>
      <c r="O186" s="157"/>
      <c r="P186" s="111"/>
      <c r="Q186" s="157"/>
      <c r="R186" s="111"/>
      <c r="S186" s="157"/>
      <c r="T186" s="111"/>
      <c r="U186" s="157"/>
      <c r="V186" s="111"/>
      <c r="W186" s="157"/>
      <c r="X186" s="111"/>
      <c r="Y186" s="157"/>
      <c r="Z186" s="111"/>
      <c r="AA186" s="157"/>
      <c r="AB186" s="111"/>
      <c r="AC186" s="157"/>
      <c r="AD186" s="111"/>
      <c r="AE186" s="157"/>
      <c r="AF186" s="157"/>
      <c r="AG186" s="111"/>
      <c r="AH186" s="157"/>
      <c r="AI186" s="111"/>
    </row>
    <row r="187" spans="1:35" ht="3.9" customHeight="1" x14ac:dyDescent="0.3">
      <c r="A187" s="498"/>
      <c r="B187" s="499"/>
      <c r="D187" s="167"/>
      <c r="F187" s="167"/>
      <c r="G187" s="167"/>
      <c r="I187" s="167"/>
      <c r="K187" s="159"/>
      <c r="L187" s="160"/>
      <c r="M187" s="159"/>
      <c r="N187" s="160"/>
      <c r="O187" s="159"/>
      <c r="P187" s="160"/>
      <c r="Q187" s="159"/>
      <c r="R187" s="160"/>
      <c r="S187" s="159"/>
      <c r="T187" s="160"/>
      <c r="U187" s="159"/>
      <c r="V187" s="160"/>
      <c r="W187" s="159"/>
      <c r="X187" s="160"/>
      <c r="Y187" s="159"/>
      <c r="Z187" s="160"/>
      <c r="AA187" s="159"/>
      <c r="AB187" s="160"/>
      <c r="AC187" s="159"/>
      <c r="AD187" s="160"/>
      <c r="AE187" s="159"/>
      <c r="AF187" s="159"/>
      <c r="AG187" s="160"/>
      <c r="AH187" s="159"/>
    </row>
    <row r="188" spans="1:35" x14ac:dyDescent="0.3">
      <c r="A188" s="498"/>
      <c r="B188" s="499"/>
      <c r="C188" s="161"/>
      <c r="D188" s="162"/>
      <c r="E188" s="163"/>
      <c r="F188" s="162"/>
      <c r="G188" s="162"/>
      <c r="H188" s="163"/>
      <c r="I188" s="162"/>
      <c r="J188" s="163"/>
      <c r="K188" s="162">
        <v>0.01</v>
      </c>
      <c r="L188" s="163">
        <v>0.01</v>
      </c>
      <c r="M188" s="162">
        <v>0.01</v>
      </c>
      <c r="N188" s="163">
        <v>0.01</v>
      </c>
      <c r="O188" s="162">
        <v>0.04</v>
      </c>
      <c r="P188" s="163">
        <v>0.04</v>
      </c>
      <c r="Q188" s="162">
        <v>0.04</v>
      </c>
      <c r="R188" s="163">
        <v>0.04</v>
      </c>
      <c r="S188" s="162">
        <v>0.1</v>
      </c>
      <c r="T188" s="163">
        <v>0.1</v>
      </c>
      <c r="U188" s="162">
        <v>0.1</v>
      </c>
      <c r="V188" s="163">
        <v>0.1</v>
      </c>
      <c r="W188" s="162">
        <v>4.2500000000000003E-2</v>
      </c>
      <c r="X188" s="163">
        <v>4.2500000000000003E-2</v>
      </c>
      <c r="Y188" s="162">
        <v>4.2500000000000003E-2</v>
      </c>
      <c r="Z188" s="163">
        <v>4.2500000000000003E-2</v>
      </c>
      <c r="AA188" s="162">
        <v>0.05</v>
      </c>
      <c r="AB188" s="163">
        <v>0.05</v>
      </c>
      <c r="AC188" s="162">
        <v>0.05</v>
      </c>
      <c r="AD188" s="163">
        <v>0.05</v>
      </c>
      <c r="AE188" s="162">
        <v>7.4999999999999997E-3</v>
      </c>
      <c r="AF188" s="162">
        <v>7.4999999999999997E-3</v>
      </c>
      <c r="AG188" s="163">
        <v>7.4999999999999997E-3</v>
      </c>
      <c r="AH188" s="162">
        <v>7.4999999999999997E-3</v>
      </c>
      <c r="AI188" s="67">
        <f>SUM(C188:AH188)</f>
        <v>0.99999999999999989</v>
      </c>
    </row>
    <row r="189" spans="1:35" x14ac:dyDescent="0.3">
      <c r="A189" s="498">
        <v>5</v>
      </c>
      <c r="B189" s="499" t="s">
        <v>31</v>
      </c>
      <c r="C189" s="179"/>
      <c r="D189" s="180"/>
      <c r="E189" s="181"/>
      <c r="F189" s="180"/>
      <c r="G189" s="180"/>
      <c r="H189" s="181"/>
      <c r="I189" s="180"/>
      <c r="J189" s="181"/>
      <c r="K189" s="165"/>
      <c r="L189" s="166"/>
      <c r="M189" s="165"/>
      <c r="N189" s="166"/>
      <c r="O189" s="165"/>
      <c r="P189" s="166"/>
      <c r="Q189" s="165"/>
      <c r="R189" s="166"/>
      <c r="S189" s="165"/>
      <c r="T189" s="166"/>
      <c r="U189" s="165"/>
      <c r="V189" s="166"/>
      <c r="W189" s="165"/>
      <c r="X189" s="166"/>
      <c r="Y189" s="165"/>
      <c r="Z189" s="166"/>
      <c r="AA189" s="165"/>
      <c r="AB189" s="166"/>
      <c r="AC189" s="165"/>
      <c r="AD189" s="166"/>
      <c r="AE189" s="165"/>
      <c r="AF189" s="165"/>
      <c r="AG189" s="166"/>
      <c r="AH189" s="165"/>
      <c r="AI189" s="111"/>
    </row>
    <row r="190" spans="1:35" ht="3.9" customHeight="1" x14ac:dyDescent="0.3">
      <c r="A190" s="498"/>
      <c r="B190" s="499"/>
      <c r="C190" s="168"/>
      <c r="D190" s="167"/>
      <c r="F190" s="167"/>
      <c r="G190" s="167"/>
      <c r="I190" s="167"/>
      <c r="K190" s="159"/>
      <c r="L190" s="160"/>
      <c r="M190" s="159"/>
      <c r="N190" s="160"/>
      <c r="O190" s="159"/>
      <c r="P190" s="160"/>
      <c r="Q190" s="159"/>
      <c r="R190" s="160"/>
      <c r="S190" s="159"/>
      <c r="T190" s="160"/>
      <c r="U190" s="159"/>
      <c r="V190" s="160"/>
      <c r="W190" s="159"/>
      <c r="X190" s="160"/>
      <c r="Y190" s="159"/>
      <c r="Z190" s="160"/>
      <c r="AA190" s="159"/>
      <c r="AB190" s="160"/>
      <c r="AC190" s="159"/>
      <c r="AD190" s="160"/>
      <c r="AE190" s="159"/>
      <c r="AF190" s="159"/>
      <c r="AG190" s="160"/>
      <c r="AH190" s="159"/>
    </row>
    <row r="191" spans="1:35" x14ac:dyDescent="0.3">
      <c r="A191" s="498"/>
      <c r="B191" s="499"/>
      <c r="C191" s="161"/>
      <c r="D191" s="162"/>
      <c r="E191" s="163"/>
      <c r="F191" s="162"/>
      <c r="G191" s="162"/>
      <c r="H191" s="163"/>
      <c r="I191" s="162"/>
      <c r="J191" s="163"/>
      <c r="K191" s="162">
        <v>0.01</v>
      </c>
      <c r="L191" s="163">
        <v>0.01</v>
      </c>
      <c r="M191" s="162">
        <v>0.01</v>
      </c>
      <c r="N191" s="163">
        <v>0.01</v>
      </c>
      <c r="O191" s="162">
        <v>0.04</v>
      </c>
      <c r="P191" s="163">
        <v>0.04</v>
      </c>
      <c r="Q191" s="162">
        <v>0.04</v>
      </c>
      <c r="R191" s="163">
        <v>0.04</v>
      </c>
      <c r="S191" s="162">
        <v>0.1</v>
      </c>
      <c r="T191" s="163">
        <v>0.1</v>
      </c>
      <c r="U191" s="162">
        <v>0.1</v>
      </c>
      <c r="V191" s="163">
        <v>0.1</v>
      </c>
      <c r="W191" s="162">
        <v>4.2500000000000003E-2</v>
      </c>
      <c r="X191" s="163">
        <v>4.2500000000000003E-2</v>
      </c>
      <c r="Y191" s="162">
        <v>4.2500000000000003E-2</v>
      </c>
      <c r="Z191" s="163">
        <v>4.2500000000000003E-2</v>
      </c>
      <c r="AA191" s="162">
        <v>0.05</v>
      </c>
      <c r="AB191" s="163">
        <v>0.05</v>
      </c>
      <c r="AC191" s="162">
        <v>0.05</v>
      </c>
      <c r="AD191" s="163">
        <v>0.05</v>
      </c>
      <c r="AE191" s="162">
        <v>7.4999999999999997E-3</v>
      </c>
      <c r="AF191" s="162">
        <v>7.4999999999999997E-3</v>
      </c>
      <c r="AG191" s="163">
        <v>7.4999999999999997E-3</v>
      </c>
      <c r="AH191" s="162">
        <v>7.4999999999999997E-3</v>
      </c>
      <c r="AI191" s="67">
        <f>SUM(C191:AH191)</f>
        <v>0.99999999999999989</v>
      </c>
    </row>
    <row r="192" spans="1:35" x14ac:dyDescent="0.3">
      <c r="A192" s="498">
        <v>6</v>
      </c>
      <c r="B192" s="499" t="s">
        <v>159</v>
      </c>
      <c r="C192" s="164"/>
      <c r="D192" s="165"/>
      <c r="E192" s="166"/>
      <c r="F192" s="165"/>
      <c r="G192" s="165"/>
      <c r="H192" s="166"/>
      <c r="I192" s="165"/>
      <c r="J192" s="166"/>
      <c r="K192" s="165"/>
      <c r="L192" s="166"/>
      <c r="M192" s="165"/>
      <c r="N192" s="166"/>
      <c r="O192" s="165"/>
      <c r="P192" s="166"/>
      <c r="Q192" s="165"/>
      <c r="R192" s="166"/>
      <c r="S192" s="165"/>
      <c r="T192" s="166"/>
      <c r="U192" s="165"/>
      <c r="V192" s="166"/>
      <c r="W192" s="165"/>
      <c r="X192" s="166"/>
      <c r="Y192" s="165"/>
      <c r="Z192" s="166"/>
      <c r="AA192" s="165"/>
      <c r="AB192" s="166"/>
      <c r="AC192" s="165"/>
      <c r="AD192" s="166"/>
      <c r="AE192" s="165"/>
      <c r="AF192" s="157"/>
      <c r="AG192" s="111"/>
      <c r="AH192" s="157"/>
      <c r="AI192" s="111"/>
    </row>
    <row r="193" spans="1:35" ht="3.9" customHeight="1" x14ac:dyDescent="0.3">
      <c r="A193" s="498"/>
      <c r="B193" s="499"/>
      <c r="C193" s="168"/>
      <c r="D193" s="167"/>
      <c r="F193" s="167"/>
      <c r="G193" s="167"/>
      <c r="I193" s="167"/>
      <c r="K193" s="167"/>
      <c r="M193" s="167"/>
      <c r="O193" s="159"/>
      <c r="P193" s="160"/>
      <c r="Q193" s="159"/>
      <c r="R193" s="160"/>
      <c r="S193" s="159"/>
      <c r="T193" s="160"/>
      <c r="U193" s="159"/>
      <c r="V193" s="160"/>
      <c r="W193" s="159"/>
      <c r="X193" s="160"/>
      <c r="Y193" s="159"/>
      <c r="Z193" s="160"/>
      <c r="AA193" s="167"/>
      <c r="AC193" s="167"/>
      <c r="AE193" s="167"/>
      <c r="AF193" s="167"/>
      <c r="AH193" s="167"/>
    </row>
    <row r="194" spans="1:35" x14ac:dyDescent="0.3">
      <c r="A194" s="498"/>
      <c r="B194" s="499"/>
      <c r="C194" s="161"/>
      <c r="D194" s="162"/>
      <c r="E194" s="163"/>
      <c r="F194" s="162"/>
      <c r="G194" s="162"/>
      <c r="H194" s="163"/>
      <c r="I194" s="162"/>
      <c r="J194" s="163"/>
      <c r="K194" s="162"/>
      <c r="L194" s="163"/>
      <c r="M194" s="162"/>
      <c r="N194" s="163"/>
      <c r="O194" s="162">
        <v>0.05</v>
      </c>
      <c r="P194" s="163">
        <v>0.05</v>
      </c>
      <c r="Q194" s="162">
        <v>0.05</v>
      </c>
      <c r="R194" s="163">
        <v>0.05</v>
      </c>
      <c r="S194" s="162">
        <v>0.17499999999999999</v>
      </c>
      <c r="T194" s="163">
        <v>0.17499999999999999</v>
      </c>
      <c r="U194" s="162">
        <v>0.17499999999999999</v>
      </c>
      <c r="V194" s="163">
        <v>0.17499999999999999</v>
      </c>
      <c r="W194" s="162">
        <v>2.5000000000000001E-2</v>
      </c>
      <c r="X194" s="163">
        <v>2.5000000000000001E-2</v>
      </c>
      <c r="Y194" s="162">
        <v>2.5000000000000001E-2</v>
      </c>
      <c r="Z194" s="163">
        <v>2.5000000000000001E-2</v>
      </c>
      <c r="AA194" s="162"/>
      <c r="AB194" s="163"/>
      <c r="AC194" s="162"/>
      <c r="AD194" s="163"/>
      <c r="AE194" s="162"/>
      <c r="AF194" s="162"/>
      <c r="AG194" s="163"/>
      <c r="AH194" s="162"/>
      <c r="AI194" s="67">
        <f>SUM(C194:AH194)</f>
        <v>1.0000000000000002</v>
      </c>
    </row>
    <row r="195" spans="1:35" x14ac:dyDescent="0.3">
      <c r="A195" s="498">
        <v>7</v>
      </c>
      <c r="B195" s="499" t="s">
        <v>34</v>
      </c>
      <c r="C195" s="111"/>
      <c r="D195" s="157"/>
      <c r="E195" s="111"/>
      <c r="F195" s="157"/>
      <c r="G195" s="157"/>
      <c r="H195" s="111"/>
      <c r="I195" s="157"/>
      <c r="J195" s="111"/>
      <c r="K195" s="157"/>
      <c r="L195" s="111"/>
      <c r="M195" s="157"/>
      <c r="N195" s="111"/>
      <c r="O195" s="157"/>
      <c r="P195" s="111"/>
      <c r="Q195" s="157"/>
      <c r="R195" s="111"/>
      <c r="S195" s="157"/>
      <c r="T195" s="111"/>
      <c r="U195" s="157"/>
      <c r="V195" s="111"/>
      <c r="W195" s="157"/>
      <c r="X195" s="111"/>
      <c r="Y195" s="157"/>
      <c r="Z195" s="111"/>
      <c r="AA195" s="157"/>
      <c r="AB195" s="111"/>
      <c r="AC195" s="157"/>
      <c r="AD195" s="111"/>
      <c r="AE195" s="157"/>
      <c r="AF195" s="165"/>
      <c r="AG195" s="166"/>
      <c r="AH195" s="165"/>
      <c r="AI195" s="111"/>
    </row>
    <row r="196" spans="1:35" ht="3.9" customHeight="1" x14ac:dyDescent="0.3">
      <c r="A196" s="498"/>
      <c r="B196" s="499"/>
      <c r="D196" s="167"/>
      <c r="F196" s="167"/>
      <c r="G196" s="167"/>
      <c r="I196" s="167"/>
      <c r="K196" s="167"/>
      <c r="M196" s="167"/>
      <c r="O196" s="167"/>
      <c r="Q196" s="167"/>
      <c r="S196" s="167"/>
      <c r="U196" s="167"/>
      <c r="W196" s="159"/>
      <c r="X196" s="160"/>
      <c r="Y196" s="159"/>
      <c r="Z196" s="160"/>
      <c r="AA196" s="167"/>
      <c r="AC196" s="167"/>
      <c r="AE196" s="167"/>
      <c r="AF196" s="167"/>
      <c r="AH196" s="167"/>
    </row>
    <row r="197" spans="1:35" x14ac:dyDescent="0.3">
      <c r="A197" s="498"/>
      <c r="B197" s="499"/>
      <c r="C197" s="161"/>
      <c r="D197" s="162"/>
      <c r="E197" s="163"/>
      <c r="F197" s="162"/>
      <c r="G197" s="162"/>
      <c r="H197" s="163"/>
      <c r="I197" s="162"/>
      <c r="J197" s="163"/>
      <c r="K197" s="162"/>
      <c r="L197" s="163"/>
      <c r="M197" s="162"/>
      <c r="N197" s="163"/>
      <c r="O197" s="162"/>
      <c r="P197" s="163"/>
      <c r="Q197" s="162"/>
      <c r="R197" s="163"/>
      <c r="S197" s="162"/>
      <c r="T197" s="163"/>
      <c r="U197" s="162"/>
      <c r="V197" s="163"/>
      <c r="W197" s="162">
        <v>0.25</v>
      </c>
      <c r="X197" s="163">
        <v>0.25</v>
      </c>
      <c r="Y197" s="162">
        <v>0.25</v>
      </c>
      <c r="Z197" s="163">
        <v>0.25</v>
      </c>
      <c r="AA197" s="162"/>
      <c r="AB197" s="163"/>
      <c r="AC197" s="162"/>
      <c r="AD197" s="163"/>
      <c r="AE197" s="162"/>
      <c r="AF197" s="162"/>
      <c r="AG197" s="163"/>
      <c r="AH197" s="162"/>
      <c r="AI197" s="67">
        <f>SUM(C197:AH197)</f>
        <v>1</v>
      </c>
    </row>
    <row r="198" spans="1:35" x14ac:dyDescent="0.3">
      <c r="A198" s="498">
        <v>8</v>
      </c>
      <c r="B198" s="499" t="s">
        <v>35</v>
      </c>
      <c r="C198" s="164"/>
      <c r="D198" s="165"/>
      <c r="E198" s="166"/>
      <c r="F198" s="165"/>
      <c r="G198" s="165"/>
      <c r="H198" s="166"/>
      <c r="I198" s="165"/>
      <c r="J198" s="166"/>
      <c r="K198" s="165"/>
      <c r="L198" s="166"/>
      <c r="M198" s="165"/>
      <c r="N198" s="166"/>
      <c r="O198" s="165"/>
      <c r="P198" s="166"/>
      <c r="Q198" s="165"/>
      <c r="R198" s="166"/>
      <c r="S198" s="165"/>
      <c r="T198" s="166"/>
      <c r="U198" s="165"/>
      <c r="V198" s="166"/>
      <c r="W198" s="165"/>
      <c r="X198" s="166"/>
      <c r="Y198" s="165"/>
      <c r="Z198" s="166"/>
      <c r="AA198" s="165"/>
      <c r="AB198" s="166"/>
      <c r="AC198" s="165"/>
      <c r="AD198" s="166"/>
      <c r="AE198" s="165"/>
      <c r="AF198" s="157"/>
      <c r="AG198" s="111"/>
      <c r="AH198" s="157"/>
      <c r="AI198" s="111"/>
    </row>
    <row r="199" spans="1:35" ht="3.9" customHeight="1" x14ac:dyDescent="0.3">
      <c r="A199" s="498"/>
      <c r="B199" s="499"/>
      <c r="C199" s="168"/>
      <c r="D199" s="167"/>
      <c r="F199" s="167"/>
      <c r="G199" s="167"/>
      <c r="I199" s="167"/>
      <c r="K199" s="167"/>
      <c r="M199" s="167"/>
      <c r="O199" s="167"/>
      <c r="Q199" s="167"/>
      <c r="S199" s="167"/>
      <c r="U199" s="167"/>
      <c r="W199" s="167"/>
      <c r="Y199" s="167"/>
      <c r="AA199" s="159"/>
      <c r="AB199" s="160"/>
      <c r="AC199" s="159"/>
      <c r="AD199" s="160"/>
      <c r="AE199" s="167"/>
      <c r="AF199" s="167"/>
      <c r="AH199" s="167"/>
    </row>
    <row r="200" spans="1:35" x14ac:dyDescent="0.3">
      <c r="A200" s="498"/>
      <c r="B200" s="499"/>
      <c r="C200" s="161"/>
      <c r="D200" s="162"/>
      <c r="E200" s="163"/>
      <c r="F200" s="162"/>
      <c r="G200" s="162"/>
      <c r="H200" s="163"/>
      <c r="I200" s="162"/>
      <c r="J200" s="163"/>
      <c r="K200" s="162"/>
      <c r="L200" s="163"/>
      <c r="M200" s="162"/>
      <c r="N200" s="163"/>
      <c r="O200" s="162"/>
      <c r="P200" s="163"/>
      <c r="Q200" s="162"/>
      <c r="R200" s="163"/>
      <c r="S200" s="162"/>
      <c r="T200" s="163"/>
      <c r="U200" s="162"/>
      <c r="V200" s="163"/>
      <c r="W200" s="162"/>
      <c r="X200" s="163"/>
      <c r="Y200" s="162"/>
      <c r="Z200" s="163"/>
      <c r="AA200" s="162">
        <v>0.25</v>
      </c>
      <c r="AB200" s="163">
        <v>0.25</v>
      </c>
      <c r="AC200" s="162">
        <v>0.25</v>
      </c>
      <c r="AD200" s="163">
        <v>0.25</v>
      </c>
      <c r="AE200" s="162"/>
      <c r="AF200" s="162"/>
      <c r="AG200" s="163"/>
      <c r="AH200" s="162"/>
      <c r="AI200" s="67">
        <f>SUM(C200:AH200)</f>
        <v>1</v>
      </c>
    </row>
    <row r="201" spans="1:35" x14ac:dyDescent="0.3">
      <c r="A201" s="498">
        <v>9</v>
      </c>
      <c r="B201" s="499" t="s">
        <v>33</v>
      </c>
      <c r="C201" s="111"/>
      <c r="D201" s="157"/>
      <c r="E201" s="111"/>
      <c r="F201" s="157"/>
      <c r="G201" s="157"/>
      <c r="H201" s="111"/>
      <c r="I201" s="157"/>
      <c r="J201" s="111"/>
      <c r="K201" s="157"/>
      <c r="L201" s="111"/>
      <c r="M201" s="157"/>
      <c r="N201" s="111"/>
      <c r="O201" s="157"/>
      <c r="P201" s="111"/>
      <c r="Q201" s="157"/>
      <c r="R201" s="111"/>
      <c r="S201" s="157"/>
      <c r="T201" s="111"/>
      <c r="U201" s="157"/>
      <c r="V201" s="111"/>
      <c r="W201" s="157"/>
      <c r="X201" s="111"/>
      <c r="Y201" s="157"/>
      <c r="Z201" s="111"/>
      <c r="AA201" s="157"/>
      <c r="AB201" s="111"/>
      <c r="AC201" s="157"/>
      <c r="AD201" s="111"/>
      <c r="AE201" s="157"/>
      <c r="AF201" s="165"/>
      <c r="AG201" s="166"/>
      <c r="AH201" s="165"/>
      <c r="AI201" s="111"/>
    </row>
    <row r="202" spans="1:35" ht="3.9" customHeight="1" x14ac:dyDescent="0.3">
      <c r="A202" s="498"/>
      <c r="B202" s="499"/>
      <c r="D202" s="167"/>
      <c r="F202" s="167"/>
      <c r="G202" s="167"/>
      <c r="I202" s="167"/>
      <c r="K202" s="167"/>
      <c r="M202" s="167"/>
      <c r="O202" s="167"/>
      <c r="Q202" s="167"/>
      <c r="S202" s="159"/>
      <c r="T202" s="160"/>
      <c r="U202" s="159"/>
      <c r="V202" s="160"/>
      <c r="W202" s="159"/>
      <c r="X202" s="160"/>
      <c r="Y202" s="159"/>
      <c r="Z202" s="160"/>
      <c r="AA202" s="167"/>
      <c r="AC202" s="167"/>
      <c r="AE202" s="167"/>
      <c r="AF202" s="167"/>
      <c r="AH202" s="167"/>
    </row>
    <row r="203" spans="1:35" x14ac:dyDescent="0.3">
      <c r="A203" s="498"/>
      <c r="B203" s="499"/>
      <c r="C203" s="161"/>
      <c r="D203" s="162"/>
      <c r="E203" s="163"/>
      <c r="F203" s="162"/>
      <c r="G203" s="162"/>
      <c r="H203" s="163"/>
      <c r="I203" s="162"/>
      <c r="J203" s="163"/>
      <c r="K203" s="162"/>
      <c r="L203" s="163"/>
      <c r="M203" s="162"/>
      <c r="N203" s="163"/>
      <c r="O203" s="162"/>
      <c r="P203" s="163"/>
      <c r="Q203" s="162"/>
      <c r="R203" s="163"/>
      <c r="S203" s="162">
        <v>0.15</v>
      </c>
      <c r="T203" s="163">
        <v>0.15</v>
      </c>
      <c r="U203" s="162">
        <v>0.15</v>
      </c>
      <c r="V203" s="163">
        <v>0.15</v>
      </c>
      <c r="W203" s="162">
        <v>0.1</v>
      </c>
      <c r="X203" s="163">
        <v>0.1</v>
      </c>
      <c r="Y203" s="162">
        <v>0.1</v>
      </c>
      <c r="Z203" s="163">
        <v>0.1</v>
      </c>
      <c r="AA203" s="162">
        <v>0</v>
      </c>
      <c r="AB203" s="163">
        <v>0</v>
      </c>
      <c r="AC203" s="162">
        <v>0</v>
      </c>
      <c r="AD203" s="163">
        <v>0</v>
      </c>
      <c r="AE203" s="162"/>
      <c r="AF203" s="162"/>
      <c r="AG203" s="163"/>
      <c r="AH203" s="162"/>
      <c r="AI203" s="67">
        <f>SUM(C203:AH203)</f>
        <v>0.99999999999999989</v>
      </c>
    </row>
    <row r="204" spans="1:35" x14ac:dyDescent="0.3">
      <c r="A204" s="498">
        <v>10</v>
      </c>
      <c r="B204" s="499" t="s">
        <v>36</v>
      </c>
      <c r="C204" s="164"/>
      <c r="D204" s="165"/>
      <c r="E204" s="166"/>
      <c r="F204" s="165"/>
      <c r="G204" s="165"/>
      <c r="H204" s="166"/>
      <c r="I204" s="165"/>
      <c r="J204" s="166"/>
      <c r="K204" s="165"/>
      <c r="L204" s="166"/>
      <c r="M204" s="165"/>
      <c r="N204" s="166"/>
      <c r="O204" s="165"/>
      <c r="P204" s="166"/>
      <c r="Q204" s="165"/>
      <c r="R204" s="166"/>
      <c r="S204" s="165"/>
      <c r="T204" s="166"/>
      <c r="U204" s="165"/>
      <c r="V204" s="166"/>
      <c r="W204" s="165"/>
      <c r="X204" s="166"/>
      <c r="Y204" s="165"/>
      <c r="Z204" s="166"/>
      <c r="AA204" s="165"/>
      <c r="AB204" s="166"/>
      <c r="AC204" s="165"/>
      <c r="AD204" s="166"/>
      <c r="AE204" s="165"/>
      <c r="AF204" s="157"/>
      <c r="AG204" s="111"/>
      <c r="AH204" s="157"/>
      <c r="AI204" s="111"/>
    </row>
    <row r="205" spans="1:35" ht="3.9" customHeight="1" x14ac:dyDescent="0.3">
      <c r="A205" s="498"/>
      <c r="B205" s="499"/>
      <c r="C205" s="168"/>
      <c r="D205" s="167"/>
      <c r="F205" s="167"/>
      <c r="G205" s="167"/>
      <c r="I205" s="167"/>
      <c r="K205" s="167"/>
      <c r="M205" s="167"/>
      <c r="O205" s="167"/>
      <c r="Q205" s="167"/>
      <c r="S205" s="167"/>
      <c r="U205" s="167"/>
      <c r="W205" s="159"/>
      <c r="X205" s="160"/>
      <c r="Y205" s="159"/>
      <c r="Z205" s="160"/>
      <c r="AA205" s="159"/>
      <c r="AB205" s="160"/>
      <c r="AC205" s="159"/>
      <c r="AD205" s="160"/>
      <c r="AE205" s="167"/>
      <c r="AF205" s="167"/>
      <c r="AH205" s="167"/>
    </row>
    <row r="206" spans="1:35" x14ac:dyDescent="0.3">
      <c r="A206" s="498"/>
      <c r="B206" s="499"/>
      <c r="C206" s="161"/>
      <c r="D206" s="162"/>
      <c r="E206" s="163"/>
      <c r="F206" s="162"/>
      <c r="G206" s="162"/>
      <c r="H206" s="163"/>
      <c r="I206" s="162"/>
      <c r="J206" s="163"/>
      <c r="K206" s="162"/>
      <c r="L206" s="163"/>
      <c r="M206" s="162"/>
      <c r="N206" s="163"/>
      <c r="O206" s="162"/>
      <c r="P206" s="163"/>
      <c r="Q206" s="162"/>
      <c r="R206" s="163"/>
      <c r="S206" s="162"/>
      <c r="T206" s="163"/>
      <c r="U206" s="162"/>
      <c r="V206" s="163"/>
      <c r="W206" s="162">
        <v>7.4999999999999997E-2</v>
      </c>
      <c r="X206" s="163">
        <v>7.4999999999999997E-2</v>
      </c>
      <c r="Y206" s="162">
        <v>7.4999999999999997E-2</v>
      </c>
      <c r="Z206" s="163">
        <v>7.4999999999999997E-2</v>
      </c>
      <c r="AA206" s="162">
        <v>0.17499999999999999</v>
      </c>
      <c r="AB206" s="163">
        <v>0.17499999999999999</v>
      </c>
      <c r="AC206" s="162">
        <v>0.17499999999999999</v>
      </c>
      <c r="AD206" s="163">
        <v>0.17499999999999999</v>
      </c>
      <c r="AE206" s="162"/>
      <c r="AF206" s="162"/>
      <c r="AG206" s="163"/>
      <c r="AH206" s="162"/>
      <c r="AI206" s="67">
        <f>SUM(C206:AH206)</f>
        <v>1</v>
      </c>
    </row>
    <row r="207" spans="1:35" x14ac:dyDescent="0.3">
      <c r="A207" s="498">
        <v>11</v>
      </c>
      <c r="B207" s="499" t="s">
        <v>41</v>
      </c>
      <c r="C207" s="164"/>
      <c r="D207" s="165"/>
      <c r="E207" s="166"/>
      <c r="F207" s="165"/>
      <c r="G207" s="165"/>
      <c r="H207" s="166"/>
      <c r="I207" s="165"/>
      <c r="J207" s="166"/>
      <c r="K207" s="165"/>
      <c r="L207" s="166"/>
      <c r="M207" s="165"/>
      <c r="N207" s="166"/>
      <c r="O207" s="165"/>
      <c r="P207" s="166"/>
      <c r="Q207" s="165"/>
      <c r="R207" s="166"/>
      <c r="S207" s="165"/>
      <c r="T207" s="166"/>
      <c r="U207" s="165"/>
      <c r="V207" s="166"/>
      <c r="W207" s="165"/>
      <c r="X207" s="166"/>
      <c r="Y207" s="165"/>
      <c r="Z207" s="166"/>
      <c r="AA207" s="165"/>
      <c r="AB207" s="166"/>
      <c r="AC207" s="165"/>
      <c r="AD207" s="166"/>
      <c r="AE207" s="165"/>
      <c r="AF207" s="165"/>
      <c r="AG207" s="166"/>
      <c r="AH207" s="165"/>
      <c r="AI207" s="111"/>
    </row>
    <row r="208" spans="1:35" ht="3.9" customHeight="1" x14ac:dyDescent="0.3">
      <c r="A208" s="498"/>
      <c r="B208" s="499"/>
      <c r="C208" s="168"/>
      <c r="D208" s="167"/>
      <c r="F208" s="167"/>
      <c r="G208" s="167"/>
      <c r="I208" s="167"/>
      <c r="K208" s="167"/>
      <c r="M208" s="167"/>
      <c r="O208" s="167"/>
      <c r="Q208" s="167"/>
      <c r="S208" s="167"/>
      <c r="U208" s="167"/>
      <c r="W208" s="167"/>
      <c r="Y208" s="167"/>
      <c r="AA208" s="159"/>
      <c r="AB208" s="160"/>
      <c r="AC208" s="159"/>
      <c r="AD208" s="160"/>
      <c r="AE208" s="167"/>
      <c r="AF208" s="167"/>
      <c r="AH208" s="167"/>
    </row>
    <row r="209" spans="1:35" x14ac:dyDescent="0.3">
      <c r="A209" s="498"/>
      <c r="B209" s="499"/>
      <c r="C209" s="161"/>
      <c r="D209" s="162"/>
      <c r="E209" s="163"/>
      <c r="F209" s="162"/>
      <c r="G209" s="162"/>
      <c r="H209" s="163"/>
      <c r="I209" s="162"/>
      <c r="J209" s="163"/>
      <c r="K209" s="162"/>
      <c r="L209" s="163"/>
      <c r="M209" s="162"/>
      <c r="N209" s="163"/>
      <c r="O209" s="162"/>
      <c r="P209" s="163"/>
      <c r="Q209" s="162"/>
      <c r="R209" s="163"/>
      <c r="S209" s="162"/>
      <c r="T209" s="163"/>
      <c r="U209" s="162"/>
      <c r="V209" s="163"/>
      <c r="W209" s="162"/>
      <c r="X209" s="163"/>
      <c r="Y209" s="162"/>
      <c r="Z209" s="163"/>
      <c r="AA209" s="162">
        <v>0.25</v>
      </c>
      <c r="AB209" s="163">
        <v>0.25</v>
      </c>
      <c r="AC209" s="162">
        <v>0.25</v>
      </c>
      <c r="AD209" s="163">
        <v>0.25</v>
      </c>
      <c r="AE209" s="162"/>
      <c r="AF209" s="162"/>
      <c r="AG209" s="163"/>
      <c r="AH209" s="162"/>
      <c r="AI209" s="67">
        <f>SUM(C209:AH209)</f>
        <v>1</v>
      </c>
    </row>
    <row r="210" spans="1:35" x14ac:dyDescent="0.3">
      <c r="A210" s="498">
        <v>12</v>
      </c>
      <c r="B210" s="499" t="s">
        <v>37</v>
      </c>
      <c r="C210" s="111"/>
      <c r="D210" s="157"/>
      <c r="E210" s="111"/>
      <c r="F210" s="157"/>
      <c r="G210" s="157"/>
      <c r="H210" s="111"/>
      <c r="I210" s="157"/>
      <c r="J210" s="111"/>
      <c r="K210" s="157"/>
      <c r="L210" s="111"/>
      <c r="M210" s="157"/>
      <c r="N210" s="111"/>
      <c r="O210" s="157"/>
      <c r="P210" s="111"/>
      <c r="Q210" s="157"/>
      <c r="R210" s="111"/>
      <c r="S210" s="157"/>
      <c r="T210" s="111"/>
      <c r="U210" s="157"/>
      <c r="V210" s="111"/>
      <c r="W210" s="157"/>
      <c r="X210" s="111"/>
      <c r="Y210" s="157"/>
      <c r="Z210" s="111"/>
      <c r="AA210" s="157"/>
      <c r="AB210" s="111"/>
      <c r="AC210" s="157"/>
      <c r="AD210" s="111"/>
      <c r="AE210" s="157"/>
      <c r="AF210" s="157"/>
      <c r="AG210" s="111"/>
      <c r="AH210" s="157"/>
      <c r="AI210" s="111"/>
    </row>
    <row r="211" spans="1:35" ht="3.9" customHeight="1" x14ac:dyDescent="0.3">
      <c r="A211" s="498"/>
      <c r="B211" s="499"/>
      <c r="D211" s="167"/>
      <c r="F211" s="167"/>
      <c r="G211" s="167"/>
      <c r="I211" s="167"/>
      <c r="K211" s="167"/>
      <c r="M211" s="167"/>
      <c r="O211" s="167"/>
      <c r="Q211" s="167"/>
      <c r="S211" s="167"/>
      <c r="U211" s="167"/>
      <c r="W211" s="167"/>
      <c r="Y211" s="167"/>
      <c r="AA211" s="159"/>
      <c r="AB211" s="160"/>
      <c r="AC211" s="159"/>
      <c r="AD211" s="160"/>
      <c r="AE211" s="159"/>
      <c r="AF211" s="159"/>
      <c r="AG211" s="160"/>
      <c r="AH211" s="159"/>
    </row>
    <row r="212" spans="1:35" x14ac:dyDescent="0.3">
      <c r="A212" s="498"/>
      <c r="B212" s="499"/>
      <c r="C212" s="161"/>
      <c r="D212" s="162"/>
      <c r="E212" s="163"/>
      <c r="F212" s="162"/>
      <c r="G212" s="162"/>
      <c r="H212" s="163"/>
      <c r="I212" s="162"/>
      <c r="J212" s="163"/>
      <c r="K212" s="162"/>
      <c r="L212" s="163"/>
      <c r="M212" s="162"/>
      <c r="N212" s="163"/>
      <c r="O212" s="162"/>
      <c r="P212" s="163"/>
      <c r="Q212" s="162"/>
      <c r="R212" s="163"/>
      <c r="S212" s="162"/>
      <c r="T212" s="163"/>
      <c r="U212" s="162"/>
      <c r="V212" s="163"/>
      <c r="W212" s="162"/>
      <c r="X212" s="163"/>
      <c r="Y212" s="162"/>
      <c r="Z212" s="163"/>
      <c r="AA212" s="162">
        <v>0.1</v>
      </c>
      <c r="AB212" s="163">
        <v>0.1</v>
      </c>
      <c r="AC212" s="162">
        <v>0.1</v>
      </c>
      <c r="AD212" s="163">
        <v>0.1</v>
      </c>
      <c r="AE212" s="162">
        <v>0.15</v>
      </c>
      <c r="AF212" s="162">
        <v>0.15</v>
      </c>
      <c r="AG212" s="163">
        <v>0.15</v>
      </c>
      <c r="AH212" s="162">
        <v>0.15</v>
      </c>
      <c r="AI212" s="67">
        <f>SUM(C212:AH212)</f>
        <v>1</v>
      </c>
    </row>
    <row r="213" spans="1:35" x14ac:dyDescent="0.3">
      <c r="A213" s="498">
        <v>13</v>
      </c>
      <c r="B213" s="499" t="s">
        <v>93</v>
      </c>
      <c r="C213" s="164"/>
      <c r="D213" s="165"/>
      <c r="E213" s="166"/>
      <c r="F213" s="165"/>
      <c r="G213" s="165"/>
      <c r="H213" s="166"/>
      <c r="I213" s="165"/>
      <c r="J213" s="166"/>
      <c r="K213" s="165"/>
      <c r="L213" s="166"/>
      <c r="M213" s="165"/>
      <c r="N213" s="166"/>
      <c r="O213" s="165"/>
      <c r="P213" s="166"/>
      <c r="Q213" s="165"/>
      <c r="R213" s="166"/>
      <c r="S213" s="165"/>
      <c r="T213" s="166"/>
      <c r="U213" s="165"/>
      <c r="V213" s="166"/>
      <c r="W213" s="165"/>
      <c r="X213" s="166"/>
      <c r="Y213" s="165"/>
      <c r="Z213" s="166"/>
      <c r="AA213" s="165"/>
      <c r="AB213" s="166"/>
      <c r="AC213" s="165"/>
      <c r="AD213" s="166"/>
      <c r="AE213" s="165"/>
      <c r="AF213" s="165"/>
      <c r="AG213" s="166"/>
      <c r="AH213" s="165"/>
      <c r="AI213" s="111"/>
    </row>
    <row r="214" spans="1:35" ht="3.9" customHeight="1" x14ac:dyDescent="0.3">
      <c r="A214" s="498"/>
      <c r="B214" s="499"/>
      <c r="C214" s="168"/>
      <c r="D214" s="167"/>
      <c r="F214" s="167"/>
      <c r="G214" s="167"/>
      <c r="I214" s="167"/>
      <c r="K214" s="167"/>
      <c r="M214" s="167"/>
      <c r="O214" s="167"/>
      <c r="Q214" s="167"/>
      <c r="S214" s="167"/>
      <c r="U214" s="167"/>
      <c r="W214" s="167"/>
      <c r="Y214" s="167"/>
      <c r="AA214" s="159"/>
      <c r="AB214" s="160"/>
      <c r="AC214" s="159"/>
      <c r="AD214" s="160"/>
      <c r="AE214" s="159"/>
      <c r="AF214" s="159"/>
      <c r="AG214" s="160"/>
      <c r="AH214" s="159"/>
    </row>
    <row r="215" spans="1:35" x14ac:dyDescent="0.3">
      <c r="A215" s="498"/>
      <c r="B215" s="499"/>
      <c r="C215" s="161"/>
      <c r="D215" s="162"/>
      <c r="E215" s="163"/>
      <c r="F215" s="162"/>
      <c r="G215" s="162"/>
      <c r="H215" s="163"/>
      <c r="I215" s="162"/>
      <c r="J215" s="163"/>
      <c r="K215" s="162"/>
      <c r="L215" s="163"/>
      <c r="M215" s="162"/>
      <c r="N215" s="163"/>
      <c r="O215" s="162"/>
      <c r="P215" s="163"/>
      <c r="Q215" s="162"/>
      <c r="R215" s="163"/>
      <c r="S215" s="162"/>
      <c r="T215" s="163"/>
      <c r="U215" s="162"/>
      <c r="V215" s="163"/>
      <c r="W215" s="162"/>
      <c r="X215" s="163"/>
      <c r="Y215" s="162"/>
      <c r="Z215" s="163"/>
      <c r="AA215" s="162">
        <v>5.9249999999999997E-2</v>
      </c>
      <c r="AB215" s="163">
        <v>5.9249999999999997E-2</v>
      </c>
      <c r="AC215" s="162">
        <v>5.9249999999999997E-2</v>
      </c>
      <c r="AD215" s="163">
        <v>5.9249999999999997E-2</v>
      </c>
      <c r="AE215" s="162">
        <v>0.19075</v>
      </c>
      <c r="AF215" s="162">
        <v>0.19075</v>
      </c>
      <c r="AG215" s="163">
        <v>0.19075</v>
      </c>
      <c r="AH215" s="162">
        <v>0.19075</v>
      </c>
      <c r="AI215" s="67">
        <f>SUM(C215:AH215)</f>
        <v>0.99999999999999989</v>
      </c>
    </row>
  </sheetData>
  <mergeCells count="146">
    <mergeCell ref="AA7:AD7"/>
    <mergeCell ref="AE7:AH7"/>
    <mergeCell ref="A6:AH6"/>
    <mergeCell ref="C7:F7"/>
    <mergeCell ref="G7:J7"/>
    <mergeCell ref="K7:N7"/>
    <mergeCell ref="O7:R7"/>
    <mergeCell ref="S7:V7"/>
    <mergeCell ref="W7:Z7"/>
    <mergeCell ref="A7:B7"/>
    <mergeCell ref="A210:A212"/>
    <mergeCell ref="B210:B212"/>
    <mergeCell ref="A213:A215"/>
    <mergeCell ref="B213:B215"/>
    <mergeCell ref="A204:A206"/>
    <mergeCell ref="B204:B206"/>
    <mergeCell ref="A207:A209"/>
    <mergeCell ref="B207:B209"/>
    <mergeCell ref="A198:A200"/>
    <mergeCell ref="B198:B200"/>
    <mergeCell ref="A201:A203"/>
    <mergeCell ref="B201:B203"/>
    <mergeCell ref="A192:A194"/>
    <mergeCell ref="B192:B194"/>
    <mergeCell ref="A195:A197"/>
    <mergeCell ref="B195:B197"/>
    <mergeCell ref="A186:A188"/>
    <mergeCell ref="B186:B188"/>
    <mergeCell ref="A189:A191"/>
    <mergeCell ref="B189:B191"/>
    <mergeCell ref="A180:A182"/>
    <mergeCell ref="B180:B182"/>
    <mergeCell ref="A183:A185"/>
    <mergeCell ref="B183:B185"/>
    <mergeCell ref="A173:A175"/>
    <mergeCell ref="B173:B175"/>
    <mergeCell ref="A177:A179"/>
    <mergeCell ref="B177:B179"/>
    <mergeCell ref="A167:A169"/>
    <mergeCell ref="B167:B169"/>
    <mergeCell ref="A170:A172"/>
    <mergeCell ref="B170:B172"/>
    <mergeCell ref="A161:A163"/>
    <mergeCell ref="B161:B163"/>
    <mergeCell ref="A164:A166"/>
    <mergeCell ref="B164:B166"/>
    <mergeCell ref="A155:A157"/>
    <mergeCell ref="B155:B157"/>
    <mergeCell ref="A158:A160"/>
    <mergeCell ref="B158:B160"/>
    <mergeCell ref="A149:A151"/>
    <mergeCell ref="B149:B151"/>
    <mergeCell ref="A152:A154"/>
    <mergeCell ref="B152:B154"/>
    <mergeCell ref="A143:A145"/>
    <mergeCell ref="B143:B145"/>
    <mergeCell ref="A146:A148"/>
    <mergeCell ref="B146:B148"/>
    <mergeCell ref="A137:A139"/>
    <mergeCell ref="B137:B139"/>
    <mergeCell ref="A140:A142"/>
    <mergeCell ref="B140:B142"/>
    <mergeCell ref="A131:A133"/>
    <mergeCell ref="B131:B133"/>
    <mergeCell ref="A134:A136"/>
    <mergeCell ref="B134:B136"/>
    <mergeCell ref="A125:A127"/>
    <mergeCell ref="B125:B127"/>
    <mergeCell ref="A128:A130"/>
    <mergeCell ref="B128:B130"/>
    <mergeCell ref="A119:A121"/>
    <mergeCell ref="B119:B121"/>
    <mergeCell ref="A122:A124"/>
    <mergeCell ref="B122:B124"/>
    <mergeCell ref="A112:A114"/>
    <mergeCell ref="B112:B114"/>
    <mergeCell ref="A115:A117"/>
    <mergeCell ref="B115:B117"/>
    <mergeCell ref="A106:A108"/>
    <mergeCell ref="B106:B108"/>
    <mergeCell ref="A109:A111"/>
    <mergeCell ref="B109:B111"/>
    <mergeCell ref="A100:A102"/>
    <mergeCell ref="B100:B102"/>
    <mergeCell ref="A103:A105"/>
    <mergeCell ref="B103:B105"/>
    <mergeCell ref="A94:A96"/>
    <mergeCell ref="B94:B96"/>
    <mergeCell ref="A97:A99"/>
    <mergeCell ref="B97:B99"/>
    <mergeCell ref="A88:A90"/>
    <mergeCell ref="B88:B90"/>
    <mergeCell ref="A91:A93"/>
    <mergeCell ref="B91:B93"/>
    <mergeCell ref="A82:A84"/>
    <mergeCell ref="B82:B84"/>
    <mergeCell ref="A85:A87"/>
    <mergeCell ref="B85:B87"/>
    <mergeCell ref="A76:A78"/>
    <mergeCell ref="B76:B78"/>
    <mergeCell ref="A79:A81"/>
    <mergeCell ref="B79:B81"/>
    <mergeCell ref="A70:A72"/>
    <mergeCell ref="B70:B72"/>
    <mergeCell ref="A73:A75"/>
    <mergeCell ref="B73:B75"/>
    <mergeCell ref="A64:A66"/>
    <mergeCell ref="B64:B66"/>
    <mergeCell ref="A67:A69"/>
    <mergeCell ref="B67:B69"/>
    <mergeCell ref="A57:A59"/>
    <mergeCell ref="B57:B59"/>
    <mergeCell ref="A61:A63"/>
    <mergeCell ref="B61:B63"/>
    <mergeCell ref="A51:A53"/>
    <mergeCell ref="B51:B53"/>
    <mergeCell ref="A54:A56"/>
    <mergeCell ref="B54:B56"/>
    <mergeCell ref="A45:A47"/>
    <mergeCell ref="B45:B47"/>
    <mergeCell ref="A48:A50"/>
    <mergeCell ref="B48:B50"/>
    <mergeCell ref="A39:A41"/>
    <mergeCell ref="B39:B41"/>
    <mergeCell ref="A42:A44"/>
    <mergeCell ref="B42:B44"/>
    <mergeCell ref="A33:A35"/>
    <mergeCell ref="B33:B35"/>
    <mergeCell ref="A36:A38"/>
    <mergeCell ref="B36:B38"/>
    <mergeCell ref="A9:A11"/>
    <mergeCell ref="B9:B11"/>
    <mergeCell ref="A12:A14"/>
    <mergeCell ref="B12:B14"/>
    <mergeCell ref="A27:A29"/>
    <mergeCell ref="B27:B29"/>
    <mergeCell ref="A30:A32"/>
    <mergeCell ref="B30:B32"/>
    <mergeCell ref="A21:A23"/>
    <mergeCell ref="B21:B23"/>
    <mergeCell ref="A24:A26"/>
    <mergeCell ref="B24:B26"/>
    <mergeCell ref="A15:A17"/>
    <mergeCell ref="B15:B17"/>
    <mergeCell ref="A18:A20"/>
    <mergeCell ref="B18:B20"/>
  </mergeCells>
  <printOptions horizontalCentered="1"/>
  <pageMargins left="0.39370078740157483" right="0.39370078740157483" top="0.78740157480314965" bottom="0.59055118110236227" header="0.35433070866141736" footer="0.15748031496062992"/>
  <pageSetup paperSize="9" scale="44" firstPageNumber="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59" max="33" man="1"/>
    <brk id="117" max="33" man="1"/>
    <brk id="175" max="33"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AB701-391A-49AD-A0EA-C4724513FAA2}">
  <dimension ref="A2:M223"/>
  <sheetViews>
    <sheetView showGridLines="0" view="pageBreakPreview" zoomScale="90" zoomScaleNormal="100" zoomScaleSheetLayoutView="90" workbookViewId="0">
      <selection activeCell="L190" sqref="L1:N1048576"/>
    </sheetView>
  </sheetViews>
  <sheetFormatPr defaultRowHeight="14.4" x14ac:dyDescent="0.3"/>
  <cols>
    <col min="1" max="1" width="5.88671875" customWidth="1"/>
    <col min="2" max="2" width="26" customWidth="1"/>
    <col min="3" max="3" width="15" style="100" customWidth="1"/>
    <col min="4" max="5" width="12.6640625" customWidth="1"/>
    <col min="6" max="6" width="14.88671875" customWidth="1"/>
    <col min="7" max="8" width="14.44140625" customWidth="1"/>
    <col min="9" max="9" width="14" customWidth="1"/>
    <col min="10" max="10" width="15.109375" customWidth="1"/>
    <col min="11" max="11" width="15.44140625" customWidth="1"/>
    <col min="12" max="12" width="18.6640625" hidden="1" customWidth="1"/>
    <col min="13" max="13" width="28.6640625" hidden="1" customWidth="1"/>
    <col min="14" max="14" width="0" hidden="1" customWidth="1"/>
  </cols>
  <sheetData>
    <row r="2" spans="1:13" x14ac:dyDescent="0.3">
      <c r="A2" s="101" t="s">
        <v>6457</v>
      </c>
      <c r="B2" t="str">
        <f>CAPA!B10</f>
        <v>CONTRUÇÃO DO CENTRO AQUÁTICO AUTÓDROMO - REVISÃO DO ORÇAMENTO</v>
      </c>
    </row>
    <row r="3" spans="1:13" x14ac:dyDescent="0.3">
      <c r="A3" s="101" t="s">
        <v>6458</v>
      </c>
      <c r="B3" t="s">
        <v>6459</v>
      </c>
    </row>
    <row r="4" spans="1:13" ht="15" customHeight="1" x14ac:dyDescent="0.3">
      <c r="A4" t="s">
        <v>6460</v>
      </c>
      <c r="B4" t="s">
        <v>6461</v>
      </c>
    </row>
    <row r="6" spans="1:13" x14ac:dyDescent="0.3">
      <c r="A6" s="503" t="s">
        <v>6462</v>
      </c>
      <c r="B6" s="504"/>
      <c r="C6" s="504"/>
      <c r="D6" s="504"/>
      <c r="E6" s="504"/>
      <c r="F6" s="504"/>
      <c r="G6" s="504"/>
      <c r="H6" s="504"/>
      <c r="I6" s="504"/>
      <c r="J6" s="504"/>
      <c r="K6" s="505"/>
    </row>
    <row r="7" spans="1:13" x14ac:dyDescent="0.3">
      <c r="A7" s="511" t="s">
        <v>6463</v>
      </c>
      <c r="B7" s="512"/>
      <c r="C7" s="102" t="s">
        <v>235</v>
      </c>
      <c r="D7" s="103" t="s">
        <v>6464</v>
      </c>
      <c r="E7" s="103" t="s">
        <v>6465</v>
      </c>
      <c r="F7" s="103" t="s">
        <v>6466</v>
      </c>
      <c r="G7" s="103" t="s">
        <v>6467</v>
      </c>
      <c r="H7" s="103" t="s">
        <v>6468</v>
      </c>
      <c r="I7" s="103" t="s">
        <v>6469</v>
      </c>
      <c r="J7" s="103" t="s">
        <v>6470</v>
      </c>
      <c r="K7" s="103" t="s">
        <v>6471</v>
      </c>
    </row>
    <row r="8" spans="1:13" x14ac:dyDescent="0.3">
      <c r="A8" s="104" t="s">
        <v>6472</v>
      </c>
      <c r="B8" s="105" t="s">
        <v>236</v>
      </c>
      <c r="C8" s="106"/>
      <c r="D8" s="107"/>
      <c r="E8" s="107"/>
      <c r="F8" s="107"/>
      <c r="G8" s="107"/>
      <c r="H8" s="107"/>
      <c r="I8" s="107"/>
      <c r="J8" s="107"/>
      <c r="K8" s="107"/>
    </row>
    <row r="9" spans="1:13" x14ac:dyDescent="0.3">
      <c r="A9" s="507">
        <v>1</v>
      </c>
      <c r="B9" s="508" t="s">
        <v>25</v>
      </c>
      <c r="C9" s="509">
        <f>IMPLANTAÇÃO!AB39</f>
        <v>120239.31000000001</v>
      </c>
      <c r="D9" s="108">
        <f>$C9*D11</f>
        <v>29085.889089000004</v>
      </c>
      <c r="E9" s="109">
        <f t="shared" ref="E9:K9" si="0">$C9*E11</f>
        <v>13021.917273000001</v>
      </c>
      <c r="F9" s="110">
        <f t="shared" si="0"/>
        <v>13021.917273000001</v>
      </c>
      <c r="G9" s="109">
        <f t="shared" si="0"/>
        <v>13021.917273000001</v>
      </c>
      <c r="H9" s="110">
        <f t="shared" si="0"/>
        <v>13021.917273000001</v>
      </c>
      <c r="I9" s="109">
        <f t="shared" si="0"/>
        <v>13021.917273000001</v>
      </c>
      <c r="J9" s="110">
        <f t="shared" si="0"/>
        <v>13021.917273000001</v>
      </c>
      <c r="K9" s="109">
        <f t="shared" si="0"/>
        <v>13021.917273000001</v>
      </c>
      <c r="L9" s="111">
        <f>SUM(D9:K9)</f>
        <v>120239.31</v>
      </c>
      <c r="M9" s="111">
        <f t="shared" ref="M9:M59" si="1">L9-C9</f>
        <v>0</v>
      </c>
    </row>
    <row r="10" spans="1:13" ht="3.9" customHeight="1" x14ac:dyDescent="0.3">
      <c r="A10" s="507"/>
      <c r="B10" s="508"/>
      <c r="C10" s="509"/>
      <c r="D10" s="112"/>
      <c r="E10" s="113"/>
      <c r="F10" s="114"/>
      <c r="G10" s="113"/>
      <c r="H10" s="114"/>
      <c r="I10" s="113"/>
      <c r="J10" s="114"/>
      <c r="K10" s="113"/>
      <c r="M10" s="111"/>
    </row>
    <row r="11" spans="1:13" x14ac:dyDescent="0.3">
      <c r="A11" s="507"/>
      <c r="B11" s="508"/>
      <c r="C11" s="509"/>
      <c r="D11" s="115">
        <f>1-7*E11</f>
        <v>0.2419</v>
      </c>
      <c r="E11" s="116">
        <v>0.10829999999999999</v>
      </c>
      <c r="F11" s="117">
        <v>0.10829999999999999</v>
      </c>
      <c r="G11" s="116">
        <v>0.10829999999999999</v>
      </c>
      <c r="H11" s="117">
        <v>0.10829999999999999</v>
      </c>
      <c r="I11" s="116">
        <v>0.10829999999999999</v>
      </c>
      <c r="J11" s="117">
        <v>0.10829999999999999</v>
      </c>
      <c r="K11" s="116">
        <v>0.10829999999999999</v>
      </c>
      <c r="L11" s="67">
        <f>SUM(D11:K11)</f>
        <v>0.99999999999999978</v>
      </c>
      <c r="M11" s="111">
        <f t="shared" si="1"/>
        <v>0.99999999999999978</v>
      </c>
    </row>
    <row r="12" spans="1:13" x14ac:dyDescent="0.3">
      <c r="A12" s="507">
        <v>2</v>
      </c>
      <c r="B12" s="508" t="s">
        <v>26</v>
      </c>
      <c r="C12" s="509">
        <f>IMPLANTAÇÃO!AB51</f>
        <v>53170.66</v>
      </c>
      <c r="D12" s="118">
        <f>$C12*D14</f>
        <v>35268.098778</v>
      </c>
      <c r="E12" s="119">
        <f t="shared" ref="E12:K12" si="2">$C12*E14</f>
        <v>2557.508746</v>
      </c>
      <c r="F12" s="118">
        <f t="shared" si="2"/>
        <v>2557.508746</v>
      </c>
      <c r="G12" s="119">
        <f t="shared" si="2"/>
        <v>2557.508746</v>
      </c>
      <c r="H12" s="118">
        <f t="shared" si="2"/>
        <v>2557.508746</v>
      </c>
      <c r="I12" s="119">
        <f t="shared" si="2"/>
        <v>2557.508746</v>
      </c>
      <c r="J12" s="118">
        <f t="shared" si="2"/>
        <v>2557.508746</v>
      </c>
      <c r="K12" s="119">
        <f t="shared" si="2"/>
        <v>2557.508746</v>
      </c>
      <c r="L12" s="111">
        <f>SUM(D12:K12)</f>
        <v>53170.659999999996</v>
      </c>
      <c r="M12" s="111">
        <f t="shared" si="1"/>
        <v>0</v>
      </c>
    </row>
    <row r="13" spans="1:13" ht="3.9" customHeight="1" x14ac:dyDescent="0.3">
      <c r="A13" s="507"/>
      <c r="B13" s="508"/>
      <c r="C13" s="509"/>
      <c r="D13" s="114"/>
      <c r="E13" s="113"/>
      <c r="F13" s="114"/>
      <c r="G13" s="113"/>
      <c r="H13" s="114"/>
      <c r="I13" s="113"/>
      <c r="J13" s="114"/>
      <c r="K13" s="113"/>
      <c r="M13" s="111"/>
    </row>
    <row r="14" spans="1:13" x14ac:dyDescent="0.3">
      <c r="A14" s="507"/>
      <c r="B14" s="508"/>
      <c r="C14" s="509"/>
      <c r="D14" s="120">
        <f>1-7*E14</f>
        <v>0.6633</v>
      </c>
      <c r="E14" s="121">
        <v>4.8099999999999997E-2</v>
      </c>
      <c r="F14" s="120">
        <v>4.8099999999999997E-2</v>
      </c>
      <c r="G14" s="121">
        <v>4.8099999999999997E-2</v>
      </c>
      <c r="H14" s="120">
        <v>4.8099999999999997E-2</v>
      </c>
      <c r="I14" s="121">
        <v>4.8099999999999997E-2</v>
      </c>
      <c r="J14" s="120">
        <v>4.8099999999999997E-2</v>
      </c>
      <c r="K14" s="121">
        <v>4.8099999999999997E-2</v>
      </c>
      <c r="L14" s="67">
        <f>SUM(D14:K14)</f>
        <v>1.0000000000000002</v>
      </c>
      <c r="M14" s="111">
        <f t="shared" si="1"/>
        <v>1.0000000000000002</v>
      </c>
    </row>
    <row r="15" spans="1:13" x14ac:dyDescent="0.3">
      <c r="A15" s="507">
        <v>3</v>
      </c>
      <c r="B15" s="508" t="s">
        <v>27</v>
      </c>
      <c r="C15" s="509">
        <f>IMPLANTAÇÃO!AB64</f>
        <v>140386.46</v>
      </c>
      <c r="D15" s="108">
        <f>$C15*D17</f>
        <v>56154.584000000003</v>
      </c>
      <c r="E15" s="109">
        <f t="shared" ref="E15" si="3">$C15*E17</f>
        <v>84231.875999999989</v>
      </c>
      <c r="F15" s="110"/>
      <c r="G15" s="109"/>
      <c r="H15" s="110"/>
      <c r="I15" s="109"/>
      <c r="J15" s="110"/>
      <c r="K15" s="109"/>
      <c r="L15" s="111">
        <f>SUM(D15:K15)</f>
        <v>140386.46</v>
      </c>
      <c r="M15" s="111">
        <f t="shared" si="1"/>
        <v>0</v>
      </c>
    </row>
    <row r="16" spans="1:13" ht="3.9" customHeight="1" x14ac:dyDescent="0.3">
      <c r="A16" s="507"/>
      <c r="B16" s="508"/>
      <c r="C16" s="509"/>
      <c r="D16" s="112"/>
      <c r="E16" s="113"/>
      <c r="F16" s="9"/>
      <c r="G16" s="122"/>
      <c r="H16" s="9"/>
      <c r="I16" s="122"/>
      <c r="J16" s="9"/>
      <c r="K16" s="122"/>
      <c r="M16" s="111"/>
    </row>
    <row r="17" spans="1:13" x14ac:dyDescent="0.3">
      <c r="A17" s="507"/>
      <c r="B17" s="508"/>
      <c r="C17" s="509"/>
      <c r="D17" s="115">
        <v>0.4</v>
      </c>
      <c r="E17" s="116">
        <v>0.6</v>
      </c>
      <c r="F17" s="123"/>
      <c r="G17" s="124"/>
      <c r="H17" s="123"/>
      <c r="I17" s="124"/>
      <c r="J17" s="123"/>
      <c r="K17" s="124"/>
      <c r="L17" s="67">
        <f>SUM(D17:K17)</f>
        <v>1</v>
      </c>
      <c r="M17" s="111">
        <f t="shared" si="1"/>
        <v>1</v>
      </c>
    </row>
    <row r="18" spans="1:13" x14ac:dyDescent="0.3">
      <c r="A18" s="507">
        <v>4</v>
      </c>
      <c r="B18" s="508" t="s">
        <v>5432</v>
      </c>
      <c r="C18" s="509">
        <f>IMPLANTAÇÃO!AB122</f>
        <v>176266.35000000006</v>
      </c>
      <c r="D18" s="118"/>
      <c r="E18" s="119"/>
      <c r="F18" s="118">
        <f t="shared" ref="F18:G18" si="4">$C18*F20</f>
        <v>105759.81000000004</v>
      </c>
      <c r="G18" s="119">
        <f t="shared" si="4"/>
        <v>70506.540000000023</v>
      </c>
      <c r="H18" s="118"/>
      <c r="I18" s="119"/>
      <c r="J18" s="118"/>
      <c r="K18" s="119"/>
      <c r="L18" s="111">
        <f>SUM(D18:K18)</f>
        <v>176266.35000000006</v>
      </c>
      <c r="M18" s="111">
        <f t="shared" si="1"/>
        <v>0</v>
      </c>
    </row>
    <row r="19" spans="1:13" ht="3.9" customHeight="1" x14ac:dyDescent="0.3">
      <c r="A19" s="507"/>
      <c r="B19" s="508"/>
      <c r="C19" s="509"/>
      <c r="D19" s="9"/>
      <c r="E19" s="122"/>
      <c r="F19" s="114"/>
      <c r="G19" s="113"/>
      <c r="H19" s="9"/>
      <c r="I19" s="122"/>
      <c r="J19" s="9"/>
      <c r="K19" s="122"/>
      <c r="M19" s="111"/>
    </row>
    <row r="20" spans="1:13" x14ac:dyDescent="0.3">
      <c r="A20" s="507"/>
      <c r="B20" s="508"/>
      <c r="C20" s="509"/>
      <c r="D20" s="125"/>
      <c r="E20" s="126"/>
      <c r="F20" s="120">
        <v>0.6</v>
      </c>
      <c r="G20" s="121">
        <v>0.4</v>
      </c>
      <c r="H20" s="125"/>
      <c r="I20" s="126"/>
      <c r="J20" s="125"/>
      <c r="K20" s="126"/>
      <c r="L20" s="67">
        <f>SUM(D20:K20)</f>
        <v>1</v>
      </c>
      <c r="M20" s="111">
        <f t="shared" si="1"/>
        <v>1</v>
      </c>
    </row>
    <row r="21" spans="1:13" x14ac:dyDescent="0.3">
      <c r="A21" s="507">
        <v>5</v>
      </c>
      <c r="B21" s="508" t="s">
        <v>28</v>
      </c>
      <c r="C21" s="509">
        <f>IMPLANTAÇÃO!AB185</f>
        <v>344690.47000000003</v>
      </c>
      <c r="D21" s="108"/>
      <c r="E21" s="109"/>
      <c r="F21" s="110">
        <f t="shared" ref="F21:G21" si="5">$C21*F23</f>
        <v>137876.18800000002</v>
      </c>
      <c r="G21" s="109">
        <f t="shared" si="5"/>
        <v>206814.28200000001</v>
      </c>
      <c r="H21" s="110"/>
      <c r="I21" s="109"/>
      <c r="J21" s="110"/>
      <c r="K21" s="109"/>
      <c r="L21" s="111">
        <f>SUM(D21:K21)</f>
        <v>344690.47000000003</v>
      </c>
      <c r="M21" s="111">
        <f t="shared" si="1"/>
        <v>0</v>
      </c>
    </row>
    <row r="22" spans="1:13" ht="3.9" customHeight="1" x14ac:dyDescent="0.3">
      <c r="A22" s="507"/>
      <c r="B22" s="508"/>
      <c r="C22" s="509"/>
      <c r="D22" s="127"/>
      <c r="E22" s="122"/>
      <c r="F22" s="114"/>
      <c r="G22" s="113"/>
      <c r="H22" s="9"/>
      <c r="I22" s="122"/>
      <c r="J22" s="9"/>
      <c r="K22" s="122"/>
      <c r="M22" s="111"/>
    </row>
    <row r="23" spans="1:13" x14ac:dyDescent="0.3">
      <c r="A23" s="507"/>
      <c r="B23" s="508"/>
      <c r="C23" s="509"/>
      <c r="D23" s="128"/>
      <c r="E23" s="124"/>
      <c r="F23" s="117">
        <v>0.4</v>
      </c>
      <c r="G23" s="116">
        <v>0.6</v>
      </c>
      <c r="H23" s="123"/>
      <c r="I23" s="124"/>
      <c r="J23" s="123"/>
      <c r="K23" s="124"/>
      <c r="L23" s="67">
        <f>SUM(D23:K23)</f>
        <v>1</v>
      </c>
      <c r="M23" s="111">
        <f t="shared" si="1"/>
        <v>1</v>
      </c>
    </row>
    <row r="24" spans="1:13" ht="14.4" customHeight="1" x14ac:dyDescent="0.3">
      <c r="A24" s="507">
        <v>6</v>
      </c>
      <c r="B24" s="510" t="s">
        <v>6473</v>
      </c>
      <c r="C24" s="509">
        <f>IMPLANTAÇÃO!AB312</f>
        <v>546279.55999999994</v>
      </c>
      <c r="D24" s="118"/>
      <c r="E24" s="119"/>
      <c r="F24" s="118">
        <f t="shared" ref="F24:K24" si="6">$C24*F26</f>
        <v>81941.933999999994</v>
      </c>
      <c r="G24" s="119">
        <f t="shared" si="6"/>
        <v>81941.933999999994</v>
      </c>
      <c r="H24" s="118">
        <f t="shared" si="6"/>
        <v>81941.933999999994</v>
      </c>
      <c r="I24" s="119">
        <f t="shared" si="6"/>
        <v>81941.933999999994</v>
      </c>
      <c r="J24" s="118">
        <f t="shared" si="6"/>
        <v>81941.933999999994</v>
      </c>
      <c r="K24" s="119">
        <f t="shared" si="6"/>
        <v>136569.88999999998</v>
      </c>
      <c r="L24" s="111">
        <f>SUM(D24:K24)</f>
        <v>546279.55999999994</v>
      </c>
      <c r="M24" s="111">
        <f t="shared" si="1"/>
        <v>0</v>
      </c>
    </row>
    <row r="25" spans="1:13" ht="3.9" customHeight="1" x14ac:dyDescent="0.3">
      <c r="A25" s="507"/>
      <c r="B25" s="510"/>
      <c r="C25" s="509"/>
      <c r="D25" s="9"/>
      <c r="E25" s="122"/>
      <c r="F25" s="114"/>
      <c r="G25" s="113"/>
      <c r="H25" s="114"/>
      <c r="I25" s="113"/>
      <c r="J25" s="114"/>
      <c r="K25" s="113"/>
      <c r="M25" s="111"/>
    </row>
    <row r="26" spans="1:13" x14ac:dyDescent="0.3">
      <c r="A26" s="507"/>
      <c r="B26" s="510"/>
      <c r="C26" s="509"/>
      <c r="D26" s="125"/>
      <c r="E26" s="126"/>
      <c r="F26" s="120">
        <v>0.15</v>
      </c>
      <c r="G26" s="121">
        <v>0.15</v>
      </c>
      <c r="H26" s="120">
        <v>0.15</v>
      </c>
      <c r="I26" s="121">
        <v>0.15</v>
      </c>
      <c r="J26" s="120">
        <v>0.15</v>
      </c>
      <c r="K26" s="121">
        <v>0.25</v>
      </c>
      <c r="L26" s="67">
        <f>SUM(D26:K26)</f>
        <v>1</v>
      </c>
      <c r="M26" s="111">
        <f t="shared" si="1"/>
        <v>1</v>
      </c>
    </row>
    <row r="27" spans="1:13" ht="14.4" customHeight="1" x14ac:dyDescent="0.3">
      <c r="A27" s="507">
        <v>7</v>
      </c>
      <c r="B27" s="510" t="s">
        <v>31</v>
      </c>
      <c r="C27" s="509">
        <f>IMPLANTAÇÃO!AB348</f>
        <v>147336.42000000001</v>
      </c>
      <c r="D27" s="108"/>
      <c r="E27" s="109"/>
      <c r="F27" s="110"/>
      <c r="G27" s="109">
        <f t="shared" ref="G27:I27" si="7">$C27*G29</f>
        <v>50094.382800000007</v>
      </c>
      <c r="H27" s="110">
        <f t="shared" si="7"/>
        <v>48621.018600000003</v>
      </c>
      <c r="I27" s="109">
        <f t="shared" si="7"/>
        <v>48621.018600000003</v>
      </c>
      <c r="J27" s="110"/>
      <c r="K27" s="109"/>
      <c r="L27" s="111">
        <f>SUM(D27:K27)</f>
        <v>147336.42000000001</v>
      </c>
      <c r="M27" s="111">
        <f t="shared" si="1"/>
        <v>0</v>
      </c>
    </row>
    <row r="28" spans="1:13" ht="3.9" customHeight="1" x14ac:dyDescent="0.3">
      <c r="A28" s="507"/>
      <c r="B28" s="510"/>
      <c r="C28" s="509"/>
      <c r="D28" s="127"/>
      <c r="E28" s="122"/>
      <c r="F28" s="9"/>
      <c r="G28" s="113"/>
      <c r="H28" s="114"/>
      <c r="I28" s="113"/>
      <c r="J28" s="9"/>
      <c r="K28" s="122"/>
      <c r="M28" s="111"/>
    </row>
    <row r="29" spans="1:13" x14ac:dyDescent="0.3">
      <c r="A29" s="507"/>
      <c r="B29" s="510"/>
      <c r="C29" s="509"/>
      <c r="D29" s="128"/>
      <c r="E29" s="124"/>
      <c r="F29" s="123"/>
      <c r="G29" s="116">
        <v>0.34</v>
      </c>
      <c r="H29" s="117">
        <v>0.33</v>
      </c>
      <c r="I29" s="116">
        <v>0.33</v>
      </c>
      <c r="J29" s="123"/>
      <c r="K29" s="124"/>
      <c r="L29" s="67">
        <f>SUM(D29:K29)</f>
        <v>1</v>
      </c>
      <c r="M29" s="111">
        <f t="shared" si="1"/>
        <v>1</v>
      </c>
    </row>
    <row r="30" spans="1:13" x14ac:dyDescent="0.3">
      <c r="A30" s="507">
        <v>8</v>
      </c>
      <c r="B30" s="508" t="s">
        <v>159</v>
      </c>
      <c r="C30" s="509">
        <f>IMPLANTAÇÃO!AB362</f>
        <v>72358.14</v>
      </c>
      <c r="D30" s="118"/>
      <c r="E30" s="119"/>
      <c r="F30" s="118">
        <f t="shared" ref="F30:H30" si="8">$C30*F32</f>
        <v>14471.628000000001</v>
      </c>
      <c r="G30" s="119">
        <f t="shared" si="8"/>
        <v>21707.441999999999</v>
      </c>
      <c r="H30" s="118">
        <f t="shared" si="8"/>
        <v>36179.07</v>
      </c>
      <c r="I30" s="119"/>
      <c r="J30" s="118"/>
      <c r="K30" s="119"/>
      <c r="L30" s="111">
        <f>SUM(D30:K30)</f>
        <v>72358.14</v>
      </c>
      <c r="M30" s="111">
        <f t="shared" si="1"/>
        <v>0</v>
      </c>
    </row>
    <row r="31" spans="1:13" ht="3.9" customHeight="1" x14ac:dyDescent="0.3">
      <c r="A31" s="507"/>
      <c r="B31" s="508"/>
      <c r="C31" s="509"/>
      <c r="D31" s="9"/>
      <c r="E31" s="122"/>
      <c r="F31" s="114"/>
      <c r="G31" s="113"/>
      <c r="H31" s="114"/>
      <c r="I31" s="122"/>
      <c r="J31" s="9"/>
      <c r="K31" s="122"/>
      <c r="M31" s="111"/>
    </row>
    <row r="32" spans="1:13" x14ac:dyDescent="0.3">
      <c r="A32" s="507"/>
      <c r="B32" s="508"/>
      <c r="C32" s="509"/>
      <c r="D32" s="125"/>
      <c r="E32" s="126"/>
      <c r="F32" s="120">
        <v>0.2</v>
      </c>
      <c r="G32" s="121">
        <v>0.3</v>
      </c>
      <c r="H32" s="120">
        <v>0.5</v>
      </c>
      <c r="I32" s="126"/>
      <c r="J32" s="125"/>
      <c r="K32" s="126"/>
      <c r="L32" s="67">
        <f>SUM(D32:K32)</f>
        <v>1</v>
      </c>
      <c r="M32" s="111">
        <f t="shared" si="1"/>
        <v>1</v>
      </c>
    </row>
    <row r="33" spans="1:13" x14ac:dyDescent="0.3">
      <c r="A33" s="507">
        <v>9</v>
      </c>
      <c r="B33" s="508" t="s">
        <v>34</v>
      </c>
      <c r="C33" s="509">
        <f>IMPLANTAÇÃO!AB376</f>
        <v>15117.510000000002</v>
      </c>
      <c r="D33" s="108"/>
      <c r="E33" s="109"/>
      <c r="F33" s="110">
        <f t="shared" ref="F33:G33" si="9">$C33*F35</f>
        <v>3023.5020000000004</v>
      </c>
      <c r="G33" s="109">
        <f t="shared" si="9"/>
        <v>12094.008000000002</v>
      </c>
      <c r="H33" s="110"/>
      <c r="I33" s="109"/>
      <c r="J33" s="110"/>
      <c r="K33" s="109"/>
      <c r="L33" s="111">
        <f>SUM(D33:K33)</f>
        <v>15117.510000000002</v>
      </c>
      <c r="M33" s="111">
        <f t="shared" si="1"/>
        <v>0</v>
      </c>
    </row>
    <row r="34" spans="1:13" ht="3.9" customHeight="1" x14ac:dyDescent="0.3">
      <c r="A34" s="507"/>
      <c r="B34" s="508"/>
      <c r="C34" s="509"/>
      <c r="D34" s="127"/>
      <c r="E34" s="122"/>
      <c r="F34" s="114"/>
      <c r="G34" s="113"/>
      <c r="H34" s="9"/>
      <c r="I34" s="122"/>
      <c r="J34" s="9"/>
      <c r="K34" s="122"/>
      <c r="M34" s="111"/>
    </row>
    <row r="35" spans="1:13" x14ac:dyDescent="0.3">
      <c r="A35" s="507"/>
      <c r="B35" s="508"/>
      <c r="C35" s="509"/>
      <c r="D35" s="128"/>
      <c r="E35" s="124"/>
      <c r="F35" s="117">
        <v>0.2</v>
      </c>
      <c r="G35" s="116">
        <v>0.8</v>
      </c>
      <c r="H35" s="123"/>
      <c r="I35" s="124"/>
      <c r="J35" s="123"/>
      <c r="K35" s="124"/>
      <c r="L35" s="67">
        <f>SUM(D35:K35)</f>
        <v>1</v>
      </c>
      <c r="M35" s="111">
        <f t="shared" si="1"/>
        <v>1</v>
      </c>
    </row>
    <row r="36" spans="1:13" x14ac:dyDescent="0.3">
      <c r="A36" s="507">
        <v>10</v>
      </c>
      <c r="B36" s="508" t="s">
        <v>29</v>
      </c>
      <c r="C36" s="509">
        <f>IMPLANTAÇÃO!AB384</f>
        <v>406132.41</v>
      </c>
      <c r="D36" s="129"/>
      <c r="E36" s="126"/>
      <c r="F36" s="130"/>
      <c r="G36" s="119">
        <f t="shared" ref="G36:H36" si="10">$C36*G38</f>
        <v>162452.96400000001</v>
      </c>
      <c r="H36" s="118">
        <f t="shared" si="10"/>
        <v>243679.44599999997</v>
      </c>
      <c r="I36" s="126"/>
      <c r="J36" s="129"/>
      <c r="K36" s="126"/>
      <c r="L36" s="111">
        <f>SUM(D36:K36)</f>
        <v>406132.41</v>
      </c>
      <c r="M36" s="111">
        <f t="shared" si="1"/>
        <v>0</v>
      </c>
    </row>
    <row r="37" spans="1:13" ht="3.9" customHeight="1" x14ac:dyDescent="0.3">
      <c r="A37" s="507"/>
      <c r="B37" s="508"/>
      <c r="C37" s="509"/>
      <c r="D37" s="129"/>
      <c r="E37" s="126"/>
      <c r="F37" s="130"/>
      <c r="G37" s="113"/>
      <c r="H37" s="114"/>
      <c r="I37" s="126"/>
      <c r="J37" s="129"/>
      <c r="K37" s="126"/>
      <c r="M37" s="111"/>
    </row>
    <row r="38" spans="1:13" x14ac:dyDescent="0.3">
      <c r="A38" s="507"/>
      <c r="B38" s="508"/>
      <c r="C38" s="509"/>
      <c r="D38" s="129"/>
      <c r="E38" s="126"/>
      <c r="F38" s="130"/>
      <c r="G38" s="121">
        <v>0.4</v>
      </c>
      <c r="H38" s="120">
        <v>0.6</v>
      </c>
      <c r="I38" s="126"/>
      <c r="J38" s="129"/>
      <c r="K38" s="126"/>
      <c r="L38" s="67">
        <f>SUM(D38:K38)</f>
        <v>1</v>
      </c>
      <c r="M38" s="111">
        <f t="shared" si="1"/>
        <v>1</v>
      </c>
    </row>
    <row r="39" spans="1:13" x14ac:dyDescent="0.3">
      <c r="A39" s="507">
        <v>11</v>
      </c>
      <c r="B39" s="508" t="s">
        <v>160</v>
      </c>
      <c r="C39" s="509">
        <f>IMPLANTAÇÃO!AB392</f>
        <v>154999.91</v>
      </c>
      <c r="D39" s="131"/>
      <c r="E39" s="132"/>
      <c r="F39" s="133"/>
      <c r="G39" s="134"/>
      <c r="H39" s="110">
        <f t="shared" ref="H39:I39" si="11">$C39*H41</f>
        <v>30999.982000000004</v>
      </c>
      <c r="I39" s="109">
        <f t="shared" si="11"/>
        <v>123999.92800000001</v>
      </c>
      <c r="J39" s="135"/>
      <c r="K39" s="132"/>
      <c r="L39" s="111">
        <f>SUM(D39:K39)</f>
        <v>154999.91000000003</v>
      </c>
      <c r="M39" s="111">
        <f t="shared" si="1"/>
        <v>0</v>
      </c>
    </row>
    <row r="40" spans="1:13" ht="3.9" customHeight="1" x14ac:dyDescent="0.3">
      <c r="A40" s="507"/>
      <c r="B40" s="508"/>
      <c r="C40" s="509"/>
      <c r="D40" s="136"/>
      <c r="E40" s="126"/>
      <c r="F40" s="130"/>
      <c r="G40" s="121"/>
      <c r="H40" s="114"/>
      <c r="I40" s="113"/>
      <c r="J40" s="129"/>
      <c r="K40" s="126"/>
      <c r="M40" s="111"/>
    </row>
    <row r="41" spans="1:13" x14ac:dyDescent="0.3">
      <c r="A41" s="507"/>
      <c r="B41" s="508"/>
      <c r="C41" s="509"/>
      <c r="D41" s="128"/>
      <c r="E41" s="124"/>
      <c r="F41" s="117"/>
      <c r="G41" s="116"/>
      <c r="H41" s="117">
        <v>0.2</v>
      </c>
      <c r="I41" s="116">
        <v>0.8</v>
      </c>
      <c r="J41" s="123"/>
      <c r="K41" s="124"/>
      <c r="L41" s="67">
        <f>SUM(D41:K41)</f>
        <v>1</v>
      </c>
      <c r="M41" s="111">
        <f t="shared" si="1"/>
        <v>1</v>
      </c>
    </row>
    <row r="42" spans="1:13" x14ac:dyDescent="0.3">
      <c r="A42" s="507">
        <v>12</v>
      </c>
      <c r="B42" s="508" t="s">
        <v>35</v>
      </c>
      <c r="C42" s="509">
        <f>IMPLANTAÇÃO!AB405</f>
        <v>87909.9</v>
      </c>
      <c r="D42" s="118"/>
      <c r="E42" s="119"/>
      <c r="F42" s="118"/>
      <c r="G42" s="119"/>
      <c r="H42" s="118"/>
      <c r="I42" s="119">
        <f t="shared" ref="I42:J42" si="12">$C42*I44</f>
        <v>35163.96</v>
      </c>
      <c r="J42" s="118">
        <f t="shared" si="12"/>
        <v>52745.939999999995</v>
      </c>
      <c r="K42" s="119"/>
      <c r="L42" s="111">
        <f>SUM(D42:K42)</f>
        <v>87909.9</v>
      </c>
      <c r="M42" s="111">
        <f t="shared" si="1"/>
        <v>0</v>
      </c>
    </row>
    <row r="43" spans="1:13" ht="3.9" customHeight="1" x14ac:dyDescent="0.3">
      <c r="A43" s="507"/>
      <c r="B43" s="508"/>
      <c r="C43" s="509"/>
      <c r="D43" s="9"/>
      <c r="E43" s="122"/>
      <c r="F43" s="9"/>
      <c r="G43" s="122"/>
      <c r="H43" s="9"/>
      <c r="I43" s="113"/>
      <c r="J43" s="114"/>
      <c r="K43" s="122"/>
      <c r="M43" s="111"/>
    </row>
    <row r="44" spans="1:13" x14ac:dyDescent="0.3">
      <c r="A44" s="507"/>
      <c r="B44" s="508"/>
      <c r="C44" s="509"/>
      <c r="D44" s="125"/>
      <c r="E44" s="126"/>
      <c r="F44" s="125"/>
      <c r="G44" s="126"/>
      <c r="H44" s="125"/>
      <c r="I44" s="121">
        <v>0.4</v>
      </c>
      <c r="J44" s="120">
        <v>0.6</v>
      </c>
      <c r="K44" s="126"/>
      <c r="L44" s="67">
        <f>SUM(D44:K44)</f>
        <v>1</v>
      </c>
      <c r="M44" s="111">
        <f t="shared" si="1"/>
        <v>1</v>
      </c>
    </row>
    <row r="45" spans="1:13" x14ac:dyDescent="0.3">
      <c r="A45" s="507">
        <v>13</v>
      </c>
      <c r="B45" s="508" t="s">
        <v>33</v>
      </c>
      <c r="C45" s="509">
        <f>IMPLANTAÇÃO!AB421</f>
        <v>64224.109999999993</v>
      </c>
      <c r="D45" s="108"/>
      <c r="E45" s="109"/>
      <c r="F45" s="110"/>
      <c r="G45" s="109"/>
      <c r="H45" s="110">
        <f t="shared" ref="H45:I45" si="13">$C45*H47</f>
        <v>25689.644</v>
      </c>
      <c r="I45" s="109">
        <f t="shared" si="13"/>
        <v>38534.465999999993</v>
      </c>
      <c r="J45" s="110"/>
      <c r="K45" s="109"/>
      <c r="L45" s="111">
        <f>SUM(D45:K45)</f>
        <v>64224.109999999993</v>
      </c>
      <c r="M45" s="111">
        <f t="shared" si="1"/>
        <v>0</v>
      </c>
    </row>
    <row r="46" spans="1:13" ht="3.9" customHeight="1" x14ac:dyDescent="0.3">
      <c r="A46" s="507"/>
      <c r="B46" s="508"/>
      <c r="C46" s="509"/>
      <c r="D46" s="127"/>
      <c r="E46" s="122"/>
      <c r="F46" s="9"/>
      <c r="G46" s="122"/>
      <c r="H46" s="114"/>
      <c r="I46" s="113"/>
      <c r="J46" s="9"/>
      <c r="K46" s="122"/>
      <c r="M46" s="111"/>
    </row>
    <row r="47" spans="1:13" x14ac:dyDescent="0.3">
      <c r="A47" s="507"/>
      <c r="B47" s="508"/>
      <c r="C47" s="509"/>
      <c r="D47" s="128"/>
      <c r="E47" s="124"/>
      <c r="F47" s="123"/>
      <c r="G47" s="124"/>
      <c r="H47" s="117">
        <v>0.4</v>
      </c>
      <c r="I47" s="116">
        <v>0.6</v>
      </c>
      <c r="J47" s="123"/>
      <c r="K47" s="124"/>
      <c r="L47" s="67">
        <f>SUM(D47:K47)</f>
        <v>1</v>
      </c>
      <c r="M47" s="111">
        <f t="shared" si="1"/>
        <v>1</v>
      </c>
    </row>
    <row r="48" spans="1:13" x14ac:dyDescent="0.3">
      <c r="A48" s="507">
        <v>14</v>
      </c>
      <c r="B48" s="508" t="s">
        <v>36</v>
      </c>
      <c r="C48" s="509">
        <f>IMPLANTAÇÃO!AB439</f>
        <v>768733.82</v>
      </c>
      <c r="D48" s="118"/>
      <c r="E48" s="119"/>
      <c r="F48" s="118"/>
      <c r="G48" s="119">
        <f t="shared" ref="G48:J48" si="14">$C48*G50</f>
        <v>115310.07299999999</v>
      </c>
      <c r="H48" s="118">
        <f t="shared" si="14"/>
        <v>115310.07299999999</v>
      </c>
      <c r="I48" s="119">
        <f t="shared" si="14"/>
        <v>269056.83699999994</v>
      </c>
      <c r="J48" s="118">
        <f t="shared" si="14"/>
        <v>269056.83699999994</v>
      </c>
      <c r="K48" s="119"/>
      <c r="L48" s="111">
        <f>SUM(D48:K48)</f>
        <v>768733.81999999983</v>
      </c>
      <c r="M48" s="111">
        <f t="shared" si="1"/>
        <v>0</v>
      </c>
    </row>
    <row r="49" spans="1:13" ht="3.9" customHeight="1" x14ac:dyDescent="0.3">
      <c r="A49" s="507"/>
      <c r="B49" s="508"/>
      <c r="C49" s="509"/>
      <c r="D49" s="9"/>
      <c r="E49" s="122"/>
      <c r="F49" s="9"/>
      <c r="G49" s="113"/>
      <c r="H49" s="114"/>
      <c r="I49" s="113"/>
      <c r="J49" s="114"/>
      <c r="K49" s="122"/>
      <c r="M49" s="111"/>
    </row>
    <row r="50" spans="1:13" x14ac:dyDescent="0.3">
      <c r="A50" s="507"/>
      <c r="B50" s="508"/>
      <c r="C50" s="509"/>
      <c r="D50" s="125"/>
      <c r="E50" s="126"/>
      <c r="F50" s="125"/>
      <c r="G50" s="121">
        <v>0.15</v>
      </c>
      <c r="H50" s="120">
        <v>0.15</v>
      </c>
      <c r="I50" s="121">
        <v>0.35</v>
      </c>
      <c r="J50" s="120">
        <v>0.35</v>
      </c>
      <c r="K50" s="126"/>
      <c r="L50" s="67">
        <f>SUM(D50:K50)</f>
        <v>0.99999999999999989</v>
      </c>
      <c r="M50" s="111">
        <f t="shared" si="1"/>
        <v>0.99999999999999989</v>
      </c>
    </row>
    <row r="51" spans="1:13" ht="14.4" customHeight="1" x14ac:dyDescent="0.3">
      <c r="A51" s="507">
        <v>15</v>
      </c>
      <c r="B51" s="510" t="s">
        <v>38</v>
      </c>
      <c r="C51" s="509">
        <f>IMPLANTAÇÃO!AB450</f>
        <v>393288.83999999997</v>
      </c>
      <c r="D51" s="108">
        <f>$C51*D53</f>
        <v>6083.9720046792781</v>
      </c>
      <c r="E51" s="109">
        <f t="shared" ref="E51:K51" si="15">$C51*E53</f>
        <v>5125.5269147290201</v>
      </c>
      <c r="F51" s="110">
        <f t="shared" si="15"/>
        <v>74519.157321566381</v>
      </c>
      <c r="G51" s="109">
        <f t="shared" si="15"/>
        <v>73572.432237607616</v>
      </c>
      <c r="H51" s="110">
        <f t="shared" si="15"/>
        <v>72390.840720510067</v>
      </c>
      <c r="I51" s="109">
        <f t="shared" si="15"/>
        <v>70748.159992782123</v>
      </c>
      <c r="J51" s="110">
        <f t="shared" si="15"/>
        <v>56425.179038165312</v>
      </c>
      <c r="K51" s="109">
        <f t="shared" si="15"/>
        <v>34423.571769960217</v>
      </c>
      <c r="L51" s="111">
        <f>SUM(D51:K51)</f>
        <v>393288.84</v>
      </c>
      <c r="M51" s="111">
        <f t="shared" si="1"/>
        <v>0</v>
      </c>
    </row>
    <row r="52" spans="1:13" ht="3.9" customHeight="1" x14ac:dyDescent="0.3">
      <c r="A52" s="507"/>
      <c r="B52" s="510"/>
      <c r="C52" s="509"/>
      <c r="D52" s="112"/>
      <c r="E52" s="113"/>
      <c r="F52" s="114"/>
      <c r="G52" s="113"/>
      <c r="H52" s="114"/>
      <c r="I52" s="113"/>
      <c r="J52" s="114"/>
      <c r="K52" s="113"/>
      <c r="M52" s="111"/>
    </row>
    <row r="53" spans="1:13" x14ac:dyDescent="0.3">
      <c r="A53" s="507"/>
      <c r="B53" s="510"/>
      <c r="C53" s="509"/>
      <c r="D53" s="115">
        <v>1.5469475321698116E-2</v>
      </c>
      <c r="E53" s="116">
        <v>1.303247484655049E-2</v>
      </c>
      <c r="F53" s="117">
        <v>0.18947691808790298</v>
      </c>
      <c r="G53" s="116">
        <v>0.18706971760909263</v>
      </c>
      <c r="H53" s="117">
        <v>0.18406533152710378</v>
      </c>
      <c r="I53" s="116">
        <v>0.17988855212057919</v>
      </c>
      <c r="J53" s="117">
        <v>0.14347007415253715</v>
      </c>
      <c r="K53" s="137">
        <v>8.752745633453575E-2</v>
      </c>
      <c r="L53" s="67">
        <f>SUM(D53:K53)</f>
        <v>1.0000000000000002</v>
      </c>
      <c r="M53" s="111">
        <f t="shared" si="1"/>
        <v>1.0000000000000002</v>
      </c>
    </row>
    <row r="54" spans="1:13" x14ac:dyDescent="0.3">
      <c r="A54" s="507">
        <v>16</v>
      </c>
      <c r="B54" s="508" t="s">
        <v>37</v>
      </c>
      <c r="C54" s="509">
        <f>IMPLANTAÇÃO!AB470</f>
        <v>93759.679999999993</v>
      </c>
      <c r="D54" s="118"/>
      <c r="E54" s="119"/>
      <c r="F54" s="118"/>
      <c r="G54" s="119"/>
      <c r="H54" s="118"/>
      <c r="I54" s="119">
        <f t="shared" ref="I54:K54" si="16">$C54*I56</f>
        <v>18751.935999999998</v>
      </c>
      <c r="J54" s="118">
        <f t="shared" si="16"/>
        <v>37503.871999999996</v>
      </c>
      <c r="K54" s="119">
        <f t="shared" si="16"/>
        <v>37503.871999999996</v>
      </c>
      <c r="L54" s="111">
        <f>SUM(D54:K54)</f>
        <v>93759.679999999993</v>
      </c>
      <c r="M54" s="111">
        <f t="shared" si="1"/>
        <v>0</v>
      </c>
    </row>
    <row r="55" spans="1:13" ht="3.9" customHeight="1" x14ac:dyDescent="0.3">
      <c r="A55" s="507"/>
      <c r="B55" s="508"/>
      <c r="C55" s="509"/>
      <c r="D55" s="9"/>
      <c r="E55" s="122"/>
      <c r="F55" s="9"/>
      <c r="G55" s="122"/>
      <c r="H55" s="9"/>
      <c r="I55" s="113"/>
      <c r="J55" s="114"/>
      <c r="K55" s="113"/>
      <c r="M55" s="111"/>
    </row>
    <row r="56" spans="1:13" x14ac:dyDescent="0.3">
      <c r="A56" s="507"/>
      <c r="B56" s="508"/>
      <c r="C56" s="509"/>
      <c r="D56" s="125"/>
      <c r="E56" s="124"/>
      <c r="F56" s="125"/>
      <c r="G56" s="124"/>
      <c r="H56" s="125"/>
      <c r="I56" s="116">
        <v>0.2</v>
      </c>
      <c r="J56" s="120">
        <v>0.4</v>
      </c>
      <c r="K56" s="121">
        <v>0.4</v>
      </c>
      <c r="L56" s="67">
        <f>SUM(D56:K56)</f>
        <v>1</v>
      </c>
      <c r="M56" s="111">
        <f t="shared" si="1"/>
        <v>1</v>
      </c>
    </row>
    <row r="57" spans="1:13" x14ac:dyDescent="0.3">
      <c r="A57" s="507">
        <v>17</v>
      </c>
      <c r="B57" s="508" t="s">
        <v>93</v>
      </c>
      <c r="C57" s="509">
        <f>IMPLANTAÇÃO!AB501</f>
        <v>364537.86999999994</v>
      </c>
      <c r="D57" s="108">
        <f>$C57*D59</f>
        <v>10753.867164999998</v>
      </c>
      <c r="E57" s="109">
        <f t="shared" ref="E57:K57" si="17">$C57*E59</f>
        <v>10753.867164999998</v>
      </c>
      <c r="F57" s="110">
        <f t="shared" si="17"/>
        <v>10753.867164999998</v>
      </c>
      <c r="G57" s="109">
        <f t="shared" si="17"/>
        <v>10753.867164999998</v>
      </c>
      <c r="H57" s="110">
        <f t="shared" si="17"/>
        <v>10753.867164999998</v>
      </c>
      <c r="I57" s="109">
        <f t="shared" si="17"/>
        <v>10753.867164999998</v>
      </c>
      <c r="J57" s="110">
        <f t="shared" si="17"/>
        <v>10753.867164999998</v>
      </c>
      <c r="K57" s="109">
        <f t="shared" si="17"/>
        <v>289260.79984499997</v>
      </c>
      <c r="L57" s="111">
        <f>SUM(D57:K57)</f>
        <v>364537.86999999994</v>
      </c>
      <c r="M57" s="111">
        <f t="shared" si="1"/>
        <v>0</v>
      </c>
    </row>
    <row r="58" spans="1:13" ht="3.9" customHeight="1" x14ac:dyDescent="0.3">
      <c r="A58" s="507"/>
      <c r="B58" s="508"/>
      <c r="C58" s="509"/>
      <c r="D58" s="112"/>
      <c r="E58" s="113"/>
      <c r="F58" s="114"/>
      <c r="G58" s="113"/>
      <c r="H58" s="114"/>
      <c r="I58" s="113"/>
      <c r="J58" s="114"/>
      <c r="K58" s="113"/>
      <c r="M58" s="111"/>
    </row>
    <row r="59" spans="1:13" x14ac:dyDescent="0.3">
      <c r="A59" s="507"/>
      <c r="B59" s="508"/>
      <c r="C59" s="509"/>
      <c r="D59" s="128">
        <v>2.9499999999999998E-2</v>
      </c>
      <c r="E59" s="124">
        <v>2.9499999999999998E-2</v>
      </c>
      <c r="F59" s="123">
        <v>2.9499999999999998E-2</v>
      </c>
      <c r="G59" s="124">
        <v>2.9499999999999998E-2</v>
      </c>
      <c r="H59" s="123">
        <v>2.9499999999999998E-2</v>
      </c>
      <c r="I59" s="124">
        <v>2.9499999999999998E-2</v>
      </c>
      <c r="J59" s="123">
        <v>2.9499999999999998E-2</v>
      </c>
      <c r="K59" s="124">
        <v>0.79349999999999998</v>
      </c>
      <c r="L59" s="67">
        <f>SUM(D59:K59)</f>
        <v>1</v>
      </c>
      <c r="M59" s="111">
        <f t="shared" si="1"/>
        <v>1</v>
      </c>
    </row>
    <row r="60" spans="1:13" x14ac:dyDescent="0.3">
      <c r="A60" s="138" t="s">
        <v>6474</v>
      </c>
      <c r="B60" s="139" t="s">
        <v>6475</v>
      </c>
      <c r="C60" s="140"/>
      <c r="D60" s="141"/>
      <c r="E60" s="142"/>
      <c r="F60" s="141"/>
      <c r="G60" s="142"/>
      <c r="H60" s="141"/>
      <c r="I60" s="142"/>
      <c r="J60" s="141"/>
      <c r="K60" s="142"/>
      <c r="M60" s="111"/>
    </row>
    <row r="61" spans="1:13" x14ac:dyDescent="0.3">
      <c r="A61" s="507">
        <v>1</v>
      </c>
      <c r="B61" s="508" t="s">
        <v>25</v>
      </c>
      <c r="C61" s="509">
        <f>ADMINISTRAÇÃO!AB23</f>
        <v>878.79</v>
      </c>
      <c r="D61" s="143"/>
      <c r="E61" s="144"/>
      <c r="F61" s="110">
        <f t="shared" ref="F61" si="18">$C61*F63</f>
        <v>878.79</v>
      </c>
      <c r="G61" s="109"/>
      <c r="H61" s="145"/>
      <c r="I61" s="144"/>
      <c r="J61" s="145"/>
      <c r="K61" s="144"/>
      <c r="L61" s="111">
        <f>SUM(D61:K61)</f>
        <v>878.79</v>
      </c>
      <c r="M61" s="111">
        <f t="shared" ref="M61:M124" si="19">L61-C61</f>
        <v>0</v>
      </c>
    </row>
    <row r="62" spans="1:13" ht="3.9" customHeight="1" x14ac:dyDescent="0.3">
      <c r="A62" s="507"/>
      <c r="B62" s="508"/>
      <c r="C62" s="509"/>
      <c r="D62" s="127"/>
      <c r="E62" s="122"/>
      <c r="F62" s="114"/>
      <c r="G62" s="122"/>
      <c r="H62" s="9"/>
      <c r="I62" s="122"/>
      <c r="J62" s="9"/>
      <c r="K62" s="122"/>
      <c r="M62" s="111"/>
    </row>
    <row r="63" spans="1:13" x14ac:dyDescent="0.3">
      <c r="A63" s="507"/>
      <c r="B63" s="508"/>
      <c r="C63" s="509"/>
      <c r="D63" s="146"/>
      <c r="E63" s="147"/>
      <c r="F63" s="117">
        <v>1</v>
      </c>
      <c r="G63" s="124"/>
      <c r="H63" s="148"/>
      <c r="I63" s="147"/>
      <c r="J63" s="148"/>
      <c r="K63" s="147"/>
      <c r="L63" s="67">
        <f>SUM(D63:K63)</f>
        <v>1</v>
      </c>
      <c r="M63" s="111">
        <f t="shared" si="19"/>
        <v>1</v>
      </c>
    </row>
    <row r="64" spans="1:13" x14ac:dyDescent="0.3">
      <c r="A64" s="507">
        <v>2</v>
      </c>
      <c r="B64" s="508" t="s">
        <v>5432</v>
      </c>
      <c r="C64" s="509">
        <f>ADMINISTRAÇÃO!AB44</f>
        <v>62347.790000000015</v>
      </c>
      <c r="D64" s="9"/>
      <c r="E64" s="122"/>
      <c r="F64" s="118">
        <f t="shared" ref="F64" si="20">$C64*F66</f>
        <v>62347.790000000015</v>
      </c>
      <c r="G64" s="119"/>
      <c r="H64" s="9"/>
      <c r="I64" s="122"/>
      <c r="J64" s="9"/>
      <c r="K64" s="122"/>
      <c r="L64" s="111">
        <f>SUM(D64:K64)</f>
        <v>62347.790000000015</v>
      </c>
      <c r="M64" s="111">
        <f t="shared" si="19"/>
        <v>0</v>
      </c>
    </row>
    <row r="65" spans="1:13" ht="3.9" customHeight="1" x14ac:dyDescent="0.3">
      <c r="A65" s="507"/>
      <c r="B65" s="508"/>
      <c r="C65" s="509"/>
      <c r="D65" s="9"/>
      <c r="E65" s="122"/>
      <c r="F65" s="114"/>
      <c r="G65" s="122"/>
      <c r="H65" s="9"/>
      <c r="I65" s="122"/>
      <c r="J65" s="9"/>
      <c r="K65" s="122"/>
      <c r="M65" s="111"/>
    </row>
    <row r="66" spans="1:13" x14ac:dyDescent="0.3">
      <c r="A66" s="507"/>
      <c r="B66" s="508"/>
      <c r="C66" s="509"/>
      <c r="D66" s="9"/>
      <c r="E66" s="122"/>
      <c r="F66" s="120">
        <v>1</v>
      </c>
      <c r="G66" s="126"/>
      <c r="H66" s="9"/>
      <c r="I66" s="122"/>
      <c r="J66" s="9"/>
      <c r="K66" s="122"/>
      <c r="L66" s="67">
        <f>SUM(D66:K66)</f>
        <v>1</v>
      </c>
      <c r="M66" s="111">
        <f t="shared" si="19"/>
        <v>1</v>
      </c>
    </row>
    <row r="67" spans="1:13" x14ac:dyDescent="0.3">
      <c r="A67" s="507">
        <v>3</v>
      </c>
      <c r="B67" s="508" t="s">
        <v>28</v>
      </c>
      <c r="C67" s="509">
        <f>ADMINISTRAÇÃO!AB65</f>
        <v>101987.31000000001</v>
      </c>
      <c r="D67" s="143"/>
      <c r="E67" s="144"/>
      <c r="F67" s="110">
        <f t="shared" ref="F67:G67" si="21">$C67*F69</f>
        <v>40794.924000000006</v>
      </c>
      <c r="G67" s="109">
        <f t="shared" si="21"/>
        <v>61192.386000000006</v>
      </c>
      <c r="H67" s="145"/>
      <c r="I67" s="144"/>
      <c r="J67" s="145"/>
      <c r="K67" s="144"/>
      <c r="L67" s="111">
        <f>SUM(D67:K67)</f>
        <v>101987.31000000001</v>
      </c>
      <c r="M67" s="111">
        <f t="shared" si="19"/>
        <v>0</v>
      </c>
    </row>
    <row r="68" spans="1:13" ht="3.9" customHeight="1" x14ac:dyDescent="0.3">
      <c r="A68" s="507"/>
      <c r="B68" s="508"/>
      <c r="C68" s="509"/>
      <c r="D68" s="127"/>
      <c r="E68" s="122"/>
      <c r="F68" s="114"/>
      <c r="G68" s="113"/>
      <c r="H68" s="9"/>
      <c r="I68" s="122"/>
      <c r="J68" s="9"/>
      <c r="K68" s="122"/>
      <c r="M68" s="111"/>
    </row>
    <row r="69" spans="1:13" x14ac:dyDescent="0.3">
      <c r="A69" s="507"/>
      <c r="B69" s="508"/>
      <c r="C69" s="509"/>
      <c r="D69" s="146"/>
      <c r="E69" s="147"/>
      <c r="F69" s="117">
        <v>0.4</v>
      </c>
      <c r="G69" s="116">
        <v>0.6</v>
      </c>
      <c r="H69" s="148"/>
      <c r="I69" s="147"/>
      <c r="J69" s="148"/>
      <c r="K69" s="147"/>
      <c r="L69" s="67">
        <f>SUM(D69:K69)</f>
        <v>1</v>
      </c>
      <c r="M69" s="111">
        <f t="shared" si="19"/>
        <v>1</v>
      </c>
    </row>
    <row r="70" spans="1:13" ht="14.4" customHeight="1" x14ac:dyDescent="0.3">
      <c r="A70" s="507">
        <v>4</v>
      </c>
      <c r="B70" s="510" t="s">
        <v>6473</v>
      </c>
      <c r="C70" s="509">
        <f>ADMINISTRAÇÃO!AB117</f>
        <v>22839.450000000004</v>
      </c>
      <c r="D70" s="9"/>
      <c r="E70" s="122"/>
      <c r="F70" s="118">
        <f t="shared" ref="F70:K70" si="22">$C70*F72</f>
        <v>913.5780000000002</v>
      </c>
      <c r="G70" s="119">
        <f t="shared" si="22"/>
        <v>3654.3120000000008</v>
      </c>
      <c r="H70" s="118">
        <f t="shared" si="22"/>
        <v>9135.7800000000025</v>
      </c>
      <c r="I70" s="119">
        <f t="shared" si="22"/>
        <v>3882.7065000000011</v>
      </c>
      <c r="J70" s="118">
        <f t="shared" si="22"/>
        <v>4567.8900000000012</v>
      </c>
      <c r="K70" s="119">
        <f t="shared" si="22"/>
        <v>685.18350000000009</v>
      </c>
      <c r="L70" s="111">
        <f>SUM(D70:K70)</f>
        <v>22839.450000000004</v>
      </c>
      <c r="M70" s="111">
        <f t="shared" si="19"/>
        <v>0</v>
      </c>
    </row>
    <row r="71" spans="1:13" ht="3.9" customHeight="1" x14ac:dyDescent="0.3">
      <c r="A71" s="507"/>
      <c r="B71" s="510"/>
      <c r="C71" s="509"/>
      <c r="D71" s="9"/>
      <c r="E71" s="122"/>
      <c r="F71" s="114"/>
      <c r="G71" s="113"/>
      <c r="H71" s="114"/>
      <c r="I71" s="113"/>
      <c r="J71" s="114"/>
      <c r="K71" s="113"/>
      <c r="M71" s="111"/>
    </row>
    <row r="72" spans="1:13" x14ac:dyDescent="0.3">
      <c r="A72" s="507"/>
      <c r="B72" s="510"/>
      <c r="C72" s="509"/>
      <c r="D72" s="9"/>
      <c r="E72" s="122"/>
      <c r="F72" s="117">
        <v>0.04</v>
      </c>
      <c r="G72" s="116">
        <v>0.16</v>
      </c>
      <c r="H72" s="117">
        <v>0.4</v>
      </c>
      <c r="I72" s="116">
        <v>0.17</v>
      </c>
      <c r="J72" s="117">
        <v>0.2</v>
      </c>
      <c r="K72" s="116">
        <v>0.03</v>
      </c>
      <c r="L72" s="67">
        <f>SUM(D72:K72)</f>
        <v>1.0000000000000002</v>
      </c>
      <c r="M72" s="111">
        <f t="shared" si="19"/>
        <v>1.0000000000000002</v>
      </c>
    </row>
    <row r="73" spans="1:13" ht="14.4" customHeight="1" x14ac:dyDescent="0.3">
      <c r="A73" s="507">
        <v>5</v>
      </c>
      <c r="B73" s="510" t="s">
        <v>31</v>
      </c>
      <c r="C73" s="509">
        <f>ADMINISTRAÇÃO!AB201</f>
        <v>20317.860000000004</v>
      </c>
      <c r="D73" s="143"/>
      <c r="E73" s="144"/>
      <c r="F73" s="110">
        <f t="shared" ref="F73:K73" si="23">$C73*F75</f>
        <v>812.71440000000018</v>
      </c>
      <c r="G73" s="109">
        <f t="shared" si="23"/>
        <v>3250.8576000000007</v>
      </c>
      <c r="H73" s="110">
        <f t="shared" si="23"/>
        <v>8127.1440000000021</v>
      </c>
      <c r="I73" s="109">
        <f t="shared" si="23"/>
        <v>3454.0362000000009</v>
      </c>
      <c r="J73" s="110">
        <f t="shared" si="23"/>
        <v>4063.572000000001</v>
      </c>
      <c r="K73" s="109">
        <f t="shared" si="23"/>
        <v>609.53580000000011</v>
      </c>
      <c r="L73" s="111">
        <f>SUM(D73:K73)</f>
        <v>20317.860000000008</v>
      </c>
      <c r="M73" s="111">
        <f t="shared" si="19"/>
        <v>0</v>
      </c>
    </row>
    <row r="74" spans="1:13" ht="3.9" customHeight="1" x14ac:dyDescent="0.3">
      <c r="A74" s="507"/>
      <c r="B74" s="510"/>
      <c r="C74" s="509"/>
      <c r="D74" s="127"/>
      <c r="E74" s="122"/>
      <c r="F74" s="114"/>
      <c r="G74" s="113"/>
      <c r="H74" s="114"/>
      <c r="I74" s="113"/>
      <c r="J74" s="114"/>
      <c r="K74" s="113"/>
      <c r="M74" s="111"/>
    </row>
    <row r="75" spans="1:13" x14ac:dyDescent="0.3">
      <c r="A75" s="507"/>
      <c r="B75" s="510"/>
      <c r="C75" s="509"/>
      <c r="D75" s="146"/>
      <c r="E75" s="147"/>
      <c r="F75" s="117">
        <v>0.04</v>
      </c>
      <c r="G75" s="116">
        <v>0.16</v>
      </c>
      <c r="H75" s="117">
        <v>0.4</v>
      </c>
      <c r="I75" s="116">
        <v>0.17</v>
      </c>
      <c r="J75" s="117">
        <v>0.2</v>
      </c>
      <c r="K75" s="116">
        <v>0.03</v>
      </c>
      <c r="L75" s="67">
        <f>SUM(D75:K75)</f>
        <v>1.0000000000000002</v>
      </c>
      <c r="M75" s="111">
        <f t="shared" si="19"/>
        <v>1.0000000000000002</v>
      </c>
    </row>
    <row r="76" spans="1:13" x14ac:dyDescent="0.3">
      <c r="A76" s="507">
        <v>6</v>
      </c>
      <c r="B76" s="508" t="s">
        <v>5757</v>
      </c>
      <c r="C76" s="509">
        <f>ADMINISTRAÇÃO!AB215</f>
        <v>13618.419999999998</v>
      </c>
      <c r="D76" s="9"/>
      <c r="E76" s="122"/>
      <c r="F76" s="118"/>
      <c r="G76" s="119"/>
      <c r="H76" s="118">
        <f t="shared" ref="H76:K76" si="24">$C76*H78</f>
        <v>680.92099999999994</v>
      </c>
      <c r="I76" s="119">
        <f t="shared" si="24"/>
        <v>680.92099999999994</v>
      </c>
      <c r="J76" s="118">
        <f t="shared" si="24"/>
        <v>680.92099999999994</v>
      </c>
      <c r="K76" s="119">
        <f t="shared" si="24"/>
        <v>11575.656999999997</v>
      </c>
      <c r="L76" s="111">
        <f>SUM(D76:K76)</f>
        <v>13618.419999999998</v>
      </c>
      <c r="M76" s="111">
        <f t="shared" si="19"/>
        <v>0</v>
      </c>
    </row>
    <row r="77" spans="1:13" ht="3.9" customHeight="1" x14ac:dyDescent="0.3">
      <c r="A77" s="507"/>
      <c r="B77" s="508"/>
      <c r="C77" s="509"/>
      <c r="D77" s="9"/>
      <c r="E77" s="122"/>
      <c r="F77" s="9"/>
      <c r="G77" s="122"/>
      <c r="H77" s="114"/>
      <c r="I77" s="113"/>
      <c r="J77" s="114"/>
      <c r="K77" s="113"/>
      <c r="M77" s="111"/>
    </row>
    <row r="78" spans="1:13" x14ac:dyDescent="0.3">
      <c r="A78" s="507"/>
      <c r="B78" s="508"/>
      <c r="C78" s="509"/>
      <c r="D78" s="9"/>
      <c r="E78" s="122"/>
      <c r="F78" s="125"/>
      <c r="G78" s="126"/>
      <c r="H78" s="120">
        <v>0.05</v>
      </c>
      <c r="I78" s="121">
        <v>0.05</v>
      </c>
      <c r="J78" s="120">
        <v>0.05</v>
      </c>
      <c r="K78" s="121">
        <v>0.85</v>
      </c>
      <c r="L78" s="67">
        <f>SUM(D78:K78)</f>
        <v>1</v>
      </c>
      <c r="M78" s="111">
        <f t="shared" si="19"/>
        <v>1</v>
      </c>
    </row>
    <row r="79" spans="1:13" x14ac:dyDescent="0.3">
      <c r="A79" s="507">
        <v>7</v>
      </c>
      <c r="B79" s="508" t="s">
        <v>159</v>
      </c>
      <c r="C79" s="509">
        <f>ADMINISTRAÇÃO!AB224</f>
        <v>15006.57</v>
      </c>
      <c r="D79" s="108"/>
      <c r="E79" s="109"/>
      <c r="F79" s="110"/>
      <c r="G79" s="109">
        <f t="shared" ref="G79:I79" si="25">$C79*G81</f>
        <v>3001.3140000000003</v>
      </c>
      <c r="H79" s="110">
        <f t="shared" si="25"/>
        <v>10504.598999999998</v>
      </c>
      <c r="I79" s="109">
        <f t="shared" si="25"/>
        <v>1500.6570000000002</v>
      </c>
      <c r="J79" s="110"/>
      <c r="K79" s="109"/>
      <c r="L79" s="111">
        <f>SUM(D79:K79)</f>
        <v>15006.57</v>
      </c>
      <c r="M79" s="111">
        <f t="shared" si="19"/>
        <v>0</v>
      </c>
    </row>
    <row r="80" spans="1:13" ht="3.9" customHeight="1" x14ac:dyDescent="0.3">
      <c r="A80" s="507"/>
      <c r="B80" s="508"/>
      <c r="C80" s="509"/>
      <c r="D80" s="127"/>
      <c r="E80" s="122"/>
      <c r="F80" s="9"/>
      <c r="G80" s="113"/>
      <c r="H80" s="114"/>
      <c r="I80" s="113"/>
      <c r="J80" s="9"/>
      <c r="K80" s="122"/>
      <c r="M80" s="111"/>
    </row>
    <row r="81" spans="1:13" x14ac:dyDescent="0.3">
      <c r="A81" s="507"/>
      <c r="B81" s="508"/>
      <c r="C81" s="509"/>
      <c r="D81" s="128"/>
      <c r="E81" s="124"/>
      <c r="F81" s="123"/>
      <c r="G81" s="116">
        <v>0.2</v>
      </c>
      <c r="H81" s="117">
        <v>0.7</v>
      </c>
      <c r="I81" s="116">
        <v>0.1</v>
      </c>
      <c r="J81" s="123"/>
      <c r="K81" s="124"/>
      <c r="L81" s="67">
        <f>SUM(D81:K81)</f>
        <v>0.99999999999999989</v>
      </c>
      <c r="M81" s="111">
        <f t="shared" si="19"/>
        <v>0.99999999999999989</v>
      </c>
    </row>
    <row r="82" spans="1:13" x14ac:dyDescent="0.3">
      <c r="A82" s="507">
        <v>8</v>
      </c>
      <c r="B82" s="508" t="s">
        <v>34</v>
      </c>
      <c r="C82" s="509">
        <f>ADMINISTRAÇÃO!AB231</f>
        <v>1931.16</v>
      </c>
      <c r="D82" s="118"/>
      <c r="E82" s="119"/>
      <c r="F82" s="118"/>
      <c r="G82" s="119"/>
      <c r="H82" s="118"/>
      <c r="I82" s="119">
        <f t="shared" ref="I82" si="26">$C82*I84</f>
        <v>1931.16</v>
      </c>
      <c r="J82" s="118"/>
      <c r="K82" s="119"/>
      <c r="L82" s="111">
        <f>SUM(D82:K82)</f>
        <v>1931.16</v>
      </c>
      <c r="M82" s="111">
        <f t="shared" si="19"/>
        <v>0</v>
      </c>
    </row>
    <row r="83" spans="1:13" ht="3.9" customHeight="1" x14ac:dyDescent="0.3">
      <c r="A83" s="507"/>
      <c r="B83" s="508"/>
      <c r="C83" s="509"/>
      <c r="D83" s="9"/>
      <c r="E83" s="122"/>
      <c r="F83" s="9"/>
      <c r="G83" s="122"/>
      <c r="H83" s="9"/>
      <c r="I83" s="113"/>
      <c r="J83" s="9"/>
      <c r="K83" s="122"/>
      <c r="M83" s="111"/>
    </row>
    <row r="84" spans="1:13" x14ac:dyDescent="0.3">
      <c r="A84" s="507"/>
      <c r="B84" s="508"/>
      <c r="C84" s="509"/>
      <c r="D84" s="125"/>
      <c r="E84" s="126"/>
      <c r="F84" s="125"/>
      <c r="G84" s="126"/>
      <c r="H84" s="125"/>
      <c r="I84" s="121">
        <v>1</v>
      </c>
      <c r="J84" s="125"/>
      <c r="K84" s="126"/>
      <c r="L84" s="67">
        <f>SUM(D84:K84)</f>
        <v>1</v>
      </c>
      <c r="M84" s="111">
        <f t="shared" si="19"/>
        <v>1</v>
      </c>
    </row>
    <row r="85" spans="1:13" x14ac:dyDescent="0.3">
      <c r="A85" s="507">
        <v>9</v>
      </c>
      <c r="B85" s="508" t="s">
        <v>29</v>
      </c>
      <c r="C85" s="509">
        <f>ADMINISTRAÇÃO!AB238</f>
        <v>21081.05</v>
      </c>
      <c r="D85" s="108"/>
      <c r="E85" s="109"/>
      <c r="F85" s="110"/>
      <c r="G85" s="109"/>
      <c r="H85" s="110">
        <f t="shared" ref="H85" si="27">$C85*H87</f>
        <v>21081.05</v>
      </c>
      <c r="I85" s="109"/>
      <c r="J85" s="110"/>
      <c r="K85" s="109"/>
      <c r="L85" s="111">
        <f>SUM(D85:K85)</f>
        <v>21081.05</v>
      </c>
      <c r="M85" s="111">
        <f t="shared" si="19"/>
        <v>0</v>
      </c>
    </row>
    <row r="86" spans="1:13" ht="3.9" customHeight="1" x14ac:dyDescent="0.3">
      <c r="A86" s="507"/>
      <c r="B86" s="508"/>
      <c r="C86" s="509"/>
      <c r="D86" s="127"/>
      <c r="E86" s="122"/>
      <c r="F86" s="9"/>
      <c r="G86" s="122"/>
      <c r="H86" s="114"/>
      <c r="I86" s="122"/>
      <c r="J86" s="9"/>
      <c r="K86" s="122"/>
      <c r="M86" s="111"/>
    </row>
    <row r="87" spans="1:13" x14ac:dyDescent="0.3">
      <c r="A87" s="507"/>
      <c r="B87" s="508"/>
      <c r="C87" s="509"/>
      <c r="D87" s="128"/>
      <c r="E87" s="124"/>
      <c r="F87" s="123"/>
      <c r="G87" s="124"/>
      <c r="H87" s="117">
        <v>1</v>
      </c>
      <c r="I87" s="124"/>
      <c r="J87" s="123"/>
      <c r="K87" s="124"/>
      <c r="L87" s="67">
        <f>SUM(D87:K87)</f>
        <v>1</v>
      </c>
      <c r="M87" s="111">
        <f t="shared" si="19"/>
        <v>1</v>
      </c>
    </row>
    <row r="88" spans="1:13" x14ac:dyDescent="0.3">
      <c r="A88" s="507">
        <v>10</v>
      </c>
      <c r="B88" s="508" t="s">
        <v>160</v>
      </c>
      <c r="C88" s="509">
        <f>ADMINISTRAÇÃO!AB246</f>
        <v>33299.74</v>
      </c>
      <c r="D88" s="118"/>
      <c r="E88" s="119"/>
      <c r="F88" s="118"/>
      <c r="G88" s="119"/>
      <c r="H88" s="118"/>
      <c r="I88" s="119">
        <f t="shared" ref="I88" si="28">$C88*I90</f>
        <v>33299.74</v>
      </c>
      <c r="J88" s="118"/>
      <c r="K88" s="119"/>
      <c r="L88" s="111">
        <f>SUM(D88:K88)</f>
        <v>33299.74</v>
      </c>
      <c r="M88" s="111">
        <f t="shared" si="19"/>
        <v>0</v>
      </c>
    </row>
    <row r="89" spans="1:13" ht="3.9" customHeight="1" x14ac:dyDescent="0.3">
      <c r="A89" s="507"/>
      <c r="B89" s="508"/>
      <c r="C89" s="509"/>
      <c r="D89" s="9"/>
      <c r="E89" s="122"/>
      <c r="F89" s="9"/>
      <c r="G89" s="122"/>
      <c r="H89" s="9"/>
      <c r="I89" s="113"/>
      <c r="J89" s="9"/>
      <c r="K89" s="122"/>
      <c r="M89" s="111"/>
    </row>
    <row r="90" spans="1:13" x14ac:dyDescent="0.3">
      <c r="A90" s="507"/>
      <c r="B90" s="508"/>
      <c r="C90" s="509"/>
      <c r="D90" s="125"/>
      <c r="E90" s="126"/>
      <c r="F90" s="125"/>
      <c r="G90" s="126"/>
      <c r="H90" s="125"/>
      <c r="I90" s="121">
        <v>1</v>
      </c>
      <c r="J90" s="125"/>
      <c r="K90" s="126"/>
      <c r="L90" s="67">
        <f>SUM(D90:K90)</f>
        <v>1</v>
      </c>
      <c r="M90" s="111">
        <f t="shared" si="19"/>
        <v>1</v>
      </c>
    </row>
    <row r="91" spans="1:13" x14ac:dyDescent="0.3">
      <c r="A91" s="507">
        <v>11</v>
      </c>
      <c r="B91" s="508" t="s">
        <v>5487</v>
      </c>
      <c r="C91" s="509">
        <f>ADMINISTRAÇÃO!AB253</f>
        <v>4172.8599999999997</v>
      </c>
      <c r="D91" s="108"/>
      <c r="E91" s="109"/>
      <c r="F91" s="110"/>
      <c r="G91" s="109"/>
      <c r="H91" s="110"/>
      <c r="I91" s="109"/>
      <c r="J91" s="110">
        <f t="shared" ref="J91" si="29">$C91*J93</f>
        <v>4172.8599999999997</v>
      </c>
      <c r="K91" s="109"/>
      <c r="L91" s="111">
        <f>SUM(D91:K91)</f>
        <v>4172.8599999999997</v>
      </c>
      <c r="M91" s="111">
        <f t="shared" si="19"/>
        <v>0</v>
      </c>
    </row>
    <row r="92" spans="1:13" ht="3.9" customHeight="1" x14ac:dyDescent="0.3">
      <c r="A92" s="507"/>
      <c r="B92" s="508"/>
      <c r="C92" s="509"/>
      <c r="D92" s="127"/>
      <c r="E92" s="122"/>
      <c r="F92" s="9"/>
      <c r="G92" s="122"/>
      <c r="H92" s="9"/>
      <c r="I92" s="122"/>
      <c r="J92" s="114"/>
      <c r="K92" s="122"/>
      <c r="M92" s="111"/>
    </row>
    <row r="93" spans="1:13" x14ac:dyDescent="0.3">
      <c r="A93" s="507"/>
      <c r="B93" s="508"/>
      <c r="C93" s="509"/>
      <c r="D93" s="128"/>
      <c r="E93" s="124"/>
      <c r="F93" s="123"/>
      <c r="G93" s="124"/>
      <c r="H93" s="123"/>
      <c r="I93" s="124"/>
      <c r="J93" s="117">
        <v>1</v>
      </c>
      <c r="K93" s="124"/>
      <c r="L93" s="67">
        <f>SUM(D93:K93)</f>
        <v>1</v>
      </c>
      <c r="M93" s="111">
        <f t="shared" si="19"/>
        <v>1</v>
      </c>
    </row>
    <row r="94" spans="1:13" x14ac:dyDescent="0.3">
      <c r="A94" s="507">
        <v>12</v>
      </c>
      <c r="B94" s="508" t="s">
        <v>35</v>
      </c>
      <c r="C94" s="509">
        <f>ADMINISTRAÇÃO!AB264</f>
        <v>15180.710000000001</v>
      </c>
      <c r="D94" s="118"/>
      <c r="E94" s="119"/>
      <c r="F94" s="118"/>
      <c r="G94" s="119"/>
      <c r="H94" s="118"/>
      <c r="I94" s="119"/>
      <c r="J94" s="118">
        <f t="shared" ref="J94" si="30">$C94*J96</f>
        <v>15180.710000000001</v>
      </c>
      <c r="K94" s="119"/>
      <c r="L94" s="111">
        <f>SUM(D94:K94)</f>
        <v>15180.710000000001</v>
      </c>
      <c r="M94" s="111">
        <f t="shared" si="19"/>
        <v>0</v>
      </c>
    </row>
    <row r="95" spans="1:13" ht="3.9" customHeight="1" x14ac:dyDescent="0.3">
      <c r="A95" s="507"/>
      <c r="B95" s="508"/>
      <c r="C95" s="509"/>
      <c r="D95" s="9"/>
      <c r="E95" s="122"/>
      <c r="F95" s="9"/>
      <c r="G95" s="122"/>
      <c r="H95" s="9"/>
      <c r="I95" s="122"/>
      <c r="J95" s="114"/>
      <c r="K95" s="122"/>
      <c r="M95" s="111"/>
    </row>
    <row r="96" spans="1:13" x14ac:dyDescent="0.3">
      <c r="A96" s="507"/>
      <c r="B96" s="508"/>
      <c r="C96" s="509"/>
      <c r="D96" s="125"/>
      <c r="E96" s="126"/>
      <c r="F96" s="125"/>
      <c r="G96" s="126"/>
      <c r="H96" s="125"/>
      <c r="I96" s="126"/>
      <c r="J96" s="120">
        <v>1</v>
      </c>
      <c r="K96" s="126"/>
      <c r="L96" s="67">
        <f>SUM(D96:K96)</f>
        <v>1</v>
      </c>
      <c r="M96" s="111">
        <f t="shared" si="19"/>
        <v>1</v>
      </c>
    </row>
    <row r="97" spans="1:13" x14ac:dyDescent="0.3">
      <c r="A97" s="507">
        <v>13</v>
      </c>
      <c r="B97" s="508" t="s">
        <v>40</v>
      </c>
      <c r="C97" s="509">
        <f>ADMINISTRAÇÃO!AB273</f>
        <v>2505.3200000000002</v>
      </c>
      <c r="D97" s="108"/>
      <c r="E97" s="109"/>
      <c r="F97" s="110"/>
      <c r="G97" s="109"/>
      <c r="H97" s="110"/>
      <c r="I97" s="109"/>
      <c r="J97" s="110">
        <f t="shared" ref="J97" si="31">$C97*J99</f>
        <v>2505.3200000000002</v>
      </c>
      <c r="K97" s="109"/>
      <c r="L97" s="111">
        <f>SUM(D97:K97)</f>
        <v>2505.3200000000002</v>
      </c>
      <c r="M97" s="111">
        <f t="shared" si="19"/>
        <v>0</v>
      </c>
    </row>
    <row r="98" spans="1:13" ht="3.9" customHeight="1" x14ac:dyDescent="0.3">
      <c r="A98" s="507"/>
      <c r="B98" s="508"/>
      <c r="C98" s="509"/>
      <c r="D98" s="127"/>
      <c r="E98" s="122"/>
      <c r="F98" s="9"/>
      <c r="G98" s="122"/>
      <c r="H98" s="9"/>
      <c r="I98" s="122"/>
      <c r="J98" s="114"/>
      <c r="K98" s="122"/>
      <c r="M98" s="111"/>
    </row>
    <row r="99" spans="1:13" x14ac:dyDescent="0.3">
      <c r="A99" s="507"/>
      <c r="B99" s="508"/>
      <c r="C99" s="509"/>
      <c r="D99" s="128"/>
      <c r="E99" s="124"/>
      <c r="F99" s="123"/>
      <c r="G99" s="124"/>
      <c r="H99" s="123"/>
      <c r="I99" s="124"/>
      <c r="J99" s="117">
        <v>1</v>
      </c>
      <c r="K99" s="124"/>
      <c r="L99" s="67">
        <f>SUM(D99:K99)</f>
        <v>1</v>
      </c>
      <c r="M99" s="111">
        <f t="shared" si="19"/>
        <v>1</v>
      </c>
    </row>
    <row r="100" spans="1:13" x14ac:dyDescent="0.3">
      <c r="A100" s="507">
        <v>14</v>
      </c>
      <c r="B100" s="508" t="s">
        <v>33</v>
      </c>
      <c r="C100" s="509">
        <f>ADMINISTRAÇÃO!AB284</f>
        <v>29009.02</v>
      </c>
      <c r="D100" s="118"/>
      <c r="E100" s="119"/>
      <c r="F100" s="118"/>
      <c r="G100" s="119"/>
      <c r="H100" s="118">
        <f t="shared" ref="H100:I100" si="32">$C100*H102</f>
        <v>17405.412</v>
      </c>
      <c r="I100" s="119">
        <f t="shared" si="32"/>
        <v>11603.608</v>
      </c>
      <c r="J100" s="118"/>
      <c r="K100" s="119"/>
      <c r="L100" s="111">
        <f>SUM(D100:K100)</f>
        <v>29009.02</v>
      </c>
      <c r="M100" s="111">
        <f t="shared" si="19"/>
        <v>0</v>
      </c>
    </row>
    <row r="101" spans="1:13" ht="3.9" customHeight="1" x14ac:dyDescent="0.3">
      <c r="A101" s="507"/>
      <c r="B101" s="508"/>
      <c r="C101" s="509"/>
      <c r="D101" s="9"/>
      <c r="E101" s="122"/>
      <c r="F101" s="9"/>
      <c r="G101" s="122"/>
      <c r="H101" s="114"/>
      <c r="I101" s="113"/>
      <c r="J101" s="9"/>
      <c r="K101" s="122"/>
      <c r="M101" s="111"/>
    </row>
    <row r="102" spans="1:13" x14ac:dyDescent="0.3">
      <c r="A102" s="507"/>
      <c r="B102" s="508"/>
      <c r="C102" s="509"/>
      <c r="D102" s="125"/>
      <c r="E102" s="126"/>
      <c r="F102" s="125"/>
      <c r="G102" s="126"/>
      <c r="H102" s="120">
        <v>0.6</v>
      </c>
      <c r="I102" s="121">
        <v>0.4</v>
      </c>
      <c r="J102" s="125"/>
      <c r="K102" s="126"/>
      <c r="L102" s="67">
        <f>SUM(D102:K102)</f>
        <v>1</v>
      </c>
      <c r="M102" s="111">
        <f t="shared" si="19"/>
        <v>1</v>
      </c>
    </row>
    <row r="103" spans="1:13" x14ac:dyDescent="0.3">
      <c r="A103" s="507">
        <v>15</v>
      </c>
      <c r="B103" s="508" t="s">
        <v>5491</v>
      </c>
      <c r="C103" s="509">
        <f>ADMINISTRAÇÃO!AB293</f>
        <v>5980.65</v>
      </c>
      <c r="D103" s="108"/>
      <c r="E103" s="109"/>
      <c r="F103" s="110"/>
      <c r="G103" s="109"/>
      <c r="H103" s="110"/>
      <c r="I103" s="109">
        <f t="shared" ref="I103:J103" si="33">$C103*I105</f>
        <v>2990.3249999999998</v>
      </c>
      <c r="J103" s="110">
        <f t="shared" si="33"/>
        <v>2990.3249999999998</v>
      </c>
      <c r="K103" s="109"/>
      <c r="L103" s="111">
        <f>SUM(D103:K103)</f>
        <v>5980.65</v>
      </c>
      <c r="M103" s="111">
        <f t="shared" si="19"/>
        <v>0</v>
      </c>
    </row>
    <row r="104" spans="1:13" ht="3.9" customHeight="1" x14ac:dyDescent="0.3">
      <c r="A104" s="507"/>
      <c r="B104" s="508"/>
      <c r="C104" s="509"/>
      <c r="D104" s="127"/>
      <c r="E104" s="122"/>
      <c r="F104" s="9"/>
      <c r="G104" s="122"/>
      <c r="H104" s="9"/>
      <c r="I104" s="113"/>
      <c r="J104" s="114"/>
      <c r="K104" s="122"/>
      <c r="M104" s="111"/>
    </row>
    <row r="105" spans="1:13" x14ac:dyDescent="0.3">
      <c r="A105" s="507"/>
      <c r="B105" s="508"/>
      <c r="C105" s="509"/>
      <c r="D105" s="128"/>
      <c r="E105" s="124"/>
      <c r="F105" s="123"/>
      <c r="G105" s="124"/>
      <c r="H105" s="123"/>
      <c r="I105" s="116">
        <v>0.5</v>
      </c>
      <c r="J105" s="117">
        <v>0.5</v>
      </c>
      <c r="K105" s="124"/>
      <c r="L105" s="67">
        <f>SUM(D105:K105)</f>
        <v>1</v>
      </c>
      <c r="M105" s="111">
        <f t="shared" si="19"/>
        <v>1</v>
      </c>
    </row>
    <row r="106" spans="1:13" x14ac:dyDescent="0.3">
      <c r="A106" s="507">
        <v>16</v>
      </c>
      <c r="B106" s="508" t="s">
        <v>36</v>
      </c>
      <c r="C106" s="509">
        <f>ADMINISTRAÇÃO!AB305</f>
        <v>31090.38</v>
      </c>
      <c r="D106" s="118"/>
      <c r="E106" s="119"/>
      <c r="F106" s="118"/>
      <c r="G106" s="119"/>
      <c r="H106" s="118"/>
      <c r="I106" s="119">
        <f t="shared" ref="I106:J106" si="34">$C106*I108</f>
        <v>9327.1139999999996</v>
      </c>
      <c r="J106" s="118">
        <f t="shared" si="34"/>
        <v>21763.266</v>
      </c>
      <c r="K106" s="119"/>
      <c r="L106" s="111">
        <f>SUM(D106:K106)</f>
        <v>31090.379999999997</v>
      </c>
      <c r="M106" s="111">
        <f t="shared" si="19"/>
        <v>0</v>
      </c>
    </row>
    <row r="107" spans="1:13" ht="3.9" customHeight="1" x14ac:dyDescent="0.3">
      <c r="A107" s="507"/>
      <c r="B107" s="508"/>
      <c r="C107" s="509"/>
      <c r="D107" s="9"/>
      <c r="E107" s="122"/>
      <c r="F107" s="9"/>
      <c r="G107" s="122"/>
      <c r="H107" s="9"/>
      <c r="I107" s="113"/>
      <c r="J107" s="114"/>
      <c r="K107" s="122"/>
      <c r="M107" s="111"/>
    </row>
    <row r="108" spans="1:13" x14ac:dyDescent="0.3">
      <c r="A108" s="507"/>
      <c r="B108" s="508"/>
      <c r="C108" s="509"/>
      <c r="D108" s="125"/>
      <c r="E108" s="126"/>
      <c r="F108" s="125"/>
      <c r="G108" s="126"/>
      <c r="H108" s="125"/>
      <c r="I108" s="121">
        <v>0.3</v>
      </c>
      <c r="J108" s="120">
        <v>0.7</v>
      </c>
      <c r="K108" s="126"/>
      <c r="L108" s="67">
        <f>SUM(D108:K108)</f>
        <v>1</v>
      </c>
      <c r="M108" s="111">
        <f t="shared" si="19"/>
        <v>1</v>
      </c>
    </row>
    <row r="109" spans="1:13" x14ac:dyDescent="0.3">
      <c r="A109" s="507">
        <v>17</v>
      </c>
      <c r="B109" s="508" t="s">
        <v>41</v>
      </c>
      <c r="C109" s="509">
        <f>ADMINISTRAÇÃO!AB316</f>
        <v>2071.08</v>
      </c>
      <c r="D109" s="108"/>
      <c r="E109" s="109"/>
      <c r="F109" s="110"/>
      <c r="G109" s="109"/>
      <c r="H109" s="110"/>
      <c r="I109" s="109"/>
      <c r="J109" s="110">
        <f t="shared" ref="J109" si="35">$C109*J111</f>
        <v>2071.08</v>
      </c>
      <c r="K109" s="109"/>
      <c r="L109" s="111">
        <f>SUM(D109:K109)</f>
        <v>2071.08</v>
      </c>
      <c r="M109" s="111">
        <f t="shared" si="19"/>
        <v>0</v>
      </c>
    </row>
    <row r="110" spans="1:13" ht="3.9" customHeight="1" x14ac:dyDescent="0.3">
      <c r="A110" s="507"/>
      <c r="B110" s="508"/>
      <c r="C110" s="509"/>
      <c r="D110" s="127"/>
      <c r="E110" s="122"/>
      <c r="F110" s="9"/>
      <c r="G110" s="122"/>
      <c r="H110" s="9"/>
      <c r="I110" s="122"/>
      <c r="J110" s="114"/>
      <c r="K110" s="122"/>
      <c r="M110" s="111"/>
    </row>
    <row r="111" spans="1:13" x14ac:dyDescent="0.3">
      <c r="A111" s="507"/>
      <c r="B111" s="508"/>
      <c r="C111" s="509"/>
      <c r="D111" s="128"/>
      <c r="E111" s="124"/>
      <c r="F111" s="123"/>
      <c r="G111" s="124"/>
      <c r="H111" s="123"/>
      <c r="I111" s="124"/>
      <c r="J111" s="117">
        <v>1</v>
      </c>
      <c r="K111" s="124"/>
      <c r="L111" s="67">
        <f>SUM(D111:K111)</f>
        <v>1</v>
      </c>
      <c r="M111" s="111">
        <f t="shared" si="19"/>
        <v>1</v>
      </c>
    </row>
    <row r="112" spans="1:13" x14ac:dyDescent="0.3">
      <c r="A112" s="507">
        <v>18</v>
      </c>
      <c r="B112" s="508" t="s">
        <v>37</v>
      </c>
      <c r="C112" s="509">
        <f>ADMINISTRAÇÃO!AB328</f>
        <v>14786.619999999997</v>
      </c>
      <c r="D112" s="118"/>
      <c r="E112" s="119"/>
      <c r="F112" s="118"/>
      <c r="G112" s="119"/>
      <c r="H112" s="118"/>
      <c r="I112" s="119"/>
      <c r="J112" s="118">
        <f t="shared" ref="J112:K112" si="36">$C112*J114</f>
        <v>5914.6479999999992</v>
      </c>
      <c r="K112" s="119">
        <f t="shared" si="36"/>
        <v>8871.9719999999979</v>
      </c>
      <c r="L112" s="111">
        <f>SUM(D112:K112)</f>
        <v>14786.619999999997</v>
      </c>
      <c r="M112" s="111">
        <f t="shared" si="19"/>
        <v>0</v>
      </c>
    </row>
    <row r="113" spans="1:13" ht="3.9" customHeight="1" x14ac:dyDescent="0.3">
      <c r="A113" s="507"/>
      <c r="B113" s="508"/>
      <c r="C113" s="509"/>
      <c r="D113" s="9"/>
      <c r="E113" s="122"/>
      <c r="F113" s="9"/>
      <c r="G113" s="122"/>
      <c r="H113" s="9"/>
      <c r="I113" s="122"/>
      <c r="J113" s="114"/>
      <c r="K113" s="113"/>
      <c r="M113" s="111"/>
    </row>
    <row r="114" spans="1:13" x14ac:dyDescent="0.3">
      <c r="A114" s="507"/>
      <c r="B114" s="508"/>
      <c r="C114" s="509"/>
      <c r="D114" s="125"/>
      <c r="E114" s="126"/>
      <c r="F114" s="125"/>
      <c r="G114" s="126"/>
      <c r="H114" s="125"/>
      <c r="I114" s="126"/>
      <c r="J114" s="120">
        <v>0.4</v>
      </c>
      <c r="K114" s="121">
        <v>0.6</v>
      </c>
      <c r="L114" s="67">
        <f>SUM(D114:K114)</f>
        <v>1</v>
      </c>
      <c r="M114" s="111">
        <f t="shared" si="19"/>
        <v>1</v>
      </c>
    </row>
    <row r="115" spans="1:13" x14ac:dyDescent="0.3">
      <c r="A115" s="507">
        <v>19</v>
      </c>
      <c r="B115" s="508" t="s">
        <v>93</v>
      </c>
      <c r="C115" s="509">
        <f>ADMINISTRAÇÃO!AB339</f>
        <v>6126.2</v>
      </c>
      <c r="D115" s="108"/>
      <c r="E115" s="109"/>
      <c r="F115" s="110"/>
      <c r="G115" s="109"/>
      <c r="H115" s="110"/>
      <c r="I115" s="109"/>
      <c r="J115" s="110">
        <f t="shared" ref="J115:K115" si="37">$C115*J117</f>
        <v>1451.9093999999998</v>
      </c>
      <c r="K115" s="109">
        <f t="shared" si="37"/>
        <v>4674.2906000000003</v>
      </c>
      <c r="L115" s="111">
        <f>SUM(D115:K115)</f>
        <v>6126.2</v>
      </c>
      <c r="M115" s="111">
        <f t="shared" si="19"/>
        <v>0</v>
      </c>
    </row>
    <row r="116" spans="1:13" ht="3.9" customHeight="1" x14ac:dyDescent="0.3">
      <c r="A116" s="507"/>
      <c r="B116" s="508"/>
      <c r="C116" s="509"/>
      <c r="D116" s="127"/>
      <c r="E116" s="122"/>
      <c r="F116" s="9"/>
      <c r="G116" s="122"/>
      <c r="H116" s="9"/>
      <c r="I116" s="122"/>
      <c r="J116" s="114"/>
      <c r="K116" s="113"/>
      <c r="M116" s="111"/>
    </row>
    <row r="117" spans="1:13" x14ac:dyDescent="0.3">
      <c r="A117" s="507"/>
      <c r="B117" s="508"/>
      <c r="C117" s="509"/>
      <c r="D117" s="128"/>
      <c r="E117" s="124"/>
      <c r="F117" s="123"/>
      <c r="G117" s="124"/>
      <c r="H117" s="123"/>
      <c r="I117" s="124"/>
      <c r="J117" s="117">
        <v>0.23699999999999999</v>
      </c>
      <c r="K117" s="116">
        <v>0.76300000000000001</v>
      </c>
      <c r="L117" s="67">
        <f>SUM(D117:K117)</f>
        <v>1</v>
      </c>
      <c r="M117" s="111">
        <f t="shared" si="19"/>
        <v>1</v>
      </c>
    </row>
    <row r="118" spans="1:13" x14ac:dyDescent="0.3">
      <c r="A118" s="138" t="s">
        <v>6476</v>
      </c>
      <c r="B118" s="139" t="s">
        <v>5543</v>
      </c>
      <c r="C118" s="140"/>
      <c r="D118" s="141"/>
      <c r="E118" s="142"/>
      <c r="F118" s="141"/>
      <c r="G118" s="142"/>
      <c r="H118" s="141"/>
      <c r="I118" s="142"/>
      <c r="J118" s="141"/>
      <c r="K118" s="142"/>
      <c r="M118" s="111"/>
    </row>
    <row r="119" spans="1:13" x14ac:dyDescent="0.3">
      <c r="A119" s="507">
        <v>1</v>
      </c>
      <c r="B119" s="508" t="s">
        <v>25</v>
      </c>
      <c r="C119" s="509">
        <f>VESTIÁRIO!T394</f>
        <v>401.95</v>
      </c>
      <c r="D119" s="143"/>
      <c r="E119" s="144"/>
      <c r="F119" s="110">
        <f t="shared" ref="F119" si="38">$C119*F121</f>
        <v>401.95</v>
      </c>
      <c r="G119" s="109"/>
      <c r="H119" s="145"/>
      <c r="I119" s="144"/>
      <c r="J119" s="145"/>
      <c r="K119" s="144"/>
      <c r="L119" s="111">
        <f>SUM(D119:K119)</f>
        <v>401.95</v>
      </c>
      <c r="M119" s="111">
        <f t="shared" si="19"/>
        <v>0</v>
      </c>
    </row>
    <row r="120" spans="1:13" ht="3.9" customHeight="1" x14ac:dyDescent="0.3">
      <c r="A120" s="507"/>
      <c r="B120" s="508"/>
      <c r="C120" s="509"/>
      <c r="D120" s="127"/>
      <c r="E120" s="122"/>
      <c r="F120" s="114"/>
      <c r="G120" s="122"/>
      <c r="H120" s="9"/>
      <c r="I120" s="122"/>
      <c r="J120" s="9"/>
      <c r="K120" s="122"/>
      <c r="M120" s="111"/>
    </row>
    <row r="121" spans="1:13" x14ac:dyDescent="0.3">
      <c r="A121" s="507"/>
      <c r="B121" s="508"/>
      <c r="C121" s="509"/>
      <c r="D121" s="146"/>
      <c r="E121" s="147"/>
      <c r="F121" s="117">
        <v>1</v>
      </c>
      <c r="G121" s="124"/>
      <c r="H121" s="148"/>
      <c r="I121" s="147"/>
      <c r="J121" s="148"/>
      <c r="K121" s="147"/>
      <c r="L121" s="67">
        <f>SUM(D121:K121)</f>
        <v>1</v>
      </c>
      <c r="M121" s="111">
        <f t="shared" si="19"/>
        <v>1</v>
      </c>
    </row>
    <row r="122" spans="1:13" x14ac:dyDescent="0.3">
      <c r="A122" s="507">
        <v>2</v>
      </c>
      <c r="B122" s="508" t="s">
        <v>5432</v>
      </c>
      <c r="C122" s="509">
        <f>VESTIÁRIO!T395</f>
        <v>45218.28</v>
      </c>
      <c r="D122" s="9"/>
      <c r="E122" s="122"/>
      <c r="F122" s="118">
        <f t="shared" ref="F122" si="39">$C122*F124</f>
        <v>45218.28</v>
      </c>
      <c r="G122" s="119"/>
      <c r="H122" s="9"/>
      <c r="I122" s="122"/>
      <c r="J122" s="9"/>
      <c r="K122" s="122"/>
      <c r="L122" s="111">
        <f>SUM(D122:K122)</f>
        <v>45218.28</v>
      </c>
      <c r="M122" s="111">
        <f t="shared" si="19"/>
        <v>0</v>
      </c>
    </row>
    <row r="123" spans="1:13" ht="3.9" customHeight="1" x14ac:dyDescent="0.3">
      <c r="A123" s="507"/>
      <c r="B123" s="508"/>
      <c r="C123" s="509"/>
      <c r="D123" s="9"/>
      <c r="E123" s="122"/>
      <c r="F123" s="114"/>
      <c r="G123" s="122"/>
      <c r="H123" s="9"/>
      <c r="I123" s="122"/>
      <c r="J123" s="9"/>
      <c r="K123" s="122"/>
      <c r="M123" s="111"/>
    </row>
    <row r="124" spans="1:13" x14ac:dyDescent="0.3">
      <c r="A124" s="507"/>
      <c r="B124" s="508"/>
      <c r="C124" s="509"/>
      <c r="D124" s="9"/>
      <c r="E124" s="122"/>
      <c r="F124" s="120">
        <v>1</v>
      </c>
      <c r="G124" s="126"/>
      <c r="H124" s="9"/>
      <c r="I124" s="122"/>
      <c r="J124" s="9"/>
      <c r="K124" s="122"/>
      <c r="L124" s="67">
        <f>SUM(D124:K124)</f>
        <v>1</v>
      </c>
      <c r="M124" s="111">
        <f t="shared" si="19"/>
        <v>1</v>
      </c>
    </row>
    <row r="125" spans="1:13" x14ac:dyDescent="0.3">
      <c r="A125" s="507">
        <v>3</v>
      </c>
      <c r="B125" s="508" t="s">
        <v>28</v>
      </c>
      <c r="C125" s="509">
        <f>VESTIÁRIO!AB104</f>
        <v>47401.060000000005</v>
      </c>
      <c r="D125" s="143"/>
      <c r="E125" s="144"/>
      <c r="F125" s="110">
        <f t="shared" ref="F125:G125" si="40">$C125*F127</f>
        <v>18960.424000000003</v>
      </c>
      <c r="G125" s="109">
        <f t="shared" si="40"/>
        <v>28440.636000000002</v>
      </c>
      <c r="H125" s="145"/>
      <c r="I125" s="144"/>
      <c r="J125" s="145"/>
      <c r="K125" s="144"/>
      <c r="L125" s="111">
        <f>SUM(D125:K125)</f>
        <v>47401.060000000005</v>
      </c>
      <c r="M125" s="111">
        <f t="shared" ref="M125:M177" si="41">L125-C125</f>
        <v>0</v>
      </c>
    </row>
    <row r="126" spans="1:13" ht="3.9" customHeight="1" x14ac:dyDescent="0.3">
      <c r="A126" s="507"/>
      <c r="B126" s="508"/>
      <c r="C126" s="509"/>
      <c r="D126" s="127"/>
      <c r="E126" s="122"/>
      <c r="F126" s="114"/>
      <c r="G126" s="113"/>
      <c r="H126" s="9"/>
      <c r="I126" s="122"/>
      <c r="J126" s="9"/>
      <c r="K126" s="122"/>
      <c r="M126" s="111"/>
    </row>
    <row r="127" spans="1:13" x14ac:dyDescent="0.3">
      <c r="A127" s="507"/>
      <c r="B127" s="508"/>
      <c r="C127" s="509"/>
      <c r="D127" s="146"/>
      <c r="E127" s="147"/>
      <c r="F127" s="117">
        <v>0.4</v>
      </c>
      <c r="G127" s="116">
        <v>0.6</v>
      </c>
      <c r="H127" s="148"/>
      <c r="I127" s="147"/>
      <c r="J127" s="148"/>
      <c r="K127" s="147"/>
      <c r="L127" s="67">
        <f>SUM(D127:K127)</f>
        <v>1</v>
      </c>
      <c r="M127" s="111">
        <f t="shared" si="41"/>
        <v>1</v>
      </c>
    </row>
    <row r="128" spans="1:13" ht="14.4" customHeight="1" x14ac:dyDescent="0.3">
      <c r="A128" s="507">
        <v>4</v>
      </c>
      <c r="B128" s="510" t="s">
        <v>6473</v>
      </c>
      <c r="C128" s="509">
        <f>VESTIÁRIO!AB140</f>
        <v>12036.709999999997</v>
      </c>
      <c r="D128" s="9"/>
      <c r="E128" s="122"/>
      <c r="F128" s="118">
        <f t="shared" ref="F128:K128" si="42">$C128*F130</f>
        <v>481.46839999999992</v>
      </c>
      <c r="G128" s="119">
        <f t="shared" si="42"/>
        <v>1925.8735999999997</v>
      </c>
      <c r="H128" s="118">
        <f t="shared" si="42"/>
        <v>4814.6839999999993</v>
      </c>
      <c r="I128" s="119">
        <f t="shared" si="42"/>
        <v>2046.2406999999996</v>
      </c>
      <c r="J128" s="118">
        <f t="shared" si="42"/>
        <v>2407.3419999999996</v>
      </c>
      <c r="K128" s="119">
        <f t="shared" si="42"/>
        <v>361.10129999999992</v>
      </c>
      <c r="L128" s="111">
        <f>SUM(D128:K128)</f>
        <v>12036.709999999997</v>
      </c>
      <c r="M128" s="111">
        <f t="shared" si="41"/>
        <v>0</v>
      </c>
    </row>
    <row r="129" spans="1:13" ht="3.9" customHeight="1" x14ac:dyDescent="0.3">
      <c r="A129" s="507"/>
      <c r="B129" s="510"/>
      <c r="C129" s="509"/>
      <c r="D129" s="9"/>
      <c r="E129" s="122"/>
      <c r="F129" s="114"/>
      <c r="G129" s="113"/>
      <c r="H129" s="114"/>
      <c r="I129" s="113"/>
      <c r="J129" s="114"/>
      <c r="K129" s="113"/>
      <c r="M129" s="111"/>
    </row>
    <row r="130" spans="1:13" x14ac:dyDescent="0.3">
      <c r="A130" s="507"/>
      <c r="B130" s="510"/>
      <c r="C130" s="509"/>
      <c r="D130" s="9"/>
      <c r="E130" s="122"/>
      <c r="F130" s="117">
        <v>0.04</v>
      </c>
      <c r="G130" s="116">
        <v>0.16</v>
      </c>
      <c r="H130" s="117">
        <v>0.4</v>
      </c>
      <c r="I130" s="116">
        <v>0.17</v>
      </c>
      <c r="J130" s="117">
        <v>0.2</v>
      </c>
      <c r="K130" s="116">
        <v>0.03</v>
      </c>
      <c r="L130" s="67">
        <f>SUM(D130:K130)</f>
        <v>1.0000000000000002</v>
      </c>
      <c r="M130" s="111">
        <f t="shared" si="41"/>
        <v>1.0000000000000002</v>
      </c>
    </row>
    <row r="131" spans="1:13" ht="14.4" customHeight="1" x14ac:dyDescent="0.3">
      <c r="A131" s="507">
        <v>5</v>
      </c>
      <c r="B131" s="510" t="s">
        <v>31</v>
      </c>
      <c r="C131" s="509">
        <f>VESTIÁRIO!T398</f>
        <v>28733.189999999995</v>
      </c>
      <c r="D131" s="143"/>
      <c r="E131" s="144"/>
      <c r="F131" s="110">
        <f t="shared" ref="F131:K131" si="43">$C131*F133</f>
        <v>1149.3275999999998</v>
      </c>
      <c r="G131" s="109">
        <f t="shared" si="43"/>
        <v>4597.3103999999994</v>
      </c>
      <c r="H131" s="110">
        <f t="shared" si="43"/>
        <v>11493.275999999998</v>
      </c>
      <c r="I131" s="109">
        <f t="shared" si="43"/>
        <v>4884.6422999999995</v>
      </c>
      <c r="J131" s="110">
        <f t="shared" si="43"/>
        <v>5746.637999999999</v>
      </c>
      <c r="K131" s="109">
        <f t="shared" si="43"/>
        <v>861.99569999999983</v>
      </c>
      <c r="L131" s="111">
        <f>SUM(D131:K131)</f>
        <v>28733.189999999995</v>
      </c>
      <c r="M131" s="111">
        <f t="shared" si="41"/>
        <v>0</v>
      </c>
    </row>
    <row r="132" spans="1:13" ht="3.9" customHeight="1" x14ac:dyDescent="0.3">
      <c r="A132" s="507"/>
      <c r="B132" s="510"/>
      <c r="C132" s="509"/>
      <c r="D132" s="127"/>
      <c r="E132" s="122"/>
      <c r="F132" s="114"/>
      <c r="G132" s="113"/>
      <c r="H132" s="114"/>
      <c r="I132" s="113"/>
      <c r="J132" s="114"/>
      <c r="K132" s="113"/>
      <c r="M132" s="111"/>
    </row>
    <row r="133" spans="1:13" x14ac:dyDescent="0.3">
      <c r="A133" s="507"/>
      <c r="B133" s="510"/>
      <c r="C133" s="509"/>
      <c r="D133" s="146"/>
      <c r="E133" s="147"/>
      <c r="F133" s="117">
        <v>0.04</v>
      </c>
      <c r="G133" s="116">
        <v>0.16</v>
      </c>
      <c r="H133" s="117">
        <v>0.4</v>
      </c>
      <c r="I133" s="116">
        <v>0.17</v>
      </c>
      <c r="J133" s="117">
        <v>0.2</v>
      </c>
      <c r="K133" s="116">
        <v>0.03</v>
      </c>
      <c r="L133" s="67">
        <f>SUM(D133:K133)</f>
        <v>1.0000000000000002</v>
      </c>
      <c r="M133" s="111">
        <f t="shared" si="41"/>
        <v>1.0000000000000002</v>
      </c>
    </row>
    <row r="134" spans="1:13" x14ac:dyDescent="0.3">
      <c r="A134" s="507">
        <v>6</v>
      </c>
      <c r="B134" s="508" t="s">
        <v>159</v>
      </c>
      <c r="C134" s="509">
        <f>VESTIÁRIO!AB249</f>
        <v>21629.57</v>
      </c>
      <c r="D134" s="108"/>
      <c r="E134" s="109"/>
      <c r="F134" s="110"/>
      <c r="G134" s="109">
        <f t="shared" ref="G134:I134" si="44">$C134*G136</f>
        <v>4325.9139999999998</v>
      </c>
      <c r="H134" s="110">
        <f t="shared" si="44"/>
        <v>15140.698999999999</v>
      </c>
      <c r="I134" s="109">
        <f t="shared" si="44"/>
        <v>2162.9569999999999</v>
      </c>
      <c r="J134" s="110"/>
      <c r="K134" s="109"/>
      <c r="L134" s="111">
        <f>SUM(D134:K134)</f>
        <v>21629.569999999996</v>
      </c>
      <c r="M134" s="111">
        <f t="shared" si="41"/>
        <v>0</v>
      </c>
    </row>
    <row r="135" spans="1:13" ht="3.9" customHeight="1" x14ac:dyDescent="0.3">
      <c r="A135" s="507"/>
      <c r="B135" s="508"/>
      <c r="C135" s="509"/>
      <c r="D135" s="127"/>
      <c r="E135" s="122"/>
      <c r="F135" s="9"/>
      <c r="G135" s="113"/>
      <c r="H135" s="114"/>
      <c r="I135" s="113"/>
      <c r="J135" s="9"/>
      <c r="K135" s="122"/>
      <c r="M135" s="111"/>
    </row>
    <row r="136" spans="1:13" x14ac:dyDescent="0.3">
      <c r="A136" s="507"/>
      <c r="B136" s="508"/>
      <c r="C136" s="509"/>
      <c r="D136" s="128"/>
      <c r="E136" s="124"/>
      <c r="F136" s="123"/>
      <c r="G136" s="116">
        <v>0.2</v>
      </c>
      <c r="H136" s="117">
        <v>0.7</v>
      </c>
      <c r="I136" s="116">
        <v>0.1</v>
      </c>
      <c r="J136" s="123"/>
      <c r="K136" s="124"/>
      <c r="L136" s="67">
        <f>SUM(D136:K136)</f>
        <v>0.99999999999999989</v>
      </c>
      <c r="M136" s="111">
        <f t="shared" si="41"/>
        <v>0.99999999999999989</v>
      </c>
    </row>
    <row r="137" spans="1:13" x14ac:dyDescent="0.3">
      <c r="A137" s="507">
        <v>7</v>
      </c>
      <c r="B137" s="508" t="s">
        <v>34</v>
      </c>
      <c r="C137" s="509">
        <f>VESTIÁRIO!AB259</f>
        <v>4459.53</v>
      </c>
      <c r="D137" s="118"/>
      <c r="E137" s="119"/>
      <c r="F137" s="118"/>
      <c r="G137" s="119"/>
      <c r="H137" s="118"/>
      <c r="I137" s="119">
        <f t="shared" ref="I137" si="45">$C137*I139</f>
        <v>4459.53</v>
      </c>
      <c r="J137" s="118"/>
      <c r="K137" s="119"/>
      <c r="L137" s="111">
        <f>SUM(D137:K137)</f>
        <v>4459.53</v>
      </c>
      <c r="M137" s="111">
        <f t="shared" si="41"/>
        <v>0</v>
      </c>
    </row>
    <row r="138" spans="1:13" ht="3.9" customHeight="1" x14ac:dyDescent="0.3">
      <c r="A138" s="507"/>
      <c r="B138" s="508"/>
      <c r="C138" s="509"/>
      <c r="D138" s="9"/>
      <c r="E138" s="122"/>
      <c r="F138" s="9"/>
      <c r="G138" s="122"/>
      <c r="H138" s="9"/>
      <c r="I138" s="113"/>
      <c r="J138" s="9"/>
      <c r="K138" s="122"/>
      <c r="M138" s="111"/>
    </row>
    <row r="139" spans="1:13" x14ac:dyDescent="0.3">
      <c r="A139" s="507"/>
      <c r="B139" s="508"/>
      <c r="C139" s="509"/>
      <c r="D139" s="125"/>
      <c r="E139" s="126"/>
      <c r="F139" s="125"/>
      <c r="G139" s="126"/>
      <c r="H139" s="125"/>
      <c r="I139" s="121">
        <v>1</v>
      </c>
      <c r="J139" s="125"/>
      <c r="K139" s="126"/>
      <c r="L139" s="67">
        <f>SUM(D139:K139)</f>
        <v>1</v>
      </c>
      <c r="M139" s="111">
        <f t="shared" si="41"/>
        <v>1</v>
      </c>
    </row>
    <row r="140" spans="1:13" x14ac:dyDescent="0.3">
      <c r="A140" s="507">
        <v>8</v>
      </c>
      <c r="B140" s="508" t="s">
        <v>29</v>
      </c>
      <c r="C140" s="509">
        <f>VESTIÁRIO!AB266</f>
        <v>15658.66</v>
      </c>
      <c r="D140" s="108"/>
      <c r="E140" s="109"/>
      <c r="F140" s="110"/>
      <c r="G140" s="109"/>
      <c r="H140" s="110">
        <f t="shared" ref="H140" si="46">$C140*H142</f>
        <v>15658.66</v>
      </c>
      <c r="I140" s="109"/>
      <c r="J140" s="110"/>
      <c r="K140" s="109"/>
      <c r="L140" s="111">
        <f>SUM(D140:K140)</f>
        <v>15658.66</v>
      </c>
      <c r="M140" s="111">
        <f t="shared" si="41"/>
        <v>0</v>
      </c>
    </row>
    <row r="141" spans="1:13" ht="3.9" customHeight="1" x14ac:dyDescent="0.3">
      <c r="A141" s="507"/>
      <c r="B141" s="508"/>
      <c r="C141" s="509"/>
      <c r="D141" s="127"/>
      <c r="E141" s="122"/>
      <c r="F141" s="9"/>
      <c r="G141" s="122"/>
      <c r="H141" s="114"/>
      <c r="I141" s="122"/>
      <c r="J141" s="9"/>
      <c r="K141" s="122"/>
      <c r="M141" s="111"/>
    </row>
    <row r="142" spans="1:13" x14ac:dyDescent="0.3">
      <c r="A142" s="507"/>
      <c r="B142" s="508"/>
      <c r="C142" s="509"/>
      <c r="D142" s="128"/>
      <c r="E142" s="124"/>
      <c r="F142" s="123"/>
      <c r="G142" s="124"/>
      <c r="H142" s="117">
        <v>1</v>
      </c>
      <c r="I142" s="124"/>
      <c r="J142" s="123"/>
      <c r="K142" s="124"/>
      <c r="L142" s="67">
        <f>SUM(D142:K142)</f>
        <v>1</v>
      </c>
      <c r="M142" s="111">
        <f t="shared" si="41"/>
        <v>1</v>
      </c>
    </row>
    <row r="143" spans="1:13" x14ac:dyDescent="0.3">
      <c r="A143" s="507">
        <v>9</v>
      </c>
      <c r="B143" s="508" t="s">
        <v>160</v>
      </c>
      <c r="C143" s="509">
        <f>VESTIÁRIO!AB274</f>
        <v>24700.31</v>
      </c>
      <c r="D143" s="118"/>
      <c r="E143" s="119"/>
      <c r="F143" s="118"/>
      <c r="G143" s="119"/>
      <c r="H143" s="118"/>
      <c r="I143" s="119">
        <f t="shared" ref="I143" si="47">$C143*I145</f>
        <v>24700.31</v>
      </c>
      <c r="J143" s="118"/>
      <c r="K143" s="119"/>
      <c r="L143" s="111">
        <f>SUM(D143:K143)</f>
        <v>24700.31</v>
      </c>
      <c r="M143" s="111">
        <f t="shared" si="41"/>
        <v>0</v>
      </c>
    </row>
    <row r="144" spans="1:13" ht="3.9" customHeight="1" x14ac:dyDescent="0.3">
      <c r="A144" s="507"/>
      <c r="B144" s="508"/>
      <c r="C144" s="509"/>
      <c r="D144" s="9"/>
      <c r="E144" s="122"/>
      <c r="F144" s="9"/>
      <c r="G144" s="122"/>
      <c r="H144" s="9"/>
      <c r="I144" s="113"/>
      <c r="J144" s="9"/>
      <c r="K144" s="122"/>
      <c r="M144" s="111"/>
    </row>
    <row r="145" spans="1:13" x14ac:dyDescent="0.3">
      <c r="A145" s="507"/>
      <c r="B145" s="508"/>
      <c r="C145" s="509"/>
      <c r="D145" s="125"/>
      <c r="E145" s="126"/>
      <c r="F145" s="125"/>
      <c r="G145" s="126"/>
      <c r="H145" s="125"/>
      <c r="I145" s="121">
        <v>1</v>
      </c>
      <c r="J145" s="125"/>
      <c r="K145" s="126"/>
      <c r="L145" s="67">
        <f>SUM(D145:K145)</f>
        <v>1</v>
      </c>
      <c r="M145" s="111">
        <f t="shared" si="41"/>
        <v>1</v>
      </c>
    </row>
    <row r="146" spans="1:13" x14ac:dyDescent="0.3">
      <c r="A146" s="507">
        <v>10</v>
      </c>
      <c r="B146" s="508" t="s">
        <v>5487</v>
      </c>
      <c r="C146" s="509">
        <f>VESTIÁRIO!AB281</f>
        <v>2086.4299999999998</v>
      </c>
      <c r="D146" s="108"/>
      <c r="E146" s="109"/>
      <c r="F146" s="110"/>
      <c r="G146" s="109"/>
      <c r="H146" s="110"/>
      <c r="I146" s="109"/>
      <c r="J146" s="110">
        <f t="shared" ref="J146" si="48">$C146*J148</f>
        <v>2086.4299999999998</v>
      </c>
      <c r="K146" s="109"/>
      <c r="L146" s="111">
        <f>SUM(D146:K146)</f>
        <v>2086.4299999999998</v>
      </c>
      <c r="M146" s="111">
        <f t="shared" si="41"/>
        <v>0</v>
      </c>
    </row>
    <row r="147" spans="1:13" ht="3.9" customHeight="1" x14ac:dyDescent="0.3">
      <c r="A147" s="507"/>
      <c r="B147" s="508"/>
      <c r="C147" s="509"/>
      <c r="D147" s="127"/>
      <c r="E147" s="122"/>
      <c r="F147" s="9"/>
      <c r="G147" s="122"/>
      <c r="H147" s="9"/>
      <c r="I147" s="122"/>
      <c r="J147" s="114"/>
      <c r="K147" s="122"/>
      <c r="M147" s="111"/>
    </row>
    <row r="148" spans="1:13" x14ac:dyDescent="0.3">
      <c r="A148" s="507"/>
      <c r="B148" s="508"/>
      <c r="C148" s="509"/>
      <c r="D148" s="128"/>
      <c r="E148" s="124"/>
      <c r="F148" s="123"/>
      <c r="G148" s="124"/>
      <c r="H148" s="123"/>
      <c r="I148" s="124"/>
      <c r="J148" s="117">
        <v>1</v>
      </c>
      <c r="K148" s="124"/>
      <c r="L148" s="67">
        <f>SUM(D148:K148)</f>
        <v>1</v>
      </c>
      <c r="M148" s="111">
        <f t="shared" si="41"/>
        <v>1</v>
      </c>
    </row>
    <row r="149" spans="1:13" x14ac:dyDescent="0.3">
      <c r="A149" s="507">
        <v>11</v>
      </c>
      <c r="B149" s="508" t="s">
        <v>35</v>
      </c>
      <c r="C149" s="509">
        <f>VESTIÁRIO!AB289</f>
        <v>18079.41</v>
      </c>
      <c r="D149" s="118"/>
      <c r="E149" s="119"/>
      <c r="F149" s="118"/>
      <c r="G149" s="119"/>
      <c r="H149" s="118"/>
      <c r="I149" s="119"/>
      <c r="J149" s="118">
        <f t="shared" ref="J149" si="49">$C149*J151</f>
        <v>18079.41</v>
      </c>
      <c r="K149" s="119"/>
      <c r="L149" s="111">
        <f>SUM(D149:K149)</f>
        <v>18079.41</v>
      </c>
      <c r="M149" s="111">
        <f t="shared" si="41"/>
        <v>0</v>
      </c>
    </row>
    <row r="150" spans="1:13" ht="3.9" customHeight="1" x14ac:dyDescent="0.3">
      <c r="A150" s="507"/>
      <c r="B150" s="508"/>
      <c r="C150" s="509"/>
      <c r="D150" s="9"/>
      <c r="E150" s="122"/>
      <c r="F150" s="9"/>
      <c r="G150" s="122"/>
      <c r="H150" s="9"/>
      <c r="I150" s="122"/>
      <c r="J150" s="114"/>
      <c r="K150" s="122"/>
      <c r="M150" s="111"/>
    </row>
    <row r="151" spans="1:13" x14ac:dyDescent="0.3">
      <c r="A151" s="507"/>
      <c r="B151" s="508"/>
      <c r="C151" s="509"/>
      <c r="D151" s="125"/>
      <c r="E151" s="126"/>
      <c r="F151" s="125"/>
      <c r="G151" s="126"/>
      <c r="H151" s="125"/>
      <c r="I151" s="126"/>
      <c r="J151" s="120">
        <v>1</v>
      </c>
      <c r="K151" s="126"/>
      <c r="L151" s="67">
        <f>SUM(D151:K151)</f>
        <v>1</v>
      </c>
      <c r="M151" s="111">
        <f t="shared" si="41"/>
        <v>1</v>
      </c>
    </row>
    <row r="152" spans="1:13" x14ac:dyDescent="0.3">
      <c r="A152" s="507">
        <v>12</v>
      </c>
      <c r="B152" s="508" t="s">
        <v>40</v>
      </c>
      <c r="C152" s="509">
        <f>VESTIÁRIO!AB296</f>
        <v>1290.0999999999999</v>
      </c>
      <c r="D152" s="108"/>
      <c r="E152" s="109"/>
      <c r="F152" s="110"/>
      <c r="G152" s="109"/>
      <c r="H152" s="110"/>
      <c r="I152" s="109"/>
      <c r="J152" s="110">
        <f t="shared" ref="J152" si="50">$C152*J154</f>
        <v>1290.0999999999999</v>
      </c>
      <c r="K152" s="109"/>
      <c r="L152" s="111">
        <f>SUM(D152:K152)</f>
        <v>1290.0999999999999</v>
      </c>
      <c r="M152" s="111">
        <f t="shared" si="41"/>
        <v>0</v>
      </c>
    </row>
    <row r="153" spans="1:13" ht="3.9" customHeight="1" x14ac:dyDescent="0.3">
      <c r="A153" s="507"/>
      <c r="B153" s="508"/>
      <c r="C153" s="509"/>
      <c r="D153" s="127"/>
      <c r="E153" s="122"/>
      <c r="F153" s="9"/>
      <c r="G153" s="122"/>
      <c r="H153" s="9"/>
      <c r="I153" s="122"/>
      <c r="J153" s="114"/>
      <c r="K153" s="122"/>
      <c r="M153" s="111"/>
    </row>
    <row r="154" spans="1:13" x14ac:dyDescent="0.3">
      <c r="A154" s="507"/>
      <c r="B154" s="508"/>
      <c r="C154" s="509"/>
      <c r="D154" s="128"/>
      <c r="E154" s="124"/>
      <c r="F154" s="123"/>
      <c r="G154" s="124"/>
      <c r="H154" s="123"/>
      <c r="I154" s="124"/>
      <c r="J154" s="117">
        <v>1</v>
      </c>
      <c r="K154" s="124"/>
      <c r="L154" s="67">
        <f>SUM(D154:K154)</f>
        <v>1</v>
      </c>
      <c r="M154" s="111">
        <f t="shared" si="41"/>
        <v>1</v>
      </c>
    </row>
    <row r="155" spans="1:13" x14ac:dyDescent="0.3">
      <c r="A155" s="507">
        <v>13</v>
      </c>
      <c r="B155" s="508" t="s">
        <v>33</v>
      </c>
      <c r="C155" s="509">
        <f>VESTIÁRIO!AB309</f>
        <v>36015.949999999997</v>
      </c>
      <c r="D155" s="118"/>
      <c r="E155" s="119"/>
      <c r="F155" s="118"/>
      <c r="G155" s="119"/>
      <c r="H155" s="118">
        <f t="shared" ref="H155:I155" si="51">$C155*H157</f>
        <v>21609.569999999996</v>
      </c>
      <c r="I155" s="119">
        <f t="shared" si="51"/>
        <v>14406.38</v>
      </c>
      <c r="J155" s="118"/>
      <c r="K155" s="119"/>
      <c r="L155" s="111">
        <f>SUM(D155:K155)</f>
        <v>36015.949999999997</v>
      </c>
      <c r="M155" s="111">
        <f t="shared" si="41"/>
        <v>0</v>
      </c>
    </row>
    <row r="156" spans="1:13" ht="3.9" customHeight="1" x14ac:dyDescent="0.3">
      <c r="A156" s="507"/>
      <c r="B156" s="508"/>
      <c r="C156" s="509"/>
      <c r="D156" s="9"/>
      <c r="E156" s="122"/>
      <c r="F156" s="9"/>
      <c r="G156" s="122"/>
      <c r="H156" s="114"/>
      <c r="I156" s="113"/>
      <c r="J156" s="9"/>
      <c r="K156" s="122"/>
      <c r="M156" s="111"/>
    </row>
    <row r="157" spans="1:13" x14ac:dyDescent="0.3">
      <c r="A157" s="507"/>
      <c r="B157" s="508"/>
      <c r="C157" s="509"/>
      <c r="D157" s="125"/>
      <c r="E157" s="126"/>
      <c r="F157" s="125"/>
      <c r="G157" s="126"/>
      <c r="H157" s="120">
        <v>0.6</v>
      </c>
      <c r="I157" s="121">
        <v>0.4</v>
      </c>
      <c r="J157" s="125"/>
      <c r="K157" s="126"/>
      <c r="L157" s="67">
        <f>SUM(D157:K157)</f>
        <v>1</v>
      </c>
      <c r="M157" s="111">
        <f t="shared" si="41"/>
        <v>1</v>
      </c>
    </row>
    <row r="158" spans="1:13" x14ac:dyDescent="0.3">
      <c r="A158" s="507">
        <v>14</v>
      </c>
      <c r="B158" s="508" t="s">
        <v>5491</v>
      </c>
      <c r="C158" s="509">
        <f>VESTIÁRIO!AB316</f>
        <v>1928.37</v>
      </c>
      <c r="D158" s="108"/>
      <c r="E158" s="109"/>
      <c r="F158" s="110"/>
      <c r="G158" s="109"/>
      <c r="H158" s="110"/>
      <c r="I158" s="109">
        <f t="shared" ref="I158:J158" si="52">$C158*I160</f>
        <v>964.18499999999995</v>
      </c>
      <c r="J158" s="110">
        <f t="shared" si="52"/>
        <v>964.18499999999995</v>
      </c>
      <c r="K158" s="109"/>
      <c r="L158" s="111">
        <f>SUM(D158:K158)</f>
        <v>1928.37</v>
      </c>
      <c r="M158" s="111">
        <f t="shared" si="41"/>
        <v>0</v>
      </c>
    </row>
    <row r="159" spans="1:13" ht="3.9" customHeight="1" x14ac:dyDescent="0.3">
      <c r="A159" s="507"/>
      <c r="B159" s="508"/>
      <c r="C159" s="509"/>
      <c r="D159" s="127"/>
      <c r="E159" s="122"/>
      <c r="F159" s="9"/>
      <c r="G159" s="122"/>
      <c r="H159" s="9"/>
      <c r="I159" s="113"/>
      <c r="J159" s="114"/>
      <c r="K159" s="122"/>
      <c r="M159" s="111"/>
    </row>
    <row r="160" spans="1:13" x14ac:dyDescent="0.3">
      <c r="A160" s="507"/>
      <c r="B160" s="508"/>
      <c r="C160" s="509"/>
      <c r="D160" s="128"/>
      <c r="E160" s="124"/>
      <c r="F160" s="123"/>
      <c r="G160" s="124"/>
      <c r="H160" s="123"/>
      <c r="I160" s="116">
        <v>0.5</v>
      </c>
      <c r="J160" s="117">
        <v>0.5</v>
      </c>
      <c r="K160" s="124"/>
      <c r="L160" s="67">
        <f>SUM(D160:K160)</f>
        <v>1</v>
      </c>
      <c r="M160" s="111">
        <f t="shared" si="41"/>
        <v>1</v>
      </c>
    </row>
    <row r="161" spans="1:13" x14ac:dyDescent="0.3">
      <c r="A161" s="507">
        <v>15</v>
      </c>
      <c r="B161" s="508" t="s">
        <v>36</v>
      </c>
      <c r="C161" s="509">
        <f>VESTIÁRIO!AB328</f>
        <v>13781.460000000001</v>
      </c>
      <c r="D161" s="118"/>
      <c r="E161" s="119"/>
      <c r="F161" s="118"/>
      <c r="G161" s="119"/>
      <c r="H161" s="118"/>
      <c r="I161" s="119">
        <f t="shared" ref="I161:J161" si="53">$C161*I163</f>
        <v>4134.4380000000001</v>
      </c>
      <c r="J161" s="118">
        <f t="shared" si="53"/>
        <v>9647.0220000000008</v>
      </c>
      <c r="K161" s="119"/>
      <c r="L161" s="111">
        <f>SUM(D161:K161)</f>
        <v>13781.460000000001</v>
      </c>
      <c r="M161" s="111">
        <f t="shared" si="41"/>
        <v>0</v>
      </c>
    </row>
    <row r="162" spans="1:13" ht="3.9" customHeight="1" x14ac:dyDescent="0.3">
      <c r="A162" s="507"/>
      <c r="B162" s="508"/>
      <c r="C162" s="509"/>
      <c r="D162" s="9"/>
      <c r="E162" s="122"/>
      <c r="F162" s="9"/>
      <c r="G162" s="122"/>
      <c r="H162" s="9"/>
      <c r="I162" s="113"/>
      <c r="J162" s="114"/>
      <c r="K162" s="122"/>
      <c r="M162" s="111"/>
    </row>
    <row r="163" spans="1:13" x14ac:dyDescent="0.3">
      <c r="A163" s="507"/>
      <c r="B163" s="508"/>
      <c r="C163" s="509"/>
      <c r="D163" s="125"/>
      <c r="E163" s="126"/>
      <c r="F163" s="125"/>
      <c r="G163" s="126"/>
      <c r="H163" s="125"/>
      <c r="I163" s="121">
        <v>0.3</v>
      </c>
      <c r="J163" s="120">
        <v>0.7</v>
      </c>
      <c r="K163" s="126"/>
      <c r="L163" s="67">
        <f>SUM(D163:K163)</f>
        <v>1</v>
      </c>
      <c r="M163" s="111">
        <f t="shared" si="41"/>
        <v>1</v>
      </c>
    </row>
    <row r="164" spans="1:13" x14ac:dyDescent="0.3">
      <c r="A164" s="507">
        <v>16</v>
      </c>
      <c r="B164" s="508" t="s">
        <v>41</v>
      </c>
      <c r="C164" s="509">
        <f>VESTIÁRIO!AB342</f>
        <v>2791.3500000000004</v>
      </c>
      <c r="D164" s="108"/>
      <c r="E164" s="109"/>
      <c r="F164" s="110"/>
      <c r="G164" s="109"/>
      <c r="H164" s="110"/>
      <c r="I164" s="109"/>
      <c r="J164" s="110">
        <f t="shared" ref="J164" si="54">$C164*J166</f>
        <v>2791.3500000000004</v>
      </c>
      <c r="K164" s="109"/>
      <c r="L164" s="111">
        <f>SUM(D164:K164)</f>
        <v>2791.3500000000004</v>
      </c>
      <c r="M164" s="111">
        <f t="shared" si="41"/>
        <v>0</v>
      </c>
    </row>
    <row r="165" spans="1:13" ht="3.9" customHeight="1" x14ac:dyDescent="0.3">
      <c r="A165" s="507"/>
      <c r="B165" s="508"/>
      <c r="C165" s="509"/>
      <c r="D165" s="127"/>
      <c r="E165" s="122"/>
      <c r="F165" s="9"/>
      <c r="G165" s="122"/>
      <c r="H165" s="9"/>
      <c r="I165" s="122"/>
      <c r="J165" s="114"/>
      <c r="K165" s="122"/>
      <c r="M165" s="111"/>
    </row>
    <row r="166" spans="1:13" x14ac:dyDescent="0.3">
      <c r="A166" s="507"/>
      <c r="B166" s="508"/>
      <c r="C166" s="509"/>
      <c r="D166" s="128"/>
      <c r="E166" s="124"/>
      <c r="F166" s="123"/>
      <c r="G166" s="124"/>
      <c r="H166" s="123"/>
      <c r="I166" s="124"/>
      <c r="J166" s="117">
        <v>1</v>
      </c>
      <c r="K166" s="124"/>
      <c r="L166" s="67">
        <f>SUM(D166:K166)</f>
        <v>1</v>
      </c>
      <c r="M166" s="111">
        <f t="shared" si="41"/>
        <v>1</v>
      </c>
    </row>
    <row r="167" spans="1:13" x14ac:dyDescent="0.3">
      <c r="A167" s="507">
        <v>17</v>
      </c>
      <c r="B167" s="508" t="s">
        <v>5762</v>
      </c>
      <c r="C167" s="509">
        <f>VESTIÁRIO!AB349</f>
        <v>1730.88</v>
      </c>
      <c r="D167" s="108"/>
      <c r="E167" s="109"/>
      <c r="F167" s="110"/>
      <c r="G167" s="109"/>
      <c r="H167" s="110">
        <f t="shared" ref="H167" si="55">$C167*H169</f>
        <v>1730.88</v>
      </c>
      <c r="I167" s="109"/>
      <c r="J167" s="110"/>
      <c r="K167" s="109"/>
      <c r="L167" s="111">
        <f>SUM(D167:K167)</f>
        <v>1730.88</v>
      </c>
      <c r="M167" s="111">
        <f t="shared" si="41"/>
        <v>0</v>
      </c>
    </row>
    <row r="168" spans="1:13" ht="3.9" customHeight="1" x14ac:dyDescent="0.3">
      <c r="A168" s="507"/>
      <c r="B168" s="508"/>
      <c r="C168" s="509"/>
      <c r="D168" s="127"/>
      <c r="E168" s="122"/>
      <c r="F168" s="9"/>
      <c r="G168" s="122"/>
      <c r="H168" s="114"/>
      <c r="I168" s="122"/>
      <c r="J168" s="9"/>
      <c r="K168" s="122"/>
      <c r="M168" s="111"/>
    </row>
    <row r="169" spans="1:13" x14ac:dyDescent="0.3">
      <c r="A169" s="507"/>
      <c r="B169" s="508"/>
      <c r="C169" s="509"/>
      <c r="D169" s="128"/>
      <c r="E169" s="124"/>
      <c r="F169" s="123"/>
      <c r="G169" s="124"/>
      <c r="H169" s="117">
        <v>1</v>
      </c>
      <c r="I169" s="124"/>
      <c r="J169" s="123"/>
      <c r="K169" s="124"/>
      <c r="L169" s="67">
        <f>SUM(D169:K169)</f>
        <v>1</v>
      </c>
      <c r="M169" s="111">
        <f t="shared" si="41"/>
        <v>1</v>
      </c>
    </row>
    <row r="170" spans="1:13" x14ac:dyDescent="0.3">
      <c r="A170" s="507">
        <v>18</v>
      </c>
      <c r="B170" s="508" t="s">
        <v>37</v>
      </c>
      <c r="C170" s="509">
        <f>VESTIÁRIO!AB364</f>
        <v>9932.9</v>
      </c>
      <c r="D170" s="118"/>
      <c r="E170" s="119"/>
      <c r="F170" s="118"/>
      <c r="G170" s="119"/>
      <c r="H170" s="118"/>
      <c r="I170" s="119"/>
      <c r="J170" s="118">
        <f t="shared" ref="J170:K170" si="56">$C170*J172</f>
        <v>3973.16</v>
      </c>
      <c r="K170" s="119">
        <f t="shared" si="56"/>
        <v>5959.74</v>
      </c>
      <c r="L170" s="111">
        <f>SUM(D170:K170)</f>
        <v>9932.9</v>
      </c>
      <c r="M170" s="111">
        <f t="shared" si="41"/>
        <v>0</v>
      </c>
    </row>
    <row r="171" spans="1:13" ht="3.9" customHeight="1" x14ac:dyDescent="0.3">
      <c r="A171" s="507"/>
      <c r="B171" s="508"/>
      <c r="C171" s="509"/>
      <c r="D171" s="9"/>
      <c r="E171" s="122"/>
      <c r="F171" s="9"/>
      <c r="G171" s="122"/>
      <c r="H171" s="9"/>
      <c r="I171" s="122"/>
      <c r="J171" s="114"/>
      <c r="K171" s="113"/>
      <c r="M171" s="111"/>
    </row>
    <row r="172" spans="1:13" x14ac:dyDescent="0.3">
      <c r="A172" s="507"/>
      <c r="B172" s="508"/>
      <c r="C172" s="509"/>
      <c r="D172" s="125"/>
      <c r="E172" s="126"/>
      <c r="F172" s="125"/>
      <c r="G172" s="126"/>
      <c r="H172" s="125"/>
      <c r="I172" s="126"/>
      <c r="J172" s="120">
        <v>0.4</v>
      </c>
      <c r="K172" s="121">
        <v>0.6</v>
      </c>
      <c r="L172" s="67">
        <f>SUM(D172:K172)</f>
        <v>1</v>
      </c>
      <c r="M172" s="111">
        <f t="shared" si="41"/>
        <v>1</v>
      </c>
    </row>
    <row r="173" spans="1:13" x14ac:dyDescent="0.3">
      <c r="A173" s="507">
        <v>19</v>
      </c>
      <c r="B173" s="508" t="s">
        <v>93</v>
      </c>
      <c r="C173" s="509">
        <f>VESTIÁRIO!AB373</f>
        <v>4246.99</v>
      </c>
      <c r="D173" s="108"/>
      <c r="E173" s="109"/>
      <c r="F173" s="110"/>
      <c r="G173" s="109"/>
      <c r="H173" s="110"/>
      <c r="I173" s="109"/>
      <c r="J173" s="110">
        <f t="shared" ref="J173:K173" si="57">$C173*J175</f>
        <v>1006.5366299999999</v>
      </c>
      <c r="K173" s="109">
        <f t="shared" si="57"/>
        <v>3240.4533699999997</v>
      </c>
      <c r="L173" s="111">
        <f>SUM(D173:K173)</f>
        <v>4246.99</v>
      </c>
      <c r="M173" s="111">
        <f t="shared" si="41"/>
        <v>0</v>
      </c>
    </row>
    <row r="174" spans="1:13" ht="3.9" customHeight="1" x14ac:dyDescent="0.3">
      <c r="A174" s="507"/>
      <c r="B174" s="508"/>
      <c r="C174" s="509"/>
      <c r="D174" s="127"/>
      <c r="E174" s="122"/>
      <c r="F174" s="9"/>
      <c r="G174" s="122"/>
      <c r="H174" s="9"/>
      <c r="I174" s="122"/>
      <c r="J174" s="114"/>
      <c r="K174" s="113"/>
      <c r="M174" s="111"/>
    </row>
    <row r="175" spans="1:13" x14ac:dyDescent="0.3">
      <c r="A175" s="507"/>
      <c r="B175" s="508"/>
      <c r="C175" s="509"/>
      <c r="D175" s="128"/>
      <c r="E175" s="124"/>
      <c r="F175" s="123"/>
      <c r="G175" s="124"/>
      <c r="H175" s="123"/>
      <c r="I175" s="124"/>
      <c r="J175" s="117">
        <v>0.23699999999999999</v>
      </c>
      <c r="K175" s="116">
        <v>0.76300000000000001</v>
      </c>
      <c r="L175" s="67">
        <f>SUM(D175:K175)</f>
        <v>1</v>
      </c>
      <c r="M175" s="111">
        <f t="shared" si="41"/>
        <v>1</v>
      </c>
    </row>
    <row r="176" spans="1:13" x14ac:dyDescent="0.3">
      <c r="A176" s="138" t="s">
        <v>6477</v>
      </c>
      <c r="B176" s="139" t="s">
        <v>6093</v>
      </c>
      <c r="C176" s="140"/>
      <c r="D176" s="141"/>
      <c r="E176" s="142"/>
      <c r="F176" s="141"/>
      <c r="G176" s="142"/>
      <c r="H176" s="141"/>
      <c r="I176" s="142"/>
      <c r="J176" s="141"/>
      <c r="K176" s="142"/>
      <c r="M176" s="111"/>
    </row>
    <row r="177" spans="1:13" x14ac:dyDescent="0.3">
      <c r="A177" s="507">
        <v>1</v>
      </c>
      <c r="B177" s="508" t="s">
        <v>25</v>
      </c>
      <c r="C177" s="509">
        <f>'PISCINA E CASA DE MAQUINAS'!AB23</f>
        <v>11212.83</v>
      </c>
      <c r="D177" s="143"/>
      <c r="E177" s="144"/>
      <c r="F177" s="110">
        <f t="shared" ref="F177" si="58">$C177*F179</f>
        <v>11212.83</v>
      </c>
      <c r="G177" s="109"/>
      <c r="H177" s="145"/>
      <c r="I177" s="144"/>
      <c r="J177" s="145"/>
      <c r="K177" s="144"/>
      <c r="L177" s="111">
        <f>SUM(D177:K177)</f>
        <v>11212.83</v>
      </c>
      <c r="M177" s="111">
        <f t="shared" si="41"/>
        <v>0</v>
      </c>
    </row>
    <row r="178" spans="1:13" ht="3.9" customHeight="1" x14ac:dyDescent="0.3">
      <c r="A178" s="507"/>
      <c r="B178" s="508"/>
      <c r="C178" s="509"/>
      <c r="D178" s="127"/>
      <c r="E178" s="122"/>
      <c r="F178" s="114"/>
      <c r="G178" s="122"/>
      <c r="H178" s="9"/>
      <c r="I178" s="122"/>
      <c r="J178" s="9"/>
      <c r="K178" s="122"/>
      <c r="M178" s="111"/>
    </row>
    <row r="179" spans="1:13" x14ac:dyDescent="0.3">
      <c r="A179" s="507"/>
      <c r="B179" s="508"/>
      <c r="C179" s="509"/>
      <c r="D179" s="146"/>
      <c r="E179" s="147"/>
      <c r="F179" s="117">
        <v>1</v>
      </c>
      <c r="G179" s="124"/>
      <c r="H179" s="148"/>
      <c r="I179" s="147"/>
      <c r="J179" s="148"/>
      <c r="K179" s="147"/>
      <c r="L179" s="67">
        <f>SUM(D179:K179)</f>
        <v>1</v>
      </c>
      <c r="M179" s="111">
        <f t="shared" ref="M179:M212" si="59">L179-C179</f>
        <v>1</v>
      </c>
    </row>
    <row r="180" spans="1:13" x14ac:dyDescent="0.3">
      <c r="A180" s="507">
        <v>2</v>
      </c>
      <c r="B180" s="508" t="s">
        <v>5432</v>
      </c>
      <c r="C180" s="509">
        <f>'PISCINA E CASA DE MAQUINAS'!AB92</f>
        <v>699521.33000000019</v>
      </c>
      <c r="D180" s="9"/>
      <c r="E180" s="122"/>
      <c r="F180" s="118">
        <f t="shared" ref="F180" si="60">$C180*F182</f>
        <v>699521.33000000019</v>
      </c>
      <c r="G180" s="119"/>
      <c r="H180" s="9"/>
      <c r="I180" s="122"/>
      <c r="J180" s="9"/>
      <c r="K180" s="122"/>
      <c r="L180" s="111">
        <f>SUM(D180:K180)</f>
        <v>699521.33000000019</v>
      </c>
      <c r="M180" s="111">
        <f t="shared" si="59"/>
        <v>0</v>
      </c>
    </row>
    <row r="181" spans="1:13" ht="3.9" customHeight="1" x14ac:dyDescent="0.3">
      <c r="A181" s="507"/>
      <c r="B181" s="508"/>
      <c r="C181" s="509"/>
      <c r="D181" s="9"/>
      <c r="E181" s="122"/>
      <c r="F181" s="114"/>
      <c r="G181" s="122"/>
      <c r="H181" s="9"/>
      <c r="I181" s="122"/>
      <c r="J181" s="9"/>
      <c r="K181" s="122"/>
      <c r="M181" s="111"/>
    </row>
    <row r="182" spans="1:13" x14ac:dyDescent="0.3">
      <c r="A182" s="507"/>
      <c r="B182" s="508"/>
      <c r="C182" s="509"/>
      <c r="D182" s="9"/>
      <c r="E182" s="122"/>
      <c r="F182" s="120">
        <v>1</v>
      </c>
      <c r="G182" s="126"/>
      <c r="H182" s="9"/>
      <c r="I182" s="122"/>
      <c r="J182" s="9"/>
      <c r="K182" s="122"/>
      <c r="L182" s="67">
        <f>SUM(D182:K182)</f>
        <v>1</v>
      </c>
      <c r="M182" s="111">
        <f t="shared" si="59"/>
        <v>1</v>
      </c>
    </row>
    <row r="183" spans="1:13" x14ac:dyDescent="0.3">
      <c r="A183" s="507">
        <v>3</v>
      </c>
      <c r="B183" s="508" t="s">
        <v>28</v>
      </c>
      <c r="C183" s="509">
        <f>'PISCINA E CASA DE MAQUINAS'!AB136</f>
        <v>725090.11</v>
      </c>
      <c r="D183" s="143"/>
      <c r="E183" s="144"/>
      <c r="F183" s="110">
        <f t="shared" ref="F183:G183" si="61">$C183*F185</f>
        <v>290036.04399999999</v>
      </c>
      <c r="G183" s="109">
        <f t="shared" si="61"/>
        <v>435054.06599999999</v>
      </c>
      <c r="H183" s="145"/>
      <c r="I183" s="144"/>
      <c r="J183" s="145"/>
      <c r="K183" s="144"/>
      <c r="L183" s="111">
        <f>SUM(D183:K183)</f>
        <v>725090.11</v>
      </c>
      <c r="M183" s="111">
        <f t="shared" si="59"/>
        <v>0</v>
      </c>
    </row>
    <row r="184" spans="1:13" ht="3.9" customHeight="1" x14ac:dyDescent="0.3">
      <c r="A184" s="507"/>
      <c r="B184" s="508"/>
      <c r="C184" s="509"/>
      <c r="D184" s="127"/>
      <c r="E184" s="122"/>
      <c r="F184" s="114"/>
      <c r="G184" s="113"/>
      <c r="H184" s="9"/>
      <c r="I184" s="122"/>
      <c r="J184" s="9"/>
      <c r="K184" s="122"/>
      <c r="M184" s="111"/>
    </row>
    <row r="185" spans="1:13" x14ac:dyDescent="0.3">
      <c r="A185" s="507"/>
      <c r="B185" s="508"/>
      <c r="C185" s="509"/>
      <c r="D185" s="146"/>
      <c r="E185" s="147"/>
      <c r="F185" s="117">
        <v>0.4</v>
      </c>
      <c r="G185" s="116">
        <v>0.6</v>
      </c>
      <c r="H185" s="148"/>
      <c r="I185" s="147"/>
      <c r="J185" s="148"/>
      <c r="K185" s="147"/>
      <c r="L185" s="67">
        <f>SUM(D185:K185)</f>
        <v>1</v>
      </c>
      <c r="M185" s="111">
        <f t="shared" si="59"/>
        <v>1</v>
      </c>
    </row>
    <row r="186" spans="1:13" ht="14.4" customHeight="1" x14ac:dyDescent="0.3">
      <c r="A186" s="507">
        <v>4</v>
      </c>
      <c r="B186" s="510" t="s">
        <v>6473</v>
      </c>
      <c r="C186" s="509">
        <f>'PISCINA E CASA DE MAQUINAS'!AB197</f>
        <v>73211.039999999994</v>
      </c>
      <c r="D186" s="9"/>
      <c r="E186" s="122"/>
      <c r="F186" s="118">
        <f t="shared" ref="F186:K186" si="62">$C186*F188</f>
        <v>2928.4415999999997</v>
      </c>
      <c r="G186" s="119">
        <f t="shared" si="62"/>
        <v>11713.766399999999</v>
      </c>
      <c r="H186" s="118">
        <f t="shared" si="62"/>
        <v>29284.415999999997</v>
      </c>
      <c r="I186" s="119">
        <f t="shared" si="62"/>
        <v>12445.8768</v>
      </c>
      <c r="J186" s="118">
        <f t="shared" si="62"/>
        <v>14642.207999999999</v>
      </c>
      <c r="K186" s="119">
        <f t="shared" si="62"/>
        <v>2196.3311999999996</v>
      </c>
      <c r="L186" s="111">
        <f>SUM(D186:K186)</f>
        <v>73211.039999999994</v>
      </c>
      <c r="M186" s="111">
        <f t="shared" si="59"/>
        <v>0</v>
      </c>
    </row>
    <row r="187" spans="1:13" ht="3.9" customHeight="1" x14ac:dyDescent="0.3">
      <c r="A187" s="507"/>
      <c r="B187" s="510"/>
      <c r="C187" s="509"/>
      <c r="D187" s="9"/>
      <c r="E187" s="122"/>
      <c r="F187" s="114"/>
      <c r="G187" s="113"/>
      <c r="H187" s="114"/>
      <c r="I187" s="113"/>
      <c r="J187" s="114"/>
      <c r="K187" s="113"/>
      <c r="M187" s="111"/>
    </row>
    <row r="188" spans="1:13" x14ac:dyDescent="0.3">
      <c r="A188" s="507"/>
      <c r="B188" s="510"/>
      <c r="C188" s="509"/>
      <c r="D188" s="9"/>
      <c r="E188" s="122"/>
      <c r="F188" s="117">
        <v>0.04</v>
      </c>
      <c r="G188" s="116">
        <v>0.16</v>
      </c>
      <c r="H188" s="117">
        <v>0.4</v>
      </c>
      <c r="I188" s="116">
        <v>0.17</v>
      </c>
      <c r="J188" s="117">
        <v>0.2</v>
      </c>
      <c r="K188" s="116">
        <v>0.03</v>
      </c>
      <c r="L188" s="67">
        <f>SUM(D188:K188)</f>
        <v>1.0000000000000002</v>
      </c>
      <c r="M188" s="111">
        <f t="shared" si="59"/>
        <v>1.0000000000000002</v>
      </c>
    </row>
    <row r="189" spans="1:13" ht="14.4" customHeight="1" x14ac:dyDescent="0.3">
      <c r="A189" s="507">
        <v>5</v>
      </c>
      <c r="B189" s="510" t="s">
        <v>31</v>
      </c>
      <c r="C189" s="509">
        <f>'PISCINA E CASA DE MAQUINAS'!AB305</f>
        <v>1752132.080000001</v>
      </c>
      <c r="D189" s="143"/>
      <c r="E189" s="144"/>
      <c r="F189" s="110">
        <f t="shared" ref="F189:K189" si="63">$C189*F191</f>
        <v>70085.283200000049</v>
      </c>
      <c r="G189" s="109">
        <f t="shared" si="63"/>
        <v>280341.1328000002</v>
      </c>
      <c r="H189" s="110">
        <f t="shared" si="63"/>
        <v>700852.8320000004</v>
      </c>
      <c r="I189" s="109">
        <f t="shared" si="63"/>
        <v>297862.45360000018</v>
      </c>
      <c r="J189" s="110">
        <f t="shared" si="63"/>
        <v>350426.4160000002</v>
      </c>
      <c r="K189" s="109">
        <f t="shared" si="63"/>
        <v>52563.962400000026</v>
      </c>
      <c r="L189" s="111">
        <f>SUM(D189:K189)</f>
        <v>1752132.080000001</v>
      </c>
      <c r="M189" s="111">
        <f t="shared" si="59"/>
        <v>0</v>
      </c>
    </row>
    <row r="190" spans="1:13" ht="3.9" customHeight="1" x14ac:dyDescent="0.3">
      <c r="A190" s="507"/>
      <c r="B190" s="510"/>
      <c r="C190" s="509"/>
      <c r="D190" s="127"/>
      <c r="E190" s="122"/>
      <c r="F190" s="114"/>
      <c r="G190" s="113"/>
      <c r="H190" s="114"/>
      <c r="I190" s="113"/>
      <c r="J190" s="114"/>
      <c r="K190" s="113"/>
      <c r="M190" s="111"/>
    </row>
    <row r="191" spans="1:13" x14ac:dyDescent="0.3">
      <c r="A191" s="507"/>
      <c r="B191" s="510"/>
      <c r="C191" s="509"/>
      <c r="D191" s="146"/>
      <c r="E191" s="147"/>
      <c r="F191" s="117">
        <v>0.04</v>
      </c>
      <c r="G191" s="116">
        <v>0.16</v>
      </c>
      <c r="H191" s="117">
        <v>0.4</v>
      </c>
      <c r="I191" s="116">
        <v>0.17</v>
      </c>
      <c r="J191" s="117">
        <v>0.2</v>
      </c>
      <c r="K191" s="116">
        <v>0.03</v>
      </c>
      <c r="L191" s="67">
        <f>SUM(D191:K191)</f>
        <v>1.0000000000000002</v>
      </c>
      <c r="M191" s="111">
        <f t="shared" si="59"/>
        <v>1.0000000000000002</v>
      </c>
    </row>
    <row r="192" spans="1:13" x14ac:dyDescent="0.3">
      <c r="A192" s="507">
        <v>6</v>
      </c>
      <c r="B192" s="508" t="s">
        <v>159</v>
      </c>
      <c r="C192" s="509">
        <f>'PISCINA E CASA DE MAQUINAS'!AB313</f>
        <v>59944.42</v>
      </c>
      <c r="D192" s="108"/>
      <c r="E192" s="109"/>
      <c r="F192" s="110"/>
      <c r="G192" s="109">
        <f t="shared" ref="G192:I192" si="64">$C192*G194</f>
        <v>11988.884</v>
      </c>
      <c r="H192" s="110">
        <f t="shared" si="64"/>
        <v>41961.093999999997</v>
      </c>
      <c r="I192" s="109">
        <f t="shared" si="64"/>
        <v>5994.442</v>
      </c>
      <c r="J192" s="110"/>
      <c r="K192" s="109"/>
      <c r="L192" s="111">
        <f>SUM(D192:K192)</f>
        <v>59944.42</v>
      </c>
      <c r="M192" s="111">
        <f t="shared" si="59"/>
        <v>0</v>
      </c>
    </row>
    <row r="193" spans="1:13" ht="3.9" customHeight="1" x14ac:dyDescent="0.3">
      <c r="A193" s="507"/>
      <c r="B193" s="508"/>
      <c r="C193" s="509"/>
      <c r="D193" s="127"/>
      <c r="E193" s="122"/>
      <c r="F193" s="9"/>
      <c r="G193" s="113"/>
      <c r="H193" s="114"/>
      <c r="I193" s="113"/>
      <c r="J193" s="9"/>
      <c r="K193" s="122"/>
      <c r="M193" s="111"/>
    </row>
    <row r="194" spans="1:13" x14ac:dyDescent="0.3">
      <c r="A194" s="507"/>
      <c r="B194" s="508"/>
      <c r="C194" s="509"/>
      <c r="D194" s="128"/>
      <c r="E194" s="124"/>
      <c r="F194" s="123"/>
      <c r="G194" s="116">
        <v>0.2</v>
      </c>
      <c r="H194" s="117">
        <v>0.7</v>
      </c>
      <c r="I194" s="116">
        <v>0.1</v>
      </c>
      <c r="J194" s="123"/>
      <c r="K194" s="124"/>
      <c r="L194" s="67">
        <f>SUM(D194:K194)</f>
        <v>0.99999999999999989</v>
      </c>
      <c r="M194" s="111">
        <f t="shared" si="59"/>
        <v>0.99999999999999989</v>
      </c>
    </row>
    <row r="195" spans="1:13" x14ac:dyDescent="0.3">
      <c r="A195" s="507">
        <v>7</v>
      </c>
      <c r="B195" s="508" t="s">
        <v>34</v>
      </c>
      <c r="C195" s="509">
        <f>'PISCINA E CASA DE MAQUINAS'!AB354</f>
        <v>325860.40000000002</v>
      </c>
      <c r="D195" s="108"/>
      <c r="E195" s="109"/>
      <c r="F195" s="110"/>
      <c r="G195" s="109"/>
      <c r="H195" s="110"/>
      <c r="I195" s="109">
        <f t="shared" ref="I195" si="65">$C195*I197</f>
        <v>325860.40000000002</v>
      </c>
      <c r="J195" s="110"/>
      <c r="K195" s="109"/>
      <c r="L195" s="111">
        <f>SUM(D195:K195)</f>
        <v>325860.40000000002</v>
      </c>
      <c r="M195" s="111">
        <f t="shared" si="59"/>
        <v>0</v>
      </c>
    </row>
    <row r="196" spans="1:13" ht="3.9" customHeight="1" x14ac:dyDescent="0.3">
      <c r="A196" s="507"/>
      <c r="B196" s="508"/>
      <c r="C196" s="509"/>
      <c r="D196" s="127"/>
      <c r="E196" s="122"/>
      <c r="F196" s="9"/>
      <c r="G196" s="122"/>
      <c r="H196" s="9"/>
      <c r="I196" s="113"/>
      <c r="J196" s="9"/>
      <c r="K196" s="122"/>
      <c r="M196" s="111"/>
    </row>
    <row r="197" spans="1:13" x14ac:dyDescent="0.3">
      <c r="A197" s="507"/>
      <c r="B197" s="508"/>
      <c r="C197" s="509"/>
      <c r="D197" s="128"/>
      <c r="E197" s="124"/>
      <c r="F197" s="123"/>
      <c r="G197" s="124"/>
      <c r="H197" s="123"/>
      <c r="I197" s="116">
        <v>1</v>
      </c>
      <c r="J197" s="123"/>
      <c r="K197" s="124"/>
      <c r="L197" s="67">
        <f>SUM(D197:K197)</f>
        <v>1</v>
      </c>
      <c r="M197" s="111">
        <f t="shared" si="59"/>
        <v>1</v>
      </c>
    </row>
    <row r="198" spans="1:13" x14ac:dyDescent="0.3">
      <c r="A198" s="507">
        <v>8</v>
      </c>
      <c r="B198" s="508" t="s">
        <v>35</v>
      </c>
      <c r="C198" s="509">
        <f>'PISCINA E CASA DE MAQUINAS'!AB364</f>
        <v>3274.5299999999997</v>
      </c>
      <c r="D198" s="118"/>
      <c r="E198" s="119"/>
      <c r="F198" s="118"/>
      <c r="G198" s="119"/>
      <c r="H198" s="118"/>
      <c r="I198" s="119"/>
      <c r="J198" s="118">
        <f t="shared" ref="J198" si="66">$C198*J200</f>
        <v>3274.5299999999997</v>
      </c>
      <c r="K198" s="119"/>
      <c r="L198" s="111">
        <f>SUM(D198:K198)</f>
        <v>3274.5299999999997</v>
      </c>
      <c r="M198" s="111">
        <f t="shared" si="59"/>
        <v>0</v>
      </c>
    </row>
    <row r="199" spans="1:13" ht="3.9" customHeight="1" x14ac:dyDescent="0.3">
      <c r="A199" s="507"/>
      <c r="B199" s="508"/>
      <c r="C199" s="509"/>
      <c r="D199" s="9"/>
      <c r="E199" s="122"/>
      <c r="F199" s="9"/>
      <c r="G199" s="122"/>
      <c r="H199" s="9"/>
      <c r="I199" s="122"/>
      <c r="J199" s="114"/>
      <c r="K199" s="122"/>
      <c r="M199" s="111"/>
    </row>
    <row r="200" spans="1:13" x14ac:dyDescent="0.3">
      <c r="A200" s="507"/>
      <c r="B200" s="508"/>
      <c r="C200" s="509"/>
      <c r="D200" s="125"/>
      <c r="E200" s="126"/>
      <c r="F200" s="125"/>
      <c r="G200" s="126"/>
      <c r="H200" s="125"/>
      <c r="I200" s="126"/>
      <c r="J200" s="120">
        <v>1</v>
      </c>
      <c r="K200" s="126"/>
      <c r="L200" s="67">
        <f>SUM(D200:K200)</f>
        <v>1</v>
      </c>
      <c r="M200" s="111">
        <f t="shared" si="59"/>
        <v>1</v>
      </c>
    </row>
    <row r="201" spans="1:13" x14ac:dyDescent="0.3">
      <c r="A201" s="507">
        <v>9</v>
      </c>
      <c r="B201" s="508" t="s">
        <v>33</v>
      </c>
      <c r="C201" s="509">
        <f>'PISCINA E CASA DE MAQUINAS'!AB373</f>
        <v>66214.209999999992</v>
      </c>
      <c r="D201" s="108"/>
      <c r="E201" s="109"/>
      <c r="F201" s="110"/>
      <c r="G201" s="109"/>
      <c r="H201" s="110">
        <f t="shared" ref="H201:I201" si="67">$C201*H203</f>
        <v>39728.525999999991</v>
      </c>
      <c r="I201" s="109">
        <f t="shared" si="67"/>
        <v>26485.683999999997</v>
      </c>
      <c r="J201" s="110"/>
      <c r="K201" s="109"/>
      <c r="L201" s="111">
        <f>SUM(D201:K201)</f>
        <v>66214.209999999992</v>
      </c>
      <c r="M201" s="111">
        <f t="shared" si="59"/>
        <v>0</v>
      </c>
    </row>
    <row r="202" spans="1:13" ht="3.9" customHeight="1" x14ac:dyDescent="0.3">
      <c r="A202" s="507"/>
      <c r="B202" s="508"/>
      <c r="C202" s="509"/>
      <c r="D202" s="127"/>
      <c r="E202" s="122"/>
      <c r="F202" s="9"/>
      <c r="G202" s="122"/>
      <c r="H202" s="114"/>
      <c r="I202" s="113"/>
      <c r="J202" s="9"/>
      <c r="K202" s="122"/>
      <c r="M202" s="111"/>
    </row>
    <row r="203" spans="1:13" x14ac:dyDescent="0.3">
      <c r="A203" s="507"/>
      <c r="B203" s="508"/>
      <c r="C203" s="509"/>
      <c r="D203" s="128"/>
      <c r="E203" s="124"/>
      <c r="F203" s="123"/>
      <c r="G203" s="124"/>
      <c r="H203" s="117">
        <v>0.6</v>
      </c>
      <c r="I203" s="116">
        <v>0.4</v>
      </c>
      <c r="J203" s="123"/>
      <c r="K203" s="124"/>
      <c r="L203" s="67">
        <f>SUM(D203:K203)</f>
        <v>1</v>
      </c>
      <c r="M203" s="111">
        <f t="shared" si="59"/>
        <v>1</v>
      </c>
    </row>
    <row r="204" spans="1:13" x14ac:dyDescent="0.3">
      <c r="A204" s="507">
        <v>10</v>
      </c>
      <c r="B204" s="508" t="s">
        <v>36</v>
      </c>
      <c r="C204" s="509">
        <f>'PISCINA E CASA DE MAQUINAS'!AB384</f>
        <v>294074.06</v>
      </c>
      <c r="D204" s="118"/>
      <c r="E204" s="119"/>
      <c r="F204" s="118"/>
      <c r="G204" s="119"/>
      <c r="H204" s="118"/>
      <c r="I204" s="119">
        <f t="shared" ref="I204:J204" si="68">$C204*I206</f>
        <v>88222.217999999993</v>
      </c>
      <c r="J204" s="118">
        <f t="shared" si="68"/>
        <v>205851.84199999998</v>
      </c>
      <c r="K204" s="119"/>
      <c r="L204" s="111">
        <f>SUM(D204:K204)</f>
        <v>294074.05999999994</v>
      </c>
      <c r="M204" s="111">
        <f t="shared" si="59"/>
        <v>0</v>
      </c>
    </row>
    <row r="205" spans="1:13" ht="3.9" customHeight="1" x14ac:dyDescent="0.3">
      <c r="A205" s="507"/>
      <c r="B205" s="508"/>
      <c r="C205" s="509"/>
      <c r="D205" s="9"/>
      <c r="E205" s="122"/>
      <c r="F205" s="9"/>
      <c r="G205" s="122"/>
      <c r="H205" s="9"/>
      <c r="I205" s="113"/>
      <c r="J205" s="114"/>
      <c r="K205" s="122"/>
      <c r="M205" s="111"/>
    </row>
    <row r="206" spans="1:13" x14ac:dyDescent="0.3">
      <c r="A206" s="507"/>
      <c r="B206" s="508"/>
      <c r="C206" s="509"/>
      <c r="D206" s="125"/>
      <c r="E206" s="126"/>
      <c r="F206" s="125"/>
      <c r="G206" s="126"/>
      <c r="H206" s="125"/>
      <c r="I206" s="121">
        <v>0.3</v>
      </c>
      <c r="J206" s="120">
        <v>0.7</v>
      </c>
      <c r="K206" s="126"/>
      <c r="L206" s="67">
        <f>SUM(D206:K206)</f>
        <v>1</v>
      </c>
      <c r="M206" s="111">
        <f t="shared" si="59"/>
        <v>1</v>
      </c>
    </row>
    <row r="207" spans="1:13" x14ac:dyDescent="0.3">
      <c r="A207" s="507">
        <v>11</v>
      </c>
      <c r="B207" s="508" t="s">
        <v>41</v>
      </c>
      <c r="C207" s="509">
        <f>'PISCINA E CASA DE MAQUINAS'!AB392</f>
        <v>234.06</v>
      </c>
      <c r="D207" s="108"/>
      <c r="E207" s="109"/>
      <c r="F207" s="110"/>
      <c r="G207" s="109"/>
      <c r="H207" s="110"/>
      <c r="I207" s="109"/>
      <c r="J207" s="110">
        <f t="shared" ref="J207" si="69">$C207*J209</f>
        <v>234.06</v>
      </c>
      <c r="K207" s="109"/>
      <c r="L207" s="111">
        <f>SUM(D207:K207)</f>
        <v>234.06</v>
      </c>
      <c r="M207" s="111">
        <f t="shared" si="59"/>
        <v>0</v>
      </c>
    </row>
    <row r="208" spans="1:13" ht="3.9" customHeight="1" x14ac:dyDescent="0.3">
      <c r="A208" s="507"/>
      <c r="B208" s="508"/>
      <c r="C208" s="509"/>
      <c r="D208" s="127"/>
      <c r="E208" s="122"/>
      <c r="F208" s="9"/>
      <c r="G208" s="122"/>
      <c r="H208" s="9"/>
      <c r="I208" s="122"/>
      <c r="J208" s="114"/>
      <c r="K208" s="122"/>
      <c r="M208" s="111"/>
    </row>
    <row r="209" spans="1:13" x14ac:dyDescent="0.3">
      <c r="A209" s="507"/>
      <c r="B209" s="508"/>
      <c r="C209" s="509"/>
      <c r="D209" s="128"/>
      <c r="E209" s="124"/>
      <c r="F209" s="123"/>
      <c r="G209" s="124"/>
      <c r="H209" s="123"/>
      <c r="I209" s="124"/>
      <c r="J209" s="117">
        <v>1</v>
      </c>
      <c r="K209" s="124"/>
      <c r="L209" s="67">
        <f>SUM(D209:K209)</f>
        <v>1</v>
      </c>
      <c r="M209" s="111">
        <f t="shared" si="59"/>
        <v>1</v>
      </c>
    </row>
    <row r="210" spans="1:13" x14ac:dyDescent="0.3">
      <c r="A210" s="507">
        <v>12</v>
      </c>
      <c r="B210" s="508" t="s">
        <v>37</v>
      </c>
      <c r="C210" s="509">
        <f>'PISCINA E CASA DE MAQUINAS'!AB408</f>
        <v>32995.1</v>
      </c>
      <c r="D210" s="118"/>
      <c r="E210" s="119"/>
      <c r="F210" s="118"/>
      <c r="G210" s="119"/>
      <c r="H210" s="118"/>
      <c r="I210" s="119"/>
      <c r="J210" s="118">
        <f t="shared" ref="J210:K210" si="70">$C210*J212</f>
        <v>13198.04</v>
      </c>
      <c r="K210" s="119">
        <f t="shared" si="70"/>
        <v>19797.059999999998</v>
      </c>
      <c r="L210" s="111">
        <f>SUM(D210:K210)</f>
        <v>32995.1</v>
      </c>
      <c r="M210" s="111">
        <f t="shared" si="59"/>
        <v>0</v>
      </c>
    </row>
    <row r="211" spans="1:13" ht="3.9" customHeight="1" x14ac:dyDescent="0.3">
      <c r="A211" s="507"/>
      <c r="B211" s="508"/>
      <c r="C211" s="509"/>
      <c r="D211" s="9"/>
      <c r="E211" s="122"/>
      <c r="F211" s="9"/>
      <c r="G211" s="122"/>
      <c r="H211" s="9"/>
      <c r="I211" s="122"/>
      <c r="J211" s="114"/>
      <c r="K211" s="113"/>
      <c r="M211" s="111"/>
    </row>
    <row r="212" spans="1:13" x14ac:dyDescent="0.3">
      <c r="A212" s="507"/>
      <c r="B212" s="508"/>
      <c r="C212" s="509"/>
      <c r="D212" s="125"/>
      <c r="E212" s="126"/>
      <c r="F212" s="125"/>
      <c r="G212" s="126"/>
      <c r="H212" s="125"/>
      <c r="I212" s="126"/>
      <c r="J212" s="120">
        <v>0.4</v>
      </c>
      <c r="K212" s="121">
        <v>0.6</v>
      </c>
      <c r="L212" s="67">
        <f>SUM(D212:K212)</f>
        <v>1</v>
      </c>
      <c r="M212" s="111">
        <f t="shared" si="59"/>
        <v>1</v>
      </c>
    </row>
    <row r="213" spans="1:13" x14ac:dyDescent="0.3">
      <c r="A213" s="507">
        <v>13</v>
      </c>
      <c r="B213" s="508" t="s">
        <v>93</v>
      </c>
      <c r="C213" s="509">
        <f>'PISCINA E CASA DE MAQUINAS'!AB419</f>
        <v>200161.6</v>
      </c>
      <c r="D213" s="108"/>
      <c r="E213" s="109"/>
      <c r="F213" s="110"/>
      <c r="G213" s="109"/>
      <c r="H213" s="110"/>
      <c r="I213" s="109"/>
      <c r="J213" s="110">
        <f t="shared" ref="J213:K213" si="71">$C213*J215</f>
        <v>47438.299200000001</v>
      </c>
      <c r="K213" s="109">
        <f t="shared" si="71"/>
        <v>152723.3008</v>
      </c>
      <c r="L213" s="111">
        <f>SUM(D213:K213)</f>
        <v>200161.6</v>
      </c>
      <c r="M213" s="111">
        <f>L213-C213</f>
        <v>0</v>
      </c>
    </row>
    <row r="214" spans="1:13" ht="3.9" customHeight="1" x14ac:dyDescent="0.3">
      <c r="A214" s="507"/>
      <c r="B214" s="508"/>
      <c r="C214" s="509"/>
      <c r="D214" s="127"/>
      <c r="E214" s="122"/>
      <c r="F214" s="9"/>
      <c r="G214" s="122"/>
      <c r="H214" s="9"/>
      <c r="I214" s="122"/>
      <c r="J214" s="114"/>
      <c r="K214" s="113"/>
      <c r="M214" s="111"/>
    </row>
    <row r="215" spans="1:13" x14ac:dyDescent="0.3">
      <c r="A215" s="507"/>
      <c r="B215" s="508"/>
      <c r="C215" s="509"/>
      <c r="D215" s="128"/>
      <c r="E215" s="124"/>
      <c r="F215" s="123"/>
      <c r="G215" s="124"/>
      <c r="H215" s="123"/>
      <c r="I215" s="124"/>
      <c r="J215" s="117">
        <v>0.23699999999999999</v>
      </c>
      <c r="K215" s="116">
        <v>0.76300000000000001</v>
      </c>
      <c r="L215" s="67">
        <f>SUM(D215:K215)</f>
        <v>1</v>
      </c>
      <c r="M215" s="111">
        <f t="shared" ref="M215" si="72">L215-C215</f>
        <v>1</v>
      </c>
    </row>
    <row r="216" spans="1:13" ht="16.5" customHeight="1" x14ac:dyDescent="0.3">
      <c r="A216" s="222"/>
      <c r="B216" s="223"/>
      <c r="C216" s="220"/>
      <c r="D216" s="224">
        <f>D9+D12+D15+D18+D21+D24+D27+D30+D33+D36+D39+D42+D45+D48+D54+D57+D61+D64+D67+D70+D73+D76+D79+D82+D85+D88+D91+D94+D97+D100+D103+D106+D109+D112+D115+D119+D122+D125+D128+D131+D134+D137+D140+D143+D146+D149+D152+D155+D158+D161+D164+D167+D170+D173+D177+D180+D183+D186+D189+D192+D195+D198+D201+D204+D207+D210+D213</f>
        <v>131262.43903199999</v>
      </c>
      <c r="E216" s="224">
        <f t="shared" ref="E216:K216" si="73">E9+E12+E15+E18+E21+E24+E27+E30+E33+E36+E39+E42+E45+E48+E54+E57+E61+E64+E67+E70+E73+E76+E79+E82+E85+E88+E91+E94+E97+E100+E103+E106+E109+E112+E115+E119+E122+E125+E128+E131+E134+E137+E140+E143+E146+E149+E152+E155+E158+E161+E164+E167+E170+E173+E177+E180+E183+E186+E189+E192+E195+E198+E201+E204+E207+E210+E213</f>
        <v>110565.169184</v>
      </c>
      <c r="F216" s="224">
        <f t="shared" si="73"/>
        <v>1615149.5303840002</v>
      </c>
      <c r="G216" s="224">
        <f t="shared" si="73"/>
        <v>1596741.3717840007</v>
      </c>
      <c r="H216" s="224">
        <f t="shared" si="73"/>
        <v>1557964.0037840004</v>
      </c>
      <c r="I216" s="224">
        <f t="shared" si="73"/>
        <v>1525703.3978839996</v>
      </c>
      <c r="J216" s="224">
        <f t="shared" si="73"/>
        <v>1216001.9464140004</v>
      </c>
      <c r="K216" s="224">
        <f t="shared" si="73"/>
        <v>743034.57153399999</v>
      </c>
      <c r="L216" s="111">
        <f>SUM(D216:K216)</f>
        <v>8496422.4300000016</v>
      </c>
      <c r="M216" s="111"/>
    </row>
    <row r="217" spans="1:13" x14ac:dyDescent="0.3">
      <c r="A217" s="222"/>
      <c r="B217" s="223"/>
      <c r="C217" s="220"/>
      <c r="D217" s="128">
        <f>D216/$L216</f>
        <v>1.5449142284701583E-2</v>
      </c>
      <c r="E217" s="128">
        <f t="shared" ref="E217:K217" si="74">E216/$L216</f>
        <v>1.3013144072687071E-2</v>
      </c>
      <c r="F217" s="128">
        <f t="shared" si="74"/>
        <v>0.19009760210145293</v>
      </c>
      <c r="G217" s="128">
        <f t="shared" si="74"/>
        <v>0.18793102449168131</v>
      </c>
      <c r="H217" s="128">
        <f t="shared" si="74"/>
        <v>0.18336706026797683</v>
      </c>
      <c r="I217" s="128">
        <f t="shared" si="74"/>
        <v>0.1795700967617731</v>
      </c>
      <c r="J217" s="128">
        <f t="shared" si="74"/>
        <v>0.14311929008148436</v>
      </c>
      <c r="K217" s="128">
        <f t="shared" si="74"/>
        <v>8.7452639938242788E-2</v>
      </c>
      <c r="L217" s="111">
        <f>SUM(D217:K217)</f>
        <v>0.99999999999999989</v>
      </c>
      <c r="M217" s="111"/>
    </row>
    <row r="218" spans="1:13" ht="14.4" hidden="1" customHeight="1" x14ac:dyDescent="0.3">
      <c r="A218" s="513" t="s">
        <v>6478</v>
      </c>
      <c r="B218" s="514"/>
      <c r="C218" s="517">
        <f>SUM(C9:C215)</f>
        <v>8889711.2700000033</v>
      </c>
      <c r="D218" s="149">
        <f t="shared" ref="D218:K218" si="75">D9+D12+D15+D18+D21+D24+D27+D30+D33+D36+D39+D42+D45+D48+D51+D54+D57+D61+D64+D67+D70+D73+D76+D79+D82+D85+D88+D91+D94+D97+D100+D103+D106+D109+D112+D115+D119+D122+D125+D128+D131+D134+D137+D140+D143+D146+D149+D152+D155+D158+D161+D164+D167+D170+D173+D177+D180+D183+D186+D189+D192+D195+D198+D201+D204+D207+D210+D213</f>
        <v>137346.41103667929</v>
      </c>
      <c r="E218" s="149">
        <f t="shared" si="75"/>
        <v>115690.69609872902</v>
      </c>
      <c r="F218" s="149">
        <f t="shared" si="75"/>
        <v>1689668.6877055666</v>
      </c>
      <c r="G218" s="149">
        <f t="shared" si="75"/>
        <v>1670313.8040216081</v>
      </c>
      <c r="H218" s="149">
        <f t="shared" si="75"/>
        <v>1630354.8445045105</v>
      </c>
      <c r="I218" s="149">
        <f t="shared" si="75"/>
        <v>1596451.557876782</v>
      </c>
      <c r="J218" s="149">
        <f t="shared" si="75"/>
        <v>1272427.1254521655</v>
      </c>
      <c r="K218" s="149">
        <f t="shared" si="75"/>
        <v>777458.14330395998</v>
      </c>
      <c r="L218" s="111">
        <f>SUM(D218:K218)</f>
        <v>8889711.2700000014</v>
      </c>
    </row>
    <row r="219" spans="1:13" ht="14.4" hidden="1" customHeight="1" x14ac:dyDescent="0.3">
      <c r="A219" s="515"/>
      <c r="B219" s="516"/>
      <c r="C219" s="517"/>
      <c r="D219" s="151">
        <f>D218/$C218</f>
        <v>1.5450041836587032E-2</v>
      </c>
      <c r="E219" s="151">
        <f t="shared" ref="E219:K219" si="76">E218/$C218</f>
        <v>1.3013999283548044E-2</v>
      </c>
      <c r="F219" s="151">
        <f t="shared" si="76"/>
        <v>0.19007014248119286</v>
      </c>
      <c r="G219" s="151">
        <f t="shared" si="76"/>
        <v>0.18789291949879128</v>
      </c>
      <c r="H219" s="151">
        <f t="shared" si="76"/>
        <v>0.18339795241792031</v>
      </c>
      <c r="I219" s="151">
        <f t="shared" si="76"/>
        <v>0.17958418551391056</v>
      </c>
      <c r="J219" s="151">
        <f t="shared" si="76"/>
        <v>0.14313480908499349</v>
      </c>
      <c r="K219" s="151">
        <f t="shared" si="76"/>
        <v>8.7455949883056175E-2</v>
      </c>
      <c r="L219" s="111">
        <f t="shared" ref="L219:L221" si="77">SUM(D219:K219)</f>
        <v>0.99999999999999967</v>
      </c>
    </row>
    <row r="220" spans="1:13" x14ac:dyDescent="0.3">
      <c r="A220" s="150"/>
      <c r="B220" s="3"/>
      <c r="C220" s="517"/>
      <c r="D220" s="152">
        <f t="shared" ref="D220:K220" si="78">D9+D12+D15+D18+D21+D24+D27+D30+D33+D36+D39+D42+D45+D48+D54+D57+D61+D64+D67+D70+D73+D76+D79+D82+D85+D88+D91+D94+D97+D100+D103+D106+D109+D112+D115+D119+D122+D125+D128+D131+D134+D137+D140+D143+D146+D149+D152+D155+D158+D161+D164+D167+D170+D173+D177+D180+D183+D186+D189+D192+D195+D198+D201+D204+D207+D210+D213</f>
        <v>131262.43903199999</v>
      </c>
      <c r="E220" s="152">
        <f t="shared" si="78"/>
        <v>110565.169184</v>
      </c>
      <c r="F220" s="152">
        <f t="shared" si="78"/>
        <v>1615149.5303840002</v>
      </c>
      <c r="G220" s="152">
        <f t="shared" si="78"/>
        <v>1596741.3717840007</v>
      </c>
      <c r="H220" s="152">
        <f t="shared" si="78"/>
        <v>1557964.0037840004</v>
      </c>
      <c r="I220" s="152">
        <f t="shared" si="78"/>
        <v>1525703.3978839996</v>
      </c>
      <c r="J220" s="152">
        <f t="shared" si="78"/>
        <v>1216001.9464140004</v>
      </c>
      <c r="K220" s="152">
        <f t="shared" si="78"/>
        <v>743034.57153399999</v>
      </c>
      <c r="L220" s="111">
        <f t="shared" si="77"/>
        <v>8496422.4300000016</v>
      </c>
      <c r="M220" s="111">
        <f>C51</f>
        <v>393288.83999999997</v>
      </c>
    </row>
    <row r="221" spans="1:13" x14ac:dyDescent="0.3">
      <c r="A221" s="150"/>
      <c r="B221" s="3"/>
      <c r="C221" s="517"/>
      <c r="D221" s="151">
        <f>D220/$L$220</f>
        <v>1.5449142284701583E-2</v>
      </c>
      <c r="E221" s="151">
        <f t="shared" ref="E221:K221" si="79">E220/$L$220</f>
        <v>1.3013144072687071E-2</v>
      </c>
      <c r="F221" s="151">
        <f t="shared" si="79"/>
        <v>0.19009760210145293</v>
      </c>
      <c r="G221" s="151">
        <f t="shared" si="79"/>
        <v>0.18793102449168131</v>
      </c>
      <c r="H221" s="151">
        <f t="shared" si="79"/>
        <v>0.18336706026797683</v>
      </c>
      <c r="I221" s="151">
        <f t="shared" si="79"/>
        <v>0.1795700967617731</v>
      </c>
      <c r="J221" s="151">
        <f t="shared" si="79"/>
        <v>0.14311929008148436</v>
      </c>
      <c r="K221" s="151">
        <f t="shared" si="79"/>
        <v>8.7452639938242788E-2</v>
      </c>
      <c r="L221" s="111">
        <f t="shared" si="77"/>
        <v>0.99999999999999989</v>
      </c>
    </row>
    <row r="222" spans="1:13" x14ac:dyDescent="0.3">
      <c r="A222" s="513" t="s">
        <v>6479</v>
      </c>
      <c r="B222" s="514"/>
      <c r="C222" s="517"/>
      <c r="D222" s="149">
        <f>D218</f>
        <v>137346.41103667929</v>
      </c>
      <c r="E222" s="149">
        <f>D222+E218</f>
        <v>253037.10713540833</v>
      </c>
      <c r="F222" s="149">
        <f t="shared" ref="F222:K222" si="80">E222+F218</f>
        <v>1942705.794840975</v>
      </c>
      <c r="G222" s="149">
        <f t="shared" si="80"/>
        <v>3613019.5988625828</v>
      </c>
      <c r="H222" s="149">
        <f t="shared" si="80"/>
        <v>5243374.4433670938</v>
      </c>
      <c r="I222" s="149">
        <f t="shared" si="80"/>
        <v>6839826.0012438763</v>
      </c>
      <c r="J222" s="149">
        <f t="shared" si="80"/>
        <v>8112253.1266960418</v>
      </c>
      <c r="K222" s="149">
        <f t="shared" si="80"/>
        <v>8889711.2700000014</v>
      </c>
    </row>
    <row r="223" spans="1:13" x14ac:dyDescent="0.3">
      <c r="A223" s="518"/>
      <c r="B223" s="519"/>
      <c r="C223" s="517"/>
      <c r="D223" s="151">
        <f>D222/$C218</f>
        <v>1.5450041836587032E-2</v>
      </c>
      <c r="E223" s="151">
        <f t="shared" ref="E223:K223" si="81">E222/$C218</f>
        <v>2.8464041120135078E-2</v>
      </c>
      <c r="F223" s="151">
        <f t="shared" si="81"/>
        <v>0.21853418360132795</v>
      </c>
      <c r="G223" s="151">
        <f t="shared" si="81"/>
        <v>0.4064271031001192</v>
      </c>
      <c r="H223" s="151">
        <f t="shared" si="81"/>
        <v>0.58982505551803954</v>
      </c>
      <c r="I223" s="151">
        <f t="shared" si="81"/>
        <v>0.76940924103195019</v>
      </c>
      <c r="J223" s="151">
        <f t="shared" si="81"/>
        <v>0.91254405011694362</v>
      </c>
      <c r="K223" s="151">
        <f t="shared" si="81"/>
        <v>0.99999999999999978</v>
      </c>
    </row>
  </sheetData>
  <mergeCells count="209">
    <mergeCell ref="A210:A212"/>
    <mergeCell ref="B210:B212"/>
    <mergeCell ref="C210:C212"/>
    <mergeCell ref="A213:A215"/>
    <mergeCell ref="B213:B215"/>
    <mergeCell ref="C213:C215"/>
    <mergeCell ref="A218:B219"/>
    <mergeCell ref="C218:C223"/>
    <mergeCell ref="A222:B223"/>
    <mergeCell ref="A192:A194"/>
    <mergeCell ref="B192:B194"/>
    <mergeCell ref="C192:C194"/>
    <mergeCell ref="A195:A197"/>
    <mergeCell ref="B195:B197"/>
    <mergeCell ref="C195:C197"/>
    <mergeCell ref="A198:A200"/>
    <mergeCell ref="B198:B200"/>
    <mergeCell ref="C198:C200"/>
    <mergeCell ref="A201:A203"/>
    <mergeCell ref="B201:B203"/>
    <mergeCell ref="C201:C203"/>
    <mergeCell ref="A204:A206"/>
    <mergeCell ref="B204:B206"/>
    <mergeCell ref="C204:C206"/>
    <mergeCell ref="A207:A209"/>
    <mergeCell ref="B207:B209"/>
    <mergeCell ref="C207:C209"/>
    <mergeCell ref="A173:A175"/>
    <mergeCell ref="B173:B175"/>
    <mergeCell ref="C173:C175"/>
    <mergeCell ref="A177:A179"/>
    <mergeCell ref="B177:B179"/>
    <mergeCell ref="C177:C179"/>
    <mergeCell ref="A180:A182"/>
    <mergeCell ref="B180:B182"/>
    <mergeCell ref="C180:C182"/>
    <mergeCell ref="A183:A185"/>
    <mergeCell ref="B183:B185"/>
    <mergeCell ref="C183:C185"/>
    <mergeCell ref="A186:A188"/>
    <mergeCell ref="B186:B188"/>
    <mergeCell ref="C186:C188"/>
    <mergeCell ref="A189:A191"/>
    <mergeCell ref="B189:B191"/>
    <mergeCell ref="C189:C191"/>
    <mergeCell ref="A155:A157"/>
    <mergeCell ref="B155:B157"/>
    <mergeCell ref="C155:C157"/>
    <mergeCell ref="A158:A160"/>
    <mergeCell ref="B158:B160"/>
    <mergeCell ref="C158:C160"/>
    <mergeCell ref="A161:A163"/>
    <mergeCell ref="B161:B163"/>
    <mergeCell ref="C161:C163"/>
    <mergeCell ref="A164:A166"/>
    <mergeCell ref="B164:B166"/>
    <mergeCell ref="C164:C166"/>
    <mergeCell ref="A167:A169"/>
    <mergeCell ref="B167:B169"/>
    <mergeCell ref="C167:C169"/>
    <mergeCell ref="A170:A172"/>
    <mergeCell ref="B170:B172"/>
    <mergeCell ref="C170:C172"/>
    <mergeCell ref="A137:A139"/>
    <mergeCell ref="B137:B139"/>
    <mergeCell ref="C137:C139"/>
    <mergeCell ref="A140:A142"/>
    <mergeCell ref="B140:B142"/>
    <mergeCell ref="C140:C142"/>
    <mergeCell ref="A143:A145"/>
    <mergeCell ref="B143:B145"/>
    <mergeCell ref="C143:C145"/>
    <mergeCell ref="A146:A148"/>
    <mergeCell ref="B146:B148"/>
    <mergeCell ref="C146:C148"/>
    <mergeCell ref="A149:A151"/>
    <mergeCell ref="B149:B151"/>
    <mergeCell ref="C149:C151"/>
    <mergeCell ref="A152:A154"/>
    <mergeCell ref="B152:B154"/>
    <mergeCell ref="C152:C154"/>
    <mergeCell ref="A119:A121"/>
    <mergeCell ref="B119:B121"/>
    <mergeCell ref="C119:C121"/>
    <mergeCell ref="A122:A124"/>
    <mergeCell ref="B122:B124"/>
    <mergeCell ref="C122:C124"/>
    <mergeCell ref="A125:A127"/>
    <mergeCell ref="B125:B127"/>
    <mergeCell ref="C125:C127"/>
    <mergeCell ref="A128:A130"/>
    <mergeCell ref="B128:B130"/>
    <mergeCell ref="C128:C130"/>
    <mergeCell ref="A131:A133"/>
    <mergeCell ref="B131:B133"/>
    <mergeCell ref="C131:C133"/>
    <mergeCell ref="A134:A136"/>
    <mergeCell ref="B134:B136"/>
    <mergeCell ref="C134:C136"/>
    <mergeCell ref="A97:A99"/>
    <mergeCell ref="B97:B99"/>
    <mergeCell ref="C97:C99"/>
    <mergeCell ref="A100:A102"/>
    <mergeCell ref="B100:B102"/>
    <mergeCell ref="C100:C102"/>
    <mergeCell ref="A103:A105"/>
    <mergeCell ref="B103:B105"/>
    <mergeCell ref="C103:C105"/>
    <mergeCell ref="A106:A108"/>
    <mergeCell ref="B106:B108"/>
    <mergeCell ref="C106:C108"/>
    <mergeCell ref="A112:A114"/>
    <mergeCell ref="B112:B114"/>
    <mergeCell ref="C112:C114"/>
    <mergeCell ref="A115:A117"/>
    <mergeCell ref="B115:B117"/>
    <mergeCell ref="C115:C117"/>
    <mergeCell ref="A109:A111"/>
    <mergeCell ref="B109:B111"/>
    <mergeCell ref="C109:C111"/>
    <mergeCell ref="A91:A93"/>
    <mergeCell ref="B91:B93"/>
    <mergeCell ref="C91:C93"/>
    <mergeCell ref="A94:A96"/>
    <mergeCell ref="B94:B96"/>
    <mergeCell ref="C94:C96"/>
    <mergeCell ref="A79:A81"/>
    <mergeCell ref="B79:B81"/>
    <mergeCell ref="C79:C81"/>
    <mergeCell ref="A82:A84"/>
    <mergeCell ref="B82:B84"/>
    <mergeCell ref="C82:C84"/>
    <mergeCell ref="A85:A87"/>
    <mergeCell ref="B85:B87"/>
    <mergeCell ref="C85:C87"/>
    <mergeCell ref="A30:A32"/>
    <mergeCell ref="B30:B32"/>
    <mergeCell ref="C30:C32"/>
    <mergeCell ref="A70:A72"/>
    <mergeCell ref="B70:B72"/>
    <mergeCell ref="C70:C72"/>
    <mergeCell ref="A73:A75"/>
    <mergeCell ref="B73:B75"/>
    <mergeCell ref="C73:C75"/>
    <mergeCell ref="A61:A63"/>
    <mergeCell ref="B61:B63"/>
    <mergeCell ref="C61:C63"/>
    <mergeCell ref="A64:A66"/>
    <mergeCell ref="B64:B66"/>
    <mergeCell ref="C64:C66"/>
    <mergeCell ref="A67:A69"/>
    <mergeCell ref="B67:B69"/>
    <mergeCell ref="C67:C69"/>
    <mergeCell ref="A48:A50"/>
    <mergeCell ref="B48:B50"/>
    <mergeCell ref="C48:C50"/>
    <mergeCell ref="A42:A44"/>
    <mergeCell ref="B42:B44"/>
    <mergeCell ref="C42:C44"/>
    <mergeCell ref="A6:K6"/>
    <mergeCell ref="A7:B7"/>
    <mergeCell ref="A9:A11"/>
    <mergeCell ref="B9:B11"/>
    <mergeCell ref="C9:C11"/>
    <mergeCell ref="A12:A14"/>
    <mergeCell ref="B12:B14"/>
    <mergeCell ref="C12:C14"/>
    <mergeCell ref="A15:A17"/>
    <mergeCell ref="B15:B17"/>
    <mergeCell ref="C15:C17"/>
    <mergeCell ref="A18:A20"/>
    <mergeCell ref="B18:B20"/>
    <mergeCell ref="C18:C20"/>
    <mergeCell ref="A21:A23"/>
    <mergeCell ref="B21:B23"/>
    <mergeCell ref="C21:C23"/>
    <mergeCell ref="A45:A47"/>
    <mergeCell ref="B45:B47"/>
    <mergeCell ref="C45:C47"/>
    <mergeCell ref="A33:A35"/>
    <mergeCell ref="B33:B35"/>
    <mergeCell ref="C33:C35"/>
    <mergeCell ref="A36:A38"/>
    <mergeCell ref="B36:B38"/>
    <mergeCell ref="C36:C38"/>
    <mergeCell ref="A39:A41"/>
    <mergeCell ref="B39:B41"/>
    <mergeCell ref="C39:C41"/>
    <mergeCell ref="A24:A26"/>
    <mergeCell ref="B24:B26"/>
    <mergeCell ref="C24:C26"/>
    <mergeCell ref="A27:A29"/>
    <mergeCell ref="B27:B29"/>
    <mergeCell ref="C27:C29"/>
    <mergeCell ref="A76:A78"/>
    <mergeCell ref="B76:B78"/>
    <mergeCell ref="C76:C78"/>
    <mergeCell ref="A88:A90"/>
    <mergeCell ref="B88:B90"/>
    <mergeCell ref="C88:C90"/>
    <mergeCell ref="A51:A53"/>
    <mergeCell ref="B51:B53"/>
    <mergeCell ref="C51:C53"/>
    <mergeCell ref="A54:A56"/>
    <mergeCell ref="B54:B56"/>
    <mergeCell ref="C54:C56"/>
    <mergeCell ref="A57:A59"/>
    <mergeCell ref="B57:B59"/>
    <mergeCell ref="C57:C59"/>
  </mergeCells>
  <printOptions horizontalCentered="1"/>
  <pageMargins left="0.39370078740157483" right="0.39370078740157483" top="0.78740157480314965" bottom="0.59055118110236227" header="0.35433070866141736" footer="0.15748031496062992"/>
  <pageSetup paperSize="9" scale="73" firstPageNumber="0" fitToWidth="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47" max="10" man="1"/>
    <brk id="99" max="10" man="1"/>
    <brk id="148" max="10"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B680-F0CE-4238-A6E3-662575ED0824}">
  <sheetPr>
    <tabColor theme="0" tint="-4.9989318521683403E-2"/>
    <pageSetUpPr fitToPage="1"/>
  </sheetPr>
  <dimension ref="A1:BI1751"/>
  <sheetViews>
    <sheetView view="pageBreakPreview" zoomScaleNormal="115" zoomScaleSheetLayoutView="100" workbookViewId="0">
      <selection activeCell="BQ16" sqref="BQ16"/>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bestFit="1" customWidth="1"/>
    <col min="14" max="14" width="3.77734375" bestFit="1" customWidth="1"/>
    <col min="15" max="15" width="5.33203125" customWidth="1"/>
    <col min="16" max="16" width="1.88671875" bestFit="1" customWidth="1"/>
    <col min="17" max="17" width="0.88671875" bestFit="1" customWidth="1"/>
    <col min="18" max="19" width="2.77734375" customWidth="1"/>
    <col min="20" max="20" width="6.5546875" customWidth="1"/>
    <col min="21" max="21" width="4.6640625" bestFit="1" customWidth="1"/>
    <col min="22" max="22" width="0.88671875" bestFit="1" customWidth="1"/>
    <col min="23" max="23" width="1.88671875" bestFit="1" customWidth="1"/>
    <col min="24" max="24" width="4.44140625" customWidth="1"/>
    <col min="25" max="25" width="2.77734375" bestFit="1" customWidth="1"/>
    <col min="26" max="26" width="1.88671875" bestFit="1" customWidth="1"/>
    <col min="27" max="27" width="0.88671875" bestFit="1" customWidth="1"/>
    <col min="28" max="29" width="1.88671875" bestFit="1" customWidth="1"/>
    <col min="30" max="30" width="9.33203125" bestFit="1" customWidth="1"/>
    <col min="31" max="31" width="8.88671875" style="86"/>
    <col min="32" max="39" width="0" style="86" hidden="1" customWidth="1"/>
    <col min="40" max="40" width="3.6640625" style="86" hidden="1" customWidth="1"/>
    <col min="41" max="41" width="4.77734375" style="86" hidden="1" customWidth="1"/>
    <col min="42" max="42" width="6.109375" style="86" hidden="1" customWidth="1"/>
    <col min="43" max="44" width="0" style="86" hidden="1" customWidth="1"/>
    <col min="45" max="45" width="5" style="86" hidden="1" customWidth="1"/>
    <col min="46" max="46" width="0" style="86" hidden="1" customWidth="1"/>
    <col min="47" max="47" width="0.88671875" style="86" hidden="1" customWidth="1"/>
    <col min="48" max="48" width="0" style="86" hidden="1" customWidth="1"/>
    <col min="49" max="49" width="1.6640625" style="86" hidden="1" customWidth="1"/>
    <col min="50" max="50" width="7.21875" style="86" hidden="1" customWidth="1"/>
    <col min="51" max="51" width="8.88671875" style="86" hidden="1" customWidth="1"/>
    <col min="52" max="52" width="0" style="86" hidden="1" customWidth="1"/>
    <col min="53" max="53" width="2.44140625" style="86" hidden="1" customWidth="1"/>
    <col min="54" max="54" width="8.6640625" style="86" hidden="1" customWidth="1"/>
    <col min="55" max="55" width="8.88671875" style="86" hidden="1" customWidth="1"/>
    <col min="56" max="57" width="0" style="86" hidden="1" customWidth="1"/>
    <col min="58" max="58" width="0.6640625" style="86" hidden="1" customWidth="1"/>
    <col min="59" max="59" width="5.77734375" style="86" hidden="1" customWidth="1"/>
    <col min="60" max="60" width="8.88671875" style="86" hidden="1" customWidth="1"/>
    <col min="61" max="61" width="0" style="86" hidden="1" customWidth="1"/>
    <col min="62"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61" ht="13.35" customHeight="1" x14ac:dyDescent="0.3">
      <c r="A1" s="638"/>
      <c r="B1" s="638"/>
      <c r="C1" s="638" t="s">
        <v>43</v>
      </c>
      <c r="D1" s="638"/>
      <c r="E1" s="638"/>
      <c r="F1" s="638"/>
      <c r="G1" s="638"/>
      <c r="H1" s="638"/>
      <c r="I1" s="638"/>
      <c r="J1" s="638"/>
      <c r="K1" s="638"/>
      <c r="L1" s="638"/>
      <c r="M1" s="638"/>
      <c r="N1" s="638"/>
      <c r="O1" s="638"/>
      <c r="P1" s="638"/>
      <c r="Q1" s="638"/>
      <c r="R1" s="638"/>
      <c r="S1" s="638"/>
      <c r="T1" s="638"/>
      <c r="U1" s="638"/>
      <c r="V1" s="638"/>
      <c r="W1" s="638"/>
      <c r="X1" s="638"/>
      <c r="Y1" s="638"/>
      <c r="Z1" s="640" t="s">
        <v>8239</v>
      </c>
      <c r="AA1" s="640"/>
      <c r="AB1" s="640"/>
      <c r="AC1" s="640"/>
      <c r="AD1" s="640"/>
      <c r="AI1" s="273">
        <v>0.17</v>
      </c>
    </row>
    <row r="2" spans="1:61" ht="13.35" customHeight="1" x14ac:dyDescent="0.3">
      <c r="A2" s="638"/>
      <c r="B2" s="638"/>
      <c r="C2" s="638"/>
      <c r="D2" s="638"/>
      <c r="E2" s="638"/>
      <c r="F2" s="638"/>
      <c r="G2" s="638"/>
      <c r="H2" s="638"/>
      <c r="I2" s="638"/>
      <c r="J2" s="638"/>
      <c r="K2" s="638"/>
      <c r="L2" s="638"/>
      <c r="M2" s="638"/>
      <c r="N2" s="638"/>
      <c r="O2" s="638"/>
      <c r="P2" s="638"/>
      <c r="Q2" s="638"/>
      <c r="R2" s="638"/>
      <c r="S2" s="638"/>
      <c r="T2" s="638"/>
      <c r="U2" s="638"/>
      <c r="V2" s="638"/>
      <c r="W2" s="638"/>
      <c r="X2" s="638"/>
      <c r="Y2" s="638"/>
      <c r="Z2" s="640"/>
      <c r="AA2" s="640"/>
      <c r="AB2" s="640"/>
      <c r="AC2" s="640"/>
      <c r="AD2" s="640"/>
    </row>
    <row r="3" spans="1:61" ht="13.35" customHeight="1" x14ac:dyDescent="0.3">
      <c r="A3" s="639"/>
      <c r="B3" s="639"/>
      <c r="C3" s="639" t="s">
        <v>5544</v>
      </c>
      <c r="D3" s="639"/>
      <c r="E3" s="639"/>
      <c r="F3" s="639"/>
      <c r="G3" s="639"/>
      <c r="H3" s="639"/>
      <c r="I3" s="639"/>
      <c r="J3" s="639"/>
      <c r="K3" s="639"/>
      <c r="L3" s="639"/>
      <c r="M3" s="639"/>
      <c r="N3" s="639"/>
      <c r="O3" s="639"/>
      <c r="P3" s="639"/>
      <c r="Q3" s="639"/>
      <c r="R3" s="639"/>
      <c r="S3" s="639"/>
      <c r="T3" s="639"/>
      <c r="U3" s="639"/>
      <c r="V3" s="639"/>
      <c r="W3" s="639"/>
      <c r="X3" s="639"/>
      <c r="Y3" s="639"/>
      <c r="Z3" s="641"/>
      <c r="AA3" s="641"/>
      <c r="AB3" s="641"/>
      <c r="AC3" s="641"/>
      <c r="AD3" s="641"/>
    </row>
    <row r="4" spans="1:61" ht="13.35" customHeight="1" x14ac:dyDescent="0.3">
      <c r="A4" s="638"/>
      <c r="B4" s="638"/>
      <c r="C4" s="638"/>
      <c r="D4" s="638"/>
      <c r="E4" s="638"/>
      <c r="F4" s="638"/>
      <c r="G4" s="638"/>
      <c r="H4" s="638"/>
      <c r="I4" s="638"/>
      <c r="J4" s="638"/>
      <c r="K4" s="638"/>
      <c r="L4" s="638"/>
      <c r="M4" s="638"/>
      <c r="N4" s="638"/>
      <c r="O4" s="638"/>
      <c r="P4" s="638"/>
      <c r="Q4" s="638"/>
      <c r="R4" s="638"/>
      <c r="S4" s="638"/>
      <c r="T4" s="638"/>
      <c r="U4" s="638"/>
      <c r="V4" s="638"/>
      <c r="W4" s="638"/>
      <c r="X4" s="638"/>
      <c r="Y4" s="638"/>
      <c r="Z4" s="640"/>
      <c r="AA4" s="640"/>
      <c r="AB4" s="640"/>
      <c r="AC4" s="640"/>
      <c r="AD4" s="640"/>
    </row>
    <row r="5" spans="1:61" ht="12.15" customHeight="1" x14ac:dyDescent="0.3">
      <c r="A5" s="642" t="s">
        <v>44</v>
      </c>
      <c r="B5" s="642"/>
      <c r="C5" s="642"/>
      <c r="D5" s="642"/>
      <c r="E5" s="642"/>
      <c r="F5" s="642"/>
      <c r="G5" s="642"/>
      <c r="H5" s="642"/>
      <c r="I5" s="643" t="s">
        <v>5763</v>
      </c>
      <c r="J5" s="643"/>
      <c r="K5" s="643"/>
      <c r="L5" s="643"/>
      <c r="M5" s="643"/>
      <c r="N5" s="643"/>
      <c r="O5" s="643"/>
      <c r="P5" s="643"/>
      <c r="Q5" s="643"/>
      <c r="R5" s="643"/>
      <c r="S5" s="643"/>
      <c r="T5" s="643"/>
      <c r="U5" s="642"/>
      <c r="V5" s="643"/>
      <c r="W5" s="643"/>
      <c r="X5" s="643"/>
      <c r="Y5" s="643"/>
      <c r="Z5" s="643"/>
      <c r="AA5" s="643"/>
      <c r="AB5" s="643"/>
      <c r="AC5" s="643"/>
      <c r="AD5" s="643"/>
    </row>
    <row r="6" spans="1:61" ht="12.15" customHeight="1" x14ac:dyDescent="0.3">
      <c r="A6" s="642" t="s">
        <v>45</v>
      </c>
      <c r="B6" s="642"/>
      <c r="C6" s="642"/>
      <c r="D6" s="642"/>
      <c r="E6" s="642"/>
      <c r="F6" s="642"/>
      <c r="G6" s="642"/>
      <c r="H6" s="642"/>
      <c r="I6" s="643" t="s">
        <v>8181</v>
      </c>
      <c r="J6" s="643"/>
      <c r="K6" s="643"/>
      <c r="L6" s="643"/>
      <c r="M6" s="643"/>
      <c r="N6" s="643"/>
      <c r="O6" s="643"/>
      <c r="P6" s="643"/>
      <c r="Q6" s="643"/>
      <c r="R6" s="643"/>
      <c r="S6" s="643"/>
      <c r="T6" s="643"/>
      <c r="U6" s="644" t="s">
        <v>5545</v>
      </c>
      <c r="V6" s="644"/>
      <c r="W6" s="644"/>
      <c r="X6" s="644"/>
      <c r="Y6" s="644"/>
      <c r="Z6" s="644"/>
      <c r="AA6" s="645" t="s">
        <v>6481</v>
      </c>
      <c r="AB6" s="645"/>
      <c r="AC6" s="645"/>
      <c r="AD6" s="645"/>
    </row>
    <row r="7" spans="1:61" ht="12.15" customHeight="1" x14ac:dyDescent="0.3">
      <c r="A7" s="642" t="s">
        <v>46</v>
      </c>
      <c r="B7" s="642"/>
      <c r="C7" s="642"/>
      <c r="D7" s="642"/>
      <c r="E7" s="642"/>
      <c r="F7" s="642"/>
      <c r="G7" s="642"/>
      <c r="H7" s="642"/>
      <c r="I7" s="643" t="s">
        <v>5765</v>
      </c>
      <c r="J7" s="643"/>
      <c r="K7" s="643"/>
      <c r="L7" s="643"/>
      <c r="M7" s="643"/>
      <c r="N7" s="643"/>
      <c r="O7" s="643"/>
      <c r="P7" s="643"/>
      <c r="Q7" s="643"/>
      <c r="R7" s="643"/>
      <c r="S7" s="643"/>
      <c r="T7" s="643"/>
      <c r="U7" s="642"/>
      <c r="V7" s="643"/>
      <c r="W7" s="643"/>
      <c r="X7" s="643"/>
      <c r="Y7" s="643"/>
      <c r="Z7" s="643"/>
      <c r="AA7" s="643"/>
      <c r="AB7" s="643"/>
      <c r="AC7" s="643"/>
      <c r="AD7" s="643"/>
    </row>
    <row r="8" spans="1:61" ht="12.15" customHeight="1" x14ac:dyDescent="0.3">
      <c r="A8" s="642" t="s">
        <v>49</v>
      </c>
      <c r="B8" s="642"/>
      <c r="C8" s="642"/>
      <c r="D8" s="642"/>
      <c r="E8" s="642"/>
      <c r="F8" s="642"/>
      <c r="G8" s="642"/>
      <c r="H8" s="642"/>
      <c r="I8" s="643" t="s">
        <v>8182</v>
      </c>
      <c r="J8" s="643"/>
      <c r="K8" s="643"/>
      <c r="L8" s="643"/>
      <c r="M8" s="643"/>
      <c r="N8" s="643"/>
      <c r="O8" s="643"/>
      <c r="P8" s="643"/>
      <c r="Q8" s="643"/>
      <c r="R8" s="643"/>
      <c r="S8" s="643"/>
      <c r="T8" s="643"/>
      <c r="U8" s="642"/>
      <c r="V8" s="643"/>
      <c r="W8" s="643"/>
      <c r="X8" s="643"/>
      <c r="Y8" s="643"/>
      <c r="Z8" s="643"/>
      <c r="AA8" s="643"/>
      <c r="AB8" s="643"/>
      <c r="AC8" s="643"/>
      <c r="AD8" s="643"/>
    </row>
    <row r="9" spans="1:61" ht="12.15" customHeight="1" x14ac:dyDescent="0.3">
      <c r="A9" s="642" t="s">
        <v>5546</v>
      </c>
      <c r="B9" s="642"/>
      <c r="C9" s="642"/>
      <c r="D9" s="642"/>
      <c r="E9" s="642"/>
      <c r="F9" s="642"/>
      <c r="G9" s="642"/>
      <c r="H9" s="642"/>
      <c r="I9" s="643" t="s">
        <v>6482</v>
      </c>
      <c r="J9" s="643"/>
      <c r="K9" s="643"/>
      <c r="L9" s="643"/>
      <c r="M9" s="643"/>
      <c r="N9" s="643"/>
      <c r="O9" s="643"/>
      <c r="P9" s="643"/>
      <c r="Q9" s="643"/>
      <c r="R9" s="643"/>
      <c r="S9" s="643"/>
      <c r="T9" s="643"/>
      <c r="U9" s="642"/>
      <c r="V9" s="643"/>
      <c r="W9" s="643"/>
      <c r="X9" s="643"/>
      <c r="Y9" s="643"/>
      <c r="Z9" s="643"/>
      <c r="AA9" s="643"/>
      <c r="AB9" s="643"/>
      <c r="AC9" s="643"/>
      <c r="AD9" s="643"/>
    </row>
    <row r="10" spans="1:61" ht="12.15" customHeight="1" x14ac:dyDescent="0.3">
      <c r="A10" s="642" t="s">
        <v>52</v>
      </c>
      <c r="B10" s="642"/>
      <c r="C10" s="642"/>
      <c r="D10" s="642"/>
      <c r="E10" s="642"/>
      <c r="F10" s="642"/>
      <c r="G10" s="642"/>
      <c r="H10" s="642"/>
      <c r="I10" s="643" t="s">
        <v>5520</v>
      </c>
      <c r="J10" s="643"/>
      <c r="K10" s="643"/>
      <c r="L10" s="643"/>
      <c r="M10" s="643"/>
      <c r="N10" s="643"/>
      <c r="O10" s="643"/>
      <c r="P10" s="643"/>
      <c r="Q10" s="643"/>
      <c r="R10" s="643"/>
      <c r="S10" s="643"/>
      <c r="T10" s="643"/>
      <c r="U10" s="642"/>
      <c r="V10" s="643"/>
      <c r="W10" s="643"/>
      <c r="X10" s="643"/>
      <c r="Y10" s="643"/>
      <c r="Z10" s="643"/>
      <c r="AA10" s="643"/>
      <c r="AB10" s="643"/>
      <c r="AC10" s="643"/>
      <c r="AD10" s="643"/>
    </row>
    <row r="11" spans="1:61" ht="10.8" customHeight="1" x14ac:dyDescent="0.3">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row>
    <row r="12" spans="1:61" ht="34.5" customHeight="1" x14ac:dyDescent="0.3">
      <c r="A12" s="365" t="s">
        <v>6500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637" t="s">
        <v>5675</v>
      </c>
      <c r="Z12" s="637"/>
      <c r="AA12" s="637"/>
      <c r="AB12" s="637"/>
      <c r="AC12" s="637"/>
      <c r="AD12" s="637"/>
    </row>
    <row r="13" spans="1:61" ht="10.8" customHeight="1" x14ac:dyDescent="0.3">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row>
    <row r="14" spans="1:61" ht="11.4" customHeight="1" x14ac:dyDescent="0.3">
      <c r="A14" s="551" t="s">
        <v>5548</v>
      </c>
      <c r="B14" s="552"/>
      <c r="C14" s="552"/>
      <c r="D14" s="552"/>
      <c r="E14" s="552"/>
      <c r="F14" s="552"/>
      <c r="G14" s="553"/>
      <c r="H14" s="551" t="s">
        <v>5557</v>
      </c>
      <c r="I14" s="552"/>
      <c r="J14" s="552"/>
      <c r="K14" s="552"/>
      <c r="L14" s="553"/>
      <c r="M14" s="545" t="s">
        <v>5558</v>
      </c>
      <c r="N14" s="547"/>
      <c r="O14" s="545" t="s">
        <v>5559</v>
      </c>
      <c r="P14" s="546"/>
      <c r="Q14" s="546"/>
      <c r="R14" s="547"/>
      <c r="S14" s="545" t="s">
        <v>5560</v>
      </c>
      <c r="T14" s="546"/>
      <c r="U14" s="546"/>
      <c r="V14" s="547"/>
      <c r="W14" s="545" t="s">
        <v>5551</v>
      </c>
      <c r="X14" s="546"/>
      <c r="Y14" s="546"/>
      <c r="Z14" s="546"/>
      <c r="AA14" s="547"/>
      <c r="AB14" s="545" t="s">
        <v>5561</v>
      </c>
      <c r="AC14" s="546"/>
      <c r="AD14" s="547"/>
      <c r="AF14" s="551" t="s">
        <v>5548</v>
      </c>
      <c r="AG14" s="552"/>
      <c r="AH14" s="552"/>
      <c r="AI14" s="552"/>
      <c r="AJ14" s="552"/>
      <c r="AK14" s="552"/>
      <c r="AL14" s="553"/>
      <c r="AM14" s="551" t="s">
        <v>5557</v>
      </c>
      <c r="AN14" s="552"/>
      <c r="AO14" s="552"/>
      <c r="AP14" s="552"/>
      <c r="AQ14" s="553"/>
      <c r="AR14" s="539" t="s">
        <v>5558</v>
      </c>
      <c r="AS14" s="541"/>
      <c r="AT14" s="539" t="s">
        <v>5559</v>
      </c>
      <c r="AU14" s="540"/>
      <c r="AV14" s="540"/>
      <c r="AW14" s="541"/>
      <c r="AX14" s="539" t="s">
        <v>5560</v>
      </c>
      <c r="AY14" s="540"/>
      <c r="AZ14" s="540"/>
      <c r="BA14" s="541"/>
      <c r="BB14" s="539" t="s">
        <v>5551</v>
      </c>
      <c r="BC14" s="540"/>
      <c r="BD14" s="540"/>
      <c r="BE14" s="540"/>
      <c r="BF14" s="541"/>
      <c r="BG14" s="539" t="s">
        <v>5561</v>
      </c>
      <c r="BH14" s="540"/>
      <c r="BI14" s="541"/>
    </row>
    <row r="15" spans="1:61" ht="11.4" customHeight="1" x14ac:dyDescent="0.3">
      <c r="A15" s="521" t="s">
        <v>5597</v>
      </c>
      <c r="B15" s="522"/>
      <c r="C15" s="522"/>
      <c r="D15" s="522"/>
      <c r="E15" s="522"/>
      <c r="F15" s="522"/>
      <c r="G15" s="523"/>
      <c r="H15" s="521" t="s">
        <v>5598</v>
      </c>
      <c r="I15" s="522"/>
      <c r="J15" s="522"/>
      <c r="K15" s="522"/>
      <c r="L15" s="523"/>
      <c r="M15" s="623">
        <f>ROUND(AR15*(1-$AI$1),2)</f>
        <v>9.59</v>
      </c>
      <c r="N15" s="625"/>
      <c r="O15" s="623">
        <f>TRUNC(M15*(1+(S15/100)),2)</f>
        <v>24.16</v>
      </c>
      <c r="P15" s="624"/>
      <c r="Q15" s="624"/>
      <c r="R15" s="625"/>
      <c r="S15" s="620">
        <v>152.01</v>
      </c>
      <c r="T15" s="621"/>
      <c r="U15" s="621"/>
      <c r="V15" s="622"/>
      <c r="W15" s="611">
        <v>1</v>
      </c>
      <c r="X15" s="612"/>
      <c r="Y15" s="612"/>
      <c r="Z15" s="612"/>
      <c r="AA15" s="613"/>
      <c r="AB15" s="623">
        <f>TRUNC(O15*W15,2)</f>
        <v>24.16</v>
      </c>
      <c r="AC15" s="624"/>
      <c r="AD15" s="625"/>
      <c r="AF15" s="521" t="s">
        <v>5597</v>
      </c>
      <c r="AG15" s="522"/>
      <c r="AH15" s="522"/>
      <c r="AI15" s="522"/>
      <c r="AJ15" s="522"/>
      <c r="AK15" s="522"/>
      <c r="AL15" s="523"/>
      <c r="AM15" s="521" t="s">
        <v>5598</v>
      </c>
      <c r="AN15" s="522"/>
      <c r="AO15" s="522"/>
      <c r="AP15" s="522"/>
      <c r="AQ15" s="523"/>
      <c r="AR15" s="526">
        <v>11.56</v>
      </c>
      <c r="AS15" s="528"/>
      <c r="AT15" s="526">
        <v>29.13</v>
      </c>
      <c r="AU15" s="527"/>
      <c r="AV15" s="527"/>
      <c r="AW15" s="528"/>
      <c r="AX15" s="529">
        <v>152.01</v>
      </c>
      <c r="AY15" s="530"/>
      <c r="AZ15" s="530"/>
      <c r="BA15" s="531"/>
      <c r="BB15" s="532">
        <v>1</v>
      </c>
      <c r="BC15" s="533"/>
      <c r="BD15" s="533"/>
      <c r="BE15" s="533"/>
      <c r="BF15" s="534"/>
      <c r="BG15" s="526">
        <f>AT15*BB15</f>
        <v>29.13</v>
      </c>
      <c r="BH15" s="527"/>
      <c r="BI15" s="528"/>
    </row>
    <row r="16" spans="1:61" ht="11.4" customHeight="1" x14ac:dyDescent="0.3">
      <c r="A16" s="538" t="s">
        <v>5565</v>
      </c>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617">
        <f>AB15</f>
        <v>24.16</v>
      </c>
      <c r="Z16" s="618"/>
      <c r="AA16" s="618"/>
      <c r="AB16" s="618"/>
      <c r="AC16" s="618"/>
      <c r="AD16" s="619"/>
      <c r="AF16" s="538" t="s">
        <v>5565</v>
      </c>
      <c r="AG16" s="538"/>
      <c r="AH16" s="538"/>
      <c r="AI16" s="538"/>
      <c r="AJ16" s="538"/>
      <c r="AK16" s="538"/>
      <c r="AL16" s="538"/>
      <c r="AM16" s="538"/>
      <c r="AN16" s="538"/>
      <c r="AO16" s="538"/>
      <c r="AP16" s="538"/>
      <c r="AQ16" s="538"/>
      <c r="AR16" s="538"/>
      <c r="AS16" s="538"/>
      <c r="AT16" s="538"/>
      <c r="AU16" s="538"/>
      <c r="AV16" s="538"/>
      <c r="AW16" s="538"/>
      <c r="AX16" s="538"/>
      <c r="AY16" s="538"/>
      <c r="AZ16" s="538"/>
      <c r="BA16" s="538"/>
      <c r="BB16" s="538"/>
      <c r="BC16" s="538"/>
      <c r="BD16" s="526">
        <f>BG15</f>
        <v>29.13</v>
      </c>
      <c r="BE16" s="527"/>
      <c r="BF16" s="527"/>
      <c r="BG16" s="527"/>
      <c r="BH16" s="527"/>
      <c r="BI16" s="528"/>
    </row>
    <row r="17" spans="1:61" ht="10.8" customHeight="1" x14ac:dyDescent="0.3">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row>
    <row r="18" spans="1:61" ht="34.5" customHeight="1" x14ac:dyDescent="0.3">
      <c r="A18" s="551" t="s">
        <v>5548</v>
      </c>
      <c r="B18" s="552"/>
      <c r="C18" s="553"/>
      <c r="D18" s="551" t="s">
        <v>5568</v>
      </c>
      <c r="E18" s="552"/>
      <c r="F18" s="552"/>
      <c r="G18" s="552"/>
      <c r="H18" s="552"/>
      <c r="I18" s="552"/>
      <c r="J18" s="552"/>
      <c r="K18" s="553"/>
      <c r="L18" s="554" t="s">
        <v>167</v>
      </c>
      <c r="M18" s="555"/>
      <c r="N18" s="545" t="s">
        <v>5569</v>
      </c>
      <c r="O18" s="546"/>
      <c r="P18" s="547"/>
      <c r="Q18" s="545" t="s">
        <v>5570</v>
      </c>
      <c r="R18" s="546"/>
      <c r="S18" s="546"/>
      <c r="T18" s="547"/>
      <c r="U18" s="545" t="s">
        <v>5551</v>
      </c>
      <c r="V18" s="546"/>
      <c r="W18" s="546"/>
      <c r="X18" s="547"/>
      <c r="Y18" s="545" t="s">
        <v>5571</v>
      </c>
      <c r="Z18" s="546"/>
      <c r="AA18" s="546"/>
      <c r="AB18" s="546"/>
      <c r="AC18" s="547"/>
      <c r="AD18" s="307" t="s">
        <v>5572</v>
      </c>
      <c r="AF18" s="551" t="s">
        <v>5548</v>
      </c>
      <c r="AG18" s="552"/>
      <c r="AH18" s="553"/>
      <c r="AI18" s="551" t="s">
        <v>5568</v>
      </c>
      <c r="AJ18" s="552"/>
      <c r="AK18" s="552"/>
      <c r="AL18" s="552"/>
      <c r="AM18" s="552"/>
      <c r="AN18" s="552"/>
      <c r="AO18" s="552"/>
      <c r="AP18" s="553"/>
      <c r="AQ18" s="554" t="s">
        <v>167</v>
      </c>
      <c r="AR18" s="555"/>
      <c r="AS18" s="539" t="s">
        <v>5569</v>
      </c>
      <c r="AT18" s="540"/>
      <c r="AU18" s="541"/>
      <c r="AV18" s="539" t="s">
        <v>5570</v>
      </c>
      <c r="AW18" s="540"/>
      <c r="AX18" s="540"/>
      <c r="AY18" s="541"/>
      <c r="AZ18" s="539" t="s">
        <v>5551</v>
      </c>
      <c r="BA18" s="540"/>
      <c r="BB18" s="540"/>
      <c r="BC18" s="541"/>
      <c r="BD18" s="539" t="s">
        <v>5571</v>
      </c>
      <c r="BE18" s="540"/>
      <c r="BF18" s="540"/>
      <c r="BG18" s="540"/>
      <c r="BH18" s="541"/>
      <c r="BI18" s="247" t="s">
        <v>5572</v>
      </c>
    </row>
    <row r="19" spans="1:61" ht="91.8" customHeight="1" x14ac:dyDescent="0.3">
      <c r="A19" s="521" t="s">
        <v>5737</v>
      </c>
      <c r="B19" s="522"/>
      <c r="C19" s="523"/>
      <c r="D19" s="521" t="s">
        <v>5738</v>
      </c>
      <c r="E19" s="522"/>
      <c r="F19" s="522"/>
      <c r="G19" s="522"/>
      <c r="H19" s="522"/>
      <c r="I19" s="522"/>
      <c r="J19" s="522"/>
      <c r="K19" s="523"/>
      <c r="L19" s="524" t="s">
        <v>5594</v>
      </c>
      <c r="M19" s="525"/>
      <c r="N19" s="608">
        <f>ROUND(AS19*(1-IMPLANTAÇÃO!$AI$1),2)</f>
        <v>0</v>
      </c>
      <c r="O19" s="609"/>
      <c r="P19" s="610"/>
      <c r="Q19" s="608">
        <f>ROUND(AV19*(1-IMPLANTAÇÃO!$AI$1),2)</f>
        <v>21.68</v>
      </c>
      <c r="R19" s="609"/>
      <c r="S19" s="609"/>
      <c r="T19" s="610"/>
      <c r="U19" s="611">
        <v>1</v>
      </c>
      <c r="V19" s="612"/>
      <c r="W19" s="612"/>
      <c r="X19" s="613"/>
      <c r="Y19" s="614">
        <f>TRUNC(N19*$U19,2)</f>
        <v>0</v>
      </c>
      <c r="Z19" s="615"/>
      <c r="AA19" s="615"/>
      <c r="AB19" s="615"/>
      <c r="AC19" s="616"/>
      <c r="AD19" s="311">
        <f>TRUNC(Q19*$U19,2)</f>
        <v>21.68</v>
      </c>
      <c r="AF19" s="521" t="s">
        <v>5737</v>
      </c>
      <c r="AG19" s="522"/>
      <c r="AH19" s="523"/>
      <c r="AI19" s="521" t="s">
        <v>5738</v>
      </c>
      <c r="AJ19" s="522"/>
      <c r="AK19" s="522"/>
      <c r="AL19" s="522"/>
      <c r="AM19" s="522"/>
      <c r="AN19" s="522"/>
      <c r="AO19" s="522"/>
      <c r="AP19" s="523"/>
      <c r="AQ19" s="524" t="s">
        <v>5594</v>
      </c>
      <c r="AR19" s="525"/>
      <c r="AS19" s="535">
        <v>0</v>
      </c>
      <c r="AT19" s="536"/>
      <c r="AU19" s="537"/>
      <c r="AV19" s="526">
        <v>26.12</v>
      </c>
      <c r="AW19" s="527"/>
      <c r="AX19" s="527"/>
      <c r="AY19" s="528"/>
      <c r="AZ19" s="532">
        <v>1</v>
      </c>
      <c r="BA19" s="533"/>
      <c r="BB19" s="533"/>
      <c r="BC19" s="534"/>
      <c r="BD19" s="535">
        <f>AS19*AZ19</f>
        <v>0</v>
      </c>
      <c r="BE19" s="536"/>
      <c r="BF19" s="536"/>
      <c r="BG19" s="536"/>
      <c r="BH19" s="537"/>
      <c r="BI19" s="249">
        <f>AV19*AZ19</f>
        <v>26.12</v>
      </c>
    </row>
    <row r="20" spans="1:61" ht="91.8" customHeight="1" x14ac:dyDescent="0.3">
      <c r="A20" s="521" t="s">
        <v>5735</v>
      </c>
      <c r="B20" s="522"/>
      <c r="C20" s="523"/>
      <c r="D20" s="521" t="s">
        <v>5736</v>
      </c>
      <c r="E20" s="522"/>
      <c r="F20" s="522"/>
      <c r="G20" s="522"/>
      <c r="H20" s="522"/>
      <c r="I20" s="522"/>
      <c r="J20" s="522"/>
      <c r="K20" s="523"/>
      <c r="L20" s="524" t="s">
        <v>5594</v>
      </c>
      <c r="M20" s="525"/>
      <c r="N20" s="608">
        <f>ROUND(AS20*(1-IMPLANTAÇÃO!$AI$1),2)</f>
        <v>0</v>
      </c>
      <c r="O20" s="609"/>
      <c r="P20" s="610"/>
      <c r="Q20" s="608">
        <f>ROUND(AV20*(1-IMPLANTAÇÃO!$AI$1),2)</f>
        <v>5.73</v>
      </c>
      <c r="R20" s="609"/>
      <c r="S20" s="609"/>
      <c r="T20" s="610"/>
      <c r="U20" s="611">
        <v>1</v>
      </c>
      <c r="V20" s="612"/>
      <c r="W20" s="612"/>
      <c r="X20" s="613"/>
      <c r="Y20" s="614">
        <f>TRUNC(N20*$U20,2)</f>
        <v>0</v>
      </c>
      <c r="Z20" s="615"/>
      <c r="AA20" s="615"/>
      <c r="AB20" s="615"/>
      <c r="AC20" s="616"/>
      <c r="AD20" s="311">
        <f>TRUNC(Q20*$U20,2)</f>
        <v>5.73</v>
      </c>
      <c r="AF20" s="521" t="s">
        <v>5735</v>
      </c>
      <c r="AG20" s="522"/>
      <c r="AH20" s="523"/>
      <c r="AI20" s="521" t="s">
        <v>5736</v>
      </c>
      <c r="AJ20" s="522"/>
      <c r="AK20" s="522"/>
      <c r="AL20" s="522"/>
      <c r="AM20" s="522"/>
      <c r="AN20" s="522"/>
      <c r="AO20" s="522"/>
      <c r="AP20" s="523"/>
      <c r="AQ20" s="524" t="s">
        <v>5594</v>
      </c>
      <c r="AR20" s="525"/>
      <c r="AS20" s="535">
        <v>0</v>
      </c>
      <c r="AT20" s="536"/>
      <c r="AU20" s="537"/>
      <c r="AV20" s="535">
        <v>6.9</v>
      </c>
      <c r="AW20" s="536"/>
      <c r="AX20" s="536"/>
      <c r="AY20" s="537"/>
      <c r="AZ20" s="532">
        <v>1</v>
      </c>
      <c r="BA20" s="533"/>
      <c r="BB20" s="533"/>
      <c r="BC20" s="534"/>
      <c r="BD20" s="535">
        <f>AS20*AZ20</f>
        <v>0</v>
      </c>
      <c r="BE20" s="536"/>
      <c r="BF20" s="536"/>
      <c r="BG20" s="536"/>
      <c r="BH20" s="537"/>
      <c r="BI20" s="248">
        <f>AV20*AZ20</f>
        <v>6.9</v>
      </c>
    </row>
    <row r="21" spans="1:61" ht="11.4" customHeight="1" x14ac:dyDescent="0.3">
      <c r="A21" s="538" t="s">
        <v>5575</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626">
        <f>Y19+Y20</f>
        <v>0</v>
      </c>
      <c r="Z21" s="627"/>
      <c r="AA21" s="627"/>
      <c r="AB21" s="627"/>
      <c r="AC21" s="627"/>
      <c r="AD21" s="628"/>
      <c r="AF21" s="538" t="s">
        <v>5575</v>
      </c>
      <c r="AG21" s="538"/>
      <c r="AH21" s="538"/>
      <c r="AI21" s="538"/>
      <c r="AJ21" s="538"/>
      <c r="AK21" s="538"/>
      <c r="AL21" s="538"/>
      <c r="AM21" s="538"/>
      <c r="AN21" s="538"/>
      <c r="AO21" s="538"/>
      <c r="AP21" s="538"/>
      <c r="AQ21" s="538"/>
      <c r="AR21" s="538"/>
      <c r="AS21" s="538"/>
      <c r="AT21" s="538"/>
      <c r="AU21" s="538"/>
      <c r="AV21" s="538"/>
      <c r="AW21" s="538"/>
      <c r="AX21" s="538"/>
      <c r="AY21" s="538"/>
      <c r="AZ21" s="538"/>
      <c r="BA21" s="538"/>
      <c r="BB21" s="538"/>
      <c r="BC21" s="538"/>
      <c r="BD21" s="535">
        <f>BD19+BD20</f>
        <v>0</v>
      </c>
      <c r="BE21" s="536"/>
      <c r="BF21" s="536"/>
      <c r="BG21" s="536"/>
      <c r="BH21" s="536"/>
      <c r="BI21" s="537"/>
    </row>
    <row r="22" spans="1:61" ht="11.4" customHeight="1" x14ac:dyDescent="0.3">
      <c r="A22" s="538" t="s">
        <v>5576</v>
      </c>
      <c r="B22" s="538"/>
      <c r="C22" s="538"/>
      <c r="D22" s="538"/>
      <c r="E22" s="538"/>
      <c r="F22" s="538"/>
      <c r="G22" s="538"/>
      <c r="H22" s="538"/>
      <c r="I22" s="538"/>
      <c r="J22" s="538"/>
      <c r="K22" s="538"/>
      <c r="L22" s="538"/>
      <c r="M22" s="538"/>
      <c r="N22" s="538"/>
      <c r="O22" s="538"/>
      <c r="P22" s="538"/>
      <c r="Q22" s="538"/>
      <c r="R22" s="538"/>
      <c r="S22" s="538"/>
      <c r="T22" s="538"/>
      <c r="U22" s="538"/>
      <c r="V22" s="538"/>
      <c r="W22" s="538"/>
      <c r="X22" s="538"/>
      <c r="Y22" s="617">
        <f>AD19+AD20</f>
        <v>27.41</v>
      </c>
      <c r="Z22" s="618"/>
      <c r="AA22" s="618"/>
      <c r="AB22" s="618"/>
      <c r="AC22" s="618"/>
      <c r="AD22" s="619"/>
      <c r="AF22" s="538" t="s">
        <v>5576</v>
      </c>
      <c r="AG22" s="538"/>
      <c r="AH22" s="538"/>
      <c r="AI22" s="538"/>
      <c r="AJ22" s="538"/>
      <c r="AK22" s="538"/>
      <c r="AL22" s="538"/>
      <c r="AM22" s="538"/>
      <c r="AN22" s="538"/>
      <c r="AO22" s="538"/>
      <c r="AP22" s="538"/>
      <c r="AQ22" s="538"/>
      <c r="AR22" s="538"/>
      <c r="AS22" s="538"/>
      <c r="AT22" s="538"/>
      <c r="AU22" s="538"/>
      <c r="AV22" s="538"/>
      <c r="AW22" s="538"/>
      <c r="AX22" s="538"/>
      <c r="AY22" s="538"/>
      <c r="AZ22" s="538"/>
      <c r="BA22" s="538"/>
      <c r="BB22" s="538"/>
      <c r="BC22" s="538"/>
      <c r="BD22" s="526">
        <f>BI19+BI20</f>
        <v>33.020000000000003</v>
      </c>
      <c r="BE22" s="527"/>
      <c r="BF22" s="527"/>
      <c r="BG22" s="527"/>
      <c r="BH22" s="527"/>
      <c r="BI22" s="528"/>
    </row>
    <row r="23" spans="1:61" ht="10.8" customHeight="1" x14ac:dyDescent="0.3">
      <c r="A23" s="365"/>
      <c r="B23" s="365"/>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row>
    <row r="24" spans="1:61" ht="11.4" customHeight="1" x14ac:dyDescent="0.3">
      <c r="A24" s="539" t="s">
        <v>5554</v>
      </c>
      <c r="B24" s="540"/>
      <c r="C24" s="540"/>
      <c r="D24" s="540"/>
      <c r="E24" s="540"/>
      <c r="F24" s="540"/>
      <c r="G24" s="540"/>
      <c r="H24" s="540"/>
      <c r="I24" s="540"/>
      <c r="J24" s="540"/>
      <c r="K24" s="540"/>
      <c r="L24" s="540"/>
      <c r="M24" s="540"/>
      <c r="N24" s="540"/>
      <c r="O24" s="540"/>
      <c r="P24" s="540"/>
      <c r="Q24" s="540"/>
      <c r="R24" s="540"/>
      <c r="S24" s="540"/>
      <c r="T24" s="540"/>
      <c r="U24" s="540"/>
      <c r="V24" s="540"/>
      <c r="W24" s="540"/>
      <c r="X24" s="541"/>
      <c r="Y24" s="548">
        <f>Y22+Y21+Y16</f>
        <v>51.57</v>
      </c>
      <c r="Z24" s="549"/>
      <c r="AA24" s="549"/>
      <c r="AB24" s="549"/>
      <c r="AC24" s="549"/>
      <c r="AD24" s="550"/>
      <c r="AF24" s="539" t="s">
        <v>5554</v>
      </c>
      <c r="AG24" s="540"/>
      <c r="AH24" s="540"/>
      <c r="AI24" s="540"/>
      <c r="AJ24" s="540"/>
      <c r="AK24" s="540"/>
      <c r="AL24" s="540"/>
      <c r="AM24" s="540"/>
      <c r="AN24" s="540"/>
      <c r="AO24" s="540"/>
      <c r="AP24" s="540"/>
      <c r="AQ24" s="540"/>
      <c r="AR24" s="540"/>
      <c r="AS24" s="540"/>
      <c r="AT24" s="540"/>
      <c r="AU24" s="540"/>
      <c r="AV24" s="540"/>
      <c r="AW24" s="540"/>
      <c r="AX24" s="540"/>
      <c r="AY24" s="540"/>
      <c r="AZ24" s="540"/>
      <c r="BA24" s="540"/>
      <c r="BB24" s="540"/>
      <c r="BC24" s="541"/>
      <c r="BD24" s="590">
        <f>BD22+BD21+BD16</f>
        <v>62.150000000000006</v>
      </c>
      <c r="BE24" s="591"/>
      <c r="BF24" s="591"/>
      <c r="BG24" s="591"/>
      <c r="BH24" s="591"/>
      <c r="BI24" s="592"/>
    </row>
    <row r="25" spans="1:61" ht="11.4" customHeight="1" x14ac:dyDescent="0.3">
      <c r="A25" s="599" t="s">
        <v>8255</v>
      </c>
      <c r="B25" s="600"/>
      <c r="C25" s="600"/>
      <c r="D25" s="600"/>
      <c r="E25" s="600"/>
      <c r="F25" s="600"/>
      <c r="G25" s="600"/>
      <c r="H25" s="600"/>
      <c r="I25" s="600"/>
      <c r="J25" s="600"/>
      <c r="K25" s="600"/>
      <c r="L25" s="600"/>
      <c r="M25" s="600"/>
      <c r="N25" s="600"/>
      <c r="O25" s="600"/>
      <c r="P25" s="600"/>
      <c r="Q25" s="600"/>
      <c r="R25" s="600"/>
      <c r="S25" s="600"/>
      <c r="T25" s="600"/>
      <c r="U25" s="600"/>
      <c r="V25" s="312"/>
      <c r="W25" s="635">
        <v>0.25069999999999998</v>
      </c>
      <c r="X25" s="636"/>
      <c r="Y25" s="548">
        <f>TRUNC(Y24*W25,2)</f>
        <v>12.92</v>
      </c>
      <c r="Z25" s="549"/>
      <c r="AA25" s="549"/>
      <c r="AB25" s="549"/>
      <c r="AC25" s="549"/>
      <c r="AD25" s="550"/>
      <c r="AF25" s="599" t="s">
        <v>8255</v>
      </c>
      <c r="AG25" s="600"/>
      <c r="AH25" s="600"/>
      <c r="AI25" s="600"/>
      <c r="AJ25" s="600"/>
      <c r="AK25" s="600"/>
      <c r="AL25" s="600"/>
      <c r="AM25" s="600"/>
      <c r="AN25" s="600"/>
      <c r="AO25" s="600"/>
      <c r="AP25" s="600"/>
      <c r="AQ25" s="600"/>
      <c r="AR25" s="600"/>
      <c r="AS25" s="600"/>
      <c r="AT25" s="600"/>
      <c r="AU25" s="600"/>
      <c r="AV25" s="600"/>
      <c r="AW25" s="600"/>
      <c r="AX25" s="600"/>
      <c r="AY25" s="600"/>
      <c r="AZ25" s="600"/>
      <c r="BA25" s="274"/>
      <c r="BB25" s="603">
        <v>0.25069999999999998</v>
      </c>
      <c r="BC25" s="604"/>
      <c r="BD25" s="542">
        <f>BD24*BB25</f>
        <v>15.581004999999999</v>
      </c>
      <c r="BE25" s="543"/>
      <c r="BF25" s="543"/>
      <c r="BG25" s="543"/>
      <c r="BH25" s="543"/>
      <c r="BI25" s="544"/>
    </row>
    <row r="26" spans="1:61" ht="11.4" customHeight="1" x14ac:dyDescent="0.3">
      <c r="A26" s="539" t="s">
        <v>5555</v>
      </c>
      <c r="B26" s="540"/>
      <c r="C26" s="540"/>
      <c r="D26" s="540"/>
      <c r="E26" s="540"/>
      <c r="F26" s="540"/>
      <c r="G26" s="540"/>
      <c r="H26" s="540"/>
      <c r="I26" s="540"/>
      <c r="J26" s="540"/>
      <c r="K26" s="540"/>
      <c r="L26" s="540"/>
      <c r="M26" s="540"/>
      <c r="N26" s="540"/>
      <c r="O26" s="540"/>
      <c r="P26" s="540"/>
      <c r="Q26" s="540"/>
      <c r="R26" s="540"/>
      <c r="S26" s="540"/>
      <c r="T26" s="540"/>
      <c r="U26" s="540"/>
      <c r="V26" s="540"/>
      <c r="W26" s="540"/>
      <c r="X26" s="541"/>
      <c r="Y26" s="548">
        <f>Y25+Y24+0.01</f>
        <v>64.5</v>
      </c>
      <c r="Z26" s="549"/>
      <c r="AA26" s="549"/>
      <c r="AB26" s="549"/>
      <c r="AC26" s="549"/>
      <c r="AD26" s="550"/>
      <c r="AF26" s="539" t="s">
        <v>5555</v>
      </c>
      <c r="AG26" s="540"/>
      <c r="AH26" s="540"/>
      <c r="AI26" s="540"/>
      <c r="AJ26" s="540"/>
      <c r="AK26" s="540"/>
      <c r="AL26" s="540"/>
      <c r="AM26" s="540"/>
      <c r="AN26" s="540"/>
      <c r="AO26" s="540"/>
      <c r="AP26" s="540"/>
      <c r="AQ26" s="540"/>
      <c r="AR26" s="540"/>
      <c r="AS26" s="540"/>
      <c r="AT26" s="540"/>
      <c r="AU26" s="540"/>
      <c r="AV26" s="540"/>
      <c r="AW26" s="540"/>
      <c r="AX26" s="540"/>
      <c r="AY26" s="540"/>
      <c r="AZ26" s="540"/>
      <c r="BA26" s="540"/>
      <c r="BB26" s="540"/>
      <c r="BC26" s="541"/>
      <c r="BD26" s="590">
        <f>BD25+BD24</f>
        <v>77.73100500000001</v>
      </c>
      <c r="BE26" s="591"/>
      <c r="BF26" s="591"/>
      <c r="BG26" s="591"/>
      <c r="BH26" s="591"/>
      <c r="BI26" s="592"/>
    </row>
    <row r="27" spans="1:61" ht="10.8" customHeight="1" x14ac:dyDescent="0.3">
      <c r="A27" s="365"/>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F27" s="365"/>
      <c r="AG27" s="365"/>
      <c r="AH27" s="365"/>
      <c r="AI27" s="365"/>
      <c r="AJ27" s="365"/>
      <c r="AK27" s="365"/>
      <c r="AL27" s="365"/>
      <c r="AM27" s="365"/>
      <c r="AN27" s="365"/>
      <c r="AO27" s="365"/>
      <c r="AP27" s="365"/>
      <c r="AQ27" s="365"/>
      <c r="AR27" s="365"/>
      <c r="AS27" s="365"/>
      <c r="AT27" s="365"/>
      <c r="AU27" s="365"/>
      <c r="AV27" s="365"/>
      <c r="AW27" s="365"/>
      <c r="AX27" s="365"/>
      <c r="AY27" s="365"/>
      <c r="AZ27" s="365"/>
      <c r="BA27" s="365"/>
      <c r="BB27" s="365"/>
      <c r="BC27" s="365"/>
      <c r="BD27" s="365"/>
      <c r="BE27" s="365"/>
      <c r="BF27" s="365"/>
      <c r="BG27" s="365"/>
      <c r="BH27" s="365"/>
      <c r="BI27" s="365"/>
    </row>
    <row r="28" spans="1:61" ht="13.35" customHeight="1" x14ac:dyDescent="0.3">
      <c r="A28" s="520" t="s">
        <v>5556</v>
      </c>
      <c r="B28" s="520"/>
      <c r="C28" s="520"/>
      <c r="D28" s="520"/>
      <c r="E28" s="520"/>
      <c r="F28" s="520" t="s">
        <v>6501</v>
      </c>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F28" s="520" t="s">
        <v>5556</v>
      </c>
      <c r="AG28" s="520"/>
      <c r="AH28" s="520"/>
      <c r="AI28" s="520"/>
      <c r="AJ28" s="520"/>
      <c r="AK28" s="520" t="s">
        <v>6501</v>
      </c>
      <c r="AL28" s="520"/>
      <c r="AM28" s="520"/>
      <c r="AN28" s="520"/>
      <c r="AO28" s="520"/>
      <c r="AP28" s="520"/>
      <c r="AQ28" s="520"/>
      <c r="AR28" s="520"/>
      <c r="AS28" s="520"/>
      <c r="AT28" s="520"/>
      <c r="AU28" s="520"/>
      <c r="AV28" s="520"/>
      <c r="AW28" s="520"/>
      <c r="AX28" s="520"/>
      <c r="AY28" s="520"/>
      <c r="AZ28" s="520"/>
      <c r="BA28" s="520"/>
      <c r="BB28" s="520"/>
      <c r="BC28" s="520"/>
      <c r="BD28" s="520"/>
      <c r="BE28" s="520"/>
      <c r="BF28" s="520"/>
      <c r="BG28" s="520"/>
      <c r="BH28" s="520"/>
      <c r="BI28" s="520"/>
    </row>
    <row r="29" spans="1:61" ht="10.8" customHeight="1" x14ac:dyDescent="0.3">
      <c r="A29" s="365"/>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F29" s="365"/>
      <c r="AG29" s="365"/>
      <c r="AH29" s="365"/>
      <c r="AI29" s="365"/>
      <c r="AJ29" s="365"/>
      <c r="AK29" s="365"/>
      <c r="AL29" s="365"/>
      <c r="AM29" s="365"/>
      <c r="AN29" s="365"/>
      <c r="AO29" s="365"/>
      <c r="AP29" s="365"/>
      <c r="AQ29" s="365"/>
      <c r="AR29" s="365"/>
      <c r="AS29" s="365"/>
      <c r="AT29" s="365"/>
      <c r="AU29" s="365"/>
      <c r="AV29" s="365"/>
      <c r="AW29" s="365"/>
      <c r="AX29" s="365"/>
      <c r="AY29" s="365"/>
      <c r="AZ29" s="365"/>
      <c r="BA29" s="365"/>
      <c r="BB29" s="365"/>
      <c r="BC29" s="365"/>
      <c r="BD29" s="365"/>
      <c r="BE29" s="365"/>
      <c r="BF29" s="365"/>
      <c r="BG29" s="365"/>
      <c r="BH29" s="365"/>
      <c r="BI29" s="365"/>
    </row>
    <row r="30" spans="1:61" ht="22.95" customHeight="1" x14ac:dyDescent="0.3">
      <c r="A30" s="365" t="s">
        <v>6502</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637" t="s">
        <v>5674</v>
      </c>
      <c r="Z30" s="637"/>
      <c r="AA30" s="637"/>
      <c r="AB30" s="637"/>
      <c r="AC30" s="637"/>
      <c r="AD30" s="637"/>
      <c r="AF30" s="365" t="s">
        <v>6502</v>
      </c>
      <c r="AG30" s="365"/>
      <c r="AH30" s="365"/>
      <c r="AI30" s="365"/>
      <c r="AJ30" s="365"/>
      <c r="AK30" s="365"/>
      <c r="AL30" s="365"/>
      <c r="AM30" s="365"/>
      <c r="AN30" s="365"/>
      <c r="AO30" s="365"/>
      <c r="AP30" s="365"/>
      <c r="AQ30" s="365"/>
      <c r="AR30" s="365"/>
      <c r="AS30" s="365"/>
      <c r="AT30" s="365"/>
      <c r="AU30" s="365"/>
      <c r="AV30" s="365"/>
      <c r="AW30" s="365"/>
      <c r="AX30" s="365"/>
      <c r="AY30" s="365"/>
      <c r="AZ30" s="365"/>
      <c r="BA30" s="365"/>
      <c r="BB30" s="365"/>
      <c r="BC30" s="365"/>
      <c r="BD30" s="365" t="s">
        <v>5674</v>
      </c>
      <c r="BE30" s="365"/>
      <c r="BF30" s="365"/>
      <c r="BG30" s="365"/>
      <c r="BH30" s="365"/>
      <c r="BI30" s="365"/>
    </row>
    <row r="31" spans="1:61" ht="10.8" customHeight="1" x14ac:dyDescent="0.3">
      <c r="A31" s="365"/>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F31" s="365"/>
      <c r="AG31" s="365"/>
      <c r="AH31" s="365"/>
      <c r="AI31" s="365"/>
      <c r="AJ31" s="365"/>
      <c r="AK31" s="365"/>
      <c r="AL31" s="365"/>
      <c r="AM31" s="365"/>
      <c r="AN31" s="365"/>
      <c r="AO31" s="365"/>
      <c r="AP31" s="365"/>
      <c r="AQ31" s="365"/>
      <c r="AR31" s="365"/>
      <c r="AS31" s="365"/>
      <c r="AT31" s="365"/>
      <c r="AU31" s="365"/>
      <c r="AV31" s="365"/>
      <c r="AW31" s="365"/>
      <c r="AX31" s="365"/>
      <c r="AY31" s="365"/>
      <c r="AZ31" s="365"/>
      <c r="BA31" s="365"/>
      <c r="BB31" s="365"/>
      <c r="BC31" s="365"/>
      <c r="BD31" s="365"/>
      <c r="BE31" s="365"/>
      <c r="BF31" s="365"/>
      <c r="BG31" s="365"/>
      <c r="BH31" s="365"/>
      <c r="BI31" s="365"/>
    </row>
    <row r="32" spans="1:61" ht="11.4" customHeight="1" x14ac:dyDescent="0.3">
      <c r="A32" s="551" t="s">
        <v>5548</v>
      </c>
      <c r="B32" s="552"/>
      <c r="C32" s="552"/>
      <c r="D32" s="552"/>
      <c r="E32" s="552"/>
      <c r="F32" s="552"/>
      <c r="G32" s="553"/>
      <c r="H32" s="551" t="s">
        <v>5557</v>
      </c>
      <c r="I32" s="552"/>
      <c r="J32" s="552"/>
      <c r="K32" s="552"/>
      <c r="L32" s="553"/>
      <c r="M32" s="545" t="s">
        <v>5558</v>
      </c>
      <c r="N32" s="547"/>
      <c r="O32" s="545" t="s">
        <v>5559</v>
      </c>
      <c r="P32" s="546"/>
      <c r="Q32" s="546"/>
      <c r="R32" s="547"/>
      <c r="S32" s="545" t="s">
        <v>5560</v>
      </c>
      <c r="T32" s="546"/>
      <c r="U32" s="546"/>
      <c r="V32" s="547"/>
      <c r="W32" s="545" t="s">
        <v>5551</v>
      </c>
      <c r="X32" s="546"/>
      <c r="Y32" s="546"/>
      <c r="Z32" s="546"/>
      <c r="AA32" s="547"/>
      <c r="AB32" s="545" t="s">
        <v>5561</v>
      </c>
      <c r="AC32" s="546"/>
      <c r="AD32" s="547"/>
      <c r="AF32" s="551" t="s">
        <v>5548</v>
      </c>
      <c r="AG32" s="552"/>
      <c r="AH32" s="552"/>
      <c r="AI32" s="552"/>
      <c r="AJ32" s="552"/>
      <c r="AK32" s="552"/>
      <c r="AL32" s="553"/>
      <c r="AM32" s="551" t="s">
        <v>5557</v>
      </c>
      <c r="AN32" s="552"/>
      <c r="AO32" s="552"/>
      <c r="AP32" s="552"/>
      <c r="AQ32" s="553"/>
      <c r="AR32" s="539" t="s">
        <v>5558</v>
      </c>
      <c r="AS32" s="541"/>
      <c r="AT32" s="539" t="s">
        <v>5559</v>
      </c>
      <c r="AU32" s="540"/>
      <c r="AV32" s="540"/>
      <c r="AW32" s="541"/>
      <c r="AX32" s="539" t="s">
        <v>5560</v>
      </c>
      <c r="AY32" s="540"/>
      <c r="AZ32" s="540"/>
      <c r="BA32" s="541"/>
      <c r="BB32" s="539" t="s">
        <v>5551</v>
      </c>
      <c r="BC32" s="540"/>
      <c r="BD32" s="540"/>
      <c r="BE32" s="540"/>
      <c r="BF32" s="541"/>
      <c r="BG32" s="539" t="s">
        <v>5561</v>
      </c>
      <c r="BH32" s="540"/>
      <c r="BI32" s="541"/>
    </row>
    <row r="33" spans="1:61" ht="11.4" customHeight="1" x14ac:dyDescent="0.3">
      <c r="A33" s="521" t="s">
        <v>5562</v>
      </c>
      <c r="B33" s="522"/>
      <c r="C33" s="522"/>
      <c r="D33" s="522"/>
      <c r="E33" s="522"/>
      <c r="F33" s="522"/>
      <c r="G33" s="523"/>
      <c r="H33" s="521" t="s">
        <v>5563</v>
      </c>
      <c r="I33" s="522"/>
      <c r="J33" s="522"/>
      <c r="K33" s="522"/>
      <c r="L33" s="523"/>
      <c r="M33" s="623">
        <f>ROUND(AR33*(1-$AI$1),2)</f>
        <v>6.02</v>
      </c>
      <c r="N33" s="625"/>
      <c r="O33" s="623">
        <f>TRUNC(M33*(1+(S33/100)),2)</f>
        <v>16.88</v>
      </c>
      <c r="P33" s="624"/>
      <c r="Q33" s="624"/>
      <c r="R33" s="625"/>
      <c r="S33" s="620">
        <v>180.43</v>
      </c>
      <c r="T33" s="621"/>
      <c r="U33" s="621"/>
      <c r="V33" s="622"/>
      <c r="W33" s="611">
        <v>0.08</v>
      </c>
      <c r="X33" s="612"/>
      <c r="Y33" s="612"/>
      <c r="Z33" s="612"/>
      <c r="AA33" s="613"/>
      <c r="AB33" s="623">
        <f t="shared" ref="AB33:AB34" si="0">TRUNC(O33*W33,2)</f>
        <v>1.35</v>
      </c>
      <c r="AC33" s="624"/>
      <c r="AD33" s="625"/>
      <c r="AF33" s="521" t="s">
        <v>5562</v>
      </c>
      <c r="AG33" s="522"/>
      <c r="AH33" s="522"/>
      <c r="AI33" s="522"/>
      <c r="AJ33" s="522"/>
      <c r="AK33" s="522"/>
      <c r="AL33" s="523"/>
      <c r="AM33" s="521" t="s">
        <v>5563</v>
      </c>
      <c r="AN33" s="522"/>
      <c r="AO33" s="522"/>
      <c r="AP33" s="522"/>
      <c r="AQ33" s="523"/>
      <c r="AR33" s="535">
        <v>7.25</v>
      </c>
      <c r="AS33" s="537"/>
      <c r="AT33" s="526">
        <v>20.329999999999998</v>
      </c>
      <c r="AU33" s="527"/>
      <c r="AV33" s="527"/>
      <c r="AW33" s="528"/>
      <c r="AX33" s="529">
        <v>180.43</v>
      </c>
      <c r="AY33" s="530"/>
      <c r="AZ33" s="530"/>
      <c r="BA33" s="531"/>
      <c r="BB33" s="532">
        <v>0.08</v>
      </c>
      <c r="BC33" s="533"/>
      <c r="BD33" s="533"/>
      <c r="BE33" s="533"/>
      <c r="BF33" s="534"/>
      <c r="BG33" s="526">
        <f t="shared" ref="BG33:BG34" si="1">AT33*BB33</f>
        <v>1.6263999999999998</v>
      </c>
      <c r="BH33" s="527"/>
      <c r="BI33" s="528"/>
    </row>
    <row r="34" spans="1:61" ht="11.4" customHeight="1" x14ac:dyDescent="0.3">
      <c r="A34" s="521" t="s">
        <v>5601</v>
      </c>
      <c r="B34" s="522"/>
      <c r="C34" s="522"/>
      <c r="D34" s="522"/>
      <c r="E34" s="522"/>
      <c r="F34" s="522"/>
      <c r="G34" s="523"/>
      <c r="H34" s="521" t="s">
        <v>168</v>
      </c>
      <c r="I34" s="522"/>
      <c r="J34" s="522"/>
      <c r="K34" s="522"/>
      <c r="L34" s="523"/>
      <c r="M34" s="623">
        <f>ROUND(AR34*(1-$AI$1),2)</f>
        <v>9.59</v>
      </c>
      <c r="N34" s="625"/>
      <c r="O34" s="623">
        <f>TRUNC(M34*(1+(S34/100)),2)</f>
        <v>24.21</v>
      </c>
      <c r="P34" s="624"/>
      <c r="Q34" s="624"/>
      <c r="R34" s="625"/>
      <c r="S34" s="620">
        <v>152.54</v>
      </c>
      <c r="T34" s="621"/>
      <c r="U34" s="621"/>
      <c r="V34" s="622"/>
      <c r="W34" s="611">
        <v>0.08</v>
      </c>
      <c r="X34" s="612"/>
      <c r="Y34" s="612"/>
      <c r="Z34" s="612"/>
      <c r="AA34" s="613"/>
      <c r="AB34" s="623">
        <f t="shared" si="0"/>
        <v>1.93</v>
      </c>
      <c r="AC34" s="624"/>
      <c r="AD34" s="625"/>
      <c r="AF34" s="521" t="s">
        <v>5601</v>
      </c>
      <c r="AG34" s="522"/>
      <c r="AH34" s="522"/>
      <c r="AI34" s="522"/>
      <c r="AJ34" s="522"/>
      <c r="AK34" s="522"/>
      <c r="AL34" s="523"/>
      <c r="AM34" s="521" t="s">
        <v>168</v>
      </c>
      <c r="AN34" s="522"/>
      <c r="AO34" s="522"/>
      <c r="AP34" s="522"/>
      <c r="AQ34" s="523"/>
      <c r="AR34" s="526">
        <v>11.56</v>
      </c>
      <c r="AS34" s="528"/>
      <c r="AT34" s="526">
        <v>29.19</v>
      </c>
      <c r="AU34" s="527"/>
      <c r="AV34" s="527"/>
      <c r="AW34" s="528"/>
      <c r="AX34" s="529">
        <v>152.54</v>
      </c>
      <c r="AY34" s="530"/>
      <c r="AZ34" s="530"/>
      <c r="BA34" s="531"/>
      <c r="BB34" s="532">
        <v>0.08</v>
      </c>
      <c r="BC34" s="533"/>
      <c r="BD34" s="533"/>
      <c r="BE34" s="533"/>
      <c r="BF34" s="534"/>
      <c r="BG34" s="526">
        <f t="shared" si="1"/>
        <v>2.3351999999999999</v>
      </c>
      <c r="BH34" s="527"/>
      <c r="BI34" s="528"/>
    </row>
    <row r="35" spans="1:61" ht="11.4" customHeight="1" x14ac:dyDescent="0.3">
      <c r="A35" s="538" t="s">
        <v>5565</v>
      </c>
      <c r="B35" s="538"/>
      <c r="C35" s="538"/>
      <c r="D35" s="538"/>
      <c r="E35" s="538"/>
      <c r="F35" s="538"/>
      <c r="G35" s="538"/>
      <c r="H35" s="538"/>
      <c r="I35" s="538"/>
      <c r="J35" s="538"/>
      <c r="K35" s="538"/>
      <c r="L35" s="538"/>
      <c r="M35" s="538"/>
      <c r="N35" s="538"/>
      <c r="O35" s="538"/>
      <c r="P35" s="538"/>
      <c r="Q35" s="538"/>
      <c r="R35" s="538"/>
      <c r="S35" s="538"/>
      <c r="T35" s="538"/>
      <c r="U35" s="538"/>
      <c r="V35" s="538"/>
      <c r="W35" s="538"/>
      <c r="X35" s="538"/>
      <c r="Y35" s="626">
        <f>AB34+AB33</f>
        <v>3.2800000000000002</v>
      </c>
      <c r="Z35" s="627"/>
      <c r="AA35" s="627"/>
      <c r="AB35" s="627"/>
      <c r="AC35" s="627"/>
      <c r="AD35" s="628"/>
      <c r="AF35" s="538" t="s">
        <v>5565</v>
      </c>
      <c r="AG35" s="538"/>
      <c r="AH35" s="538"/>
      <c r="AI35" s="538"/>
      <c r="AJ35" s="538"/>
      <c r="AK35" s="538"/>
      <c r="AL35" s="538"/>
      <c r="AM35" s="538"/>
      <c r="AN35" s="538"/>
      <c r="AO35" s="538"/>
      <c r="AP35" s="538"/>
      <c r="AQ35" s="538"/>
      <c r="AR35" s="538"/>
      <c r="AS35" s="538"/>
      <c r="AT35" s="538"/>
      <c r="AU35" s="538"/>
      <c r="AV35" s="538"/>
      <c r="AW35" s="538"/>
      <c r="AX35" s="538"/>
      <c r="AY35" s="538"/>
      <c r="AZ35" s="538"/>
      <c r="BA35" s="538"/>
      <c r="BB35" s="538"/>
      <c r="BC35" s="538"/>
      <c r="BD35" s="535">
        <f>BG34+BG33</f>
        <v>3.9615999999999998</v>
      </c>
      <c r="BE35" s="536"/>
      <c r="BF35" s="536"/>
      <c r="BG35" s="536"/>
      <c r="BH35" s="536"/>
      <c r="BI35" s="537"/>
    </row>
    <row r="36" spans="1:61" ht="10.8" customHeight="1" x14ac:dyDescent="0.3">
      <c r="A36" s="365"/>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F36" s="365"/>
      <c r="AG36" s="365"/>
      <c r="AH36" s="365"/>
      <c r="AI36" s="365"/>
      <c r="AJ36" s="365"/>
      <c r="AK36" s="365"/>
      <c r="AL36" s="365"/>
      <c r="AM36" s="365"/>
      <c r="AN36" s="365"/>
      <c r="AO36" s="365"/>
      <c r="AP36" s="365"/>
      <c r="AQ36" s="365"/>
      <c r="AR36" s="365"/>
      <c r="AS36" s="365"/>
      <c r="AT36" s="365"/>
      <c r="AU36" s="365"/>
      <c r="AV36" s="365"/>
      <c r="AW36" s="365"/>
      <c r="AX36" s="365"/>
      <c r="AY36" s="365"/>
      <c r="AZ36" s="365"/>
      <c r="BA36" s="365"/>
      <c r="BB36" s="365"/>
      <c r="BC36" s="365"/>
      <c r="BD36" s="365"/>
      <c r="BE36" s="365"/>
      <c r="BF36" s="365"/>
      <c r="BG36" s="365"/>
      <c r="BH36" s="365"/>
      <c r="BI36" s="365"/>
    </row>
    <row r="37" spans="1:61" ht="11.4" customHeight="1" x14ac:dyDescent="0.3">
      <c r="A37" s="551" t="s">
        <v>5548</v>
      </c>
      <c r="B37" s="552"/>
      <c r="C37" s="552"/>
      <c r="D37" s="552"/>
      <c r="E37" s="552"/>
      <c r="F37" s="552"/>
      <c r="G37" s="553"/>
      <c r="H37" s="551" t="s">
        <v>5549</v>
      </c>
      <c r="I37" s="552"/>
      <c r="J37" s="552"/>
      <c r="K37" s="552"/>
      <c r="L37" s="552"/>
      <c r="M37" s="552"/>
      <c r="N37" s="552"/>
      <c r="O37" s="553"/>
      <c r="P37" s="646" t="s">
        <v>167</v>
      </c>
      <c r="Q37" s="647"/>
      <c r="R37" s="647"/>
      <c r="S37" s="648"/>
      <c r="T37" s="545" t="s">
        <v>5550</v>
      </c>
      <c r="U37" s="546"/>
      <c r="V37" s="546"/>
      <c r="W37" s="547"/>
      <c r="X37" s="545" t="s">
        <v>5551</v>
      </c>
      <c r="Y37" s="546"/>
      <c r="Z37" s="546"/>
      <c r="AA37" s="546"/>
      <c r="AB37" s="547"/>
      <c r="AC37" s="545" t="s">
        <v>5552</v>
      </c>
      <c r="AD37" s="547"/>
      <c r="AF37" s="551" t="s">
        <v>5548</v>
      </c>
      <c r="AG37" s="552"/>
      <c r="AH37" s="552"/>
      <c r="AI37" s="552"/>
      <c r="AJ37" s="552"/>
      <c r="AK37" s="552"/>
      <c r="AL37" s="553"/>
      <c r="AM37" s="551" t="s">
        <v>5549</v>
      </c>
      <c r="AN37" s="552"/>
      <c r="AO37" s="552"/>
      <c r="AP37" s="552"/>
      <c r="AQ37" s="552"/>
      <c r="AR37" s="552"/>
      <c r="AS37" s="552"/>
      <c r="AT37" s="553"/>
      <c r="AU37" s="554" t="s">
        <v>167</v>
      </c>
      <c r="AV37" s="563"/>
      <c r="AW37" s="563"/>
      <c r="AX37" s="555"/>
      <c r="AY37" s="539" t="s">
        <v>5550</v>
      </c>
      <c r="AZ37" s="540"/>
      <c r="BA37" s="540"/>
      <c r="BB37" s="541"/>
      <c r="BC37" s="539" t="s">
        <v>5551</v>
      </c>
      <c r="BD37" s="540"/>
      <c r="BE37" s="540"/>
      <c r="BF37" s="540"/>
      <c r="BG37" s="541"/>
      <c r="BH37" s="539" t="s">
        <v>5552</v>
      </c>
      <c r="BI37" s="541"/>
    </row>
    <row r="38" spans="1:61" ht="11.4" customHeight="1" x14ac:dyDescent="0.3">
      <c r="A38" s="521" t="s">
        <v>5614</v>
      </c>
      <c r="B38" s="522"/>
      <c r="C38" s="522"/>
      <c r="D38" s="522"/>
      <c r="E38" s="522"/>
      <c r="F38" s="522"/>
      <c r="G38" s="523"/>
      <c r="H38" s="521" t="s">
        <v>5615</v>
      </c>
      <c r="I38" s="522"/>
      <c r="J38" s="522"/>
      <c r="K38" s="522"/>
      <c r="L38" s="522"/>
      <c r="M38" s="522"/>
      <c r="N38" s="522"/>
      <c r="O38" s="523"/>
      <c r="P38" s="649" t="s">
        <v>79</v>
      </c>
      <c r="Q38" s="650"/>
      <c r="R38" s="650"/>
      <c r="S38" s="651"/>
      <c r="T38" s="608">
        <f>ROUND(AY38*(1-$AI$1),2)</f>
        <v>10.95</v>
      </c>
      <c r="U38" s="609"/>
      <c r="V38" s="609"/>
      <c r="W38" s="610"/>
      <c r="X38" s="611">
        <v>0.02</v>
      </c>
      <c r="Y38" s="612"/>
      <c r="Z38" s="612"/>
      <c r="AA38" s="612"/>
      <c r="AB38" s="613"/>
      <c r="AC38" s="655">
        <f t="shared" ref="AC38:AC41" si="2">TRUNC(T38*X38,2)</f>
        <v>0.21</v>
      </c>
      <c r="AD38" s="656"/>
      <c r="AF38" s="521" t="s">
        <v>5614</v>
      </c>
      <c r="AG38" s="522"/>
      <c r="AH38" s="522"/>
      <c r="AI38" s="522"/>
      <c r="AJ38" s="522"/>
      <c r="AK38" s="522"/>
      <c r="AL38" s="523"/>
      <c r="AM38" s="521" t="s">
        <v>5615</v>
      </c>
      <c r="AN38" s="522"/>
      <c r="AO38" s="522"/>
      <c r="AP38" s="522"/>
      <c r="AQ38" s="522"/>
      <c r="AR38" s="522"/>
      <c r="AS38" s="522"/>
      <c r="AT38" s="523"/>
      <c r="AU38" s="524" t="s">
        <v>79</v>
      </c>
      <c r="AV38" s="564"/>
      <c r="AW38" s="564"/>
      <c r="AX38" s="525"/>
      <c r="AY38" s="526">
        <v>13.19</v>
      </c>
      <c r="AZ38" s="527"/>
      <c r="BA38" s="527"/>
      <c r="BB38" s="528"/>
      <c r="BC38" s="532">
        <v>0.02</v>
      </c>
      <c r="BD38" s="533"/>
      <c r="BE38" s="533"/>
      <c r="BF38" s="533"/>
      <c r="BG38" s="534"/>
      <c r="BH38" s="535">
        <f>AY38*BC38</f>
        <v>0.26379999999999998</v>
      </c>
      <c r="BI38" s="537"/>
    </row>
    <row r="39" spans="1:61" ht="11.4" customHeight="1" x14ac:dyDescent="0.3">
      <c r="A39" s="521" t="s">
        <v>5622</v>
      </c>
      <c r="B39" s="522"/>
      <c r="C39" s="522"/>
      <c r="D39" s="522"/>
      <c r="E39" s="522"/>
      <c r="F39" s="522"/>
      <c r="G39" s="523"/>
      <c r="H39" s="521" t="s">
        <v>5623</v>
      </c>
      <c r="I39" s="522"/>
      <c r="J39" s="522"/>
      <c r="K39" s="522"/>
      <c r="L39" s="522"/>
      <c r="M39" s="522"/>
      <c r="N39" s="522"/>
      <c r="O39" s="523"/>
      <c r="P39" s="649" t="s">
        <v>79</v>
      </c>
      <c r="Q39" s="650"/>
      <c r="R39" s="650"/>
      <c r="S39" s="651"/>
      <c r="T39" s="608">
        <f t="shared" ref="T39:T41" si="3">ROUND(AY39*(1-$AI$1),2)</f>
        <v>6.13</v>
      </c>
      <c r="U39" s="609"/>
      <c r="V39" s="609"/>
      <c r="W39" s="610"/>
      <c r="X39" s="611">
        <v>1</v>
      </c>
      <c r="Y39" s="612"/>
      <c r="Z39" s="612"/>
      <c r="AA39" s="612"/>
      <c r="AB39" s="613"/>
      <c r="AC39" s="655">
        <f t="shared" si="2"/>
        <v>6.13</v>
      </c>
      <c r="AD39" s="656"/>
      <c r="AF39" s="521" t="s">
        <v>5622</v>
      </c>
      <c r="AG39" s="522"/>
      <c r="AH39" s="522"/>
      <c r="AI39" s="522"/>
      <c r="AJ39" s="522"/>
      <c r="AK39" s="522"/>
      <c r="AL39" s="523"/>
      <c r="AM39" s="521" t="s">
        <v>5623</v>
      </c>
      <c r="AN39" s="522"/>
      <c r="AO39" s="522"/>
      <c r="AP39" s="522"/>
      <c r="AQ39" s="522"/>
      <c r="AR39" s="522"/>
      <c r="AS39" s="522"/>
      <c r="AT39" s="523"/>
      <c r="AU39" s="524" t="s">
        <v>79</v>
      </c>
      <c r="AV39" s="564"/>
      <c r="AW39" s="564"/>
      <c r="AX39" s="525"/>
      <c r="AY39" s="535">
        <v>7.39</v>
      </c>
      <c r="AZ39" s="536"/>
      <c r="BA39" s="536"/>
      <c r="BB39" s="537"/>
      <c r="BC39" s="532">
        <v>1</v>
      </c>
      <c r="BD39" s="533"/>
      <c r="BE39" s="533"/>
      <c r="BF39" s="533"/>
      <c r="BG39" s="534"/>
      <c r="BH39" s="535">
        <f t="shared" ref="BH39:BH41" si="4">AY39*BC39</f>
        <v>7.39</v>
      </c>
      <c r="BI39" s="537"/>
    </row>
    <row r="40" spans="1:61" ht="34.5" customHeight="1" x14ac:dyDescent="0.3">
      <c r="A40" s="521" t="s">
        <v>5689</v>
      </c>
      <c r="B40" s="522"/>
      <c r="C40" s="522"/>
      <c r="D40" s="522"/>
      <c r="E40" s="522"/>
      <c r="F40" s="522"/>
      <c r="G40" s="523"/>
      <c r="H40" s="521" t="s">
        <v>208</v>
      </c>
      <c r="I40" s="522"/>
      <c r="J40" s="522"/>
      <c r="K40" s="522"/>
      <c r="L40" s="522"/>
      <c r="M40" s="522"/>
      <c r="N40" s="522"/>
      <c r="O40" s="523"/>
      <c r="P40" s="649" t="s">
        <v>70</v>
      </c>
      <c r="Q40" s="650"/>
      <c r="R40" s="650"/>
      <c r="S40" s="651"/>
      <c r="T40" s="608">
        <f t="shared" si="3"/>
        <v>0.18</v>
      </c>
      <c r="U40" s="609"/>
      <c r="V40" s="609"/>
      <c r="W40" s="610"/>
      <c r="X40" s="611">
        <v>0.4</v>
      </c>
      <c r="Y40" s="612"/>
      <c r="Z40" s="612"/>
      <c r="AA40" s="612"/>
      <c r="AB40" s="613"/>
      <c r="AC40" s="655">
        <f t="shared" si="2"/>
        <v>7.0000000000000007E-2</v>
      </c>
      <c r="AD40" s="656"/>
      <c r="AF40" s="521" t="s">
        <v>5689</v>
      </c>
      <c r="AG40" s="522"/>
      <c r="AH40" s="522"/>
      <c r="AI40" s="522"/>
      <c r="AJ40" s="522"/>
      <c r="AK40" s="522"/>
      <c r="AL40" s="523"/>
      <c r="AM40" s="521" t="s">
        <v>208</v>
      </c>
      <c r="AN40" s="522"/>
      <c r="AO40" s="522"/>
      <c r="AP40" s="522"/>
      <c r="AQ40" s="522"/>
      <c r="AR40" s="522"/>
      <c r="AS40" s="522"/>
      <c r="AT40" s="523"/>
      <c r="AU40" s="524" t="s">
        <v>70</v>
      </c>
      <c r="AV40" s="564"/>
      <c r="AW40" s="564"/>
      <c r="AX40" s="525"/>
      <c r="AY40" s="535">
        <v>0.22</v>
      </c>
      <c r="AZ40" s="536"/>
      <c r="BA40" s="536"/>
      <c r="BB40" s="537"/>
      <c r="BC40" s="532">
        <v>0.4</v>
      </c>
      <c r="BD40" s="533"/>
      <c r="BE40" s="533"/>
      <c r="BF40" s="533"/>
      <c r="BG40" s="534"/>
      <c r="BH40" s="535">
        <f t="shared" si="4"/>
        <v>8.8000000000000009E-2</v>
      </c>
      <c r="BI40" s="537"/>
    </row>
    <row r="41" spans="1:61" ht="34.5" customHeight="1" x14ac:dyDescent="0.3">
      <c r="A41" s="521" t="s">
        <v>6503</v>
      </c>
      <c r="B41" s="522"/>
      <c r="C41" s="522"/>
      <c r="D41" s="522"/>
      <c r="E41" s="522"/>
      <c r="F41" s="522"/>
      <c r="G41" s="523"/>
      <c r="H41" s="521" t="s">
        <v>2349</v>
      </c>
      <c r="I41" s="522"/>
      <c r="J41" s="522"/>
      <c r="K41" s="522"/>
      <c r="L41" s="522"/>
      <c r="M41" s="522"/>
      <c r="N41" s="522"/>
      <c r="O41" s="523"/>
      <c r="P41" s="649" t="s">
        <v>70</v>
      </c>
      <c r="Q41" s="650"/>
      <c r="R41" s="650"/>
      <c r="S41" s="651"/>
      <c r="T41" s="608">
        <f t="shared" si="3"/>
        <v>0.3</v>
      </c>
      <c r="U41" s="609"/>
      <c r="V41" s="609"/>
      <c r="W41" s="610"/>
      <c r="X41" s="611">
        <v>0.4</v>
      </c>
      <c r="Y41" s="612"/>
      <c r="Z41" s="612"/>
      <c r="AA41" s="612"/>
      <c r="AB41" s="613"/>
      <c r="AC41" s="655">
        <f t="shared" si="2"/>
        <v>0.12</v>
      </c>
      <c r="AD41" s="656"/>
      <c r="AF41" s="521" t="s">
        <v>6503</v>
      </c>
      <c r="AG41" s="522"/>
      <c r="AH41" s="522"/>
      <c r="AI41" s="522"/>
      <c r="AJ41" s="522"/>
      <c r="AK41" s="522"/>
      <c r="AL41" s="523"/>
      <c r="AM41" s="521" t="s">
        <v>2349</v>
      </c>
      <c r="AN41" s="522"/>
      <c r="AO41" s="522"/>
      <c r="AP41" s="522"/>
      <c r="AQ41" s="522"/>
      <c r="AR41" s="522"/>
      <c r="AS41" s="522"/>
      <c r="AT41" s="523"/>
      <c r="AU41" s="524" t="s">
        <v>70</v>
      </c>
      <c r="AV41" s="564"/>
      <c r="AW41" s="564"/>
      <c r="AX41" s="525"/>
      <c r="AY41" s="535">
        <v>0.36</v>
      </c>
      <c r="AZ41" s="536"/>
      <c r="BA41" s="536"/>
      <c r="BB41" s="537"/>
      <c r="BC41" s="532">
        <v>0.4</v>
      </c>
      <c r="BD41" s="533"/>
      <c r="BE41" s="533"/>
      <c r="BF41" s="533"/>
      <c r="BG41" s="534"/>
      <c r="BH41" s="535">
        <f t="shared" si="4"/>
        <v>0.14399999999999999</v>
      </c>
      <c r="BI41" s="537"/>
    </row>
    <row r="42" spans="1:61" ht="11.4" customHeight="1" x14ac:dyDescent="0.3">
      <c r="A42" s="538" t="s">
        <v>5553</v>
      </c>
      <c r="B42" s="538"/>
      <c r="C42" s="538"/>
      <c r="D42" s="538"/>
      <c r="E42" s="538"/>
      <c r="F42" s="538"/>
      <c r="G42" s="538"/>
      <c r="H42" s="538"/>
      <c r="I42" s="538"/>
      <c r="J42" s="538"/>
      <c r="K42" s="538"/>
      <c r="L42" s="538"/>
      <c r="M42" s="538"/>
      <c r="N42" s="538"/>
      <c r="O42" s="538"/>
      <c r="P42" s="538"/>
      <c r="Q42" s="538"/>
      <c r="R42" s="538"/>
      <c r="S42" s="538"/>
      <c r="T42" s="538"/>
      <c r="U42" s="538"/>
      <c r="V42" s="538"/>
      <c r="W42" s="538"/>
      <c r="X42" s="538"/>
      <c r="Y42" s="626">
        <f>AC39+AC38+AC40+AC41</f>
        <v>6.53</v>
      </c>
      <c r="Z42" s="627"/>
      <c r="AA42" s="627"/>
      <c r="AB42" s="627"/>
      <c r="AC42" s="627"/>
      <c r="AD42" s="628"/>
      <c r="AF42" s="538" t="s">
        <v>5553</v>
      </c>
      <c r="AG42" s="538"/>
      <c r="AH42" s="538"/>
      <c r="AI42" s="538"/>
      <c r="AJ42" s="538"/>
      <c r="AK42" s="538"/>
      <c r="AL42" s="538"/>
      <c r="AM42" s="538"/>
      <c r="AN42" s="538"/>
      <c r="AO42" s="538"/>
      <c r="AP42" s="538"/>
      <c r="AQ42" s="538"/>
      <c r="AR42" s="538"/>
      <c r="AS42" s="538"/>
      <c r="AT42" s="538"/>
      <c r="AU42" s="538"/>
      <c r="AV42" s="538"/>
      <c r="AW42" s="538"/>
      <c r="AX42" s="538"/>
      <c r="AY42" s="538"/>
      <c r="AZ42" s="538"/>
      <c r="BA42" s="538"/>
      <c r="BB42" s="538"/>
      <c r="BC42" s="538"/>
      <c r="BD42" s="535">
        <f>BH39+BH38+BH40+BH41</f>
        <v>7.8857999999999997</v>
      </c>
      <c r="BE42" s="536"/>
      <c r="BF42" s="536"/>
      <c r="BG42" s="536"/>
      <c r="BH42" s="536"/>
      <c r="BI42" s="537"/>
    </row>
    <row r="43" spans="1:61" ht="10.8" customHeight="1" x14ac:dyDescent="0.3">
      <c r="A43" s="365"/>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F43" s="365"/>
      <c r="AG43" s="365"/>
      <c r="AH43" s="365"/>
      <c r="AI43" s="365"/>
      <c r="AJ43" s="365"/>
      <c r="AK43" s="365"/>
      <c r="AL43" s="365"/>
      <c r="AM43" s="365"/>
      <c r="AN43" s="365"/>
      <c r="AO43" s="365"/>
      <c r="AP43" s="365"/>
      <c r="AQ43" s="365"/>
      <c r="AR43" s="365"/>
      <c r="AS43" s="365"/>
      <c r="AT43" s="365"/>
      <c r="AU43" s="365"/>
      <c r="AV43" s="365"/>
      <c r="AW43" s="365"/>
      <c r="AX43" s="365"/>
      <c r="AY43" s="365"/>
      <c r="AZ43" s="365"/>
      <c r="BA43" s="365"/>
      <c r="BB43" s="365"/>
      <c r="BC43" s="365"/>
      <c r="BD43" s="365"/>
      <c r="BE43" s="365"/>
      <c r="BF43" s="365"/>
      <c r="BG43" s="365"/>
      <c r="BH43" s="365"/>
      <c r="BI43" s="365"/>
    </row>
    <row r="44" spans="1:61" ht="11.4" customHeight="1" x14ac:dyDescent="0.3">
      <c r="A44" s="539" t="s">
        <v>5554</v>
      </c>
      <c r="B44" s="540"/>
      <c r="C44" s="540"/>
      <c r="D44" s="540"/>
      <c r="E44" s="540"/>
      <c r="F44" s="540"/>
      <c r="G44" s="540"/>
      <c r="H44" s="540"/>
      <c r="I44" s="540"/>
      <c r="J44" s="540"/>
      <c r="K44" s="540"/>
      <c r="L44" s="540"/>
      <c r="M44" s="540"/>
      <c r="N44" s="540"/>
      <c r="O44" s="540"/>
      <c r="P44" s="540"/>
      <c r="Q44" s="540"/>
      <c r="R44" s="540"/>
      <c r="S44" s="540"/>
      <c r="T44" s="540"/>
      <c r="U44" s="540"/>
      <c r="V44" s="540"/>
      <c r="W44" s="540"/>
      <c r="X44" s="541"/>
      <c r="Y44" s="548">
        <f>Y42+AC41+Y35</f>
        <v>9.93</v>
      </c>
      <c r="Z44" s="549"/>
      <c r="AA44" s="549"/>
      <c r="AB44" s="549"/>
      <c r="AC44" s="549"/>
      <c r="AD44" s="550"/>
      <c r="AF44" s="539" t="s">
        <v>5554</v>
      </c>
      <c r="AG44" s="540"/>
      <c r="AH44" s="540"/>
      <c r="AI44" s="540"/>
      <c r="AJ44" s="540"/>
      <c r="AK44" s="540"/>
      <c r="AL44" s="540"/>
      <c r="AM44" s="540"/>
      <c r="AN44" s="540"/>
      <c r="AO44" s="540"/>
      <c r="AP44" s="540"/>
      <c r="AQ44" s="540"/>
      <c r="AR44" s="540"/>
      <c r="AS44" s="540"/>
      <c r="AT44" s="540"/>
      <c r="AU44" s="540"/>
      <c r="AV44" s="540"/>
      <c r="AW44" s="540"/>
      <c r="AX44" s="540"/>
      <c r="AY44" s="540"/>
      <c r="AZ44" s="540"/>
      <c r="BA44" s="540"/>
      <c r="BB44" s="540"/>
      <c r="BC44" s="541"/>
      <c r="BD44" s="590">
        <f>BD42+BH41+BD35</f>
        <v>11.991399999999999</v>
      </c>
      <c r="BE44" s="591"/>
      <c r="BF44" s="591"/>
      <c r="BG44" s="591"/>
      <c r="BH44" s="591"/>
      <c r="BI44" s="592"/>
    </row>
    <row r="45" spans="1:61" ht="11.4" customHeight="1" x14ac:dyDescent="0.3">
      <c r="A45" s="599" t="s">
        <v>8255</v>
      </c>
      <c r="B45" s="600"/>
      <c r="C45" s="600"/>
      <c r="D45" s="600"/>
      <c r="E45" s="600"/>
      <c r="F45" s="600"/>
      <c r="G45" s="600"/>
      <c r="H45" s="600"/>
      <c r="I45" s="600"/>
      <c r="J45" s="600"/>
      <c r="K45" s="600"/>
      <c r="L45" s="600"/>
      <c r="M45" s="600"/>
      <c r="N45" s="600"/>
      <c r="O45" s="600"/>
      <c r="P45" s="600"/>
      <c r="Q45" s="600"/>
      <c r="R45" s="600"/>
      <c r="S45" s="600"/>
      <c r="T45" s="600"/>
      <c r="U45" s="600"/>
      <c r="V45" s="312"/>
      <c r="W45" s="635">
        <v>0</v>
      </c>
      <c r="X45" s="636"/>
      <c r="Y45" s="629">
        <f>Y44*W45</f>
        <v>0</v>
      </c>
      <c r="Z45" s="630"/>
      <c r="AA45" s="630"/>
      <c r="AB45" s="630"/>
      <c r="AC45" s="630"/>
      <c r="AD45" s="631"/>
      <c r="AF45" s="599" t="s">
        <v>8255</v>
      </c>
      <c r="AG45" s="600"/>
      <c r="AH45" s="600"/>
      <c r="AI45" s="600"/>
      <c r="AJ45" s="600"/>
      <c r="AK45" s="600"/>
      <c r="AL45" s="600"/>
      <c r="AM45" s="600"/>
      <c r="AN45" s="600"/>
      <c r="AO45" s="600"/>
      <c r="AP45" s="600"/>
      <c r="AQ45" s="600"/>
      <c r="AR45" s="600"/>
      <c r="AS45" s="600"/>
      <c r="AT45" s="600"/>
      <c r="AU45" s="600"/>
      <c r="AV45" s="600"/>
      <c r="AW45" s="600"/>
      <c r="AX45" s="600"/>
      <c r="AY45" s="600"/>
      <c r="AZ45" s="600"/>
      <c r="BA45" s="274"/>
      <c r="BB45" s="603">
        <v>0</v>
      </c>
      <c r="BC45" s="604"/>
      <c r="BD45" s="542">
        <f>BD44*BB45</f>
        <v>0</v>
      </c>
      <c r="BE45" s="543"/>
      <c r="BF45" s="543"/>
      <c r="BG45" s="543"/>
      <c r="BH45" s="543"/>
      <c r="BI45" s="544"/>
    </row>
    <row r="46" spans="1:61" ht="11.4" customHeight="1" x14ac:dyDescent="0.3">
      <c r="A46" s="539" t="s">
        <v>5555</v>
      </c>
      <c r="B46" s="540"/>
      <c r="C46" s="540"/>
      <c r="D46" s="540"/>
      <c r="E46" s="540"/>
      <c r="F46" s="540"/>
      <c r="G46" s="540"/>
      <c r="H46" s="540"/>
      <c r="I46" s="540"/>
      <c r="J46" s="540"/>
      <c r="K46" s="540"/>
      <c r="L46" s="540"/>
      <c r="M46" s="540"/>
      <c r="N46" s="540"/>
      <c r="O46" s="540"/>
      <c r="P46" s="540"/>
      <c r="Q46" s="540"/>
      <c r="R46" s="540"/>
      <c r="S46" s="540"/>
      <c r="T46" s="540"/>
      <c r="U46" s="540"/>
      <c r="V46" s="540"/>
      <c r="W46" s="540"/>
      <c r="X46" s="541"/>
      <c r="Y46" s="548">
        <f>Y45+Y44</f>
        <v>9.93</v>
      </c>
      <c r="Z46" s="549"/>
      <c r="AA46" s="549"/>
      <c r="AB46" s="549"/>
      <c r="AC46" s="549"/>
      <c r="AD46" s="550"/>
      <c r="AF46" s="539" t="s">
        <v>5555</v>
      </c>
      <c r="AG46" s="540"/>
      <c r="AH46" s="540"/>
      <c r="AI46" s="540"/>
      <c r="AJ46" s="540"/>
      <c r="AK46" s="540"/>
      <c r="AL46" s="540"/>
      <c r="AM46" s="540"/>
      <c r="AN46" s="540"/>
      <c r="AO46" s="540"/>
      <c r="AP46" s="540"/>
      <c r="AQ46" s="540"/>
      <c r="AR46" s="540"/>
      <c r="AS46" s="540"/>
      <c r="AT46" s="540"/>
      <c r="AU46" s="540"/>
      <c r="AV46" s="540"/>
      <c r="AW46" s="540"/>
      <c r="AX46" s="540"/>
      <c r="AY46" s="540"/>
      <c r="AZ46" s="540"/>
      <c r="BA46" s="540"/>
      <c r="BB46" s="540"/>
      <c r="BC46" s="541"/>
      <c r="BD46" s="590">
        <f>BD45+BD44</f>
        <v>11.991399999999999</v>
      </c>
      <c r="BE46" s="591"/>
      <c r="BF46" s="591"/>
      <c r="BG46" s="591"/>
      <c r="BH46" s="591"/>
      <c r="BI46" s="592"/>
    </row>
    <row r="47" spans="1:61" ht="10.8" customHeight="1" x14ac:dyDescent="0.3">
      <c r="A47" s="365"/>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5"/>
      <c r="BC47" s="365"/>
      <c r="BD47" s="365"/>
      <c r="BE47" s="365"/>
      <c r="BF47" s="365"/>
      <c r="BG47" s="365"/>
      <c r="BH47" s="365"/>
      <c r="BI47" s="365"/>
    </row>
    <row r="48" spans="1:61" ht="13.35" customHeight="1" x14ac:dyDescent="0.3">
      <c r="A48" s="520" t="s">
        <v>5556</v>
      </c>
      <c r="B48" s="520"/>
      <c r="C48" s="520"/>
      <c r="D48" s="520"/>
      <c r="E48" s="520"/>
      <c r="F48" s="520" t="s">
        <v>6504</v>
      </c>
      <c r="G48" s="520"/>
      <c r="H48" s="520"/>
      <c r="I48" s="520"/>
      <c r="J48" s="520"/>
      <c r="K48" s="520"/>
      <c r="L48" s="520"/>
      <c r="M48" s="520"/>
      <c r="N48" s="520"/>
      <c r="O48" s="520"/>
      <c r="P48" s="520"/>
      <c r="Q48" s="520"/>
      <c r="R48" s="520"/>
      <c r="S48" s="520"/>
      <c r="T48" s="520"/>
      <c r="U48" s="520"/>
      <c r="V48" s="520"/>
      <c r="W48" s="520"/>
      <c r="X48" s="520"/>
      <c r="Y48" s="520"/>
      <c r="Z48" s="520"/>
      <c r="AA48" s="520"/>
      <c r="AB48" s="520"/>
      <c r="AC48" s="520"/>
      <c r="AD48" s="520"/>
      <c r="AF48" s="520" t="s">
        <v>5556</v>
      </c>
      <c r="AG48" s="520"/>
      <c r="AH48" s="520"/>
      <c r="AI48" s="520"/>
      <c r="AJ48" s="520"/>
      <c r="AK48" s="520" t="s">
        <v>6504</v>
      </c>
      <c r="AL48" s="520"/>
      <c r="AM48" s="520"/>
      <c r="AN48" s="520"/>
      <c r="AO48" s="520"/>
      <c r="AP48" s="520"/>
      <c r="AQ48" s="520"/>
      <c r="AR48" s="520"/>
      <c r="AS48" s="520"/>
      <c r="AT48" s="520"/>
      <c r="AU48" s="520"/>
      <c r="AV48" s="520"/>
      <c r="AW48" s="520"/>
      <c r="AX48" s="520"/>
      <c r="AY48" s="520"/>
      <c r="AZ48" s="520"/>
      <c r="BA48" s="520"/>
      <c r="BB48" s="520"/>
      <c r="BC48" s="520"/>
      <c r="BD48" s="520"/>
      <c r="BE48" s="520"/>
      <c r="BF48" s="520"/>
      <c r="BG48" s="520"/>
      <c r="BH48" s="520"/>
      <c r="BI48" s="520"/>
    </row>
    <row r="49" spans="1:61" ht="10.8" customHeight="1" x14ac:dyDescent="0.3">
      <c r="A49" s="365"/>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F49" s="365"/>
      <c r="AG49" s="365"/>
      <c r="AH49" s="365"/>
      <c r="AI49" s="365"/>
      <c r="AJ49" s="365"/>
      <c r="AK49" s="365"/>
      <c r="AL49" s="365"/>
      <c r="AM49" s="365"/>
      <c r="AN49" s="365"/>
      <c r="AO49" s="365"/>
      <c r="AP49" s="365"/>
      <c r="AQ49" s="365"/>
      <c r="AR49" s="365"/>
      <c r="AS49" s="365"/>
      <c r="AT49" s="365"/>
      <c r="AU49" s="365"/>
      <c r="AV49" s="365"/>
      <c r="AW49" s="365"/>
      <c r="AX49" s="365"/>
      <c r="AY49" s="365"/>
      <c r="AZ49" s="365"/>
      <c r="BA49" s="365"/>
      <c r="BB49" s="365"/>
      <c r="BC49" s="365"/>
      <c r="BD49" s="365"/>
      <c r="BE49" s="365"/>
      <c r="BF49" s="365"/>
      <c r="BG49" s="365"/>
      <c r="BH49" s="365"/>
      <c r="BI49" s="365"/>
    </row>
    <row r="50" spans="1:61" ht="22.95" customHeight="1" x14ac:dyDescent="0.3">
      <c r="A50" s="365" t="s">
        <v>6505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637" t="s">
        <v>5582</v>
      </c>
      <c r="Z50" s="637"/>
      <c r="AA50" s="637"/>
      <c r="AB50" s="637"/>
      <c r="AC50" s="637"/>
      <c r="AD50" s="637"/>
      <c r="AF50" s="365" t="s">
        <v>6505</v>
      </c>
      <c r="AG50" s="365"/>
      <c r="AH50" s="365"/>
      <c r="AI50" s="365"/>
      <c r="AJ50" s="365"/>
      <c r="AK50" s="365"/>
      <c r="AL50" s="365"/>
      <c r="AM50" s="365"/>
      <c r="AN50" s="365"/>
      <c r="AO50" s="365"/>
      <c r="AP50" s="365"/>
      <c r="AQ50" s="365"/>
      <c r="AR50" s="365"/>
      <c r="AS50" s="365"/>
      <c r="AT50" s="365"/>
      <c r="AU50" s="365"/>
      <c r="AV50" s="365"/>
      <c r="AW50" s="365"/>
      <c r="AX50" s="365"/>
      <c r="AY50" s="365"/>
      <c r="AZ50" s="365"/>
      <c r="BA50" s="365"/>
      <c r="BB50" s="365"/>
      <c r="BC50" s="365"/>
      <c r="BD50" s="365" t="s">
        <v>5582</v>
      </c>
      <c r="BE50" s="365"/>
      <c r="BF50" s="365"/>
      <c r="BG50" s="365"/>
      <c r="BH50" s="365"/>
      <c r="BI50" s="365"/>
    </row>
    <row r="51" spans="1:61" ht="10.8" customHeight="1" x14ac:dyDescent="0.3">
      <c r="A51" s="365"/>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F51" s="365"/>
      <c r="AG51" s="365"/>
      <c r="AH51" s="365"/>
      <c r="AI51" s="365"/>
      <c r="AJ51" s="365"/>
      <c r="AK51" s="365"/>
      <c r="AL51" s="365"/>
      <c r="AM51" s="365"/>
      <c r="AN51" s="365"/>
      <c r="AO51" s="365"/>
      <c r="AP51" s="365"/>
      <c r="AQ51" s="365"/>
      <c r="AR51" s="365"/>
      <c r="AS51" s="365"/>
      <c r="AT51" s="365"/>
      <c r="AU51" s="365"/>
      <c r="AV51" s="365"/>
      <c r="AW51" s="365"/>
      <c r="AX51" s="365"/>
      <c r="AY51" s="365"/>
      <c r="AZ51" s="365"/>
      <c r="BA51" s="365"/>
      <c r="BB51" s="365"/>
      <c r="BC51" s="365"/>
      <c r="BD51" s="365"/>
      <c r="BE51" s="365"/>
      <c r="BF51" s="365"/>
      <c r="BG51" s="365"/>
      <c r="BH51" s="365"/>
      <c r="BI51" s="365"/>
    </row>
    <row r="52" spans="1:61" ht="11.4" customHeight="1" x14ac:dyDescent="0.3">
      <c r="A52" s="551" t="s">
        <v>5548</v>
      </c>
      <c r="B52" s="552"/>
      <c r="C52" s="552"/>
      <c r="D52" s="552"/>
      <c r="E52" s="552"/>
      <c r="F52" s="552"/>
      <c r="G52" s="553"/>
      <c r="H52" s="551" t="s">
        <v>5557</v>
      </c>
      <c r="I52" s="552"/>
      <c r="J52" s="552"/>
      <c r="K52" s="552"/>
      <c r="L52" s="553"/>
      <c r="M52" s="545" t="s">
        <v>5558</v>
      </c>
      <c r="N52" s="547"/>
      <c r="O52" s="545" t="s">
        <v>5559</v>
      </c>
      <c r="P52" s="546"/>
      <c r="Q52" s="546"/>
      <c r="R52" s="547"/>
      <c r="S52" s="545" t="s">
        <v>5560</v>
      </c>
      <c r="T52" s="546"/>
      <c r="U52" s="546"/>
      <c r="V52" s="547"/>
      <c r="W52" s="545" t="s">
        <v>5551</v>
      </c>
      <c r="X52" s="546"/>
      <c r="Y52" s="546"/>
      <c r="Z52" s="546"/>
      <c r="AA52" s="547"/>
      <c r="AB52" s="545" t="s">
        <v>5561</v>
      </c>
      <c r="AC52" s="546"/>
      <c r="AD52" s="547"/>
      <c r="AF52" s="551" t="s">
        <v>5548</v>
      </c>
      <c r="AG52" s="552"/>
      <c r="AH52" s="552"/>
      <c r="AI52" s="552"/>
      <c r="AJ52" s="552"/>
      <c r="AK52" s="552"/>
      <c r="AL52" s="553"/>
      <c r="AM52" s="551" t="s">
        <v>5557</v>
      </c>
      <c r="AN52" s="552"/>
      <c r="AO52" s="552"/>
      <c r="AP52" s="552"/>
      <c r="AQ52" s="553"/>
      <c r="AR52" s="539" t="s">
        <v>5558</v>
      </c>
      <c r="AS52" s="541"/>
      <c r="AT52" s="539" t="s">
        <v>5559</v>
      </c>
      <c r="AU52" s="540"/>
      <c r="AV52" s="540"/>
      <c r="AW52" s="541"/>
      <c r="AX52" s="539" t="s">
        <v>5560</v>
      </c>
      <c r="AY52" s="540"/>
      <c r="AZ52" s="540"/>
      <c r="BA52" s="541"/>
      <c r="BB52" s="539" t="s">
        <v>5551</v>
      </c>
      <c r="BC52" s="540"/>
      <c r="BD52" s="540"/>
      <c r="BE52" s="540"/>
      <c r="BF52" s="541"/>
      <c r="BG52" s="539" t="s">
        <v>5561</v>
      </c>
      <c r="BH52" s="540"/>
      <c r="BI52" s="541"/>
    </row>
    <row r="53" spans="1:61" ht="11.4" customHeight="1" x14ac:dyDescent="0.3">
      <c r="A53" s="521" t="s">
        <v>5588</v>
      </c>
      <c r="B53" s="522"/>
      <c r="C53" s="522"/>
      <c r="D53" s="522"/>
      <c r="E53" s="522"/>
      <c r="F53" s="522"/>
      <c r="G53" s="523"/>
      <c r="H53" s="521" t="s">
        <v>5589</v>
      </c>
      <c r="I53" s="522"/>
      <c r="J53" s="522"/>
      <c r="K53" s="522"/>
      <c r="L53" s="523"/>
      <c r="M53" s="623">
        <f>ROUND(AR53*(1-$AI$1),2)</f>
        <v>7.22</v>
      </c>
      <c r="N53" s="625"/>
      <c r="O53" s="623">
        <f>TRUNC(M53*(1+(S53/100)),2)</f>
        <v>19.309999999999999</v>
      </c>
      <c r="P53" s="624"/>
      <c r="Q53" s="624"/>
      <c r="R53" s="625"/>
      <c r="S53" s="620">
        <v>167.51</v>
      </c>
      <c r="T53" s="621"/>
      <c r="U53" s="621"/>
      <c r="V53" s="622"/>
      <c r="W53" s="611">
        <v>3.75</v>
      </c>
      <c r="X53" s="612"/>
      <c r="Y53" s="612"/>
      <c r="Z53" s="612"/>
      <c r="AA53" s="613"/>
      <c r="AB53" s="623">
        <f t="shared" ref="AB53" si="5">TRUNC(O53*W53,2)</f>
        <v>72.41</v>
      </c>
      <c r="AC53" s="624"/>
      <c r="AD53" s="625"/>
      <c r="AF53" s="521" t="s">
        <v>5588</v>
      </c>
      <c r="AG53" s="522"/>
      <c r="AH53" s="522"/>
      <c r="AI53" s="522"/>
      <c r="AJ53" s="522"/>
      <c r="AK53" s="522"/>
      <c r="AL53" s="523"/>
      <c r="AM53" s="521" t="s">
        <v>5589</v>
      </c>
      <c r="AN53" s="522"/>
      <c r="AO53" s="522"/>
      <c r="AP53" s="522"/>
      <c r="AQ53" s="523"/>
      <c r="AR53" s="535">
        <v>8.6999999999999993</v>
      </c>
      <c r="AS53" s="537"/>
      <c r="AT53" s="526">
        <v>23.27</v>
      </c>
      <c r="AU53" s="527"/>
      <c r="AV53" s="527"/>
      <c r="AW53" s="528"/>
      <c r="AX53" s="529">
        <v>167.51</v>
      </c>
      <c r="AY53" s="530"/>
      <c r="AZ53" s="530"/>
      <c r="BA53" s="531"/>
      <c r="BB53" s="532">
        <v>3.75</v>
      </c>
      <c r="BC53" s="533"/>
      <c r="BD53" s="533"/>
      <c r="BE53" s="533"/>
      <c r="BF53" s="534"/>
      <c r="BG53" s="526">
        <f t="shared" ref="BG53" si="6">AT53*BB53</f>
        <v>87.262500000000003</v>
      </c>
      <c r="BH53" s="527"/>
      <c r="BI53" s="528"/>
    </row>
    <row r="54" spans="1:61" ht="11.4" customHeight="1" x14ac:dyDescent="0.3">
      <c r="A54" s="538" t="s">
        <v>5565</v>
      </c>
      <c r="B54" s="538"/>
      <c r="C54" s="538"/>
      <c r="D54" s="538"/>
      <c r="E54" s="538"/>
      <c r="F54" s="538"/>
      <c r="G54" s="538"/>
      <c r="H54" s="538"/>
      <c r="I54" s="538"/>
      <c r="J54" s="538"/>
      <c r="K54" s="538"/>
      <c r="L54" s="538"/>
      <c r="M54" s="538"/>
      <c r="N54" s="538"/>
      <c r="O54" s="538"/>
      <c r="P54" s="538"/>
      <c r="Q54" s="538"/>
      <c r="R54" s="538"/>
      <c r="S54" s="538"/>
      <c r="T54" s="538"/>
      <c r="U54" s="538"/>
      <c r="V54" s="538"/>
      <c r="W54" s="538"/>
      <c r="X54" s="538"/>
      <c r="Y54" s="617">
        <f>AB53</f>
        <v>72.41</v>
      </c>
      <c r="Z54" s="618"/>
      <c r="AA54" s="618"/>
      <c r="AB54" s="618"/>
      <c r="AC54" s="618"/>
      <c r="AD54" s="619"/>
      <c r="AF54" s="538" t="s">
        <v>5565</v>
      </c>
      <c r="AG54" s="538"/>
      <c r="AH54" s="538"/>
      <c r="AI54" s="538"/>
      <c r="AJ54" s="538"/>
      <c r="AK54" s="538"/>
      <c r="AL54" s="538"/>
      <c r="AM54" s="538"/>
      <c r="AN54" s="538"/>
      <c r="AO54" s="538"/>
      <c r="AP54" s="538"/>
      <c r="AQ54" s="538"/>
      <c r="AR54" s="538"/>
      <c r="AS54" s="538"/>
      <c r="AT54" s="538"/>
      <c r="AU54" s="538"/>
      <c r="AV54" s="538"/>
      <c r="AW54" s="538"/>
      <c r="AX54" s="538"/>
      <c r="AY54" s="538"/>
      <c r="AZ54" s="538"/>
      <c r="BA54" s="538"/>
      <c r="BB54" s="538"/>
      <c r="BC54" s="538"/>
      <c r="BD54" s="526">
        <f>BG53</f>
        <v>87.262500000000003</v>
      </c>
      <c r="BE54" s="527"/>
      <c r="BF54" s="527"/>
      <c r="BG54" s="527"/>
      <c r="BH54" s="527"/>
      <c r="BI54" s="528"/>
    </row>
    <row r="55" spans="1:61" ht="10.8" customHeight="1" x14ac:dyDescent="0.3">
      <c r="A55" s="365"/>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F55" s="365"/>
      <c r="AG55" s="365"/>
      <c r="AH55" s="365"/>
      <c r="AI55" s="365"/>
      <c r="AJ55" s="365"/>
      <c r="AK55" s="365"/>
      <c r="AL55" s="365"/>
      <c r="AM55" s="365"/>
      <c r="AN55" s="365"/>
      <c r="AO55" s="365"/>
      <c r="AP55" s="365"/>
      <c r="AQ55" s="365"/>
      <c r="AR55" s="365"/>
      <c r="AS55" s="365"/>
      <c r="AT55" s="365"/>
      <c r="AU55" s="365"/>
      <c r="AV55" s="365"/>
      <c r="AW55" s="365"/>
      <c r="AX55" s="365"/>
      <c r="AY55" s="365"/>
      <c r="AZ55" s="365"/>
      <c r="BA55" s="365"/>
      <c r="BB55" s="365"/>
      <c r="BC55" s="365"/>
      <c r="BD55" s="365"/>
      <c r="BE55" s="365"/>
      <c r="BF55" s="365"/>
      <c r="BG55" s="365"/>
      <c r="BH55" s="365"/>
      <c r="BI55" s="365"/>
    </row>
    <row r="56" spans="1:61" ht="11.4" customHeight="1" x14ac:dyDescent="0.3">
      <c r="A56" s="551" t="s">
        <v>5548</v>
      </c>
      <c r="B56" s="552"/>
      <c r="C56" s="552"/>
      <c r="D56" s="552"/>
      <c r="E56" s="552"/>
      <c r="F56" s="552"/>
      <c r="G56" s="553"/>
      <c r="H56" s="551" t="s">
        <v>5549</v>
      </c>
      <c r="I56" s="552"/>
      <c r="J56" s="552"/>
      <c r="K56" s="552"/>
      <c r="L56" s="552"/>
      <c r="M56" s="552"/>
      <c r="N56" s="552"/>
      <c r="O56" s="553"/>
      <c r="P56" s="646" t="s">
        <v>167</v>
      </c>
      <c r="Q56" s="647"/>
      <c r="R56" s="647"/>
      <c r="S56" s="648"/>
      <c r="T56" s="545" t="s">
        <v>5550</v>
      </c>
      <c r="U56" s="546"/>
      <c r="V56" s="546"/>
      <c r="W56" s="547"/>
      <c r="X56" s="545" t="s">
        <v>5551</v>
      </c>
      <c r="Y56" s="546"/>
      <c r="Z56" s="546"/>
      <c r="AA56" s="546"/>
      <c r="AB56" s="547"/>
      <c r="AC56" s="545" t="s">
        <v>5552</v>
      </c>
      <c r="AD56" s="547"/>
      <c r="AF56" s="551" t="s">
        <v>5548</v>
      </c>
      <c r="AG56" s="552"/>
      <c r="AH56" s="552"/>
      <c r="AI56" s="552"/>
      <c r="AJ56" s="552"/>
      <c r="AK56" s="552"/>
      <c r="AL56" s="553"/>
      <c r="AM56" s="551" t="s">
        <v>5549</v>
      </c>
      <c r="AN56" s="552"/>
      <c r="AO56" s="552"/>
      <c r="AP56" s="552"/>
      <c r="AQ56" s="552"/>
      <c r="AR56" s="552"/>
      <c r="AS56" s="552"/>
      <c r="AT56" s="553"/>
      <c r="AU56" s="554" t="s">
        <v>167</v>
      </c>
      <c r="AV56" s="563"/>
      <c r="AW56" s="563"/>
      <c r="AX56" s="555"/>
      <c r="AY56" s="539" t="s">
        <v>5550</v>
      </c>
      <c r="AZ56" s="540"/>
      <c r="BA56" s="540"/>
      <c r="BB56" s="541"/>
      <c r="BC56" s="539" t="s">
        <v>5551</v>
      </c>
      <c r="BD56" s="540"/>
      <c r="BE56" s="540"/>
      <c r="BF56" s="540"/>
      <c r="BG56" s="541"/>
      <c r="BH56" s="539" t="s">
        <v>5552</v>
      </c>
      <c r="BI56" s="541"/>
    </row>
    <row r="57" spans="1:61" ht="22.95" customHeight="1" x14ac:dyDescent="0.3">
      <c r="A57" s="521" t="s">
        <v>5585</v>
      </c>
      <c r="B57" s="522"/>
      <c r="C57" s="522"/>
      <c r="D57" s="522"/>
      <c r="E57" s="522"/>
      <c r="F57" s="522"/>
      <c r="G57" s="523"/>
      <c r="H57" s="521" t="s">
        <v>5586</v>
      </c>
      <c r="I57" s="522"/>
      <c r="J57" s="522"/>
      <c r="K57" s="522"/>
      <c r="L57" s="522"/>
      <c r="M57" s="522"/>
      <c r="N57" s="522"/>
      <c r="O57" s="523"/>
      <c r="P57" s="649" t="s">
        <v>79</v>
      </c>
      <c r="Q57" s="650"/>
      <c r="R57" s="650"/>
      <c r="S57" s="651"/>
      <c r="T57" s="608">
        <f t="shared" ref="T57:T59" si="7">ROUND(AY57*(1-$AI$1),2)</f>
        <v>0.53</v>
      </c>
      <c r="U57" s="609"/>
      <c r="V57" s="609"/>
      <c r="W57" s="610"/>
      <c r="X57" s="652">
        <v>486</v>
      </c>
      <c r="Y57" s="653"/>
      <c r="Z57" s="653"/>
      <c r="AA57" s="653"/>
      <c r="AB57" s="654"/>
      <c r="AC57" s="655">
        <f t="shared" ref="AC57:AC59" si="8">TRUNC(T57*X57,2)</f>
        <v>257.58</v>
      </c>
      <c r="AD57" s="656"/>
      <c r="AF57" s="521" t="s">
        <v>5585</v>
      </c>
      <c r="AG57" s="522"/>
      <c r="AH57" s="522"/>
      <c r="AI57" s="522"/>
      <c r="AJ57" s="522"/>
      <c r="AK57" s="522"/>
      <c r="AL57" s="523"/>
      <c r="AM57" s="521" t="s">
        <v>5586</v>
      </c>
      <c r="AN57" s="522"/>
      <c r="AO57" s="522"/>
      <c r="AP57" s="522"/>
      <c r="AQ57" s="522"/>
      <c r="AR57" s="522"/>
      <c r="AS57" s="522"/>
      <c r="AT57" s="523"/>
      <c r="AU57" s="524" t="s">
        <v>79</v>
      </c>
      <c r="AV57" s="564"/>
      <c r="AW57" s="564"/>
      <c r="AX57" s="525"/>
      <c r="AY57" s="535">
        <v>0.64</v>
      </c>
      <c r="AZ57" s="536"/>
      <c r="BA57" s="536"/>
      <c r="BB57" s="537"/>
      <c r="BC57" s="605">
        <v>486</v>
      </c>
      <c r="BD57" s="606"/>
      <c r="BE57" s="606"/>
      <c r="BF57" s="606"/>
      <c r="BG57" s="607"/>
      <c r="BH57" s="535">
        <f t="shared" ref="BH57:BH59" si="9">AY57*BC57</f>
        <v>311.04000000000002</v>
      </c>
      <c r="BI57" s="537"/>
    </row>
    <row r="58" spans="1:61" ht="11.4" customHeight="1" x14ac:dyDescent="0.3">
      <c r="A58" s="521" t="s">
        <v>5583</v>
      </c>
      <c r="B58" s="522"/>
      <c r="C58" s="522"/>
      <c r="D58" s="522"/>
      <c r="E58" s="522"/>
      <c r="F58" s="522"/>
      <c r="G58" s="523"/>
      <c r="H58" s="521" t="s">
        <v>5584</v>
      </c>
      <c r="I58" s="522"/>
      <c r="J58" s="522"/>
      <c r="K58" s="522"/>
      <c r="L58" s="522"/>
      <c r="M58" s="522"/>
      <c r="N58" s="522"/>
      <c r="O58" s="523"/>
      <c r="P58" s="649" t="s">
        <v>72</v>
      </c>
      <c r="Q58" s="650"/>
      <c r="R58" s="650"/>
      <c r="S58" s="651"/>
      <c r="T58" s="608">
        <f t="shared" si="7"/>
        <v>139.51</v>
      </c>
      <c r="U58" s="609"/>
      <c r="V58" s="609"/>
      <c r="W58" s="610"/>
      <c r="X58" s="611">
        <v>1.08</v>
      </c>
      <c r="Y58" s="612"/>
      <c r="Z58" s="612"/>
      <c r="AA58" s="612"/>
      <c r="AB58" s="613"/>
      <c r="AC58" s="655">
        <f t="shared" si="8"/>
        <v>150.66999999999999</v>
      </c>
      <c r="AD58" s="656"/>
      <c r="AF58" s="521" t="s">
        <v>5583</v>
      </c>
      <c r="AG58" s="522"/>
      <c r="AH58" s="522"/>
      <c r="AI58" s="522"/>
      <c r="AJ58" s="522"/>
      <c r="AK58" s="522"/>
      <c r="AL58" s="523"/>
      <c r="AM58" s="521" t="s">
        <v>5584</v>
      </c>
      <c r="AN58" s="522"/>
      <c r="AO58" s="522"/>
      <c r="AP58" s="522"/>
      <c r="AQ58" s="522"/>
      <c r="AR58" s="522"/>
      <c r="AS58" s="522"/>
      <c r="AT58" s="523"/>
      <c r="AU58" s="524" t="s">
        <v>72</v>
      </c>
      <c r="AV58" s="564"/>
      <c r="AW58" s="564"/>
      <c r="AX58" s="525"/>
      <c r="AY58" s="529">
        <v>168.09</v>
      </c>
      <c r="AZ58" s="530"/>
      <c r="BA58" s="530"/>
      <c r="BB58" s="531"/>
      <c r="BC58" s="532">
        <v>1.08</v>
      </c>
      <c r="BD58" s="533"/>
      <c r="BE58" s="533"/>
      <c r="BF58" s="533"/>
      <c r="BG58" s="534"/>
      <c r="BH58" s="535">
        <f t="shared" si="9"/>
        <v>181.53720000000001</v>
      </c>
      <c r="BI58" s="537"/>
    </row>
    <row r="59" spans="1:61" ht="34.5" customHeight="1" x14ac:dyDescent="0.3">
      <c r="A59" s="521" t="s">
        <v>5608</v>
      </c>
      <c r="B59" s="522"/>
      <c r="C59" s="522"/>
      <c r="D59" s="522"/>
      <c r="E59" s="522"/>
      <c r="F59" s="522"/>
      <c r="G59" s="523"/>
      <c r="H59" s="521" t="s">
        <v>5609</v>
      </c>
      <c r="I59" s="522"/>
      <c r="J59" s="522"/>
      <c r="K59" s="522"/>
      <c r="L59" s="522"/>
      <c r="M59" s="522"/>
      <c r="N59" s="522"/>
      <c r="O59" s="523"/>
      <c r="P59" s="649" t="s">
        <v>79</v>
      </c>
      <c r="Q59" s="650"/>
      <c r="R59" s="650"/>
      <c r="S59" s="651"/>
      <c r="T59" s="608">
        <f t="shared" si="7"/>
        <v>6.42</v>
      </c>
      <c r="U59" s="609"/>
      <c r="V59" s="609"/>
      <c r="W59" s="610"/>
      <c r="X59" s="663">
        <v>19.440000000000001</v>
      </c>
      <c r="Y59" s="664"/>
      <c r="Z59" s="664"/>
      <c r="AA59" s="664"/>
      <c r="AB59" s="665"/>
      <c r="AC59" s="655">
        <f t="shared" si="8"/>
        <v>124.8</v>
      </c>
      <c r="AD59" s="656"/>
      <c r="AF59" s="521" t="s">
        <v>5608</v>
      </c>
      <c r="AG59" s="522"/>
      <c r="AH59" s="522"/>
      <c r="AI59" s="522"/>
      <c r="AJ59" s="522"/>
      <c r="AK59" s="522"/>
      <c r="AL59" s="523"/>
      <c r="AM59" s="521" t="s">
        <v>5609</v>
      </c>
      <c r="AN59" s="522"/>
      <c r="AO59" s="522"/>
      <c r="AP59" s="522"/>
      <c r="AQ59" s="522"/>
      <c r="AR59" s="522"/>
      <c r="AS59" s="522"/>
      <c r="AT59" s="523"/>
      <c r="AU59" s="524" t="s">
        <v>79</v>
      </c>
      <c r="AV59" s="564"/>
      <c r="AW59" s="564"/>
      <c r="AX59" s="525"/>
      <c r="AY59" s="535">
        <v>7.73</v>
      </c>
      <c r="AZ59" s="536"/>
      <c r="BA59" s="536"/>
      <c r="BB59" s="537"/>
      <c r="BC59" s="570">
        <v>19.440000000000001</v>
      </c>
      <c r="BD59" s="571"/>
      <c r="BE59" s="571"/>
      <c r="BF59" s="571"/>
      <c r="BG59" s="572"/>
      <c r="BH59" s="535">
        <f t="shared" si="9"/>
        <v>150.27120000000002</v>
      </c>
      <c r="BI59" s="537"/>
    </row>
    <row r="60" spans="1:61" ht="11.4" customHeight="1" x14ac:dyDescent="0.3">
      <c r="A60" s="538" t="s">
        <v>5553</v>
      </c>
      <c r="B60" s="538"/>
      <c r="C60" s="538"/>
      <c r="D60" s="538"/>
      <c r="E60" s="538"/>
      <c r="F60" s="538"/>
      <c r="G60" s="538"/>
      <c r="H60" s="538"/>
      <c r="I60" s="538"/>
      <c r="J60" s="538"/>
      <c r="K60" s="538"/>
      <c r="L60" s="538"/>
      <c r="M60" s="538"/>
      <c r="N60" s="538"/>
      <c r="O60" s="538"/>
      <c r="P60" s="538"/>
      <c r="Q60" s="538"/>
      <c r="R60" s="538"/>
      <c r="S60" s="538"/>
      <c r="T60" s="538"/>
      <c r="U60" s="538"/>
      <c r="V60" s="538"/>
      <c r="W60" s="538"/>
      <c r="X60" s="538"/>
      <c r="Y60" s="620">
        <f>SUM(AC57:AD59)</f>
        <v>533.04999999999995</v>
      </c>
      <c r="Z60" s="621"/>
      <c r="AA60" s="621"/>
      <c r="AB60" s="621"/>
      <c r="AC60" s="621"/>
      <c r="AD60" s="622"/>
      <c r="AF60" s="538" t="s">
        <v>5553</v>
      </c>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29">
        <f>SUM(BH57:BI59)</f>
        <v>642.84840000000008</v>
      </c>
      <c r="BE60" s="530"/>
      <c r="BF60" s="530"/>
      <c r="BG60" s="530"/>
      <c r="BH60" s="530"/>
      <c r="BI60" s="531"/>
    </row>
    <row r="61" spans="1:61" ht="10.8" customHeight="1" x14ac:dyDescent="0.3">
      <c r="A61" s="365"/>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F61" s="365"/>
      <c r="AG61" s="365"/>
      <c r="AH61" s="365"/>
      <c r="AI61" s="365"/>
      <c r="AJ61" s="365"/>
      <c r="AK61" s="365"/>
      <c r="AL61" s="365"/>
      <c r="AM61" s="365"/>
      <c r="AN61" s="365"/>
      <c r="AO61" s="365"/>
      <c r="AP61" s="365"/>
      <c r="AQ61" s="365"/>
      <c r="AR61" s="365"/>
      <c r="AS61" s="365"/>
      <c r="AT61" s="365"/>
      <c r="AU61" s="365"/>
      <c r="AV61" s="365"/>
      <c r="AW61" s="365"/>
      <c r="AX61" s="365"/>
      <c r="AY61" s="365"/>
      <c r="AZ61" s="365"/>
      <c r="BA61" s="365"/>
      <c r="BB61" s="365"/>
      <c r="BC61" s="365"/>
      <c r="BD61" s="365"/>
      <c r="BE61" s="365"/>
      <c r="BF61" s="365"/>
      <c r="BG61" s="365"/>
      <c r="BH61" s="365"/>
      <c r="BI61" s="365"/>
    </row>
    <row r="62" spans="1:61" ht="11.4" customHeight="1" x14ac:dyDescent="0.3">
      <c r="A62" s="539" t="s">
        <v>5554</v>
      </c>
      <c r="B62" s="540"/>
      <c r="C62" s="540"/>
      <c r="D62" s="540"/>
      <c r="E62" s="540"/>
      <c r="F62" s="540"/>
      <c r="G62" s="540"/>
      <c r="H62" s="540"/>
      <c r="I62" s="540"/>
      <c r="J62" s="540"/>
      <c r="K62" s="540"/>
      <c r="L62" s="540"/>
      <c r="M62" s="540"/>
      <c r="N62" s="540"/>
      <c r="O62" s="540"/>
      <c r="P62" s="540"/>
      <c r="Q62" s="540"/>
      <c r="R62" s="540"/>
      <c r="S62" s="540"/>
      <c r="T62" s="540"/>
      <c r="U62" s="540"/>
      <c r="V62" s="540"/>
      <c r="W62" s="540"/>
      <c r="X62" s="541"/>
      <c r="Y62" s="548">
        <f>SUM(Y60+Y54)</f>
        <v>605.45999999999992</v>
      </c>
      <c r="Z62" s="549"/>
      <c r="AA62" s="549"/>
      <c r="AB62" s="549"/>
      <c r="AC62" s="549"/>
      <c r="AD62" s="550"/>
      <c r="AF62" s="539" t="s">
        <v>5554</v>
      </c>
      <c r="AG62" s="540"/>
      <c r="AH62" s="540"/>
      <c r="AI62" s="540"/>
      <c r="AJ62" s="540"/>
      <c r="AK62" s="540"/>
      <c r="AL62" s="540"/>
      <c r="AM62" s="540"/>
      <c r="AN62" s="540"/>
      <c r="AO62" s="540"/>
      <c r="AP62" s="540"/>
      <c r="AQ62" s="540"/>
      <c r="AR62" s="540"/>
      <c r="AS62" s="540"/>
      <c r="AT62" s="540"/>
      <c r="AU62" s="540"/>
      <c r="AV62" s="540"/>
      <c r="AW62" s="540"/>
      <c r="AX62" s="540"/>
      <c r="AY62" s="540"/>
      <c r="AZ62" s="540"/>
      <c r="BA62" s="540"/>
      <c r="BB62" s="540"/>
      <c r="BC62" s="541"/>
      <c r="BD62" s="590">
        <f>SUM(BD60+BD54)</f>
        <v>730.11090000000013</v>
      </c>
      <c r="BE62" s="591"/>
      <c r="BF62" s="591"/>
      <c r="BG62" s="591"/>
      <c r="BH62" s="591"/>
      <c r="BI62" s="592"/>
    </row>
    <row r="63" spans="1:61" ht="11.4" customHeight="1" x14ac:dyDescent="0.3">
      <c r="A63" s="599" t="s">
        <v>8255</v>
      </c>
      <c r="B63" s="600"/>
      <c r="C63" s="600"/>
      <c r="D63" s="600"/>
      <c r="E63" s="600"/>
      <c r="F63" s="600"/>
      <c r="G63" s="600"/>
      <c r="H63" s="600"/>
      <c r="I63" s="600"/>
      <c r="J63" s="600"/>
      <c r="K63" s="600"/>
      <c r="L63" s="600"/>
      <c r="M63" s="600"/>
      <c r="N63" s="600"/>
      <c r="O63" s="600"/>
      <c r="P63" s="600"/>
      <c r="Q63" s="600"/>
      <c r="R63" s="600"/>
      <c r="S63" s="600"/>
      <c r="T63" s="600"/>
      <c r="U63" s="600"/>
      <c r="V63" s="312"/>
      <c r="W63" s="635">
        <v>0</v>
      </c>
      <c r="X63" s="636"/>
      <c r="Y63" s="629">
        <f>Y62*W63</f>
        <v>0</v>
      </c>
      <c r="Z63" s="630"/>
      <c r="AA63" s="630"/>
      <c r="AB63" s="630"/>
      <c r="AC63" s="630"/>
      <c r="AD63" s="631"/>
      <c r="AF63" s="599" t="s">
        <v>8255</v>
      </c>
      <c r="AG63" s="600"/>
      <c r="AH63" s="600"/>
      <c r="AI63" s="600"/>
      <c r="AJ63" s="600"/>
      <c r="AK63" s="600"/>
      <c r="AL63" s="600"/>
      <c r="AM63" s="600"/>
      <c r="AN63" s="600"/>
      <c r="AO63" s="600"/>
      <c r="AP63" s="600"/>
      <c r="AQ63" s="600"/>
      <c r="AR63" s="600"/>
      <c r="AS63" s="600"/>
      <c r="AT63" s="600"/>
      <c r="AU63" s="600"/>
      <c r="AV63" s="600"/>
      <c r="AW63" s="600"/>
      <c r="AX63" s="600"/>
      <c r="AY63" s="600"/>
      <c r="AZ63" s="600"/>
      <c r="BA63" s="274"/>
      <c r="BB63" s="603">
        <v>0</v>
      </c>
      <c r="BC63" s="604"/>
      <c r="BD63" s="542">
        <f>BD62*BB63</f>
        <v>0</v>
      </c>
      <c r="BE63" s="543"/>
      <c r="BF63" s="543"/>
      <c r="BG63" s="543"/>
      <c r="BH63" s="543"/>
      <c r="BI63" s="544"/>
    </row>
    <row r="64" spans="1:61" ht="11.4" customHeight="1" x14ac:dyDescent="0.3">
      <c r="A64" s="539" t="s">
        <v>5555</v>
      </c>
      <c r="B64" s="540"/>
      <c r="C64" s="540"/>
      <c r="D64" s="540"/>
      <c r="E64" s="540"/>
      <c r="F64" s="540"/>
      <c r="G64" s="540"/>
      <c r="H64" s="540"/>
      <c r="I64" s="540"/>
      <c r="J64" s="540"/>
      <c r="K64" s="540"/>
      <c r="L64" s="540"/>
      <c r="M64" s="540"/>
      <c r="N64" s="540"/>
      <c r="O64" s="540"/>
      <c r="P64" s="540"/>
      <c r="Q64" s="540"/>
      <c r="R64" s="540"/>
      <c r="S64" s="540"/>
      <c r="T64" s="540"/>
      <c r="U64" s="540"/>
      <c r="V64" s="540"/>
      <c r="W64" s="540"/>
      <c r="X64" s="541"/>
      <c r="Y64" s="548">
        <f>Y63+Y62</f>
        <v>605.45999999999992</v>
      </c>
      <c r="Z64" s="549"/>
      <c r="AA64" s="549"/>
      <c r="AB64" s="549"/>
      <c r="AC64" s="549"/>
      <c r="AD64" s="550"/>
      <c r="AF64" s="539" t="s">
        <v>5555</v>
      </c>
      <c r="AG64" s="540"/>
      <c r="AH64" s="540"/>
      <c r="AI64" s="540"/>
      <c r="AJ64" s="540"/>
      <c r="AK64" s="540"/>
      <c r="AL64" s="540"/>
      <c r="AM64" s="540"/>
      <c r="AN64" s="540"/>
      <c r="AO64" s="540"/>
      <c r="AP64" s="540"/>
      <c r="AQ64" s="540"/>
      <c r="AR64" s="540"/>
      <c r="AS64" s="540"/>
      <c r="AT64" s="540"/>
      <c r="AU64" s="540"/>
      <c r="AV64" s="540"/>
      <c r="AW64" s="540"/>
      <c r="AX64" s="540"/>
      <c r="AY64" s="540"/>
      <c r="AZ64" s="540"/>
      <c r="BA64" s="540"/>
      <c r="BB64" s="540"/>
      <c r="BC64" s="541"/>
      <c r="BD64" s="590">
        <f>BD63+BD62</f>
        <v>730.11090000000013</v>
      </c>
      <c r="BE64" s="591"/>
      <c r="BF64" s="591"/>
      <c r="BG64" s="591"/>
      <c r="BH64" s="591"/>
      <c r="BI64" s="592"/>
    </row>
    <row r="65" spans="1:61" ht="10.8" customHeight="1" x14ac:dyDescent="0.3">
      <c r="A65" s="365"/>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F65" s="365"/>
      <c r="AG65" s="365"/>
      <c r="AH65" s="365"/>
      <c r="AI65" s="365"/>
      <c r="AJ65" s="365"/>
      <c r="AK65" s="365"/>
      <c r="AL65" s="365"/>
      <c r="AM65" s="365"/>
      <c r="AN65" s="365"/>
      <c r="AO65" s="365"/>
      <c r="AP65" s="365"/>
      <c r="AQ65" s="365"/>
      <c r="AR65" s="365"/>
      <c r="AS65" s="365"/>
      <c r="AT65" s="365"/>
      <c r="AU65" s="365"/>
      <c r="AV65" s="365"/>
      <c r="AW65" s="365"/>
      <c r="AX65" s="365"/>
      <c r="AY65" s="365"/>
      <c r="AZ65" s="365"/>
      <c r="BA65" s="365"/>
      <c r="BB65" s="365"/>
      <c r="BC65" s="365"/>
      <c r="BD65" s="365"/>
      <c r="BE65" s="365"/>
      <c r="BF65" s="365"/>
      <c r="BG65" s="365"/>
      <c r="BH65" s="365"/>
      <c r="BI65" s="365"/>
    </row>
    <row r="66" spans="1:61" ht="13.35" customHeight="1" x14ac:dyDescent="0.3">
      <c r="A66" s="520" t="s">
        <v>5556</v>
      </c>
      <c r="B66" s="520"/>
      <c r="C66" s="520"/>
      <c r="D66" s="520"/>
      <c r="E66" s="520"/>
      <c r="F66" s="520" t="s">
        <v>6506</v>
      </c>
      <c r="G66" s="520"/>
      <c r="H66" s="520"/>
      <c r="I66" s="520"/>
      <c r="J66" s="520"/>
      <c r="K66" s="520"/>
      <c r="L66" s="520"/>
      <c r="M66" s="520"/>
      <c r="N66" s="520"/>
      <c r="O66" s="520"/>
      <c r="P66" s="520"/>
      <c r="Q66" s="520"/>
      <c r="R66" s="520"/>
      <c r="S66" s="520"/>
      <c r="T66" s="520"/>
      <c r="U66" s="520"/>
      <c r="V66" s="520"/>
      <c r="W66" s="520"/>
      <c r="X66" s="520"/>
      <c r="Y66" s="520"/>
      <c r="Z66" s="520"/>
      <c r="AA66" s="520"/>
      <c r="AB66" s="520"/>
      <c r="AC66" s="520"/>
      <c r="AD66" s="520"/>
      <c r="AF66" s="520" t="s">
        <v>5556</v>
      </c>
      <c r="AG66" s="520"/>
      <c r="AH66" s="520"/>
      <c r="AI66" s="520"/>
      <c r="AJ66" s="520"/>
      <c r="AK66" s="520" t="s">
        <v>6506</v>
      </c>
      <c r="AL66" s="520"/>
      <c r="AM66" s="520"/>
      <c r="AN66" s="520"/>
      <c r="AO66" s="520"/>
      <c r="AP66" s="520"/>
      <c r="AQ66" s="520"/>
      <c r="AR66" s="520"/>
      <c r="AS66" s="520"/>
      <c r="AT66" s="520"/>
      <c r="AU66" s="520"/>
      <c r="AV66" s="520"/>
      <c r="AW66" s="520"/>
      <c r="AX66" s="520"/>
      <c r="AY66" s="520"/>
      <c r="AZ66" s="520"/>
      <c r="BA66" s="520"/>
      <c r="BB66" s="520"/>
      <c r="BC66" s="520"/>
      <c r="BD66" s="520"/>
      <c r="BE66" s="520"/>
      <c r="BF66" s="520"/>
      <c r="BG66" s="520"/>
      <c r="BH66" s="520"/>
      <c r="BI66" s="520"/>
    </row>
    <row r="67" spans="1:61" ht="10.8" customHeight="1" x14ac:dyDescent="0.3">
      <c r="A67" s="365"/>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F67" s="365"/>
      <c r="AG67" s="365"/>
      <c r="AH67" s="365"/>
      <c r="AI67" s="365"/>
      <c r="AJ67" s="365"/>
      <c r="AK67" s="365"/>
      <c r="AL67" s="365"/>
      <c r="AM67" s="365"/>
      <c r="AN67" s="365"/>
      <c r="AO67" s="365"/>
      <c r="AP67" s="365"/>
      <c r="AQ67" s="365"/>
      <c r="AR67" s="365"/>
      <c r="AS67" s="365"/>
      <c r="AT67" s="365"/>
      <c r="AU67" s="365"/>
      <c r="AV67" s="365"/>
      <c r="AW67" s="365"/>
      <c r="AX67" s="365"/>
      <c r="AY67" s="365"/>
      <c r="AZ67" s="365"/>
      <c r="BA67" s="365"/>
      <c r="BB67" s="365"/>
      <c r="BC67" s="365"/>
      <c r="BD67" s="365"/>
      <c r="BE67" s="365"/>
      <c r="BF67" s="365"/>
      <c r="BG67" s="365"/>
      <c r="BH67" s="365"/>
      <c r="BI67" s="365"/>
    </row>
    <row r="68" spans="1:61" ht="22.95" customHeight="1" x14ac:dyDescent="0.3">
      <c r="A68" s="365" t="s">
        <v>6507</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637" t="s">
        <v>5582</v>
      </c>
      <c r="Z68" s="637"/>
      <c r="AA68" s="637"/>
      <c r="AB68" s="637"/>
      <c r="AC68" s="637"/>
      <c r="AD68" s="637"/>
      <c r="AF68" s="365" t="s">
        <v>6507</v>
      </c>
      <c r="AG68" s="365"/>
      <c r="AH68" s="365"/>
      <c r="AI68" s="365"/>
      <c r="AJ68" s="365"/>
      <c r="AK68" s="365"/>
      <c r="AL68" s="365"/>
      <c r="AM68" s="365"/>
      <c r="AN68" s="365"/>
      <c r="AO68" s="365"/>
      <c r="AP68" s="365"/>
      <c r="AQ68" s="365"/>
      <c r="AR68" s="365"/>
      <c r="AS68" s="365"/>
      <c r="AT68" s="365"/>
      <c r="AU68" s="365"/>
      <c r="AV68" s="365"/>
      <c r="AW68" s="365"/>
      <c r="AX68" s="365"/>
      <c r="AY68" s="365"/>
      <c r="AZ68" s="365"/>
      <c r="BA68" s="365"/>
      <c r="BB68" s="365"/>
      <c r="BC68" s="365"/>
      <c r="BD68" s="365" t="s">
        <v>5582</v>
      </c>
      <c r="BE68" s="365"/>
      <c r="BF68" s="365"/>
      <c r="BG68" s="365"/>
      <c r="BH68" s="365"/>
      <c r="BI68" s="365"/>
    </row>
    <row r="69" spans="1:61" ht="10.8" customHeight="1" x14ac:dyDescent="0.3">
      <c r="A69" s="365"/>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F69" s="365"/>
      <c r="AG69" s="365"/>
      <c r="AH69" s="365"/>
      <c r="AI69" s="365"/>
      <c r="AJ69" s="365"/>
      <c r="AK69" s="365"/>
      <c r="AL69" s="365"/>
      <c r="AM69" s="365"/>
      <c r="AN69" s="365"/>
      <c r="AO69" s="365"/>
      <c r="AP69" s="365"/>
      <c r="AQ69" s="365"/>
      <c r="AR69" s="365"/>
      <c r="AS69" s="365"/>
      <c r="AT69" s="365"/>
      <c r="AU69" s="365"/>
      <c r="AV69" s="365"/>
      <c r="AW69" s="365"/>
      <c r="AX69" s="365"/>
      <c r="AY69" s="365"/>
      <c r="AZ69" s="365"/>
      <c r="BA69" s="365"/>
      <c r="BB69" s="365"/>
      <c r="BC69" s="365"/>
      <c r="BD69" s="365"/>
      <c r="BE69" s="365"/>
      <c r="BF69" s="365"/>
      <c r="BG69" s="365"/>
      <c r="BH69" s="365"/>
      <c r="BI69" s="365"/>
    </row>
    <row r="70" spans="1:61" ht="11.4" customHeight="1" x14ac:dyDescent="0.3">
      <c r="A70" s="551" t="s">
        <v>5548</v>
      </c>
      <c r="B70" s="552"/>
      <c r="C70" s="552"/>
      <c r="D70" s="552"/>
      <c r="E70" s="552"/>
      <c r="F70" s="552"/>
      <c r="G70" s="553"/>
      <c r="H70" s="551" t="s">
        <v>5557</v>
      </c>
      <c r="I70" s="552"/>
      <c r="J70" s="552"/>
      <c r="K70" s="552"/>
      <c r="L70" s="553"/>
      <c r="M70" s="545" t="s">
        <v>5558</v>
      </c>
      <c r="N70" s="547"/>
      <c r="O70" s="545" t="s">
        <v>5559</v>
      </c>
      <c r="P70" s="546"/>
      <c r="Q70" s="546"/>
      <c r="R70" s="547"/>
      <c r="S70" s="545" t="s">
        <v>5560</v>
      </c>
      <c r="T70" s="546"/>
      <c r="U70" s="546"/>
      <c r="V70" s="547"/>
      <c r="W70" s="545" t="s">
        <v>5551</v>
      </c>
      <c r="X70" s="546"/>
      <c r="Y70" s="546"/>
      <c r="Z70" s="546"/>
      <c r="AA70" s="547"/>
      <c r="AB70" s="545" t="s">
        <v>5561</v>
      </c>
      <c r="AC70" s="546"/>
      <c r="AD70" s="547"/>
      <c r="AF70" s="551" t="s">
        <v>5548</v>
      </c>
      <c r="AG70" s="552"/>
      <c r="AH70" s="552"/>
      <c r="AI70" s="552"/>
      <c r="AJ70" s="552"/>
      <c r="AK70" s="552"/>
      <c r="AL70" s="553"/>
      <c r="AM70" s="551" t="s">
        <v>5557</v>
      </c>
      <c r="AN70" s="552"/>
      <c r="AO70" s="552"/>
      <c r="AP70" s="552"/>
      <c r="AQ70" s="553"/>
      <c r="AR70" s="539" t="s">
        <v>5558</v>
      </c>
      <c r="AS70" s="541"/>
      <c r="AT70" s="539" t="s">
        <v>5559</v>
      </c>
      <c r="AU70" s="540"/>
      <c r="AV70" s="540"/>
      <c r="AW70" s="541"/>
      <c r="AX70" s="539" t="s">
        <v>5560</v>
      </c>
      <c r="AY70" s="540"/>
      <c r="AZ70" s="540"/>
      <c r="BA70" s="541"/>
      <c r="BB70" s="539" t="s">
        <v>5551</v>
      </c>
      <c r="BC70" s="540"/>
      <c r="BD70" s="540"/>
      <c r="BE70" s="540"/>
      <c r="BF70" s="541"/>
      <c r="BG70" s="539" t="s">
        <v>5561</v>
      </c>
      <c r="BH70" s="540"/>
      <c r="BI70" s="541"/>
    </row>
    <row r="71" spans="1:61" ht="11.4" customHeight="1" x14ac:dyDescent="0.3">
      <c r="A71" s="521" t="s">
        <v>5588</v>
      </c>
      <c r="B71" s="522"/>
      <c r="C71" s="522"/>
      <c r="D71" s="522"/>
      <c r="E71" s="522"/>
      <c r="F71" s="522"/>
      <c r="G71" s="523"/>
      <c r="H71" s="521" t="s">
        <v>5589</v>
      </c>
      <c r="I71" s="522"/>
      <c r="J71" s="522"/>
      <c r="K71" s="522"/>
      <c r="L71" s="523"/>
      <c r="M71" s="623">
        <f>ROUND(AR71*(1-$AI$1),2)</f>
        <v>7.22</v>
      </c>
      <c r="N71" s="625"/>
      <c r="O71" s="623">
        <f>TRUNC(M71*(1+(S71/100)),2)</f>
        <v>19.309999999999999</v>
      </c>
      <c r="P71" s="624"/>
      <c r="Q71" s="624"/>
      <c r="R71" s="625"/>
      <c r="S71" s="620">
        <v>167.51</v>
      </c>
      <c r="T71" s="621"/>
      <c r="U71" s="621"/>
      <c r="V71" s="622"/>
      <c r="W71" s="611">
        <v>3.42</v>
      </c>
      <c r="X71" s="612"/>
      <c r="Y71" s="612"/>
      <c r="Z71" s="612"/>
      <c r="AA71" s="613"/>
      <c r="AB71" s="623">
        <f t="shared" ref="AB71" si="10">TRUNC(O71*W71,2)</f>
        <v>66.040000000000006</v>
      </c>
      <c r="AC71" s="624"/>
      <c r="AD71" s="625"/>
      <c r="AF71" s="521" t="s">
        <v>5588</v>
      </c>
      <c r="AG71" s="522"/>
      <c r="AH71" s="522"/>
      <c r="AI71" s="522"/>
      <c r="AJ71" s="522"/>
      <c r="AK71" s="522"/>
      <c r="AL71" s="523"/>
      <c r="AM71" s="521" t="s">
        <v>5589</v>
      </c>
      <c r="AN71" s="522"/>
      <c r="AO71" s="522"/>
      <c r="AP71" s="522"/>
      <c r="AQ71" s="523"/>
      <c r="AR71" s="535">
        <v>8.6999999999999993</v>
      </c>
      <c r="AS71" s="537"/>
      <c r="AT71" s="526">
        <v>23.27</v>
      </c>
      <c r="AU71" s="527"/>
      <c r="AV71" s="527"/>
      <c r="AW71" s="528"/>
      <c r="AX71" s="529">
        <v>167.51</v>
      </c>
      <c r="AY71" s="530"/>
      <c r="AZ71" s="530"/>
      <c r="BA71" s="531"/>
      <c r="BB71" s="532">
        <v>3.42</v>
      </c>
      <c r="BC71" s="533"/>
      <c r="BD71" s="533"/>
      <c r="BE71" s="533"/>
      <c r="BF71" s="534"/>
      <c r="BG71" s="526">
        <f t="shared" ref="BG71" si="11">AT71*BB71</f>
        <v>79.583399999999997</v>
      </c>
      <c r="BH71" s="527"/>
      <c r="BI71" s="528"/>
    </row>
    <row r="72" spans="1:61" ht="11.4" customHeight="1" x14ac:dyDescent="0.3">
      <c r="A72" s="538" t="s">
        <v>5565</v>
      </c>
      <c r="B72" s="538"/>
      <c r="C72" s="538"/>
      <c r="D72" s="538"/>
      <c r="E72" s="538"/>
      <c r="F72" s="538"/>
      <c r="G72" s="538"/>
      <c r="H72" s="538"/>
      <c r="I72" s="538"/>
      <c r="J72" s="538"/>
      <c r="K72" s="538"/>
      <c r="L72" s="538"/>
      <c r="M72" s="538"/>
      <c r="N72" s="538"/>
      <c r="O72" s="538"/>
      <c r="P72" s="538"/>
      <c r="Q72" s="538"/>
      <c r="R72" s="538"/>
      <c r="S72" s="538"/>
      <c r="T72" s="538"/>
      <c r="U72" s="538"/>
      <c r="V72" s="538"/>
      <c r="W72" s="538"/>
      <c r="X72" s="538"/>
      <c r="Y72" s="617">
        <f>AB71</f>
        <v>66.040000000000006</v>
      </c>
      <c r="Z72" s="618"/>
      <c r="AA72" s="618"/>
      <c r="AB72" s="618"/>
      <c r="AC72" s="618"/>
      <c r="AD72" s="619"/>
      <c r="AF72" s="538" t="s">
        <v>5565</v>
      </c>
      <c r="AG72" s="538"/>
      <c r="AH72" s="538"/>
      <c r="AI72" s="538"/>
      <c r="AJ72" s="538"/>
      <c r="AK72" s="538"/>
      <c r="AL72" s="538"/>
      <c r="AM72" s="538"/>
      <c r="AN72" s="538"/>
      <c r="AO72" s="538"/>
      <c r="AP72" s="538"/>
      <c r="AQ72" s="538"/>
      <c r="AR72" s="538"/>
      <c r="AS72" s="538"/>
      <c r="AT72" s="538"/>
      <c r="AU72" s="538"/>
      <c r="AV72" s="538"/>
      <c r="AW72" s="538"/>
      <c r="AX72" s="538"/>
      <c r="AY72" s="538"/>
      <c r="AZ72" s="538"/>
      <c r="BA72" s="538"/>
      <c r="BB72" s="538"/>
      <c r="BC72" s="538"/>
      <c r="BD72" s="526">
        <f>BG71</f>
        <v>79.583399999999997</v>
      </c>
      <c r="BE72" s="527"/>
      <c r="BF72" s="527"/>
      <c r="BG72" s="527"/>
      <c r="BH72" s="527"/>
      <c r="BI72" s="528"/>
    </row>
    <row r="73" spans="1:61" ht="10.8" customHeight="1" x14ac:dyDescent="0.3">
      <c r="A73" s="365"/>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F73" s="365"/>
      <c r="AG73" s="365"/>
      <c r="AH73" s="365"/>
      <c r="AI73" s="365"/>
      <c r="AJ73" s="365"/>
      <c r="AK73" s="365"/>
      <c r="AL73" s="365"/>
      <c r="AM73" s="365"/>
      <c r="AN73" s="365"/>
      <c r="AO73" s="365"/>
      <c r="AP73" s="365"/>
      <c r="AQ73" s="365"/>
      <c r="AR73" s="365"/>
      <c r="AS73" s="365"/>
      <c r="AT73" s="365"/>
      <c r="AU73" s="365"/>
      <c r="AV73" s="365"/>
      <c r="AW73" s="365"/>
      <c r="AX73" s="365"/>
      <c r="AY73" s="365"/>
      <c r="AZ73" s="365"/>
      <c r="BA73" s="365"/>
      <c r="BB73" s="365"/>
      <c r="BC73" s="365"/>
      <c r="BD73" s="365"/>
      <c r="BE73" s="365"/>
      <c r="BF73" s="365"/>
      <c r="BG73" s="365"/>
      <c r="BH73" s="365"/>
      <c r="BI73" s="365"/>
    </row>
    <row r="74" spans="1:61" ht="11.4" customHeight="1" x14ac:dyDescent="0.3">
      <c r="A74" s="551" t="s">
        <v>5548</v>
      </c>
      <c r="B74" s="552"/>
      <c r="C74" s="552"/>
      <c r="D74" s="552"/>
      <c r="E74" s="552"/>
      <c r="F74" s="552"/>
      <c r="G74" s="553"/>
      <c r="H74" s="551" t="s">
        <v>5549</v>
      </c>
      <c r="I74" s="552"/>
      <c r="J74" s="552"/>
      <c r="K74" s="552"/>
      <c r="L74" s="552"/>
      <c r="M74" s="552"/>
      <c r="N74" s="552"/>
      <c r="O74" s="553"/>
      <c r="P74" s="646" t="s">
        <v>167</v>
      </c>
      <c r="Q74" s="647"/>
      <c r="R74" s="647"/>
      <c r="S74" s="648"/>
      <c r="T74" s="545" t="s">
        <v>5550</v>
      </c>
      <c r="U74" s="546"/>
      <c r="V74" s="546"/>
      <c r="W74" s="547"/>
      <c r="X74" s="545" t="s">
        <v>5551</v>
      </c>
      <c r="Y74" s="546"/>
      <c r="Z74" s="546"/>
      <c r="AA74" s="546"/>
      <c r="AB74" s="547"/>
      <c r="AC74" s="545" t="s">
        <v>5552</v>
      </c>
      <c r="AD74" s="547"/>
      <c r="AF74" s="551" t="s">
        <v>5548</v>
      </c>
      <c r="AG74" s="552"/>
      <c r="AH74" s="552"/>
      <c r="AI74" s="552"/>
      <c r="AJ74" s="552"/>
      <c r="AK74" s="552"/>
      <c r="AL74" s="553"/>
      <c r="AM74" s="551" t="s">
        <v>5549</v>
      </c>
      <c r="AN74" s="552"/>
      <c r="AO74" s="552"/>
      <c r="AP74" s="552"/>
      <c r="AQ74" s="552"/>
      <c r="AR74" s="552"/>
      <c r="AS74" s="552"/>
      <c r="AT74" s="553"/>
      <c r="AU74" s="554" t="s">
        <v>167</v>
      </c>
      <c r="AV74" s="563"/>
      <c r="AW74" s="563"/>
      <c r="AX74" s="555"/>
      <c r="AY74" s="539" t="s">
        <v>5550</v>
      </c>
      <c r="AZ74" s="540"/>
      <c r="BA74" s="540"/>
      <c r="BB74" s="541"/>
      <c r="BC74" s="539" t="s">
        <v>5551</v>
      </c>
      <c r="BD74" s="540"/>
      <c r="BE74" s="540"/>
      <c r="BF74" s="540"/>
      <c r="BG74" s="541"/>
      <c r="BH74" s="539" t="s">
        <v>5552</v>
      </c>
      <c r="BI74" s="541"/>
    </row>
    <row r="75" spans="1:61" ht="22.95" customHeight="1" x14ac:dyDescent="0.3">
      <c r="A75" s="521" t="s">
        <v>5585</v>
      </c>
      <c r="B75" s="522"/>
      <c r="C75" s="522"/>
      <c r="D75" s="522"/>
      <c r="E75" s="522"/>
      <c r="F75" s="522"/>
      <c r="G75" s="523"/>
      <c r="H75" s="521" t="s">
        <v>5586</v>
      </c>
      <c r="I75" s="522"/>
      <c r="J75" s="522"/>
      <c r="K75" s="522"/>
      <c r="L75" s="522"/>
      <c r="M75" s="522"/>
      <c r="N75" s="522"/>
      <c r="O75" s="523"/>
      <c r="P75" s="649" t="s">
        <v>79</v>
      </c>
      <c r="Q75" s="650"/>
      <c r="R75" s="650"/>
      <c r="S75" s="651"/>
      <c r="T75" s="608">
        <f t="shared" ref="T75:T76" si="12">ROUND(AY75*(1-$AI$1),2)</f>
        <v>0.53</v>
      </c>
      <c r="U75" s="609"/>
      <c r="V75" s="609"/>
      <c r="W75" s="610"/>
      <c r="X75" s="652">
        <v>483.7</v>
      </c>
      <c r="Y75" s="653"/>
      <c r="Z75" s="653"/>
      <c r="AA75" s="653"/>
      <c r="AB75" s="654"/>
      <c r="AC75" s="655">
        <f t="shared" ref="AC75:AC76" si="13">TRUNC(T75*X75,2)</f>
        <v>256.36</v>
      </c>
      <c r="AD75" s="656"/>
      <c r="AF75" s="521" t="s">
        <v>5585</v>
      </c>
      <c r="AG75" s="522"/>
      <c r="AH75" s="522"/>
      <c r="AI75" s="522"/>
      <c r="AJ75" s="522"/>
      <c r="AK75" s="522"/>
      <c r="AL75" s="523"/>
      <c r="AM75" s="521" t="s">
        <v>5586</v>
      </c>
      <c r="AN75" s="522"/>
      <c r="AO75" s="522"/>
      <c r="AP75" s="522"/>
      <c r="AQ75" s="522"/>
      <c r="AR75" s="522"/>
      <c r="AS75" s="522"/>
      <c r="AT75" s="523"/>
      <c r="AU75" s="524" t="s">
        <v>79</v>
      </c>
      <c r="AV75" s="564"/>
      <c r="AW75" s="564"/>
      <c r="AX75" s="525"/>
      <c r="AY75" s="535">
        <v>0.64</v>
      </c>
      <c r="AZ75" s="536"/>
      <c r="BA75" s="536"/>
      <c r="BB75" s="537"/>
      <c r="BC75" s="605">
        <v>483.7</v>
      </c>
      <c r="BD75" s="606"/>
      <c r="BE75" s="606"/>
      <c r="BF75" s="606"/>
      <c r="BG75" s="607"/>
      <c r="BH75" s="535">
        <f t="shared" ref="BH75:BH76" si="14">AY75*BC75</f>
        <v>309.56799999999998</v>
      </c>
      <c r="BI75" s="537"/>
    </row>
    <row r="76" spans="1:61" ht="11.4" customHeight="1" x14ac:dyDescent="0.3">
      <c r="A76" s="521" t="s">
        <v>5583</v>
      </c>
      <c r="B76" s="522"/>
      <c r="C76" s="522"/>
      <c r="D76" s="522"/>
      <c r="E76" s="522"/>
      <c r="F76" s="522"/>
      <c r="G76" s="523"/>
      <c r="H76" s="521" t="s">
        <v>5584</v>
      </c>
      <c r="I76" s="522"/>
      <c r="J76" s="522"/>
      <c r="K76" s="522"/>
      <c r="L76" s="522"/>
      <c r="M76" s="522"/>
      <c r="N76" s="522"/>
      <c r="O76" s="523"/>
      <c r="P76" s="649" t="s">
        <v>72</v>
      </c>
      <c r="Q76" s="650"/>
      <c r="R76" s="650"/>
      <c r="S76" s="651"/>
      <c r="T76" s="608">
        <f t="shared" si="12"/>
        <v>139.51</v>
      </c>
      <c r="U76" s="609"/>
      <c r="V76" s="609"/>
      <c r="W76" s="610"/>
      <c r="X76" s="611">
        <v>1.07</v>
      </c>
      <c r="Y76" s="612"/>
      <c r="Z76" s="612"/>
      <c r="AA76" s="612"/>
      <c r="AB76" s="613"/>
      <c r="AC76" s="655">
        <f t="shared" si="13"/>
        <v>149.27000000000001</v>
      </c>
      <c r="AD76" s="656"/>
      <c r="AF76" s="521" t="s">
        <v>5583</v>
      </c>
      <c r="AG76" s="522"/>
      <c r="AH76" s="522"/>
      <c r="AI76" s="522"/>
      <c r="AJ76" s="522"/>
      <c r="AK76" s="522"/>
      <c r="AL76" s="523"/>
      <c r="AM76" s="521" t="s">
        <v>5584</v>
      </c>
      <c r="AN76" s="522"/>
      <c r="AO76" s="522"/>
      <c r="AP76" s="522"/>
      <c r="AQ76" s="522"/>
      <c r="AR76" s="522"/>
      <c r="AS76" s="522"/>
      <c r="AT76" s="523"/>
      <c r="AU76" s="524" t="s">
        <v>72</v>
      </c>
      <c r="AV76" s="564"/>
      <c r="AW76" s="564"/>
      <c r="AX76" s="525"/>
      <c r="AY76" s="529">
        <v>168.09</v>
      </c>
      <c r="AZ76" s="530"/>
      <c r="BA76" s="530"/>
      <c r="BB76" s="531"/>
      <c r="BC76" s="532">
        <v>1.07</v>
      </c>
      <c r="BD76" s="533"/>
      <c r="BE76" s="533"/>
      <c r="BF76" s="533"/>
      <c r="BG76" s="534"/>
      <c r="BH76" s="535">
        <f t="shared" si="14"/>
        <v>179.8563</v>
      </c>
      <c r="BI76" s="537"/>
    </row>
    <row r="77" spans="1:61" ht="11.4" customHeight="1" x14ac:dyDescent="0.3">
      <c r="A77" s="538" t="s">
        <v>5553</v>
      </c>
      <c r="B77" s="538"/>
      <c r="C77" s="538"/>
      <c r="D77" s="538"/>
      <c r="E77" s="538"/>
      <c r="F77" s="538"/>
      <c r="G77" s="538"/>
      <c r="H77" s="538"/>
      <c r="I77" s="538"/>
      <c r="J77" s="538"/>
      <c r="K77" s="538"/>
      <c r="L77" s="538"/>
      <c r="M77" s="538"/>
      <c r="N77" s="538"/>
      <c r="O77" s="538"/>
      <c r="P77" s="538"/>
      <c r="Q77" s="538"/>
      <c r="R77" s="538"/>
      <c r="S77" s="538"/>
      <c r="T77" s="538"/>
      <c r="U77" s="538"/>
      <c r="V77" s="538"/>
      <c r="W77" s="538"/>
      <c r="X77" s="538"/>
      <c r="Y77" s="620">
        <f>SUM(AC75:AD76)</f>
        <v>405.63</v>
      </c>
      <c r="Z77" s="621"/>
      <c r="AA77" s="621"/>
      <c r="AB77" s="621"/>
      <c r="AC77" s="621"/>
      <c r="AD77" s="622"/>
      <c r="AF77" s="538" t="s">
        <v>5553</v>
      </c>
      <c r="AG77" s="538"/>
      <c r="AH77" s="538"/>
      <c r="AI77" s="538"/>
      <c r="AJ77" s="538"/>
      <c r="AK77" s="538"/>
      <c r="AL77" s="538"/>
      <c r="AM77" s="538"/>
      <c r="AN77" s="538"/>
      <c r="AO77" s="538"/>
      <c r="AP77" s="538"/>
      <c r="AQ77" s="538"/>
      <c r="AR77" s="538"/>
      <c r="AS77" s="538"/>
      <c r="AT77" s="538"/>
      <c r="AU77" s="538"/>
      <c r="AV77" s="538"/>
      <c r="AW77" s="538"/>
      <c r="AX77" s="538"/>
      <c r="AY77" s="538"/>
      <c r="AZ77" s="538"/>
      <c r="BA77" s="538"/>
      <c r="BB77" s="538"/>
      <c r="BC77" s="538"/>
      <c r="BD77" s="529">
        <f>SUM(BH75:BI76)</f>
        <v>489.42430000000002</v>
      </c>
      <c r="BE77" s="530"/>
      <c r="BF77" s="530"/>
      <c r="BG77" s="530"/>
      <c r="BH77" s="530"/>
      <c r="BI77" s="531"/>
    </row>
    <row r="78" spans="1:61" ht="10.8" customHeight="1" x14ac:dyDescent="0.3">
      <c r="A78" s="365"/>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F78" s="365"/>
      <c r="AG78" s="365"/>
      <c r="AH78" s="365"/>
      <c r="AI78" s="365"/>
      <c r="AJ78" s="365"/>
      <c r="AK78" s="365"/>
      <c r="AL78" s="365"/>
      <c r="AM78" s="365"/>
      <c r="AN78" s="365"/>
      <c r="AO78" s="365"/>
      <c r="AP78" s="365"/>
      <c r="AQ78" s="365"/>
      <c r="AR78" s="365"/>
      <c r="AS78" s="365"/>
      <c r="AT78" s="365"/>
      <c r="AU78" s="365"/>
      <c r="AV78" s="365"/>
      <c r="AW78" s="365"/>
      <c r="AX78" s="365"/>
      <c r="AY78" s="365"/>
      <c r="AZ78" s="365"/>
      <c r="BA78" s="365"/>
      <c r="BB78" s="365"/>
      <c r="BC78" s="365"/>
      <c r="BD78" s="365"/>
      <c r="BE78" s="365"/>
      <c r="BF78" s="365"/>
      <c r="BG78" s="365"/>
      <c r="BH78" s="365"/>
      <c r="BI78" s="365"/>
    </row>
    <row r="79" spans="1:61" ht="11.4" customHeight="1" x14ac:dyDescent="0.3">
      <c r="A79" s="539" t="s">
        <v>5554</v>
      </c>
      <c r="B79" s="540"/>
      <c r="C79" s="540"/>
      <c r="D79" s="540"/>
      <c r="E79" s="540"/>
      <c r="F79" s="540"/>
      <c r="G79" s="540"/>
      <c r="H79" s="540"/>
      <c r="I79" s="540"/>
      <c r="J79" s="540"/>
      <c r="K79" s="540"/>
      <c r="L79" s="540"/>
      <c r="M79" s="540"/>
      <c r="N79" s="540"/>
      <c r="O79" s="540"/>
      <c r="P79" s="540"/>
      <c r="Q79" s="540"/>
      <c r="R79" s="540"/>
      <c r="S79" s="540"/>
      <c r="T79" s="540"/>
      <c r="U79" s="540"/>
      <c r="V79" s="540"/>
      <c r="W79" s="540"/>
      <c r="X79" s="541"/>
      <c r="Y79" s="632">
        <f>Y77+Y72</f>
        <v>471.67</v>
      </c>
      <c r="Z79" s="633"/>
      <c r="AA79" s="633"/>
      <c r="AB79" s="633"/>
      <c r="AC79" s="633"/>
      <c r="AD79" s="634"/>
      <c r="AF79" s="539" t="s">
        <v>5554</v>
      </c>
      <c r="AG79" s="540"/>
      <c r="AH79" s="540"/>
      <c r="AI79" s="540"/>
      <c r="AJ79" s="540"/>
      <c r="AK79" s="540"/>
      <c r="AL79" s="540"/>
      <c r="AM79" s="540"/>
      <c r="AN79" s="540"/>
      <c r="AO79" s="540"/>
      <c r="AP79" s="540"/>
      <c r="AQ79" s="540"/>
      <c r="AR79" s="540"/>
      <c r="AS79" s="540"/>
      <c r="AT79" s="540"/>
      <c r="AU79" s="540"/>
      <c r="AV79" s="540"/>
      <c r="AW79" s="540"/>
      <c r="AX79" s="540"/>
      <c r="AY79" s="540"/>
      <c r="AZ79" s="540"/>
      <c r="BA79" s="540"/>
      <c r="BB79" s="540"/>
      <c r="BC79" s="541"/>
      <c r="BD79" s="582">
        <f>BD77+BD72</f>
        <v>569.0077</v>
      </c>
      <c r="BE79" s="583"/>
      <c r="BF79" s="583"/>
      <c r="BG79" s="583"/>
      <c r="BH79" s="583"/>
      <c r="BI79" s="584"/>
    </row>
    <row r="80" spans="1:61" ht="11.4" customHeight="1" x14ac:dyDescent="0.3">
      <c r="A80" s="539" t="s">
        <v>5587</v>
      </c>
      <c r="B80" s="540"/>
      <c r="C80" s="540"/>
      <c r="D80" s="540"/>
      <c r="E80" s="540"/>
      <c r="F80" s="540"/>
      <c r="G80" s="540"/>
      <c r="H80" s="540"/>
      <c r="I80" s="540"/>
      <c r="J80" s="540"/>
      <c r="K80" s="540"/>
      <c r="L80" s="540"/>
      <c r="M80" s="540"/>
      <c r="N80" s="540"/>
      <c r="O80" s="540"/>
      <c r="P80" s="540"/>
      <c r="Q80" s="540"/>
      <c r="R80" s="540"/>
      <c r="S80" s="540"/>
      <c r="T80" s="540"/>
      <c r="U80" s="540"/>
      <c r="V80" s="540"/>
      <c r="W80" s="540"/>
      <c r="X80" s="541"/>
      <c r="Y80" s="629">
        <v>0</v>
      </c>
      <c r="Z80" s="630"/>
      <c r="AA80" s="630"/>
      <c r="AB80" s="630"/>
      <c r="AC80" s="630"/>
      <c r="AD80" s="631"/>
      <c r="AF80" s="539" t="s">
        <v>5587</v>
      </c>
      <c r="AG80" s="540"/>
      <c r="AH80" s="540"/>
      <c r="AI80" s="540"/>
      <c r="AJ80" s="540"/>
      <c r="AK80" s="540"/>
      <c r="AL80" s="540"/>
      <c r="AM80" s="540"/>
      <c r="AN80" s="540"/>
      <c r="AO80" s="540"/>
      <c r="AP80" s="540"/>
      <c r="AQ80" s="540"/>
      <c r="AR80" s="540"/>
      <c r="AS80" s="540"/>
      <c r="AT80" s="540"/>
      <c r="AU80" s="540"/>
      <c r="AV80" s="540"/>
      <c r="AW80" s="540"/>
      <c r="AX80" s="540"/>
      <c r="AY80" s="540"/>
      <c r="AZ80" s="540"/>
      <c r="BA80" s="540"/>
      <c r="BB80" s="540"/>
      <c r="BC80" s="541"/>
      <c r="BD80" s="542">
        <v>0</v>
      </c>
      <c r="BE80" s="543"/>
      <c r="BF80" s="543"/>
      <c r="BG80" s="543"/>
      <c r="BH80" s="543"/>
      <c r="BI80" s="544"/>
    </row>
    <row r="81" spans="1:61" ht="11.4" customHeight="1" x14ac:dyDescent="0.3">
      <c r="A81" s="539" t="s">
        <v>5555</v>
      </c>
      <c r="B81" s="540"/>
      <c r="C81" s="540"/>
      <c r="D81" s="540"/>
      <c r="E81" s="540"/>
      <c r="F81" s="540"/>
      <c r="G81" s="540"/>
      <c r="H81" s="540"/>
      <c r="I81" s="540"/>
      <c r="J81" s="540"/>
      <c r="K81" s="540"/>
      <c r="L81" s="540"/>
      <c r="M81" s="540"/>
      <c r="N81" s="540"/>
      <c r="O81" s="540"/>
      <c r="P81" s="540"/>
      <c r="Q81" s="540"/>
      <c r="R81" s="540"/>
      <c r="S81" s="540"/>
      <c r="T81" s="540"/>
      <c r="U81" s="540"/>
      <c r="V81" s="540"/>
      <c r="W81" s="540"/>
      <c r="X81" s="541"/>
      <c r="Y81" s="632">
        <f>Y80+Y79</f>
        <v>471.67</v>
      </c>
      <c r="Z81" s="633"/>
      <c r="AA81" s="633"/>
      <c r="AB81" s="633"/>
      <c r="AC81" s="633"/>
      <c r="AD81" s="634"/>
      <c r="AF81" s="539" t="s">
        <v>5555</v>
      </c>
      <c r="AG81" s="540"/>
      <c r="AH81" s="540"/>
      <c r="AI81" s="540"/>
      <c r="AJ81" s="540"/>
      <c r="AK81" s="540"/>
      <c r="AL81" s="540"/>
      <c r="AM81" s="540"/>
      <c r="AN81" s="540"/>
      <c r="AO81" s="540"/>
      <c r="AP81" s="540"/>
      <c r="AQ81" s="540"/>
      <c r="AR81" s="540"/>
      <c r="AS81" s="540"/>
      <c r="AT81" s="540"/>
      <c r="AU81" s="540"/>
      <c r="AV81" s="540"/>
      <c r="AW81" s="540"/>
      <c r="AX81" s="540"/>
      <c r="AY81" s="540"/>
      <c r="AZ81" s="540"/>
      <c r="BA81" s="540"/>
      <c r="BB81" s="540"/>
      <c r="BC81" s="541"/>
      <c r="BD81" s="582">
        <f>BD80+BD79</f>
        <v>569.0077</v>
      </c>
      <c r="BE81" s="583"/>
      <c r="BF81" s="583"/>
      <c r="BG81" s="583"/>
      <c r="BH81" s="583"/>
      <c r="BI81" s="584"/>
    </row>
    <row r="82" spans="1:61" ht="10.8" customHeight="1" x14ac:dyDescent="0.3">
      <c r="A82" s="365"/>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F82" s="365"/>
      <c r="AG82" s="365"/>
      <c r="AH82" s="365"/>
      <c r="AI82" s="365"/>
      <c r="AJ82" s="365"/>
      <c r="AK82" s="365"/>
      <c r="AL82" s="365"/>
      <c r="AM82" s="365"/>
      <c r="AN82" s="365"/>
      <c r="AO82" s="365"/>
      <c r="AP82" s="365"/>
      <c r="AQ82" s="365"/>
      <c r="AR82" s="365"/>
      <c r="AS82" s="365"/>
      <c r="AT82" s="365"/>
      <c r="AU82" s="365"/>
      <c r="AV82" s="365"/>
      <c r="AW82" s="365"/>
      <c r="AX82" s="365"/>
      <c r="AY82" s="365"/>
      <c r="AZ82" s="365"/>
      <c r="BA82" s="365"/>
      <c r="BB82" s="365"/>
      <c r="BC82" s="365"/>
      <c r="BD82" s="365"/>
      <c r="BE82" s="365"/>
      <c r="BF82" s="365"/>
      <c r="BG82" s="365"/>
      <c r="BH82" s="365"/>
      <c r="BI82" s="365"/>
    </row>
    <row r="83" spans="1:61" ht="13.35" customHeight="1" x14ac:dyDescent="0.3">
      <c r="A83" s="520" t="s">
        <v>5556</v>
      </c>
      <c r="B83" s="520"/>
      <c r="C83" s="520"/>
      <c r="D83" s="520"/>
      <c r="E83" s="520"/>
      <c r="F83" s="520" t="s">
        <v>6508</v>
      </c>
      <c r="G83" s="520"/>
      <c r="H83" s="520"/>
      <c r="I83" s="520"/>
      <c r="J83" s="520"/>
      <c r="K83" s="520"/>
      <c r="L83" s="520"/>
      <c r="M83" s="520"/>
      <c r="N83" s="520"/>
      <c r="O83" s="520"/>
      <c r="P83" s="520"/>
      <c r="Q83" s="520"/>
      <c r="R83" s="520"/>
      <c r="S83" s="520"/>
      <c r="T83" s="520"/>
      <c r="U83" s="520"/>
      <c r="V83" s="520"/>
      <c r="W83" s="520"/>
      <c r="X83" s="520"/>
      <c r="Y83" s="520"/>
      <c r="Z83" s="520"/>
      <c r="AA83" s="520"/>
      <c r="AB83" s="520"/>
      <c r="AC83" s="520"/>
      <c r="AD83" s="520"/>
      <c r="AF83" s="520" t="s">
        <v>5556</v>
      </c>
      <c r="AG83" s="520"/>
      <c r="AH83" s="520"/>
      <c r="AI83" s="520"/>
      <c r="AJ83" s="520"/>
      <c r="AK83" s="520" t="s">
        <v>6508</v>
      </c>
      <c r="AL83" s="520"/>
      <c r="AM83" s="520"/>
      <c r="AN83" s="520"/>
      <c r="AO83" s="520"/>
      <c r="AP83" s="520"/>
      <c r="AQ83" s="520"/>
      <c r="AR83" s="520"/>
      <c r="AS83" s="520"/>
      <c r="AT83" s="520"/>
      <c r="AU83" s="520"/>
      <c r="AV83" s="520"/>
      <c r="AW83" s="520"/>
      <c r="AX83" s="520"/>
      <c r="AY83" s="520"/>
      <c r="AZ83" s="520"/>
      <c r="BA83" s="520"/>
      <c r="BB83" s="520"/>
      <c r="BC83" s="520"/>
      <c r="BD83" s="520"/>
      <c r="BE83" s="520"/>
      <c r="BF83" s="520"/>
      <c r="BG83" s="520"/>
      <c r="BH83" s="520"/>
      <c r="BI83" s="520"/>
    </row>
    <row r="84" spans="1:61" ht="10.8" customHeight="1" x14ac:dyDescent="0.3">
      <c r="A84" s="365"/>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F84" s="365"/>
      <c r="AG84" s="365"/>
      <c r="AH84" s="365"/>
      <c r="AI84" s="365"/>
      <c r="AJ84" s="365"/>
      <c r="AK84" s="365"/>
      <c r="AL84" s="365"/>
      <c r="AM84" s="365"/>
      <c r="AN84" s="365"/>
      <c r="AO84" s="365"/>
      <c r="AP84" s="365"/>
      <c r="AQ84" s="365"/>
      <c r="AR84" s="365"/>
      <c r="AS84" s="365"/>
      <c r="AT84" s="365"/>
      <c r="AU84" s="365"/>
      <c r="AV84" s="365"/>
      <c r="AW84" s="365"/>
      <c r="AX84" s="365"/>
      <c r="AY84" s="365"/>
      <c r="AZ84" s="365"/>
      <c r="BA84" s="365"/>
      <c r="BB84" s="365"/>
      <c r="BC84" s="365"/>
      <c r="BD84" s="365"/>
      <c r="BE84" s="365"/>
      <c r="BF84" s="365"/>
      <c r="BG84" s="365"/>
      <c r="BH84" s="365"/>
      <c r="BI84" s="365"/>
    </row>
    <row r="85" spans="1:61" ht="11.4" customHeight="1" x14ac:dyDescent="0.3">
      <c r="A85" s="365" t="s">
        <v>6509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637" t="s">
        <v>5582</v>
      </c>
      <c r="Z85" s="637"/>
      <c r="AA85" s="637"/>
      <c r="AB85" s="637"/>
      <c r="AC85" s="637"/>
      <c r="AD85" s="637"/>
      <c r="AF85" s="365" t="s">
        <v>6509</v>
      </c>
      <c r="AG85" s="365"/>
      <c r="AH85" s="365"/>
      <c r="AI85" s="365"/>
      <c r="AJ85" s="365"/>
      <c r="AK85" s="365"/>
      <c r="AL85" s="365"/>
      <c r="AM85" s="365"/>
      <c r="AN85" s="365"/>
      <c r="AO85" s="365"/>
      <c r="AP85" s="365"/>
      <c r="AQ85" s="365"/>
      <c r="AR85" s="365"/>
      <c r="AS85" s="365"/>
      <c r="AT85" s="365"/>
      <c r="AU85" s="365"/>
      <c r="AV85" s="365"/>
      <c r="AW85" s="365"/>
      <c r="AX85" s="365"/>
      <c r="AY85" s="365"/>
      <c r="AZ85" s="365"/>
      <c r="BA85" s="365"/>
      <c r="BB85" s="365"/>
      <c r="BC85" s="365"/>
      <c r="BD85" s="365" t="s">
        <v>5582</v>
      </c>
      <c r="BE85" s="365"/>
      <c r="BF85" s="365"/>
      <c r="BG85" s="365"/>
      <c r="BH85" s="365"/>
      <c r="BI85" s="365"/>
    </row>
    <row r="86" spans="1:61" ht="10.8" customHeight="1" x14ac:dyDescent="0.3">
      <c r="A86" s="365"/>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F86" s="365"/>
      <c r="AG86" s="365"/>
      <c r="AH86" s="365"/>
      <c r="AI86" s="365"/>
      <c r="AJ86" s="365"/>
      <c r="AK86" s="365"/>
      <c r="AL86" s="365"/>
      <c r="AM86" s="365"/>
      <c r="AN86" s="365"/>
      <c r="AO86" s="365"/>
      <c r="AP86" s="365"/>
      <c r="AQ86" s="365"/>
      <c r="AR86" s="365"/>
      <c r="AS86" s="365"/>
      <c r="AT86" s="365"/>
      <c r="AU86" s="365"/>
      <c r="AV86" s="365"/>
      <c r="AW86" s="365"/>
      <c r="AX86" s="365"/>
      <c r="AY86" s="365"/>
      <c r="AZ86" s="365"/>
      <c r="BA86" s="365"/>
      <c r="BB86" s="365"/>
      <c r="BC86" s="365"/>
      <c r="BD86" s="365"/>
      <c r="BE86" s="365"/>
      <c r="BF86" s="365"/>
      <c r="BG86" s="365"/>
      <c r="BH86" s="365"/>
      <c r="BI86" s="365"/>
    </row>
    <row r="87" spans="1:61" ht="11.4" customHeight="1" x14ac:dyDescent="0.3">
      <c r="A87" s="551" t="s">
        <v>5548</v>
      </c>
      <c r="B87" s="552"/>
      <c r="C87" s="552"/>
      <c r="D87" s="552"/>
      <c r="E87" s="552"/>
      <c r="F87" s="552"/>
      <c r="G87" s="553"/>
      <c r="H87" s="551" t="s">
        <v>5557</v>
      </c>
      <c r="I87" s="552"/>
      <c r="J87" s="552"/>
      <c r="K87" s="552"/>
      <c r="L87" s="553"/>
      <c r="M87" s="545" t="s">
        <v>5558</v>
      </c>
      <c r="N87" s="547"/>
      <c r="O87" s="545" t="s">
        <v>5559</v>
      </c>
      <c r="P87" s="546"/>
      <c r="Q87" s="546"/>
      <c r="R87" s="547"/>
      <c r="S87" s="545" t="s">
        <v>5560</v>
      </c>
      <c r="T87" s="546"/>
      <c r="U87" s="546"/>
      <c r="V87" s="547"/>
      <c r="W87" s="545" t="s">
        <v>5551</v>
      </c>
      <c r="X87" s="546"/>
      <c r="Y87" s="546"/>
      <c r="Z87" s="546"/>
      <c r="AA87" s="547"/>
      <c r="AB87" s="545" t="s">
        <v>5561</v>
      </c>
      <c r="AC87" s="546"/>
      <c r="AD87" s="547"/>
      <c r="AF87" s="551" t="s">
        <v>5548</v>
      </c>
      <c r="AG87" s="552"/>
      <c r="AH87" s="552"/>
      <c r="AI87" s="552"/>
      <c r="AJ87" s="552"/>
      <c r="AK87" s="552"/>
      <c r="AL87" s="553"/>
      <c r="AM87" s="551" t="s">
        <v>5557</v>
      </c>
      <c r="AN87" s="552"/>
      <c r="AO87" s="552"/>
      <c r="AP87" s="552"/>
      <c r="AQ87" s="553"/>
      <c r="AR87" s="539" t="s">
        <v>5558</v>
      </c>
      <c r="AS87" s="541"/>
      <c r="AT87" s="539" t="s">
        <v>5559</v>
      </c>
      <c r="AU87" s="540"/>
      <c r="AV87" s="540"/>
      <c r="AW87" s="541"/>
      <c r="AX87" s="539" t="s">
        <v>5560</v>
      </c>
      <c r="AY87" s="540"/>
      <c r="AZ87" s="540"/>
      <c r="BA87" s="541"/>
      <c r="BB87" s="539" t="s">
        <v>5551</v>
      </c>
      <c r="BC87" s="540"/>
      <c r="BD87" s="540"/>
      <c r="BE87" s="540"/>
      <c r="BF87" s="541"/>
      <c r="BG87" s="539" t="s">
        <v>5561</v>
      </c>
      <c r="BH87" s="540"/>
      <c r="BI87" s="541"/>
    </row>
    <row r="88" spans="1:61" ht="11.4" customHeight="1" x14ac:dyDescent="0.3">
      <c r="A88" s="521" t="s">
        <v>5562</v>
      </c>
      <c r="B88" s="522"/>
      <c r="C88" s="522"/>
      <c r="D88" s="522"/>
      <c r="E88" s="522"/>
      <c r="F88" s="522"/>
      <c r="G88" s="523"/>
      <c r="H88" s="521" t="s">
        <v>5563</v>
      </c>
      <c r="I88" s="522"/>
      <c r="J88" s="522"/>
      <c r="K88" s="522"/>
      <c r="L88" s="523"/>
      <c r="M88" s="623">
        <f>ROUND(AR88*(1-$AI$1),2)</f>
        <v>6.02</v>
      </c>
      <c r="N88" s="625"/>
      <c r="O88" s="623">
        <f>TRUNC(M88*(1+(S88/100)),2)</f>
        <v>16.88</v>
      </c>
      <c r="P88" s="624"/>
      <c r="Q88" s="624"/>
      <c r="R88" s="625"/>
      <c r="S88" s="620">
        <v>180.43</v>
      </c>
      <c r="T88" s="621"/>
      <c r="U88" s="621"/>
      <c r="V88" s="622"/>
      <c r="W88" s="611">
        <v>8.57</v>
      </c>
      <c r="X88" s="612"/>
      <c r="Y88" s="612"/>
      <c r="Z88" s="612"/>
      <c r="AA88" s="613"/>
      <c r="AB88" s="623">
        <f t="shared" ref="AB88" si="15">TRUNC(O88*W88,2)</f>
        <v>144.66</v>
      </c>
      <c r="AC88" s="624"/>
      <c r="AD88" s="625"/>
      <c r="AF88" s="521" t="s">
        <v>5562</v>
      </c>
      <c r="AG88" s="522"/>
      <c r="AH88" s="522"/>
      <c r="AI88" s="522"/>
      <c r="AJ88" s="522"/>
      <c r="AK88" s="522"/>
      <c r="AL88" s="523"/>
      <c r="AM88" s="521" t="s">
        <v>5563</v>
      </c>
      <c r="AN88" s="522"/>
      <c r="AO88" s="522"/>
      <c r="AP88" s="522"/>
      <c r="AQ88" s="523"/>
      <c r="AR88" s="535">
        <v>7.25</v>
      </c>
      <c r="AS88" s="537"/>
      <c r="AT88" s="526">
        <v>20.329999999999998</v>
      </c>
      <c r="AU88" s="527"/>
      <c r="AV88" s="527"/>
      <c r="AW88" s="528"/>
      <c r="AX88" s="529">
        <v>180.43</v>
      </c>
      <c r="AY88" s="530"/>
      <c r="AZ88" s="530"/>
      <c r="BA88" s="531"/>
      <c r="BB88" s="532">
        <v>8.57</v>
      </c>
      <c r="BC88" s="533"/>
      <c r="BD88" s="533"/>
      <c r="BE88" s="533"/>
      <c r="BF88" s="534"/>
      <c r="BG88" s="526">
        <f t="shared" ref="BG88" si="16">AT88*BB88</f>
        <v>174.22809999999998</v>
      </c>
      <c r="BH88" s="527"/>
      <c r="BI88" s="528"/>
    </row>
    <row r="89" spans="1:61" ht="11.4" customHeight="1" x14ac:dyDescent="0.3">
      <c r="A89" s="538" t="s">
        <v>5565</v>
      </c>
      <c r="B89" s="538"/>
      <c r="C89" s="538"/>
      <c r="D89" s="538"/>
      <c r="E89" s="538"/>
      <c r="F89" s="538"/>
      <c r="G89" s="538"/>
      <c r="H89" s="538"/>
      <c r="I89" s="538"/>
      <c r="J89" s="538"/>
      <c r="K89" s="538"/>
      <c r="L89" s="538"/>
      <c r="M89" s="538"/>
      <c r="N89" s="538"/>
      <c r="O89" s="538"/>
      <c r="P89" s="538"/>
      <c r="Q89" s="538"/>
      <c r="R89" s="538"/>
      <c r="S89" s="538"/>
      <c r="T89" s="538"/>
      <c r="U89" s="538"/>
      <c r="V89" s="538"/>
      <c r="W89" s="538"/>
      <c r="X89" s="538"/>
      <c r="Y89" s="620">
        <f>AB88</f>
        <v>144.66</v>
      </c>
      <c r="Z89" s="621"/>
      <c r="AA89" s="621"/>
      <c r="AB89" s="621"/>
      <c r="AC89" s="621"/>
      <c r="AD89" s="622"/>
      <c r="AF89" s="538" t="s">
        <v>5565</v>
      </c>
      <c r="AG89" s="538"/>
      <c r="AH89" s="538"/>
      <c r="AI89" s="538"/>
      <c r="AJ89" s="538"/>
      <c r="AK89" s="538"/>
      <c r="AL89" s="538"/>
      <c r="AM89" s="538"/>
      <c r="AN89" s="538"/>
      <c r="AO89" s="538"/>
      <c r="AP89" s="538"/>
      <c r="AQ89" s="538"/>
      <c r="AR89" s="538"/>
      <c r="AS89" s="538"/>
      <c r="AT89" s="538"/>
      <c r="AU89" s="538"/>
      <c r="AV89" s="538"/>
      <c r="AW89" s="538"/>
      <c r="AX89" s="538"/>
      <c r="AY89" s="538"/>
      <c r="AZ89" s="538"/>
      <c r="BA89" s="538"/>
      <c r="BB89" s="538"/>
      <c r="BC89" s="538"/>
      <c r="BD89" s="529">
        <f>BG88</f>
        <v>174.22809999999998</v>
      </c>
      <c r="BE89" s="530"/>
      <c r="BF89" s="530"/>
      <c r="BG89" s="530"/>
      <c r="BH89" s="530"/>
      <c r="BI89" s="531"/>
    </row>
    <row r="90" spans="1:61" ht="10.8" customHeight="1" x14ac:dyDescent="0.3">
      <c r="A90" s="365"/>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F90" s="365"/>
      <c r="AG90" s="365"/>
      <c r="AH90" s="365"/>
      <c r="AI90" s="365"/>
      <c r="AJ90" s="365"/>
      <c r="AK90" s="365"/>
      <c r="AL90" s="365"/>
      <c r="AM90" s="365"/>
      <c r="AN90" s="365"/>
      <c r="AO90" s="365"/>
      <c r="AP90" s="365"/>
      <c r="AQ90" s="365"/>
      <c r="AR90" s="365"/>
      <c r="AS90" s="365"/>
      <c r="AT90" s="365"/>
      <c r="AU90" s="365"/>
      <c r="AV90" s="365"/>
      <c r="AW90" s="365"/>
      <c r="AX90" s="365"/>
      <c r="AY90" s="365"/>
      <c r="AZ90" s="365"/>
      <c r="BA90" s="365"/>
      <c r="BB90" s="365"/>
      <c r="BC90" s="365"/>
      <c r="BD90" s="365"/>
      <c r="BE90" s="365"/>
      <c r="BF90" s="365"/>
      <c r="BG90" s="365"/>
      <c r="BH90" s="365"/>
      <c r="BI90" s="365"/>
    </row>
    <row r="91" spans="1:61" ht="11.4" customHeight="1" x14ac:dyDescent="0.3">
      <c r="A91" s="551" t="s">
        <v>5548</v>
      </c>
      <c r="B91" s="552"/>
      <c r="C91" s="552"/>
      <c r="D91" s="552"/>
      <c r="E91" s="552"/>
      <c r="F91" s="552"/>
      <c r="G91" s="553"/>
      <c r="H91" s="551" t="s">
        <v>5549</v>
      </c>
      <c r="I91" s="552"/>
      <c r="J91" s="552"/>
      <c r="K91" s="552"/>
      <c r="L91" s="552"/>
      <c r="M91" s="552"/>
      <c r="N91" s="552"/>
      <c r="O91" s="553"/>
      <c r="P91" s="646" t="s">
        <v>167</v>
      </c>
      <c r="Q91" s="647"/>
      <c r="R91" s="647"/>
      <c r="S91" s="648"/>
      <c r="T91" s="545" t="s">
        <v>5550</v>
      </c>
      <c r="U91" s="546"/>
      <c r="V91" s="546"/>
      <c r="W91" s="547"/>
      <c r="X91" s="545" t="s">
        <v>5551</v>
      </c>
      <c r="Y91" s="546"/>
      <c r="Z91" s="546"/>
      <c r="AA91" s="546"/>
      <c r="AB91" s="547"/>
      <c r="AC91" s="545" t="s">
        <v>5552</v>
      </c>
      <c r="AD91" s="547"/>
      <c r="AF91" s="551" t="s">
        <v>5548</v>
      </c>
      <c r="AG91" s="552"/>
      <c r="AH91" s="552"/>
      <c r="AI91" s="552"/>
      <c r="AJ91" s="552"/>
      <c r="AK91" s="552"/>
      <c r="AL91" s="553"/>
      <c r="AM91" s="551" t="s">
        <v>5549</v>
      </c>
      <c r="AN91" s="552"/>
      <c r="AO91" s="552"/>
      <c r="AP91" s="552"/>
      <c r="AQ91" s="552"/>
      <c r="AR91" s="552"/>
      <c r="AS91" s="552"/>
      <c r="AT91" s="553"/>
      <c r="AU91" s="554" t="s">
        <v>167</v>
      </c>
      <c r="AV91" s="563"/>
      <c r="AW91" s="563"/>
      <c r="AX91" s="555"/>
      <c r="AY91" s="539" t="s">
        <v>5550</v>
      </c>
      <c r="AZ91" s="540"/>
      <c r="BA91" s="540"/>
      <c r="BB91" s="541"/>
      <c r="BC91" s="539" t="s">
        <v>5551</v>
      </c>
      <c r="BD91" s="540"/>
      <c r="BE91" s="540"/>
      <c r="BF91" s="540"/>
      <c r="BG91" s="541"/>
      <c r="BH91" s="539" t="s">
        <v>5552</v>
      </c>
      <c r="BI91" s="541"/>
    </row>
    <row r="92" spans="1:61" ht="22.95" customHeight="1" x14ac:dyDescent="0.3">
      <c r="A92" s="521" t="s">
        <v>5585</v>
      </c>
      <c r="B92" s="522"/>
      <c r="C92" s="522"/>
      <c r="D92" s="522"/>
      <c r="E92" s="522"/>
      <c r="F92" s="522"/>
      <c r="G92" s="523"/>
      <c r="H92" s="521" t="s">
        <v>5586</v>
      </c>
      <c r="I92" s="522"/>
      <c r="J92" s="522"/>
      <c r="K92" s="522"/>
      <c r="L92" s="522"/>
      <c r="M92" s="522"/>
      <c r="N92" s="522"/>
      <c r="O92" s="523"/>
      <c r="P92" s="649" t="s">
        <v>79</v>
      </c>
      <c r="Q92" s="650"/>
      <c r="R92" s="650"/>
      <c r="S92" s="651"/>
      <c r="T92" s="608">
        <f t="shared" ref="T92:T93" si="17">ROUND(AY92*(1-$AI$1),2)</f>
        <v>0.53</v>
      </c>
      <c r="U92" s="609"/>
      <c r="V92" s="609"/>
      <c r="W92" s="610"/>
      <c r="X92" s="652">
        <v>482.96</v>
      </c>
      <c r="Y92" s="653"/>
      <c r="Z92" s="653"/>
      <c r="AA92" s="653"/>
      <c r="AB92" s="654"/>
      <c r="AC92" s="655">
        <f t="shared" ref="AC92:AC93" si="18">TRUNC(T92*X92,2)</f>
        <v>255.96</v>
      </c>
      <c r="AD92" s="656"/>
      <c r="AF92" s="521" t="s">
        <v>5585</v>
      </c>
      <c r="AG92" s="522"/>
      <c r="AH92" s="522"/>
      <c r="AI92" s="522"/>
      <c r="AJ92" s="522"/>
      <c r="AK92" s="522"/>
      <c r="AL92" s="523"/>
      <c r="AM92" s="521" t="s">
        <v>5586</v>
      </c>
      <c r="AN92" s="522"/>
      <c r="AO92" s="522"/>
      <c r="AP92" s="522"/>
      <c r="AQ92" s="522"/>
      <c r="AR92" s="522"/>
      <c r="AS92" s="522"/>
      <c r="AT92" s="523"/>
      <c r="AU92" s="524" t="s">
        <v>79</v>
      </c>
      <c r="AV92" s="564"/>
      <c r="AW92" s="564"/>
      <c r="AX92" s="525"/>
      <c r="AY92" s="535">
        <v>0.64</v>
      </c>
      <c r="AZ92" s="536"/>
      <c r="BA92" s="536"/>
      <c r="BB92" s="537"/>
      <c r="BC92" s="605">
        <v>482.96</v>
      </c>
      <c r="BD92" s="606"/>
      <c r="BE92" s="606"/>
      <c r="BF92" s="606"/>
      <c r="BG92" s="607"/>
      <c r="BH92" s="535">
        <f t="shared" ref="BH92:BH93" si="19">AY92*BC92</f>
        <v>309.09440000000001</v>
      </c>
      <c r="BI92" s="537"/>
    </row>
    <row r="93" spans="1:61" ht="11.4" customHeight="1" x14ac:dyDescent="0.3">
      <c r="A93" s="521" t="s">
        <v>5583</v>
      </c>
      <c r="B93" s="522"/>
      <c r="C93" s="522"/>
      <c r="D93" s="522"/>
      <c r="E93" s="522"/>
      <c r="F93" s="522"/>
      <c r="G93" s="523"/>
      <c r="H93" s="521" t="s">
        <v>5584</v>
      </c>
      <c r="I93" s="522"/>
      <c r="J93" s="522"/>
      <c r="K93" s="522"/>
      <c r="L93" s="522"/>
      <c r="M93" s="522"/>
      <c r="N93" s="522"/>
      <c r="O93" s="523"/>
      <c r="P93" s="649" t="s">
        <v>72</v>
      </c>
      <c r="Q93" s="650"/>
      <c r="R93" s="650"/>
      <c r="S93" s="651"/>
      <c r="T93" s="608">
        <f t="shared" si="17"/>
        <v>139.51</v>
      </c>
      <c r="U93" s="609"/>
      <c r="V93" s="609"/>
      <c r="W93" s="610"/>
      <c r="X93" s="611">
        <v>1.07</v>
      </c>
      <c r="Y93" s="612"/>
      <c r="Z93" s="612"/>
      <c r="AA93" s="612"/>
      <c r="AB93" s="613"/>
      <c r="AC93" s="655">
        <f t="shared" si="18"/>
        <v>149.27000000000001</v>
      </c>
      <c r="AD93" s="656"/>
      <c r="AF93" s="521" t="s">
        <v>5583</v>
      </c>
      <c r="AG93" s="522"/>
      <c r="AH93" s="522"/>
      <c r="AI93" s="522"/>
      <c r="AJ93" s="522"/>
      <c r="AK93" s="522"/>
      <c r="AL93" s="523"/>
      <c r="AM93" s="521" t="s">
        <v>5584</v>
      </c>
      <c r="AN93" s="522"/>
      <c r="AO93" s="522"/>
      <c r="AP93" s="522"/>
      <c r="AQ93" s="522"/>
      <c r="AR93" s="522"/>
      <c r="AS93" s="522"/>
      <c r="AT93" s="523"/>
      <c r="AU93" s="524" t="s">
        <v>72</v>
      </c>
      <c r="AV93" s="564"/>
      <c r="AW93" s="564"/>
      <c r="AX93" s="525"/>
      <c r="AY93" s="529">
        <v>168.09</v>
      </c>
      <c r="AZ93" s="530"/>
      <c r="BA93" s="530"/>
      <c r="BB93" s="531"/>
      <c r="BC93" s="532">
        <v>1.07</v>
      </c>
      <c r="BD93" s="533"/>
      <c r="BE93" s="533"/>
      <c r="BF93" s="533"/>
      <c r="BG93" s="534"/>
      <c r="BH93" s="535">
        <f t="shared" si="19"/>
        <v>179.8563</v>
      </c>
      <c r="BI93" s="537"/>
    </row>
    <row r="94" spans="1:61" ht="11.4" customHeight="1" x14ac:dyDescent="0.3">
      <c r="A94" s="538" t="s">
        <v>5553</v>
      </c>
      <c r="B94" s="538"/>
      <c r="C94" s="538"/>
      <c r="D94" s="538"/>
      <c r="E94" s="538"/>
      <c r="F94" s="538"/>
      <c r="G94" s="538"/>
      <c r="H94" s="538"/>
      <c r="I94" s="538"/>
      <c r="J94" s="538"/>
      <c r="K94" s="538"/>
      <c r="L94" s="538"/>
      <c r="M94" s="538"/>
      <c r="N94" s="538"/>
      <c r="O94" s="538"/>
      <c r="P94" s="538"/>
      <c r="Q94" s="538"/>
      <c r="R94" s="538"/>
      <c r="S94" s="538"/>
      <c r="T94" s="538"/>
      <c r="U94" s="538"/>
      <c r="V94" s="538"/>
      <c r="W94" s="538"/>
      <c r="X94" s="538"/>
      <c r="Y94" s="620">
        <f>SUM(AC92:AD93)</f>
        <v>405.23</v>
      </c>
      <c r="Z94" s="621"/>
      <c r="AA94" s="621"/>
      <c r="AB94" s="621"/>
      <c r="AC94" s="621"/>
      <c r="AD94" s="622"/>
      <c r="AF94" s="538" t="s">
        <v>5553</v>
      </c>
      <c r="AG94" s="538"/>
      <c r="AH94" s="538"/>
      <c r="AI94" s="538"/>
      <c r="AJ94" s="538"/>
      <c r="AK94" s="538"/>
      <c r="AL94" s="538"/>
      <c r="AM94" s="538"/>
      <c r="AN94" s="538"/>
      <c r="AO94" s="538"/>
      <c r="AP94" s="538"/>
      <c r="AQ94" s="538"/>
      <c r="AR94" s="538"/>
      <c r="AS94" s="538"/>
      <c r="AT94" s="538"/>
      <c r="AU94" s="538"/>
      <c r="AV94" s="538"/>
      <c r="AW94" s="538"/>
      <c r="AX94" s="538"/>
      <c r="AY94" s="538"/>
      <c r="AZ94" s="538"/>
      <c r="BA94" s="538"/>
      <c r="BB94" s="538"/>
      <c r="BC94" s="538"/>
      <c r="BD94" s="529">
        <f>SUM(BH92:BI93)</f>
        <v>488.95069999999998</v>
      </c>
      <c r="BE94" s="530"/>
      <c r="BF94" s="530"/>
      <c r="BG94" s="530"/>
      <c r="BH94" s="530"/>
      <c r="BI94" s="531"/>
    </row>
    <row r="95" spans="1:61" ht="10.8" customHeight="1" x14ac:dyDescent="0.3">
      <c r="A95" s="365"/>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F95" s="365"/>
      <c r="AG95" s="365"/>
      <c r="AH95" s="365"/>
      <c r="AI95" s="365"/>
      <c r="AJ95" s="365"/>
      <c r="AK95" s="365"/>
      <c r="AL95" s="365"/>
      <c r="AM95" s="365"/>
      <c r="AN95" s="365"/>
      <c r="AO95" s="365"/>
      <c r="AP95" s="365"/>
      <c r="AQ95" s="365"/>
      <c r="AR95" s="365"/>
      <c r="AS95" s="365"/>
      <c r="AT95" s="365"/>
      <c r="AU95" s="365"/>
      <c r="AV95" s="365"/>
      <c r="AW95" s="365"/>
      <c r="AX95" s="365"/>
      <c r="AY95" s="365"/>
      <c r="AZ95" s="365"/>
      <c r="BA95" s="365"/>
      <c r="BB95" s="365"/>
      <c r="BC95" s="365"/>
      <c r="BD95" s="365"/>
      <c r="BE95" s="365"/>
      <c r="BF95" s="365"/>
      <c r="BG95" s="365"/>
      <c r="BH95" s="365"/>
      <c r="BI95" s="365"/>
    </row>
    <row r="96" spans="1:61" ht="11.4" customHeight="1" x14ac:dyDescent="0.3">
      <c r="A96" s="539" t="s">
        <v>5554</v>
      </c>
      <c r="B96" s="540"/>
      <c r="C96" s="540"/>
      <c r="D96" s="540"/>
      <c r="E96" s="540"/>
      <c r="F96" s="540"/>
      <c r="G96" s="540"/>
      <c r="H96" s="540"/>
      <c r="I96" s="540"/>
      <c r="J96" s="540"/>
      <c r="K96" s="540"/>
      <c r="L96" s="540"/>
      <c r="M96" s="540"/>
      <c r="N96" s="540"/>
      <c r="O96" s="540"/>
      <c r="P96" s="540"/>
      <c r="Q96" s="540"/>
      <c r="R96" s="540"/>
      <c r="S96" s="540"/>
      <c r="T96" s="540"/>
      <c r="U96" s="540"/>
      <c r="V96" s="540"/>
      <c r="W96" s="540"/>
      <c r="X96" s="541"/>
      <c r="Y96" s="632">
        <f>Y94+Y89</f>
        <v>549.89</v>
      </c>
      <c r="Z96" s="633"/>
      <c r="AA96" s="633"/>
      <c r="AB96" s="633"/>
      <c r="AC96" s="633"/>
      <c r="AD96" s="634"/>
      <c r="AF96" s="539" t="s">
        <v>5554</v>
      </c>
      <c r="AG96" s="540"/>
      <c r="AH96" s="540"/>
      <c r="AI96" s="540"/>
      <c r="AJ96" s="540"/>
      <c r="AK96" s="540"/>
      <c r="AL96" s="540"/>
      <c r="AM96" s="540"/>
      <c r="AN96" s="540"/>
      <c r="AO96" s="540"/>
      <c r="AP96" s="540"/>
      <c r="AQ96" s="540"/>
      <c r="AR96" s="540"/>
      <c r="AS96" s="540"/>
      <c r="AT96" s="540"/>
      <c r="AU96" s="540"/>
      <c r="AV96" s="540"/>
      <c r="AW96" s="540"/>
      <c r="AX96" s="540"/>
      <c r="AY96" s="540"/>
      <c r="AZ96" s="540"/>
      <c r="BA96" s="540"/>
      <c r="BB96" s="540"/>
      <c r="BC96" s="541"/>
      <c r="BD96" s="582">
        <f>BD94+BD89</f>
        <v>663.17879999999991</v>
      </c>
      <c r="BE96" s="583"/>
      <c r="BF96" s="583"/>
      <c r="BG96" s="583"/>
      <c r="BH96" s="583"/>
      <c r="BI96" s="584"/>
    </row>
    <row r="97" spans="1:61" ht="11.4" customHeight="1" x14ac:dyDescent="0.3">
      <c r="A97" s="539" t="s">
        <v>5587</v>
      </c>
      <c r="B97" s="540"/>
      <c r="C97" s="540"/>
      <c r="D97" s="540"/>
      <c r="E97" s="540"/>
      <c r="F97" s="540"/>
      <c r="G97" s="540"/>
      <c r="H97" s="540"/>
      <c r="I97" s="540"/>
      <c r="J97" s="540"/>
      <c r="K97" s="540"/>
      <c r="L97" s="540"/>
      <c r="M97" s="540"/>
      <c r="N97" s="540"/>
      <c r="O97" s="540"/>
      <c r="P97" s="540"/>
      <c r="Q97" s="540"/>
      <c r="R97" s="540"/>
      <c r="S97" s="540"/>
      <c r="T97" s="540"/>
      <c r="U97" s="540"/>
      <c r="V97" s="540"/>
      <c r="W97" s="540"/>
      <c r="X97" s="541"/>
      <c r="Y97" s="629">
        <v>0</v>
      </c>
      <c r="Z97" s="630"/>
      <c r="AA97" s="630"/>
      <c r="AB97" s="630"/>
      <c r="AC97" s="630"/>
      <c r="AD97" s="631"/>
      <c r="AF97" s="539" t="s">
        <v>5587</v>
      </c>
      <c r="AG97" s="540"/>
      <c r="AH97" s="540"/>
      <c r="AI97" s="540"/>
      <c r="AJ97" s="540"/>
      <c r="AK97" s="540"/>
      <c r="AL97" s="540"/>
      <c r="AM97" s="540"/>
      <c r="AN97" s="540"/>
      <c r="AO97" s="540"/>
      <c r="AP97" s="540"/>
      <c r="AQ97" s="540"/>
      <c r="AR97" s="540"/>
      <c r="AS97" s="540"/>
      <c r="AT97" s="540"/>
      <c r="AU97" s="540"/>
      <c r="AV97" s="540"/>
      <c r="AW97" s="540"/>
      <c r="AX97" s="540"/>
      <c r="AY97" s="540"/>
      <c r="AZ97" s="540"/>
      <c r="BA97" s="540"/>
      <c r="BB97" s="540"/>
      <c r="BC97" s="541"/>
      <c r="BD97" s="542">
        <v>0</v>
      </c>
      <c r="BE97" s="543"/>
      <c r="BF97" s="543"/>
      <c r="BG97" s="543"/>
      <c r="BH97" s="543"/>
      <c r="BI97" s="544"/>
    </row>
    <row r="98" spans="1:61" ht="11.4" customHeight="1" x14ac:dyDescent="0.3">
      <c r="A98" s="539" t="s">
        <v>5555</v>
      </c>
      <c r="B98" s="540"/>
      <c r="C98" s="540"/>
      <c r="D98" s="540"/>
      <c r="E98" s="540"/>
      <c r="F98" s="540"/>
      <c r="G98" s="540"/>
      <c r="H98" s="540"/>
      <c r="I98" s="540"/>
      <c r="J98" s="540"/>
      <c r="K98" s="540"/>
      <c r="L98" s="540"/>
      <c r="M98" s="540"/>
      <c r="N98" s="540"/>
      <c r="O98" s="540"/>
      <c r="P98" s="540"/>
      <c r="Q98" s="540"/>
      <c r="R98" s="540"/>
      <c r="S98" s="540"/>
      <c r="T98" s="540"/>
      <c r="U98" s="540"/>
      <c r="V98" s="540"/>
      <c r="W98" s="540"/>
      <c r="X98" s="541"/>
      <c r="Y98" s="632">
        <f>Y96+Y97</f>
        <v>549.89</v>
      </c>
      <c r="Z98" s="633"/>
      <c r="AA98" s="633"/>
      <c r="AB98" s="633"/>
      <c r="AC98" s="633"/>
      <c r="AD98" s="634"/>
      <c r="AF98" s="539" t="s">
        <v>5555</v>
      </c>
      <c r="AG98" s="540"/>
      <c r="AH98" s="540"/>
      <c r="AI98" s="540"/>
      <c r="AJ98" s="540"/>
      <c r="AK98" s="540"/>
      <c r="AL98" s="540"/>
      <c r="AM98" s="540"/>
      <c r="AN98" s="540"/>
      <c r="AO98" s="540"/>
      <c r="AP98" s="540"/>
      <c r="AQ98" s="540"/>
      <c r="AR98" s="540"/>
      <c r="AS98" s="540"/>
      <c r="AT98" s="540"/>
      <c r="AU98" s="540"/>
      <c r="AV98" s="540"/>
      <c r="AW98" s="540"/>
      <c r="AX98" s="540"/>
      <c r="AY98" s="540"/>
      <c r="AZ98" s="540"/>
      <c r="BA98" s="540"/>
      <c r="BB98" s="540"/>
      <c r="BC98" s="541"/>
      <c r="BD98" s="582">
        <f>BD96+BD97</f>
        <v>663.17879999999991</v>
      </c>
      <c r="BE98" s="583"/>
      <c r="BF98" s="583"/>
      <c r="BG98" s="583"/>
      <c r="BH98" s="583"/>
      <c r="BI98" s="584"/>
    </row>
    <row r="99" spans="1:61" ht="10.8" customHeight="1" x14ac:dyDescent="0.3">
      <c r="A99" s="365"/>
      <c r="B99" s="365"/>
      <c r="C99" s="365"/>
      <c r="D99" s="365"/>
      <c r="E99" s="365"/>
      <c r="F99" s="365"/>
      <c r="G99" s="365"/>
      <c r="H99" s="365"/>
      <c r="I99" s="365"/>
      <c r="J99" s="365"/>
      <c r="K99" s="365"/>
      <c r="L99" s="365"/>
      <c r="M99" s="365"/>
      <c r="N99" s="365"/>
      <c r="O99" s="365"/>
      <c r="P99" s="365"/>
      <c r="Q99" s="365"/>
      <c r="R99" s="365"/>
      <c r="S99" s="365"/>
      <c r="T99" s="365"/>
      <c r="U99" s="365"/>
      <c r="V99" s="365"/>
      <c r="W99" s="365"/>
      <c r="X99" s="365"/>
      <c r="Y99" s="365"/>
      <c r="Z99" s="365"/>
      <c r="AA99" s="365"/>
      <c r="AB99" s="365"/>
      <c r="AC99" s="365"/>
      <c r="AD99" s="365"/>
      <c r="AF99" s="365"/>
      <c r="AG99" s="365"/>
      <c r="AH99" s="365"/>
      <c r="AI99" s="365"/>
      <c r="AJ99" s="365"/>
      <c r="AK99" s="365"/>
      <c r="AL99" s="365"/>
      <c r="AM99" s="365"/>
      <c r="AN99" s="365"/>
      <c r="AO99" s="365"/>
      <c r="AP99" s="365"/>
      <c r="AQ99" s="365"/>
      <c r="AR99" s="365"/>
      <c r="AS99" s="365"/>
      <c r="AT99" s="365"/>
      <c r="AU99" s="365"/>
      <c r="AV99" s="365"/>
      <c r="AW99" s="365"/>
      <c r="AX99" s="365"/>
      <c r="AY99" s="365"/>
      <c r="AZ99" s="365"/>
      <c r="BA99" s="365"/>
      <c r="BB99" s="365"/>
      <c r="BC99" s="365"/>
      <c r="BD99" s="365"/>
      <c r="BE99" s="365"/>
      <c r="BF99" s="365"/>
      <c r="BG99" s="365"/>
      <c r="BH99" s="365"/>
      <c r="BI99" s="365"/>
    </row>
    <row r="100" spans="1:61" ht="13.35" customHeight="1" x14ac:dyDescent="0.3">
      <c r="A100" s="520" t="s">
        <v>5556</v>
      </c>
      <c r="B100" s="520"/>
      <c r="C100" s="520"/>
      <c r="D100" s="520"/>
      <c r="E100" s="520"/>
      <c r="F100" s="520" t="s">
        <v>6510</v>
      </c>
      <c r="G100" s="520"/>
      <c r="H100" s="520"/>
      <c r="I100" s="520"/>
      <c r="J100" s="520"/>
      <c r="K100" s="520"/>
      <c r="L100" s="520"/>
      <c r="M100" s="520"/>
      <c r="N100" s="520"/>
      <c r="O100" s="520"/>
      <c r="P100" s="520"/>
      <c r="Q100" s="520"/>
      <c r="R100" s="520"/>
      <c r="S100" s="520"/>
      <c r="T100" s="520"/>
      <c r="U100" s="520"/>
      <c r="V100" s="520"/>
      <c r="W100" s="520"/>
      <c r="X100" s="520"/>
      <c r="Y100" s="520"/>
      <c r="Z100" s="520"/>
      <c r="AA100" s="520"/>
      <c r="AB100" s="520"/>
      <c r="AC100" s="520"/>
      <c r="AD100" s="520"/>
      <c r="AF100" s="520" t="s">
        <v>5556</v>
      </c>
      <c r="AG100" s="520"/>
      <c r="AH100" s="520"/>
      <c r="AI100" s="520"/>
      <c r="AJ100" s="520"/>
      <c r="AK100" s="520" t="s">
        <v>6510</v>
      </c>
      <c r="AL100" s="520"/>
      <c r="AM100" s="520"/>
      <c r="AN100" s="520"/>
      <c r="AO100" s="520"/>
      <c r="AP100" s="520"/>
      <c r="AQ100" s="520"/>
      <c r="AR100" s="520"/>
      <c r="AS100" s="520"/>
      <c r="AT100" s="520"/>
      <c r="AU100" s="520"/>
      <c r="AV100" s="520"/>
      <c r="AW100" s="520"/>
      <c r="AX100" s="520"/>
      <c r="AY100" s="520"/>
      <c r="AZ100" s="520"/>
      <c r="BA100" s="520"/>
      <c r="BB100" s="520"/>
      <c r="BC100" s="520"/>
      <c r="BD100" s="520"/>
      <c r="BE100" s="520"/>
      <c r="BF100" s="520"/>
      <c r="BG100" s="520"/>
      <c r="BH100" s="520"/>
      <c r="BI100" s="520"/>
    </row>
    <row r="101" spans="1:61" ht="10.8" customHeight="1" x14ac:dyDescent="0.3">
      <c r="A101" s="365"/>
      <c r="B101" s="365"/>
      <c r="C101" s="365"/>
      <c r="D101" s="365"/>
      <c r="E101" s="365"/>
      <c r="F101" s="365"/>
      <c r="G101" s="365"/>
      <c r="H101" s="365"/>
      <c r="I101" s="365"/>
      <c r="J101" s="365"/>
      <c r="K101" s="365"/>
      <c r="L101" s="365"/>
      <c r="M101" s="365"/>
      <c r="N101" s="365"/>
      <c r="O101" s="365"/>
      <c r="P101" s="365"/>
      <c r="Q101" s="365"/>
      <c r="R101" s="365"/>
      <c r="S101" s="365"/>
      <c r="T101" s="365"/>
      <c r="U101" s="365"/>
      <c r="V101" s="365"/>
      <c r="W101" s="365"/>
      <c r="X101" s="365"/>
      <c r="Y101" s="365"/>
      <c r="Z101" s="365"/>
      <c r="AA101" s="365"/>
      <c r="AB101" s="365"/>
      <c r="AC101" s="365"/>
      <c r="AD101" s="365"/>
      <c r="AF101" s="365"/>
      <c r="AG101" s="365"/>
      <c r="AH101" s="365"/>
      <c r="AI101" s="365"/>
      <c r="AJ101" s="365"/>
      <c r="AK101" s="365"/>
      <c r="AL101" s="365"/>
      <c r="AM101" s="365"/>
      <c r="AN101" s="365"/>
      <c r="AO101" s="365"/>
      <c r="AP101" s="365"/>
      <c r="AQ101" s="365"/>
      <c r="AR101" s="365"/>
      <c r="AS101" s="365"/>
      <c r="AT101" s="365"/>
      <c r="AU101" s="365"/>
      <c r="AV101" s="365"/>
      <c r="AW101" s="365"/>
      <c r="AX101" s="365"/>
      <c r="AY101" s="365"/>
      <c r="AZ101" s="365"/>
      <c r="BA101" s="365"/>
      <c r="BB101" s="365"/>
      <c r="BC101" s="365"/>
      <c r="BD101" s="365"/>
      <c r="BE101" s="365"/>
      <c r="BF101" s="365"/>
      <c r="BG101" s="365"/>
      <c r="BH101" s="365"/>
      <c r="BI101" s="365"/>
    </row>
    <row r="102" spans="1:61" ht="11.4" customHeight="1" x14ac:dyDescent="0.3">
      <c r="A102" s="365" t="s">
        <v>6511</v>
      </c>
      <c r="B102" s="365"/>
      <c r="C102" s="365"/>
      <c r="D102" s="365"/>
      <c r="E102" s="365"/>
      <c r="F102" s="365"/>
      <c r="G102" s="365"/>
      <c r="H102" s="365"/>
      <c r="I102" s="365"/>
      <c r="J102" s="365"/>
      <c r="K102" s="365"/>
      <c r="L102" s="365"/>
      <c r="M102" s="365"/>
      <c r="N102" s="365"/>
      <c r="O102" s="365"/>
      <c r="P102" s="365"/>
      <c r="Q102" s="365"/>
      <c r="R102" s="365"/>
      <c r="S102" s="365"/>
      <c r="T102" s="365"/>
      <c r="U102" s="365"/>
      <c r="V102" s="365"/>
      <c r="W102" s="365"/>
      <c r="X102" s="365"/>
      <c r="Y102" s="637" t="s">
        <v>5547</v>
      </c>
      <c r="Z102" s="637"/>
      <c r="AA102" s="637"/>
      <c r="AB102" s="637"/>
      <c r="AC102" s="637"/>
      <c r="AD102" s="637"/>
      <c r="AF102" s="365" t="s">
        <v>6511</v>
      </c>
      <c r="AG102" s="365"/>
      <c r="AH102" s="365"/>
      <c r="AI102" s="365"/>
      <c r="AJ102" s="365"/>
      <c r="AK102" s="365"/>
      <c r="AL102" s="365"/>
      <c r="AM102" s="365"/>
      <c r="AN102" s="365"/>
      <c r="AO102" s="365"/>
      <c r="AP102" s="365"/>
      <c r="AQ102" s="365"/>
      <c r="AR102" s="365"/>
      <c r="AS102" s="365"/>
      <c r="AT102" s="365"/>
      <c r="AU102" s="365"/>
      <c r="AV102" s="365"/>
      <c r="AW102" s="365"/>
      <c r="AX102" s="365"/>
      <c r="AY102" s="365"/>
      <c r="AZ102" s="365"/>
      <c r="BA102" s="365"/>
      <c r="BB102" s="365"/>
      <c r="BC102" s="365"/>
      <c r="BD102" s="365" t="s">
        <v>5547</v>
      </c>
      <c r="BE102" s="365"/>
      <c r="BF102" s="365"/>
      <c r="BG102" s="365"/>
      <c r="BH102" s="365"/>
      <c r="BI102" s="365"/>
    </row>
    <row r="103" spans="1:61" ht="10.8" customHeight="1" x14ac:dyDescent="0.3">
      <c r="A103" s="365"/>
      <c r="B103" s="365"/>
      <c r="C103" s="365"/>
      <c r="D103" s="365"/>
      <c r="E103" s="365"/>
      <c r="F103" s="365"/>
      <c r="G103" s="365"/>
      <c r="H103" s="365"/>
      <c r="I103" s="365"/>
      <c r="J103" s="365"/>
      <c r="K103" s="365"/>
      <c r="L103" s="365"/>
      <c r="M103" s="365"/>
      <c r="N103" s="365"/>
      <c r="O103" s="365"/>
      <c r="P103" s="365"/>
      <c r="Q103" s="365"/>
      <c r="R103" s="365"/>
      <c r="S103" s="365"/>
      <c r="T103" s="365"/>
      <c r="U103" s="365"/>
      <c r="V103" s="365"/>
      <c r="W103" s="365"/>
      <c r="X103" s="365"/>
      <c r="Y103" s="365"/>
      <c r="Z103" s="365"/>
      <c r="AA103" s="365"/>
      <c r="AB103" s="365"/>
      <c r="AC103" s="365"/>
      <c r="AD103" s="365"/>
      <c r="AF103" s="365"/>
      <c r="AG103" s="365"/>
      <c r="AH103" s="365"/>
      <c r="AI103" s="365"/>
      <c r="AJ103" s="365"/>
      <c r="AK103" s="365"/>
      <c r="AL103" s="365"/>
      <c r="AM103" s="365"/>
      <c r="AN103" s="365"/>
      <c r="AO103" s="365"/>
      <c r="AP103" s="365"/>
      <c r="AQ103" s="365"/>
      <c r="AR103" s="365"/>
      <c r="AS103" s="365"/>
      <c r="AT103" s="365"/>
      <c r="AU103" s="365"/>
      <c r="AV103" s="365"/>
      <c r="AW103" s="365"/>
      <c r="AX103" s="365"/>
      <c r="AY103" s="365"/>
      <c r="AZ103" s="365"/>
      <c r="BA103" s="365"/>
      <c r="BB103" s="365"/>
      <c r="BC103" s="365"/>
      <c r="BD103" s="365"/>
      <c r="BE103" s="365"/>
      <c r="BF103" s="365"/>
      <c r="BG103" s="365"/>
      <c r="BH103" s="365"/>
      <c r="BI103" s="365"/>
    </row>
    <row r="104" spans="1:61" ht="11.4" customHeight="1" x14ac:dyDescent="0.3">
      <c r="A104" s="551" t="s">
        <v>5548</v>
      </c>
      <c r="B104" s="552"/>
      <c r="C104" s="552"/>
      <c r="D104" s="552"/>
      <c r="E104" s="552"/>
      <c r="F104" s="552"/>
      <c r="G104" s="553"/>
      <c r="H104" s="551" t="s">
        <v>5557</v>
      </c>
      <c r="I104" s="552"/>
      <c r="J104" s="552"/>
      <c r="K104" s="552"/>
      <c r="L104" s="553"/>
      <c r="M104" s="545" t="s">
        <v>5558</v>
      </c>
      <c r="N104" s="547"/>
      <c r="O104" s="545" t="s">
        <v>5559</v>
      </c>
      <c r="P104" s="546"/>
      <c r="Q104" s="546"/>
      <c r="R104" s="547"/>
      <c r="S104" s="545" t="s">
        <v>5560</v>
      </c>
      <c r="T104" s="546"/>
      <c r="U104" s="546"/>
      <c r="V104" s="547"/>
      <c r="W104" s="545" t="s">
        <v>5551</v>
      </c>
      <c r="X104" s="546"/>
      <c r="Y104" s="546"/>
      <c r="Z104" s="546"/>
      <c r="AA104" s="547"/>
      <c r="AB104" s="545" t="s">
        <v>5561</v>
      </c>
      <c r="AC104" s="546"/>
      <c r="AD104" s="547"/>
      <c r="AF104" s="551" t="s">
        <v>5548</v>
      </c>
      <c r="AG104" s="552"/>
      <c r="AH104" s="552"/>
      <c r="AI104" s="552"/>
      <c r="AJ104" s="552"/>
      <c r="AK104" s="552"/>
      <c r="AL104" s="553"/>
      <c r="AM104" s="551" t="s">
        <v>5557</v>
      </c>
      <c r="AN104" s="552"/>
      <c r="AO104" s="552"/>
      <c r="AP104" s="552"/>
      <c r="AQ104" s="553"/>
      <c r="AR104" s="539" t="s">
        <v>5558</v>
      </c>
      <c r="AS104" s="541"/>
      <c r="AT104" s="539" t="s">
        <v>5559</v>
      </c>
      <c r="AU104" s="540"/>
      <c r="AV104" s="540"/>
      <c r="AW104" s="541"/>
      <c r="AX104" s="539" t="s">
        <v>5560</v>
      </c>
      <c r="AY104" s="540"/>
      <c r="AZ104" s="540"/>
      <c r="BA104" s="541"/>
      <c r="BB104" s="539" t="s">
        <v>5551</v>
      </c>
      <c r="BC104" s="540"/>
      <c r="BD104" s="540"/>
      <c r="BE104" s="540"/>
      <c r="BF104" s="541"/>
      <c r="BG104" s="539" t="s">
        <v>5561</v>
      </c>
      <c r="BH104" s="540"/>
      <c r="BI104" s="541"/>
    </row>
    <row r="105" spans="1:61" ht="11.4" customHeight="1" x14ac:dyDescent="0.3">
      <c r="A105" s="521" t="s">
        <v>5562</v>
      </c>
      <c r="B105" s="522"/>
      <c r="C105" s="522"/>
      <c r="D105" s="522"/>
      <c r="E105" s="522"/>
      <c r="F105" s="522"/>
      <c r="G105" s="523"/>
      <c r="H105" s="521" t="s">
        <v>5563</v>
      </c>
      <c r="I105" s="522"/>
      <c r="J105" s="522"/>
      <c r="K105" s="522"/>
      <c r="L105" s="523"/>
      <c r="M105" s="623">
        <f>ROUND(AR105*(1-$AI$1),2)</f>
        <v>6.02</v>
      </c>
      <c r="N105" s="625"/>
      <c r="O105" s="623">
        <f>TRUNC(M105*(1+(S105/100)),2)</f>
        <v>16.88</v>
      </c>
      <c r="P105" s="624"/>
      <c r="Q105" s="624"/>
      <c r="R105" s="625"/>
      <c r="S105" s="620">
        <v>180.43</v>
      </c>
      <c r="T105" s="621"/>
      <c r="U105" s="621"/>
      <c r="V105" s="622"/>
      <c r="W105" s="611">
        <v>0.36299999999999999</v>
      </c>
      <c r="X105" s="612"/>
      <c r="Y105" s="612"/>
      <c r="Z105" s="612"/>
      <c r="AA105" s="613"/>
      <c r="AB105" s="623">
        <f t="shared" ref="AB105" si="20">TRUNC(O105*W105,2)</f>
        <v>6.12</v>
      </c>
      <c r="AC105" s="624"/>
      <c r="AD105" s="625"/>
      <c r="AF105" s="521" t="s">
        <v>5562</v>
      </c>
      <c r="AG105" s="522"/>
      <c r="AH105" s="522"/>
      <c r="AI105" s="522"/>
      <c r="AJ105" s="522"/>
      <c r="AK105" s="522"/>
      <c r="AL105" s="523"/>
      <c r="AM105" s="521" t="s">
        <v>5563</v>
      </c>
      <c r="AN105" s="522"/>
      <c r="AO105" s="522"/>
      <c r="AP105" s="522"/>
      <c r="AQ105" s="523"/>
      <c r="AR105" s="535">
        <v>7.25</v>
      </c>
      <c r="AS105" s="537"/>
      <c r="AT105" s="526">
        <v>16.859504132231407</v>
      </c>
      <c r="AU105" s="527"/>
      <c r="AV105" s="527"/>
      <c r="AW105" s="528"/>
      <c r="AX105" s="529">
        <v>180.43</v>
      </c>
      <c r="AY105" s="530"/>
      <c r="AZ105" s="530"/>
      <c r="BA105" s="531"/>
      <c r="BB105" s="532">
        <v>0.36299999999999999</v>
      </c>
      <c r="BC105" s="533"/>
      <c r="BD105" s="533"/>
      <c r="BE105" s="533"/>
      <c r="BF105" s="534"/>
      <c r="BG105" s="535">
        <f>AT105*BB105</f>
        <v>6.120000000000001</v>
      </c>
      <c r="BH105" s="536"/>
      <c r="BI105" s="537"/>
    </row>
    <row r="106" spans="1:61" ht="11.4" customHeight="1" x14ac:dyDescent="0.3">
      <c r="A106" s="538" t="s">
        <v>5565</v>
      </c>
      <c r="B106" s="538"/>
      <c r="C106" s="538"/>
      <c r="D106" s="538"/>
      <c r="E106" s="538"/>
      <c r="F106" s="538"/>
      <c r="G106" s="538"/>
      <c r="H106" s="538"/>
      <c r="I106" s="538"/>
      <c r="J106" s="538"/>
      <c r="K106" s="538"/>
      <c r="L106" s="538"/>
      <c r="M106" s="538"/>
      <c r="N106" s="538"/>
      <c r="O106" s="538"/>
      <c r="P106" s="538"/>
      <c r="Q106" s="538"/>
      <c r="R106" s="538"/>
      <c r="S106" s="538"/>
      <c r="T106" s="538"/>
      <c r="U106" s="538"/>
      <c r="V106" s="538"/>
      <c r="W106" s="538"/>
      <c r="X106" s="538"/>
      <c r="Y106" s="626">
        <f>AB105-0.01</f>
        <v>6.11</v>
      </c>
      <c r="Z106" s="627"/>
      <c r="AA106" s="627"/>
      <c r="AB106" s="627"/>
      <c r="AC106" s="627"/>
      <c r="AD106" s="628"/>
      <c r="AF106" s="538" t="s">
        <v>5565</v>
      </c>
      <c r="AG106" s="538"/>
      <c r="AH106" s="538"/>
      <c r="AI106" s="538"/>
      <c r="AJ106" s="538"/>
      <c r="AK106" s="538"/>
      <c r="AL106" s="538"/>
      <c r="AM106" s="538"/>
      <c r="AN106" s="538"/>
      <c r="AO106" s="538"/>
      <c r="AP106" s="538"/>
      <c r="AQ106" s="538"/>
      <c r="AR106" s="538"/>
      <c r="AS106" s="538"/>
      <c r="AT106" s="538"/>
      <c r="AU106" s="538"/>
      <c r="AV106" s="538"/>
      <c r="AW106" s="538"/>
      <c r="AX106" s="538"/>
      <c r="AY106" s="538"/>
      <c r="AZ106" s="538"/>
      <c r="BA106" s="538"/>
      <c r="BB106" s="538"/>
      <c r="BC106" s="538"/>
      <c r="BD106" s="535">
        <f>BG105</f>
        <v>6.120000000000001</v>
      </c>
      <c r="BE106" s="536"/>
      <c r="BF106" s="536"/>
      <c r="BG106" s="536"/>
      <c r="BH106" s="536"/>
      <c r="BI106" s="537"/>
    </row>
    <row r="107" spans="1:61" ht="10.8" customHeight="1" x14ac:dyDescent="0.3">
      <c r="A107" s="365"/>
      <c r="B107" s="365"/>
      <c r="C107" s="365"/>
      <c r="D107" s="365"/>
      <c r="E107" s="365"/>
      <c r="F107" s="365"/>
      <c r="G107" s="365"/>
      <c r="H107" s="365"/>
      <c r="I107" s="365"/>
      <c r="J107" s="365"/>
      <c r="K107" s="365"/>
      <c r="L107" s="365"/>
      <c r="M107" s="365"/>
      <c r="N107" s="365"/>
      <c r="O107" s="365"/>
      <c r="P107" s="365"/>
      <c r="Q107" s="365"/>
      <c r="R107" s="365"/>
      <c r="S107" s="365"/>
      <c r="T107" s="365"/>
      <c r="U107" s="365"/>
      <c r="V107" s="365"/>
      <c r="W107" s="365"/>
      <c r="X107" s="365"/>
      <c r="Y107" s="365"/>
      <c r="Z107" s="365"/>
      <c r="AA107" s="365"/>
      <c r="AB107" s="365"/>
      <c r="AC107" s="365"/>
      <c r="AD107" s="365"/>
      <c r="AF107" s="365"/>
      <c r="AG107" s="365"/>
      <c r="AH107" s="365"/>
      <c r="AI107" s="365"/>
      <c r="AJ107" s="365"/>
      <c r="AK107" s="365"/>
      <c r="AL107" s="365"/>
      <c r="AM107" s="365"/>
      <c r="AN107" s="365"/>
      <c r="AO107" s="365"/>
      <c r="AP107" s="365"/>
      <c r="AQ107" s="365"/>
      <c r="AR107" s="365"/>
      <c r="AS107" s="365"/>
      <c r="AT107" s="365"/>
      <c r="AU107" s="365"/>
      <c r="AV107" s="365"/>
      <c r="AW107" s="365"/>
      <c r="AX107" s="365"/>
      <c r="AY107" s="365"/>
      <c r="AZ107" s="365"/>
      <c r="BA107" s="365"/>
      <c r="BB107" s="365"/>
      <c r="BC107" s="365"/>
      <c r="BD107" s="365"/>
      <c r="BE107" s="365"/>
      <c r="BF107" s="365"/>
      <c r="BG107" s="365"/>
      <c r="BH107" s="365"/>
      <c r="BI107" s="365"/>
    </row>
    <row r="108" spans="1:61" ht="11.4" customHeight="1" x14ac:dyDescent="0.3">
      <c r="A108" s="539" t="s">
        <v>5554</v>
      </c>
      <c r="B108" s="540"/>
      <c r="C108" s="540"/>
      <c r="D108" s="540"/>
      <c r="E108" s="540"/>
      <c r="F108" s="540"/>
      <c r="G108" s="540"/>
      <c r="H108" s="540"/>
      <c r="I108" s="540"/>
      <c r="J108" s="540"/>
      <c r="K108" s="540"/>
      <c r="L108" s="540"/>
      <c r="M108" s="540"/>
      <c r="N108" s="540"/>
      <c r="O108" s="540"/>
      <c r="P108" s="540"/>
      <c r="Q108" s="540"/>
      <c r="R108" s="540"/>
      <c r="S108" s="540"/>
      <c r="T108" s="540"/>
      <c r="U108" s="540"/>
      <c r="V108" s="540"/>
      <c r="W108" s="540"/>
      <c r="X108" s="541"/>
      <c r="Y108" s="548">
        <f>Y106</f>
        <v>6.11</v>
      </c>
      <c r="Z108" s="549"/>
      <c r="AA108" s="549"/>
      <c r="AB108" s="549"/>
      <c r="AC108" s="549"/>
      <c r="AD108" s="550"/>
      <c r="AF108" s="539" t="s">
        <v>5554</v>
      </c>
      <c r="AG108" s="540"/>
      <c r="AH108" s="540"/>
      <c r="AI108" s="540"/>
      <c r="AJ108" s="540"/>
      <c r="AK108" s="540"/>
      <c r="AL108" s="540"/>
      <c r="AM108" s="540"/>
      <c r="AN108" s="540"/>
      <c r="AO108" s="540"/>
      <c r="AP108" s="540"/>
      <c r="AQ108" s="540"/>
      <c r="AR108" s="540"/>
      <c r="AS108" s="540"/>
      <c r="AT108" s="540"/>
      <c r="AU108" s="540"/>
      <c r="AV108" s="540"/>
      <c r="AW108" s="540"/>
      <c r="AX108" s="540"/>
      <c r="AY108" s="540"/>
      <c r="AZ108" s="540"/>
      <c r="BA108" s="540"/>
      <c r="BB108" s="540"/>
      <c r="BC108" s="541"/>
      <c r="BD108" s="590">
        <f>BD106</f>
        <v>6.120000000000001</v>
      </c>
      <c r="BE108" s="591"/>
      <c r="BF108" s="591"/>
      <c r="BG108" s="591"/>
      <c r="BH108" s="591"/>
      <c r="BI108" s="592"/>
    </row>
    <row r="109" spans="1:61" ht="11.4" customHeight="1" x14ac:dyDescent="0.3">
      <c r="A109" s="599" t="s">
        <v>8255</v>
      </c>
      <c r="B109" s="600"/>
      <c r="C109" s="600"/>
      <c r="D109" s="600"/>
      <c r="E109" s="600"/>
      <c r="F109" s="600"/>
      <c r="G109" s="600"/>
      <c r="H109" s="600"/>
      <c r="I109" s="600"/>
      <c r="J109" s="600"/>
      <c r="K109" s="600"/>
      <c r="L109" s="600"/>
      <c r="M109" s="600"/>
      <c r="N109" s="600"/>
      <c r="O109" s="600"/>
      <c r="P109" s="600"/>
      <c r="Q109" s="600"/>
      <c r="R109" s="600"/>
      <c r="S109" s="600"/>
      <c r="T109" s="600"/>
      <c r="U109" s="600"/>
      <c r="V109" s="312"/>
      <c r="W109" s="635">
        <v>0.25069999999999998</v>
      </c>
      <c r="X109" s="636"/>
      <c r="Y109" s="629">
        <f>TRUNC(Y108*W109,2)</f>
        <v>1.53</v>
      </c>
      <c r="Z109" s="630"/>
      <c r="AA109" s="630"/>
      <c r="AB109" s="630"/>
      <c r="AC109" s="630"/>
      <c r="AD109" s="631"/>
      <c r="AF109" s="599" t="s">
        <v>8255</v>
      </c>
      <c r="AG109" s="600"/>
      <c r="AH109" s="600"/>
      <c r="AI109" s="600"/>
      <c r="AJ109" s="600"/>
      <c r="AK109" s="600"/>
      <c r="AL109" s="600"/>
      <c r="AM109" s="600"/>
      <c r="AN109" s="600"/>
      <c r="AO109" s="600"/>
      <c r="AP109" s="600"/>
      <c r="AQ109" s="600"/>
      <c r="AR109" s="600"/>
      <c r="AS109" s="600"/>
      <c r="AT109" s="600"/>
      <c r="AU109" s="600"/>
      <c r="AV109" s="600"/>
      <c r="AW109" s="600"/>
      <c r="AX109" s="600"/>
      <c r="AY109" s="600"/>
      <c r="AZ109" s="600"/>
      <c r="BA109" s="274"/>
      <c r="BB109" s="603">
        <v>0.25069999999999998</v>
      </c>
      <c r="BC109" s="604"/>
      <c r="BD109" s="542">
        <f>BD108*BB109</f>
        <v>1.5342840000000002</v>
      </c>
      <c r="BE109" s="543"/>
      <c r="BF109" s="543"/>
      <c r="BG109" s="543"/>
      <c r="BH109" s="543"/>
      <c r="BI109" s="544"/>
    </row>
    <row r="110" spans="1:61" ht="11.4" customHeight="1" x14ac:dyDescent="0.3">
      <c r="A110" s="539" t="s">
        <v>5555</v>
      </c>
      <c r="B110" s="540"/>
      <c r="C110" s="540"/>
      <c r="D110" s="540"/>
      <c r="E110" s="540"/>
      <c r="F110" s="540"/>
      <c r="G110" s="540"/>
      <c r="H110" s="540"/>
      <c r="I110" s="540"/>
      <c r="J110" s="540"/>
      <c r="K110" s="540"/>
      <c r="L110" s="540"/>
      <c r="M110" s="540"/>
      <c r="N110" s="540"/>
      <c r="O110" s="540"/>
      <c r="P110" s="540"/>
      <c r="Q110" s="540"/>
      <c r="R110" s="540"/>
      <c r="S110" s="540"/>
      <c r="T110" s="540"/>
      <c r="U110" s="540"/>
      <c r="V110" s="540"/>
      <c r="W110" s="540"/>
      <c r="X110" s="541"/>
      <c r="Y110" s="548">
        <f>Y109+Y108</f>
        <v>7.6400000000000006</v>
      </c>
      <c r="Z110" s="549"/>
      <c r="AA110" s="549"/>
      <c r="AB110" s="549"/>
      <c r="AC110" s="549"/>
      <c r="AD110" s="550"/>
      <c r="AF110" s="539" t="s">
        <v>5555</v>
      </c>
      <c r="AG110" s="540"/>
      <c r="AH110" s="540"/>
      <c r="AI110" s="540"/>
      <c r="AJ110" s="540"/>
      <c r="AK110" s="540"/>
      <c r="AL110" s="540"/>
      <c r="AM110" s="540"/>
      <c r="AN110" s="540"/>
      <c r="AO110" s="540"/>
      <c r="AP110" s="540"/>
      <c r="AQ110" s="540"/>
      <c r="AR110" s="540"/>
      <c r="AS110" s="540"/>
      <c r="AT110" s="540"/>
      <c r="AU110" s="540"/>
      <c r="AV110" s="540"/>
      <c r="AW110" s="540"/>
      <c r="AX110" s="540"/>
      <c r="AY110" s="540"/>
      <c r="AZ110" s="540"/>
      <c r="BA110" s="540"/>
      <c r="BB110" s="540"/>
      <c r="BC110" s="541"/>
      <c r="BD110" s="590">
        <f>BD109+BD108</f>
        <v>7.6542840000000014</v>
      </c>
      <c r="BE110" s="591"/>
      <c r="BF110" s="591"/>
      <c r="BG110" s="591"/>
      <c r="BH110" s="591"/>
      <c r="BI110" s="592"/>
    </row>
    <row r="111" spans="1:61" ht="10.8" customHeight="1" x14ac:dyDescent="0.3">
      <c r="A111" s="365"/>
      <c r="B111" s="365"/>
      <c r="C111" s="365"/>
      <c r="D111" s="365"/>
      <c r="E111" s="365"/>
      <c r="F111" s="365"/>
      <c r="G111" s="365"/>
      <c r="H111" s="365"/>
      <c r="I111" s="365"/>
      <c r="J111" s="365"/>
      <c r="K111" s="365"/>
      <c r="L111" s="365"/>
      <c r="M111" s="365"/>
      <c r="N111" s="365"/>
      <c r="O111" s="365"/>
      <c r="P111" s="365"/>
      <c r="Q111" s="365"/>
      <c r="R111" s="365"/>
      <c r="S111" s="365"/>
      <c r="T111" s="365"/>
      <c r="U111" s="365"/>
      <c r="V111" s="365"/>
      <c r="W111" s="365"/>
      <c r="X111" s="365"/>
      <c r="Y111" s="365"/>
      <c r="Z111" s="365"/>
      <c r="AA111" s="365"/>
      <c r="AB111" s="365"/>
      <c r="AC111" s="365"/>
      <c r="AD111" s="365"/>
      <c r="AF111" s="365"/>
      <c r="AG111" s="365"/>
      <c r="AH111" s="365"/>
      <c r="AI111" s="365"/>
      <c r="AJ111" s="365"/>
      <c r="AK111" s="365"/>
      <c r="AL111" s="365"/>
      <c r="AM111" s="365"/>
      <c r="AN111" s="365"/>
      <c r="AO111" s="365"/>
      <c r="AP111" s="365"/>
      <c r="AQ111" s="365"/>
      <c r="AR111" s="365"/>
      <c r="AS111" s="365"/>
      <c r="AT111" s="365"/>
      <c r="AU111" s="365"/>
      <c r="AV111" s="365"/>
      <c r="AW111" s="365"/>
      <c r="AX111" s="365"/>
      <c r="AY111" s="365"/>
      <c r="AZ111" s="365"/>
      <c r="BA111" s="365"/>
      <c r="BB111" s="365"/>
      <c r="BC111" s="365"/>
      <c r="BD111" s="365"/>
      <c r="BE111" s="365"/>
      <c r="BF111" s="365"/>
      <c r="BG111" s="365"/>
      <c r="BH111" s="365"/>
      <c r="BI111" s="365"/>
    </row>
    <row r="112" spans="1:61" ht="13.35" customHeight="1" x14ac:dyDescent="0.3">
      <c r="A112" s="520" t="s">
        <v>5556</v>
      </c>
      <c r="B112" s="520"/>
      <c r="C112" s="520"/>
      <c r="D112" s="520"/>
      <c r="E112" s="520"/>
      <c r="F112" s="520" t="s">
        <v>6512</v>
      </c>
      <c r="G112" s="520"/>
      <c r="H112" s="520"/>
      <c r="I112" s="520"/>
      <c r="J112" s="520"/>
      <c r="K112" s="520"/>
      <c r="L112" s="520"/>
      <c r="M112" s="520"/>
      <c r="N112" s="520"/>
      <c r="O112" s="520"/>
      <c r="P112" s="520"/>
      <c r="Q112" s="520"/>
      <c r="R112" s="520"/>
      <c r="S112" s="520"/>
      <c r="T112" s="520"/>
      <c r="U112" s="520"/>
      <c r="V112" s="520"/>
      <c r="W112" s="520"/>
      <c r="X112" s="520"/>
      <c r="Y112" s="520"/>
      <c r="Z112" s="520"/>
      <c r="AA112" s="520"/>
      <c r="AB112" s="520"/>
      <c r="AC112" s="520"/>
      <c r="AD112" s="520"/>
      <c r="AF112" s="520" t="s">
        <v>5556</v>
      </c>
      <c r="AG112" s="520"/>
      <c r="AH112" s="520"/>
      <c r="AI112" s="520"/>
      <c r="AJ112" s="520"/>
      <c r="AK112" s="520" t="s">
        <v>6512</v>
      </c>
      <c r="AL112" s="520"/>
      <c r="AM112" s="520"/>
      <c r="AN112" s="520"/>
      <c r="AO112" s="520"/>
      <c r="AP112" s="520"/>
      <c r="AQ112" s="520"/>
      <c r="AR112" s="520"/>
      <c r="AS112" s="520"/>
      <c r="AT112" s="520"/>
      <c r="AU112" s="520"/>
      <c r="AV112" s="520"/>
      <c r="AW112" s="520"/>
      <c r="AX112" s="520"/>
      <c r="AY112" s="520"/>
      <c r="AZ112" s="520"/>
      <c r="BA112" s="520"/>
      <c r="BB112" s="520"/>
      <c r="BC112" s="520"/>
      <c r="BD112" s="520"/>
      <c r="BE112" s="520"/>
      <c r="BF112" s="520"/>
      <c r="BG112" s="520"/>
      <c r="BH112" s="520"/>
      <c r="BI112" s="520"/>
    </row>
    <row r="113" spans="1:61" ht="10.8" customHeight="1" x14ac:dyDescent="0.3">
      <c r="A113" s="365"/>
      <c r="B113" s="365"/>
      <c r="C113" s="365"/>
      <c r="D113" s="365"/>
      <c r="E113" s="365"/>
      <c r="F113" s="365"/>
      <c r="G113" s="365"/>
      <c r="H113" s="365"/>
      <c r="I113" s="365"/>
      <c r="J113" s="365"/>
      <c r="K113" s="365"/>
      <c r="L113" s="365"/>
      <c r="M113" s="365"/>
      <c r="N113" s="365"/>
      <c r="O113" s="365"/>
      <c r="P113" s="365"/>
      <c r="Q113" s="365"/>
      <c r="R113" s="365"/>
      <c r="S113" s="365"/>
      <c r="T113" s="365"/>
      <c r="U113" s="365"/>
      <c r="V113" s="365"/>
      <c r="W113" s="365"/>
      <c r="X113" s="365"/>
      <c r="Y113" s="365"/>
      <c r="Z113" s="365"/>
      <c r="AA113" s="365"/>
      <c r="AB113" s="365"/>
      <c r="AC113" s="365"/>
      <c r="AD113" s="365"/>
      <c r="AF113" s="365"/>
      <c r="AG113" s="365"/>
      <c r="AH113" s="365"/>
      <c r="AI113" s="365"/>
      <c r="AJ113" s="365"/>
      <c r="AK113" s="365"/>
      <c r="AL113" s="365"/>
      <c r="AM113" s="365"/>
      <c r="AN113" s="365"/>
      <c r="AO113" s="365"/>
      <c r="AP113" s="365"/>
      <c r="AQ113" s="365"/>
      <c r="AR113" s="365"/>
      <c r="AS113" s="365"/>
      <c r="AT113" s="365"/>
      <c r="AU113" s="365"/>
      <c r="AV113" s="365"/>
      <c r="AW113" s="365"/>
      <c r="AX113" s="365"/>
      <c r="AY113" s="365"/>
      <c r="AZ113" s="365"/>
      <c r="BA113" s="365"/>
      <c r="BB113" s="365"/>
      <c r="BC113" s="365"/>
      <c r="BD113" s="365"/>
      <c r="BE113" s="365"/>
      <c r="BF113" s="365"/>
      <c r="BG113" s="365"/>
      <c r="BH113" s="365"/>
      <c r="BI113" s="365"/>
    </row>
    <row r="114" spans="1:61" ht="11.4" customHeight="1" x14ac:dyDescent="0.3">
      <c r="A114" s="365" t="s">
        <v>6513</v>
      </c>
      <c r="B114" s="365"/>
      <c r="C114" s="365"/>
      <c r="D114" s="365"/>
      <c r="E114" s="365"/>
      <c r="F114" s="365"/>
      <c r="G114" s="365"/>
      <c r="H114" s="365"/>
      <c r="I114" s="365"/>
      <c r="J114" s="365"/>
      <c r="K114" s="365"/>
      <c r="L114" s="365"/>
      <c r="M114" s="365"/>
      <c r="N114" s="365"/>
      <c r="O114" s="365"/>
      <c r="P114" s="365"/>
      <c r="Q114" s="365"/>
      <c r="R114" s="365"/>
      <c r="S114" s="365"/>
      <c r="T114" s="365"/>
      <c r="U114" s="365"/>
      <c r="V114" s="365"/>
      <c r="W114" s="365"/>
      <c r="X114" s="365"/>
      <c r="Y114" s="637" t="s">
        <v>5547</v>
      </c>
      <c r="Z114" s="637"/>
      <c r="AA114" s="637"/>
      <c r="AB114" s="637"/>
      <c r="AC114" s="637"/>
      <c r="AD114" s="637"/>
      <c r="AF114" s="365" t="s">
        <v>6513</v>
      </c>
      <c r="AG114" s="365"/>
      <c r="AH114" s="365"/>
      <c r="AI114" s="365"/>
      <c r="AJ114" s="365"/>
      <c r="AK114" s="365"/>
      <c r="AL114" s="365"/>
      <c r="AM114" s="365"/>
      <c r="AN114" s="365"/>
      <c r="AO114" s="365"/>
      <c r="AP114" s="365"/>
      <c r="AQ114" s="365"/>
      <c r="AR114" s="365"/>
      <c r="AS114" s="365"/>
      <c r="AT114" s="365"/>
      <c r="AU114" s="365"/>
      <c r="AV114" s="365"/>
      <c r="AW114" s="365"/>
      <c r="AX114" s="365"/>
      <c r="AY114" s="365"/>
      <c r="AZ114" s="365"/>
      <c r="BA114" s="365"/>
      <c r="BB114" s="365"/>
      <c r="BC114" s="365"/>
      <c r="BD114" s="365" t="s">
        <v>5547</v>
      </c>
      <c r="BE114" s="365"/>
      <c r="BF114" s="365"/>
      <c r="BG114" s="365"/>
      <c r="BH114" s="365"/>
      <c r="BI114" s="365"/>
    </row>
    <row r="115" spans="1:61" ht="10.8" customHeight="1" x14ac:dyDescent="0.3">
      <c r="A115" s="365"/>
      <c r="B115" s="365"/>
      <c r="C115" s="365"/>
      <c r="D115" s="365"/>
      <c r="E115" s="365"/>
      <c r="F115" s="365"/>
      <c r="G115" s="365"/>
      <c r="H115" s="365"/>
      <c r="I115" s="365"/>
      <c r="J115" s="365"/>
      <c r="K115" s="365"/>
      <c r="L115" s="365"/>
      <c r="M115" s="365"/>
      <c r="N115" s="365"/>
      <c r="O115" s="365"/>
      <c r="P115" s="365"/>
      <c r="Q115" s="365"/>
      <c r="R115" s="365"/>
      <c r="S115" s="365"/>
      <c r="T115" s="365"/>
      <c r="U115" s="365"/>
      <c r="V115" s="365"/>
      <c r="W115" s="365"/>
      <c r="X115" s="365"/>
      <c r="Y115" s="365"/>
      <c r="Z115" s="365"/>
      <c r="AA115" s="365"/>
      <c r="AB115" s="365"/>
      <c r="AC115" s="365"/>
      <c r="AD115" s="365"/>
      <c r="AF115" s="365"/>
      <c r="AG115" s="365"/>
      <c r="AH115" s="365"/>
      <c r="AI115" s="365"/>
      <c r="AJ115" s="365"/>
      <c r="AK115" s="365"/>
      <c r="AL115" s="365"/>
      <c r="AM115" s="365"/>
      <c r="AN115" s="365"/>
      <c r="AO115" s="365"/>
      <c r="AP115" s="365"/>
      <c r="AQ115" s="365"/>
      <c r="AR115" s="365"/>
      <c r="AS115" s="365"/>
      <c r="AT115" s="365"/>
      <c r="AU115" s="365"/>
      <c r="AV115" s="365"/>
      <c r="AW115" s="365"/>
      <c r="AX115" s="365"/>
      <c r="AY115" s="365"/>
      <c r="AZ115" s="365"/>
      <c r="BA115" s="365"/>
      <c r="BB115" s="365"/>
      <c r="BC115" s="365"/>
      <c r="BD115" s="365"/>
      <c r="BE115" s="365"/>
      <c r="BF115" s="365"/>
      <c r="BG115" s="365"/>
      <c r="BH115" s="365"/>
      <c r="BI115" s="365"/>
    </row>
    <row r="116" spans="1:61" ht="11.4" customHeight="1" x14ac:dyDescent="0.3">
      <c r="A116" s="551" t="s">
        <v>5548</v>
      </c>
      <c r="B116" s="552"/>
      <c r="C116" s="552"/>
      <c r="D116" s="552"/>
      <c r="E116" s="552"/>
      <c r="F116" s="552"/>
      <c r="G116" s="553"/>
      <c r="H116" s="551" t="s">
        <v>5557</v>
      </c>
      <c r="I116" s="552"/>
      <c r="J116" s="552"/>
      <c r="K116" s="552"/>
      <c r="L116" s="553"/>
      <c r="M116" s="545" t="s">
        <v>5558</v>
      </c>
      <c r="N116" s="547"/>
      <c r="O116" s="545" t="s">
        <v>5559</v>
      </c>
      <c r="P116" s="546"/>
      <c r="Q116" s="546"/>
      <c r="R116" s="547"/>
      <c r="S116" s="545" t="s">
        <v>5560</v>
      </c>
      <c r="T116" s="546"/>
      <c r="U116" s="546"/>
      <c r="V116" s="547"/>
      <c r="W116" s="545" t="s">
        <v>5551</v>
      </c>
      <c r="X116" s="546"/>
      <c r="Y116" s="546"/>
      <c r="Z116" s="546"/>
      <c r="AA116" s="547"/>
      <c r="AB116" s="545" t="s">
        <v>5561</v>
      </c>
      <c r="AC116" s="546"/>
      <c r="AD116" s="547"/>
      <c r="AF116" s="551" t="s">
        <v>5548</v>
      </c>
      <c r="AG116" s="552"/>
      <c r="AH116" s="552"/>
      <c r="AI116" s="552"/>
      <c r="AJ116" s="552"/>
      <c r="AK116" s="552"/>
      <c r="AL116" s="553"/>
      <c r="AM116" s="551" t="s">
        <v>5557</v>
      </c>
      <c r="AN116" s="552"/>
      <c r="AO116" s="552"/>
      <c r="AP116" s="552"/>
      <c r="AQ116" s="553"/>
      <c r="AR116" s="539" t="s">
        <v>5558</v>
      </c>
      <c r="AS116" s="541"/>
      <c r="AT116" s="539" t="s">
        <v>5559</v>
      </c>
      <c r="AU116" s="540"/>
      <c r="AV116" s="540"/>
      <c r="AW116" s="541"/>
      <c r="AX116" s="539" t="s">
        <v>5560</v>
      </c>
      <c r="AY116" s="540"/>
      <c r="AZ116" s="540"/>
      <c r="BA116" s="541"/>
      <c r="BB116" s="539" t="s">
        <v>5551</v>
      </c>
      <c r="BC116" s="540"/>
      <c r="BD116" s="540"/>
      <c r="BE116" s="540"/>
      <c r="BF116" s="541"/>
      <c r="BG116" s="539" t="s">
        <v>5561</v>
      </c>
      <c r="BH116" s="540"/>
      <c r="BI116" s="541"/>
    </row>
    <row r="117" spans="1:61" ht="11.4" customHeight="1" x14ac:dyDescent="0.3">
      <c r="A117" s="521" t="s">
        <v>5562</v>
      </c>
      <c r="B117" s="522"/>
      <c r="C117" s="522"/>
      <c r="D117" s="522"/>
      <c r="E117" s="522"/>
      <c r="F117" s="522"/>
      <c r="G117" s="523"/>
      <c r="H117" s="521" t="s">
        <v>5563</v>
      </c>
      <c r="I117" s="522"/>
      <c r="J117" s="522"/>
      <c r="K117" s="522"/>
      <c r="L117" s="523"/>
      <c r="M117" s="623">
        <f t="shared" ref="M117:M118" si="21">ROUND(AR117*(1-$AI$1),2)</f>
        <v>6.02</v>
      </c>
      <c r="N117" s="625"/>
      <c r="O117" s="623">
        <f t="shared" ref="O117:O118" si="22">TRUNC(M117*(1+(S117/100)),2)</f>
        <v>16.88</v>
      </c>
      <c r="P117" s="624"/>
      <c r="Q117" s="624"/>
      <c r="R117" s="625"/>
      <c r="S117" s="620">
        <v>180.43</v>
      </c>
      <c r="T117" s="621"/>
      <c r="U117" s="621"/>
      <c r="V117" s="622"/>
      <c r="W117" s="611">
        <v>0.25</v>
      </c>
      <c r="X117" s="612"/>
      <c r="Y117" s="612"/>
      <c r="Z117" s="612"/>
      <c r="AA117" s="613"/>
      <c r="AB117" s="623">
        <f t="shared" ref="AB117:AB118" si="23">TRUNC(O117*W117,2)</f>
        <v>4.22</v>
      </c>
      <c r="AC117" s="624"/>
      <c r="AD117" s="625"/>
      <c r="AF117" s="521" t="s">
        <v>5562</v>
      </c>
      <c r="AG117" s="522"/>
      <c r="AH117" s="522"/>
      <c r="AI117" s="522"/>
      <c r="AJ117" s="522"/>
      <c r="AK117" s="522"/>
      <c r="AL117" s="523"/>
      <c r="AM117" s="521" t="s">
        <v>5563</v>
      </c>
      <c r="AN117" s="522"/>
      <c r="AO117" s="522"/>
      <c r="AP117" s="522"/>
      <c r="AQ117" s="523"/>
      <c r="AR117" s="535">
        <v>7.25</v>
      </c>
      <c r="AS117" s="537"/>
      <c r="AT117" s="526">
        <v>18</v>
      </c>
      <c r="AU117" s="527"/>
      <c r="AV117" s="527"/>
      <c r="AW117" s="528"/>
      <c r="AX117" s="529">
        <v>180.43</v>
      </c>
      <c r="AY117" s="530"/>
      <c r="AZ117" s="530"/>
      <c r="BA117" s="531"/>
      <c r="BB117" s="532">
        <v>0.25</v>
      </c>
      <c r="BC117" s="533"/>
      <c r="BD117" s="533"/>
      <c r="BE117" s="533"/>
      <c r="BF117" s="534"/>
      <c r="BG117" s="535">
        <f t="shared" ref="BG117:BG118" si="24">AT117*BB117</f>
        <v>4.5</v>
      </c>
      <c r="BH117" s="536"/>
      <c r="BI117" s="537"/>
    </row>
    <row r="118" spans="1:61" ht="11.4" customHeight="1" x14ac:dyDescent="0.3">
      <c r="A118" s="521" t="s">
        <v>5567</v>
      </c>
      <c r="B118" s="522"/>
      <c r="C118" s="522"/>
      <c r="D118" s="522"/>
      <c r="E118" s="522"/>
      <c r="F118" s="522"/>
      <c r="G118" s="523"/>
      <c r="H118" s="521" t="s">
        <v>171</v>
      </c>
      <c r="I118" s="522"/>
      <c r="J118" s="522"/>
      <c r="K118" s="522"/>
      <c r="L118" s="523"/>
      <c r="M118" s="623">
        <f t="shared" si="21"/>
        <v>9.59</v>
      </c>
      <c r="N118" s="625"/>
      <c r="O118" s="623">
        <f t="shared" si="22"/>
        <v>24.16</v>
      </c>
      <c r="P118" s="624"/>
      <c r="Q118" s="624"/>
      <c r="R118" s="625"/>
      <c r="S118" s="620">
        <v>152.01</v>
      </c>
      <c r="T118" s="621"/>
      <c r="U118" s="621"/>
      <c r="V118" s="622"/>
      <c r="W118" s="611">
        <v>0.25</v>
      </c>
      <c r="X118" s="612"/>
      <c r="Y118" s="612"/>
      <c r="Z118" s="612"/>
      <c r="AA118" s="613"/>
      <c r="AB118" s="623">
        <f t="shared" si="23"/>
        <v>6.04</v>
      </c>
      <c r="AC118" s="624"/>
      <c r="AD118" s="625"/>
      <c r="AF118" s="521" t="s">
        <v>5567</v>
      </c>
      <c r="AG118" s="522"/>
      <c r="AH118" s="522"/>
      <c r="AI118" s="522"/>
      <c r="AJ118" s="522"/>
      <c r="AK118" s="522"/>
      <c r="AL118" s="523"/>
      <c r="AM118" s="521" t="s">
        <v>171</v>
      </c>
      <c r="AN118" s="522"/>
      <c r="AO118" s="522"/>
      <c r="AP118" s="522"/>
      <c r="AQ118" s="523"/>
      <c r="AR118" s="526">
        <v>11.56</v>
      </c>
      <c r="AS118" s="528"/>
      <c r="AT118" s="526">
        <v>23.04</v>
      </c>
      <c r="AU118" s="527"/>
      <c r="AV118" s="527"/>
      <c r="AW118" s="528"/>
      <c r="AX118" s="529">
        <v>152.01</v>
      </c>
      <c r="AY118" s="530"/>
      <c r="AZ118" s="530"/>
      <c r="BA118" s="531"/>
      <c r="BB118" s="532">
        <v>0.25</v>
      </c>
      <c r="BC118" s="533"/>
      <c r="BD118" s="533"/>
      <c r="BE118" s="533"/>
      <c r="BF118" s="534"/>
      <c r="BG118" s="535">
        <f t="shared" si="24"/>
        <v>5.76</v>
      </c>
      <c r="BH118" s="536"/>
      <c r="BI118" s="537"/>
    </row>
    <row r="119" spans="1:61" ht="11.4" customHeight="1" x14ac:dyDescent="0.3">
      <c r="A119" s="538" t="s">
        <v>5565</v>
      </c>
      <c r="B119" s="538"/>
      <c r="C119" s="538"/>
      <c r="D119" s="538"/>
      <c r="E119" s="538"/>
      <c r="F119" s="538"/>
      <c r="G119" s="538"/>
      <c r="H119" s="538"/>
      <c r="I119" s="538"/>
      <c r="J119" s="538"/>
      <c r="K119" s="538"/>
      <c r="L119" s="538"/>
      <c r="M119" s="538"/>
      <c r="N119" s="538"/>
      <c r="O119" s="538"/>
      <c r="P119" s="538"/>
      <c r="Q119" s="538"/>
      <c r="R119" s="538"/>
      <c r="S119" s="538"/>
      <c r="T119" s="538"/>
      <c r="U119" s="538"/>
      <c r="V119" s="538"/>
      <c r="W119" s="538"/>
      <c r="X119" s="538"/>
      <c r="Y119" s="617">
        <f>AB118+AB117-0.01</f>
        <v>10.25</v>
      </c>
      <c r="Z119" s="618"/>
      <c r="AA119" s="618"/>
      <c r="AB119" s="618"/>
      <c r="AC119" s="618"/>
      <c r="AD119" s="619"/>
      <c r="AF119" s="538" t="s">
        <v>5565</v>
      </c>
      <c r="AG119" s="538"/>
      <c r="AH119" s="538"/>
      <c r="AI119" s="538"/>
      <c r="AJ119" s="538"/>
      <c r="AK119" s="538"/>
      <c r="AL119" s="538"/>
      <c r="AM119" s="538"/>
      <c r="AN119" s="538"/>
      <c r="AO119" s="538"/>
      <c r="AP119" s="538"/>
      <c r="AQ119" s="538"/>
      <c r="AR119" s="538"/>
      <c r="AS119" s="538"/>
      <c r="AT119" s="538"/>
      <c r="AU119" s="538"/>
      <c r="AV119" s="538"/>
      <c r="AW119" s="538"/>
      <c r="AX119" s="538"/>
      <c r="AY119" s="538"/>
      <c r="AZ119" s="538"/>
      <c r="BA119" s="538"/>
      <c r="BB119" s="538"/>
      <c r="BC119" s="538"/>
      <c r="BD119" s="526">
        <f>BG118+BG117</f>
        <v>10.26</v>
      </c>
      <c r="BE119" s="527"/>
      <c r="BF119" s="527"/>
      <c r="BG119" s="527"/>
      <c r="BH119" s="527"/>
      <c r="BI119" s="528"/>
    </row>
    <row r="120" spans="1:61" ht="10.8" customHeight="1" x14ac:dyDescent="0.3">
      <c r="A120" s="365"/>
      <c r="B120" s="365"/>
      <c r="C120" s="365"/>
      <c r="D120" s="365"/>
      <c r="E120" s="365"/>
      <c r="F120" s="365"/>
      <c r="G120" s="365"/>
      <c r="H120" s="365"/>
      <c r="I120" s="365"/>
      <c r="J120" s="365"/>
      <c r="K120" s="365"/>
      <c r="L120" s="365"/>
      <c r="M120" s="365"/>
      <c r="N120" s="365"/>
      <c r="O120" s="365"/>
      <c r="P120" s="365"/>
      <c r="Q120" s="365"/>
      <c r="R120" s="365"/>
      <c r="S120" s="365"/>
      <c r="T120" s="365"/>
      <c r="U120" s="365"/>
      <c r="V120" s="365"/>
      <c r="W120" s="365"/>
      <c r="X120" s="365"/>
      <c r="Y120" s="365"/>
      <c r="Z120" s="365"/>
      <c r="AA120" s="365"/>
      <c r="AB120" s="365"/>
      <c r="AC120" s="365"/>
      <c r="AD120" s="365"/>
      <c r="AF120" s="365"/>
      <c r="AG120" s="365"/>
      <c r="AH120" s="365"/>
      <c r="AI120" s="365"/>
      <c r="AJ120" s="365"/>
      <c r="AK120" s="365"/>
      <c r="AL120" s="365"/>
      <c r="AM120" s="365"/>
      <c r="AN120" s="365"/>
      <c r="AO120" s="365"/>
      <c r="AP120" s="365"/>
      <c r="AQ120" s="365"/>
      <c r="AR120" s="365"/>
      <c r="AS120" s="365"/>
      <c r="AT120" s="365"/>
      <c r="AU120" s="365"/>
      <c r="AV120" s="365"/>
      <c r="AW120" s="365"/>
      <c r="AX120" s="365"/>
      <c r="AY120" s="365"/>
      <c r="AZ120" s="365"/>
      <c r="BA120" s="365"/>
      <c r="BB120" s="365"/>
      <c r="BC120" s="365"/>
      <c r="BD120" s="365"/>
      <c r="BE120" s="365"/>
      <c r="BF120" s="365"/>
      <c r="BG120" s="365"/>
      <c r="BH120" s="365"/>
      <c r="BI120" s="365"/>
    </row>
    <row r="121" spans="1:61" ht="11.4" customHeight="1" x14ac:dyDescent="0.3">
      <c r="A121" s="551" t="s">
        <v>5548</v>
      </c>
      <c r="B121" s="552"/>
      <c r="C121" s="552"/>
      <c r="D121" s="552"/>
      <c r="E121" s="552"/>
      <c r="F121" s="552"/>
      <c r="G121" s="553"/>
      <c r="H121" s="551" t="s">
        <v>5549</v>
      </c>
      <c r="I121" s="552"/>
      <c r="J121" s="552"/>
      <c r="K121" s="552"/>
      <c r="L121" s="552"/>
      <c r="M121" s="552"/>
      <c r="N121" s="552"/>
      <c r="O121" s="553"/>
      <c r="P121" s="646" t="s">
        <v>167</v>
      </c>
      <c r="Q121" s="647"/>
      <c r="R121" s="647"/>
      <c r="S121" s="648"/>
      <c r="T121" s="545" t="s">
        <v>5550</v>
      </c>
      <c r="U121" s="546"/>
      <c r="V121" s="546"/>
      <c r="W121" s="547"/>
      <c r="X121" s="545" t="s">
        <v>5551</v>
      </c>
      <c r="Y121" s="546"/>
      <c r="Z121" s="546"/>
      <c r="AA121" s="546"/>
      <c r="AB121" s="547"/>
      <c r="AC121" s="545" t="s">
        <v>5552</v>
      </c>
      <c r="AD121" s="547"/>
      <c r="AF121" s="551" t="s">
        <v>5548</v>
      </c>
      <c r="AG121" s="552"/>
      <c r="AH121" s="552"/>
      <c r="AI121" s="552"/>
      <c r="AJ121" s="552"/>
      <c r="AK121" s="552"/>
      <c r="AL121" s="553"/>
      <c r="AM121" s="551" t="s">
        <v>5549</v>
      </c>
      <c r="AN121" s="552"/>
      <c r="AO121" s="552"/>
      <c r="AP121" s="552"/>
      <c r="AQ121" s="552"/>
      <c r="AR121" s="552"/>
      <c r="AS121" s="552"/>
      <c r="AT121" s="553"/>
      <c r="AU121" s="554" t="s">
        <v>167</v>
      </c>
      <c r="AV121" s="563"/>
      <c r="AW121" s="563"/>
      <c r="AX121" s="555"/>
      <c r="AY121" s="539" t="s">
        <v>5550</v>
      </c>
      <c r="AZ121" s="540"/>
      <c r="BA121" s="540"/>
      <c r="BB121" s="541"/>
      <c r="BC121" s="539" t="s">
        <v>5551</v>
      </c>
      <c r="BD121" s="540"/>
      <c r="BE121" s="540"/>
      <c r="BF121" s="540"/>
      <c r="BG121" s="541"/>
      <c r="BH121" s="539" t="s">
        <v>5552</v>
      </c>
      <c r="BI121" s="541"/>
    </row>
    <row r="122" spans="1:61" ht="11.4" customHeight="1" x14ac:dyDescent="0.3">
      <c r="A122" s="521" t="s">
        <v>6514</v>
      </c>
      <c r="B122" s="522"/>
      <c r="C122" s="522"/>
      <c r="D122" s="522"/>
      <c r="E122" s="522"/>
      <c r="F122" s="522"/>
      <c r="G122" s="523"/>
      <c r="H122" s="521" t="s">
        <v>6433</v>
      </c>
      <c r="I122" s="522"/>
      <c r="J122" s="522"/>
      <c r="K122" s="522"/>
      <c r="L122" s="522"/>
      <c r="M122" s="522"/>
      <c r="N122" s="522"/>
      <c r="O122" s="523"/>
      <c r="P122" s="649" t="s">
        <v>70</v>
      </c>
      <c r="Q122" s="650"/>
      <c r="R122" s="650"/>
      <c r="S122" s="651"/>
      <c r="T122" s="608">
        <f>ROUND(AY122*(1-$AI$1),2)</f>
        <v>913</v>
      </c>
      <c r="U122" s="609"/>
      <c r="V122" s="609"/>
      <c r="W122" s="610"/>
      <c r="X122" s="611">
        <v>1</v>
      </c>
      <c r="Y122" s="612"/>
      <c r="Z122" s="612"/>
      <c r="AA122" s="612"/>
      <c r="AB122" s="613"/>
      <c r="AC122" s="655">
        <f t="shared" ref="AC122" si="25">TRUNC(T122*X122,2)</f>
        <v>913</v>
      </c>
      <c r="AD122" s="656"/>
      <c r="AF122" s="521" t="s">
        <v>6514</v>
      </c>
      <c r="AG122" s="522"/>
      <c r="AH122" s="522"/>
      <c r="AI122" s="522"/>
      <c r="AJ122" s="522"/>
      <c r="AK122" s="522"/>
      <c r="AL122" s="523"/>
      <c r="AM122" s="521" t="s">
        <v>6433</v>
      </c>
      <c r="AN122" s="522"/>
      <c r="AO122" s="522"/>
      <c r="AP122" s="522"/>
      <c r="AQ122" s="522"/>
      <c r="AR122" s="522"/>
      <c r="AS122" s="522"/>
      <c r="AT122" s="523"/>
      <c r="AU122" s="524" t="s">
        <v>70</v>
      </c>
      <c r="AV122" s="564"/>
      <c r="AW122" s="564"/>
      <c r="AX122" s="525"/>
      <c r="AY122" s="579">
        <v>1100</v>
      </c>
      <c r="AZ122" s="580"/>
      <c r="BA122" s="580"/>
      <c r="BB122" s="581"/>
      <c r="BC122" s="532">
        <v>1</v>
      </c>
      <c r="BD122" s="533"/>
      <c r="BE122" s="533"/>
      <c r="BF122" s="533"/>
      <c r="BG122" s="534"/>
      <c r="BH122" s="579">
        <f>AY122*BC122</f>
        <v>1100</v>
      </c>
      <c r="BI122" s="581"/>
    </row>
    <row r="123" spans="1:61" ht="11.4" customHeight="1" x14ac:dyDescent="0.3">
      <c r="A123" s="538" t="s">
        <v>5553</v>
      </c>
      <c r="B123" s="538"/>
      <c r="C123" s="538"/>
      <c r="D123" s="538"/>
      <c r="E123" s="538"/>
      <c r="F123" s="538"/>
      <c r="G123" s="538"/>
      <c r="H123" s="538"/>
      <c r="I123" s="538"/>
      <c r="J123" s="538"/>
      <c r="K123" s="538"/>
      <c r="L123" s="538"/>
      <c r="M123" s="538"/>
      <c r="N123" s="538"/>
      <c r="O123" s="538"/>
      <c r="P123" s="538"/>
      <c r="Q123" s="538"/>
      <c r="R123" s="538"/>
      <c r="S123" s="538"/>
      <c r="T123" s="538"/>
      <c r="U123" s="538"/>
      <c r="V123" s="538"/>
      <c r="W123" s="538"/>
      <c r="X123" s="538"/>
      <c r="Y123" s="657">
        <f>AC122</f>
        <v>913</v>
      </c>
      <c r="Z123" s="658"/>
      <c r="AA123" s="658"/>
      <c r="AB123" s="658"/>
      <c r="AC123" s="658"/>
      <c r="AD123" s="659"/>
      <c r="AF123" s="538" t="s">
        <v>5553</v>
      </c>
      <c r="AG123" s="538"/>
      <c r="AH123" s="538"/>
      <c r="AI123" s="538"/>
      <c r="AJ123" s="538"/>
      <c r="AK123" s="538"/>
      <c r="AL123" s="538"/>
      <c r="AM123" s="538"/>
      <c r="AN123" s="538"/>
      <c r="AO123" s="538"/>
      <c r="AP123" s="538"/>
      <c r="AQ123" s="538"/>
      <c r="AR123" s="538"/>
      <c r="AS123" s="538"/>
      <c r="AT123" s="538"/>
      <c r="AU123" s="538"/>
      <c r="AV123" s="538"/>
      <c r="AW123" s="538"/>
      <c r="AX123" s="538"/>
      <c r="AY123" s="538"/>
      <c r="AZ123" s="538"/>
      <c r="BA123" s="538"/>
      <c r="BB123" s="538"/>
      <c r="BC123" s="538"/>
      <c r="BD123" s="579">
        <f>BH122</f>
        <v>1100</v>
      </c>
      <c r="BE123" s="580"/>
      <c r="BF123" s="580"/>
      <c r="BG123" s="580"/>
      <c r="BH123" s="580"/>
      <c r="BI123" s="581"/>
    </row>
    <row r="124" spans="1:61" ht="10.8" customHeight="1" x14ac:dyDescent="0.3">
      <c r="A124" s="365"/>
      <c r="B124" s="365"/>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C124" s="365"/>
      <c r="AD124" s="365"/>
      <c r="AF124" s="365"/>
      <c r="AG124" s="365"/>
      <c r="AH124" s="365"/>
      <c r="AI124" s="365"/>
      <c r="AJ124" s="365"/>
      <c r="AK124" s="365"/>
      <c r="AL124" s="365"/>
      <c r="AM124" s="365"/>
      <c r="AN124" s="365"/>
      <c r="AO124" s="365"/>
      <c r="AP124" s="365"/>
      <c r="AQ124" s="365"/>
      <c r="AR124" s="365"/>
      <c r="AS124" s="365"/>
      <c r="AT124" s="365"/>
      <c r="AU124" s="365"/>
      <c r="AV124" s="365"/>
      <c r="AW124" s="365"/>
      <c r="AX124" s="365"/>
      <c r="AY124" s="365"/>
      <c r="AZ124" s="365"/>
      <c r="BA124" s="365"/>
      <c r="BB124" s="365"/>
      <c r="BC124" s="365"/>
      <c r="BD124" s="365"/>
      <c r="BE124" s="365"/>
      <c r="BF124" s="365"/>
      <c r="BG124" s="365"/>
      <c r="BH124" s="365"/>
      <c r="BI124" s="365"/>
    </row>
    <row r="125" spans="1:61" ht="11.4" customHeight="1" x14ac:dyDescent="0.3">
      <c r="A125" s="539" t="s">
        <v>5554</v>
      </c>
      <c r="B125" s="540"/>
      <c r="C125" s="540"/>
      <c r="D125" s="540"/>
      <c r="E125" s="540"/>
      <c r="F125" s="540"/>
      <c r="G125" s="540"/>
      <c r="H125" s="540"/>
      <c r="I125" s="540"/>
      <c r="J125" s="540"/>
      <c r="K125" s="540"/>
      <c r="L125" s="540"/>
      <c r="M125" s="540"/>
      <c r="N125" s="540"/>
      <c r="O125" s="540"/>
      <c r="P125" s="540"/>
      <c r="Q125" s="540"/>
      <c r="R125" s="540"/>
      <c r="S125" s="540"/>
      <c r="T125" s="540"/>
      <c r="U125" s="540"/>
      <c r="V125" s="540"/>
      <c r="W125" s="540"/>
      <c r="X125" s="541"/>
      <c r="Y125" s="548">
        <f>Y123+Y119</f>
        <v>923.25</v>
      </c>
      <c r="Z125" s="549"/>
      <c r="AA125" s="549"/>
      <c r="AB125" s="549"/>
      <c r="AC125" s="549"/>
      <c r="AD125" s="550"/>
      <c r="AF125" s="539" t="s">
        <v>5554</v>
      </c>
      <c r="AG125" s="540"/>
      <c r="AH125" s="540"/>
      <c r="AI125" s="540"/>
      <c r="AJ125" s="540"/>
      <c r="AK125" s="540"/>
      <c r="AL125" s="540"/>
      <c r="AM125" s="540"/>
      <c r="AN125" s="540"/>
      <c r="AO125" s="540"/>
      <c r="AP125" s="540"/>
      <c r="AQ125" s="540"/>
      <c r="AR125" s="540"/>
      <c r="AS125" s="540"/>
      <c r="AT125" s="540"/>
      <c r="AU125" s="540"/>
      <c r="AV125" s="540"/>
      <c r="AW125" s="540"/>
      <c r="AX125" s="540"/>
      <c r="AY125" s="540"/>
      <c r="AZ125" s="540"/>
      <c r="BA125" s="540"/>
      <c r="BB125" s="540"/>
      <c r="BC125" s="541"/>
      <c r="BD125" s="590">
        <f>BD123+BD119</f>
        <v>1110.26</v>
      </c>
      <c r="BE125" s="591"/>
      <c r="BF125" s="591"/>
      <c r="BG125" s="591"/>
      <c r="BH125" s="591"/>
      <c r="BI125" s="592"/>
    </row>
    <row r="126" spans="1:61" ht="11.4" customHeight="1" x14ac:dyDescent="0.3">
      <c r="A126" s="599" t="s">
        <v>8255</v>
      </c>
      <c r="B126" s="600"/>
      <c r="C126" s="600"/>
      <c r="D126" s="600"/>
      <c r="E126" s="600"/>
      <c r="F126" s="600"/>
      <c r="G126" s="600"/>
      <c r="H126" s="600"/>
      <c r="I126" s="600"/>
      <c r="J126" s="600"/>
      <c r="K126" s="600"/>
      <c r="L126" s="600"/>
      <c r="M126" s="600"/>
      <c r="N126" s="600"/>
      <c r="O126" s="600"/>
      <c r="P126" s="600"/>
      <c r="Q126" s="600"/>
      <c r="R126" s="600"/>
      <c r="S126" s="600"/>
      <c r="T126" s="600"/>
      <c r="U126" s="600"/>
      <c r="V126" s="312"/>
      <c r="W126" s="635">
        <v>0.25069999999999998</v>
      </c>
      <c r="X126" s="636"/>
      <c r="Y126" s="629">
        <f>TRUNC(Y125*W126,2)</f>
        <v>231.45</v>
      </c>
      <c r="Z126" s="630"/>
      <c r="AA126" s="630"/>
      <c r="AB126" s="630"/>
      <c r="AC126" s="630"/>
      <c r="AD126" s="631"/>
      <c r="AF126" s="599" t="s">
        <v>8255</v>
      </c>
      <c r="AG126" s="600"/>
      <c r="AH126" s="600"/>
      <c r="AI126" s="600"/>
      <c r="AJ126" s="600"/>
      <c r="AK126" s="600"/>
      <c r="AL126" s="600"/>
      <c r="AM126" s="600"/>
      <c r="AN126" s="600"/>
      <c r="AO126" s="600"/>
      <c r="AP126" s="600"/>
      <c r="AQ126" s="600"/>
      <c r="AR126" s="600"/>
      <c r="AS126" s="600"/>
      <c r="AT126" s="600"/>
      <c r="AU126" s="600"/>
      <c r="AV126" s="600"/>
      <c r="AW126" s="600"/>
      <c r="AX126" s="600"/>
      <c r="AY126" s="600"/>
      <c r="AZ126" s="600"/>
      <c r="BA126" s="274"/>
      <c r="BB126" s="603">
        <v>0.25069999999999998</v>
      </c>
      <c r="BC126" s="604"/>
      <c r="BD126" s="542">
        <f>BD125*BB126</f>
        <v>278.34218199999998</v>
      </c>
      <c r="BE126" s="543"/>
      <c r="BF126" s="543"/>
      <c r="BG126" s="543"/>
      <c r="BH126" s="543"/>
      <c r="BI126" s="544"/>
    </row>
    <row r="127" spans="1:61" ht="11.4" customHeight="1" x14ac:dyDescent="0.3">
      <c r="A127" s="539" t="s">
        <v>5555</v>
      </c>
      <c r="B127" s="540"/>
      <c r="C127" s="540"/>
      <c r="D127" s="540"/>
      <c r="E127" s="540"/>
      <c r="F127" s="540"/>
      <c r="G127" s="540"/>
      <c r="H127" s="540"/>
      <c r="I127" s="540"/>
      <c r="J127" s="540"/>
      <c r="K127" s="540"/>
      <c r="L127" s="540"/>
      <c r="M127" s="540"/>
      <c r="N127" s="540"/>
      <c r="O127" s="540"/>
      <c r="P127" s="540"/>
      <c r="Q127" s="540"/>
      <c r="R127" s="540"/>
      <c r="S127" s="540"/>
      <c r="T127" s="540"/>
      <c r="U127" s="540"/>
      <c r="V127" s="540"/>
      <c r="W127" s="540"/>
      <c r="X127" s="541"/>
      <c r="Y127" s="548">
        <f>Y126+Y125-0.01</f>
        <v>1154.69</v>
      </c>
      <c r="Z127" s="549"/>
      <c r="AA127" s="549"/>
      <c r="AB127" s="549"/>
      <c r="AC127" s="549"/>
      <c r="AD127" s="550"/>
      <c r="AF127" s="539" t="s">
        <v>5555</v>
      </c>
      <c r="AG127" s="540"/>
      <c r="AH127" s="540"/>
      <c r="AI127" s="540"/>
      <c r="AJ127" s="540"/>
      <c r="AK127" s="540"/>
      <c r="AL127" s="540"/>
      <c r="AM127" s="540"/>
      <c r="AN127" s="540"/>
      <c r="AO127" s="540"/>
      <c r="AP127" s="540"/>
      <c r="AQ127" s="540"/>
      <c r="AR127" s="540"/>
      <c r="AS127" s="540"/>
      <c r="AT127" s="540"/>
      <c r="AU127" s="540"/>
      <c r="AV127" s="540"/>
      <c r="AW127" s="540"/>
      <c r="AX127" s="540"/>
      <c r="AY127" s="540"/>
      <c r="AZ127" s="540"/>
      <c r="BA127" s="540"/>
      <c r="BB127" s="540"/>
      <c r="BC127" s="541"/>
      <c r="BD127" s="590">
        <f>BD126+BD125</f>
        <v>1388.6021820000001</v>
      </c>
      <c r="BE127" s="591"/>
      <c r="BF127" s="591"/>
      <c r="BG127" s="591"/>
      <c r="BH127" s="591"/>
      <c r="BI127" s="592"/>
    </row>
    <row r="128" spans="1:61" ht="10.8" customHeight="1" x14ac:dyDescent="0.3">
      <c r="A128" s="365"/>
      <c r="B128" s="365"/>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c r="AF128" s="365"/>
      <c r="AG128" s="365"/>
      <c r="AH128" s="365"/>
      <c r="AI128" s="365"/>
      <c r="AJ128" s="365"/>
      <c r="AK128" s="365"/>
      <c r="AL128" s="365"/>
      <c r="AM128" s="365"/>
      <c r="AN128" s="365"/>
      <c r="AO128" s="365"/>
      <c r="AP128" s="365"/>
      <c r="AQ128" s="365"/>
      <c r="AR128" s="365"/>
      <c r="AS128" s="365"/>
      <c r="AT128" s="365"/>
      <c r="AU128" s="365"/>
      <c r="AV128" s="365"/>
      <c r="AW128" s="365"/>
      <c r="AX128" s="365"/>
      <c r="AY128" s="365"/>
      <c r="AZ128" s="365"/>
      <c r="BA128" s="365"/>
      <c r="BB128" s="365"/>
      <c r="BC128" s="365"/>
      <c r="BD128" s="365"/>
      <c r="BE128" s="365"/>
      <c r="BF128" s="365"/>
      <c r="BG128" s="365"/>
      <c r="BH128" s="365"/>
      <c r="BI128" s="365"/>
    </row>
    <row r="129" spans="1:61" ht="13.35" customHeight="1" x14ac:dyDescent="0.3">
      <c r="A129" s="520" t="s">
        <v>5556</v>
      </c>
      <c r="B129" s="520"/>
      <c r="C129" s="520"/>
      <c r="D129" s="520"/>
      <c r="E129" s="520"/>
      <c r="F129" s="520" t="s">
        <v>6515</v>
      </c>
      <c r="G129" s="520"/>
      <c r="H129" s="520"/>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F129" s="520" t="s">
        <v>5556</v>
      </c>
      <c r="AG129" s="520"/>
      <c r="AH129" s="520"/>
      <c r="AI129" s="520"/>
      <c r="AJ129" s="520"/>
      <c r="AK129" s="520" t="s">
        <v>6515</v>
      </c>
      <c r="AL129" s="520"/>
      <c r="AM129" s="520"/>
      <c r="AN129" s="520"/>
      <c r="AO129" s="520"/>
      <c r="AP129" s="520"/>
      <c r="AQ129" s="520"/>
      <c r="AR129" s="520"/>
      <c r="AS129" s="520"/>
      <c r="AT129" s="520"/>
      <c r="AU129" s="520"/>
      <c r="AV129" s="520"/>
      <c r="AW129" s="520"/>
      <c r="AX129" s="520"/>
      <c r="AY129" s="520"/>
      <c r="AZ129" s="520"/>
      <c r="BA129" s="520"/>
      <c r="BB129" s="520"/>
      <c r="BC129" s="520"/>
      <c r="BD129" s="520"/>
      <c r="BE129" s="520"/>
      <c r="BF129" s="520"/>
      <c r="BG129" s="520"/>
      <c r="BH129" s="520"/>
      <c r="BI129" s="520"/>
    </row>
    <row r="130" spans="1:61" ht="10.8" customHeight="1" x14ac:dyDescent="0.3">
      <c r="A130" s="365"/>
      <c r="B130" s="365"/>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c r="AF130" s="365"/>
      <c r="AG130" s="365"/>
      <c r="AH130" s="365"/>
      <c r="AI130" s="365"/>
      <c r="AJ130" s="365"/>
      <c r="AK130" s="365"/>
      <c r="AL130" s="365"/>
      <c r="AM130" s="365"/>
      <c r="AN130" s="365"/>
      <c r="AO130" s="365"/>
      <c r="AP130" s="365"/>
      <c r="AQ130" s="365"/>
      <c r="AR130" s="365"/>
      <c r="AS130" s="365"/>
      <c r="AT130" s="365"/>
      <c r="AU130" s="365"/>
      <c r="AV130" s="365"/>
      <c r="AW130" s="365"/>
      <c r="AX130" s="365"/>
      <c r="AY130" s="365"/>
      <c r="AZ130" s="365"/>
      <c r="BA130" s="365"/>
      <c r="BB130" s="365"/>
      <c r="BC130" s="365"/>
      <c r="BD130" s="365"/>
      <c r="BE130" s="365"/>
      <c r="BF130" s="365"/>
      <c r="BG130" s="365"/>
      <c r="BH130" s="365"/>
      <c r="BI130" s="365"/>
    </row>
    <row r="131" spans="1:61" ht="11.4" customHeight="1" x14ac:dyDescent="0.3">
      <c r="A131" s="365" t="s">
        <v>6516</v>
      </c>
      <c r="B131" s="365"/>
      <c r="C131" s="365"/>
      <c r="D131" s="365"/>
      <c r="E131" s="365"/>
      <c r="F131" s="365"/>
      <c r="G131" s="365"/>
      <c r="H131" s="365"/>
      <c r="I131" s="365"/>
      <c r="J131" s="365"/>
      <c r="K131" s="365"/>
      <c r="L131" s="365"/>
      <c r="M131" s="365"/>
      <c r="N131" s="365"/>
      <c r="O131" s="365"/>
      <c r="P131" s="365"/>
      <c r="Q131" s="365"/>
      <c r="R131" s="365"/>
      <c r="S131" s="365"/>
      <c r="T131" s="365"/>
      <c r="U131" s="365"/>
      <c r="V131" s="365"/>
      <c r="W131" s="365"/>
      <c r="X131" s="365"/>
      <c r="Y131" s="637" t="s">
        <v>5547</v>
      </c>
      <c r="Z131" s="637"/>
      <c r="AA131" s="637"/>
      <c r="AB131" s="637"/>
      <c r="AC131" s="637"/>
      <c r="AD131" s="637"/>
      <c r="AF131" s="365" t="s">
        <v>6516</v>
      </c>
      <c r="AG131" s="365"/>
      <c r="AH131" s="365"/>
      <c r="AI131" s="365"/>
      <c r="AJ131" s="365"/>
      <c r="AK131" s="365"/>
      <c r="AL131" s="365"/>
      <c r="AM131" s="365"/>
      <c r="AN131" s="365"/>
      <c r="AO131" s="365"/>
      <c r="AP131" s="365"/>
      <c r="AQ131" s="365"/>
      <c r="AR131" s="365"/>
      <c r="AS131" s="365"/>
      <c r="AT131" s="365"/>
      <c r="AU131" s="365"/>
      <c r="AV131" s="365"/>
      <c r="AW131" s="365"/>
      <c r="AX131" s="365"/>
      <c r="AY131" s="365"/>
      <c r="AZ131" s="365"/>
      <c r="BA131" s="365"/>
      <c r="BB131" s="365"/>
      <c r="BC131" s="365"/>
      <c r="BD131" s="365" t="s">
        <v>5547</v>
      </c>
      <c r="BE131" s="365"/>
      <c r="BF131" s="365"/>
      <c r="BG131" s="365"/>
      <c r="BH131" s="365"/>
      <c r="BI131" s="365"/>
    </row>
    <row r="132" spans="1:61" ht="10.8" customHeight="1" x14ac:dyDescent="0.3">
      <c r="A132" s="365"/>
      <c r="B132" s="365"/>
      <c r="C132" s="365"/>
      <c r="D132" s="365"/>
      <c r="E132" s="365"/>
      <c r="F132" s="365"/>
      <c r="G132" s="365"/>
      <c r="H132" s="365"/>
      <c r="I132" s="365"/>
      <c r="J132" s="365"/>
      <c r="K132" s="365"/>
      <c r="L132" s="365"/>
      <c r="M132" s="365"/>
      <c r="N132" s="365"/>
      <c r="O132" s="365"/>
      <c r="P132" s="365"/>
      <c r="Q132" s="365"/>
      <c r="R132" s="365"/>
      <c r="S132" s="365"/>
      <c r="T132" s="365"/>
      <c r="U132" s="365"/>
      <c r="V132" s="365"/>
      <c r="W132" s="365"/>
      <c r="X132" s="365"/>
      <c r="Y132" s="365"/>
      <c r="Z132" s="365"/>
      <c r="AA132" s="365"/>
      <c r="AB132" s="365"/>
      <c r="AC132" s="365"/>
      <c r="AD132" s="365"/>
      <c r="AF132" s="365"/>
      <c r="AG132" s="365"/>
      <c r="AH132" s="365"/>
      <c r="AI132" s="365"/>
      <c r="AJ132" s="365"/>
      <c r="AK132" s="365"/>
      <c r="AL132" s="365"/>
      <c r="AM132" s="365"/>
      <c r="AN132" s="365"/>
      <c r="AO132" s="365"/>
      <c r="AP132" s="365"/>
      <c r="AQ132" s="365"/>
      <c r="AR132" s="365"/>
      <c r="AS132" s="365"/>
      <c r="AT132" s="365"/>
      <c r="AU132" s="365"/>
      <c r="AV132" s="365"/>
      <c r="AW132" s="365"/>
      <c r="AX132" s="365"/>
      <c r="AY132" s="365"/>
      <c r="AZ132" s="365"/>
      <c r="BA132" s="365"/>
      <c r="BB132" s="365"/>
      <c r="BC132" s="365"/>
      <c r="BD132" s="365"/>
      <c r="BE132" s="365"/>
      <c r="BF132" s="365"/>
      <c r="BG132" s="365"/>
      <c r="BH132" s="365"/>
      <c r="BI132" s="365"/>
    </row>
    <row r="133" spans="1:61" ht="11.4" customHeight="1" x14ac:dyDescent="0.3">
      <c r="A133" s="551" t="s">
        <v>5548</v>
      </c>
      <c r="B133" s="552"/>
      <c r="C133" s="552"/>
      <c r="D133" s="552"/>
      <c r="E133" s="552"/>
      <c r="F133" s="552"/>
      <c r="G133" s="553"/>
      <c r="H133" s="551" t="s">
        <v>5557</v>
      </c>
      <c r="I133" s="552"/>
      <c r="J133" s="552"/>
      <c r="K133" s="552"/>
      <c r="L133" s="553"/>
      <c r="M133" s="545" t="s">
        <v>5558</v>
      </c>
      <c r="N133" s="547"/>
      <c r="O133" s="545" t="s">
        <v>5559</v>
      </c>
      <c r="P133" s="546"/>
      <c r="Q133" s="546"/>
      <c r="R133" s="547"/>
      <c r="S133" s="545" t="s">
        <v>5560</v>
      </c>
      <c r="T133" s="546"/>
      <c r="U133" s="546"/>
      <c r="V133" s="547"/>
      <c r="W133" s="545" t="s">
        <v>5551</v>
      </c>
      <c r="X133" s="546"/>
      <c r="Y133" s="546"/>
      <c r="Z133" s="546"/>
      <c r="AA133" s="547"/>
      <c r="AB133" s="545" t="s">
        <v>5561</v>
      </c>
      <c r="AC133" s="546"/>
      <c r="AD133" s="547"/>
      <c r="AF133" s="551" t="s">
        <v>5548</v>
      </c>
      <c r="AG133" s="552"/>
      <c r="AH133" s="552"/>
      <c r="AI133" s="552"/>
      <c r="AJ133" s="552"/>
      <c r="AK133" s="552"/>
      <c r="AL133" s="553"/>
      <c r="AM133" s="551" t="s">
        <v>5557</v>
      </c>
      <c r="AN133" s="552"/>
      <c r="AO133" s="552"/>
      <c r="AP133" s="552"/>
      <c r="AQ133" s="553"/>
      <c r="AR133" s="539" t="s">
        <v>5558</v>
      </c>
      <c r="AS133" s="541"/>
      <c r="AT133" s="539" t="s">
        <v>5559</v>
      </c>
      <c r="AU133" s="540"/>
      <c r="AV133" s="540"/>
      <c r="AW133" s="541"/>
      <c r="AX133" s="539" t="s">
        <v>5560</v>
      </c>
      <c r="AY133" s="540"/>
      <c r="AZ133" s="540"/>
      <c r="BA133" s="541"/>
      <c r="BB133" s="539" t="s">
        <v>5551</v>
      </c>
      <c r="BC133" s="540"/>
      <c r="BD133" s="540"/>
      <c r="BE133" s="540"/>
      <c r="BF133" s="541"/>
      <c r="BG133" s="539" t="s">
        <v>5561</v>
      </c>
      <c r="BH133" s="540"/>
      <c r="BI133" s="541"/>
    </row>
    <row r="134" spans="1:61" ht="11.4" customHeight="1" x14ac:dyDescent="0.3">
      <c r="A134" s="521" t="s">
        <v>5562</v>
      </c>
      <c r="B134" s="522"/>
      <c r="C134" s="522"/>
      <c r="D134" s="522"/>
      <c r="E134" s="522"/>
      <c r="F134" s="522"/>
      <c r="G134" s="523"/>
      <c r="H134" s="521" t="s">
        <v>5563</v>
      </c>
      <c r="I134" s="522"/>
      <c r="J134" s="522"/>
      <c r="K134" s="522"/>
      <c r="L134" s="523"/>
      <c r="M134" s="623">
        <f t="shared" ref="M134:M135" si="26">ROUND(AR134*(1-$AI$1),2)</f>
        <v>6.02</v>
      </c>
      <c r="N134" s="625"/>
      <c r="O134" s="623">
        <f t="shared" ref="O134:O135" si="27">TRUNC(M134*(1+(S134/100)),2)</f>
        <v>16.88</v>
      </c>
      <c r="P134" s="624"/>
      <c r="Q134" s="624"/>
      <c r="R134" s="625"/>
      <c r="S134" s="620">
        <v>180.43</v>
      </c>
      <c r="T134" s="621"/>
      <c r="U134" s="621"/>
      <c r="V134" s="622"/>
      <c r="W134" s="611">
        <v>0.3</v>
      </c>
      <c r="X134" s="612"/>
      <c r="Y134" s="612"/>
      <c r="Z134" s="612"/>
      <c r="AA134" s="613"/>
      <c r="AB134" s="623">
        <f t="shared" ref="AB134:AB135" si="28">TRUNC(O134*W134,2)</f>
        <v>5.0599999999999996</v>
      </c>
      <c r="AC134" s="624"/>
      <c r="AD134" s="625"/>
      <c r="AF134" s="521" t="s">
        <v>5562</v>
      </c>
      <c r="AG134" s="522"/>
      <c r="AH134" s="522"/>
      <c r="AI134" s="522"/>
      <c r="AJ134" s="522"/>
      <c r="AK134" s="522"/>
      <c r="AL134" s="523"/>
      <c r="AM134" s="521" t="s">
        <v>5563</v>
      </c>
      <c r="AN134" s="522"/>
      <c r="AO134" s="522"/>
      <c r="AP134" s="522"/>
      <c r="AQ134" s="523"/>
      <c r="AR134" s="535">
        <v>7.25</v>
      </c>
      <c r="AS134" s="537"/>
      <c r="AT134" s="526">
        <v>20.329999999999998</v>
      </c>
      <c r="AU134" s="527"/>
      <c r="AV134" s="527"/>
      <c r="AW134" s="528"/>
      <c r="AX134" s="529">
        <v>180.43</v>
      </c>
      <c r="AY134" s="530"/>
      <c r="AZ134" s="530"/>
      <c r="BA134" s="531"/>
      <c r="BB134" s="532">
        <v>0.3</v>
      </c>
      <c r="BC134" s="533"/>
      <c r="BD134" s="533"/>
      <c r="BE134" s="533"/>
      <c r="BF134" s="534"/>
      <c r="BG134" s="535">
        <f t="shared" ref="BG134:BG135" si="29">AT134*BB134</f>
        <v>6.0989999999999993</v>
      </c>
      <c r="BH134" s="536"/>
      <c r="BI134" s="537"/>
    </row>
    <row r="135" spans="1:61" ht="11.4" customHeight="1" x14ac:dyDescent="0.3">
      <c r="A135" s="521" t="s">
        <v>5567</v>
      </c>
      <c r="B135" s="522"/>
      <c r="C135" s="522"/>
      <c r="D135" s="522"/>
      <c r="E135" s="522"/>
      <c r="F135" s="522"/>
      <c r="G135" s="523"/>
      <c r="H135" s="521" t="s">
        <v>171</v>
      </c>
      <c r="I135" s="522"/>
      <c r="J135" s="522"/>
      <c r="K135" s="522"/>
      <c r="L135" s="523"/>
      <c r="M135" s="304">
        <f t="shared" si="26"/>
        <v>9.59</v>
      </c>
      <c r="N135" s="305"/>
      <c r="O135" s="304">
        <f t="shared" si="27"/>
        <v>24.16</v>
      </c>
      <c r="P135" s="306"/>
      <c r="Q135" s="306"/>
      <c r="R135" s="305"/>
      <c r="S135" s="620">
        <v>152.01</v>
      </c>
      <c r="T135" s="621"/>
      <c r="U135" s="621"/>
      <c r="V135" s="622"/>
      <c r="W135" s="611">
        <v>0.3</v>
      </c>
      <c r="X135" s="612"/>
      <c r="Y135" s="612"/>
      <c r="Z135" s="612"/>
      <c r="AA135" s="613"/>
      <c r="AB135" s="623">
        <f t="shared" si="28"/>
        <v>7.24</v>
      </c>
      <c r="AC135" s="624"/>
      <c r="AD135" s="625"/>
      <c r="AF135" s="521" t="s">
        <v>5567</v>
      </c>
      <c r="AG135" s="522"/>
      <c r="AH135" s="522"/>
      <c r="AI135" s="522"/>
      <c r="AJ135" s="522"/>
      <c r="AK135" s="522"/>
      <c r="AL135" s="523"/>
      <c r="AM135" s="521" t="s">
        <v>171</v>
      </c>
      <c r="AN135" s="522"/>
      <c r="AO135" s="522"/>
      <c r="AP135" s="522"/>
      <c r="AQ135" s="523"/>
      <c r="AR135" s="526">
        <v>11.56</v>
      </c>
      <c r="AS135" s="528"/>
      <c r="AT135" s="526">
        <v>29.13</v>
      </c>
      <c r="AU135" s="527"/>
      <c r="AV135" s="527"/>
      <c r="AW135" s="528"/>
      <c r="AX135" s="529">
        <v>152.01</v>
      </c>
      <c r="AY135" s="530"/>
      <c r="AZ135" s="530"/>
      <c r="BA135" s="531"/>
      <c r="BB135" s="532">
        <v>0.3</v>
      </c>
      <c r="BC135" s="533"/>
      <c r="BD135" s="533"/>
      <c r="BE135" s="533"/>
      <c r="BF135" s="534"/>
      <c r="BG135" s="535">
        <f t="shared" si="29"/>
        <v>8.738999999999999</v>
      </c>
      <c r="BH135" s="536"/>
      <c r="BI135" s="537"/>
    </row>
    <row r="136" spans="1:61" ht="11.4" customHeight="1" x14ac:dyDescent="0.3">
      <c r="A136" s="538" t="s">
        <v>5565</v>
      </c>
      <c r="B136" s="538"/>
      <c r="C136" s="538"/>
      <c r="D136" s="538"/>
      <c r="E136" s="538"/>
      <c r="F136" s="538"/>
      <c r="G136" s="538"/>
      <c r="H136" s="538"/>
      <c r="I136" s="538"/>
      <c r="J136" s="538"/>
      <c r="K136" s="538"/>
      <c r="L136" s="538"/>
      <c r="M136" s="538"/>
      <c r="N136" s="538"/>
      <c r="O136" s="538"/>
      <c r="P136" s="538"/>
      <c r="Q136" s="538"/>
      <c r="R136" s="538"/>
      <c r="S136" s="538"/>
      <c r="T136" s="538"/>
      <c r="U136" s="538"/>
      <c r="V136" s="538"/>
      <c r="W136" s="538"/>
      <c r="X136" s="538"/>
      <c r="Y136" s="617">
        <f>AB135+AB134</f>
        <v>12.3</v>
      </c>
      <c r="Z136" s="618"/>
      <c r="AA136" s="618"/>
      <c r="AB136" s="618"/>
      <c r="AC136" s="618"/>
      <c r="AD136" s="619"/>
      <c r="AF136" s="538" t="s">
        <v>5565</v>
      </c>
      <c r="AG136" s="538"/>
      <c r="AH136" s="538"/>
      <c r="AI136" s="538"/>
      <c r="AJ136" s="538"/>
      <c r="AK136" s="538"/>
      <c r="AL136" s="538"/>
      <c r="AM136" s="538"/>
      <c r="AN136" s="538"/>
      <c r="AO136" s="538"/>
      <c r="AP136" s="538"/>
      <c r="AQ136" s="538"/>
      <c r="AR136" s="538"/>
      <c r="AS136" s="538"/>
      <c r="AT136" s="538"/>
      <c r="AU136" s="538"/>
      <c r="AV136" s="538"/>
      <c r="AW136" s="538"/>
      <c r="AX136" s="538"/>
      <c r="AY136" s="538"/>
      <c r="AZ136" s="538"/>
      <c r="BA136" s="538"/>
      <c r="BB136" s="538"/>
      <c r="BC136" s="538"/>
      <c r="BD136" s="526">
        <f>BG135+BG134</f>
        <v>14.837999999999997</v>
      </c>
      <c r="BE136" s="527"/>
      <c r="BF136" s="527"/>
      <c r="BG136" s="527"/>
      <c r="BH136" s="527"/>
      <c r="BI136" s="528"/>
    </row>
    <row r="137" spans="1:61" ht="10.8" customHeight="1" x14ac:dyDescent="0.3">
      <c r="A137" s="365"/>
      <c r="B137" s="365"/>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c r="AA137" s="365"/>
      <c r="AB137" s="365"/>
      <c r="AC137" s="365"/>
      <c r="AD137" s="365"/>
      <c r="AF137" s="365"/>
      <c r="AG137" s="365"/>
      <c r="AH137" s="365"/>
      <c r="AI137" s="365"/>
      <c r="AJ137" s="365"/>
      <c r="AK137" s="365"/>
      <c r="AL137" s="365"/>
      <c r="AM137" s="365"/>
      <c r="AN137" s="365"/>
      <c r="AO137" s="365"/>
      <c r="AP137" s="365"/>
      <c r="AQ137" s="365"/>
      <c r="AR137" s="365"/>
      <c r="AS137" s="365"/>
      <c r="AT137" s="365"/>
      <c r="AU137" s="365"/>
      <c r="AV137" s="365"/>
      <c r="AW137" s="365"/>
      <c r="AX137" s="365"/>
      <c r="AY137" s="365"/>
      <c r="AZ137" s="365"/>
      <c r="BA137" s="365"/>
      <c r="BB137" s="365"/>
      <c r="BC137" s="365"/>
      <c r="BD137" s="365"/>
      <c r="BE137" s="365"/>
      <c r="BF137" s="365"/>
      <c r="BG137" s="365"/>
      <c r="BH137" s="365"/>
      <c r="BI137" s="365"/>
    </row>
    <row r="138" spans="1:61" ht="11.4" customHeight="1" x14ac:dyDescent="0.3">
      <c r="A138" s="551" t="s">
        <v>5548</v>
      </c>
      <c r="B138" s="552"/>
      <c r="C138" s="552"/>
      <c r="D138" s="552"/>
      <c r="E138" s="552"/>
      <c r="F138" s="552"/>
      <c r="G138" s="553"/>
      <c r="H138" s="551" t="s">
        <v>5549</v>
      </c>
      <c r="I138" s="552"/>
      <c r="J138" s="552"/>
      <c r="K138" s="552"/>
      <c r="L138" s="552"/>
      <c r="M138" s="552"/>
      <c r="N138" s="552"/>
      <c r="O138" s="553"/>
      <c r="P138" s="646" t="s">
        <v>167</v>
      </c>
      <c r="Q138" s="647"/>
      <c r="R138" s="647"/>
      <c r="S138" s="648"/>
      <c r="T138" s="545" t="s">
        <v>5550</v>
      </c>
      <c r="U138" s="546"/>
      <c r="V138" s="546"/>
      <c r="W138" s="547"/>
      <c r="X138" s="545" t="s">
        <v>5551</v>
      </c>
      <c r="Y138" s="546"/>
      <c r="Z138" s="546"/>
      <c r="AA138" s="546"/>
      <c r="AB138" s="547"/>
      <c r="AC138" s="545" t="s">
        <v>5552</v>
      </c>
      <c r="AD138" s="547"/>
      <c r="AF138" s="551" t="s">
        <v>5548</v>
      </c>
      <c r="AG138" s="552"/>
      <c r="AH138" s="552"/>
      <c r="AI138" s="552"/>
      <c r="AJ138" s="552"/>
      <c r="AK138" s="552"/>
      <c r="AL138" s="553"/>
      <c r="AM138" s="551" t="s">
        <v>5549</v>
      </c>
      <c r="AN138" s="552"/>
      <c r="AO138" s="552"/>
      <c r="AP138" s="552"/>
      <c r="AQ138" s="552"/>
      <c r="AR138" s="552"/>
      <c r="AS138" s="552"/>
      <c r="AT138" s="553"/>
      <c r="AU138" s="554" t="s">
        <v>167</v>
      </c>
      <c r="AV138" s="563"/>
      <c r="AW138" s="563"/>
      <c r="AX138" s="555"/>
      <c r="AY138" s="539" t="s">
        <v>5550</v>
      </c>
      <c r="AZ138" s="540"/>
      <c r="BA138" s="540"/>
      <c r="BB138" s="541"/>
      <c r="BC138" s="539" t="s">
        <v>5551</v>
      </c>
      <c r="BD138" s="540"/>
      <c r="BE138" s="540"/>
      <c r="BF138" s="540"/>
      <c r="BG138" s="541"/>
      <c r="BH138" s="539" t="s">
        <v>5552</v>
      </c>
      <c r="BI138" s="541"/>
    </row>
    <row r="139" spans="1:61" ht="11.4" customHeight="1" x14ac:dyDescent="0.3">
      <c r="A139" s="521" t="s">
        <v>6517</v>
      </c>
      <c r="B139" s="522"/>
      <c r="C139" s="522"/>
      <c r="D139" s="522"/>
      <c r="E139" s="522"/>
      <c r="F139" s="522"/>
      <c r="G139" s="523"/>
      <c r="H139" s="521" t="s">
        <v>6437</v>
      </c>
      <c r="I139" s="522"/>
      <c r="J139" s="522"/>
      <c r="K139" s="522"/>
      <c r="L139" s="522"/>
      <c r="M139" s="522"/>
      <c r="N139" s="522"/>
      <c r="O139" s="523"/>
      <c r="P139" s="649" t="s">
        <v>70</v>
      </c>
      <c r="Q139" s="650"/>
      <c r="R139" s="650"/>
      <c r="S139" s="651"/>
      <c r="T139" s="608">
        <f t="shared" ref="T139:T140" si="30">ROUND(AY139*(1-$AI$1),2)</f>
        <v>127.38</v>
      </c>
      <c r="U139" s="609"/>
      <c r="V139" s="609"/>
      <c r="W139" s="610"/>
      <c r="X139" s="611">
        <v>1</v>
      </c>
      <c r="Y139" s="612"/>
      <c r="Z139" s="612"/>
      <c r="AA139" s="612"/>
      <c r="AB139" s="613"/>
      <c r="AC139" s="655">
        <f t="shared" ref="AC139:AC140" si="31">TRUNC(T139*X139,2)</f>
        <v>127.38</v>
      </c>
      <c r="AD139" s="656"/>
      <c r="AF139" s="521" t="s">
        <v>6517</v>
      </c>
      <c r="AG139" s="522"/>
      <c r="AH139" s="522"/>
      <c r="AI139" s="522"/>
      <c r="AJ139" s="522"/>
      <c r="AK139" s="522"/>
      <c r="AL139" s="523"/>
      <c r="AM139" s="521" t="s">
        <v>6437</v>
      </c>
      <c r="AN139" s="522"/>
      <c r="AO139" s="522"/>
      <c r="AP139" s="522"/>
      <c r="AQ139" s="522"/>
      <c r="AR139" s="522"/>
      <c r="AS139" s="522"/>
      <c r="AT139" s="523"/>
      <c r="AU139" s="524" t="s">
        <v>70</v>
      </c>
      <c r="AV139" s="564"/>
      <c r="AW139" s="564"/>
      <c r="AX139" s="525"/>
      <c r="AY139" s="529">
        <v>153.47</v>
      </c>
      <c r="AZ139" s="530"/>
      <c r="BA139" s="530"/>
      <c r="BB139" s="531"/>
      <c r="BC139" s="532">
        <v>1</v>
      </c>
      <c r="BD139" s="533"/>
      <c r="BE139" s="533"/>
      <c r="BF139" s="533"/>
      <c r="BG139" s="534"/>
      <c r="BH139" s="529">
        <f>AY139*BC139</f>
        <v>153.47</v>
      </c>
      <c r="BI139" s="531"/>
    </row>
    <row r="140" spans="1:61" ht="22.95" customHeight="1" x14ac:dyDescent="0.3">
      <c r="A140" s="521" t="s">
        <v>6518</v>
      </c>
      <c r="B140" s="522"/>
      <c r="C140" s="522"/>
      <c r="D140" s="522"/>
      <c r="E140" s="522"/>
      <c r="F140" s="522"/>
      <c r="G140" s="523"/>
      <c r="H140" s="521" t="s">
        <v>6519</v>
      </c>
      <c r="I140" s="522"/>
      <c r="J140" s="522"/>
      <c r="K140" s="522"/>
      <c r="L140" s="522"/>
      <c r="M140" s="522"/>
      <c r="N140" s="522"/>
      <c r="O140" s="523"/>
      <c r="P140" s="649" t="s">
        <v>70</v>
      </c>
      <c r="Q140" s="650"/>
      <c r="R140" s="650"/>
      <c r="S140" s="651"/>
      <c r="T140" s="608">
        <f t="shared" si="30"/>
        <v>2.0099999999999998</v>
      </c>
      <c r="U140" s="609"/>
      <c r="V140" s="609"/>
      <c r="W140" s="610"/>
      <c r="X140" s="611">
        <v>4</v>
      </c>
      <c r="Y140" s="612"/>
      <c r="Z140" s="612"/>
      <c r="AA140" s="612"/>
      <c r="AB140" s="613"/>
      <c r="AC140" s="655">
        <f t="shared" si="31"/>
        <v>8.0399999999999991</v>
      </c>
      <c r="AD140" s="656"/>
      <c r="AF140" s="521" t="s">
        <v>6518</v>
      </c>
      <c r="AG140" s="522"/>
      <c r="AH140" s="522"/>
      <c r="AI140" s="522"/>
      <c r="AJ140" s="522"/>
      <c r="AK140" s="522"/>
      <c r="AL140" s="523"/>
      <c r="AM140" s="521" t="s">
        <v>6519</v>
      </c>
      <c r="AN140" s="522"/>
      <c r="AO140" s="522"/>
      <c r="AP140" s="522"/>
      <c r="AQ140" s="522"/>
      <c r="AR140" s="522"/>
      <c r="AS140" s="522"/>
      <c r="AT140" s="523"/>
      <c r="AU140" s="524" t="s">
        <v>70</v>
      </c>
      <c r="AV140" s="564"/>
      <c r="AW140" s="564"/>
      <c r="AX140" s="525"/>
      <c r="AY140" s="535">
        <v>2.42</v>
      </c>
      <c r="AZ140" s="536"/>
      <c r="BA140" s="536"/>
      <c r="BB140" s="537"/>
      <c r="BC140" s="532">
        <v>4</v>
      </c>
      <c r="BD140" s="533"/>
      <c r="BE140" s="533"/>
      <c r="BF140" s="533"/>
      <c r="BG140" s="534"/>
      <c r="BH140" s="529">
        <f>AY140*BC140</f>
        <v>9.68</v>
      </c>
      <c r="BI140" s="531"/>
    </row>
    <row r="141" spans="1:61" ht="11.4" customHeight="1" x14ac:dyDescent="0.3">
      <c r="A141" s="538" t="s">
        <v>5553</v>
      </c>
      <c r="B141" s="538"/>
      <c r="C141" s="538"/>
      <c r="D141" s="538"/>
      <c r="E141" s="538"/>
      <c r="F141" s="538"/>
      <c r="G141" s="538"/>
      <c r="H141" s="538"/>
      <c r="I141" s="538"/>
      <c r="J141" s="538"/>
      <c r="K141" s="538"/>
      <c r="L141" s="538"/>
      <c r="M141" s="538"/>
      <c r="N141" s="538"/>
      <c r="O141" s="538"/>
      <c r="P141" s="538"/>
      <c r="Q141" s="538"/>
      <c r="R141" s="538"/>
      <c r="S141" s="538"/>
      <c r="T141" s="538"/>
      <c r="U141" s="538"/>
      <c r="V141" s="538"/>
      <c r="W141" s="538"/>
      <c r="X141" s="538"/>
      <c r="Y141" s="620">
        <f>AC139+AC140-0.01</f>
        <v>135.41</v>
      </c>
      <c r="Z141" s="621"/>
      <c r="AA141" s="621"/>
      <c r="AB141" s="621"/>
      <c r="AC141" s="621"/>
      <c r="AD141" s="622"/>
      <c r="AF141" s="538" t="s">
        <v>5553</v>
      </c>
      <c r="AG141" s="538"/>
      <c r="AH141" s="538"/>
      <c r="AI141" s="538"/>
      <c r="AJ141" s="538"/>
      <c r="AK141" s="538"/>
      <c r="AL141" s="538"/>
      <c r="AM141" s="538"/>
      <c r="AN141" s="538"/>
      <c r="AO141" s="538"/>
      <c r="AP141" s="538"/>
      <c r="AQ141" s="538"/>
      <c r="AR141" s="538"/>
      <c r="AS141" s="538"/>
      <c r="AT141" s="538"/>
      <c r="AU141" s="538"/>
      <c r="AV141" s="538"/>
      <c r="AW141" s="538"/>
      <c r="AX141" s="538"/>
      <c r="AY141" s="538"/>
      <c r="AZ141" s="538"/>
      <c r="BA141" s="538"/>
      <c r="BB141" s="538"/>
      <c r="BC141" s="538"/>
      <c r="BD141" s="529">
        <f>BH139+BH140</f>
        <v>163.15</v>
      </c>
      <c r="BE141" s="530"/>
      <c r="BF141" s="530"/>
      <c r="BG141" s="530"/>
      <c r="BH141" s="530"/>
      <c r="BI141" s="531"/>
    </row>
    <row r="142" spans="1:61" ht="10.8" customHeight="1" x14ac:dyDescent="0.3">
      <c r="A142" s="365"/>
      <c r="B142" s="365"/>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c r="AA142" s="365"/>
      <c r="AB142" s="365"/>
      <c r="AC142" s="365"/>
      <c r="AD142" s="365"/>
      <c r="AF142" s="365"/>
      <c r="AG142" s="365"/>
      <c r="AH142" s="365"/>
      <c r="AI142" s="365"/>
      <c r="AJ142" s="365"/>
      <c r="AK142" s="365"/>
      <c r="AL142" s="365"/>
      <c r="AM142" s="365"/>
      <c r="AN142" s="365"/>
      <c r="AO142" s="365"/>
      <c r="AP142" s="365"/>
      <c r="AQ142" s="365"/>
      <c r="AR142" s="365"/>
      <c r="AS142" s="365"/>
      <c r="AT142" s="365"/>
      <c r="AU142" s="365"/>
      <c r="AV142" s="365"/>
      <c r="AW142" s="365"/>
      <c r="AX142" s="365"/>
      <c r="AY142" s="365"/>
      <c r="AZ142" s="365"/>
      <c r="BA142" s="365"/>
      <c r="BB142" s="365"/>
      <c r="BC142" s="365"/>
      <c r="BD142" s="365"/>
      <c r="BE142" s="365"/>
      <c r="BF142" s="365"/>
      <c r="BG142" s="365"/>
      <c r="BH142" s="365"/>
      <c r="BI142" s="365"/>
    </row>
    <row r="143" spans="1:61" ht="11.4" customHeight="1" x14ac:dyDescent="0.3">
      <c r="A143" s="539" t="s">
        <v>5554</v>
      </c>
      <c r="B143" s="540"/>
      <c r="C143" s="540"/>
      <c r="D143" s="540"/>
      <c r="E143" s="540"/>
      <c r="F143" s="540"/>
      <c r="G143" s="540"/>
      <c r="H143" s="540"/>
      <c r="I143" s="540"/>
      <c r="J143" s="540"/>
      <c r="K143" s="540"/>
      <c r="L143" s="540"/>
      <c r="M143" s="540"/>
      <c r="N143" s="540"/>
      <c r="O143" s="540"/>
      <c r="P143" s="540"/>
      <c r="Q143" s="540"/>
      <c r="R143" s="540"/>
      <c r="S143" s="540"/>
      <c r="T143" s="540"/>
      <c r="U143" s="540"/>
      <c r="V143" s="540"/>
      <c r="W143" s="540"/>
      <c r="X143" s="541"/>
      <c r="Y143" s="548">
        <f>Y141+Y136</f>
        <v>147.71</v>
      </c>
      <c r="Z143" s="549"/>
      <c r="AA143" s="549"/>
      <c r="AB143" s="549"/>
      <c r="AC143" s="549"/>
      <c r="AD143" s="550"/>
      <c r="AF143" s="539" t="s">
        <v>5554</v>
      </c>
      <c r="AG143" s="540"/>
      <c r="AH143" s="540"/>
      <c r="AI143" s="540"/>
      <c r="AJ143" s="540"/>
      <c r="AK143" s="540"/>
      <c r="AL143" s="540"/>
      <c r="AM143" s="540"/>
      <c r="AN143" s="540"/>
      <c r="AO143" s="540"/>
      <c r="AP143" s="540"/>
      <c r="AQ143" s="540"/>
      <c r="AR143" s="540"/>
      <c r="AS143" s="540"/>
      <c r="AT143" s="540"/>
      <c r="AU143" s="540"/>
      <c r="AV143" s="540"/>
      <c r="AW143" s="540"/>
      <c r="AX143" s="540"/>
      <c r="AY143" s="540"/>
      <c r="AZ143" s="540"/>
      <c r="BA143" s="540"/>
      <c r="BB143" s="540"/>
      <c r="BC143" s="541"/>
      <c r="BD143" s="590">
        <f>BD141+BD136+0.01</f>
        <v>177.99799999999999</v>
      </c>
      <c r="BE143" s="591"/>
      <c r="BF143" s="591"/>
      <c r="BG143" s="591"/>
      <c r="BH143" s="591"/>
      <c r="BI143" s="592"/>
    </row>
    <row r="144" spans="1:61" ht="11.4" customHeight="1" x14ac:dyDescent="0.3">
      <c r="A144" s="599" t="s">
        <v>8255</v>
      </c>
      <c r="B144" s="600"/>
      <c r="C144" s="600"/>
      <c r="D144" s="600"/>
      <c r="E144" s="600"/>
      <c r="F144" s="600"/>
      <c r="G144" s="600"/>
      <c r="H144" s="600"/>
      <c r="I144" s="600"/>
      <c r="J144" s="600"/>
      <c r="K144" s="600"/>
      <c r="L144" s="600"/>
      <c r="M144" s="600"/>
      <c r="N144" s="600"/>
      <c r="O144" s="600"/>
      <c r="P144" s="600"/>
      <c r="Q144" s="600"/>
      <c r="R144" s="600"/>
      <c r="S144" s="600"/>
      <c r="T144" s="600"/>
      <c r="U144" s="600"/>
      <c r="V144" s="312"/>
      <c r="W144" s="635">
        <v>0.25069999999999998</v>
      </c>
      <c r="X144" s="636"/>
      <c r="Y144" s="629">
        <f>Y143*W144</f>
        <v>37.030896999999996</v>
      </c>
      <c r="Z144" s="630"/>
      <c r="AA144" s="630"/>
      <c r="AB144" s="630"/>
      <c r="AC144" s="630"/>
      <c r="AD144" s="631"/>
      <c r="AF144" s="599" t="s">
        <v>8255</v>
      </c>
      <c r="AG144" s="600"/>
      <c r="AH144" s="600"/>
      <c r="AI144" s="600"/>
      <c r="AJ144" s="600"/>
      <c r="AK144" s="600"/>
      <c r="AL144" s="600"/>
      <c r="AM144" s="600"/>
      <c r="AN144" s="600"/>
      <c r="AO144" s="600"/>
      <c r="AP144" s="600"/>
      <c r="AQ144" s="600"/>
      <c r="AR144" s="600"/>
      <c r="AS144" s="600"/>
      <c r="AT144" s="600"/>
      <c r="AU144" s="600"/>
      <c r="AV144" s="600"/>
      <c r="AW144" s="600"/>
      <c r="AX144" s="600"/>
      <c r="AY144" s="600"/>
      <c r="AZ144" s="600"/>
      <c r="BA144" s="274"/>
      <c r="BB144" s="603">
        <v>0.25069999999999998</v>
      </c>
      <c r="BC144" s="604"/>
      <c r="BD144" s="542">
        <f>BD143*BB144</f>
        <v>44.624098599999996</v>
      </c>
      <c r="BE144" s="543"/>
      <c r="BF144" s="543"/>
      <c r="BG144" s="543"/>
      <c r="BH144" s="543"/>
      <c r="BI144" s="544"/>
    </row>
    <row r="145" spans="1:61" ht="11.4" customHeight="1" x14ac:dyDescent="0.3">
      <c r="A145" s="539" t="s">
        <v>5555</v>
      </c>
      <c r="B145" s="540"/>
      <c r="C145" s="540"/>
      <c r="D145" s="540"/>
      <c r="E145" s="540"/>
      <c r="F145" s="540"/>
      <c r="G145" s="540"/>
      <c r="H145" s="540"/>
      <c r="I145" s="540"/>
      <c r="J145" s="540"/>
      <c r="K145" s="540"/>
      <c r="L145" s="540"/>
      <c r="M145" s="540"/>
      <c r="N145" s="540"/>
      <c r="O145" s="540"/>
      <c r="P145" s="540"/>
      <c r="Q145" s="540"/>
      <c r="R145" s="540"/>
      <c r="S145" s="540"/>
      <c r="T145" s="540"/>
      <c r="U145" s="540"/>
      <c r="V145" s="540"/>
      <c r="W145" s="540"/>
      <c r="X145" s="541"/>
      <c r="Y145" s="548">
        <f>Y144+Y143-0.01</f>
        <v>184.73089700000003</v>
      </c>
      <c r="Z145" s="549"/>
      <c r="AA145" s="549"/>
      <c r="AB145" s="549"/>
      <c r="AC145" s="549"/>
      <c r="AD145" s="550"/>
      <c r="AF145" s="539" t="s">
        <v>5555</v>
      </c>
      <c r="AG145" s="540"/>
      <c r="AH145" s="540"/>
      <c r="AI145" s="540"/>
      <c r="AJ145" s="540"/>
      <c r="AK145" s="540"/>
      <c r="AL145" s="540"/>
      <c r="AM145" s="540"/>
      <c r="AN145" s="540"/>
      <c r="AO145" s="540"/>
      <c r="AP145" s="540"/>
      <c r="AQ145" s="540"/>
      <c r="AR145" s="540"/>
      <c r="AS145" s="540"/>
      <c r="AT145" s="540"/>
      <c r="AU145" s="540"/>
      <c r="AV145" s="540"/>
      <c r="AW145" s="540"/>
      <c r="AX145" s="540"/>
      <c r="AY145" s="540"/>
      <c r="AZ145" s="540"/>
      <c r="BA145" s="540"/>
      <c r="BB145" s="540"/>
      <c r="BC145" s="541"/>
      <c r="BD145" s="590">
        <f>BD144+BD143</f>
        <v>222.62209859999999</v>
      </c>
      <c r="BE145" s="591"/>
      <c r="BF145" s="591"/>
      <c r="BG145" s="591"/>
      <c r="BH145" s="591"/>
      <c r="BI145" s="592"/>
    </row>
    <row r="146" spans="1:61" ht="10.8" customHeight="1" x14ac:dyDescent="0.3">
      <c r="A146" s="365"/>
      <c r="B146" s="365"/>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c r="AF146" s="365"/>
      <c r="AG146" s="365"/>
      <c r="AH146" s="365"/>
      <c r="AI146" s="365"/>
      <c r="AJ146" s="365"/>
      <c r="AK146" s="365"/>
      <c r="AL146" s="365"/>
      <c r="AM146" s="365"/>
      <c r="AN146" s="365"/>
      <c r="AO146" s="365"/>
      <c r="AP146" s="365"/>
      <c r="AQ146" s="365"/>
      <c r="AR146" s="365"/>
      <c r="AS146" s="365"/>
      <c r="AT146" s="365"/>
      <c r="AU146" s="365"/>
      <c r="AV146" s="365"/>
      <c r="AW146" s="365"/>
      <c r="AX146" s="365"/>
      <c r="AY146" s="365"/>
      <c r="AZ146" s="365"/>
      <c r="BA146" s="365"/>
      <c r="BB146" s="365"/>
      <c r="BC146" s="365"/>
      <c r="BD146" s="365"/>
      <c r="BE146" s="365"/>
      <c r="BF146" s="365"/>
      <c r="BG146" s="365"/>
      <c r="BH146" s="365"/>
      <c r="BI146" s="365"/>
    </row>
    <row r="147" spans="1:61" ht="13.35" customHeight="1" x14ac:dyDescent="0.3">
      <c r="A147" s="520" t="s">
        <v>5556</v>
      </c>
      <c r="B147" s="520"/>
      <c r="C147" s="520"/>
      <c r="D147" s="520"/>
      <c r="E147" s="520"/>
      <c r="F147" s="520"/>
      <c r="G147" s="520"/>
      <c r="H147" s="520"/>
      <c r="I147" s="520"/>
      <c r="J147" s="520"/>
      <c r="K147" s="520"/>
      <c r="L147" s="520"/>
      <c r="M147" s="520"/>
      <c r="N147" s="520"/>
      <c r="O147" s="520"/>
      <c r="P147" s="520"/>
      <c r="Q147" s="520"/>
      <c r="R147" s="520"/>
      <c r="S147" s="520"/>
      <c r="T147" s="520"/>
      <c r="U147" s="520"/>
      <c r="V147" s="520"/>
      <c r="W147" s="520"/>
      <c r="X147" s="520"/>
      <c r="Y147" s="520"/>
      <c r="Z147" s="520"/>
      <c r="AA147" s="520"/>
      <c r="AB147" s="520"/>
      <c r="AC147" s="520"/>
      <c r="AD147" s="520"/>
      <c r="AF147" s="520" t="s">
        <v>5556</v>
      </c>
      <c r="AG147" s="520"/>
      <c r="AH147" s="520"/>
      <c r="AI147" s="520"/>
      <c r="AJ147" s="520"/>
      <c r="AK147" s="520"/>
      <c r="AL147" s="520"/>
      <c r="AM147" s="520"/>
      <c r="AN147" s="520"/>
      <c r="AO147" s="520"/>
      <c r="AP147" s="520"/>
      <c r="AQ147" s="520"/>
      <c r="AR147" s="520"/>
      <c r="AS147" s="520"/>
      <c r="AT147" s="520"/>
      <c r="AU147" s="520"/>
      <c r="AV147" s="520"/>
      <c r="AW147" s="520"/>
      <c r="AX147" s="520"/>
      <c r="AY147" s="520"/>
      <c r="AZ147" s="520"/>
      <c r="BA147" s="520"/>
      <c r="BB147" s="520"/>
      <c r="BC147" s="520"/>
      <c r="BD147" s="520"/>
      <c r="BE147" s="520"/>
      <c r="BF147" s="520"/>
      <c r="BG147" s="520"/>
      <c r="BH147" s="520"/>
      <c r="BI147" s="520"/>
    </row>
    <row r="148" spans="1:61" ht="10.8" customHeight="1" x14ac:dyDescent="0.3">
      <c r="A148" s="365"/>
      <c r="B148" s="365"/>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c r="AF148" s="365"/>
      <c r="AG148" s="365"/>
      <c r="AH148" s="365"/>
      <c r="AI148" s="365"/>
      <c r="AJ148" s="365"/>
      <c r="AK148" s="365"/>
      <c r="AL148" s="365"/>
      <c r="AM148" s="365"/>
      <c r="AN148" s="365"/>
      <c r="AO148" s="365"/>
      <c r="AP148" s="365"/>
      <c r="AQ148" s="365"/>
      <c r="AR148" s="365"/>
      <c r="AS148" s="365"/>
      <c r="AT148" s="365"/>
      <c r="AU148" s="365"/>
      <c r="AV148" s="365"/>
      <c r="AW148" s="365"/>
      <c r="AX148" s="365"/>
      <c r="AY148" s="365"/>
      <c r="AZ148" s="365"/>
      <c r="BA148" s="365"/>
      <c r="BB148" s="365"/>
      <c r="BC148" s="365"/>
      <c r="BD148" s="365"/>
      <c r="BE148" s="365"/>
      <c r="BF148" s="365"/>
      <c r="BG148" s="365"/>
      <c r="BH148" s="365"/>
      <c r="BI148" s="365"/>
    </row>
    <row r="149" spans="1:61" ht="22.95" customHeight="1" x14ac:dyDescent="0.3">
      <c r="A149" s="365" t="s">
        <v>6520</v>
      </c>
      <c r="B149" s="365"/>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637" t="s">
        <v>5547</v>
      </c>
      <c r="Z149" s="637"/>
      <c r="AA149" s="637"/>
      <c r="AB149" s="637"/>
      <c r="AC149" s="637"/>
      <c r="AD149" s="637"/>
      <c r="AF149" s="365" t="s">
        <v>6520</v>
      </c>
      <c r="AG149" s="365"/>
      <c r="AH149" s="365"/>
      <c r="AI149" s="365"/>
      <c r="AJ149" s="365"/>
      <c r="AK149" s="365"/>
      <c r="AL149" s="365"/>
      <c r="AM149" s="365"/>
      <c r="AN149" s="365"/>
      <c r="AO149" s="365"/>
      <c r="AP149" s="365"/>
      <c r="AQ149" s="365"/>
      <c r="AR149" s="365"/>
      <c r="AS149" s="365"/>
      <c r="AT149" s="365"/>
      <c r="AU149" s="365"/>
      <c r="AV149" s="365"/>
      <c r="AW149" s="365"/>
      <c r="AX149" s="365"/>
      <c r="AY149" s="365"/>
      <c r="AZ149" s="365"/>
      <c r="BA149" s="365"/>
      <c r="BB149" s="365"/>
      <c r="BC149" s="365"/>
      <c r="BD149" s="365" t="s">
        <v>5547</v>
      </c>
      <c r="BE149" s="365"/>
      <c r="BF149" s="365"/>
      <c r="BG149" s="365"/>
      <c r="BH149" s="365"/>
      <c r="BI149" s="365"/>
    </row>
    <row r="150" spans="1:61" ht="10.8" customHeight="1" x14ac:dyDescent="0.3">
      <c r="A150" s="365"/>
      <c r="B150" s="365"/>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c r="AF150" s="365"/>
      <c r="AG150" s="365"/>
      <c r="AH150" s="365"/>
      <c r="AI150" s="365"/>
      <c r="AJ150" s="365"/>
      <c r="AK150" s="365"/>
      <c r="AL150" s="365"/>
      <c r="AM150" s="365"/>
      <c r="AN150" s="365"/>
      <c r="AO150" s="365"/>
      <c r="AP150" s="365"/>
      <c r="AQ150" s="365"/>
      <c r="AR150" s="365"/>
      <c r="AS150" s="365"/>
      <c r="AT150" s="365"/>
      <c r="AU150" s="365"/>
      <c r="AV150" s="365"/>
      <c r="AW150" s="365"/>
      <c r="AX150" s="365"/>
      <c r="AY150" s="365"/>
      <c r="AZ150" s="365"/>
      <c r="BA150" s="365"/>
      <c r="BB150" s="365"/>
      <c r="BC150" s="365"/>
      <c r="BD150" s="365"/>
      <c r="BE150" s="365"/>
      <c r="BF150" s="365"/>
      <c r="BG150" s="365"/>
      <c r="BH150" s="365"/>
      <c r="BI150" s="365"/>
    </row>
    <row r="151" spans="1:61" ht="11.4" customHeight="1" x14ac:dyDescent="0.3">
      <c r="A151" s="551" t="s">
        <v>5548</v>
      </c>
      <c r="B151" s="552"/>
      <c r="C151" s="552"/>
      <c r="D151" s="552"/>
      <c r="E151" s="552"/>
      <c r="F151" s="552"/>
      <c r="G151" s="553"/>
      <c r="H151" s="551" t="s">
        <v>5557</v>
      </c>
      <c r="I151" s="552"/>
      <c r="J151" s="552"/>
      <c r="K151" s="552"/>
      <c r="L151" s="553"/>
      <c r="M151" s="545" t="s">
        <v>5558</v>
      </c>
      <c r="N151" s="547"/>
      <c r="O151" s="545" t="s">
        <v>5559</v>
      </c>
      <c r="P151" s="546"/>
      <c r="Q151" s="546"/>
      <c r="R151" s="547"/>
      <c r="S151" s="545" t="s">
        <v>5560</v>
      </c>
      <c r="T151" s="546"/>
      <c r="U151" s="546"/>
      <c r="V151" s="547"/>
      <c r="W151" s="545" t="s">
        <v>5551</v>
      </c>
      <c r="X151" s="546"/>
      <c r="Y151" s="546"/>
      <c r="Z151" s="546"/>
      <c r="AA151" s="547"/>
      <c r="AB151" s="545" t="s">
        <v>5561</v>
      </c>
      <c r="AC151" s="546"/>
      <c r="AD151" s="547"/>
      <c r="AF151" s="551" t="s">
        <v>5548</v>
      </c>
      <c r="AG151" s="552"/>
      <c r="AH151" s="552"/>
      <c r="AI151" s="552"/>
      <c r="AJ151" s="552"/>
      <c r="AK151" s="552"/>
      <c r="AL151" s="553"/>
      <c r="AM151" s="551" t="s">
        <v>5557</v>
      </c>
      <c r="AN151" s="552"/>
      <c r="AO151" s="552"/>
      <c r="AP151" s="552"/>
      <c r="AQ151" s="553"/>
      <c r="AR151" s="539" t="s">
        <v>5558</v>
      </c>
      <c r="AS151" s="541"/>
      <c r="AT151" s="539" t="s">
        <v>5559</v>
      </c>
      <c r="AU151" s="540"/>
      <c r="AV151" s="540"/>
      <c r="AW151" s="541"/>
      <c r="AX151" s="539" t="s">
        <v>5560</v>
      </c>
      <c r="AY151" s="540"/>
      <c r="AZ151" s="540"/>
      <c r="BA151" s="541"/>
      <c r="BB151" s="539" t="s">
        <v>5551</v>
      </c>
      <c r="BC151" s="540"/>
      <c r="BD151" s="540"/>
      <c r="BE151" s="540"/>
      <c r="BF151" s="541"/>
      <c r="BG151" s="539" t="s">
        <v>5561</v>
      </c>
      <c r="BH151" s="540"/>
      <c r="BI151" s="541"/>
    </row>
    <row r="152" spans="1:61" ht="11.4" customHeight="1" x14ac:dyDescent="0.3">
      <c r="A152" s="521" t="s">
        <v>5579</v>
      </c>
      <c r="B152" s="522"/>
      <c r="C152" s="522"/>
      <c r="D152" s="522"/>
      <c r="E152" s="522"/>
      <c r="F152" s="522"/>
      <c r="G152" s="523"/>
      <c r="H152" s="521" t="s">
        <v>5580</v>
      </c>
      <c r="I152" s="522"/>
      <c r="J152" s="522"/>
      <c r="K152" s="522"/>
      <c r="L152" s="523"/>
      <c r="M152" s="304">
        <f t="shared" ref="M152:M153" si="32">ROUND(AR152*(1-$AI$1),2)</f>
        <v>6.79</v>
      </c>
      <c r="N152" s="305"/>
      <c r="O152" s="304">
        <f t="shared" ref="O152:O153" si="33">TRUNC(M152*(1+(S152/100)),2)</f>
        <v>18.45</v>
      </c>
      <c r="P152" s="306"/>
      <c r="Q152" s="306"/>
      <c r="R152" s="305"/>
      <c r="S152" s="620">
        <v>171.78</v>
      </c>
      <c r="T152" s="621"/>
      <c r="U152" s="621"/>
      <c r="V152" s="622"/>
      <c r="W152" s="611">
        <v>0.67300000000000004</v>
      </c>
      <c r="X152" s="612"/>
      <c r="Y152" s="612"/>
      <c r="Z152" s="612"/>
      <c r="AA152" s="613"/>
      <c r="AB152" s="623">
        <f t="shared" ref="AB152:AB153" si="34">TRUNC(O152*W152,2)</f>
        <v>12.41</v>
      </c>
      <c r="AC152" s="624"/>
      <c r="AD152" s="625"/>
      <c r="AF152" s="521" t="s">
        <v>5579</v>
      </c>
      <c r="AG152" s="522"/>
      <c r="AH152" s="522"/>
      <c r="AI152" s="522"/>
      <c r="AJ152" s="522"/>
      <c r="AK152" s="522"/>
      <c r="AL152" s="523"/>
      <c r="AM152" s="521" t="s">
        <v>5580</v>
      </c>
      <c r="AN152" s="522"/>
      <c r="AO152" s="522"/>
      <c r="AP152" s="522"/>
      <c r="AQ152" s="523"/>
      <c r="AR152" s="535">
        <v>8.18</v>
      </c>
      <c r="AS152" s="537"/>
      <c r="AT152" s="526">
        <v>22.23</v>
      </c>
      <c r="AU152" s="527"/>
      <c r="AV152" s="527"/>
      <c r="AW152" s="528"/>
      <c r="AX152" s="529">
        <v>171.78</v>
      </c>
      <c r="AY152" s="530"/>
      <c r="AZ152" s="530"/>
      <c r="BA152" s="531"/>
      <c r="BB152" s="532">
        <v>0.67300000000000004</v>
      </c>
      <c r="BC152" s="533"/>
      <c r="BD152" s="533"/>
      <c r="BE152" s="533"/>
      <c r="BF152" s="534"/>
      <c r="BG152" s="535">
        <f t="shared" ref="BG152:BG153" si="35">AT152*BB152</f>
        <v>14.960790000000001</v>
      </c>
      <c r="BH152" s="536"/>
      <c r="BI152" s="537"/>
    </row>
    <row r="153" spans="1:61" ht="11.4" customHeight="1" x14ac:dyDescent="0.3">
      <c r="A153" s="521" t="s">
        <v>5564</v>
      </c>
      <c r="B153" s="522"/>
      <c r="C153" s="522"/>
      <c r="D153" s="522"/>
      <c r="E153" s="522"/>
      <c r="F153" s="522"/>
      <c r="G153" s="523"/>
      <c r="H153" s="521" t="s">
        <v>177</v>
      </c>
      <c r="I153" s="522"/>
      <c r="J153" s="522"/>
      <c r="K153" s="522"/>
      <c r="L153" s="523"/>
      <c r="M153" s="304">
        <f t="shared" si="32"/>
        <v>9.59</v>
      </c>
      <c r="N153" s="305"/>
      <c r="O153" s="304">
        <f t="shared" si="33"/>
        <v>24.46</v>
      </c>
      <c r="P153" s="306"/>
      <c r="Q153" s="306"/>
      <c r="R153" s="305"/>
      <c r="S153" s="620">
        <v>155.13</v>
      </c>
      <c r="T153" s="621"/>
      <c r="U153" s="621"/>
      <c r="V153" s="622"/>
      <c r="W153" s="611">
        <v>0.67300000000000004</v>
      </c>
      <c r="X153" s="612"/>
      <c r="Y153" s="612"/>
      <c r="Z153" s="612"/>
      <c r="AA153" s="613"/>
      <c r="AB153" s="623">
        <f t="shared" si="34"/>
        <v>16.46</v>
      </c>
      <c r="AC153" s="624"/>
      <c r="AD153" s="625"/>
      <c r="AF153" s="521" t="s">
        <v>5564</v>
      </c>
      <c r="AG153" s="522"/>
      <c r="AH153" s="522"/>
      <c r="AI153" s="522"/>
      <c r="AJ153" s="522"/>
      <c r="AK153" s="522"/>
      <c r="AL153" s="523"/>
      <c r="AM153" s="521" t="s">
        <v>177</v>
      </c>
      <c r="AN153" s="522"/>
      <c r="AO153" s="522"/>
      <c r="AP153" s="522"/>
      <c r="AQ153" s="523"/>
      <c r="AR153" s="526">
        <v>11.56</v>
      </c>
      <c r="AS153" s="528"/>
      <c r="AT153" s="526">
        <v>29.49</v>
      </c>
      <c r="AU153" s="527"/>
      <c r="AV153" s="527"/>
      <c r="AW153" s="528"/>
      <c r="AX153" s="529">
        <v>155.13</v>
      </c>
      <c r="AY153" s="530"/>
      <c r="AZ153" s="530"/>
      <c r="BA153" s="531"/>
      <c r="BB153" s="532">
        <v>0.67300000000000004</v>
      </c>
      <c r="BC153" s="533"/>
      <c r="BD153" s="533"/>
      <c r="BE153" s="533"/>
      <c r="BF153" s="534"/>
      <c r="BG153" s="535">
        <f t="shared" si="35"/>
        <v>19.846769999999999</v>
      </c>
      <c r="BH153" s="536"/>
      <c r="BI153" s="537"/>
    </row>
    <row r="154" spans="1:61" ht="11.4" customHeight="1" x14ac:dyDescent="0.3">
      <c r="A154" s="538" t="s">
        <v>5565</v>
      </c>
      <c r="B154" s="538"/>
      <c r="C154" s="538"/>
      <c r="D154" s="538"/>
      <c r="E154" s="538"/>
      <c r="F154" s="538"/>
      <c r="G154" s="538"/>
      <c r="H154" s="538"/>
      <c r="I154" s="538"/>
      <c r="J154" s="538"/>
      <c r="K154" s="538"/>
      <c r="L154" s="538"/>
      <c r="M154" s="538"/>
      <c r="N154" s="538"/>
      <c r="O154" s="538"/>
      <c r="P154" s="538"/>
      <c r="Q154" s="538"/>
      <c r="R154" s="538"/>
      <c r="S154" s="538"/>
      <c r="T154" s="538"/>
      <c r="U154" s="538"/>
      <c r="V154" s="538"/>
      <c r="W154" s="538"/>
      <c r="X154" s="538"/>
      <c r="Y154" s="617">
        <f>AB153+AB152</f>
        <v>28.87</v>
      </c>
      <c r="Z154" s="618"/>
      <c r="AA154" s="618"/>
      <c r="AB154" s="618"/>
      <c r="AC154" s="618"/>
      <c r="AD154" s="619"/>
      <c r="AF154" s="538" t="s">
        <v>5565</v>
      </c>
      <c r="AG154" s="538"/>
      <c r="AH154" s="538"/>
      <c r="AI154" s="538"/>
      <c r="AJ154" s="538"/>
      <c r="AK154" s="538"/>
      <c r="AL154" s="538"/>
      <c r="AM154" s="538"/>
      <c r="AN154" s="538"/>
      <c r="AO154" s="538"/>
      <c r="AP154" s="538"/>
      <c r="AQ154" s="538"/>
      <c r="AR154" s="538"/>
      <c r="AS154" s="538"/>
      <c r="AT154" s="538"/>
      <c r="AU154" s="538"/>
      <c r="AV154" s="538"/>
      <c r="AW154" s="538"/>
      <c r="AX154" s="538"/>
      <c r="AY154" s="538"/>
      <c r="AZ154" s="538"/>
      <c r="BA154" s="538"/>
      <c r="BB154" s="538"/>
      <c r="BC154" s="538"/>
      <c r="BD154" s="526">
        <f>BG153+BG152</f>
        <v>34.807560000000002</v>
      </c>
      <c r="BE154" s="527"/>
      <c r="BF154" s="527"/>
      <c r="BG154" s="527"/>
      <c r="BH154" s="527"/>
      <c r="BI154" s="528"/>
    </row>
    <row r="155" spans="1:61" ht="10.8" customHeight="1" x14ac:dyDescent="0.3">
      <c r="A155" s="365"/>
      <c r="B155" s="365"/>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c r="AA155" s="365"/>
      <c r="AB155" s="365"/>
      <c r="AC155" s="365"/>
      <c r="AD155" s="365"/>
      <c r="AF155" s="365"/>
      <c r="AG155" s="365"/>
      <c r="AH155" s="365"/>
      <c r="AI155" s="365"/>
      <c r="AJ155" s="365"/>
      <c r="AK155" s="365"/>
      <c r="AL155" s="365"/>
      <c r="AM155" s="365"/>
      <c r="AN155" s="365"/>
      <c r="AO155" s="365"/>
      <c r="AP155" s="365"/>
      <c r="AQ155" s="365"/>
      <c r="AR155" s="365"/>
      <c r="AS155" s="365"/>
      <c r="AT155" s="365"/>
      <c r="AU155" s="365"/>
      <c r="AV155" s="365"/>
      <c r="AW155" s="365"/>
      <c r="AX155" s="365"/>
      <c r="AY155" s="365"/>
      <c r="AZ155" s="365"/>
      <c r="BA155" s="365"/>
      <c r="BB155" s="365"/>
      <c r="BC155" s="365"/>
      <c r="BD155" s="365"/>
      <c r="BE155" s="365"/>
      <c r="BF155" s="365"/>
      <c r="BG155" s="365"/>
      <c r="BH155" s="365"/>
      <c r="BI155" s="365"/>
    </row>
    <row r="156" spans="1:61" ht="11.4" customHeight="1" x14ac:dyDescent="0.3">
      <c r="A156" s="551" t="s">
        <v>5548</v>
      </c>
      <c r="B156" s="552"/>
      <c r="C156" s="552"/>
      <c r="D156" s="552"/>
      <c r="E156" s="552"/>
      <c r="F156" s="552"/>
      <c r="G156" s="553"/>
      <c r="H156" s="551" t="s">
        <v>5549</v>
      </c>
      <c r="I156" s="552"/>
      <c r="J156" s="552"/>
      <c r="K156" s="552"/>
      <c r="L156" s="552"/>
      <c r="M156" s="552"/>
      <c r="N156" s="552"/>
      <c r="O156" s="553"/>
      <c r="P156" s="646" t="s">
        <v>167</v>
      </c>
      <c r="Q156" s="647"/>
      <c r="R156" s="647"/>
      <c r="S156" s="648"/>
      <c r="T156" s="545" t="s">
        <v>5550</v>
      </c>
      <c r="U156" s="546"/>
      <c r="V156" s="546"/>
      <c r="W156" s="547"/>
      <c r="X156" s="545" t="s">
        <v>5551</v>
      </c>
      <c r="Y156" s="546"/>
      <c r="Z156" s="546"/>
      <c r="AA156" s="546"/>
      <c r="AB156" s="547"/>
      <c r="AC156" s="545" t="s">
        <v>5552</v>
      </c>
      <c r="AD156" s="547"/>
      <c r="AF156" s="551" t="s">
        <v>5548</v>
      </c>
      <c r="AG156" s="552"/>
      <c r="AH156" s="552"/>
      <c r="AI156" s="552"/>
      <c r="AJ156" s="552"/>
      <c r="AK156" s="552"/>
      <c r="AL156" s="553"/>
      <c r="AM156" s="551" t="s">
        <v>5549</v>
      </c>
      <c r="AN156" s="552"/>
      <c r="AO156" s="552"/>
      <c r="AP156" s="552"/>
      <c r="AQ156" s="552"/>
      <c r="AR156" s="552"/>
      <c r="AS156" s="552"/>
      <c r="AT156" s="553"/>
      <c r="AU156" s="554" t="s">
        <v>167</v>
      </c>
      <c r="AV156" s="563"/>
      <c r="AW156" s="563"/>
      <c r="AX156" s="555"/>
      <c r="AY156" s="539" t="s">
        <v>5550</v>
      </c>
      <c r="AZ156" s="540"/>
      <c r="BA156" s="540"/>
      <c r="BB156" s="541"/>
      <c r="BC156" s="539" t="s">
        <v>5551</v>
      </c>
      <c r="BD156" s="540"/>
      <c r="BE156" s="540"/>
      <c r="BF156" s="540"/>
      <c r="BG156" s="541"/>
      <c r="BH156" s="539" t="s">
        <v>5552</v>
      </c>
      <c r="BI156" s="541"/>
    </row>
    <row r="157" spans="1:61" ht="22.95" customHeight="1" x14ac:dyDescent="0.3">
      <c r="A157" s="521" t="s">
        <v>6521</v>
      </c>
      <c r="B157" s="522"/>
      <c r="C157" s="522"/>
      <c r="D157" s="522"/>
      <c r="E157" s="522"/>
      <c r="F157" s="522"/>
      <c r="G157" s="523"/>
      <c r="H157" s="521" t="s">
        <v>918</v>
      </c>
      <c r="I157" s="522"/>
      <c r="J157" s="522"/>
      <c r="K157" s="522"/>
      <c r="L157" s="522"/>
      <c r="M157" s="522"/>
      <c r="N157" s="522"/>
      <c r="O157" s="523"/>
      <c r="P157" s="649" t="s">
        <v>70</v>
      </c>
      <c r="Q157" s="650"/>
      <c r="R157" s="650"/>
      <c r="S157" s="651"/>
      <c r="T157" s="608">
        <f>ROUND(AY157*(1-$AI$1),2)</f>
        <v>31.1</v>
      </c>
      <c r="U157" s="609"/>
      <c r="V157" s="609"/>
      <c r="W157" s="610"/>
      <c r="X157" s="611">
        <v>1</v>
      </c>
      <c r="Y157" s="612"/>
      <c r="Z157" s="612"/>
      <c r="AA157" s="612"/>
      <c r="AB157" s="613"/>
      <c r="AC157" s="655">
        <f t="shared" ref="AC157" si="36">TRUNC(T157*X157,2)</f>
        <v>31.1</v>
      </c>
      <c r="AD157" s="656"/>
      <c r="AF157" s="521" t="s">
        <v>6521</v>
      </c>
      <c r="AG157" s="522"/>
      <c r="AH157" s="522"/>
      <c r="AI157" s="522"/>
      <c r="AJ157" s="522"/>
      <c r="AK157" s="522"/>
      <c r="AL157" s="523"/>
      <c r="AM157" s="521" t="s">
        <v>918</v>
      </c>
      <c r="AN157" s="522"/>
      <c r="AO157" s="522"/>
      <c r="AP157" s="522"/>
      <c r="AQ157" s="522"/>
      <c r="AR157" s="522"/>
      <c r="AS157" s="522"/>
      <c r="AT157" s="523"/>
      <c r="AU157" s="524" t="s">
        <v>70</v>
      </c>
      <c r="AV157" s="564"/>
      <c r="AW157" s="564"/>
      <c r="AX157" s="525"/>
      <c r="AY157" s="526">
        <v>37.47</v>
      </c>
      <c r="AZ157" s="527"/>
      <c r="BA157" s="527"/>
      <c r="BB157" s="528"/>
      <c r="BC157" s="532">
        <v>1</v>
      </c>
      <c r="BD157" s="533"/>
      <c r="BE157" s="533"/>
      <c r="BF157" s="533"/>
      <c r="BG157" s="534"/>
      <c r="BH157" s="529">
        <f>AY157*BC157</f>
        <v>37.47</v>
      </c>
      <c r="BI157" s="531"/>
    </row>
    <row r="158" spans="1:61" ht="11.4" customHeight="1" x14ac:dyDescent="0.3">
      <c r="A158" s="538" t="s">
        <v>5553</v>
      </c>
      <c r="B158" s="538"/>
      <c r="C158" s="538"/>
      <c r="D158" s="538"/>
      <c r="E158" s="538"/>
      <c r="F158" s="538"/>
      <c r="G158" s="538"/>
      <c r="H158" s="538"/>
      <c r="I158" s="538"/>
      <c r="J158" s="538"/>
      <c r="K158" s="538"/>
      <c r="L158" s="538"/>
      <c r="M158" s="538"/>
      <c r="N158" s="538"/>
      <c r="O158" s="538"/>
      <c r="P158" s="538"/>
      <c r="Q158" s="538"/>
      <c r="R158" s="538"/>
      <c r="S158" s="538"/>
      <c r="T158" s="538"/>
      <c r="U158" s="538"/>
      <c r="V158" s="538"/>
      <c r="W158" s="538"/>
      <c r="X158" s="538"/>
      <c r="Y158" s="617">
        <f>AC157</f>
        <v>31.1</v>
      </c>
      <c r="Z158" s="618"/>
      <c r="AA158" s="618"/>
      <c r="AB158" s="618"/>
      <c r="AC158" s="618"/>
      <c r="AD158" s="619"/>
      <c r="AF158" s="538" t="s">
        <v>5553</v>
      </c>
      <c r="AG158" s="538"/>
      <c r="AH158" s="538"/>
      <c r="AI158" s="538"/>
      <c r="AJ158" s="538"/>
      <c r="AK158" s="538"/>
      <c r="AL158" s="538"/>
      <c r="AM158" s="538"/>
      <c r="AN158" s="538"/>
      <c r="AO158" s="538"/>
      <c r="AP158" s="538"/>
      <c r="AQ158" s="538"/>
      <c r="AR158" s="538"/>
      <c r="AS158" s="538"/>
      <c r="AT158" s="538"/>
      <c r="AU158" s="538"/>
      <c r="AV158" s="538"/>
      <c r="AW158" s="538"/>
      <c r="AX158" s="538"/>
      <c r="AY158" s="538"/>
      <c r="AZ158" s="538"/>
      <c r="BA158" s="538"/>
      <c r="BB158" s="538"/>
      <c r="BC158" s="538"/>
      <c r="BD158" s="526">
        <f>BH157</f>
        <v>37.47</v>
      </c>
      <c r="BE158" s="527"/>
      <c r="BF158" s="527"/>
      <c r="BG158" s="527"/>
      <c r="BH158" s="527"/>
      <c r="BI158" s="528"/>
    </row>
    <row r="159" spans="1:61" ht="10.8" customHeight="1" x14ac:dyDescent="0.3">
      <c r="A159" s="365"/>
      <c r="B159" s="365"/>
      <c r="C159" s="365"/>
      <c r="D159" s="365"/>
      <c r="E159" s="365"/>
      <c r="F159" s="365"/>
      <c r="G159" s="365"/>
      <c r="H159" s="365"/>
      <c r="I159" s="365"/>
      <c r="J159" s="365"/>
      <c r="K159" s="365"/>
      <c r="L159" s="365"/>
      <c r="M159" s="365"/>
      <c r="N159" s="365"/>
      <c r="O159" s="365"/>
      <c r="P159" s="365"/>
      <c r="Q159" s="365"/>
      <c r="R159" s="365"/>
      <c r="S159" s="365"/>
      <c r="T159" s="365"/>
      <c r="U159" s="365"/>
      <c r="V159" s="365"/>
      <c r="W159" s="365"/>
      <c r="X159" s="365"/>
      <c r="Y159" s="365"/>
      <c r="Z159" s="365"/>
      <c r="AA159" s="365"/>
      <c r="AB159" s="365"/>
      <c r="AC159" s="365"/>
      <c r="AD159" s="365"/>
      <c r="AF159" s="365"/>
      <c r="AG159" s="365"/>
      <c r="AH159" s="365"/>
      <c r="AI159" s="365"/>
      <c r="AJ159" s="365"/>
      <c r="AK159" s="365"/>
      <c r="AL159" s="365"/>
      <c r="AM159" s="365"/>
      <c r="AN159" s="365"/>
      <c r="AO159" s="365"/>
      <c r="AP159" s="365"/>
      <c r="AQ159" s="365"/>
      <c r="AR159" s="365"/>
      <c r="AS159" s="365"/>
      <c r="AT159" s="365"/>
      <c r="AU159" s="365"/>
      <c r="AV159" s="365"/>
      <c r="AW159" s="365"/>
      <c r="AX159" s="365"/>
      <c r="AY159" s="365"/>
      <c r="AZ159" s="365"/>
      <c r="BA159" s="365"/>
      <c r="BB159" s="365"/>
      <c r="BC159" s="365"/>
      <c r="BD159" s="365"/>
      <c r="BE159" s="365"/>
      <c r="BF159" s="365"/>
      <c r="BG159" s="365"/>
      <c r="BH159" s="365"/>
      <c r="BI159" s="365"/>
    </row>
    <row r="160" spans="1:61" ht="34.5" customHeight="1" x14ac:dyDescent="0.3">
      <c r="A160" s="551" t="s">
        <v>5548</v>
      </c>
      <c r="B160" s="552"/>
      <c r="C160" s="553"/>
      <c r="D160" s="551" t="s">
        <v>5568</v>
      </c>
      <c r="E160" s="552"/>
      <c r="F160" s="552"/>
      <c r="G160" s="552"/>
      <c r="H160" s="552"/>
      <c r="I160" s="552"/>
      <c r="J160" s="552"/>
      <c r="K160" s="553"/>
      <c r="L160" s="554" t="s">
        <v>167</v>
      </c>
      <c r="M160" s="555"/>
      <c r="N160" s="545" t="s">
        <v>5569</v>
      </c>
      <c r="O160" s="546"/>
      <c r="P160" s="547"/>
      <c r="Q160" s="545" t="s">
        <v>5570</v>
      </c>
      <c r="R160" s="546"/>
      <c r="S160" s="546"/>
      <c r="T160" s="547"/>
      <c r="U160" s="545" t="s">
        <v>5551</v>
      </c>
      <c r="V160" s="546"/>
      <c r="W160" s="546"/>
      <c r="X160" s="547"/>
      <c r="Y160" s="545" t="s">
        <v>5571</v>
      </c>
      <c r="Z160" s="546"/>
      <c r="AA160" s="546"/>
      <c r="AB160" s="546"/>
      <c r="AC160" s="547"/>
      <c r="AD160" s="307" t="s">
        <v>5572</v>
      </c>
      <c r="AF160" s="551" t="s">
        <v>5548</v>
      </c>
      <c r="AG160" s="552"/>
      <c r="AH160" s="553"/>
      <c r="AI160" s="551" t="s">
        <v>5568</v>
      </c>
      <c r="AJ160" s="552"/>
      <c r="AK160" s="552"/>
      <c r="AL160" s="552"/>
      <c r="AM160" s="552"/>
      <c r="AN160" s="552"/>
      <c r="AO160" s="552"/>
      <c r="AP160" s="553"/>
      <c r="AQ160" s="554" t="s">
        <v>167</v>
      </c>
      <c r="AR160" s="555"/>
      <c r="AS160" s="539" t="s">
        <v>5569</v>
      </c>
      <c r="AT160" s="540"/>
      <c r="AU160" s="541"/>
      <c r="AV160" s="539" t="s">
        <v>5570</v>
      </c>
      <c r="AW160" s="540"/>
      <c r="AX160" s="540"/>
      <c r="AY160" s="541"/>
      <c r="AZ160" s="539" t="s">
        <v>5551</v>
      </c>
      <c r="BA160" s="540"/>
      <c r="BB160" s="540"/>
      <c r="BC160" s="541"/>
      <c r="BD160" s="539" t="s">
        <v>5571</v>
      </c>
      <c r="BE160" s="540"/>
      <c r="BF160" s="540"/>
      <c r="BG160" s="540"/>
      <c r="BH160" s="541"/>
      <c r="BI160" s="247" t="s">
        <v>5572</v>
      </c>
    </row>
    <row r="161" spans="1:61" ht="80.400000000000006" customHeight="1" x14ac:dyDescent="0.3">
      <c r="A161" s="521" t="s">
        <v>6522</v>
      </c>
      <c r="B161" s="522"/>
      <c r="C161" s="523"/>
      <c r="D161" s="521" t="s">
        <v>6523</v>
      </c>
      <c r="E161" s="522"/>
      <c r="F161" s="522"/>
      <c r="G161" s="522"/>
      <c r="H161" s="522"/>
      <c r="I161" s="522"/>
      <c r="J161" s="522"/>
      <c r="K161" s="523"/>
      <c r="L161" s="524" t="s">
        <v>5669</v>
      </c>
      <c r="M161" s="525"/>
      <c r="N161" s="608">
        <f>ROUND(AS161*(1-IMPLANTAÇÃO!$AI$1),2)</f>
        <v>24.18</v>
      </c>
      <c r="O161" s="609"/>
      <c r="P161" s="610"/>
      <c r="Q161" s="608">
        <f>ROUND(AV161*(1-IMPLANTAÇÃO!$AI$1),2)</f>
        <v>201.88</v>
      </c>
      <c r="R161" s="609"/>
      <c r="S161" s="609"/>
      <c r="T161" s="610"/>
      <c r="U161" s="611">
        <v>0.23880000000000001</v>
      </c>
      <c r="V161" s="612"/>
      <c r="W161" s="612"/>
      <c r="X161" s="613"/>
      <c r="Y161" s="614">
        <f>TRUNC(N161*$U161,2)</f>
        <v>5.77</v>
      </c>
      <c r="Z161" s="615"/>
      <c r="AA161" s="615"/>
      <c r="AB161" s="615"/>
      <c r="AC161" s="616"/>
      <c r="AD161" s="311">
        <f>TRUNC(Q161*$U161,2)</f>
        <v>48.2</v>
      </c>
      <c r="AF161" s="521" t="s">
        <v>6522</v>
      </c>
      <c r="AG161" s="522"/>
      <c r="AH161" s="523"/>
      <c r="AI161" s="521" t="s">
        <v>6523</v>
      </c>
      <c r="AJ161" s="522"/>
      <c r="AK161" s="522"/>
      <c r="AL161" s="522"/>
      <c r="AM161" s="522"/>
      <c r="AN161" s="522"/>
      <c r="AO161" s="522"/>
      <c r="AP161" s="523"/>
      <c r="AQ161" s="524" t="s">
        <v>5669</v>
      </c>
      <c r="AR161" s="525"/>
      <c r="AS161" s="526">
        <v>29.13</v>
      </c>
      <c r="AT161" s="527"/>
      <c r="AU161" s="528"/>
      <c r="AV161" s="529">
        <v>243.23</v>
      </c>
      <c r="AW161" s="530"/>
      <c r="AX161" s="530"/>
      <c r="AY161" s="531"/>
      <c r="AZ161" s="532">
        <v>0.23880000000000001</v>
      </c>
      <c r="BA161" s="533"/>
      <c r="BB161" s="533"/>
      <c r="BC161" s="534"/>
      <c r="BD161" s="535">
        <f>AS161*AZ161</f>
        <v>6.9562439999999999</v>
      </c>
      <c r="BE161" s="536"/>
      <c r="BF161" s="536"/>
      <c r="BG161" s="536"/>
      <c r="BH161" s="537"/>
      <c r="BI161" s="249">
        <f>AV161*AZ161</f>
        <v>58.083323999999998</v>
      </c>
    </row>
    <row r="162" spans="1:61" ht="11.4" customHeight="1" x14ac:dyDescent="0.3">
      <c r="A162" s="538" t="s">
        <v>5575</v>
      </c>
      <c r="B162" s="538"/>
      <c r="C162" s="538"/>
      <c r="D162" s="538"/>
      <c r="E162" s="538"/>
      <c r="F162" s="538"/>
      <c r="G162" s="538"/>
      <c r="H162" s="538"/>
      <c r="I162" s="538"/>
      <c r="J162" s="538"/>
      <c r="K162" s="538"/>
      <c r="L162" s="538"/>
      <c r="M162" s="538"/>
      <c r="N162" s="538"/>
      <c r="O162" s="538"/>
      <c r="P162" s="538"/>
      <c r="Q162" s="538"/>
      <c r="R162" s="538"/>
      <c r="S162" s="538"/>
      <c r="T162" s="538"/>
      <c r="U162" s="538"/>
      <c r="V162" s="538"/>
      <c r="W162" s="538"/>
      <c r="X162" s="538"/>
      <c r="Y162" s="626">
        <f>Y161</f>
        <v>5.77</v>
      </c>
      <c r="Z162" s="627"/>
      <c r="AA162" s="627"/>
      <c r="AB162" s="627"/>
      <c r="AC162" s="627"/>
      <c r="AD162" s="628"/>
      <c r="AF162" s="538" t="s">
        <v>5575</v>
      </c>
      <c r="AG162" s="538"/>
      <c r="AH162" s="538"/>
      <c r="AI162" s="538"/>
      <c r="AJ162" s="538"/>
      <c r="AK162" s="538"/>
      <c r="AL162" s="538"/>
      <c r="AM162" s="538"/>
      <c r="AN162" s="538"/>
      <c r="AO162" s="538"/>
      <c r="AP162" s="538"/>
      <c r="AQ162" s="538"/>
      <c r="AR162" s="538"/>
      <c r="AS162" s="538"/>
      <c r="AT162" s="538"/>
      <c r="AU162" s="538"/>
      <c r="AV162" s="538"/>
      <c r="AW162" s="538"/>
      <c r="AX162" s="538"/>
      <c r="AY162" s="538"/>
      <c r="AZ162" s="538"/>
      <c r="BA162" s="538"/>
      <c r="BB162" s="538"/>
      <c r="BC162" s="538"/>
      <c r="BD162" s="535">
        <f>BD161</f>
        <v>6.9562439999999999</v>
      </c>
      <c r="BE162" s="536"/>
      <c r="BF162" s="536"/>
      <c r="BG162" s="536"/>
      <c r="BH162" s="536"/>
      <c r="BI162" s="537"/>
    </row>
    <row r="163" spans="1:61" ht="11.4" customHeight="1" x14ac:dyDescent="0.3">
      <c r="A163" s="538" t="s">
        <v>5576</v>
      </c>
      <c r="B163" s="538"/>
      <c r="C163" s="538"/>
      <c r="D163" s="538"/>
      <c r="E163" s="538"/>
      <c r="F163" s="538"/>
      <c r="G163" s="538"/>
      <c r="H163" s="538"/>
      <c r="I163" s="538"/>
      <c r="J163" s="538"/>
      <c r="K163" s="538"/>
      <c r="L163" s="538"/>
      <c r="M163" s="538"/>
      <c r="N163" s="538"/>
      <c r="O163" s="538"/>
      <c r="P163" s="538"/>
      <c r="Q163" s="538"/>
      <c r="R163" s="538"/>
      <c r="S163" s="538"/>
      <c r="T163" s="538"/>
      <c r="U163" s="538"/>
      <c r="V163" s="538"/>
      <c r="W163" s="538"/>
      <c r="X163" s="538"/>
      <c r="Y163" s="617">
        <f>AD161</f>
        <v>48.2</v>
      </c>
      <c r="Z163" s="618"/>
      <c r="AA163" s="618"/>
      <c r="AB163" s="618"/>
      <c r="AC163" s="618"/>
      <c r="AD163" s="619"/>
      <c r="AF163" s="538" t="s">
        <v>5576</v>
      </c>
      <c r="AG163" s="538"/>
      <c r="AH163" s="538"/>
      <c r="AI163" s="538"/>
      <c r="AJ163" s="538"/>
      <c r="AK163" s="538"/>
      <c r="AL163" s="538"/>
      <c r="AM163" s="538"/>
      <c r="AN163" s="538"/>
      <c r="AO163" s="538"/>
      <c r="AP163" s="538"/>
      <c r="AQ163" s="538"/>
      <c r="AR163" s="538"/>
      <c r="AS163" s="538"/>
      <c r="AT163" s="538"/>
      <c r="AU163" s="538"/>
      <c r="AV163" s="538"/>
      <c r="AW163" s="538"/>
      <c r="AX163" s="538"/>
      <c r="AY163" s="538"/>
      <c r="AZ163" s="538"/>
      <c r="BA163" s="538"/>
      <c r="BB163" s="538"/>
      <c r="BC163" s="538"/>
      <c r="BD163" s="526">
        <f>BI161</f>
        <v>58.083323999999998</v>
      </c>
      <c r="BE163" s="527"/>
      <c r="BF163" s="527"/>
      <c r="BG163" s="527"/>
      <c r="BH163" s="527"/>
      <c r="BI163" s="528"/>
    </row>
    <row r="164" spans="1:61" ht="10.8" customHeight="1" x14ac:dyDescent="0.3">
      <c r="A164" s="365"/>
      <c r="B164" s="365"/>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c r="AA164" s="365"/>
      <c r="AB164" s="365"/>
      <c r="AC164" s="365"/>
      <c r="AD164" s="365"/>
      <c r="AF164" s="365"/>
      <c r="AG164" s="365"/>
      <c r="AH164" s="365"/>
      <c r="AI164" s="365"/>
      <c r="AJ164" s="365"/>
      <c r="AK164" s="365"/>
      <c r="AL164" s="365"/>
      <c r="AM164" s="365"/>
      <c r="AN164" s="365"/>
      <c r="AO164" s="365"/>
      <c r="AP164" s="365"/>
      <c r="AQ164" s="365"/>
      <c r="AR164" s="365"/>
      <c r="AS164" s="365"/>
      <c r="AT164" s="365"/>
      <c r="AU164" s="365"/>
      <c r="AV164" s="365"/>
      <c r="AW164" s="365"/>
      <c r="AX164" s="365"/>
      <c r="AY164" s="365"/>
      <c r="AZ164" s="365"/>
      <c r="BA164" s="365"/>
      <c r="BB164" s="365"/>
      <c r="BC164" s="365"/>
      <c r="BD164" s="365"/>
      <c r="BE164" s="365"/>
      <c r="BF164" s="365"/>
      <c r="BG164" s="365"/>
      <c r="BH164" s="365"/>
      <c r="BI164" s="365"/>
    </row>
    <row r="165" spans="1:61" ht="11.4" customHeight="1" x14ac:dyDescent="0.3">
      <c r="A165" s="539" t="s">
        <v>5554</v>
      </c>
      <c r="B165" s="540"/>
      <c r="C165" s="540"/>
      <c r="D165" s="540"/>
      <c r="E165" s="540"/>
      <c r="F165" s="540"/>
      <c r="G165" s="540"/>
      <c r="H165" s="540"/>
      <c r="I165" s="540"/>
      <c r="J165" s="540"/>
      <c r="K165" s="540"/>
      <c r="L165" s="540"/>
      <c r="M165" s="540"/>
      <c r="N165" s="540"/>
      <c r="O165" s="540"/>
      <c r="P165" s="540"/>
      <c r="Q165" s="540"/>
      <c r="R165" s="540"/>
      <c r="S165" s="540"/>
      <c r="T165" s="540"/>
      <c r="U165" s="540"/>
      <c r="V165" s="540"/>
      <c r="W165" s="540"/>
      <c r="X165" s="541"/>
      <c r="Y165" s="548">
        <f>Y163+Y158+Y162+Y154+0.01</f>
        <v>113.95000000000002</v>
      </c>
      <c r="Z165" s="549"/>
      <c r="AA165" s="549"/>
      <c r="AB165" s="549"/>
      <c r="AC165" s="549"/>
      <c r="AD165" s="550"/>
      <c r="AF165" s="539" t="s">
        <v>5554</v>
      </c>
      <c r="AG165" s="540"/>
      <c r="AH165" s="540"/>
      <c r="AI165" s="540"/>
      <c r="AJ165" s="540"/>
      <c r="AK165" s="540"/>
      <c r="AL165" s="540"/>
      <c r="AM165" s="540"/>
      <c r="AN165" s="540"/>
      <c r="AO165" s="540"/>
      <c r="AP165" s="540"/>
      <c r="AQ165" s="540"/>
      <c r="AR165" s="540"/>
      <c r="AS165" s="540"/>
      <c r="AT165" s="540"/>
      <c r="AU165" s="540"/>
      <c r="AV165" s="540"/>
      <c r="AW165" s="540"/>
      <c r="AX165" s="540"/>
      <c r="AY165" s="540"/>
      <c r="AZ165" s="540"/>
      <c r="BA165" s="540"/>
      <c r="BB165" s="540"/>
      <c r="BC165" s="541"/>
      <c r="BD165" s="590">
        <f>BD163+BD158+BD162+BD154</f>
        <v>137.317128</v>
      </c>
      <c r="BE165" s="591"/>
      <c r="BF165" s="591"/>
      <c r="BG165" s="591"/>
      <c r="BH165" s="591"/>
      <c r="BI165" s="592"/>
    </row>
    <row r="166" spans="1:61" ht="11.4" customHeight="1" x14ac:dyDescent="0.3">
      <c r="A166" s="599" t="s">
        <v>8255</v>
      </c>
      <c r="B166" s="600"/>
      <c r="C166" s="600"/>
      <c r="D166" s="600"/>
      <c r="E166" s="600"/>
      <c r="F166" s="600"/>
      <c r="G166" s="600"/>
      <c r="H166" s="600"/>
      <c r="I166" s="600"/>
      <c r="J166" s="600"/>
      <c r="K166" s="600"/>
      <c r="L166" s="600"/>
      <c r="M166" s="600"/>
      <c r="N166" s="600"/>
      <c r="O166" s="600"/>
      <c r="P166" s="600"/>
      <c r="Q166" s="600"/>
      <c r="R166" s="600"/>
      <c r="S166" s="600"/>
      <c r="T166" s="600"/>
      <c r="U166" s="600"/>
      <c r="V166" s="312"/>
      <c r="W166" s="635">
        <v>0.25069999999999998</v>
      </c>
      <c r="X166" s="636"/>
      <c r="Y166" s="629">
        <f>Y165*W166</f>
        <v>28.567265000000003</v>
      </c>
      <c r="Z166" s="630"/>
      <c r="AA166" s="630"/>
      <c r="AB166" s="630"/>
      <c r="AC166" s="630"/>
      <c r="AD166" s="631"/>
      <c r="AF166" s="599" t="s">
        <v>8255</v>
      </c>
      <c r="AG166" s="600"/>
      <c r="AH166" s="600"/>
      <c r="AI166" s="600"/>
      <c r="AJ166" s="600"/>
      <c r="AK166" s="600"/>
      <c r="AL166" s="600"/>
      <c r="AM166" s="600"/>
      <c r="AN166" s="600"/>
      <c r="AO166" s="600"/>
      <c r="AP166" s="600"/>
      <c r="AQ166" s="600"/>
      <c r="AR166" s="600"/>
      <c r="AS166" s="600"/>
      <c r="AT166" s="600"/>
      <c r="AU166" s="600"/>
      <c r="AV166" s="600"/>
      <c r="AW166" s="600"/>
      <c r="AX166" s="600"/>
      <c r="AY166" s="600"/>
      <c r="AZ166" s="600"/>
      <c r="BA166" s="274"/>
      <c r="BB166" s="603">
        <v>0.25069999999999998</v>
      </c>
      <c r="BC166" s="604"/>
      <c r="BD166" s="542">
        <f>BD165*BB166</f>
        <v>34.425403989599999</v>
      </c>
      <c r="BE166" s="543"/>
      <c r="BF166" s="543"/>
      <c r="BG166" s="543"/>
      <c r="BH166" s="543"/>
      <c r="BI166" s="544"/>
    </row>
    <row r="167" spans="1:61" customFormat="1" ht="11.4" customHeight="1" x14ac:dyDescent="0.3">
      <c r="A167" s="545" t="s">
        <v>5555</v>
      </c>
      <c r="B167" s="546"/>
      <c r="C167" s="546"/>
      <c r="D167" s="546"/>
      <c r="E167" s="546"/>
      <c r="F167" s="546"/>
      <c r="G167" s="546"/>
      <c r="H167" s="546"/>
      <c r="I167" s="546"/>
      <c r="J167" s="546"/>
      <c r="K167" s="546"/>
      <c r="L167" s="546"/>
      <c r="M167" s="546"/>
      <c r="N167" s="546"/>
      <c r="O167" s="546"/>
      <c r="P167" s="546"/>
      <c r="Q167" s="546"/>
      <c r="R167" s="546"/>
      <c r="S167" s="546"/>
      <c r="T167" s="546"/>
      <c r="U167" s="546"/>
      <c r="V167" s="546"/>
      <c r="W167" s="546"/>
      <c r="X167" s="547"/>
      <c r="Y167" s="548">
        <f>Y166+Y165-0.01</f>
        <v>142.50726500000002</v>
      </c>
      <c r="Z167" s="549"/>
      <c r="AA167" s="549"/>
      <c r="AB167" s="549"/>
      <c r="AC167" s="549"/>
      <c r="AD167" s="550"/>
      <c r="AF167" s="545" t="s">
        <v>5555</v>
      </c>
      <c r="AG167" s="546"/>
      <c r="AH167" s="546"/>
      <c r="AI167" s="546"/>
      <c r="AJ167" s="546"/>
      <c r="AK167" s="546"/>
      <c r="AL167" s="546"/>
      <c r="AM167" s="546"/>
      <c r="AN167" s="546"/>
      <c r="AO167" s="546"/>
      <c r="AP167" s="546"/>
      <c r="AQ167" s="546"/>
      <c r="AR167" s="546"/>
      <c r="AS167" s="546"/>
      <c r="AT167" s="546"/>
      <c r="AU167" s="546"/>
      <c r="AV167" s="546"/>
      <c r="AW167" s="546"/>
      <c r="AX167" s="546"/>
      <c r="AY167" s="546"/>
      <c r="AZ167" s="546"/>
      <c r="BA167" s="546"/>
      <c r="BB167" s="546"/>
      <c r="BC167" s="547"/>
      <c r="BD167" s="548">
        <f>BD166+BD165</f>
        <v>171.7425319896</v>
      </c>
      <c r="BE167" s="549"/>
      <c r="BF167" s="549"/>
      <c r="BG167" s="549"/>
      <c r="BH167" s="549"/>
      <c r="BI167" s="550"/>
    </row>
    <row r="168" spans="1:61" ht="10.8" customHeight="1" x14ac:dyDescent="0.3">
      <c r="A168" s="365"/>
      <c r="B168" s="365"/>
      <c r="C168" s="365"/>
      <c r="D168" s="365"/>
      <c r="E168" s="365"/>
      <c r="F168" s="365"/>
      <c r="G168" s="365"/>
      <c r="H168" s="365"/>
      <c r="I168" s="365"/>
      <c r="J168" s="365"/>
      <c r="K168" s="365"/>
      <c r="L168" s="365"/>
      <c r="M168" s="365"/>
      <c r="N168" s="365"/>
      <c r="O168" s="365"/>
      <c r="P168" s="365"/>
      <c r="Q168" s="365"/>
      <c r="R168" s="365"/>
      <c r="S168" s="365"/>
      <c r="T168" s="365"/>
      <c r="U168" s="365"/>
      <c r="V168" s="365"/>
      <c r="W168" s="365"/>
      <c r="X168" s="365"/>
      <c r="Y168" s="365"/>
      <c r="Z168" s="365"/>
      <c r="AA168" s="365"/>
      <c r="AB168" s="365"/>
      <c r="AC168" s="365"/>
      <c r="AD168" s="365"/>
      <c r="AF168" s="365"/>
      <c r="AG168" s="365"/>
      <c r="AH168" s="365"/>
      <c r="AI168" s="365"/>
      <c r="AJ168" s="365"/>
      <c r="AK168" s="365"/>
      <c r="AL168" s="365"/>
      <c r="AM168" s="365"/>
      <c r="AN168" s="365"/>
      <c r="AO168" s="365"/>
      <c r="AP168" s="365"/>
      <c r="AQ168" s="365"/>
      <c r="AR168" s="365"/>
      <c r="AS168" s="365"/>
      <c r="AT168" s="365"/>
      <c r="AU168" s="365"/>
      <c r="AV168" s="365"/>
      <c r="AW168" s="365"/>
      <c r="AX168" s="365"/>
      <c r="AY168" s="365"/>
      <c r="AZ168" s="365"/>
      <c r="BA168" s="365"/>
      <c r="BB168" s="365"/>
      <c r="BC168" s="365"/>
      <c r="BD168" s="365"/>
      <c r="BE168" s="365"/>
      <c r="BF168" s="365"/>
      <c r="BG168" s="365"/>
      <c r="BH168" s="365"/>
      <c r="BI168" s="365"/>
    </row>
    <row r="169" spans="1:61" ht="13.35" customHeight="1" x14ac:dyDescent="0.3">
      <c r="A169" s="520" t="s">
        <v>5556</v>
      </c>
      <c r="B169" s="520"/>
      <c r="C169" s="520"/>
      <c r="D169" s="520"/>
      <c r="E169" s="520"/>
      <c r="F169" s="520" t="s">
        <v>6524</v>
      </c>
      <c r="G169" s="520"/>
      <c r="H169" s="520"/>
      <c r="I169" s="520"/>
      <c r="J169" s="520"/>
      <c r="K169" s="520"/>
      <c r="L169" s="520"/>
      <c r="M169" s="520"/>
      <c r="N169" s="520"/>
      <c r="O169" s="520"/>
      <c r="P169" s="520"/>
      <c r="Q169" s="520"/>
      <c r="R169" s="520"/>
      <c r="S169" s="520"/>
      <c r="T169" s="520"/>
      <c r="U169" s="520"/>
      <c r="V169" s="520"/>
      <c r="W169" s="520"/>
      <c r="X169" s="520"/>
      <c r="Y169" s="520"/>
      <c r="Z169" s="520"/>
      <c r="AA169" s="520"/>
      <c r="AB169" s="520"/>
      <c r="AC169" s="520"/>
      <c r="AD169" s="520"/>
      <c r="AF169" s="520" t="s">
        <v>5556</v>
      </c>
      <c r="AG169" s="520"/>
      <c r="AH169" s="520"/>
      <c r="AI169" s="520"/>
      <c r="AJ169" s="520"/>
      <c r="AK169" s="520" t="s">
        <v>6524</v>
      </c>
      <c r="AL169" s="520"/>
      <c r="AM169" s="520"/>
      <c r="AN169" s="520"/>
      <c r="AO169" s="520"/>
      <c r="AP169" s="520"/>
      <c r="AQ169" s="520"/>
      <c r="AR169" s="520"/>
      <c r="AS169" s="520"/>
      <c r="AT169" s="520"/>
      <c r="AU169" s="520"/>
      <c r="AV169" s="520"/>
      <c r="AW169" s="520"/>
      <c r="AX169" s="520"/>
      <c r="AY169" s="520"/>
      <c r="AZ169" s="520"/>
      <c r="BA169" s="520"/>
      <c r="BB169" s="520"/>
      <c r="BC169" s="520"/>
      <c r="BD169" s="520"/>
      <c r="BE169" s="520"/>
      <c r="BF169" s="520"/>
      <c r="BG169" s="520"/>
      <c r="BH169" s="520"/>
      <c r="BI169" s="520"/>
    </row>
    <row r="170" spans="1:61" ht="10.8" customHeight="1" x14ac:dyDescent="0.3">
      <c r="A170" s="365"/>
      <c r="B170" s="365"/>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c r="AF170" s="365"/>
      <c r="AG170" s="365"/>
      <c r="AH170" s="365"/>
      <c r="AI170" s="365"/>
      <c r="AJ170" s="365"/>
      <c r="AK170" s="365"/>
      <c r="AL170" s="365"/>
      <c r="AM170" s="365"/>
      <c r="AN170" s="365"/>
      <c r="AO170" s="365"/>
      <c r="AP170" s="365"/>
      <c r="AQ170" s="365"/>
      <c r="AR170" s="365"/>
      <c r="AS170" s="365"/>
      <c r="AT170" s="365"/>
      <c r="AU170" s="365"/>
      <c r="AV170" s="365"/>
      <c r="AW170" s="365"/>
      <c r="AX170" s="365"/>
      <c r="AY170" s="365"/>
      <c r="AZ170" s="365"/>
      <c r="BA170" s="365"/>
      <c r="BB170" s="365"/>
      <c r="BC170" s="365"/>
      <c r="BD170" s="365"/>
      <c r="BE170" s="365"/>
      <c r="BF170" s="365"/>
      <c r="BG170" s="365"/>
      <c r="BH170" s="365"/>
      <c r="BI170" s="365"/>
    </row>
    <row r="171" spans="1:61" ht="22.95" customHeight="1" x14ac:dyDescent="0.3">
      <c r="A171" s="365" t="s">
        <v>6525</v>
      </c>
      <c r="B171" s="365"/>
      <c r="C171" s="365"/>
      <c r="D171" s="365"/>
      <c r="E171" s="365"/>
      <c r="F171" s="365"/>
      <c r="G171" s="365"/>
      <c r="H171" s="365"/>
      <c r="I171" s="365"/>
      <c r="J171" s="365"/>
      <c r="K171" s="365"/>
      <c r="L171" s="365"/>
      <c r="M171" s="365"/>
      <c r="N171" s="365"/>
      <c r="O171" s="365"/>
      <c r="P171" s="365"/>
      <c r="Q171" s="365"/>
      <c r="R171" s="365"/>
      <c r="S171" s="365"/>
      <c r="T171" s="365"/>
      <c r="U171" s="365"/>
      <c r="V171" s="365"/>
      <c r="W171" s="365"/>
      <c r="X171" s="365"/>
      <c r="Y171" s="637" t="s">
        <v>5566</v>
      </c>
      <c r="Z171" s="637"/>
      <c r="AA171" s="637"/>
      <c r="AB171" s="637"/>
      <c r="AC171" s="637"/>
      <c r="AD171" s="637"/>
      <c r="AF171" s="365" t="s">
        <v>6525</v>
      </c>
      <c r="AG171" s="365"/>
      <c r="AH171" s="365"/>
      <c r="AI171" s="365"/>
      <c r="AJ171" s="365"/>
      <c r="AK171" s="365"/>
      <c r="AL171" s="365"/>
      <c r="AM171" s="365"/>
      <c r="AN171" s="365"/>
      <c r="AO171" s="365"/>
      <c r="AP171" s="365"/>
      <c r="AQ171" s="365"/>
      <c r="AR171" s="365"/>
      <c r="AS171" s="365"/>
      <c r="AT171" s="365"/>
      <c r="AU171" s="365"/>
      <c r="AV171" s="365"/>
      <c r="AW171" s="365"/>
      <c r="AX171" s="365"/>
      <c r="AY171" s="365"/>
      <c r="AZ171" s="365"/>
      <c r="BA171" s="365"/>
      <c r="BB171" s="365"/>
      <c r="BC171" s="365"/>
      <c r="BD171" s="365" t="s">
        <v>5566</v>
      </c>
      <c r="BE171" s="365"/>
      <c r="BF171" s="365"/>
      <c r="BG171" s="365"/>
      <c r="BH171" s="365"/>
      <c r="BI171" s="365"/>
    </row>
    <row r="172" spans="1:61" ht="10.8" customHeight="1" x14ac:dyDescent="0.3">
      <c r="A172" s="365"/>
      <c r="B172" s="365"/>
      <c r="C172" s="365"/>
      <c r="D172" s="365"/>
      <c r="E172" s="365"/>
      <c r="F172" s="365"/>
      <c r="G172" s="365"/>
      <c r="H172" s="365"/>
      <c r="I172" s="365"/>
      <c r="J172" s="365"/>
      <c r="K172" s="365"/>
      <c r="L172" s="365"/>
      <c r="M172" s="365"/>
      <c r="N172" s="365"/>
      <c r="O172" s="365"/>
      <c r="P172" s="365"/>
      <c r="Q172" s="365"/>
      <c r="R172" s="365"/>
      <c r="S172" s="365"/>
      <c r="T172" s="365"/>
      <c r="U172" s="365"/>
      <c r="V172" s="365"/>
      <c r="W172" s="365"/>
      <c r="X172" s="365"/>
      <c r="Y172" s="365"/>
      <c r="Z172" s="365"/>
      <c r="AA172" s="365"/>
      <c r="AB172" s="365"/>
      <c r="AC172" s="365"/>
      <c r="AD172" s="365"/>
      <c r="AF172" s="365"/>
      <c r="AG172" s="365"/>
      <c r="AH172" s="365"/>
      <c r="AI172" s="365"/>
      <c r="AJ172" s="365"/>
      <c r="AK172" s="365"/>
      <c r="AL172" s="365"/>
      <c r="AM172" s="365"/>
      <c r="AN172" s="365"/>
      <c r="AO172" s="365"/>
      <c r="AP172" s="365"/>
      <c r="AQ172" s="365"/>
      <c r="AR172" s="365"/>
      <c r="AS172" s="365"/>
      <c r="AT172" s="365"/>
      <c r="AU172" s="365"/>
      <c r="AV172" s="365"/>
      <c r="AW172" s="365"/>
      <c r="AX172" s="365"/>
      <c r="AY172" s="365"/>
      <c r="AZ172" s="365"/>
      <c r="BA172" s="365"/>
      <c r="BB172" s="365"/>
      <c r="BC172" s="365"/>
      <c r="BD172" s="365"/>
      <c r="BE172" s="365"/>
      <c r="BF172" s="365"/>
      <c r="BG172" s="365"/>
      <c r="BH172" s="365"/>
      <c r="BI172" s="365"/>
    </row>
    <row r="173" spans="1:61" ht="11.4" customHeight="1" x14ac:dyDescent="0.3">
      <c r="A173" s="551" t="s">
        <v>5548</v>
      </c>
      <c r="B173" s="552"/>
      <c r="C173" s="552"/>
      <c r="D173" s="552"/>
      <c r="E173" s="552"/>
      <c r="F173" s="552"/>
      <c r="G173" s="553"/>
      <c r="H173" s="551" t="s">
        <v>5557</v>
      </c>
      <c r="I173" s="552"/>
      <c r="J173" s="552"/>
      <c r="K173" s="552"/>
      <c r="L173" s="553"/>
      <c r="M173" s="545" t="s">
        <v>5558</v>
      </c>
      <c r="N173" s="547"/>
      <c r="O173" s="545" t="s">
        <v>5559</v>
      </c>
      <c r="P173" s="546"/>
      <c r="Q173" s="546"/>
      <c r="R173" s="547"/>
      <c r="S173" s="545" t="s">
        <v>5560</v>
      </c>
      <c r="T173" s="546"/>
      <c r="U173" s="546"/>
      <c r="V173" s="547"/>
      <c r="W173" s="545" t="s">
        <v>5551</v>
      </c>
      <c r="X173" s="546"/>
      <c r="Y173" s="546"/>
      <c r="Z173" s="546"/>
      <c r="AA173" s="547"/>
      <c r="AB173" s="545" t="s">
        <v>5561</v>
      </c>
      <c r="AC173" s="546"/>
      <c r="AD173" s="547"/>
      <c r="AF173" s="551" t="s">
        <v>5548</v>
      </c>
      <c r="AG173" s="552"/>
      <c r="AH173" s="552"/>
      <c r="AI173" s="552"/>
      <c r="AJ173" s="552"/>
      <c r="AK173" s="552"/>
      <c r="AL173" s="553"/>
      <c r="AM173" s="551" t="s">
        <v>5557</v>
      </c>
      <c r="AN173" s="552"/>
      <c r="AO173" s="552"/>
      <c r="AP173" s="552"/>
      <c r="AQ173" s="553"/>
      <c r="AR173" s="539" t="s">
        <v>5558</v>
      </c>
      <c r="AS173" s="541"/>
      <c r="AT173" s="539" t="s">
        <v>5559</v>
      </c>
      <c r="AU173" s="540"/>
      <c r="AV173" s="540"/>
      <c r="AW173" s="541"/>
      <c r="AX173" s="539" t="s">
        <v>5560</v>
      </c>
      <c r="AY173" s="540"/>
      <c r="AZ173" s="540"/>
      <c r="BA173" s="541"/>
      <c r="BB173" s="539" t="s">
        <v>5551</v>
      </c>
      <c r="BC173" s="540"/>
      <c r="BD173" s="540"/>
      <c r="BE173" s="540"/>
      <c r="BF173" s="541"/>
      <c r="BG173" s="539" t="s">
        <v>5561</v>
      </c>
      <c r="BH173" s="540"/>
      <c r="BI173" s="541"/>
    </row>
    <row r="174" spans="1:61" ht="11.4" customHeight="1" x14ac:dyDescent="0.3">
      <c r="A174" s="521" t="s">
        <v>5579</v>
      </c>
      <c r="B174" s="522"/>
      <c r="C174" s="522"/>
      <c r="D174" s="522"/>
      <c r="E174" s="522"/>
      <c r="F174" s="522"/>
      <c r="G174" s="523"/>
      <c r="H174" s="521" t="s">
        <v>5580</v>
      </c>
      <c r="I174" s="522"/>
      <c r="J174" s="522"/>
      <c r="K174" s="522"/>
      <c r="L174" s="523"/>
      <c r="M174" s="304">
        <f t="shared" ref="M174:M175" si="37">ROUND(AR174*(1-$AI$1),2)</f>
        <v>6.79</v>
      </c>
      <c r="N174" s="305"/>
      <c r="O174" s="304">
        <f t="shared" ref="O174:O175" si="38">TRUNC(M174*(1+(S174/100)),2)</f>
        <v>18.45</v>
      </c>
      <c r="P174" s="306"/>
      <c r="Q174" s="306"/>
      <c r="R174" s="305"/>
      <c r="S174" s="620">
        <v>171.78</v>
      </c>
      <c r="T174" s="621"/>
      <c r="U174" s="621"/>
      <c r="V174" s="622"/>
      <c r="W174" s="611">
        <v>3.9E-2</v>
      </c>
      <c r="X174" s="612"/>
      <c r="Y174" s="612"/>
      <c r="Z174" s="612"/>
      <c r="AA174" s="613"/>
      <c r="AB174" s="623">
        <f t="shared" ref="AB174:AB175" si="39">TRUNC(O174*W174,2)</f>
        <v>0.71</v>
      </c>
      <c r="AC174" s="624"/>
      <c r="AD174" s="625"/>
      <c r="AF174" s="521" t="s">
        <v>5579</v>
      </c>
      <c r="AG174" s="522"/>
      <c r="AH174" s="522"/>
      <c r="AI174" s="522"/>
      <c r="AJ174" s="522"/>
      <c r="AK174" s="522"/>
      <c r="AL174" s="523"/>
      <c r="AM174" s="521" t="s">
        <v>5580</v>
      </c>
      <c r="AN174" s="522"/>
      <c r="AO174" s="522"/>
      <c r="AP174" s="522"/>
      <c r="AQ174" s="523"/>
      <c r="AR174" s="535">
        <v>8.18</v>
      </c>
      <c r="AS174" s="537"/>
      <c r="AT174" s="526">
        <v>22.23</v>
      </c>
      <c r="AU174" s="527"/>
      <c r="AV174" s="527"/>
      <c r="AW174" s="528"/>
      <c r="AX174" s="529">
        <v>171.78</v>
      </c>
      <c r="AY174" s="530"/>
      <c r="AZ174" s="530"/>
      <c r="BA174" s="531"/>
      <c r="BB174" s="532">
        <v>3.9E-2</v>
      </c>
      <c r="BC174" s="533"/>
      <c r="BD174" s="533"/>
      <c r="BE174" s="533"/>
      <c r="BF174" s="534"/>
      <c r="BG174" s="535">
        <f t="shared" ref="BG174:BG175" si="40">AT174*BB174</f>
        <v>0.86697000000000002</v>
      </c>
      <c r="BH174" s="536"/>
      <c r="BI174" s="537"/>
    </row>
    <row r="175" spans="1:61" ht="11.4" customHeight="1" x14ac:dyDescent="0.3">
      <c r="A175" s="521" t="s">
        <v>5564</v>
      </c>
      <c r="B175" s="522"/>
      <c r="C175" s="522"/>
      <c r="D175" s="522"/>
      <c r="E175" s="522"/>
      <c r="F175" s="522"/>
      <c r="G175" s="523"/>
      <c r="H175" s="521" t="s">
        <v>177</v>
      </c>
      <c r="I175" s="522"/>
      <c r="J175" s="522"/>
      <c r="K175" s="522"/>
      <c r="L175" s="523"/>
      <c r="M175" s="304">
        <f t="shared" si="37"/>
        <v>9.59</v>
      </c>
      <c r="N175" s="305"/>
      <c r="O175" s="304">
        <f t="shared" si="38"/>
        <v>24.46</v>
      </c>
      <c r="P175" s="306"/>
      <c r="Q175" s="306"/>
      <c r="R175" s="305"/>
      <c r="S175" s="620">
        <v>155.13</v>
      </c>
      <c r="T175" s="621"/>
      <c r="U175" s="621"/>
      <c r="V175" s="622"/>
      <c r="W175" s="611">
        <v>3.9E-2</v>
      </c>
      <c r="X175" s="612"/>
      <c r="Y175" s="612"/>
      <c r="Z175" s="612"/>
      <c r="AA175" s="613"/>
      <c r="AB175" s="623">
        <f t="shared" si="39"/>
        <v>0.95</v>
      </c>
      <c r="AC175" s="624"/>
      <c r="AD175" s="625"/>
      <c r="AF175" s="521" t="s">
        <v>5564</v>
      </c>
      <c r="AG175" s="522"/>
      <c r="AH175" s="522"/>
      <c r="AI175" s="522"/>
      <c r="AJ175" s="522"/>
      <c r="AK175" s="522"/>
      <c r="AL175" s="523"/>
      <c r="AM175" s="521" t="s">
        <v>177</v>
      </c>
      <c r="AN175" s="522"/>
      <c r="AO175" s="522"/>
      <c r="AP175" s="522"/>
      <c r="AQ175" s="523"/>
      <c r="AR175" s="526">
        <v>11.56</v>
      </c>
      <c r="AS175" s="528"/>
      <c r="AT175" s="526">
        <v>29.49</v>
      </c>
      <c r="AU175" s="527"/>
      <c r="AV175" s="527"/>
      <c r="AW175" s="528"/>
      <c r="AX175" s="529">
        <v>155.13</v>
      </c>
      <c r="AY175" s="530"/>
      <c r="AZ175" s="530"/>
      <c r="BA175" s="531"/>
      <c r="BB175" s="532">
        <v>3.9E-2</v>
      </c>
      <c r="BC175" s="533"/>
      <c r="BD175" s="533"/>
      <c r="BE175" s="533"/>
      <c r="BF175" s="534"/>
      <c r="BG175" s="535">
        <f t="shared" si="40"/>
        <v>1.15011</v>
      </c>
      <c r="BH175" s="536"/>
      <c r="BI175" s="537"/>
    </row>
    <row r="176" spans="1:61" ht="11.4" customHeight="1" x14ac:dyDescent="0.3">
      <c r="A176" s="538" t="s">
        <v>5565</v>
      </c>
      <c r="B176" s="538"/>
      <c r="C176" s="538"/>
      <c r="D176" s="538"/>
      <c r="E176" s="538"/>
      <c r="F176" s="538"/>
      <c r="G176" s="538"/>
      <c r="H176" s="538"/>
      <c r="I176" s="538"/>
      <c r="J176" s="538"/>
      <c r="K176" s="538"/>
      <c r="L176" s="538"/>
      <c r="M176" s="538"/>
      <c r="N176" s="538"/>
      <c r="O176" s="538"/>
      <c r="P176" s="538"/>
      <c r="Q176" s="538"/>
      <c r="R176" s="538"/>
      <c r="S176" s="538"/>
      <c r="T176" s="538"/>
      <c r="U176" s="538"/>
      <c r="V176" s="538"/>
      <c r="W176" s="538"/>
      <c r="X176" s="538"/>
      <c r="Y176" s="626">
        <f>AB174+AB175</f>
        <v>1.66</v>
      </c>
      <c r="Z176" s="627"/>
      <c r="AA176" s="627"/>
      <c r="AB176" s="627"/>
      <c r="AC176" s="627"/>
      <c r="AD176" s="628"/>
      <c r="AF176" s="538" t="s">
        <v>5565</v>
      </c>
      <c r="AG176" s="538"/>
      <c r="AH176" s="538"/>
      <c r="AI176" s="538"/>
      <c r="AJ176" s="538"/>
      <c r="AK176" s="538"/>
      <c r="AL176" s="538"/>
      <c r="AM176" s="538"/>
      <c r="AN176" s="538"/>
      <c r="AO176" s="538"/>
      <c r="AP176" s="538"/>
      <c r="AQ176" s="538"/>
      <c r="AR176" s="538"/>
      <c r="AS176" s="538"/>
      <c r="AT176" s="538"/>
      <c r="AU176" s="538"/>
      <c r="AV176" s="538"/>
      <c r="AW176" s="538"/>
      <c r="AX176" s="538"/>
      <c r="AY176" s="538"/>
      <c r="AZ176" s="538"/>
      <c r="BA176" s="538"/>
      <c r="BB176" s="538"/>
      <c r="BC176" s="538"/>
      <c r="BD176" s="535">
        <f>BG174+BG175</f>
        <v>2.01708</v>
      </c>
      <c r="BE176" s="536"/>
      <c r="BF176" s="536"/>
      <c r="BG176" s="536"/>
      <c r="BH176" s="536"/>
      <c r="BI176" s="537"/>
    </row>
    <row r="177" spans="1:61" ht="10.8" customHeight="1" x14ac:dyDescent="0.3">
      <c r="A177" s="365"/>
      <c r="B177" s="365"/>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c r="AA177" s="365"/>
      <c r="AB177" s="365"/>
      <c r="AC177" s="365"/>
      <c r="AD177" s="365"/>
      <c r="AF177" s="365"/>
      <c r="AG177" s="365"/>
      <c r="AH177" s="365"/>
      <c r="AI177" s="365"/>
      <c r="AJ177" s="365"/>
      <c r="AK177" s="365"/>
      <c r="AL177" s="365"/>
      <c r="AM177" s="365"/>
      <c r="AN177" s="365"/>
      <c r="AO177" s="365"/>
      <c r="AP177" s="365"/>
      <c r="AQ177" s="365"/>
      <c r="AR177" s="365"/>
      <c r="AS177" s="365"/>
      <c r="AT177" s="365"/>
      <c r="AU177" s="365"/>
      <c r="AV177" s="365"/>
      <c r="AW177" s="365"/>
      <c r="AX177" s="365"/>
      <c r="AY177" s="365"/>
      <c r="AZ177" s="365"/>
      <c r="BA177" s="365"/>
      <c r="BB177" s="365"/>
      <c r="BC177" s="365"/>
      <c r="BD177" s="365"/>
      <c r="BE177" s="365"/>
      <c r="BF177" s="365"/>
      <c r="BG177" s="365"/>
      <c r="BH177" s="365"/>
      <c r="BI177" s="365"/>
    </row>
    <row r="178" spans="1:61" ht="11.4" customHeight="1" x14ac:dyDescent="0.3">
      <c r="A178" s="551" t="s">
        <v>5548</v>
      </c>
      <c r="B178" s="552"/>
      <c r="C178" s="552"/>
      <c r="D178" s="552"/>
      <c r="E178" s="552"/>
      <c r="F178" s="552"/>
      <c r="G178" s="553"/>
      <c r="H178" s="551" t="s">
        <v>5549</v>
      </c>
      <c r="I178" s="552"/>
      <c r="J178" s="552"/>
      <c r="K178" s="552"/>
      <c r="L178" s="552"/>
      <c r="M178" s="552"/>
      <c r="N178" s="552"/>
      <c r="O178" s="553"/>
      <c r="P178" s="646" t="s">
        <v>167</v>
      </c>
      <c r="Q178" s="647"/>
      <c r="R178" s="647"/>
      <c r="S178" s="648"/>
      <c r="T178" s="545" t="s">
        <v>5550</v>
      </c>
      <c r="U178" s="546"/>
      <c r="V178" s="546"/>
      <c r="W178" s="547"/>
      <c r="X178" s="545" t="s">
        <v>5551</v>
      </c>
      <c r="Y178" s="546"/>
      <c r="Z178" s="546"/>
      <c r="AA178" s="546"/>
      <c r="AB178" s="547"/>
      <c r="AC178" s="545" t="s">
        <v>5552</v>
      </c>
      <c r="AD178" s="547"/>
      <c r="AF178" s="551" t="s">
        <v>5548</v>
      </c>
      <c r="AG178" s="552"/>
      <c r="AH178" s="552"/>
      <c r="AI178" s="552"/>
      <c r="AJ178" s="552"/>
      <c r="AK178" s="552"/>
      <c r="AL178" s="553"/>
      <c r="AM178" s="551" t="s">
        <v>5549</v>
      </c>
      <c r="AN178" s="552"/>
      <c r="AO178" s="552"/>
      <c r="AP178" s="552"/>
      <c r="AQ178" s="552"/>
      <c r="AR178" s="552"/>
      <c r="AS178" s="552"/>
      <c r="AT178" s="553"/>
      <c r="AU178" s="554" t="s">
        <v>167</v>
      </c>
      <c r="AV178" s="563"/>
      <c r="AW178" s="563"/>
      <c r="AX178" s="555"/>
      <c r="AY178" s="539" t="s">
        <v>5550</v>
      </c>
      <c r="AZ178" s="540"/>
      <c r="BA178" s="540"/>
      <c r="BB178" s="541"/>
      <c r="BC178" s="539" t="s">
        <v>5551</v>
      </c>
      <c r="BD178" s="540"/>
      <c r="BE178" s="540"/>
      <c r="BF178" s="540"/>
      <c r="BG178" s="541"/>
      <c r="BH178" s="539" t="s">
        <v>5552</v>
      </c>
      <c r="BI178" s="541"/>
    </row>
    <row r="179" spans="1:61" ht="11.4" customHeight="1" x14ac:dyDescent="0.3">
      <c r="A179" s="521" t="s">
        <v>6526</v>
      </c>
      <c r="B179" s="522"/>
      <c r="C179" s="522"/>
      <c r="D179" s="522"/>
      <c r="E179" s="522"/>
      <c r="F179" s="522"/>
      <c r="G179" s="523"/>
      <c r="H179" s="521" t="s">
        <v>6527</v>
      </c>
      <c r="I179" s="522"/>
      <c r="J179" s="522"/>
      <c r="K179" s="522"/>
      <c r="L179" s="522"/>
      <c r="M179" s="522"/>
      <c r="N179" s="522"/>
      <c r="O179" s="523"/>
      <c r="P179" s="649" t="s">
        <v>70</v>
      </c>
      <c r="Q179" s="650"/>
      <c r="R179" s="650"/>
      <c r="S179" s="651"/>
      <c r="T179" s="608">
        <f t="shared" ref="T179:T180" si="41">ROUND(AY179*(1-$AI$1),2)</f>
        <v>2.56</v>
      </c>
      <c r="U179" s="609"/>
      <c r="V179" s="609"/>
      <c r="W179" s="610"/>
      <c r="X179" s="611">
        <v>9.4000000000000004E-3</v>
      </c>
      <c r="Y179" s="612"/>
      <c r="Z179" s="612"/>
      <c r="AA179" s="612"/>
      <c r="AB179" s="613"/>
      <c r="AC179" s="655">
        <f t="shared" ref="AC179:AC180" si="42">TRUNC(T179*X179,2)</f>
        <v>0.02</v>
      </c>
      <c r="AD179" s="656"/>
      <c r="AF179" s="521" t="s">
        <v>6526</v>
      </c>
      <c r="AG179" s="522"/>
      <c r="AH179" s="522"/>
      <c r="AI179" s="522"/>
      <c r="AJ179" s="522"/>
      <c r="AK179" s="522"/>
      <c r="AL179" s="523"/>
      <c r="AM179" s="521" t="s">
        <v>6527</v>
      </c>
      <c r="AN179" s="522"/>
      <c r="AO179" s="522"/>
      <c r="AP179" s="522"/>
      <c r="AQ179" s="522"/>
      <c r="AR179" s="522"/>
      <c r="AS179" s="522"/>
      <c r="AT179" s="523"/>
      <c r="AU179" s="524" t="s">
        <v>70</v>
      </c>
      <c r="AV179" s="564"/>
      <c r="AW179" s="564"/>
      <c r="AX179" s="525"/>
      <c r="AY179" s="535">
        <v>3.09</v>
      </c>
      <c r="AZ179" s="536"/>
      <c r="BA179" s="536"/>
      <c r="BB179" s="537"/>
      <c r="BC179" s="532">
        <v>9.4000000000000004E-3</v>
      </c>
      <c r="BD179" s="533"/>
      <c r="BE179" s="533"/>
      <c r="BF179" s="533"/>
      <c r="BG179" s="534"/>
      <c r="BH179" s="529">
        <f t="shared" ref="BH179:BH180" si="43">AY179*BC179</f>
        <v>2.9045999999999999E-2</v>
      </c>
      <c r="BI179" s="531"/>
    </row>
    <row r="180" spans="1:61" ht="45.9" customHeight="1" x14ac:dyDescent="0.3">
      <c r="A180" s="521" t="s">
        <v>6528</v>
      </c>
      <c r="B180" s="522"/>
      <c r="C180" s="522"/>
      <c r="D180" s="522"/>
      <c r="E180" s="522"/>
      <c r="F180" s="522"/>
      <c r="G180" s="523"/>
      <c r="H180" s="521" t="s">
        <v>1098</v>
      </c>
      <c r="I180" s="522"/>
      <c r="J180" s="522"/>
      <c r="K180" s="522"/>
      <c r="L180" s="522"/>
      <c r="M180" s="522"/>
      <c r="N180" s="522"/>
      <c r="O180" s="523"/>
      <c r="P180" s="649" t="s">
        <v>66</v>
      </c>
      <c r="Q180" s="650"/>
      <c r="R180" s="650"/>
      <c r="S180" s="651"/>
      <c r="T180" s="608">
        <f t="shared" si="41"/>
        <v>3.59</v>
      </c>
      <c r="U180" s="609"/>
      <c r="V180" s="609"/>
      <c r="W180" s="610"/>
      <c r="X180" s="611">
        <v>1.2434000000000001</v>
      </c>
      <c r="Y180" s="612"/>
      <c r="Z180" s="612"/>
      <c r="AA180" s="612"/>
      <c r="AB180" s="613"/>
      <c r="AC180" s="655">
        <f t="shared" si="42"/>
        <v>4.46</v>
      </c>
      <c r="AD180" s="656"/>
      <c r="AF180" s="521" t="s">
        <v>6528</v>
      </c>
      <c r="AG180" s="522"/>
      <c r="AH180" s="522"/>
      <c r="AI180" s="522"/>
      <c r="AJ180" s="522"/>
      <c r="AK180" s="522"/>
      <c r="AL180" s="523"/>
      <c r="AM180" s="521" t="s">
        <v>1098</v>
      </c>
      <c r="AN180" s="522"/>
      <c r="AO180" s="522"/>
      <c r="AP180" s="522"/>
      <c r="AQ180" s="522"/>
      <c r="AR180" s="522"/>
      <c r="AS180" s="522"/>
      <c r="AT180" s="523"/>
      <c r="AU180" s="524" t="s">
        <v>66</v>
      </c>
      <c r="AV180" s="564"/>
      <c r="AW180" s="564"/>
      <c r="AX180" s="525"/>
      <c r="AY180" s="535">
        <v>4.32</v>
      </c>
      <c r="AZ180" s="536"/>
      <c r="BA180" s="536"/>
      <c r="BB180" s="537"/>
      <c r="BC180" s="532">
        <v>1.2434000000000001</v>
      </c>
      <c r="BD180" s="533"/>
      <c r="BE180" s="533"/>
      <c r="BF180" s="533"/>
      <c r="BG180" s="534"/>
      <c r="BH180" s="529">
        <f t="shared" si="43"/>
        <v>5.3714880000000003</v>
      </c>
      <c r="BI180" s="531"/>
    </row>
    <row r="181" spans="1:61" ht="11.4" customHeight="1" x14ac:dyDescent="0.3">
      <c r="A181" s="538" t="s">
        <v>5553</v>
      </c>
      <c r="B181" s="538"/>
      <c r="C181" s="538"/>
      <c r="D181" s="538"/>
      <c r="E181" s="538"/>
      <c r="F181" s="538"/>
      <c r="G181" s="538"/>
      <c r="H181" s="538"/>
      <c r="I181" s="538"/>
      <c r="J181" s="538"/>
      <c r="K181" s="538"/>
      <c r="L181" s="538"/>
      <c r="M181" s="538"/>
      <c r="N181" s="538"/>
      <c r="O181" s="538"/>
      <c r="P181" s="538"/>
      <c r="Q181" s="538"/>
      <c r="R181" s="538"/>
      <c r="S181" s="538"/>
      <c r="T181" s="538"/>
      <c r="U181" s="538"/>
      <c r="V181" s="538"/>
      <c r="W181" s="538"/>
      <c r="X181" s="538"/>
      <c r="Y181" s="626">
        <f>AC180+AC179-0.01</f>
        <v>4.47</v>
      </c>
      <c r="Z181" s="627"/>
      <c r="AA181" s="627"/>
      <c r="AB181" s="627"/>
      <c r="AC181" s="627"/>
      <c r="AD181" s="628"/>
      <c r="AF181" s="538" t="s">
        <v>5553</v>
      </c>
      <c r="AG181" s="538"/>
      <c r="AH181" s="538"/>
      <c r="AI181" s="538"/>
      <c r="AJ181" s="538"/>
      <c r="AK181" s="538"/>
      <c r="AL181" s="538"/>
      <c r="AM181" s="538"/>
      <c r="AN181" s="538"/>
      <c r="AO181" s="538"/>
      <c r="AP181" s="538"/>
      <c r="AQ181" s="538"/>
      <c r="AR181" s="538"/>
      <c r="AS181" s="538"/>
      <c r="AT181" s="538"/>
      <c r="AU181" s="538"/>
      <c r="AV181" s="538"/>
      <c r="AW181" s="538"/>
      <c r="AX181" s="538"/>
      <c r="AY181" s="538"/>
      <c r="AZ181" s="538"/>
      <c r="BA181" s="538"/>
      <c r="BB181" s="538"/>
      <c r="BC181" s="538"/>
      <c r="BD181" s="535">
        <f>BH180+BH179</f>
        <v>5.4005340000000004</v>
      </c>
      <c r="BE181" s="536"/>
      <c r="BF181" s="536"/>
      <c r="BG181" s="536"/>
      <c r="BH181" s="536"/>
      <c r="BI181" s="537"/>
    </row>
    <row r="182" spans="1:61" ht="10.8" customHeight="1" x14ac:dyDescent="0.3">
      <c r="A182" s="365"/>
      <c r="B182" s="365"/>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c r="AF182" s="365"/>
      <c r="AG182" s="365"/>
      <c r="AH182" s="365"/>
      <c r="AI182" s="365"/>
      <c r="AJ182" s="365"/>
      <c r="AK182" s="365"/>
      <c r="AL182" s="365"/>
      <c r="AM182" s="365"/>
      <c r="AN182" s="365"/>
      <c r="AO182" s="365"/>
      <c r="AP182" s="365"/>
      <c r="AQ182" s="365"/>
      <c r="AR182" s="365"/>
      <c r="AS182" s="365"/>
      <c r="AT182" s="365"/>
      <c r="AU182" s="365"/>
      <c r="AV182" s="365"/>
      <c r="AW182" s="365"/>
      <c r="AX182" s="365"/>
      <c r="AY182" s="365"/>
      <c r="AZ182" s="365"/>
      <c r="BA182" s="365"/>
      <c r="BB182" s="365"/>
      <c r="BC182" s="365"/>
      <c r="BD182" s="365"/>
      <c r="BE182" s="365"/>
      <c r="BF182" s="365"/>
      <c r="BG182" s="365"/>
      <c r="BH182" s="365"/>
      <c r="BI182" s="365"/>
    </row>
    <row r="183" spans="1:61" ht="11.4" customHeight="1" x14ac:dyDescent="0.3">
      <c r="A183" s="539" t="s">
        <v>5554</v>
      </c>
      <c r="B183" s="540"/>
      <c r="C183" s="540"/>
      <c r="D183" s="540"/>
      <c r="E183" s="540"/>
      <c r="F183" s="540"/>
      <c r="G183" s="540"/>
      <c r="H183" s="540"/>
      <c r="I183" s="540"/>
      <c r="J183" s="540"/>
      <c r="K183" s="540"/>
      <c r="L183" s="540"/>
      <c r="M183" s="540"/>
      <c r="N183" s="540"/>
      <c r="O183" s="540"/>
      <c r="P183" s="540"/>
      <c r="Q183" s="540"/>
      <c r="R183" s="540"/>
      <c r="S183" s="540"/>
      <c r="T183" s="540"/>
      <c r="U183" s="540"/>
      <c r="V183" s="540"/>
      <c r="W183" s="540"/>
      <c r="X183" s="541"/>
      <c r="Y183" s="548">
        <f>Y181+Y176+Y180+Y172</f>
        <v>6.13</v>
      </c>
      <c r="Z183" s="549"/>
      <c r="AA183" s="549"/>
      <c r="AB183" s="549"/>
      <c r="AC183" s="549"/>
      <c r="AD183" s="550"/>
      <c r="AF183" s="539" t="s">
        <v>5554</v>
      </c>
      <c r="AG183" s="540"/>
      <c r="AH183" s="540"/>
      <c r="AI183" s="540"/>
      <c r="AJ183" s="540"/>
      <c r="AK183" s="540"/>
      <c r="AL183" s="540"/>
      <c r="AM183" s="540"/>
      <c r="AN183" s="540"/>
      <c r="AO183" s="540"/>
      <c r="AP183" s="540"/>
      <c r="AQ183" s="540"/>
      <c r="AR183" s="540"/>
      <c r="AS183" s="540"/>
      <c r="AT183" s="540"/>
      <c r="AU183" s="540"/>
      <c r="AV183" s="540"/>
      <c r="AW183" s="540"/>
      <c r="AX183" s="540"/>
      <c r="AY183" s="540"/>
      <c r="AZ183" s="540"/>
      <c r="BA183" s="540"/>
      <c r="BB183" s="540"/>
      <c r="BC183" s="541"/>
      <c r="BD183" s="590">
        <f>BD181+BD176+BD180+BD172</f>
        <v>7.4176140000000004</v>
      </c>
      <c r="BE183" s="591"/>
      <c r="BF183" s="591"/>
      <c r="BG183" s="591"/>
      <c r="BH183" s="591"/>
      <c r="BI183" s="592"/>
    </row>
    <row r="184" spans="1:61" ht="11.4" customHeight="1" x14ac:dyDescent="0.3">
      <c r="A184" s="599" t="s">
        <v>8255</v>
      </c>
      <c r="B184" s="600"/>
      <c r="C184" s="600"/>
      <c r="D184" s="600"/>
      <c r="E184" s="600"/>
      <c r="F184" s="600"/>
      <c r="G184" s="600"/>
      <c r="H184" s="600"/>
      <c r="I184" s="600"/>
      <c r="J184" s="600"/>
      <c r="K184" s="600"/>
      <c r="L184" s="600"/>
      <c r="M184" s="600"/>
      <c r="N184" s="600"/>
      <c r="O184" s="600"/>
      <c r="P184" s="600"/>
      <c r="Q184" s="600"/>
      <c r="R184" s="600"/>
      <c r="S184" s="600"/>
      <c r="T184" s="600"/>
      <c r="U184" s="600"/>
      <c r="V184" s="312"/>
      <c r="W184" s="635">
        <v>0.25069999999999998</v>
      </c>
      <c r="X184" s="636"/>
      <c r="Y184" s="629">
        <f>Y183*W184</f>
        <v>1.5367909999999998</v>
      </c>
      <c r="Z184" s="630"/>
      <c r="AA184" s="630"/>
      <c r="AB184" s="630"/>
      <c r="AC184" s="630"/>
      <c r="AD184" s="631"/>
      <c r="AF184" s="599" t="s">
        <v>8255</v>
      </c>
      <c r="AG184" s="600"/>
      <c r="AH184" s="600"/>
      <c r="AI184" s="600"/>
      <c r="AJ184" s="600"/>
      <c r="AK184" s="600"/>
      <c r="AL184" s="600"/>
      <c r="AM184" s="600"/>
      <c r="AN184" s="600"/>
      <c r="AO184" s="600"/>
      <c r="AP184" s="600"/>
      <c r="AQ184" s="600"/>
      <c r="AR184" s="600"/>
      <c r="AS184" s="600"/>
      <c r="AT184" s="600"/>
      <c r="AU184" s="600"/>
      <c r="AV184" s="600"/>
      <c r="AW184" s="600"/>
      <c r="AX184" s="600"/>
      <c r="AY184" s="600"/>
      <c r="AZ184" s="600"/>
      <c r="BA184" s="274"/>
      <c r="BB184" s="603">
        <v>0.25069999999999998</v>
      </c>
      <c r="BC184" s="604"/>
      <c r="BD184" s="542">
        <f>BD183*BB184</f>
        <v>1.8595958297999999</v>
      </c>
      <c r="BE184" s="543"/>
      <c r="BF184" s="543"/>
      <c r="BG184" s="543"/>
      <c r="BH184" s="543"/>
      <c r="BI184" s="544"/>
    </row>
    <row r="185" spans="1:61" ht="11.4" customHeight="1" x14ac:dyDescent="0.3">
      <c r="A185" s="545" t="s">
        <v>5555</v>
      </c>
      <c r="B185" s="546"/>
      <c r="C185" s="546"/>
      <c r="D185" s="546"/>
      <c r="E185" s="546"/>
      <c r="F185" s="546"/>
      <c r="G185" s="546"/>
      <c r="H185" s="546"/>
      <c r="I185" s="546"/>
      <c r="J185" s="546"/>
      <c r="K185" s="546"/>
      <c r="L185" s="546"/>
      <c r="M185" s="546"/>
      <c r="N185" s="546"/>
      <c r="O185" s="546"/>
      <c r="P185" s="546"/>
      <c r="Q185" s="546"/>
      <c r="R185" s="546"/>
      <c r="S185" s="546"/>
      <c r="T185" s="546"/>
      <c r="U185" s="546"/>
      <c r="V185" s="546"/>
      <c r="W185" s="546"/>
      <c r="X185" s="547"/>
      <c r="Y185" s="548">
        <f>Y184+Y183-0.01</f>
        <v>7.6567910000000001</v>
      </c>
      <c r="Z185" s="549"/>
      <c r="AA185" s="549"/>
      <c r="AB185" s="549"/>
      <c r="AC185" s="549"/>
      <c r="AD185" s="550"/>
      <c r="AF185" s="545" t="s">
        <v>5555</v>
      </c>
      <c r="AG185" s="546"/>
      <c r="AH185" s="546"/>
      <c r="AI185" s="546"/>
      <c r="AJ185" s="546"/>
      <c r="AK185" s="546"/>
      <c r="AL185" s="546"/>
      <c r="AM185" s="546"/>
      <c r="AN185" s="546"/>
      <c r="AO185" s="546"/>
      <c r="AP185" s="546"/>
      <c r="AQ185" s="546"/>
      <c r="AR185" s="546"/>
      <c r="AS185" s="546"/>
      <c r="AT185" s="546"/>
      <c r="AU185" s="546"/>
      <c r="AV185" s="546"/>
      <c r="AW185" s="546"/>
      <c r="AX185" s="546"/>
      <c r="AY185" s="546"/>
      <c r="AZ185" s="546"/>
      <c r="BA185" s="546"/>
      <c r="BB185" s="546"/>
      <c r="BC185" s="547"/>
      <c r="BD185" s="548">
        <f>BD184+BD183</f>
        <v>9.2772098298000003</v>
      </c>
      <c r="BE185" s="549"/>
      <c r="BF185" s="549"/>
      <c r="BG185" s="549"/>
      <c r="BH185" s="549"/>
      <c r="BI185" s="550"/>
    </row>
    <row r="186" spans="1:61" ht="10.8" customHeight="1" x14ac:dyDescent="0.3">
      <c r="A186" s="365"/>
      <c r="B186" s="365"/>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C186" s="365"/>
      <c r="AD186" s="365"/>
      <c r="AF186" s="365"/>
      <c r="AG186" s="365"/>
      <c r="AH186" s="365"/>
      <c r="AI186" s="365"/>
      <c r="AJ186" s="365"/>
      <c r="AK186" s="365"/>
      <c r="AL186" s="365"/>
      <c r="AM186" s="365"/>
      <c r="AN186" s="365"/>
      <c r="AO186" s="365"/>
      <c r="AP186" s="365"/>
      <c r="AQ186" s="365"/>
      <c r="AR186" s="365"/>
      <c r="AS186" s="365"/>
      <c r="AT186" s="365"/>
      <c r="AU186" s="365"/>
      <c r="AV186" s="365"/>
      <c r="AW186" s="365"/>
      <c r="AX186" s="365"/>
      <c r="AY186" s="365"/>
      <c r="AZ186" s="365"/>
      <c r="BA186" s="365"/>
      <c r="BB186" s="365"/>
      <c r="BC186" s="365"/>
      <c r="BD186" s="365"/>
      <c r="BE186" s="365"/>
      <c r="BF186" s="365"/>
      <c r="BG186" s="365"/>
      <c r="BH186" s="365"/>
      <c r="BI186" s="365"/>
    </row>
    <row r="187" spans="1:61" ht="13.35" customHeight="1" x14ac:dyDescent="0.3">
      <c r="A187" s="520" t="s">
        <v>5556</v>
      </c>
      <c r="B187" s="520"/>
      <c r="C187" s="520"/>
      <c r="D187" s="520"/>
      <c r="E187" s="520"/>
      <c r="F187" s="520" t="s">
        <v>6529</v>
      </c>
      <c r="G187" s="520"/>
      <c r="H187" s="520"/>
      <c r="I187" s="520"/>
      <c r="J187" s="520"/>
      <c r="K187" s="520"/>
      <c r="L187" s="520"/>
      <c r="M187" s="520"/>
      <c r="N187" s="520"/>
      <c r="O187" s="520"/>
      <c r="P187" s="520"/>
      <c r="Q187" s="520"/>
      <c r="R187" s="520"/>
      <c r="S187" s="520"/>
      <c r="T187" s="520"/>
      <c r="U187" s="520"/>
      <c r="V187" s="520"/>
      <c r="W187" s="520"/>
      <c r="X187" s="520"/>
      <c r="Y187" s="520"/>
      <c r="Z187" s="520"/>
      <c r="AA187" s="520"/>
      <c r="AB187" s="520"/>
      <c r="AC187" s="520"/>
      <c r="AD187" s="520"/>
      <c r="AF187" s="520" t="s">
        <v>5556</v>
      </c>
      <c r="AG187" s="520"/>
      <c r="AH187" s="520"/>
      <c r="AI187" s="520"/>
      <c r="AJ187" s="520"/>
      <c r="AK187" s="520" t="s">
        <v>6529</v>
      </c>
      <c r="AL187" s="520"/>
      <c r="AM187" s="520"/>
      <c r="AN187" s="520"/>
      <c r="AO187" s="520"/>
      <c r="AP187" s="520"/>
      <c r="AQ187" s="520"/>
      <c r="AR187" s="520"/>
      <c r="AS187" s="520"/>
      <c r="AT187" s="520"/>
      <c r="AU187" s="520"/>
      <c r="AV187" s="520"/>
      <c r="AW187" s="520"/>
      <c r="AX187" s="520"/>
      <c r="AY187" s="520"/>
      <c r="AZ187" s="520"/>
      <c r="BA187" s="520"/>
      <c r="BB187" s="520"/>
      <c r="BC187" s="520"/>
      <c r="BD187" s="520"/>
      <c r="BE187" s="520"/>
      <c r="BF187" s="520"/>
      <c r="BG187" s="520"/>
      <c r="BH187" s="520"/>
      <c r="BI187" s="520"/>
    </row>
    <row r="188" spans="1:61" ht="10.8" customHeight="1" x14ac:dyDescent="0.3">
      <c r="A188" s="365"/>
      <c r="B188" s="365"/>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c r="AF188" s="365"/>
      <c r="AG188" s="365"/>
      <c r="AH188" s="365"/>
      <c r="AI188" s="365"/>
      <c r="AJ188" s="365"/>
      <c r="AK188" s="365"/>
      <c r="AL188" s="365"/>
      <c r="AM188" s="365"/>
      <c r="AN188" s="365"/>
      <c r="AO188" s="365"/>
      <c r="AP188" s="365"/>
      <c r="AQ188" s="365"/>
      <c r="AR188" s="365"/>
      <c r="AS188" s="365"/>
      <c r="AT188" s="365"/>
      <c r="AU188" s="365"/>
      <c r="AV188" s="365"/>
      <c r="AW188" s="365"/>
      <c r="AX188" s="365"/>
      <c r="AY188" s="365"/>
      <c r="AZ188" s="365"/>
      <c r="BA188" s="365"/>
      <c r="BB188" s="365"/>
      <c r="BC188" s="365"/>
      <c r="BD188" s="365"/>
      <c r="BE188" s="365"/>
      <c r="BF188" s="365"/>
      <c r="BG188" s="365"/>
      <c r="BH188" s="365"/>
      <c r="BI188" s="365"/>
    </row>
    <row r="189" spans="1:61" ht="22.95" customHeight="1" x14ac:dyDescent="0.3">
      <c r="A189" s="365" t="s">
        <v>6530</v>
      </c>
      <c r="B189" s="365"/>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637" t="s">
        <v>5547</v>
      </c>
      <c r="Z189" s="637"/>
      <c r="AA189" s="637"/>
      <c r="AB189" s="637"/>
      <c r="AC189" s="637"/>
      <c r="AD189" s="637"/>
      <c r="AF189" s="365" t="s">
        <v>6530</v>
      </c>
      <c r="AG189" s="365"/>
      <c r="AH189" s="365"/>
      <c r="AI189" s="365"/>
      <c r="AJ189" s="365"/>
      <c r="AK189" s="365"/>
      <c r="AL189" s="365"/>
      <c r="AM189" s="365"/>
      <c r="AN189" s="365"/>
      <c r="AO189" s="365"/>
      <c r="AP189" s="365"/>
      <c r="AQ189" s="365"/>
      <c r="AR189" s="365"/>
      <c r="AS189" s="365"/>
      <c r="AT189" s="365"/>
      <c r="AU189" s="365"/>
      <c r="AV189" s="365"/>
      <c r="AW189" s="365"/>
      <c r="AX189" s="365"/>
      <c r="AY189" s="365"/>
      <c r="AZ189" s="365"/>
      <c r="BA189" s="365"/>
      <c r="BB189" s="365"/>
      <c r="BC189" s="365"/>
      <c r="BD189" s="365" t="s">
        <v>5547</v>
      </c>
      <c r="BE189" s="365"/>
      <c r="BF189" s="365"/>
      <c r="BG189" s="365"/>
      <c r="BH189" s="365"/>
      <c r="BI189" s="365"/>
    </row>
    <row r="190" spans="1:61" ht="10.8" customHeight="1" x14ac:dyDescent="0.3">
      <c r="A190" s="365"/>
      <c r="B190" s="365"/>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c r="AF190" s="365"/>
      <c r="AG190" s="365"/>
      <c r="AH190" s="365"/>
      <c r="AI190" s="365"/>
      <c r="AJ190" s="365"/>
      <c r="AK190" s="365"/>
      <c r="AL190" s="365"/>
      <c r="AM190" s="365"/>
      <c r="AN190" s="365"/>
      <c r="AO190" s="365"/>
      <c r="AP190" s="365"/>
      <c r="AQ190" s="365"/>
      <c r="AR190" s="365"/>
      <c r="AS190" s="365"/>
      <c r="AT190" s="365"/>
      <c r="AU190" s="365"/>
      <c r="AV190" s="365"/>
      <c r="AW190" s="365"/>
      <c r="AX190" s="365"/>
      <c r="AY190" s="365"/>
      <c r="AZ190" s="365"/>
      <c r="BA190" s="365"/>
      <c r="BB190" s="365"/>
      <c r="BC190" s="365"/>
      <c r="BD190" s="365"/>
      <c r="BE190" s="365"/>
      <c r="BF190" s="365"/>
      <c r="BG190" s="365"/>
      <c r="BH190" s="365"/>
      <c r="BI190" s="365"/>
    </row>
    <row r="191" spans="1:61" ht="11.4" customHeight="1" x14ac:dyDescent="0.3">
      <c r="A191" s="551" t="s">
        <v>5548</v>
      </c>
      <c r="B191" s="552"/>
      <c r="C191" s="552"/>
      <c r="D191" s="552"/>
      <c r="E191" s="552"/>
      <c r="F191" s="552"/>
      <c r="G191" s="553"/>
      <c r="H191" s="551" t="s">
        <v>5557</v>
      </c>
      <c r="I191" s="552"/>
      <c r="J191" s="552"/>
      <c r="K191" s="552"/>
      <c r="L191" s="553"/>
      <c r="M191" s="545" t="s">
        <v>5558</v>
      </c>
      <c r="N191" s="547"/>
      <c r="O191" s="545" t="s">
        <v>5559</v>
      </c>
      <c r="P191" s="546"/>
      <c r="Q191" s="546"/>
      <c r="R191" s="547"/>
      <c r="S191" s="545" t="s">
        <v>5560</v>
      </c>
      <c r="T191" s="546"/>
      <c r="U191" s="546"/>
      <c r="V191" s="547"/>
      <c r="W191" s="545" t="s">
        <v>5551</v>
      </c>
      <c r="X191" s="546"/>
      <c r="Y191" s="546"/>
      <c r="Z191" s="546"/>
      <c r="AA191" s="547"/>
      <c r="AB191" s="545" t="s">
        <v>5561</v>
      </c>
      <c r="AC191" s="546"/>
      <c r="AD191" s="547"/>
      <c r="AF191" s="551" t="s">
        <v>5548</v>
      </c>
      <c r="AG191" s="552"/>
      <c r="AH191" s="552"/>
      <c r="AI191" s="552"/>
      <c r="AJ191" s="552"/>
      <c r="AK191" s="552"/>
      <c r="AL191" s="553"/>
      <c r="AM191" s="551" t="s">
        <v>5557</v>
      </c>
      <c r="AN191" s="552"/>
      <c r="AO191" s="552"/>
      <c r="AP191" s="552"/>
      <c r="AQ191" s="553"/>
      <c r="AR191" s="539" t="s">
        <v>5558</v>
      </c>
      <c r="AS191" s="541"/>
      <c r="AT191" s="539" t="s">
        <v>5559</v>
      </c>
      <c r="AU191" s="540"/>
      <c r="AV191" s="540"/>
      <c r="AW191" s="541"/>
      <c r="AX191" s="539" t="s">
        <v>5560</v>
      </c>
      <c r="AY191" s="540"/>
      <c r="AZ191" s="540"/>
      <c r="BA191" s="541"/>
      <c r="BB191" s="539" t="s">
        <v>5551</v>
      </c>
      <c r="BC191" s="540"/>
      <c r="BD191" s="540"/>
      <c r="BE191" s="540"/>
      <c r="BF191" s="541"/>
      <c r="BG191" s="539" t="s">
        <v>5561</v>
      </c>
      <c r="BH191" s="540"/>
      <c r="BI191" s="541"/>
    </row>
    <row r="192" spans="1:61" ht="11.4" customHeight="1" x14ac:dyDescent="0.3">
      <c r="A192" s="521" t="s">
        <v>5597</v>
      </c>
      <c r="B192" s="522"/>
      <c r="C192" s="522"/>
      <c r="D192" s="522"/>
      <c r="E192" s="522"/>
      <c r="F192" s="522"/>
      <c r="G192" s="523"/>
      <c r="H192" s="521" t="s">
        <v>5598</v>
      </c>
      <c r="I192" s="522"/>
      <c r="J192" s="522"/>
      <c r="K192" s="522"/>
      <c r="L192" s="523"/>
      <c r="M192" s="304">
        <f t="shared" ref="M192:M193" si="44">ROUND(AR192*(1-$AI$1),2)</f>
        <v>9.59</v>
      </c>
      <c r="N192" s="305"/>
      <c r="O192" s="304">
        <f t="shared" ref="O192:O193" si="45">TRUNC(M192*(1+(S192/100)),2)</f>
        <v>24.16</v>
      </c>
      <c r="P192" s="306"/>
      <c r="Q192" s="306"/>
      <c r="R192" s="305"/>
      <c r="S192" s="620">
        <v>152.01</v>
      </c>
      <c r="T192" s="621"/>
      <c r="U192" s="621"/>
      <c r="V192" s="622"/>
      <c r="W192" s="611">
        <v>1</v>
      </c>
      <c r="X192" s="612"/>
      <c r="Y192" s="612"/>
      <c r="Z192" s="612"/>
      <c r="AA192" s="613"/>
      <c r="AB192" s="623">
        <f t="shared" ref="AB192:AB193" si="46">TRUNC(O192*W192,2)</f>
        <v>24.16</v>
      </c>
      <c r="AC192" s="624"/>
      <c r="AD192" s="625"/>
      <c r="AF192" s="521" t="s">
        <v>5597</v>
      </c>
      <c r="AG192" s="522"/>
      <c r="AH192" s="522"/>
      <c r="AI192" s="522"/>
      <c r="AJ192" s="522"/>
      <c r="AK192" s="522"/>
      <c r="AL192" s="523"/>
      <c r="AM192" s="521" t="s">
        <v>5598</v>
      </c>
      <c r="AN192" s="522"/>
      <c r="AO192" s="522"/>
      <c r="AP192" s="522"/>
      <c r="AQ192" s="523"/>
      <c r="AR192" s="526">
        <v>11.56</v>
      </c>
      <c r="AS192" s="528"/>
      <c r="AT192" s="526">
        <v>29.13</v>
      </c>
      <c r="AU192" s="527"/>
      <c r="AV192" s="527"/>
      <c r="AW192" s="528"/>
      <c r="AX192" s="529">
        <v>152.01</v>
      </c>
      <c r="AY192" s="530"/>
      <c r="AZ192" s="530"/>
      <c r="BA192" s="531"/>
      <c r="BB192" s="532">
        <v>1</v>
      </c>
      <c r="BC192" s="533"/>
      <c r="BD192" s="533"/>
      <c r="BE192" s="533"/>
      <c r="BF192" s="534"/>
      <c r="BG192" s="535">
        <f t="shared" ref="BG192:BG193" si="47">AT192*BB192</f>
        <v>29.13</v>
      </c>
      <c r="BH192" s="536"/>
      <c r="BI192" s="537"/>
    </row>
    <row r="193" spans="1:61" ht="11.4" customHeight="1" x14ac:dyDescent="0.3">
      <c r="A193" s="521" t="s">
        <v>5579</v>
      </c>
      <c r="B193" s="522"/>
      <c r="C193" s="522"/>
      <c r="D193" s="522"/>
      <c r="E193" s="522"/>
      <c r="F193" s="522"/>
      <c r="G193" s="523"/>
      <c r="H193" s="521" t="s">
        <v>5580</v>
      </c>
      <c r="I193" s="522"/>
      <c r="J193" s="522"/>
      <c r="K193" s="522"/>
      <c r="L193" s="523"/>
      <c r="M193" s="304">
        <f t="shared" si="44"/>
        <v>6.79</v>
      </c>
      <c r="N193" s="305"/>
      <c r="O193" s="304">
        <f t="shared" si="45"/>
        <v>18.45</v>
      </c>
      <c r="P193" s="306"/>
      <c r="Q193" s="306"/>
      <c r="R193" s="305"/>
      <c r="S193" s="620">
        <v>171.78</v>
      </c>
      <c r="T193" s="621"/>
      <c r="U193" s="621"/>
      <c r="V193" s="622"/>
      <c r="W193" s="611">
        <v>1</v>
      </c>
      <c r="X193" s="612"/>
      <c r="Y193" s="612"/>
      <c r="Z193" s="612"/>
      <c r="AA193" s="613"/>
      <c r="AB193" s="623">
        <f t="shared" si="46"/>
        <v>18.45</v>
      </c>
      <c r="AC193" s="624"/>
      <c r="AD193" s="625"/>
      <c r="AF193" s="521" t="s">
        <v>5579</v>
      </c>
      <c r="AG193" s="522"/>
      <c r="AH193" s="522"/>
      <c r="AI193" s="522"/>
      <c r="AJ193" s="522"/>
      <c r="AK193" s="522"/>
      <c r="AL193" s="523"/>
      <c r="AM193" s="521" t="s">
        <v>5580</v>
      </c>
      <c r="AN193" s="522"/>
      <c r="AO193" s="522"/>
      <c r="AP193" s="522"/>
      <c r="AQ193" s="523"/>
      <c r="AR193" s="535">
        <v>8.18</v>
      </c>
      <c r="AS193" s="537"/>
      <c r="AT193" s="526">
        <v>22.23</v>
      </c>
      <c r="AU193" s="527"/>
      <c r="AV193" s="527"/>
      <c r="AW193" s="528"/>
      <c r="AX193" s="529">
        <v>171.78</v>
      </c>
      <c r="AY193" s="530"/>
      <c r="AZ193" s="530"/>
      <c r="BA193" s="531"/>
      <c r="BB193" s="532">
        <v>1</v>
      </c>
      <c r="BC193" s="533"/>
      <c r="BD193" s="533"/>
      <c r="BE193" s="533"/>
      <c r="BF193" s="534"/>
      <c r="BG193" s="535">
        <f t="shared" si="47"/>
        <v>22.23</v>
      </c>
      <c r="BH193" s="536"/>
      <c r="BI193" s="537"/>
    </row>
    <row r="194" spans="1:61" ht="11.4" customHeight="1" x14ac:dyDescent="0.3">
      <c r="A194" s="538" t="s">
        <v>5565</v>
      </c>
      <c r="B194" s="538"/>
      <c r="C194" s="538"/>
      <c r="D194" s="538"/>
      <c r="E194" s="538"/>
      <c r="F194" s="538"/>
      <c r="G194" s="538"/>
      <c r="H194" s="538"/>
      <c r="I194" s="538"/>
      <c r="J194" s="538"/>
      <c r="K194" s="538"/>
      <c r="L194" s="538"/>
      <c r="M194" s="538"/>
      <c r="N194" s="538"/>
      <c r="O194" s="538"/>
      <c r="P194" s="538"/>
      <c r="Q194" s="538"/>
      <c r="R194" s="538"/>
      <c r="S194" s="538"/>
      <c r="T194" s="538"/>
      <c r="U194" s="538"/>
      <c r="V194" s="538"/>
      <c r="W194" s="538"/>
      <c r="X194" s="538"/>
      <c r="Y194" s="617">
        <f>AB193+AB192</f>
        <v>42.61</v>
      </c>
      <c r="Z194" s="618"/>
      <c r="AA194" s="618"/>
      <c r="AB194" s="618"/>
      <c r="AC194" s="618"/>
      <c r="AD194" s="619"/>
      <c r="AF194" s="538" t="s">
        <v>5565</v>
      </c>
      <c r="AG194" s="538"/>
      <c r="AH194" s="538"/>
      <c r="AI194" s="538"/>
      <c r="AJ194" s="538"/>
      <c r="AK194" s="538"/>
      <c r="AL194" s="538"/>
      <c r="AM194" s="538"/>
      <c r="AN194" s="538"/>
      <c r="AO194" s="538"/>
      <c r="AP194" s="538"/>
      <c r="AQ194" s="538"/>
      <c r="AR194" s="538"/>
      <c r="AS194" s="538"/>
      <c r="AT194" s="538"/>
      <c r="AU194" s="538"/>
      <c r="AV194" s="538"/>
      <c r="AW194" s="538"/>
      <c r="AX194" s="538"/>
      <c r="AY194" s="538"/>
      <c r="AZ194" s="538"/>
      <c r="BA194" s="538"/>
      <c r="BB194" s="538"/>
      <c r="BC194" s="538"/>
      <c r="BD194" s="526">
        <f>BG193+BG192</f>
        <v>51.36</v>
      </c>
      <c r="BE194" s="527"/>
      <c r="BF194" s="527"/>
      <c r="BG194" s="527"/>
      <c r="BH194" s="527"/>
      <c r="BI194" s="528"/>
    </row>
    <row r="195" spans="1:61" ht="10.8" customHeight="1" x14ac:dyDescent="0.3">
      <c r="A195" s="365"/>
      <c r="B195" s="365"/>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c r="AF195" s="365"/>
      <c r="AG195" s="365"/>
      <c r="AH195" s="365"/>
      <c r="AI195" s="365"/>
      <c r="AJ195" s="365"/>
      <c r="AK195" s="365"/>
      <c r="AL195" s="365"/>
      <c r="AM195" s="365"/>
      <c r="AN195" s="365"/>
      <c r="AO195" s="365"/>
      <c r="AP195" s="365"/>
      <c r="AQ195" s="365"/>
      <c r="AR195" s="365"/>
      <c r="AS195" s="365"/>
      <c r="AT195" s="365"/>
      <c r="AU195" s="365"/>
      <c r="AV195" s="365"/>
      <c r="AW195" s="365"/>
      <c r="AX195" s="365"/>
      <c r="AY195" s="365"/>
      <c r="AZ195" s="365"/>
      <c r="BA195" s="365"/>
      <c r="BB195" s="365"/>
      <c r="BC195" s="365"/>
      <c r="BD195" s="365"/>
      <c r="BE195" s="365"/>
      <c r="BF195" s="365"/>
      <c r="BG195" s="365"/>
      <c r="BH195" s="365"/>
      <c r="BI195" s="365"/>
    </row>
    <row r="196" spans="1:61" ht="11.4" customHeight="1" x14ac:dyDescent="0.3">
      <c r="A196" s="551" t="s">
        <v>5548</v>
      </c>
      <c r="B196" s="552"/>
      <c r="C196" s="552"/>
      <c r="D196" s="552"/>
      <c r="E196" s="552"/>
      <c r="F196" s="552"/>
      <c r="G196" s="553"/>
      <c r="H196" s="551" t="s">
        <v>5549</v>
      </c>
      <c r="I196" s="552"/>
      <c r="J196" s="552"/>
      <c r="K196" s="552"/>
      <c r="L196" s="552"/>
      <c r="M196" s="552"/>
      <c r="N196" s="552"/>
      <c r="O196" s="553"/>
      <c r="P196" s="646" t="s">
        <v>167</v>
      </c>
      <c r="Q196" s="647"/>
      <c r="R196" s="647"/>
      <c r="S196" s="648"/>
      <c r="T196" s="545" t="s">
        <v>5550</v>
      </c>
      <c r="U196" s="546"/>
      <c r="V196" s="546"/>
      <c r="W196" s="547"/>
      <c r="X196" s="545" t="s">
        <v>5551</v>
      </c>
      <c r="Y196" s="546"/>
      <c r="Z196" s="546"/>
      <c r="AA196" s="546"/>
      <c r="AB196" s="547"/>
      <c r="AC196" s="545" t="s">
        <v>5552</v>
      </c>
      <c r="AD196" s="547"/>
      <c r="AF196" s="551" t="s">
        <v>5548</v>
      </c>
      <c r="AG196" s="552"/>
      <c r="AH196" s="552"/>
      <c r="AI196" s="552"/>
      <c r="AJ196" s="552"/>
      <c r="AK196" s="552"/>
      <c r="AL196" s="553"/>
      <c r="AM196" s="551" t="s">
        <v>5549</v>
      </c>
      <c r="AN196" s="552"/>
      <c r="AO196" s="552"/>
      <c r="AP196" s="552"/>
      <c r="AQ196" s="552"/>
      <c r="AR196" s="552"/>
      <c r="AS196" s="552"/>
      <c r="AT196" s="553"/>
      <c r="AU196" s="554" t="s">
        <v>167</v>
      </c>
      <c r="AV196" s="563"/>
      <c r="AW196" s="563"/>
      <c r="AX196" s="555"/>
      <c r="AY196" s="539" t="s">
        <v>5550</v>
      </c>
      <c r="AZ196" s="540"/>
      <c r="BA196" s="540"/>
      <c r="BB196" s="541"/>
      <c r="BC196" s="539" t="s">
        <v>5551</v>
      </c>
      <c r="BD196" s="540"/>
      <c r="BE196" s="540"/>
      <c r="BF196" s="540"/>
      <c r="BG196" s="541"/>
      <c r="BH196" s="539" t="s">
        <v>5552</v>
      </c>
      <c r="BI196" s="541"/>
    </row>
    <row r="197" spans="1:61" ht="45.9" customHeight="1" x14ac:dyDescent="0.3">
      <c r="A197" s="521" t="s">
        <v>6531</v>
      </c>
      <c r="B197" s="522"/>
      <c r="C197" s="522"/>
      <c r="D197" s="522"/>
      <c r="E197" s="522"/>
      <c r="F197" s="522"/>
      <c r="G197" s="523"/>
      <c r="H197" s="521" t="s">
        <v>6453</v>
      </c>
      <c r="I197" s="522"/>
      <c r="J197" s="522"/>
      <c r="K197" s="522"/>
      <c r="L197" s="522"/>
      <c r="M197" s="522"/>
      <c r="N197" s="522"/>
      <c r="O197" s="523"/>
      <c r="P197" s="649" t="s">
        <v>70</v>
      </c>
      <c r="Q197" s="650"/>
      <c r="R197" s="650"/>
      <c r="S197" s="651"/>
      <c r="T197" s="608">
        <f>ROUND(AY197*(1-$AI$1),2)</f>
        <v>1257.45</v>
      </c>
      <c r="U197" s="609"/>
      <c r="V197" s="609"/>
      <c r="W197" s="610"/>
      <c r="X197" s="611">
        <v>1</v>
      </c>
      <c r="Y197" s="612"/>
      <c r="Z197" s="612"/>
      <c r="AA197" s="612"/>
      <c r="AB197" s="613"/>
      <c r="AC197" s="655">
        <f t="shared" ref="AC197" si="48">TRUNC(T197*X197,2)</f>
        <v>1257.45</v>
      </c>
      <c r="AD197" s="656"/>
      <c r="AF197" s="521" t="s">
        <v>6531</v>
      </c>
      <c r="AG197" s="522"/>
      <c r="AH197" s="522"/>
      <c r="AI197" s="522"/>
      <c r="AJ197" s="522"/>
      <c r="AK197" s="522"/>
      <c r="AL197" s="523"/>
      <c r="AM197" s="521" t="s">
        <v>6453</v>
      </c>
      <c r="AN197" s="522"/>
      <c r="AO197" s="522"/>
      <c r="AP197" s="522"/>
      <c r="AQ197" s="522"/>
      <c r="AR197" s="522"/>
      <c r="AS197" s="522"/>
      <c r="AT197" s="523"/>
      <c r="AU197" s="524" t="s">
        <v>70</v>
      </c>
      <c r="AV197" s="564"/>
      <c r="AW197" s="564"/>
      <c r="AX197" s="525"/>
      <c r="AY197" s="579">
        <v>1515</v>
      </c>
      <c r="AZ197" s="580"/>
      <c r="BA197" s="580"/>
      <c r="BB197" s="581"/>
      <c r="BC197" s="532">
        <v>1</v>
      </c>
      <c r="BD197" s="533"/>
      <c r="BE197" s="533"/>
      <c r="BF197" s="533"/>
      <c r="BG197" s="534"/>
      <c r="BH197" s="529">
        <f t="shared" ref="BH197" si="49">AY197*BC197</f>
        <v>1515</v>
      </c>
      <c r="BI197" s="531"/>
    </row>
    <row r="198" spans="1:61" ht="11.4" customHeight="1" x14ac:dyDescent="0.3">
      <c r="A198" s="538" t="s">
        <v>5553</v>
      </c>
      <c r="B198" s="538"/>
      <c r="C198" s="538"/>
      <c r="D198" s="538"/>
      <c r="E198" s="538"/>
      <c r="F198" s="538"/>
      <c r="G198" s="538"/>
      <c r="H198" s="538"/>
      <c r="I198" s="538"/>
      <c r="J198" s="538"/>
      <c r="K198" s="538"/>
      <c r="L198" s="538"/>
      <c r="M198" s="538"/>
      <c r="N198" s="538"/>
      <c r="O198" s="538"/>
      <c r="P198" s="538"/>
      <c r="Q198" s="538"/>
      <c r="R198" s="538"/>
      <c r="S198" s="538"/>
      <c r="T198" s="538"/>
      <c r="U198" s="538"/>
      <c r="V198" s="538"/>
      <c r="W198" s="538"/>
      <c r="X198" s="538"/>
      <c r="Y198" s="657">
        <f>AC197</f>
        <v>1257.45</v>
      </c>
      <c r="Z198" s="658"/>
      <c r="AA198" s="658"/>
      <c r="AB198" s="658"/>
      <c r="AC198" s="658"/>
      <c r="AD198" s="659"/>
      <c r="AF198" s="538" t="s">
        <v>5553</v>
      </c>
      <c r="AG198" s="538"/>
      <c r="AH198" s="538"/>
      <c r="AI198" s="538"/>
      <c r="AJ198" s="538"/>
      <c r="AK198" s="538"/>
      <c r="AL198" s="538"/>
      <c r="AM198" s="538"/>
      <c r="AN198" s="538"/>
      <c r="AO198" s="538"/>
      <c r="AP198" s="538"/>
      <c r="AQ198" s="538"/>
      <c r="AR198" s="538"/>
      <c r="AS198" s="538"/>
      <c r="AT198" s="538"/>
      <c r="AU198" s="538"/>
      <c r="AV198" s="538"/>
      <c r="AW198" s="538"/>
      <c r="AX198" s="538"/>
      <c r="AY198" s="538"/>
      <c r="AZ198" s="538"/>
      <c r="BA198" s="538"/>
      <c r="BB198" s="538"/>
      <c r="BC198" s="538"/>
      <c r="BD198" s="579">
        <f>BH197</f>
        <v>1515</v>
      </c>
      <c r="BE198" s="580"/>
      <c r="BF198" s="580"/>
      <c r="BG198" s="580"/>
      <c r="BH198" s="580"/>
      <c r="BI198" s="581"/>
    </row>
    <row r="199" spans="1:61" ht="10.8" customHeight="1" x14ac:dyDescent="0.3">
      <c r="A199" s="365"/>
      <c r="B199" s="365"/>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c r="AA199" s="365"/>
      <c r="AB199" s="365"/>
      <c r="AC199" s="365"/>
      <c r="AD199" s="365"/>
      <c r="AF199" s="365"/>
      <c r="AG199" s="365"/>
      <c r="AH199" s="365"/>
      <c r="AI199" s="365"/>
      <c r="AJ199" s="365"/>
      <c r="AK199" s="365"/>
      <c r="AL199" s="365"/>
      <c r="AM199" s="365"/>
      <c r="AN199" s="365"/>
      <c r="AO199" s="365"/>
      <c r="AP199" s="365"/>
      <c r="AQ199" s="365"/>
      <c r="AR199" s="365"/>
      <c r="AS199" s="365"/>
      <c r="AT199" s="365"/>
      <c r="AU199" s="365"/>
      <c r="AV199" s="365"/>
      <c r="AW199" s="365"/>
      <c r="AX199" s="365"/>
      <c r="AY199" s="365"/>
      <c r="AZ199" s="365"/>
      <c r="BA199" s="365"/>
      <c r="BB199" s="365"/>
      <c r="BC199" s="365"/>
      <c r="BD199" s="365"/>
      <c r="BE199" s="365"/>
      <c r="BF199" s="365"/>
      <c r="BG199" s="365"/>
      <c r="BH199" s="365"/>
      <c r="BI199" s="365"/>
    </row>
    <row r="200" spans="1:61" ht="34.5" customHeight="1" x14ac:dyDescent="0.3">
      <c r="A200" s="551" t="s">
        <v>5548</v>
      </c>
      <c r="B200" s="552"/>
      <c r="C200" s="553"/>
      <c r="D200" s="551" t="s">
        <v>5568</v>
      </c>
      <c r="E200" s="552"/>
      <c r="F200" s="552"/>
      <c r="G200" s="552"/>
      <c r="H200" s="552"/>
      <c r="I200" s="552"/>
      <c r="J200" s="552"/>
      <c r="K200" s="553"/>
      <c r="L200" s="554" t="s">
        <v>167</v>
      </c>
      <c r="M200" s="555"/>
      <c r="N200" s="545" t="s">
        <v>5569</v>
      </c>
      <c r="O200" s="546"/>
      <c r="P200" s="547"/>
      <c r="Q200" s="545" t="s">
        <v>5570</v>
      </c>
      <c r="R200" s="546"/>
      <c r="S200" s="546"/>
      <c r="T200" s="547"/>
      <c r="U200" s="545" t="s">
        <v>5551</v>
      </c>
      <c r="V200" s="546"/>
      <c r="W200" s="546"/>
      <c r="X200" s="547"/>
      <c r="Y200" s="545" t="s">
        <v>5571</v>
      </c>
      <c r="Z200" s="546"/>
      <c r="AA200" s="546"/>
      <c r="AB200" s="546"/>
      <c r="AC200" s="547"/>
      <c r="AD200" s="307" t="s">
        <v>5572</v>
      </c>
      <c r="AF200" s="551" t="s">
        <v>5548</v>
      </c>
      <c r="AG200" s="552"/>
      <c r="AH200" s="553"/>
      <c r="AI200" s="551" t="s">
        <v>5568</v>
      </c>
      <c r="AJ200" s="552"/>
      <c r="AK200" s="552"/>
      <c r="AL200" s="552"/>
      <c r="AM200" s="552"/>
      <c r="AN200" s="552"/>
      <c r="AO200" s="552"/>
      <c r="AP200" s="553"/>
      <c r="AQ200" s="554" t="s">
        <v>167</v>
      </c>
      <c r="AR200" s="555"/>
      <c r="AS200" s="539" t="s">
        <v>5569</v>
      </c>
      <c r="AT200" s="540"/>
      <c r="AU200" s="541"/>
      <c r="AV200" s="539" t="s">
        <v>5570</v>
      </c>
      <c r="AW200" s="540"/>
      <c r="AX200" s="540"/>
      <c r="AY200" s="541"/>
      <c r="AZ200" s="539" t="s">
        <v>5551</v>
      </c>
      <c r="BA200" s="540"/>
      <c r="BB200" s="540"/>
      <c r="BC200" s="541"/>
      <c r="BD200" s="539" t="s">
        <v>5571</v>
      </c>
      <c r="BE200" s="540"/>
      <c r="BF200" s="540"/>
      <c r="BG200" s="540"/>
      <c r="BH200" s="541"/>
      <c r="BI200" s="247" t="s">
        <v>5572</v>
      </c>
    </row>
    <row r="201" spans="1:61" ht="11.4" customHeight="1" x14ac:dyDescent="0.3">
      <c r="A201" s="521" t="s">
        <v>6532</v>
      </c>
      <c r="B201" s="522"/>
      <c r="C201" s="523"/>
      <c r="D201" s="521" t="s">
        <v>6533</v>
      </c>
      <c r="E201" s="522"/>
      <c r="F201" s="522"/>
      <c r="G201" s="522"/>
      <c r="H201" s="522"/>
      <c r="I201" s="522"/>
      <c r="J201" s="522"/>
      <c r="K201" s="523"/>
      <c r="L201" s="524" t="s">
        <v>68</v>
      </c>
      <c r="M201" s="525"/>
      <c r="N201" s="608">
        <f>ROUND(AS201*(1-IMPLANTAÇÃO!$AI$1),2)</f>
        <v>0.85</v>
      </c>
      <c r="O201" s="609"/>
      <c r="P201" s="610"/>
      <c r="Q201" s="608">
        <f>ROUND(AV201*(1-IMPLANTAÇÃO!$AI$1),2)</f>
        <v>0.37</v>
      </c>
      <c r="R201" s="609"/>
      <c r="S201" s="609"/>
      <c r="T201" s="610"/>
      <c r="U201" s="611">
        <v>4</v>
      </c>
      <c r="V201" s="612"/>
      <c r="W201" s="612"/>
      <c r="X201" s="613"/>
      <c r="Y201" s="614">
        <f t="shared" ref="Y201:Y202" si="50">TRUNC(N201*$U201,2)</f>
        <v>3.4</v>
      </c>
      <c r="Z201" s="615"/>
      <c r="AA201" s="615"/>
      <c r="AB201" s="615"/>
      <c r="AC201" s="616"/>
      <c r="AD201" s="311">
        <f t="shared" ref="AD201:AD202" si="51">TRUNC(Q201*$U201,2)</f>
        <v>1.48</v>
      </c>
      <c r="AF201" s="521" t="s">
        <v>6532</v>
      </c>
      <c r="AG201" s="522"/>
      <c r="AH201" s="523"/>
      <c r="AI201" s="521" t="s">
        <v>6533</v>
      </c>
      <c r="AJ201" s="522"/>
      <c r="AK201" s="522"/>
      <c r="AL201" s="522"/>
      <c r="AM201" s="522"/>
      <c r="AN201" s="522"/>
      <c r="AO201" s="522"/>
      <c r="AP201" s="523"/>
      <c r="AQ201" s="524" t="s">
        <v>68</v>
      </c>
      <c r="AR201" s="525"/>
      <c r="AS201" s="535">
        <v>1.02</v>
      </c>
      <c r="AT201" s="536"/>
      <c r="AU201" s="537"/>
      <c r="AV201" s="535">
        <v>0.45</v>
      </c>
      <c r="AW201" s="536"/>
      <c r="AX201" s="536"/>
      <c r="AY201" s="537"/>
      <c r="AZ201" s="532">
        <v>4</v>
      </c>
      <c r="BA201" s="533"/>
      <c r="BB201" s="533"/>
      <c r="BC201" s="534"/>
      <c r="BD201" s="535">
        <f>AS201*AZ201</f>
        <v>4.08</v>
      </c>
      <c r="BE201" s="536"/>
      <c r="BF201" s="536"/>
      <c r="BG201" s="536"/>
      <c r="BH201" s="537"/>
      <c r="BI201" s="248">
        <f>AV201*AZ201</f>
        <v>1.8</v>
      </c>
    </row>
    <row r="202" spans="1:61" ht="11.4" customHeight="1" x14ac:dyDescent="0.3">
      <c r="A202" s="521" t="s">
        <v>6534</v>
      </c>
      <c r="B202" s="522"/>
      <c r="C202" s="523"/>
      <c r="D202" s="521" t="s">
        <v>5678</v>
      </c>
      <c r="E202" s="522"/>
      <c r="F202" s="522"/>
      <c r="G202" s="522"/>
      <c r="H202" s="522"/>
      <c r="I202" s="522"/>
      <c r="J202" s="522"/>
      <c r="K202" s="523"/>
      <c r="L202" s="524" t="s">
        <v>68</v>
      </c>
      <c r="M202" s="525"/>
      <c r="N202" s="608">
        <f>ROUND(AS202*(1-IMPLANTAÇÃO!$AI$1),2)</f>
        <v>1.2</v>
      </c>
      <c r="O202" s="609"/>
      <c r="P202" s="610"/>
      <c r="Q202" s="608">
        <f>ROUND(AV202*(1-IMPLANTAÇÃO!$AI$1),2)</f>
        <v>0.53</v>
      </c>
      <c r="R202" s="609"/>
      <c r="S202" s="609"/>
      <c r="T202" s="610"/>
      <c r="U202" s="611">
        <v>4</v>
      </c>
      <c r="V202" s="612"/>
      <c r="W202" s="612"/>
      <c r="X202" s="613"/>
      <c r="Y202" s="614">
        <f t="shared" si="50"/>
        <v>4.8</v>
      </c>
      <c r="Z202" s="615"/>
      <c r="AA202" s="615"/>
      <c r="AB202" s="615"/>
      <c r="AC202" s="616"/>
      <c r="AD202" s="311">
        <f t="shared" si="51"/>
        <v>2.12</v>
      </c>
      <c r="AF202" s="521" t="s">
        <v>6534</v>
      </c>
      <c r="AG202" s="522"/>
      <c r="AH202" s="523"/>
      <c r="AI202" s="521" t="s">
        <v>5678</v>
      </c>
      <c r="AJ202" s="522"/>
      <c r="AK202" s="522"/>
      <c r="AL202" s="522"/>
      <c r="AM202" s="522"/>
      <c r="AN202" s="522"/>
      <c r="AO202" s="522"/>
      <c r="AP202" s="523"/>
      <c r="AQ202" s="524" t="s">
        <v>68</v>
      </c>
      <c r="AR202" s="525"/>
      <c r="AS202" s="535">
        <v>1.45</v>
      </c>
      <c r="AT202" s="536"/>
      <c r="AU202" s="537"/>
      <c r="AV202" s="535">
        <v>0.64</v>
      </c>
      <c r="AW202" s="536"/>
      <c r="AX202" s="536"/>
      <c r="AY202" s="537"/>
      <c r="AZ202" s="532">
        <v>4</v>
      </c>
      <c r="BA202" s="533"/>
      <c r="BB202" s="533"/>
      <c r="BC202" s="534"/>
      <c r="BD202" s="535">
        <f>AS202*AZ202</f>
        <v>5.8</v>
      </c>
      <c r="BE202" s="536"/>
      <c r="BF202" s="536"/>
      <c r="BG202" s="536"/>
      <c r="BH202" s="537"/>
      <c r="BI202" s="248">
        <f>AV202*AZ202</f>
        <v>2.56</v>
      </c>
    </row>
    <row r="203" spans="1:61" ht="11.4" customHeight="1" x14ac:dyDescent="0.3">
      <c r="A203" s="538" t="s">
        <v>5575</v>
      </c>
      <c r="B203" s="538"/>
      <c r="C203" s="538"/>
      <c r="D203" s="538"/>
      <c r="E203" s="538"/>
      <c r="F203" s="538"/>
      <c r="G203" s="538"/>
      <c r="H203" s="538"/>
      <c r="I203" s="538"/>
      <c r="J203" s="538"/>
      <c r="K203" s="538"/>
      <c r="L203" s="538"/>
      <c r="M203" s="538"/>
      <c r="N203" s="538"/>
      <c r="O203" s="538"/>
      <c r="P203" s="538"/>
      <c r="Q203" s="538"/>
      <c r="R203" s="538"/>
      <c r="S203" s="538"/>
      <c r="T203" s="538"/>
      <c r="U203" s="538"/>
      <c r="V203" s="538"/>
      <c r="W203" s="538"/>
      <c r="X203" s="538"/>
      <c r="Y203" s="626">
        <f>Y202+Y201</f>
        <v>8.1999999999999993</v>
      </c>
      <c r="Z203" s="627"/>
      <c r="AA203" s="627"/>
      <c r="AB203" s="627"/>
      <c r="AC203" s="627"/>
      <c r="AD203" s="628"/>
      <c r="AF203" s="538" t="s">
        <v>5575</v>
      </c>
      <c r="AG203" s="538"/>
      <c r="AH203" s="538"/>
      <c r="AI203" s="538"/>
      <c r="AJ203" s="538"/>
      <c r="AK203" s="538"/>
      <c r="AL203" s="538"/>
      <c r="AM203" s="538"/>
      <c r="AN203" s="538"/>
      <c r="AO203" s="538"/>
      <c r="AP203" s="538"/>
      <c r="AQ203" s="538"/>
      <c r="AR203" s="538"/>
      <c r="AS203" s="538"/>
      <c r="AT203" s="538"/>
      <c r="AU203" s="538"/>
      <c r="AV203" s="538"/>
      <c r="AW203" s="538"/>
      <c r="AX203" s="538"/>
      <c r="AY203" s="538"/>
      <c r="AZ203" s="538"/>
      <c r="BA203" s="538"/>
      <c r="BB203" s="538"/>
      <c r="BC203" s="538"/>
      <c r="BD203" s="535">
        <f>BD202+BD201</f>
        <v>9.879999999999999</v>
      </c>
      <c r="BE203" s="536"/>
      <c r="BF203" s="536"/>
      <c r="BG203" s="536"/>
      <c r="BH203" s="536"/>
      <c r="BI203" s="537"/>
    </row>
    <row r="204" spans="1:61" ht="11.4" customHeight="1" x14ac:dyDescent="0.3">
      <c r="A204" s="538" t="s">
        <v>5576</v>
      </c>
      <c r="B204" s="538"/>
      <c r="C204" s="538"/>
      <c r="D204" s="538"/>
      <c r="E204" s="538"/>
      <c r="F204" s="538"/>
      <c r="G204" s="538"/>
      <c r="H204" s="538"/>
      <c r="I204" s="538"/>
      <c r="J204" s="538"/>
      <c r="K204" s="538"/>
      <c r="L204" s="538"/>
      <c r="M204" s="538"/>
      <c r="N204" s="538"/>
      <c r="O204" s="538"/>
      <c r="P204" s="538"/>
      <c r="Q204" s="538"/>
      <c r="R204" s="538"/>
      <c r="S204" s="538"/>
      <c r="T204" s="538"/>
      <c r="U204" s="538"/>
      <c r="V204" s="538"/>
      <c r="W204" s="538"/>
      <c r="X204" s="538"/>
      <c r="Y204" s="626">
        <f>AD201+AD202</f>
        <v>3.6</v>
      </c>
      <c r="Z204" s="627"/>
      <c r="AA204" s="627"/>
      <c r="AB204" s="627"/>
      <c r="AC204" s="627"/>
      <c r="AD204" s="628"/>
      <c r="AF204" s="538" t="s">
        <v>5576</v>
      </c>
      <c r="AG204" s="538"/>
      <c r="AH204" s="538"/>
      <c r="AI204" s="538"/>
      <c r="AJ204" s="538"/>
      <c r="AK204" s="538"/>
      <c r="AL204" s="538"/>
      <c r="AM204" s="538"/>
      <c r="AN204" s="538"/>
      <c r="AO204" s="538"/>
      <c r="AP204" s="538"/>
      <c r="AQ204" s="538"/>
      <c r="AR204" s="538"/>
      <c r="AS204" s="538"/>
      <c r="AT204" s="538"/>
      <c r="AU204" s="538"/>
      <c r="AV204" s="538"/>
      <c r="AW204" s="538"/>
      <c r="AX204" s="538"/>
      <c r="AY204" s="538"/>
      <c r="AZ204" s="538"/>
      <c r="BA204" s="538"/>
      <c r="BB204" s="538"/>
      <c r="BC204" s="538"/>
      <c r="BD204" s="535">
        <f>BI201+BI202</f>
        <v>4.3600000000000003</v>
      </c>
      <c r="BE204" s="536"/>
      <c r="BF204" s="536"/>
      <c r="BG204" s="536"/>
      <c r="BH204" s="536"/>
      <c r="BI204" s="537"/>
    </row>
    <row r="205" spans="1:61" ht="10.8" customHeight="1" x14ac:dyDescent="0.3">
      <c r="A205" s="365"/>
      <c r="B205" s="365"/>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c r="AA205" s="365"/>
      <c r="AB205" s="365"/>
      <c r="AC205" s="365"/>
      <c r="AD205" s="365"/>
      <c r="AF205" s="365"/>
      <c r="AG205" s="365"/>
      <c r="AH205" s="365"/>
      <c r="AI205" s="365"/>
      <c r="AJ205" s="365"/>
      <c r="AK205" s="365"/>
      <c r="AL205" s="365"/>
      <c r="AM205" s="365"/>
      <c r="AN205" s="365"/>
      <c r="AO205" s="365"/>
      <c r="AP205" s="365"/>
      <c r="AQ205" s="365"/>
      <c r="AR205" s="365"/>
      <c r="AS205" s="365"/>
      <c r="AT205" s="365"/>
      <c r="AU205" s="365"/>
      <c r="AV205" s="365"/>
      <c r="AW205" s="365"/>
      <c r="AX205" s="365"/>
      <c r="AY205" s="365"/>
      <c r="AZ205" s="365"/>
      <c r="BA205" s="365"/>
      <c r="BB205" s="365"/>
      <c r="BC205" s="365"/>
      <c r="BD205" s="365"/>
      <c r="BE205" s="365"/>
      <c r="BF205" s="365"/>
      <c r="BG205" s="365"/>
      <c r="BH205" s="365"/>
      <c r="BI205" s="365"/>
    </row>
    <row r="206" spans="1:61" ht="11.4" customHeight="1" x14ac:dyDescent="0.3">
      <c r="A206" s="539" t="s">
        <v>5554</v>
      </c>
      <c r="B206" s="540"/>
      <c r="C206" s="540"/>
      <c r="D206" s="540"/>
      <c r="E206" s="540"/>
      <c r="F206" s="540"/>
      <c r="G206" s="540"/>
      <c r="H206" s="540"/>
      <c r="I206" s="540"/>
      <c r="J206" s="540"/>
      <c r="K206" s="540"/>
      <c r="L206" s="540"/>
      <c r="M206" s="540"/>
      <c r="N206" s="540"/>
      <c r="O206" s="540"/>
      <c r="P206" s="540"/>
      <c r="Q206" s="540"/>
      <c r="R206" s="540"/>
      <c r="S206" s="540"/>
      <c r="T206" s="540"/>
      <c r="U206" s="540"/>
      <c r="V206" s="540"/>
      <c r="W206" s="540"/>
      <c r="X206" s="541"/>
      <c r="Y206" s="666">
        <f>Y204+Y203+Y198+Y194+0.02</f>
        <v>1311.8799999999999</v>
      </c>
      <c r="Z206" s="667"/>
      <c r="AA206" s="667"/>
      <c r="AB206" s="667"/>
      <c r="AC206" s="667"/>
      <c r="AD206" s="668"/>
      <c r="AF206" s="539" t="s">
        <v>5554</v>
      </c>
      <c r="AG206" s="540"/>
      <c r="AH206" s="540"/>
      <c r="AI206" s="540"/>
      <c r="AJ206" s="540"/>
      <c r="AK206" s="540"/>
      <c r="AL206" s="540"/>
      <c r="AM206" s="540"/>
      <c r="AN206" s="540"/>
      <c r="AO206" s="540"/>
      <c r="AP206" s="540"/>
      <c r="AQ206" s="540"/>
      <c r="AR206" s="540"/>
      <c r="AS206" s="540"/>
      <c r="AT206" s="540"/>
      <c r="AU206" s="540"/>
      <c r="AV206" s="540"/>
      <c r="AW206" s="540"/>
      <c r="AX206" s="540"/>
      <c r="AY206" s="540"/>
      <c r="AZ206" s="540"/>
      <c r="BA206" s="540"/>
      <c r="BB206" s="540"/>
      <c r="BC206" s="541"/>
      <c r="BD206" s="573">
        <f>BD204+BD203+BD198+BD194</f>
        <v>1580.6</v>
      </c>
      <c r="BE206" s="574"/>
      <c r="BF206" s="574"/>
      <c r="BG206" s="574"/>
      <c r="BH206" s="574"/>
      <c r="BI206" s="575"/>
    </row>
    <row r="207" spans="1:61" ht="11.4" customHeight="1" x14ac:dyDescent="0.3">
      <c r="A207" s="599" t="s">
        <v>8255</v>
      </c>
      <c r="B207" s="600"/>
      <c r="C207" s="600"/>
      <c r="D207" s="600"/>
      <c r="E207" s="600"/>
      <c r="F207" s="600"/>
      <c r="G207" s="600"/>
      <c r="H207" s="600"/>
      <c r="I207" s="600"/>
      <c r="J207" s="600"/>
      <c r="K207" s="600"/>
      <c r="L207" s="600"/>
      <c r="M207" s="600"/>
      <c r="N207" s="600"/>
      <c r="O207" s="600"/>
      <c r="P207" s="600"/>
      <c r="Q207" s="600"/>
      <c r="R207" s="600"/>
      <c r="S207" s="600"/>
      <c r="T207" s="600"/>
      <c r="U207" s="600"/>
      <c r="V207" s="312"/>
      <c r="W207" s="635">
        <v>0.25069999999999998</v>
      </c>
      <c r="X207" s="636"/>
      <c r="Y207" s="629">
        <f>Y206*W207</f>
        <v>328.88831599999992</v>
      </c>
      <c r="Z207" s="630"/>
      <c r="AA207" s="630"/>
      <c r="AB207" s="630"/>
      <c r="AC207" s="630"/>
      <c r="AD207" s="631"/>
      <c r="AF207" s="599" t="s">
        <v>8255</v>
      </c>
      <c r="AG207" s="600"/>
      <c r="AH207" s="600"/>
      <c r="AI207" s="600"/>
      <c r="AJ207" s="600"/>
      <c r="AK207" s="600"/>
      <c r="AL207" s="600"/>
      <c r="AM207" s="600"/>
      <c r="AN207" s="600"/>
      <c r="AO207" s="600"/>
      <c r="AP207" s="600"/>
      <c r="AQ207" s="600"/>
      <c r="AR207" s="600"/>
      <c r="AS207" s="600"/>
      <c r="AT207" s="600"/>
      <c r="AU207" s="600"/>
      <c r="AV207" s="600"/>
      <c r="AW207" s="600"/>
      <c r="AX207" s="600"/>
      <c r="AY207" s="600"/>
      <c r="AZ207" s="600"/>
      <c r="BA207" s="274"/>
      <c r="BB207" s="603">
        <v>0.25069999999999998</v>
      </c>
      <c r="BC207" s="604"/>
      <c r="BD207" s="542">
        <f>BD206*BB207</f>
        <v>396.25641999999993</v>
      </c>
      <c r="BE207" s="543"/>
      <c r="BF207" s="543"/>
      <c r="BG207" s="543"/>
      <c r="BH207" s="543"/>
      <c r="BI207" s="544"/>
    </row>
    <row r="208" spans="1:61" ht="11.4" customHeight="1" x14ac:dyDescent="0.3">
      <c r="A208" s="545" t="s">
        <v>5555</v>
      </c>
      <c r="B208" s="546"/>
      <c r="C208" s="546"/>
      <c r="D208" s="546"/>
      <c r="E208" s="546"/>
      <c r="F208" s="546"/>
      <c r="G208" s="546"/>
      <c r="H208" s="546"/>
      <c r="I208" s="546"/>
      <c r="J208" s="546"/>
      <c r="K208" s="546"/>
      <c r="L208" s="546"/>
      <c r="M208" s="546"/>
      <c r="N208" s="546"/>
      <c r="O208" s="546"/>
      <c r="P208" s="546"/>
      <c r="Q208" s="546"/>
      <c r="R208" s="546"/>
      <c r="S208" s="546"/>
      <c r="T208" s="546"/>
      <c r="U208" s="546"/>
      <c r="V208" s="546"/>
      <c r="W208" s="546"/>
      <c r="X208" s="547"/>
      <c r="Y208" s="548">
        <f>Y207+Y206-0.01</f>
        <v>1640.7583159999997</v>
      </c>
      <c r="Z208" s="549"/>
      <c r="AA208" s="549"/>
      <c r="AB208" s="549"/>
      <c r="AC208" s="549"/>
      <c r="AD208" s="550"/>
      <c r="AF208" s="545" t="s">
        <v>5555</v>
      </c>
      <c r="AG208" s="546"/>
      <c r="AH208" s="546"/>
      <c r="AI208" s="546"/>
      <c r="AJ208" s="546"/>
      <c r="AK208" s="546"/>
      <c r="AL208" s="546"/>
      <c r="AM208" s="546"/>
      <c r="AN208" s="546"/>
      <c r="AO208" s="546"/>
      <c r="AP208" s="546"/>
      <c r="AQ208" s="546"/>
      <c r="AR208" s="546"/>
      <c r="AS208" s="546"/>
      <c r="AT208" s="546"/>
      <c r="AU208" s="546"/>
      <c r="AV208" s="546"/>
      <c r="AW208" s="546"/>
      <c r="AX208" s="546"/>
      <c r="AY208" s="546"/>
      <c r="AZ208" s="546"/>
      <c r="BA208" s="546"/>
      <c r="BB208" s="546"/>
      <c r="BC208" s="547"/>
      <c r="BD208" s="548">
        <f>BD207+BD206</f>
        <v>1976.8564199999998</v>
      </c>
      <c r="BE208" s="549"/>
      <c r="BF208" s="549"/>
      <c r="BG208" s="549"/>
      <c r="BH208" s="549"/>
      <c r="BI208" s="550"/>
    </row>
    <row r="209" spans="1:61" ht="10.8" customHeight="1" x14ac:dyDescent="0.3">
      <c r="A209" s="365"/>
      <c r="B209" s="365"/>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c r="AF209" s="365"/>
      <c r="AG209" s="365"/>
      <c r="AH209" s="365"/>
      <c r="AI209" s="365"/>
      <c r="AJ209" s="365"/>
      <c r="AK209" s="365"/>
      <c r="AL209" s="365"/>
      <c r="AM209" s="365"/>
      <c r="AN209" s="365"/>
      <c r="AO209" s="365"/>
      <c r="AP209" s="365"/>
      <c r="AQ209" s="365"/>
      <c r="AR209" s="365"/>
      <c r="AS209" s="365"/>
      <c r="AT209" s="365"/>
      <c r="AU209" s="365"/>
      <c r="AV209" s="365"/>
      <c r="AW209" s="365"/>
      <c r="AX209" s="365"/>
      <c r="AY209" s="365"/>
      <c r="AZ209" s="365"/>
      <c r="BA209" s="365"/>
      <c r="BB209" s="365"/>
      <c r="BC209" s="365"/>
      <c r="BD209" s="365"/>
      <c r="BE209" s="365"/>
      <c r="BF209" s="365"/>
      <c r="BG209" s="365"/>
      <c r="BH209" s="365"/>
      <c r="BI209" s="365"/>
    </row>
    <row r="210" spans="1:61" ht="13.35" customHeight="1" x14ac:dyDescent="0.3">
      <c r="A210" s="520" t="s">
        <v>5556</v>
      </c>
      <c r="B210" s="520"/>
      <c r="C210" s="520"/>
      <c r="D210" s="520"/>
      <c r="E210" s="520"/>
      <c r="F210" s="520" t="s">
        <v>6535</v>
      </c>
      <c r="G210" s="520"/>
      <c r="H210" s="520"/>
      <c r="I210" s="520"/>
      <c r="J210" s="520"/>
      <c r="K210" s="520"/>
      <c r="L210" s="520"/>
      <c r="M210" s="520"/>
      <c r="N210" s="520"/>
      <c r="O210" s="520"/>
      <c r="P210" s="520"/>
      <c r="Q210" s="520"/>
      <c r="R210" s="520"/>
      <c r="S210" s="520"/>
      <c r="T210" s="520"/>
      <c r="U210" s="520"/>
      <c r="V210" s="520"/>
      <c r="W210" s="520"/>
      <c r="X210" s="520"/>
      <c r="Y210" s="520"/>
      <c r="Z210" s="520"/>
      <c r="AA210" s="520"/>
      <c r="AB210" s="520"/>
      <c r="AC210" s="520"/>
      <c r="AD210" s="520"/>
      <c r="AF210" s="520" t="s">
        <v>5556</v>
      </c>
      <c r="AG210" s="520"/>
      <c r="AH210" s="520"/>
      <c r="AI210" s="520"/>
      <c r="AJ210" s="520"/>
      <c r="AK210" s="520" t="s">
        <v>6535</v>
      </c>
      <c r="AL210" s="520"/>
      <c r="AM210" s="520"/>
      <c r="AN210" s="520"/>
      <c r="AO210" s="520"/>
      <c r="AP210" s="520"/>
      <c r="AQ210" s="520"/>
      <c r="AR210" s="520"/>
      <c r="AS210" s="520"/>
      <c r="AT210" s="520"/>
      <c r="AU210" s="520"/>
      <c r="AV210" s="520"/>
      <c r="AW210" s="520"/>
      <c r="AX210" s="520"/>
      <c r="AY210" s="520"/>
      <c r="AZ210" s="520"/>
      <c r="BA210" s="520"/>
      <c r="BB210" s="520"/>
      <c r="BC210" s="520"/>
      <c r="BD210" s="520"/>
      <c r="BE210" s="520"/>
      <c r="BF210" s="520"/>
      <c r="BG210" s="520"/>
      <c r="BH210" s="520"/>
      <c r="BI210" s="520"/>
    </row>
    <row r="211" spans="1:61" ht="10.8" customHeight="1" x14ac:dyDescent="0.3">
      <c r="A211" s="365"/>
      <c r="B211" s="365"/>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c r="AF211" s="365"/>
      <c r="AG211" s="365"/>
      <c r="AH211" s="365"/>
      <c r="AI211" s="365"/>
      <c r="AJ211" s="365"/>
      <c r="AK211" s="365"/>
      <c r="AL211" s="365"/>
      <c r="AM211" s="365"/>
      <c r="AN211" s="365"/>
      <c r="AO211" s="365"/>
      <c r="AP211" s="365"/>
      <c r="AQ211" s="365"/>
      <c r="AR211" s="365"/>
      <c r="AS211" s="365"/>
      <c r="AT211" s="365"/>
      <c r="AU211" s="365"/>
      <c r="AV211" s="365"/>
      <c r="AW211" s="365"/>
      <c r="AX211" s="365"/>
      <c r="AY211" s="365"/>
      <c r="AZ211" s="365"/>
      <c r="BA211" s="365"/>
      <c r="BB211" s="365"/>
      <c r="BC211" s="365"/>
      <c r="BD211" s="365"/>
      <c r="BE211" s="365"/>
      <c r="BF211" s="365"/>
      <c r="BG211" s="365"/>
      <c r="BH211" s="365"/>
      <c r="BI211" s="365"/>
    </row>
    <row r="212" spans="1:61" ht="34.5" customHeight="1" x14ac:dyDescent="0.3">
      <c r="A212" s="365" t="s">
        <v>6536</v>
      </c>
      <c r="B212" s="365"/>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637" t="s">
        <v>5547</v>
      </c>
      <c r="Z212" s="637"/>
      <c r="AA212" s="637"/>
      <c r="AB212" s="637"/>
      <c r="AC212" s="637"/>
      <c r="AD212" s="637"/>
      <c r="AF212" s="365" t="s">
        <v>6536</v>
      </c>
      <c r="AG212" s="365"/>
      <c r="AH212" s="365"/>
      <c r="AI212" s="365"/>
      <c r="AJ212" s="365"/>
      <c r="AK212" s="365"/>
      <c r="AL212" s="365"/>
      <c r="AM212" s="365"/>
      <c r="AN212" s="365"/>
      <c r="AO212" s="365"/>
      <c r="AP212" s="365"/>
      <c r="AQ212" s="365"/>
      <c r="AR212" s="365"/>
      <c r="AS212" s="365"/>
      <c r="AT212" s="365"/>
      <c r="AU212" s="365"/>
      <c r="AV212" s="365"/>
      <c r="AW212" s="365"/>
      <c r="AX212" s="365"/>
      <c r="AY212" s="365"/>
      <c r="AZ212" s="365"/>
      <c r="BA212" s="365"/>
      <c r="BB212" s="365"/>
      <c r="BC212" s="365"/>
      <c r="BD212" s="365" t="s">
        <v>5547</v>
      </c>
      <c r="BE212" s="365"/>
      <c r="BF212" s="365"/>
      <c r="BG212" s="365"/>
      <c r="BH212" s="365"/>
      <c r="BI212" s="365"/>
    </row>
    <row r="213" spans="1:61" ht="10.8" customHeight="1" x14ac:dyDescent="0.3">
      <c r="A213" s="365"/>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c r="AF213" s="365"/>
      <c r="AG213" s="365"/>
      <c r="AH213" s="365"/>
      <c r="AI213" s="365"/>
      <c r="AJ213" s="365"/>
      <c r="AK213" s="365"/>
      <c r="AL213" s="365"/>
      <c r="AM213" s="365"/>
      <c r="AN213" s="365"/>
      <c r="AO213" s="365"/>
      <c r="AP213" s="365"/>
      <c r="AQ213" s="365"/>
      <c r="AR213" s="365"/>
      <c r="AS213" s="365"/>
      <c r="AT213" s="365"/>
      <c r="AU213" s="365"/>
      <c r="AV213" s="365"/>
      <c r="AW213" s="365"/>
      <c r="AX213" s="365"/>
      <c r="AY213" s="365"/>
      <c r="AZ213" s="365"/>
      <c r="BA213" s="365"/>
      <c r="BB213" s="365"/>
      <c r="BC213" s="365"/>
      <c r="BD213" s="365"/>
      <c r="BE213" s="365"/>
      <c r="BF213" s="365"/>
      <c r="BG213" s="365"/>
      <c r="BH213" s="365"/>
      <c r="BI213" s="365"/>
    </row>
    <row r="214" spans="1:61" ht="11.4" customHeight="1" x14ac:dyDescent="0.3">
      <c r="A214" s="551" t="s">
        <v>5548</v>
      </c>
      <c r="B214" s="552"/>
      <c r="C214" s="552"/>
      <c r="D214" s="552"/>
      <c r="E214" s="552"/>
      <c r="F214" s="552"/>
      <c r="G214" s="553"/>
      <c r="H214" s="551" t="s">
        <v>5557</v>
      </c>
      <c r="I214" s="552"/>
      <c r="J214" s="552"/>
      <c r="K214" s="552"/>
      <c r="L214" s="553"/>
      <c r="M214" s="545" t="s">
        <v>5558</v>
      </c>
      <c r="N214" s="547"/>
      <c r="O214" s="545" t="s">
        <v>5559</v>
      </c>
      <c r="P214" s="546"/>
      <c r="Q214" s="546"/>
      <c r="R214" s="547"/>
      <c r="S214" s="545" t="s">
        <v>5560</v>
      </c>
      <c r="T214" s="546"/>
      <c r="U214" s="546"/>
      <c r="V214" s="547"/>
      <c r="W214" s="545" t="s">
        <v>5551</v>
      </c>
      <c r="X214" s="546"/>
      <c r="Y214" s="546"/>
      <c r="Z214" s="546"/>
      <c r="AA214" s="547"/>
      <c r="AB214" s="545" t="s">
        <v>5561</v>
      </c>
      <c r="AC214" s="546"/>
      <c r="AD214" s="547"/>
      <c r="AF214" s="551" t="s">
        <v>5548</v>
      </c>
      <c r="AG214" s="552"/>
      <c r="AH214" s="552"/>
      <c r="AI214" s="552"/>
      <c r="AJ214" s="552"/>
      <c r="AK214" s="552"/>
      <c r="AL214" s="553"/>
      <c r="AM214" s="551" t="s">
        <v>5557</v>
      </c>
      <c r="AN214" s="552"/>
      <c r="AO214" s="552"/>
      <c r="AP214" s="552"/>
      <c r="AQ214" s="553"/>
      <c r="AR214" s="539" t="s">
        <v>5558</v>
      </c>
      <c r="AS214" s="541"/>
      <c r="AT214" s="539" t="s">
        <v>5559</v>
      </c>
      <c r="AU214" s="540"/>
      <c r="AV214" s="540"/>
      <c r="AW214" s="541"/>
      <c r="AX214" s="539" t="s">
        <v>5560</v>
      </c>
      <c r="AY214" s="540"/>
      <c r="AZ214" s="540"/>
      <c r="BA214" s="541"/>
      <c r="BB214" s="539" t="s">
        <v>5551</v>
      </c>
      <c r="BC214" s="540"/>
      <c r="BD214" s="540"/>
      <c r="BE214" s="540"/>
      <c r="BF214" s="541"/>
      <c r="BG214" s="539" t="s">
        <v>5561</v>
      </c>
      <c r="BH214" s="540"/>
      <c r="BI214" s="541"/>
    </row>
    <row r="215" spans="1:61" ht="11.4" customHeight="1" x14ac:dyDescent="0.3">
      <c r="A215" s="521" t="s">
        <v>5597</v>
      </c>
      <c r="B215" s="522"/>
      <c r="C215" s="522"/>
      <c r="D215" s="522"/>
      <c r="E215" s="522"/>
      <c r="F215" s="522"/>
      <c r="G215" s="523"/>
      <c r="H215" s="521" t="s">
        <v>5598</v>
      </c>
      <c r="I215" s="522"/>
      <c r="J215" s="522"/>
      <c r="K215" s="522"/>
      <c r="L215" s="523"/>
      <c r="M215" s="304">
        <f t="shared" ref="M215:M216" si="52">ROUND(AR215*(1-$AI$1),2)</f>
        <v>9.59</v>
      </c>
      <c r="N215" s="305"/>
      <c r="O215" s="304">
        <f t="shared" ref="O215:O216" si="53">TRUNC(M215*(1+(S215/100)),2)</f>
        <v>24.16</v>
      </c>
      <c r="P215" s="306"/>
      <c r="Q215" s="306"/>
      <c r="R215" s="305"/>
      <c r="S215" s="620">
        <v>152.01</v>
      </c>
      <c r="T215" s="621"/>
      <c r="U215" s="621"/>
      <c r="V215" s="622"/>
      <c r="W215" s="611">
        <v>1</v>
      </c>
      <c r="X215" s="612"/>
      <c r="Y215" s="612"/>
      <c r="Z215" s="612"/>
      <c r="AA215" s="613"/>
      <c r="AB215" s="623">
        <f t="shared" ref="AB215:AB216" si="54">TRUNC(O215*W215,2)</f>
        <v>24.16</v>
      </c>
      <c r="AC215" s="624"/>
      <c r="AD215" s="625"/>
      <c r="AF215" s="521" t="s">
        <v>5597</v>
      </c>
      <c r="AG215" s="522"/>
      <c r="AH215" s="522"/>
      <c r="AI215" s="522"/>
      <c r="AJ215" s="522"/>
      <c r="AK215" s="522"/>
      <c r="AL215" s="523"/>
      <c r="AM215" s="521" t="s">
        <v>5598</v>
      </c>
      <c r="AN215" s="522"/>
      <c r="AO215" s="522"/>
      <c r="AP215" s="522"/>
      <c r="AQ215" s="523"/>
      <c r="AR215" s="526">
        <v>11.56</v>
      </c>
      <c r="AS215" s="528"/>
      <c r="AT215" s="526">
        <v>29.13</v>
      </c>
      <c r="AU215" s="527"/>
      <c r="AV215" s="527"/>
      <c r="AW215" s="528"/>
      <c r="AX215" s="529">
        <v>152.01</v>
      </c>
      <c r="AY215" s="530"/>
      <c r="AZ215" s="530"/>
      <c r="BA215" s="531"/>
      <c r="BB215" s="532">
        <v>1</v>
      </c>
      <c r="BC215" s="533"/>
      <c r="BD215" s="533"/>
      <c r="BE215" s="533"/>
      <c r="BF215" s="534"/>
      <c r="BG215" s="535">
        <f t="shared" ref="BG215:BG216" si="55">AT215*BB215</f>
        <v>29.13</v>
      </c>
      <c r="BH215" s="536"/>
      <c r="BI215" s="537"/>
    </row>
    <row r="216" spans="1:61" ht="11.4" customHeight="1" x14ac:dyDescent="0.3">
      <c r="A216" s="521" t="s">
        <v>5579</v>
      </c>
      <c r="B216" s="522"/>
      <c r="C216" s="522"/>
      <c r="D216" s="522"/>
      <c r="E216" s="522"/>
      <c r="F216" s="522"/>
      <c r="G216" s="523"/>
      <c r="H216" s="521" t="s">
        <v>5580</v>
      </c>
      <c r="I216" s="522"/>
      <c r="J216" s="522"/>
      <c r="K216" s="522"/>
      <c r="L216" s="523"/>
      <c r="M216" s="304">
        <f t="shared" si="52"/>
        <v>6.79</v>
      </c>
      <c r="N216" s="305"/>
      <c r="O216" s="304">
        <f t="shared" si="53"/>
        <v>18.45</v>
      </c>
      <c r="P216" s="306"/>
      <c r="Q216" s="306"/>
      <c r="R216" s="305"/>
      <c r="S216" s="620">
        <v>171.78</v>
      </c>
      <c r="T216" s="621"/>
      <c r="U216" s="621"/>
      <c r="V216" s="622"/>
      <c r="W216" s="611">
        <v>1</v>
      </c>
      <c r="X216" s="612"/>
      <c r="Y216" s="612"/>
      <c r="Z216" s="612"/>
      <c r="AA216" s="613"/>
      <c r="AB216" s="623">
        <f t="shared" si="54"/>
        <v>18.45</v>
      </c>
      <c r="AC216" s="624"/>
      <c r="AD216" s="625"/>
      <c r="AF216" s="521" t="s">
        <v>5579</v>
      </c>
      <c r="AG216" s="522"/>
      <c r="AH216" s="522"/>
      <c r="AI216" s="522"/>
      <c r="AJ216" s="522"/>
      <c r="AK216" s="522"/>
      <c r="AL216" s="523"/>
      <c r="AM216" s="521" t="s">
        <v>5580</v>
      </c>
      <c r="AN216" s="522"/>
      <c r="AO216" s="522"/>
      <c r="AP216" s="522"/>
      <c r="AQ216" s="523"/>
      <c r="AR216" s="535">
        <v>8.18</v>
      </c>
      <c r="AS216" s="537"/>
      <c r="AT216" s="526">
        <v>22.23</v>
      </c>
      <c r="AU216" s="527"/>
      <c r="AV216" s="527"/>
      <c r="AW216" s="528"/>
      <c r="AX216" s="529">
        <v>171.78</v>
      </c>
      <c r="AY216" s="530"/>
      <c r="AZ216" s="530"/>
      <c r="BA216" s="531"/>
      <c r="BB216" s="532">
        <v>1</v>
      </c>
      <c r="BC216" s="533"/>
      <c r="BD216" s="533"/>
      <c r="BE216" s="533"/>
      <c r="BF216" s="534"/>
      <c r="BG216" s="535">
        <f t="shared" si="55"/>
        <v>22.23</v>
      </c>
      <c r="BH216" s="536"/>
      <c r="BI216" s="537"/>
    </row>
    <row r="217" spans="1:61" ht="11.4" customHeight="1" x14ac:dyDescent="0.3">
      <c r="A217" s="538" t="s">
        <v>5565</v>
      </c>
      <c r="B217" s="538"/>
      <c r="C217" s="538"/>
      <c r="D217" s="538"/>
      <c r="E217" s="538"/>
      <c r="F217" s="538"/>
      <c r="G217" s="538"/>
      <c r="H217" s="538"/>
      <c r="I217" s="538"/>
      <c r="J217" s="538"/>
      <c r="K217" s="538"/>
      <c r="L217" s="538"/>
      <c r="M217" s="538"/>
      <c r="N217" s="538"/>
      <c r="O217" s="538"/>
      <c r="P217" s="538"/>
      <c r="Q217" s="538"/>
      <c r="R217" s="538"/>
      <c r="S217" s="538"/>
      <c r="T217" s="538"/>
      <c r="U217" s="538"/>
      <c r="V217" s="538"/>
      <c r="W217" s="538"/>
      <c r="X217" s="538"/>
      <c r="Y217" s="617">
        <f>AB216+AB215</f>
        <v>42.61</v>
      </c>
      <c r="Z217" s="618"/>
      <c r="AA217" s="618"/>
      <c r="AB217" s="618"/>
      <c r="AC217" s="618"/>
      <c r="AD217" s="619"/>
      <c r="AF217" s="538" t="s">
        <v>5565</v>
      </c>
      <c r="AG217" s="538"/>
      <c r="AH217" s="538"/>
      <c r="AI217" s="538"/>
      <c r="AJ217" s="538"/>
      <c r="AK217" s="538"/>
      <c r="AL217" s="538"/>
      <c r="AM217" s="538"/>
      <c r="AN217" s="538"/>
      <c r="AO217" s="538"/>
      <c r="AP217" s="538"/>
      <c r="AQ217" s="538"/>
      <c r="AR217" s="538"/>
      <c r="AS217" s="538"/>
      <c r="AT217" s="538"/>
      <c r="AU217" s="538"/>
      <c r="AV217" s="538"/>
      <c r="AW217" s="538"/>
      <c r="AX217" s="538"/>
      <c r="AY217" s="538"/>
      <c r="AZ217" s="538"/>
      <c r="BA217" s="538"/>
      <c r="BB217" s="538"/>
      <c r="BC217" s="538"/>
      <c r="BD217" s="526">
        <f>BG216+BG215</f>
        <v>51.36</v>
      </c>
      <c r="BE217" s="527"/>
      <c r="BF217" s="527"/>
      <c r="BG217" s="527"/>
      <c r="BH217" s="527"/>
      <c r="BI217" s="528"/>
    </row>
    <row r="218" spans="1:61" ht="10.8" customHeight="1" x14ac:dyDescent="0.3">
      <c r="A218" s="365"/>
      <c r="B218" s="365"/>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65"/>
      <c r="AD218" s="365"/>
      <c r="AF218" s="365"/>
      <c r="AG218" s="365"/>
      <c r="AH218" s="365"/>
      <c r="AI218" s="365"/>
      <c r="AJ218" s="365"/>
      <c r="AK218" s="365"/>
      <c r="AL218" s="365"/>
      <c r="AM218" s="365"/>
      <c r="AN218" s="365"/>
      <c r="AO218" s="365"/>
      <c r="AP218" s="365"/>
      <c r="AQ218" s="365"/>
      <c r="AR218" s="365"/>
      <c r="AS218" s="365"/>
      <c r="AT218" s="365"/>
      <c r="AU218" s="365"/>
      <c r="AV218" s="365"/>
      <c r="AW218" s="365"/>
      <c r="AX218" s="365"/>
      <c r="AY218" s="365"/>
      <c r="AZ218" s="365"/>
      <c r="BA218" s="365"/>
      <c r="BB218" s="365"/>
      <c r="BC218" s="365"/>
      <c r="BD218" s="365"/>
      <c r="BE218" s="365"/>
      <c r="BF218" s="365"/>
      <c r="BG218" s="365"/>
      <c r="BH218" s="365"/>
      <c r="BI218" s="365"/>
    </row>
    <row r="219" spans="1:61" ht="11.4" customHeight="1" x14ac:dyDescent="0.3">
      <c r="A219" s="551" t="s">
        <v>5548</v>
      </c>
      <c r="B219" s="552"/>
      <c r="C219" s="552"/>
      <c r="D219" s="552"/>
      <c r="E219" s="552"/>
      <c r="F219" s="552"/>
      <c r="G219" s="553"/>
      <c r="H219" s="551" t="s">
        <v>5549</v>
      </c>
      <c r="I219" s="552"/>
      <c r="J219" s="552"/>
      <c r="K219" s="552"/>
      <c r="L219" s="552"/>
      <c r="M219" s="552"/>
      <c r="N219" s="552"/>
      <c r="O219" s="553"/>
      <c r="P219" s="646" t="s">
        <v>167</v>
      </c>
      <c r="Q219" s="647"/>
      <c r="R219" s="647"/>
      <c r="S219" s="648"/>
      <c r="T219" s="545" t="s">
        <v>5550</v>
      </c>
      <c r="U219" s="546"/>
      <c r="V219" s="546"/>
      <c r="W219" s="547"/>
      <c r="X219" s="545" t="s">
        <v>5551</v>
      </c>
      <c r="Y219" s="546"/>
      <c r="Z219" s="546"/>
      <c r="AA219" s="546"/>
      <c r="AB219" s="547"/>
      <c r="AC219" s="545" t="s">
        <v>5552</v>
      </c>
      <c r="AD219" s="547"/>
      <c r="AF219" s="551" t="s">
        <v>5548</v>
      </c>
      <c r="AG219" s="552"/>
      <c r="AH219" s="552"/>
      <c r="AI219" s="552"/>
      <c r="AJ219" s="552"/>
      <c r="AK219" s="552"/>
      <c r="AL219" s="553"/>
      <c r="AM219" s="551" t="s">
        <v>5549</v>
      </c>
      <c r="AN219" s="552"/>
      <c r="AO219" s="552"/>
      <c r="AP219" s="552"/>
      <c r="AQ219" s="552"/>
      <c r="AR219" s="552"/>
      <c r="AS219" s="552"/>
      <c r="AT219" s="553"/>
      <c r="AU219" s="554" t="s">
        <v>167</v>
      </c>
      <c r="AV219" s="563"/>
      <c r="AW219" s="563"/>
      <c r="AX219" s="555"/>
      <c r="AY219" s="539" t="s">
        <v>5550</v>
      </c>
      <c r="AZ219" s="540"/>
      <c r="BA219" s="540"/>
      <c r="BB219" s="541"/>
      <c r="BC219" s="539" t="s">
        <v>5551</v>
      </c>
      <c r="BD219" s="540"/>
      <c r="BE219" s="540"/>
      <c r="BF219" s="540"/>
      <c r="BG219" s="541"/>
      <c r="BH219" s="539" t="s">
        <v>5552</v>
      </c>
      <c r="BI219" s="541"/>
    </row>
    <row r="220" spans="1:61" ht="45.9" customHeight="1" x14ac:dyDescent="0.3">
      <c r="A220" s="521" t="s">
        <v>6537</v>
      </c>
      <c r="B220" s="522"/>
      <c r="C220" s="522"/>
      <c r="D220" s="522"/>
      <c r="E220" s="522"/>
      <c r="F220" s="522"/>
      <c r="G220" s="523"/>
      <c r="H220" s="521" t="s">
        <v>6455</v>
      </c>
      <c r="I220" s="522"/>
      <c r="J220" s="522"/>
      <c r="K220" s="522"/>
      <c r="L220" s="522"/>
      <c r="M220" s="522"/>
      <c r="N220" s="522"/>
      <c r="O220" s="523"/>
      <c r="P220" s="649" t="s">
        <v>70</v>
      </c>
      <c r="Q220" s="650"/>
      <c r="R220" s="650"/>
      <c r="S220" s="651"/>
      <c r="T220" s="608">
        <f>ROUND(AY220*(1-$AI$1),2)</f>
        <v>2682.98</v>
      </c>
      <c r="U220" s="609"/>
      <c r="V220" s="609"/>
      <c r="W220" s="610"/>
      <c r="X220" s="611">
        <v>1</v>
      </c>
      <c r="Y220" s="612"/>
      <c r="Z220" s="612"/>
      <c r="AA220" s="612"/>
      <c r="AB220" s="613"/>
      <c r="AC220" s="655">
        <f t="shared" ref="AC220" si="56">TRUNC(T220*X220,2)</f>
        <v>2682.98</v>
      </c>
      <c r="AD220" s="656"/>
      <c r="AF220" s="521" t="s">
        <v>6537</v>
      </c>
      <c r="AG220" s="522"/>
      <c r="AH220" s="522"/>
      <c r="AI220" s="522"/>
      <c r="AJ220" s="522"/>
      <c r="AK220" s="522"/>
      <c r="AL220" s="523"/>
      <c r="AM220" s="521" t="s">
        <v>6455</v>
      </c>
      <c r="AN220" s="522"/>
      <c r="AO220" s="522"/>
      <c r="AP220" s="522"/>
      <c r="AQ220" s="522"/>
      <c r="AR220" s="522"/>
      <c r="AS220" s="522"/>
      <c r="AT220" s="523"/>
      <c r="AU220" s="524" t="s">
        <v>70</v>
      </c>
      <c r="AV220" s="564"/>
      <c r="AW220" s="564"/>
      <c r="AX220" s="525"/>
      <c r="AY220" s="579">
        <v>3232.5</v>
      </c>
      <c r="AZ220" s="580"/>
      <c r="BA220" s="580"/>
      <c r="BB220" s="581"/>
      <c r="BC220" s="532">
        <v>1</v>
      </c>
      <c r="BD220" s="533"/>
      <c r="BE220" s="533"/>
      <c r="BF220" s="533"/>
      <c r="BG220" s="534"/>
      <c r="BH220" s="579">
        <f>AY220*BC220</f>
        <v>3232.5</v>
      </c>
      <c r="BI220" s="581"/>
    </row>
    <row r="221" spans="1:61" ht="11.4" customHeight="1" x14ac:dyDescent="0.3">
      <c r="A221" s="538" t="s">
        <v>5553</v>
      </c>
      <c r="B221" s="538"/>
      <c r="C221" s="538"/>
      <c r="D221" s="538"/>
      <c r="E221" s="538"/>
      <c r="F221" s="538"/>
      <c r="G221" s="538"/>
      <c r="H221" s="538"/>
      <c r="I221" s="538"/>
      <c r="J221" s="538"/>
      <c r="K221" s="538"/>
      <c r="L221" s="538"/>
      <c r="M221" s="538"/>
      <c r="N221" s="538"/>
      <c r="O221" s="538"/>
      <c r="P221" s="538"/>
      <c r="Q221" s="538"/>
      <c r="R221" s="538"/>
      <c r="S221" s="538"/>
      <c r="T221" s="538"/>
      <c r="U221" s="538"/>
      <c r="V221" s="538"/>
      <c r="W221" s="538"/>
      <c r="X221" s="538"/>
      <c r="Y221" s="657">
        <f>AC220</f>
        <v>2682.98</v>
      </c>
      <c r="Z221" s="658"/>
      <c r="AA221" s="658"/>
      <c r="AB221" s="658"/>
      <c r="AC221" s="658"/>
      <c r="AD221" s="659"/>
      <c r="AF221" s="538" t="s">
        <v>5553</v>
      </c>
      <c r="AG221" s="538"/>
      <c r="AH221" s="538"/>
      <c r="AI221" s="538"/>
      <c r="AJ221" s="538"/>
      <c r="AK221" s="538"/>
      <c r="AL221" s="538"/>
      <c r="AM221" s="538"/>
      <c r="AN221" s="538"/>
      <c r="AO221" s="538"/>
      <c r="AP221" s="538"/>
      <c r="AQ221" s="538"/>
      <c r="AR221" s="538"/>
      <c r="AS221" s="538"/>
      <c r="AT221" s="538"/>
      <c r="AU221" s="538"/>
      <c r="AV221" s="538"/>
      <c r="AW221" s="538"/>
      <c r="AX221" s="538"/>
      <c r="AY221" s="538"/>
      <c r="AZ221" s="538"/>
      <c r="BA221" s="538"/>
      <c r="BB221" s="538"/>
      <c r="BC221" s="538"/>
      <c r="BD221" s="579">
        <f>BH220</f>
        <v>3232.5</v>
      </c>
      <c r="BE221" s="580"/>
      <c r="BF221" s="580"/>
      <c r="BG221" s="580"/>
      <c r="BH221" s="580"/>
      <c r="BI221" s="581"/>
    </row>
    <row r="222" spans="1:61" ht="10.8" customHeight="1" x14ac:dyDescent="0.3">
      <c r="A222" s="365"/>
      <c r="B222" s="365"/>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65"/>
      <c r="AD222" s="365"/>
      <c r="AF222" s="365"/>
      <c r="AG222" s="365"/>
      <c r="AH222" s="365"/>
      <c r="AI222" s="365"/>
      <c r="AJ222" s="365"/>
      <c r="AK222" s="365"/>
      <c r="AL222" s="365"/>
      <c r="AM222" s="365"/>
      <c r="AN222" s="365"/>
      <c r="AO222" s="365"/>
      <c r="AP222" s="365"/>
      <c r="AQ222" s="365"/>
      <c r="AR222" s="365"/>
      <c r="AS222" s="365"/>
      <c r="AT222" s="365"/>
      <c r="AU222" s="365"/>
      <c r="AV222" s="365"/>
      <c r="AW222" s="365"/>
      <c r="AX222" s="365"/>
      <c r="AY222" s="365"/>
      <c r="AZ222" s="365"/>
      <c r="BA222" s="365"/>
      <c r="BB222" s="365"/>
      <c r="BC222" s="365"/>
      <c r="BD222" s="365"/>
      <c r="BE222" s="365"/>
      <c r="BF222" s="365"/>
      <c r="BG222" s="365"/>
      <c r="BH222" s="365"/>
      <c r="BI222" s="365"/>
    </row>
    <row r="223" spans="1:61" ht="34.5" customHeight="1" x14ac:dyDescent="0.3">
      <c r="A223" s="551" t="s">
        <v>5548</v>
      </c>
      <c r="B223" s="552"/>
      <c r="C223" s="553"/>
      <c r="D223" s="551" t="s">
        <v>5568</v>
      </c>
      <c r="E223" s="552"/>
      <c r="F223" s="552"/>
      <c r="G223" s="552"/>
      <c r="H223" s="552"/>
      <c r="I223" s="552"/>
      <c r="J223" s="552"/>
      <c r="K223" s="553"/>
      <c r="L223" s="554" t="s">
        <v>167</v>
      </c>
      <c r="M223" s="555"/>
      <c r="N223" s="545" t="s">
        <v>5569</v>
      </c>
      <c r="O223" s="546"/>
      <c r="P223" s="547"/>
      <c r="Q223" s="545" t="s">
        <v>5570</v>
      </c>
      <c r="R223" s="546"/>
      <c r="S223" s="546"/>
      <c r="T223" s="547"/>
      <c r="U223" s="545" t="s">
        <v>5551</v>
      </c>
      <c r="V223" s="546"/>
      <c r="W223" s="546"/>
      <c r="X223" s="547"/>
      <c r="Y223" s="545" t="s">
        <v>5571</v>
      </c>
      <c r="Z223" s="546"/>
      <c r="AA223" s="546"/>
      <c r="AB223" s="546"/>
      <c r="AC223" s="547"/>
      <c r="AD223" s="307" t="s">
        <v>5572</v>
      </c>
      <c r="AF223" s="551" t="s">
        <v>5548</v>
      </c>
      <c r="AG223" s="552"/>
      <c r="AH223" s="553"/>
      <c r="AI223" s="551" t="s">
        <v>5568</v>
      </c>
      <c r="AJ223" s="552"/>
      <c r="AK223" s="552"/>
      <c r="AL223" s="552"/>
      <c r="AM223" s="552"/>
      <c r="AN223" s="552"/>
      <c r="AO223" s="552"/>
      <c r="AP223" s="553"/>
      <c r="AQ223" s="554" t="s">
        <v>167</v>
      </c>
      <c r="AR223" s="555"/>
      <c r="AS223" s="539" t="s">
        <v>5569</v>
      </c>
      <c r="AT223" s="540"/>
      <c r="AU223" s="541"/>
      <c r="AV223" s="539" t="s">
        <v>5570</v>
      </c>
      <c r="AW223" s="540"/>
      <c r="AX223" s="540"/>
      <c r="AY223" s="541"/>
      <c r="AZ223" s="539" t="s">
        <v>5551</v>
      </c>
      <c r="BA223" s="540"/>
      <c r="BB223" s="540"/>
      <c r="BC223" s="541"/>
      <c r="BD223" s="539" t="s">
        <v>5571</v>
      </c>
      <c r="BE223" s="540"/>
      <c r="BF223" s="540"/>
      <c r="BG223" s="540"/>
      <c r="BH223" s="541"/>
      <c r="BI223" s="247" t="s">
        <v>5572</v>
      </c>
    </row>
    <row r="224" spans="1:61" ht="11.4" customHeight="1" x14ac:dyDescent="0.3">
      <c r="A224" s="521" t="s">
        <v>6532</v>
      </c>
      <c r="B224" s="522"/>
      <c r="C224" s="523"/>
      <c r="D224" s="521" t="s">
        <v>6533</v>
      </c>
      <c r="E224" s="522"/>
      <c r="F224" s="522"/>
      <c r="G224" s="522"/>
      <c r="H224" s="522"/>
      <c r="I224" s="522"/>
      <c r="J224" s="522"/>
      <c r="K224" s="523"/>
      <c r="L224" s="524" t="s">
        <v>68</v>
      </c>
      <c r="M224" s="525"/>
      <c r="N224" s="608">
        <f>ROUND(AS224*(1-IMPLANTAÇÃO!$AI$1),2)</f>
        <v>0.85</v>
      </c>
      <c r="O224" s="609"/>
      <c r="P224" s="610"/>
      <c r="Q224" s="608">
        <f>ROUND(AV224*(1-IMPLANTAÇÃO!$AI$1),2)</f>
        <v>0.37</v>
      </c>
      <c r="R224" s="609"/>
      <c r="S224" s="609"/>
      <c r="T224" s="610"/>
      <c r="U224" s="611">
        <v>4</v>
      </c>
      <c r="V224" s="612"/>
      <c r="W224" s="612"/>
      <c r="X224" s="613"/>
      <c r="Y224" s="614">
        <f t="shared" ref="Y224:Y225" si="57">TRUNC(N224*$U224,2)</f>
        <v>3.4</v>
      </c>
      <c r="Z224" s="615"/>
      <c r="AA224" s="615"/>
      <c r="AB224" s="615"/>
      <c r="AC224" s="616"/>
      <c r="AD224" s="311">
        <f t="shared" ref="AD224:AD225" si="58">TRUNC(Q224*$U224,2)</f>
        <v>1.48</v>
      </c>
      <c r="AF224" s="521" t="s">
        <v>6532</v>
      </c>
      <c r="AG224" s="522"/>
      <c r="AH224" s="523"/>
      <c r="AI224" s="521" t="s">
        <v>6533</v>
      </c>
      <c r="AJ224" s="522"/>
      <c r="AK224" s="522"/>
      <c r="AL224" s="522"/>
      <c r="AM224" s="522"/>
      <c r="AN224" s="522"/>
      <c r="AO224" s="522"/>
      <c r="AP224" s="523"/>
      <c r="AQ224" s="524" t="s">
        <v>68</v>
      </c>
      <c r="AR224" s="525"/>
      <c r="AS224" s="535">
        <v>1.02</v>
      </c>
      <c r="AT224" s="536"/>
      <c r="AU224" s="537"/>
      <c r="AV224" s="535">
        <v>0.45</v>
      </c>
      <c r="AW224" s="536"/>
      <c r="AX224" s="536"/>
      <c r="AY224" s="537"/>
      <c r="AZ224" s="532">
        <v>4</v>
      </c>
      <c r="BA224" s="533"/>
      <c r="BB224" s="533"/>
      <c r="BC224" s="534"/>
      <c r="BD224" s="535">
        <f>AS224*AZ224</f>
        <v>4.08</v>
      </c>
      <c r="BE224" s="536"/>
      <c r="BF224" s="536"/>
      <c r="BG224" s="536"/>
      <c r="BH224" s="537"/>
      <c r="BI224" s="248">
        <f>AV224*AZ224</f>
        <v>1.8</v>
      </c>
    </row>
    <row r="225" spans="1:61" ht="11.4" customHeight="1" x14ac:dyDescent="0.3">
      <c r="A225" s="521" t="s">
        <v>6534</v>
      </c>
      <c r="B225" s="522"/>
      <c r="C225" s="523"/>
      <c r="D225" s="521" t="s">
        <v>5678</v>
      </c>
      <c r="E225" s="522"/>
      <c r="F225" s="522"/>
      <c r="G225" s="522"/>
      <c r="H225" s="522"/>
      <c r="I225" s="522"/>
      <c r="J225" s="522"/>
      <c r="K225" s="523"/>
      <c r="L225" s="524" t="s">
        <v>68</v>
      </c>
      <c r="M225" s="525"/>
      <c r="N225" s="608">
        <f>ROUND(AS225*(1-IMPLANTAÇÃO!$AI$1),2)</f>
        <v>1.2</v>
      </c>
      <c r="O225" s="609"/>
      <c r="P225" s="610"/>
      <c r="Q225" s="608">
        <f>ROUND(AV225*(1-IMPLANTAÇÃO!$AI$1),2)</f>
        <v>0.53</v>
      </c>
      <c r="R225" s="609"/>
      <c r="S225" s="609"/>
      <c r="T225" s="610"/>
      <c r="U225" s="611">
        <v>4</v>
      </c>
      <c r="V225" s="612"/>
      <c r="W225" s="612"/>
      <c r="X225" s="613"/>
      <c r="Y225" s="614">
        <f t="shared" si="57"/>
        <v>4.8</v>
      </c>
      <c r="Z225" s="615"/>
      <c r="AA225" s="615"/>
      <c r="AB225" s="615"/>
      <c r="AC225" s="616"/>
      <c r="AD225" s="311">
        <f t="shared" si="58"/>
        <v>2.12</v>
      </c>
      <c r="AF225" s="521" t="s">
        <v>6534</v>
      </c>
      <c r="AG225" s="522"/>
      <c r="AH225" s="523"/>
      <c r="AI225" s="521" t="s">
        <v>5678</v>
      </c>
      <c r="AJ225" s="522"/>
      <c r="AK225" s="522"/>
      <c r="AL225" s="522"/>
      <c r="AM225" s="522"/>
      <c r="AN225" s="522"/>
      <c r="AO225" s="522"/>
      <c r="AP225" s="523"/>
      <c r="AQ225" s="524" t="s">
        <v>68</v>
      </c>
      <c r="AR225" s="525"/>
      <c r="AS225" s="535">
        <v>1.45</v>
      </c>
      <c r="AT225" s="536"/>
      <c r="AU225" s="537"/>
      <c r="AV225" s="535">
        <v>0.64</v>
      </c>
      <c r="AW225" s="536"/>
      <c r="AX225" s="536"/>
      <c r="AY225" s="537"/>
      <c r="AZ225" s="532">
        <v>4</v>
      </c>
      <c r="BA225" s="533"/>
      <c r="BB225" s="533"/>
      <c r="BC225" s="534"/>
      <c r="BD225" s="535">
        <f>AS225*AZ225</f>
        <v>5.8</v>
      </c>
      <c r="BE225" s="536"/>
      <c r="BF225" s="536"/>
      <c r="BG225" s="536"/>
      <c r="BH225" s="537"/>
      <c r="BI225" s="248">
        <f>AV225*AZ225</f>
        <v>2.56</v>
      </c>
    </row>
    <row r="226" spans="1:61" ht="11.4" customHeight="1" x14ac:dyDescent="0.3">
      <c r="A226" s="538" t="s">
        <v>5575</v>
      </c>
      <c r="B226" s="538"/>
      <c r="C226" s="538"/>
      <c r="D226" s="538"/>
      <c r="E226" s="538"/>
      <c r="F226" s="538"/>
      <c r="G226" s="538"/>
      <c r="H226" s="538"/>
      <c r="I226" s="538"/>
      <c r="J226" s="538"/>
      <c r="K226" s="538"/>
      <c r="L226" s="538"/>
      <c r="M226" s="538"/>
      <c r="N226" s="538"/>
      <c r="O226" s="538"/>
      <c r="P226" s="538"/>
      <c r="Q226" s="538"/>
      <c r="R226" s="538"/>
      <c r="S226" s="538"/>
      <c r="T226" s="538"/>
      <c r="U226" s="538"/>
      <c r="V226" s="538"/>
      <c r="W226" s="538"/>
      <c r="X226" s="538"/>
      <c r="Y226" s="626">
        <f>Y225+Y224</f>
        <v>8.1999999999999993</v>
      </c>
      <c r="Z226" s="627"/>
      <c r="AA226" s="627"/>
      <c r="AB226" s="627"/>
      <c r="AC226" s="627"/>
      <c r="AD226" s="628"/>
      <c r="AF226" s="538" t="s">
        <v>5575</v>
      </c>
      <c r="AG226" s="538"/>
      <c r="AH226" s="538"/>
      <c r="AI226" s="538"/>
      <c r="AJ226" s="538"/>
      <c r="AK226" s="538"/>
      <c r="AL226" s="538"/>
      <c r="AM226" s="538"/>
      <c r="AN226" s="538"/>
      <c r="AO226" s="538"/>
      <c r="AP226" s="538"/>
      <c r="AQ226" s="538"/>
      <c r="AR226" s="538"/>
      <c r="AS226" s="538"/>
      <c r="AT226" s="538"/>
      <c r="AU226" s="538"/>
      <c r="AV226" s="538"/>
      <c r="AW226" s="538"/>
      <c r="AX226" s="538"/>
      <c r="AY226" s="538"/>
      <c r="AZ226" s="538"/>
      <c r="BA226" s="538"/>
      <c r="BB226" s="538"/>
      <c r="BC226" s="538"/>
      <c r="BD226" s="535">
        <f>BD225+BD224</f>
        <v>9.879999999999999</v>
      </c>
      <c r="BE226" s="536"/>
      <c r="BF226" s="536"/>
      <c r="BG226" s="536"/>
      <c r="BH226" s="536"/>
      <c r="BI226" s="537"/>
    </row>
    <row r="227" spans="1:61" ht="11.4" customHeight="1" x14ac:dyDescent="0.3">
      <c r="A227" s="538" t="s">
        <v>5576</v>
      </c>
      <c r="B227" s="538"/>
      <c r="C227" s="538"/>
      <c r="D227" s="538"/>
      <c r="E227" s="538"/>
      <c r="F227" s="538"/>
      <c r="G227" s="538"/>
      <c r="H227" s="538"/>
      <c r="I227" s="538"/>
      <c r="J227" s="538"/>
      <c r="K227" s="538"/>
      <c r="L227" s="538"/>
      <c r="M227" s="538"/>
      <c r="N227" s="538"/>
      <c r="O227" s="538"/>
      <c r="P227" s="538"/>
      <c r="Q227" s="538"/>
      <c r="R227" s="538"/>
      <c r="S227" s="538"/>
      <c r="T227" s="538"/>
      <c r="U227" s="538"/>
      <c r="V227" s="538"/>
      <c r="W227" s="538"/>
      <c r="X227" s="538"/>
      <c r="Y227" s="626">
        <f>AD225+AD224</f>
        <v>3.6</v>
      </c>
      <c r="Z227" s="627"/>
      <c r="AA227" s="627"/>
      <c r="AB227" s="627"/>
      <c r="AC227" s="627"/>
      <c r="AD227" s="628"/>
      <c r="AF227" s="538" t="s">
        <v>5576</v>
      </c>
      <c r="AG227" s="538"/>
      <c r="AH227" s="538"/>
      <c r="AI227" s="538"/>
      <c r="AJ227" s="538"/>
      <c r="AK227" s="538"/>
      <c r="AL227" s="538"/>
      <c r="AM227" s="538"/>
      <c r="AN227" s="538"/>
      <c r="AO227" s="538"/>
      <c r="AP227" s="538"/>
      <c r="AQ227" s="538"/>
      <c r="AR227" s="538"/>
      <c r="AS227" s="538"/>
      <c r="AT227" s="538"/>
      <c r="AU227" s="538"/>
      <c r="AV227" s="538"/>
      <c r="AW227" s="538"/>
      <c r="AX227" s="538"/>
      <c r="AY227" s="538"/>
      <c r="AZ227" s="538"/>
      <c r="BA227" s="538"/>
      <c r="BB227" s="538"/>
      <c r="BC227" s="538"/>
      <c r="BD227" s="535">
        <f>BI225+BI224</f>
        <v>4.3600000000000003</v>
      </c>
      <c r="BE227" s="536"/>
      <c r="BF227" s="536"/>
      <c r="BG227" s="536"/>
      <c r="BH227" s="536"/>
      <c r="BI227" s="537"/>
    </row>
    <row r="228" spans="1:61" ht="10.8" customHeight="1" x14ac:dyDescent="0.3">
      <c r="A228" s="365"/>
      <c r="B228" s="365"/>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c r="AF228" s="365"/>
      <c r="AG228" s="365"/>
      <c r="AH228" s="365"/>
      <c r="AI228" s="365"/>
      <c r="AJ228" s="365"/>
      <c r="AK228" s="365"/>
      <c r="AL228" s="365"/>
      <c r="AM228" s="365"/>
      <c r="AN228" s="365"/>
      <c r="AO228" s="365"/>
      <c r="AP228" s="365"/>
      <c r="AQ228" s="365"/>
      <c r="AR228" s="365"/>
      <c r="AS228" s="365"/>
      <c r="AT228" s="365"/>
      <c r="AU228" s="365"/>
      <c r="AV228" s="365"/>
      <c r="AW228" s="365"/>
      <c r="AX228" s="365"/>
      <c r="AY228" s="365"/>
      <c r="AZ228" s="365"/>
      <c r="BA228" s="365"/>
      <c r="BB228" s="365"/>
      <c r="BC228" s="365"/>
      <c r="BD228" s="365"/>
      <c r="BE228" s="365"/>
      <c r="BF228" s="365"/>
      <c r="BG228" s="365"/>
      <c r="BH228" s="365"/>
      <c r="BI228" s="365"/>
    </row>
    <row r="229" spans="1:61" ht="11.4" customHeight="1" x14ac:dyDescent="0.3">
      <c r="A229" s="539" t="s">
        <v>5554</v>
      </c>
      <c r="B229" s="540"/>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1"/>
      <c r="Y229" s="666">
        <f>Y217+Y221+Y226+Y227+0.02</f>
        <v>2737.41</v>
      </c>
      <c r="Z229" s="667"/>
      <c r="AA229" s="667"/>
      <c r="AB229" s="667"/>
      <c r="AC229" s="667"/>
      <c r="AD229" s="668"/>
      <c r="AF229" s="539" t="s">
        <v>5554</v>
      </c>
      <c r="AG229" s="540"/>
      <c r="AH229" s="540"/>
      <c r="AI229" s="540"/>
      <c r="AJ229" s="540"/>
      <c r="AK229" s="540"/>
      <c r="AL229" s="540"/>
      <c r="AM229" s="540"/>
      <c r="AN229" s="540"/>
      <c r="AO229" s="540"/>
      <c r="AP229" s="540"/>
      <c r="AQ229" s="540"/>
      <c r="AR229" s="540"/>
      <c r="AS229" s="540"/>
      <c r="AT229" s="540"/>
      <c r="AU229" s="540"/>
      <c r="AV229" s="540"/>
      <c r="AW229" s="540"/>
      <c r="AX229" s="540"/>
      <c r="AY229" s="540"/>
      <c r="AZ229" s="540"/>
      <c r="BA229" s="540"/>
      <c r="BB229" s="540"/>
      <c r="BC229" s="541"/>
      <c r="BD229" s="573">
        <f>BD217+BD221+BD226+BD227</f>
        <v>3298.1000000000004</v>
      </c>
      <c r="BE229" s="574"/>
      <c r="BF229" s="574"/>
      <c r="BG229" s="574"/>
      <c r="BH229" s="574"/>
      <c r="BI229" s="575"/>
    </row>
    <row r="230" spans="1:61" ht="11.4" customHeight="1" x14ac:dyDescent="0.3">
      <c r="A230" s="599" t="s">
        <v>8255</v>
      </c>
      <c r="B230" s="600"/>
      <c r="C230" s="600"/>
      <c r="D230" s="600"/>
      <c r="E230" s="600"/>
      <c r="F230" s="600"/>
      <c r="G230" s="600"/>
      <c r="H230" s="600"/>
      <c r="I230" s="600"/>
      <c r="J230" s="600"/>
      <c r="K230" s="600"/>
      <c r="L230" s="600"/>
      <c r="M230" s="600"/>
      <c r="N230" s="600"/>
      <c r="O230" s="600"/>
      <c r="P230" s="600"/>
      <c r="Q230" s="600"/>
      <c r="R230" s="600"/>
      <c r="S230" s="600"/>
      <c r="T230" s="600"/>
      <c r="U230" s="600"/>
      <c r="V230" s="312"/>
      <c r="W230" s="635">
        <v>0.25069999999999998</v>
      </c>
      <c r="X230" s="636"/>
      <c r="Y230" s="629">
        <f>Y229*W230</f>
        <v>686.26868699999989</v>
      </c>
      <c r="Z230" s="630"/>
      <c r="AA230" s="630"/>
      <c r="AB230" s="630"/>
      <c r="AC230" s="630"/>
      <c r="AD230" s="631"/>
      <c r="AF230" s="599" t="s">
        <v>8255</v>
      </c>
      <c r="AG230" s="600"/>
      <c r="AH230" s="600"/>
      <c r="AI230" s="600"/>
      <c r="AJ230" s="600"/>
      <c r="AK230" s="600"/>
      <c r="AL230" s="600"/>
      <c r="AM230" s="600"/>
      <c r="AN230" s="600"/>
      <c r="AO230" s="600"/>
      <c r="AP230" s="600"/>
      <c r="AQ230" s="600"/>
      <c r="AR230" s="600"/>
      <c r="AS230" s="600"/>
      <c r="AT230" s="600"/>
      <c r="AU230" s="600"/>
      <c r="AV230" s="600"/>
      <c r="AW230" s="600"/>
      <c r="AX230" s="600"/>
      <c r="AY230" s="600"/>
      <c r="AZ230" s="600"/>
      <c r="BA230" s="274"/>
      <c r="BB230" s="603">
        <v>0.25069999999999998</v>
      </c>
      <c r="BC230" s="604"/>
      <c r="BD230" s="542">
        <f>BD229*BB230</f>
        <v>826.83366999999998</v>
      </c>
      <c r="BE230" s="543"/>
      <c r="BF230" s="543"/>
      <c r="BG230" s="543"/>
      <c r="BH230" s="543"/>
      <c r="BI230" s="544"/>
    </row>
    <row r="231" spans="1:61" ht="11.4" customHeight="1" x14ac:dyDescent="0.3">
      <c r="A231" s="545" t="s">
        <v>5555</v>
      </c>
      <c r="B231" s="546"/>
      <c r="C231" s="546"/>
      <c r="D231" s="546"/>
      <c r="E231" s="546"/>
      <c r="F231" s="546"/>
      <c r="G231" s="546"/>
      <c r="H231" s="546"/>
      <c r="I231" s="546"/>
      <c r="J231" s="546"/>
      <c r="K231" s="546"/>
      <c r="L231" s="546"/>
      <c r="M231" s="546"/>
      <c r="N231" s="546"/>
      <c r="O231" s="546"/>
      <c r="P231" s="546"/>
      <c r="Q231" s="546"/>
      <c r="R231" s="546"/>
      <c r="S231" s="546"/>
      <c r="T231" s="546"/>
      <c r="U231" s="546"/>
      <c r="V231" s="546"/>
      <c r="W231" s="546"/>
      <c r="X231" s="547"/>
      <c r="Y231" s="548">
        <f>Y230+Y229-0.01</f>
        <v>3423.6686869999994</v>
      </c>
      <c r="Z231" s="549"/>
      <c r="AA231" s="549"/>
      <c r="AB231" s="549"/>
      <c r="AC231" s="549"/>
      <c r="AD231" s="550"/>
      <c r="AF231" s="545" t="s">
        <v>5555</v>
      </c>
      <c r="AG231" s="546"/>
      <c r="AH231" s="546"/>
      <c r="AI231" s="546"/>
      <c r="AJ231" s="546"/>
      <c r="AK231" s="546"/>
      <c r="AL231" s="546"/>
      <c r="AM231" s="546"/>
      <c r="AN231" s="546"/>
      <c r="AO231" s="546"/>
      <c r="AP231" s="546"/>
      <c r="AQ231" s="546"/>
      <c r="AR231" s="546"/>
      <c r="AS231" s="546"/>
      <c r="AT231" s="546"/>
      <c r="AU231" s="546"/>
      <c r="AV231" s="546"/>
      <c r="AW231" s="546"/>
      <c r="AX231" s="546"/>
      <c r="AY231" s="546"/>
      <c r="AZ231" s="546"/>
      <c r="BA231" s="546"/>
      <c r="BB231" s="546"/>
      <c r="BC231" s="547"/>
      <c r="BD231" s="548">
        <f>BD230+BD229</f>
        <v>4124.9336700000003</v>
      </c>
      <c r="BE231" s="549"/>
      <c r="BF231" s="549"/>
      <c r="BG231" s="549"/>
      <c r="BH231" s="549"/>
      <c r="BI231" s="550"/>
    </row>
    <row r="232" spans="1:61" ht="10.8" customHeight="1" x14ac:dyDescent="0.3">
      <c r="A232" s="365"/>
      <c r="B232" s="365"/>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c r="AF232" s="365"/>
      <c r="AG232" s="365"/>
      <c r="AH232" s="365"/>
      <c r="AI232" s="365"/>
      <c r="AJ232" s="365"/>
      <c r="AK232" s="365"/>
      <c r="AL232" s="365"/>
      <c r="AM232" s="365"/>
      <c r="AN232" s="365"/>
      <c r="AO232" s="365"/>
      <c r="AP232" s="365"/>
      <c r="AQ232" s="365"/>
      <c r="AR232" s="365"/>
      <c r="AS232" s="365"/>
      <c r="AT232" s="365"/>
      <c r="AU232" s="365"/>
      <c r="AV232" s="365"/>
      <c r="AW232" s="365"/>
      <c r="AX232" s="365"/>
      <c r="AY232" s="365"/>
      <c r="AZ232" s="365"/>
      <c r="BA232" s="365"/>
      <c r="BB232" s="365"/>
      <c r="BC232" s="365"/>
      <c r="BD232" s="365"/>
      <c r="BE232" s="365"/>
      <c r="BF232" s="365"/>
      <c r="BG232" s="365"/>
      <c r="BH232" s="365"/>
      <c r="BI232" s="365"/>
    </row>
    <row r="233" spans="1:61" ht="13.35" customHeight="1" x14ac:dyDescent="0.3">
      <c r="A233" s="520" t="s">
        <v>5556</v>
      </c>
      <c r="B233" s="520"/>
      <c r="C233" s="520"/>
      <c r="D233" s="520"/>
      <c r="E233" s="520"/>
      <c r="F233" s="520" t="s">
        <v>6535</v>
      </c>
      <c r="G233" s="520"/>
      <c r="H233" s="520"/>
      <c r="I233" s="520"/>
      <c r="J233" s="520"/>
      <c r="K233" s="520"/>
      <c r="L233" s="520"/>
      <c r="M233" s="520"/>
      <c r="N233" s="520"/>
      <c r="O233" s="520"/>
      <c r="P233" s="520"/>
      <c r="Q233" s="520"/>
      <c r="R233" s="520"/>
      <c r="S233" s="520"/>
      <c r="T233" s="520"/>
      <c r="U233" s="520"/>
      <c r="V233" s="520"/>
      <c r="W233" s="520"/>
      <c r="X233" s="520"/>
      <c r="Y233" s="520"/>
      <c r="Z233" s="520"/>
      <c r="AA233" s="520"/>
      <c r="AB233" s="520"/>
      <c r="AC233" s="520"/>
      <c r="AD233" s="520"/>
      <c r="AF233" s="520" t="s">
        <v>5556</v>
      </c>
      <c r="AG233" s="520"/>
      <c r="AH233" s="520"/>
      <c r="AI233" s="520"/>
      <c r="AJ233" s="520"/>
      <c r="AK233" s="520" t="s">
        <v>6535</v>
      </c>
      <c r="AL233" s="520"/>
      <c r="AM233" s="520"/>
      <c r="AN233" s="520"/>
      <c r="AO233" s="520"/>
      <c r="AP233" s="520"/>
      <c r="AQ233" s="520"/>
      <c r="AR233" s="520"/>
      <c r="AS233" s="520"/>
      <c r="AT233" s="520"/>
      <c r="AU233" s="520"/>
      <c r="AV233" s="520"/>
      <c r="AW233" s="520"/>
      <c r="AX233" s="520"/>
      <c r="AY233" s="520"/>
      <c r="AZ233" s="520"/>
      <c r="BA233" s="520"/>
      <c r="BB233" s="520"/>
      <c r="BC233" s="520"/>
      <c r="BD233" s="520"/>
      <c r="BE233" s="520"/>
      <c r="BF233" s="520"/>
      <c r="BG233" s="520"/>
      <c r="BH233" s="520"/>
      <c r="BI233" s="520"/>
    </row>
    <row r="234" spans="1:61" ht="10.8" customHeight="1" x14ac:dyDescent="0.3">
      <c r="A234" s="365"/>
      <c r="B234" s="365"/>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c r="AF234" s="365"/>
      <c r="AG234" s="365"/>
      <c r="AH234" s="365"/>
      <c r="AI234" s="365"/>
      <c r="AJ234" s="365"/>
      <c r="AK234" s="365"/>
      <c r="AL234" s="365"/>
      <c r="AM234" s="365"/>
      <c r="AN234" s="365"/>
      <c r="AO234" s="365"/>
      <c r="AP234" s="365"/>
      <c r="AQ234" s="365"/>
      <c r="AR234" s="365"/>
      <c r="AS234" s="365"/>
      <c r="AT234" s="365"/>
      <c r="AU234" s="365"/>
      <c r="AV234" s="365"/>
      <c r="AW234" s="365"/>
      <c r="AX234" s="365"/>
      <c r="AY234" s="365"/>
      <c r="AZ234" s="365"/>
      <c r="BA234" s="365"/>
      <c r="BB234" s="365"/>
      <c r="BC234" s="365"/>
      <c r="BD234" s="365"/>
      <c r="BE234" s="365"/>
      <c r="BF234" s="365"/>
      <c r="BG234" s="365"/>
      <c r="BH234" s="365"/>
      <c r="BI234" s="365"/>
    </row>
    <row r="235" spans="1:61" ht="22.95" customHeight="1" x14ac:dyDescent="0.3">
      <c r="A235" s="365" t="s">
        <v>6538</v>
      </c>
      <c r="B235" s="365"/>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637" t="s">
        <v>5547</v>
      </c>
      <c r="Z235" s="637"/>
      <c r="AA235" s="637"/>
      <c r="AB235" s="637"/>
      <c r="AC235" s="637"/>
      <c r="AD235" s="637"/>
      <c r="AF235" s="365" t="s">
        <v>6538</v>
      </c>
      <c r="AG235" s="365"/>
      <c r="AH235" s="365"/>
      <c r="AI235" s="365"/>
      <c r="AJ235" s="365"/>
      <c r="AK235" s="365"/>
      <c r="AL235" s="365"/>
      <c r="AM235" s="365"/>
      <c r="AN235" s="365"/>
      <c r="AO235" s="365"/>
      <c r="AP235" s="365"/>
      <c r="AQ235" s="365"/>
      <c r="AR235" s="365"/>
      <c r="AS235" s="365"/>
      <c r="AT235" s="365"/>
      <c r="AU235" s="365"/>
      <c r="AV235" s="365"/>
      <c r="AW235" s="365"/>
      <c r="AX235" s="365"/>
      <c r="AY235" s="365"/>
      <c r="AZ235" s="365"/>
      <c r="BA235" s="365"/>
      <c r="BB235" s="365"/>
      <c r="BC235" s="365"/>
      <c r="BD235" s="365" t="s">
        <v>5547</v>
      </c>
      <c r="BE235" s="365"/>
      <c r="BF235" s="365"/>
      <c r="BG235" s="365"/>
      <c r="BH235" s="365"/>
      <c r="BI235" s="365"/>
    </row>
    <row r="236" spans="1:61" ht="10.8" customHeight="1" x14ac:dyDescent="0.3">
      <c r="A236" s="365"/>
      <c r="B236" s="365"/>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c r="AF236" s="365"/>
      <c r="AG236" s="365"/>
      <c r="AH236" s="365"/>
      <c r="AI236" s="365"/>
      <c r="AJ236" s="365"/>
      <c r="AK236" s="365"/>
      <c r="AL236" s="365"/>
      <c r="AM236" s="365"/>
      <c r="AN236" s="365"/>
      <c r="AO236" s="365"/>
      <c r="AP236" s="365"/>
      <c r="AQ236" s="365"/>
      <c r="AR236" s="365"/>
      <c r="AS236" s="365"/>
      <c r="AT236" s="365"/>
      <c r="AU236" s="365"/>
      <c r="AV236" s="365"/>
      <c r="AW236" s="365"/>
      <c r="AX236" s="365"/>
      <c r="AY236" s="365"/>
      <c r="AZ236" s="365"/>
      <c r="BA236" s="365"/>
      <c r="BB236" s="365"/>
      <c r="BC236" s="365"/>
      <c r="BD236" s="365"/>
      <c r="BE236" s="365"/>
      <c r="BF236" s="365"/>
      <c r="BG236" s="365"/>
      <c r="BH236" s="365"/>
      <c r="BI236" s="365"/>
    </row>
    <row r="237" spans="1:61" ht="11.4" customHeight="1" x14ac:dyDescent="0.3">
      <c r="A237" s="551" t="s">
        <v>5548</v>
      </c>
      <c r="B237" s="552"/>
      <c r="C237" s="552"/>
      <c r="D237" s="552"/>
      <c r="E237" s="552"/>
      <c r="F237" s="552"/>
      <c r="G237" s="553"/>
      <c r="H237" s="551" t="s">
        <v>5557</v>
      </c>
      <c r="I237" s="552"/>
      <c r="J237" s="552"/>
      <c r="K237" s="552"/>
      <c r="L237" s="553"/>
      <c r="M237" s="545" t="s">
        <v>5558</v>
      </c>
      <c r="N237" s="547"/>
      <c r="O237" s="545" t="s">
        <v>5559</v>
      </c>
      <c r="P237" s="546"/>
      <c r="Q237" s="546"/>
      <c r="R237" s="547"/>
      <c r="S237" s="545" t="s">
        <v>5560</v>
      </c>
      <c r="T237" s="546"/>
      <c r="U237" s="546"/>
      <c r="V237" s="547"/>
      <c r="W237" s="545" t="s">
        <v>5551</v>
      </c>
      <c r="X237" s="546"/>
      <c r="Y237" s="546"/>
      <c r="Z237" s="546"/>
      <c r="AA237" s="547"/>
      <c r="AB237" s="545" t="s">
        <v>5561</v>
      </c>
      <c r="AC237" s="546"/>
      <c r="AD237" s="547"/>
      <c r="AF237" s="551" t="s">
        <v>5548</v>
      </c>
      <c r="AG237" s="552"/>
      <c r="AH237" s="552"/>
      <c r="AI237" s="552"/>
      <c r="AJ237" s="552"/>
      <c r="AK237" s="552"/>
      <c r="AL237" s="553"/>
      <c r="AM237" s="551" t="s">
        <v>5557</v>
      </c>
      <c r="AN237" s="552"/>
      <c r="AO237" s="552"/>
      <c r="AP237" s="552"/>
      <c r="AQ237" s="553"/>
      <c r="AR237" s="539" t="s">
        <v>5558</v>
      </c>
      <c r="AS237" s="541"/>
      <c r="AT237" s="539" t="s">
        <v>5559</v>
      </c>
      <c r="AU237" s="540"/>
      <c r="AV237" s="540"/>
      <c r="AW237" s="541"/>
      <c r="AX237" s="539" t="s">
        <v>5560</v>
      </c>
      <c r="AY237" s="540"/>
      <c r="AZ237" s="540"/>
      <c r="BA237" s="541"/>
      <c r="BB237" s="539" t="s">
        <v>5551</v>
      </c>
      <c r="BC237" s="540"/>
      <c r="BD237" s="540"/>
      <c r="BE237" s="540"/>
      <c r="BF237" s="541"/>
      <c r="BG237" s="539" t="s">
        <v>5561</v>
      </c>
      <c r="BH237" s="540"/>
      <c r="BI237" s="541"/>
    </row>
    <row r="238" spans="1:61" ht="11.4" customHeight="1" x14ac:dyDescent="0.3">
      <c r="A238" s="521" t="s">
        <v>5562</v>
      </c>
      <c r="B238" s="522"/>
      <c r="C238" s="522"/>
      <c r="D238" s="522"/>
      <c r="E238" s="522"/>
      <c r="F238" s="522"/>
      <c r="G238" s="523"/>
      <c r="H238" s="521" t="s">
        <v>5563</v>
      </c>
      <c r="I238" s="522"/>
      <c r="J238" s="522"/>
      <c r="K238" s="522"/>
      <c r="L238" s="523"/>
      <c r="M238" s="304">
        <f t="shared" ref="M238:M239" si="59">ROUND(AR238*(1-$AI$1),2)</f>
        <v>6.02</v>
      </c>
      <c r="N238" s="305"/>
      <c r="O238" s="304">
        <f t="shared" ref="O238:O239" si="60">TRUNC(M238*(1+(S238/100)),2)</f>
        <v>16.88</v>
      </c>
      <c r="P238" s="306"/>
      <c r="Q238" s="306"/>
      <c r="R238" s="305"/>
      <c r="S238" s="620">
        <v>180.43</v>
      </c>
      <c r="T238" s="621"/>
      <c r="U238" s="621"/>
      <c r="V238" s="622"/>
      <c r="W238" s="611">
        <v>0.13539999999999999</v>
      </c>
      <c r="X238" s="612"/>
      <c r="Y238" s="612"/>
      <c r="Z238" s="612"/>
      <c r="AA238" s="613"/>
      <c r="AB238" s="623">
        <f t="shared" ref="AB238:AB239" si="61">TRUNC(O238*W238,2)</f>
        <v>2.2799999999999998</v>
      </c>
      <c r="AC238" s="624"/>
      <c r="AD238" s="625"/>
      <c r="AF238" s="521" t="s">
        <v>5562</v>
      </c>
      <c r="AG238" s="522"/>
      <c r="AH238" s="522"/>
      <c r="AI238" s="522"/>
      <c r="AJ238" s="522"/>
      <c r="AK238" s="522"/>
      <c r="AL238" s="523"/>
      <c r="AM238" s="521" t="s">
        <v>5563</v>
      </c>
      <c r="AN238" s="522"/>
      <c r="AO238" s="522"/>
      <c r="AP238" s="522"/>
      <c r="AQ238" s="523"/>
      <c r="AR238" s="535">
        <v>7.25</v>
      </c>
      <c r="AS238" s="537"/>
      <c r="AT238" s="526">
        <v>20.329999999999998</v>
      </c>
      <c r="AU238" s="527"/>
      <c r="AV238" s="527"/>
      <c r="AW238" s="528"/>
      <c r="AX238" s="529">
        <v>180.43</v>
      </c>
      <c r="AY238" s="530"/>
      <c r="AZ238" s="530"/>
      <c r="BA238" s="531"/>
      <c r="BB238" s="532">
        <v>0.13539999999999999</v>
      </c>
      <c r="BC238" s="533"/>
      <c r="BD238" s="533"/>
      <c r="BE238" s="533"/>
      <c r="BF238" s="534"/>
      <c r="BG238" s="535">
        <f t="shared" ref="BG238:BG239" si="62">AT238*BB238</f>
        <v>2.7526819999999996</v>
      </c>
      <c r="BH238" s="536"/>
      <c r="BI238" s="537"/>
    </row>
    <row r="239" spans="1:61" ht="11.4" customHeight="1" x14ac:dyDescent="0.3">
      <c r="A239" s="521" t="s">
        <v>5567</v>
      </c>
      <c r="B239" s="522"/>
      <c r="C239" s="522"/>
      <c r="D239" s="522"/>
      <c r="E239" s="522"/>
      <c r="F239" s="522"/>
      <c r="G239" s="523"/>
      <c r="H239" s="521" t="s">
        <v>171</v>
      </c>
      <c r="I239" s="522"/>
      <c r="J239" s="522"/>
      <c r="K239" s="522"/>
      <c r="L239" s="523"/>
      <c r="M239" s="304">
        <f t="shared" si="59"/>
        <v>9.59</v>
      </c>
      <c r="N239" s="305"/>
      <c r="O239" s="304">
        <f t="shared" si="60"/>
        <v>24.16</v>
      </c>
      <c r="P239" s="306"/>
      <c r="Q239" s="306"/>
      <c r="R239" s="305"/>
      <c r="S239" s="620">
        <v>152.01</v>
      </c>
      <c r="T239" s="621"/>
      <c r="U239" s="621"/>
      <c r="V239" s="622"/>
      <c r="W239" s="611">
        <v>0.1384</v>
      </c>
      <c r="X239" s="612"/>
      <c r="Y239" s="612"/>
      <c r="Z239" s="612"/>
      <c r="AA239" s="613"/>
      <c r="AB239" s="623">
        <f t="shared" si="61"/>
        <v>3.34</v>
      </c>
      <c r="AC239" s="624"/>
      <c r="AD239" s="625"/>
      <c r="AF239" s="521" t="s">
        <v>5567</v>
      </c>
      <c r="AG239" s="522"/>
      <c r="AH239" s="522"/>
      <c r="AI239" s="522"/>
      <c r="AJ239" s="522"/>
      <c r="AK239" s="522"/>
      <c r="AL239" s="523"/>
      <c r="AM239" s="521" t="s">
        <v>171</v>
      </c>
      <c r="AN239" s="522"/>
      <c r="AO239" s="522"/>
      <c r="AP239" s="522"/>
      <c r="AQ239" s="523"/>
      <c r="AR239" s="526">
        <v>11.56</v>
      </c>
      <c r="AS239" s="528"/>
      <c r="AT239" s="526">
        <v>29.13</v>
      </c>
      <c r="AU239" s="527"/>
      <c r="AV239" s="527"/>
      <c r="AW239" s="528"/>
      <c r="AX239" s="529">
        <v>152.01</v>
      </c>
      <c r="AY239" s="530"/>
      <c r="AZ239" s="530"/>
      <c r="BA239" s="531"/>
      <c r="BB239" s="532">
        <v>0.1384</v>
      </c>
      <c r="BC239" s="533"/>
      <c r="BD239" s="533"/>
      <c r="BE239" s="533"/>
      <c r="BF239" s="534"/>
      <c r="BG239" s="535">
        <f t="shared" si="62"/>
        <v>4.0315919999999998</v>
      </c>
      <c r="BH239" s="536"/>
      <c r="BI239" s="537"/>
    </row>
    <row r="240" spans="1:61" ht="11.4" customHeight="1" x14ac:dyDescent="0.3">
      <c r="A240" s="538" t="s">
        <v>5565</v>
      </c>
      <c r="B240" s="538"/>
      <c r="C240" s="538"/>
      <c r="D240" s="538"/>
      <c r="E240" s="538"/>
      <c r="F240" s="538"/>
      <c r="G240" s="538"/>
      <c r="H240" s="538"/>
      <c r="I240" s="538"/>
      <c r="J240" s="538"/>
      <c r="K240" s="538"/>
      <c r="L240" s="538"/>
      <c r="M240" s="538"/>
      <c r="N240" s="538"/>
      <c r="O240" s="538"/>
      <c r="P240" s="538"/>
      <c r="Q240" s="538"/>
      <c r="R240" s="538"/>
      <c r="S240" s="538"/>
      <c r="T240" s="538"/>
      <c r="U240" s="538"/>
      <c r="V240" s="538"/>
      <c r="W240" s="538"/>
      <c r="X240" s="538"/>
      <c r="Y240" s="626">
        <f>AB238+AB239</f>
        <v>5.6199999999999992</v>
      </c>
      <c r="Z240" s="627"/>
      <c r="AA240" s="627"/>
      <c r="AB240" s="627"/>
      <c r="AC240" s="627"/>
      <c r="AD240" s="628"/>
      <c r="AF240" s="538" t="s">
        <v>5565</v>
      </c>
      <c r="AG240" s="538"/>
      <c r="AH240" s="538"/>
      <c r="AI240" s="538"/>
      <c r="AJ240" s="538"/>
      <c r="AK240" s="538"/>
      <c r="AL240" s="538"/>
      <c r="AM240" s="538"/>
      <c r="AN240" s="538"/>
      <c r="AO240" s="538"/>
      <c r="AP240" s="538"/>
      <c r="AQ240" s="538"/>
      <c r="AR240" s="538"/>
      <c r="AS240" s="538"/>
      <c r="AT240" s="538"/>
      <c r="AU240" s="538"/>
      <c r="AV240" s="538"/>
      <c r="AW240" s="538"/>
      <c r="AX240" s="538"/>
      <c r="AY240" s="538"/>
      <c r="AZ240" s="538"/>
      <c r="BA240" s="538"/>
      <c r="BB240" s="538"/>
      <c r="BC240" s="538"/>
      <c r="BD240" s="535">
        <f>BG238+BG239</f>
        <v>6.7842739999999999</v>
      </c>
      <c r="BE240" s="536"/>
      <c r="BF240" s="536"/>
      <c r="BG240" s="536"/>
      <c r="BH240" s="536"/>
      <c r="BI240" s="537"/>
    </row>
    <row r="241" spans="1:61" ht="10.8" customHeight="1" x14ac:dyDescent="0.3">
      <c r="A241" s="365"/>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c r="AF241" s="365"/>
      <c r="AG241" s="365"/>
      <c r="AH241" s="365"/>
      <c r="AI241" s="365"/>
      <c r="AJ241" s="365"/>
      <c r="AK241" s="365"/>
      <c r="AL241" s="365"/>
      <c r="AM241" s="365"/>
      <c r="AN241" s="365"/>
      <c r="AO241" s="365"/>
      <c r="AP241" s="365"/>
      <c r="AQ241" s="365"/>
      <c r="AR241" s="365"/>
      <c r="AS241" s="365"/>
      <c r="AT241" s="365"/>
      <c r="AU241" s="365"/>
      <c r="AV241" s="365"/>
      <c r="AW241" s="365"/>
      <c r="AX241" s="365"/>
      <c r="AY241" s="365"/>
      <c r="AZ241" s="365"/>
      <c r="BA241" s="365"/>
      <c r="BB241" s="365"/>
      <c r="BC241" s="365"/>
      <c r="BD241" s="365"/>
      <c r="BE241" s="365"/>
      <c r="BF241" s="365"/>
      <c r="BG241" s="365"/>
      <c r="BH241" s="365"/>
      <c r="BI241" s="365"/>
    </row>
    <row r="242" spans="1:61" ht="11.4" customHeight="1" x14ac:dyDescent="0.3">
      <c r="A242" s="551" t="s">
        <v>5548</v>
      </c>
      <c r="B242" s="552"/>
      <c r="C242" s="552"/>
      <c r="D242" s="552"/>
      <c r="E242" s="552"/>
      <c r="F242" s="552"/>
      <c r="G242" s="553"/>
      <c r="H242" s="551" t="s">
        <v>5549</v>
      </c>
      <c r="I242" s="552"/>
      <c r="J242" s="552"/>
      <c r="K242" s="552"/>
      <c r="L242" s="552"/>
      <c r="M242" s="552"/>
      <c r="N242" s="552"/>
      <c r="O242" s="553"/>
      <c r="P242" s="646" t="s">
        <v>167</v>
      </c>
      <c r="Q242" s="647"/>
      <c r="R242" s="647"/>
      <c r="S242" s="648"/>
      <c r="T242" s="545" t="s">
        <v>5550</v>
      </c>
      <c r="U242" s="546"/>
      <c r="V242" s="546"/>
      <c r="W242" s="547"/>
      <c r="X242" s="545" t="s">
        <v>5551</v>
      </c>
      <c r="Y242" s="546"/>
      <c r="Z242" s="546"/>
      <c r="AA242" s="546"/>
      <c r="AB242" s="547"/>
      <c r="AC242" s="545" t="s">
        <v>5552</v>
      </c>
      <c r="AD242" s="547"/>
      <c r="AF242" s="551" t="s">
        <v>5548</v>
      </c>
      <c r="AG242" s="552"/>
      <c r="AH242" s="552"/>
      <c r="AI242" s="552"/>
      <c r="AJ242" s="552"/>
      <c r="AK242" s="552"/>
      <c r="AL242" s="553"/>
      <c r="AM242" s="551" t="s">
        <v>5549</v>
      </c>
      <c r="AN242" s="552"/>
      <c r="AO242" s="552"/>
      <c r="AP242" s="552"/>
      <c r="AQ242" s="552"/>
      <c r="AR242" s="552"/>
      <c r="AS242" s="552"/>
      <c r="AT242" s="553"/>
      <c r="AU242" s="554" t="s">
        <v>167</v>
      </c>
      <c r="AV242" s="563"/>
      <c r="AW242" s="563"/>
      <c r="AX242" s="555"/>
      <c r="AY242" s="539" t="s">
        <v>5550</v>
      </c>
      <c r="AZ242" s="540"/>
      <c r="BA242" s="540"/>
      <c r="BB242" s="541"/>
      <c r="BC242" s="539" t="s">
        <v>5551</v>
      </c>
      <c r="BD242" s="540"/>
      <c r="BE242" s="540"/>
      <c r="BF242" s="540"/>
      <c r="BG242" s="541"/>
      <c r="BH242" s="539" t="s">
        <v>5552</v>
      </c>
      <c r="BI242" s="541"/>
    </row>
    <row r="243" spans="1:61" ht="11.4" customHeight="1" x14ac:dyDescent="0.3">
      <c r="A243" s="521" t="s">
        <v>5583</v>
      </c>
      <c r="B243" s="522"/>
      <c r="C243" s="522"/>
      <c r="D243" s="522"/>
      <c r="E243" s="522"/>
      <c r="F243" s="522"/>
      <c r="G243" s="523"/>
      <c r="H243" s="521" t="s">
        <v>5584</v>
      </c>
      <c r="I243" s="522"/>
      <c r="J243" s="522"/>
      <c r="K243" s="522"/>
      <c r="L243" s="522"/>
      <c r="M243" s="522"/>
      <c r="N243" s="522"/>
      <c r="O243" s="523"/>
      <c r="P243" s="649" t="s">
        <v>72</v>
      </c>
      <c r="Q243" s="650"/>
      <c r="R243" s="650"/>
      <c r="S243" s="651"/>
      <c r="T243" s="608">
        <f t="shared" ref="T243:T244" si="63">ROUND(AY243*(1-$AI$1),2)</f>
        <v>139.51</v>
      </c>
      <c r="U243" s="609"/>
      <c r="V243" s="609"/>
      <c r="W243" s="610"/>
      <c r="X243" s="611">
        <v>1.41E-2</v>
      </c>
      <c r="Y243" s="612"/>
      <c r="Z243" s="612"/>
      <c r="AA243" s="612"/>
      <c r="AB243" s="613"/>
      <c r="AC243" s="655">
        <f t="shared" ref="AC243:AC244" si="64">TRUNC(T243*X243,2)</f>
        <v>1.96</v>
      </c>
      <c r="AD243" s="656"/>
      <c r="AF243" s="521" t="s">
        <v>5583</v>
      </c>
      <c r="AG243" s="522"/>
      <c r="AH243" s="522"/>
      <c r="AI243" s="522"/>
      <c r="AJ243" s="522"/>
      <c r="AK243" s="522"/>
      <c r="AL243" s="523"/>
      <c r="AM243" s="521" t="s">
        <v>5584</v>
      </c>
      <c r="AN243" s="522"/>
      <c r="AO243" s="522"/>
      <c r="AP243" s="522"/>
      <c r="AQ243" s="522"/>
      <c r="AR243" s="522"/>
      <c r="AS243" s="522"/>
      <c r="AT243" s="523"/>
      <c r="AU243" s="524" t="s">
        <v>72</v>
      </c>
      <c r="AV243" s="564"/>
      <c r="AW243" s="564"/>
      <c r="AX243" s="525"/>
      <c r="AY243" s="529">
        <v>168.09</v>
      </c>
      <c r="AZ243" s="530"/>
      <c r="BA243" s="530"/>
      <c r="BB243" s="531"/>
      <c r="BC243" s="532">
        <v>1.41E-2</v>
      </c>
      <c r="BD243" s="533"/>
      <c r="BE243" s="533"/>
      <c r="BF243" s="533"/>
      <c r="BG243" s="534"/>
      <c r="BH243" s="579">
        <f t="shared" ref="BH243:BH244" si="65">AY243*BC243</f>
        <v>2.370069</v>
      </c>
      <c r="BI243" s="581"/>
    </row>
    <row r="244" spans="1:61" ht="34.5" customHeight="1" x14ac:dyDescent="0.3">
      <c r="A244" s="521" t="s">
        <v>6539</v>
      </c>
      <c r="B244" s="522"/>
      <c r="C244" s="522"/>
      <c r="D244" s="522"/>
      <c r="E244" s="522"/>
      <c r="F244" s="522"/>
      <c r="G244" s="523"/>
      <c r="H244" s="521" t="s">
        <v>6540</v>
      </c>
      <c r="I244" s="522"/>
      <c r="J244" s="522"/>
      <c r="K244" s="522"/>
      <c r="L244" s="522"/>
      <c r="M244" s="522"/>
      <c r="N244" s="522"/>
      <c r="O244" s="523"/>
      <c r="P244" s="649" t="s">
        <v>70</v>
      </c>
      <c r="Q244" s="650"/>
      <c r="R244" s="650"/>
      <c r="S244" s="651"/>
      <c r="T244" s="608">
        <f t="shared" si="63"/>
        <v>38.47</v>
      </c>
      <c r="U244" s="609"/>
      <c r="V244" s="609"/>
      <c r="W244" s="610"/>
      <c r="X244" s="611">
        <v>1</v>
      </c>
      <c r="Y244" s="612"/>
      <c r="Z244" s="612"/>
      <c r="AA244" s="612"/>
      <c r="AB244" s="613"/>
      <c r="AC244" s="655">
        <f t="shared" si="64"/>
        <v>38.47</v>
      </c>
      <c r="AD244" s="656"/>
      <c r="AF244" s="521" t="s">
        <v>6539</v>
      </c>
      <c r="AG244" s="522"/>
      <c r="AH244" s="522"/>
      <c r="AI244" s="522"/>
      <c r="AJ244" s="522"/>
      <c r="AK244" s="522"/>
      <c r="AL244" s="523"/>
      <c r="AM244" s="521" t="s">
        <v>6540</v>
      </c>
      <c r="AN244" s="522"/>
      <c r="AO244" s="522"/>
      <c r="AP244" s="522"/>
      <c r="AQ244" s="522"/>
      <c r="AR244" s="522"/>
      <c r="AS244" s="522"/>
      <c r="AT244" s="523"/>
      <c r="AU244" s="524" t="s">
        <v>70</v>
      </c>
      <c r="AV244" s="564"/>
      <c r="AW244" s="564"/>
      <c r="AX244" s="525"/>
      <c r="AY244" s="526">
        <v>46.35</v>
      </c>
      <c r="AZ244" s="527"/>
      <c r="BA244" s="527"/>
      <c r="BB244" s="528"/>
      <c r="BC244" s="532">
        <v>1</v>
      </c>
      <c r="BD244" s="533"/>
      <c r="BE244" s="533"/>
      <c r="BF244" s="533"/>
      <c r="BG244" s="534"/>
      <c r="BH244" s="579">
        <f t="shared" si="65"/>
        <v>46.35</v>
      </c>
      <c r="BI244" s="581"/>
    </row>
    <row r="245" spans="1:61" ht="11.4" customHeight="1" x14ac:dyDescent="0.3">
      <c r="A245" s="538" t="s">
        <v>5553</v>
      </c>
      <c r="B245" s="538"/>
      <c r="C245" s="538"/>
      <c r="D245" s="538"/>
      <c r="E245" s="538"/>
      <c r="F245" s="538"/>
      <c r="G245" s="538"/>
      <c r="H245" s="538"/>
      <c r="I245" s="538"/>
      <c r="J245" s="538"/>
      <c r="K245" s="538"/>
      <c r="L245" s="538"/>
      <c r="M245" s="538"/>
      <c r="N245" s="538"/>
      <c r="O245" s="538"/>
      <c r="P245" s="538"/>
      <c r="Q245" s="538"/>
      <c r="R245" s="538"/>
      <c r="S245" s="538"/>
      <c r="T245" s="538"/>
      <c r="U245" s="538"/>
      <c r="V245" s="538"/>
      <c r="W245" s="538"/>
      <c r="X245" s="538"/>
      <c r="Y245" s="617">
        <f>AC244+AC243</f>
        <v>40.43</v>
      </c>
      <c r="Z245" s="618"/>
      <c r="AA245" s="618"/>
      <c r="AB245" s="618"/>
      <c r="AC245" s="618"/>
      <c r="AD245" s="619"/>
      <c r="AF245" s="538" t="s">
        <v>5553</v>
      </c>
      <c r="AG245" s="538"/>
      <c r="AH245" s="538"/>
      <c r="AI245" s="538"/>
      <c r="AJ245" s="538"/>
      <c r="AK245" s="538"/>
      <c r="AL245" s="538"/>
      <c r="AM245" s="538"/>
      <c r="AN245" s="538"/>
      <c r="AO245" s="538"/>
      <c r="AP245" s="538"/>
      <c r="AQ245" s="538"/>
      <c r="AR245" s="538"/>
      <c r="AS245" s="538"/>
      <c r="AT245" s="538"/>
      <c r="AU245" s="538"/>
      <c r="AV245" s="538"/>
      <c r="AW245" s="538"/>
      <c r="AX245" s="538"/>
      <c r="AY245" s="538"/>
      <c r="AZ245" s="538"/>
      <c r="BA245" s="538"/>
      <c r="BB245" s="538"/>
      <c r="BC245" s="538"/>
      <c r="BD245" s="526">
        <f>BH244+BH243</f>
        <v>48.720069000000002</v>
      </c>
      <c r="BE245" s="527"/>
      <c r="BF245" s="527"/>
      <c r="BG245" s="527"/>
      <c r="BH245" s="527"/>
      <c r="BI245" s="528"/>
    </row>
    <row r="246" spans="1:61" ht="10.8" customHeight="1" x14ac:dyDescent="0.3">
      <c r="A246" s="365"/>
      <c r="B246" s="365"/>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65"/>
      <c r="AD246" s="365"/>
      <c r="AF246" s="365"/>
      <c r="AG246" s="365"/>
      <c r="AH246" s="365"/>
      <c r="AI246" s="365"/>
      <c r="AJ246" s="365"/>
      <c r="AK246" s="365"/>
      <c r="AL246" s="365"/>
      <c r="AM246" s="365"/>
      <c r="AN246" s="365"/>
      <c r="AO246" s="365"/>
      <c r="AP246" s="365"/>
      <c r="AQ246" s="365"/>
      <c r="AR246" s="365"/>
      <c r="AS246" s="365"/>
      <c r="AT246" s="365"/>
      <c r="AU246" s="365"/>
      <c r="AV246" s="365"/>
      <c r="AW246" s="365"/>
      <c r="AX246" s="365"/>
      <c r="AY246" s="365"/>
      <c r="AZ246" s="365"/>
      <c r="BA246" s="365"/>
      <c r="BB246" s="365"/>
      <c r="BC246" s="365"/>
      <c r="BD246" s="365"/>
      <c r="BE246" s="365"/>
      <c r="BF246" s="365"/>
      <c r="BG246" s="365"/>
      <c r="BH246" s="365"/>
      <c r="BI246" s="365"/>
    </row>
    <row r="247" spans="1:61" ht="11.4" customHeight="1" x14ac:dyDescent="0.3">
      <c r="A247" s="539" t="s">
        <v>5554</v>
      </c>
      <c r="B247" s="540"/>
      <c r="C247" s="540"/>
      <c r="D247" s="540"/>
      <c r="E247" s="540"/>
      <c r="F247" s="540"/>
      <c r="G247" s="540"/>
      <c r="H247" s="540"/>
      <c r="I247" s="540"/>
      <c r="J247" s="540"/>
      <c r="K247" s="540"/>
      <c r="L247" s="540"/>
      <c r="M247" s="540"/>
      <c r="N247" s="540"/>
      <c r="O247" s="540"/>
      <c r="P247" s="540"/>
      <c r="Q247" s="540"/>
      <c r="R247" s="540"/>
      <c r="S247" s="540"/>
      <c r="T247" s="540"/>
      <c r="U247" s="540"/>
      <c r="V247" s="540"/>
      <c r="W247" s="540"/>
      <c r="X247" s="541"/>
      <c r="Y247" s="548">
        <f>Y245+Y240</f>
        <v>46.05</v>
      </c>
      <c r="Z247" s="549"/>
      <c r="AA247" s="549"/>
      <c r="AB247" s="549"/>
      <c r="AC247" s="549"/>
      <c r="AD247" s="550"/>
      <c r="AF247" s="539" t="s">
        <v>5554</v>
      </c>
      <c r="AG247" s="540"/>
      <c r="AH247" s="540"/>
      <c r="AI247" s="540"/>
      <c r="AJ247" s="540"/>
      <c r="AK247" s="540"/>
      <c r="AL247" s="540"/>
      <c r="AM247" s="540"/>
      <c r="AN247" s="540"/>
      <c r="AO247" s="540"/>
      <c r="AP247" s="540"/>
      <c r="AQ247" s="540"/>
      <c r="AR247" s="540"/>
      <c r="AS247" s="540"/>
      <c r="AT247" s="540"/>
      <c r="AU247" s="540"/>
      <c r="AV247" s="540"/>
      <c r="AW247" s="540"/>
      <c r="AX247" s="540"/>
      <c r="AY247" s="540"/>
      <c r="AZ247" s="540"/>
      <c r="BA247" s="540"/>
      <c r="BB247" s="540"/>
      <c r="BC247" s="541"/>
      <c r="BD247" s="590">
        <f>BD245+BD240</f>
        <v>55.504343000000006</v>
      </c>
      <c r="BE247" s="591"/>
      <c r="BF247" s="591"/>
      <c r="BG247" s="591"/>
      <c r="BH247" s="591"/>
      <c r="BI247" s="592"/>
    </row>
    <row r="248" spans="1:61" ht="11.4" customHeight="1" x14ac:dyDescent="0.3">
      <c r="A248" s="599" t="s">
        <v>8255</v>
      </c>
      <c r="B248" s="600"/>
      <c r="C248" s="600"/>
      <c r="D248" s="600"/>
      <c r="E248" s="600"/>
      <c r="F248" s="600"/>
      <c r="G248" s="600"/>
      <c r="H248" s="600"/>
      <c r="I248" s="600"/>
      <c r="J248" s="600"/>
      <c r="K248" s="600"/>
      <c r="L248" s="600"/>
      <c r="M248" s="600"/>
      <c r="N248" s="600"/>
      <c r="O248" s="600"/>
      <c r="P248" s="600"/>
      <c r="Q248" s="600"/>
      <c r="R248" s="600"/>
      <c r="S248" s="600"/>
      <c r="T248" s="600"/>
      <c r="U248" s="600"/>
      <c r="V248" s="312"/>
      <c r="W248" s="635">
        <v>0.25069999999999998</v>
      </c>
      <c r="X248" s="636"/>
      <c r="Y248" s="629">
        <f>Y247*W248</f>
        <v>11.544734999999998</v>
      </c>
      <c r="Z248" s="630"/>
      <c r="AA248" s="630"/>
      <c r="AB248" s="630"/>
      <c r="AC248" s="630"/>
      <c r="AD248" s="631"/>
      <c r="AF248" s="599" t="s">
        <v>8255</v>
      </c>
      <c r="AG248" s="600"/>
      <c r="AH248" s="600"/>
      <c r="AI248" s="600"/>
      <c r="AJ248" s="600"/>
      <c r="AK248" s="600"/>
      <c r="AL248" s="600"/>
      <c r="AM248" s="600"/>
      <c r="AN248" s="600"/>
      <c r="AO248" s="600"/>
      <c r="AP248" s="600"/>
      <c r="AQ248" s="600"/>
      <c r="AR248" s="600"/>
      <c r="AS248" s="600"/>
      <c r="AT248" s="600"/>
      <c r="AU248" s="600"/>
      <c r="AV248" s="600"/>
      <c r="AW248" s="600"/>
      <c r="AX248" s="600"/>
      <c r="AY248" s="600"/>
      <c r="AZ248" s="600"/>
      <c r="BA248" s="274"/>
      <c r="BB248" s="603">
        <v>0.25069999999999998</v>
      </c>
      <c r="BC248" s="604"/>
      <c r="BD248" s="542">
        <f>BD247*BB248</f>
        <v>13.914938790100001</v>
      </c>
      <c r="BE248" s="543"/>
      <c r="BF248" s="543"/>
      <c r="BG248" s="543"/>
      <c r="BH248" s="543"/>
      <c r="BI248" s="544"/>
    </row>
    <row r="249" spans="1:61" ht="11.4" customHeight="1" x14ac:dyDescent="0.3">
      <c r="A249" s="545" t="s">
        <v>5555</v>
      </c>
      <c r="B249" s="546"/>
      <c r="C249" s="546"/>
      <c r="D249" s="546"/>
      <c r="E249" s="546"/>
      <c r="F249" s="546"/>
      <c r="G249" s="546"/>
      <c r="H249" s="546"/>
      <c r="I249" s="546"/>
      <c r="J249" s="546"/>
      <c r="K249" s="546"/>
      <c r="L249" s="546"/>
      <c r="M249" s="546"/>
      <c r="N249" s="546"/>
      <c r="O249" s="546"/>
      <c r="P249" s="546"/>
      <c r="Q249" s="546"/>
      <c r="R249" s="546"/>
      <c r="S249" s="546"/>
      <c r="T249" s="546"/>
      <c r="U249" s="546"/>
      <c r="V249" s="546"/>
      <c r="W249" s="546"/>
      <c r="X249" s="547"/>
      <c r="Y249" s="548">
        <f>Y248+Y247-0.01</f>
        <v>57.584734999999995</v>
      </c>
      <c r="Z249" s="549"/>
      <c r="AA249" s="549"/>
      <c r="AB249" s="549"/>
      <c r="AC249" s="549"/>
      <c r="AD249" s="550"/>
      <c r="AF249" s="545" t="s">
        <v>5555</v>
      </c>
      <c r="AG249" s="546"/>
      <c r="AH249" s="546"/>
      <c r="AI249" s="546"/>
      <c r="AJ249" s="546"/>
      <c r="AK249" s="546"/>
      <c r="AL249" s="546"/>
      <c r="AM249" s="546"/>
      <c r="AN249" s="546"/>
      <c r="AO249" s="546"/>
      <c r="AP249" s="546"/>
      <c r="AQ249" s="546"/>
      <c r="AR249" s="546"/>
      <c r="AS249" s="546"/>
      <c r="AT249" s="546"/>
      <c r="AU249" s="546"/>
      <c r="AV249" s="546"/>
      <c r="AW249" s="546"/>
      <c r="AX249" s="546"/>
      <c r="AY249" s="546"/>
      <c r="AZ249" s="546"/>
      <c r="BA249" s="546"/>
      <c r="BB249" s="546"/>
      <c r="BC249" s="547"/>
      <c r="BD249" s="548">
        <f>BD248+BD247-0.01</f>
        <v>69.409281790099996</v>
      </c>
      <c r="BE249" s="549"/>
      <c r="BF249" s="549"/>
      <c r="BG249" s="549"/>
      <c r="BH249" s="549"/>
      <c r="BI249" s="550"/>
    </row>
    <row r="250" spans="1:61" ht="10.8" customHeight="1" x14ac:dyDescent="0.3">
      <c r="A250" s="365"/>
      <c r="B250" s="365"/>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c r="AA250" s="365"/>
      <c r="AB250" s="365"/>
      <c r="AC250" s="365"/>
      <c r="AD250" s="365"/>
      <c r="AF250" s="365"/>
      <c r="AG250" s="365"/>
      <c r="AH250" s="365"/>
      <c r="AI250" s="365"/>
      <c r="AJ250" s="365"/>
      <c r="AK250" s="365"/>
      <c r="AL250" s="365"/>
      <c r="AM250" s="365"/>
      <c r="AN250" s="365"/>
      <c r="AO250" s="365"/>
      <c r="AP250" s="365"/>
      <c r="AQ250" s="365"/>
      <c r="AR250" s="365"/>
      <c r="AS250" s="365"/>
      <c r="AT250" s="365"/>
      <c r="AU250" s="365"/>
      <c r="AV250" s="365"/>
      <c r="AW250" s="365"/>
      <c r="AX250" s="365"/>
      <c r="AY250" s="365"/>
      <c r="AZ250" s="365"/>
      <c r="BA250" s="365"/>
      <c r="BB250" s="365"/>
      <c r="BC250" s="365"/>
      <c r="BD250" s="365"/>
      <c r="BE250" s="365"/>
      <c r="BF250" s="365"/>
      <c r="BG250" s="365"/>
      <c r="BH250" s="365"/>
      <c r="BI250" s="365"/>
    </row>
    <row r="251" spans="1:61" ht="13.35" customHeight="1" x14ac:dyDescent="0.3">
      <c r="A251" s="520" t="s">
        <v>5556</v>
      </c>
      <c r="B251" s="520"/>
      <c r="C251" s="520"/>
      <c r="D251" s="520"/>
      <c r="E251" s="520"/>
      <c r="F251" s="520" t="s">
        <v>6541</v>
      </c>
      <c r="G251" s="520"/>
      <c r="H251" s="520"/>
      <c r="I251" s="520"/>
      <c r="J251" s="520"/>
      <c r="K251" s="520"/>
      <c r="L251" s="520"/>
      <c r="M251" s="520"/>
      <c r="N251" s="520"/>
      <c r="O251" s="520"/>
      <c r="P251" s="520"/>
      <c r="Q251" s="520"/>
      <c r="R251" s="520"/>
      <c r="S251" s="520"/>
      <c r="T251" s="520"/>
      <c r="U251" s="520"/>
      <c r="V251" s="520"/>
      <c r="W251" s="520"/>
      <c r="X251" s="520"/>
      <c r="Y251" s="520"/>
      <c r="Z251" s="520"/>
      <c r="AA251" s="520"/>
      <c r="AB251" s="520"/>
      <c r="AC251" s="520"/>
      <c r="AD251" s="520"/>
      <c r="AF251" s="520" t="s">
        <v>5556</v>
      </c>
      <c r="AG251" s="520"/>
      <c r="AH251" s="520"/>
      <c r="AI251" s="520"/>
      <c r="AJ251" s="520"/>
      <c r="AK251" s="520" t="s">
        <v>6541</v>
      </c>
      <c r="AL251" s="520"/>
      <c r="AM251" s="520"/>
      <c r="AN251" s="520"/>
      <c r="AO251" s="520"/>
      <c r="AP251" s="520"/>
      <c r="AQ251" s="520"/>
      <c r="AR251" s="520"/>
      <c r="AS251" s="520"/>
      <c r="AT251" s="520"/>
      <c r="AU251" s="520"/>
      <c r="AV251" s="520"/>
      <c r="AW251" s="520"/>
      <c r="AX251" s="520"/>
      <c r="AY251" s="520"/>
      <c r="AZ251" s="520"/>
      <c r="BA251" s="520"/>
      <c r="BB251" s="520"/>
      <c r="BC251" s="520"/>
      <c r="BD251" s="520"/>
      <c r="BE251" s="520"/>
      <c r="BF251" s="520"/>
      <c r="BG251" s="520"/>
      <c r="BH251" s="520"/>
      <c r="BI251" s="520"/>
    </row>
    <row r="252" spans="1:61" ht="10.8" customHeight="1" x14ac:dyDescent="0.3">
      <c r="A252" s="365"/>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65"/>
      <c r="AD252" s="365"/>
      <c r="AF252" s="365"/>
      <c r="AG252" s="365"/>
      <c r="AH252" s="365"/>
      <c r="AI252" s="365"/>
      <c r="AJ252" s="365"/>
      <c r="AK252" s="365"/>
      <c r="AL252" s="365"/>
      <c r="AM252" s="365"/>
      <c r="AN252" s="365"/>
      <c r="AO252" s="365"/>
      <c r="AP252" s="365"/>
      <c r="AQ252" s="365"/>
      <c r="AR252" s="365"/>
      <c r="AS252" s="365"/>
      <c r="AT252" s="365"/>
      <c r="AU252" s="365"/>
      <c r="AV252" s="365"/>
      <c r="AW252" s="365"/>
      <c r="AX252" s="365"/>
      <c r="AY252" s="365"/>
      <c r="AZ252" s="365"/>
      <c r="BA252" s="365"/>
      <c r="BB252" s="365"/>
      <c r="BC252" s="365"/>
      <c r="BD252" s="365"/>
      <c r="BE252" s="365"/>
      <c r="BF252" s="365"/>
      <c r="BG252" s="365"/>
      <c r="BH252" s="365"/>
      <c r="BI252" s="365"/>
    </row>
    <row r="253" spans="1:61" ht="22.95" customHeight="1" x14ac:dyDescent="0.3">
      <c r="A253" s="365" t="s">
        <v>6542</v>
      </c>
      <c r="B253" s="365"/>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637" t="s">
        <v>5547</v>
      </c>
      <c r="Z253" s="637"/>
      <c r="AA253" s="637"/>
      <c r="AB253" s="637"/>
      <c r="AC253" s="637"/>
      <c r="AD253" s="637"/>
      <c r="AF253" s="365" t="s">
        <v>6542</v>
      </c>
      <c r="AG253" s="365"/>
      <c r="AH253" s="365"/>
      <c r="AI253" s="365"/>
      <c r="AJ253" s="365"/>
      <c r="AK253" s="365"/>
      <c r="AL253" s="365"/>
      <c r="AM253" s="365"/>
      <c r="AN253" s="365"/>
      <c r="AO253" s="365"/>
      <c r="AP253" s="365"/>
      <c r="AQ253" s="365"/>
      <c r="AR253" s="365"/>
      <c r="AS253" s="365"/>
      <c r="AT253" s="365"/>
      <c r="AU253" s="365"/>
      <c r="AV253" s="365"/>
      <c r="AW253" s="365"/>
      <c r="AX253" s="365"/>
      <c r="AY253" s="365"/>
      <c r="AZ253" s="365"/>
      <c r="BA253" s="365"/>
      <c r="BB253" s="365"/>
      <c r="BC253" s="365"/>
      <c r="BD253" s="365" t="s">
        <v>5547</v>
      </c>
      <c r="BE253" s="365"/>
      <c r="BF253" s="365"/>
      <c r="BG253" s="365"/>
      <c r="BH253" s="365"/>
      <c r="BI253" s="365"/>
    </row>
    <row r="254" spans="1:61" ht="10.8" customHeight="1" x14ac:dyDescent="0.3">
      <c r="A254" s="365"/>
      <c r="B254" s="365"/>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C254" s="365"/>
      <c r="AD254" s="365"/>
      <c r="AF254" s="365"/>
      <c r="AG254" s="365"/>
      <c r="AH254" s="365"/>
      <c r="AI254" s="365"/>
      <c r="AJ254" s="365"/>
      <c r="AK254" s="365"/>
      <c r="AL254" s="365"/>
      <c r="AM254" s="365"/>
      <c r="AN254" s="365"/>
      <c r="AO254" s="365"/>
      <c r="AP254" s="365"/>
      <c r="AQ254" s="365"/>
      <c r="AR254" s="365"/>
      <c r="AS254" s="365"/>
      <c r="AT254" s="365"/>
      <c r="AU254" s="365"/>
      <c r="AV254" s="365"/>
      <c r="AW254" s="365"/>
      <c r="AX254" s="365"/>
      <c r="AY254" s="365"/>
      <c r="AZ254" s="365"/>
      <c r="BA254" s="365"/>
      <c r="BB254" s="365"/>
      <c r="BC254" s="365"/>
      <c r="BD254" s="365"/>
      <c r="BE254" s="365"/>
      <c r="BF254" s="365"/>
      <c r="BG254" s="365"/>
      <c r="BH254" s="365"/>
      <c r="BI254" s="365"/>
    </row>
    <row r="255" spans="1:61" ht="11.4" customHeight="1" x14ac:dyDescent="0.3">
      <c r="A255" s="551" t="s">
        <v>5548</v>
      </c>
      <c r="B255" s="552"/>
      <c r="C255" s="552"/>
      <c r="D255" s="552"/>
      <c r="E255" s="552"/>
      <c r="F255" s="552"/>
      <c r="G255" s="553"/>
      <c r="H255" s="551" t="s">
        <v>5557</v>
      </c>
      <c r="I255" s="552"/>
      <c r="J255" s="552"/>
      <c r="K255" s="552"/>
      <c r="L255" s="553"/>
      <c r="M255" s="545" t="s">
        <v>5558</v>
      </c>
      <c r="N255" s="547"/>
      <c r="O255" s="545" t="s">
        <v>5559</v>
      </c>
      <c r="P255" s="546"/>
      <c r="Q255" s="546"/>
      <c r="R255" s="547"/>
      <c r="S255" s="545" t="s">
        <v>5560</v>
      </c>
      <c r="T255" s="546"/>
      <c r="U255" s="546"/>
      <c r="V255" s="547"/>
      <c r="W255" s="545" t="s">
        <v>5551</v>
      </c>
      <c r="X255" s="546"/>
      <c r="Y255" s="546"/>
      <c r="Z255" s="546"/>
      <c r="AA255" s="547"/>
      <c r="AB255" s="545" t="s">
        <v>5561</v>
      </c>
      <c r="AC255" s="546"/>
      <c r="AD255" s="547"/>
      <c r="AF255" s="551" t="s">
        <v>5548</v>
      </c>
      <c r="AG255" s="552"/>
      <c r="AH255" s="552"/>
      <c r="AI255" s="552"/>
      <c r="AJ255" s="552"/>
      <c r="AK255" s="552"/>
      <c r="AL255" s="553"/>
      <c r="AM255" s="551" t="s">
        <v>5557</v>
      </c>
      <c r="AN255" s="552"/>
      <c r="AO255" s="552"/>
      <c r="AP255" s="552"/>
      <c r="AQ255" s="553"/>
      <c r="AR255" s="539" t="s">
        <v>5558</v>
      </c>
      <c r="AS255" s="541"/>
      <c r="AT255" s="539" t="s">
        <v>5559</v>
      </c>
      <c r="AU255" s="540"/>
      <c r="AV255" s="540"/>
      <c r="AW255" s="541"/>
      <c r="AX255" s="539" t="s">
        <v>5560</v>
      </c>
      <c r="AY255" s="540"/>
      <c r="AZ255" s="540"/>
      <c r="BA255" s="541"/>
      <c r="BB255" s="539" t="s">
        <v>5551</v>
      </c>
      <c r="BC255" s="540"/>
      <c r="BD255" s="540"/>
      <c r="BE255" s="540"/>
      <c r="BF255" s="541"/>
      <c r="BG255" s="539" t="s">
        <v>5561</v>
      </c>
      <c r="BH255" s="540"/>
      <c r="BI255" s="541"/>
    </row>
    <row r="256" spans="1:61" ht="11.4" customHeight="1" x14ac:dyDescent="0.3">
      <c r="A256" s="521" t="s">
        <v>5562</v>
      </c>
      <c r="B256" s="522"/>
      <c r="C256" s="522"/>
      <c r="D256" s="522"/>
      <c r="E256" s="522"/>
      <c r="F256" s="522"/>
      <c r="G256" s="523"/>
      <c r="H256" s="521" t="s">
        <v>5563</v>
      </c>
      <c r="I256" s="522"/>
      <c r="J256" s="522"/>
      <c r="K256" s="522"/>
      <c r="L256" s="523"/>
      <c r="M256" s="304">
        <f t="shared" ref="M256:M257" si="66">ROUND(AR256*(1-$AI$1),2)</f>
        <v>6.02</v>
      </c>
      <c r="N256" s="305"/>
      <c r="O256" s="304">
        <f t="shared" ref="O256:O257" si="67">TRUNC(M256*(1+(S256/100)),2)</f>
        <v>16.88</v>
      </c>
      <c r="P256" s="306"/>
      <c r="Q256" s="306"/>
      <c r="R256" s="305"/>
      <c r="S256" s="620">
        <v>180.43</v>
      </c>
      <c r="T256" s="621"/>
      <c r="U256" s="621"/>
      <c r="V256" s="622"/>
      <c r="W256" s="611">
        <v>5.0799999999999998E-2</v>
      </c>
      <c r="X256" s="612"/>
      <c r="Y256" s="612"/>
      <c r="Z256" s="612"/>
      <c r="AA256" s="613"/>
      <c r="AB256" s="623">
        <f t="shared" ref="AB256:AB257" si="68">TRUNC(O256*W256,2)</f>
        <v>0.85</v>
      </c>
      <c r="AC256" s="624"/>
      <c r="AD256" s="625"/>
      <c r="AF256" s="521" t="s">
        <v>5562</v>
      </c>
      <c r="AG256" s="522"/>
      <c r="AH256" s="522"/>
      <c r="AI256" s="522"/>
      <c r="AJ256" s="522"/>
      <c r="AK256" s="522"/>
      <c r="AL256" s="523"/>
      <c r="AM256" s="521" t="s">
        <v>5563</v>
      </c>
      <c r="AN256" s="522"/>
      <c r="AO256" s="522"/>
      <c r="AP256" s="522"/>
      <c r="AQ256" s="523"/>
      <c r="AR256" s="535">
        <v>7.25</v>
      </c>
      <c r="AS256" s="537"/>
      <c r="AT256" s="526">
        <v>20.329999999999998</v>
      </c>
      <c r="AU256" s="527"/>
      <c r="AV256" s="527"/>
      <c r="AW256" s="528"/>
      <c r="AX256" s="529">
        <v>180.43</v>
      </c>
      <c r="AY256" s="530"/>
      <c r="AZ256" s="530"/>
      <c r="BA256" s="531"/>
      <c r="BB256" s="532">
        <v>5.0799999999999998E-2</v>
      </c>
      <c r="BC256" s="533"/>
      <c r="BD256" s="533"/>
      <c r="BE256" s="533"/>
      <c r="BF256" s="534"/>
      <c r="BG256" s="535">
        <f t="shared" ref="BG256:BG257" si="69">AT256*BB256</f>
        <v>1.0327639999999998</v>
      </c>
      <c r="BH256" s="536"/>
      <c r="BI256" s="537"/>
    </row>
    <row r="257" spans="1:61" ht="11.4" customHeight="1" x14ac:dyDescent="0.3">
      <c r="A257" s="521" t="s">
        <v>5567</v>
      </c>
      <c r="B257" s="522"/>
      <c r="C257" s="522"/>
      <c r="D257" s="522"/>
      <c r="E257" s="522"/>
      <c r="F257" s="522"/>
      <c r="G257" s="523"/>
      <c r="H257" s="521" t="s">
        <v>171</v>
      </c>
      <c r="I257" s="522"/>
      <c r="J257" s="522"/>
      <c r="K257" s="522"/>
      <c r="L257" s="523"/>
      <c r="M257" s="304">
        <f t="shared" si="66"/>
        <v>9.59</v>
      </c>
      <c r="N257" s="305"/>
      <c r="O257" s="304">
        <f t="shared" si="67"/>
        <v>24.16</v>
      </c>
      <c r="P257" s="306"/>
      <c r="Q257" s="306"/>
      <c r="R257" s="305"/>
      <c r="S257" s="620">
        <v>152.01</v>
      </c>
      <c r="T257" s="621"/>
      <c r="U257" s="621"/>
      <c r="V257" s="622"/>
      <c r="W257" s="611">
        <v>6.4699999999999994E-2</v>
      </c>
      <c r="X257" s="612"/>
      <c r="Y257" s="612"/>
      <c r="Z257" s="612"/>
      <c r="AA257" s="613"/>
      <c r="AB257" s="623">
        <f t="shared" si="68"/>
        <v>1.56</v>
      </c>
      <c r="AC257" s="624"/>
      <c r="AD257" s="625"/>
      <c r="AF257" s="521" t="s">
        <v>5567</v>
      </c>
      <c r="AG257" s="522"/>
      <c r="AH257" s="522"/>
      <c r="AI257" s="522"/>
      <c r="AJ257" s="522"/>
      <c r="AK257" s="522"/>
      <c r="AL257" s="523"/>
      <c r="AM257" s="521" t="s">
        <v>171</v>
      </c>
      <c r="AN257" s="522"/>
      <c r="AO257" s="522"/>
      <c r="AP257" s="522"/>
      <c r="AQ257" s="523"/>
      <c r="AR257" s="526">
        <v>11.56</v>
      </c>
      <c r="AS257" s="528"/>
      <c r="AT257" s="526">
        <v>29.13</v>
      </c>
      <c r="AU257" s="527"/>
      <c r="AV257" s="527"/>
      <c r="AW257" s="528"/>
      <c r="AX257" s="529">
        <v>152.01</v>
      </c>
      <c r="AY257" s="530"/>
      <c r="AZ257" s="530"/>
      <c r="BA257" s="531"/>
      <c r="BB257" s="532">
        <v>6.4699999999999994E-2</v>
      </c>
      <c r="BC257" s="533"/>
      <c r="BD257" s="533"/>
      <c r="BE257" s="533"/>
      <c r="BF257" s="534"/>
      <c r="BG257" s="535">
        <f t="shared" si="69"/>
        <v>1.8847109999999998</v>
      </c>
      <c r="BH257" s="536"/>
      <c r="BI257" s="537"/>
    </row>
    <row r="258" spans="1:61" ht="11.4" customHeight="1" x14ac:dyDescent="0.3">
      <c r="A258" s="538" t="s">
        <v>5565</v>
      </c>
      <c r="B258" s="538"/>
      <c r="C258" s="538"/>
      <c r="D258" s="538"/>
      <c r="E258" s="538"/>
      <c r="F258" s="538"/>
      <c r="G258" s="538"/>
      <c r="H258" s="538"/>
      <c r="I258" s="538"/>
      <c r="J258" s="538"/>
      <c r="K258" s="538"/>
      <c r="L258" s="538"/>
      <c r="M258" s="538"/>
      <c r="N258" s="538"/>
      <c r="O258" s="538"/>
      <c r="P258" s="538"/>
      <c r="Q258" s="538"/>
      <c r="R258" s="538"/>
      <c r="S258" s="538"/>
      <c r="T258" s="538"/>
      <c r="U258" s="538"/>
      <c r="V258" s="538"/>
      <c r="W258" s="538"/>
      <c r="X258" s="538"/>
      <c r="Y258" s="626">
        <f>AB256+AB257</f>
        <v>2.41</v>
      </c>
      <c r="Z258" s="627"/>
      <c r="AA258" s="627"/>
      <c r="AB258" s="627"/>
      <c r="AC258" s="627"/>
      <c r="AD258" s="628"/>
      <c r="AF258" s="538" t="s">
        <v>5565</v>
      </c>
      <c r="AG258" s="538"/>
      <c r="AH258" s="538"/>
      <c r="AI258" s="538"/>
      <c r="AJ258" s="538"/>
      <c r="AK258" s="538"/>
      <c r="AL258" s="538"/>
      <c r="AM258" s="538"/>
      <c r="AN258" s="538"/>
      <c r="AO258" s="538"/>
      <c r="AP258" s="538"/>
      <c r="AQ258" s="538"/>
      <c r="AR258" s="538"/>
      <c r="AS258" s="538"/>
      <c r="AT258" s="538"/>
      <c r="AU258" s="538"/>
      <c r="AV258" s="538"/>
      <c r="AW258" s="538"/>
      <c r="AX258" s="538"/>
      <c r="AY258" s="538"/>
      <c r="AZ258" s="538"/>
      <c r="BA258" s="538"/>
      <c r="BB258" s="538"/>
      <c r="BC258" s="538"/>
      <c r="BD258" s="535">
        <f>BG256+BG257</f>
        <v>2.9174749999999996</v>
      </c>
      <c r="BE258" s="536"/>
      <c r="BF258" s="536"/>
      <c r="BG258" s="536"/>
      <c r="BH258" s="536"/>
      <c r="BI258" s="537"/>
    </row>
    <row r="259" spans="1:61" ht="10.8" customHeight="1" x14ac:dyDescent="0.3">
      <c r="A259" s="365"/>
      <c r="B259" s="365"/>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c r="AA259" s="365"/>
      <c r="AB259" s="365"/>
      <c r="AC259" s="365"/>
      <c r="AD259" s="365"/>
      <c r="AF259" s="365"/>
      <c r="AG259" s="365"/>
      <c r="AH259" s="365"/>
      <c r="AI259" s="365"/>
      <c r="AJ259" s="365"/>
      <c r="AK259" s="365"/>
      <c r="AL259" s="365"/>
      <c r="AM259" s="365"/>
      <c r="AN259" s="365"/>
      <c r="AO259" s="365"/>
      <c r="AP259" s="365"/>
      <c r="AQ259" s="365"/>
      <c r="AR259" s="365"/>
      <c r="AS259" s="365"/>
      <c r="AT259" s="365"/>
      <c r="AU259" s="365"/>
      <c r="AV259" s="365"/>
      <c r="AW259" s="365"/>
      <c r="AX259" s="365"/>
      <c r="AY259" s="365"/>
      <c r="AZ259" s="365"/>
      <c r="BA259" s="365"/>
      <c r="BB259" s="365"/>
      <c r="BC259" s="365"/>
      <c r="BD259" s="365"/>
      <c r="BE259" s="365"/>
      <c r="BF259" s="365"/>
      <c r="BG259" s="365"/>
      <c r="BH259" s="365"/>
      <c r="BI259" s="365"/>
    </row>
    <row r="260" spans="1:61" ht="11.4" customHeight="1" x14ac:dyDescent="0.3">
      <c r="A260" s="551" t="s">
        <v>5548</v>
      </c>
      <c r="B260" s="552"/>
      <c r="C260" s="552"/>
      <c r="D260" s="552"/>
      <c r="E260" s="552"/>
      <c r="F260" s="552"/>
      <c r="G260" s="553"/>
      <c r="H260" s="551" t="s">
        <v>5549</v>
      </c>
      <c r="I260" s="552"/>
      <c r="J260" s="552"/>
      <c r="K260" s="552"/>
      <c r="L260" s="552"/>
      <c r="M260" s="552"/>
      <c r="N260" s="552"/>
      <c r="O260" s="553"/>
      <c r="P260" s="646" t="s">
        <v>167</v>
      </c>
      <c r="Q260" s="647"/>
      <c r="R260" s="647"/>
      <c r="S260" s="648"/>
      <c r="T260" s="545" t="s">
        <v>5550</v>
      </c>
      <c r="U260" s="546"/>
      <c r="V260" s="546"/>
      <c r="W260" s="547"/>
      <c r="X260" s="545" t="s">
        <v>5551</v>
      </c>
      <c r="Y260" s="546"/>
      <c r="Z260" s="546"/>
      <c r="AA260" s="546"/>
      <c r="AB260" s="547"/>
      <c r="AC260" s="545" t="s">
        <v>5552</v>
      </c>
      <c r="AD260" s="547"/>
      <c r="AF260" s="551" t="s">
        <v>5548</v>
      </c>
      <c r="AG260" s="552"/>
      <c r="AH260" s="552"/>
      <c r="AI260" s="552"/>
      <c r="AJ260" s="552"/>
      <c r="AK260" s="552"/>
      <c r="AL260" s="553"/>
      <c r="AM260" s="551" t="s">
        <v>5549</v>
      </c>
      <c r="AN260" s="552"/>
      <c r="AO260" s="552"/>
      <c r="AP260" s="552"/>
      <c r="AQ260" s="552"/>
      <c r="AR260" s="552"/>
      <c r="AS260" s="552"/>
      <c r="AT260" s="553"/>
      <c r="AU260" s="554" t="s">
        <v>167</v>
      </c>
      <c r="AV260" s="563"/>
      <c r="AW260" s="563"/>
      <c r="AX260" s="555"/>
      <c r="AY260" s="539" t="s">
        <v>5550</v>
      </c>
      <c r="AZ260" s="540"/>
      <c r="BA260" s="540"/>
      <c r="BB260" s="541"/>
      <c r="BC260" s="539" t="s">
        <v>5551</v>
      </c>
      <c r="BD260" s="540"/>
      <c r="BE260" s="540"/>
      <c r="BF260" s="540"/>
      <c r="BG260" s="541"/>
      <c r="BH260" s="539" t="s">
        <v>5552</v>
      </c>
      <c r="BI260" s="541"/>
    </row>
    <row r="261" spans="1:61" ht="34.5" customHeight="1" x14ac:dyDescent="0.3">
      <c r="A261" s="521" t="s">
        <v>6543</v>
      </c>
      <c r="B261" s="522"/>
      <c r="C261" s="522"/>
      <c r="D261" s="522"/>
      <c r="E261" s="522"/>
      <c r="F261" s="522"/>
      <c r="G261" s="523"/>
      <c r="H261" s="521" t="s">
        <v>1228</v>
      </c>
      <c r="I261" s="522"/>
      <c r="J261" s="522"/>
      <c r="K261" s="522"/>
      <c r="L261" s="522"/>
      <c r="M261" s="522"/>
      <c r="N261" s="522"/>
      <c r="O261" s="523"/>
      <c r="P261" s="649" t="s">
        <v>70</v>
      </c>
      <c r="Q261" s="650"/>
      <c r="R261" s="650"/>
      <c r="S261" s="651"/>
      <c r="T261" s="608">
        <f>ROUND(AY261*(1-$AI$1),2)</f>
        <v>289.89999999999998</v>
      </c>
      <c r="U261" s="609"/>
      <c r="V261" s="609"/>
      <c r="W261" s="610"/>
      <c r="X261" s="611">
        <v>1</v>
      </c>
      <c r="Y261" s="612"/>
      <c r="Z261" s="612"/>
      <c r="AA261" s="612"/>
      <c r="AB261" s="613"/>
      <c r="AC261" s="655">
        <f t="shared" ref="AC261" si="70">TRUNC(T261*X261,2)</f>
        <v>289.89999999999998</v>
      </c>
      <c r="AD261" s="656"/>
      <c r="AF261" s="521" t="s">
        <v>6543</v>
      </c>
      <c r="AG261" s="522"/>
      <c r="AH261" s="522"/>
      <c r="AI261" s="522"/>
      <c r="AJ261" s="522"/>
      <c r="AK261" s="522"/>
      <c r="AL261" s="523"/>
      <c r="AM261" s="521" t="s">
        <v>1228</v>
      </c>
      <c r="AN261" s="522"/>
      <c r="AO261" s="522"/>
      <c r="AP261" s="522"/>
      <c r="AQ261" s="522"/>
      <c r="AR261" s="522"/>
      <c r="AS261" s="522"/>
      <c r="AT261" s="523"/>
      <c r="AU261" s="524" t="s">
        <v>70</v>
      </c>
      <c r="AV261" s="564"/>
      <c r="AW261" s="564"/>
      <c r="AX261" s="525"/>
      <c r="AY261" s="529">
        <v>349.28</v>
      </c>
      <c r="AZ261" s="530"/>
      <c r="BA261" s="530"/>
      <c r="BB261" s="531"/>
      <c r="BC261" s="532">
        <v>1</v>
      </c>
      <c r="BD261" s="533"/>
      <c r="BE261" s="533"/>
      <c r="BF261" s="533"/>
      <c r="BG261" s="534"/>
      <c r="BH261" s="529">
        <f>AY261*BC261</f>
        <v>349.28</v>
      </c>
      <c r="BI261" s="531"/>
    </row>
    <row r="262" spans="1:61" ht="11.4" customHeight="1" x14ac:dyDescent="0.3">
      <c r="A262" s="538" t="s">
        <v>5553</v>
      </c>
      <c r="B262" s="538"/>
      <c r="C262" s="538"/>
      <c r="D262" s="538"/>
      <c r="E262" s="538"/>
      <c r="F262" s="538"/>
      <c r="G262" s="538"/>
      <c r="H262" s="538"/>
      <c r="I262" s="538"/>
      <c r="J262" s="538"/>
      <c r="K262" s="538"/>
      <c r="L262" s="538"/>
      <c r="M262" s="538"/>
      <c r="N262" s="538"/>
      <c r="O262" s="538"/>
      <c r="P262" s="538"/>
      <c r="Q262" s="538"/>
      <c r="R262" s="538"/>
      <c r="S262" s="538"/>
      <c r="T262" s="538"/>
      <c r="U262" s="538"/>
      <c r="V262" s="538"/>
      <c r="W262" s="538"/>
      <c r="X262" s="538"/>
      <c r="Y262" s="620">
        <f>AC261</f>
        <v>289.89999999999998</v>
      </c>
      <c r="Z262" s="621"/>
      <c r="AA262" s="621"/>
      <c r="AB262" s="621"/>
      <c r="AC262" s="621"/>
      <c r="AD262" s="622"/>
      <c r="AF262" s="538" t="s">
        <v>5553</v>
      </c>
      <c r="AG262" s="538"/>
      <c r="AH262" s="538"/>
      <c r="AI262" s="538"/>
      <c r="AJ262" s="538"/>
      <c r="AK262" s="538"/>
      <c r="AL262" s="538"/>
      <c r="AM262" s="538"/>
      <c r="AN262" s="538"/>
      <c r="AO262" s="538"/>
      <c r="AP262" s="538"/>
      <c r="AQ262" s="538"/>
      <c r="AR262" s="538"/>
      <c r="AS262" s="538"/>
      <c r="AT262" s="538"/>
      <c r="AU262" s="538"/>
      <c r="AV262" s="538"/>
      <c r="AW262" s="538"/>
      <c r="AX262" s="538"/>
      <c r="AY262" s="538"/>
      <c r="AZ262" s="538"/>
      <c r="BA262" s="538"/>
      <c r="BB262" s="538"/>
      <c r="BC262" s="538"/>
      <c r="BD262" s="529">
        <f>BH261</f>
        <v>349.28</v>
      </c>
      <c r="BE262" s="530"/>
      <c r="BF262" s="530"/>
      <c r="BG262" s="530"/>
      <c r="BH262" s="530"/>
      <c r="BI262" s="531"/>
    </row>
    <row r="263" spans="1:61" ht="10.8" customHeight="1" x14ac:dyDescent="0.3">
      <c r="A263" s="365"/>
      <c r="B263" s="365"/>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c r="AA263" s="365"/>
      <c r="AB263" s="365"/>
      <c r="AC263" s="365"/>
      <c r="AD263" s="365"/>
      <c r="AF263" s="365"/>
      <c r="AG263" s="365"/>
      <c r="AH263" s="365"/>
      <c r="AI263" s="365"/>
      <c r="AJ263" s="365"/>
      <c r="AK263" s="365"/>
      <c r="AL263" s="365"/>
      <c r="AM263" s="365"/>
      <c r="AN263" s="365"/>
      <c r="AO263" s="365"/>
      <c r="AP263" s="365"/>
      <c r="AQ263" s="365"/>
      <c r="AR263" s="365"/>
      <c r="AS263" s="365"/>
      <c r="AT263" s="365"/>
      <c r="AU263" s="365"/>
      <c r="AV263" s="365"/>
      <c r="AW263" s="365"/>
      <c r="AX263" s="365"/>
      <c r="AY263" s="365"/>
      <c r="AZ263" s="365"/>
      <c r="BA263" s="365"/>
      <c r="BB263" s="365"/>
      <c r="BC263" s="365"/>
      <c r="BD263" s="365"/>
      <c r="BE263" s="365"/>
      <c r="BF263" s="365"/>
      <c r="BG263" s="365"/>
      <c r="BH263" s="365"/>
      <c r="BI263" s="365"/>
    </row>
    <row r="264" spans="1:61" ht="34.5" customHeight="1" x14ac:dyDescent="0.3">
      <c r="A264" s="551" t="s">
        <v>5548</v>
      </c>
      <c r="B264" s="552"/>
      <c r="C264" s="553"/>
      <c r="D264" s="551" t="s">
        <v>5568</v>
      </c>
      <c r="E264" s="552"/>
      <c r="F264" s="552"/>
      <c r="G264" s="552"/>
      <c r="H264" s="552"/>
      <c r="I264" s="552"/>
      <c r="J264" s="552"/>
      <c r="K264" s="553"/>
      <c r="L264" s="554" t="s">
        <v>167</v>
      </c>
      <c r="M264" s="555"/>
      <c r="N264" s="545" t="s">
        <v>5569</v>
      </c>
      <c r="O264" s="546"/>
      <c r="P264" s="547"/>
      <c r="Q264" s="545" t="s">
        <v>5570</v>
      </c>
      <c r="R264" s="546"/>
      <c r="S264" s="546"/>
      <c r="T264" s="547"/>
      <c r="U264" s="545" t="s">
        <v>5551</v>
      </c>
      <c r="V264" s="546"/>
      <c r="W264" s="546"/>
      <c r="X264" s="547"/>
      <c r="Y264" s="545" t="s">
        <v>5571</v>
      </c>
      <c r="Z264" s="546"/>
      <c r="AA264" s="546"/>
      <c r="AB264" s="546"/>
      <c r="AC264" s="547"/>
      <c r="AD264" s="307" t="s">
        <v>5572</v>
      </c>
      <c r="AF264" s="551" t="s">
        <v>5548</v>
      </c>
      <c r="AG264" s="552"/>
      <c r="AH264" s="553"/>
      <c r="AI264" s="551" t="s">
        <v>5568</v>
      </c>
      <c r="AJ264" s="552"/>
      <c r="AK264" s="552"/>
      <c r="AL264" s="552"/>
      <c r="AM264" s="552"/>
      <c r="AN264" s="552"/>
      <c r="AO264" s="552"/>
      <c r="AP264" s="553"/>
      <c r="AQ264" s="554" t="s">
        <v>167</v>
      </c>
      <c r="AR264" s="555"/>
      <c r="AS264" s="539" t="s">
        <v>5569</v>
      </c>
      <c r="AT264" s="540"/>
      <c r="AU264" s="541"/>
      <c r="AV264" s="539" t="s">
        <v>5570</v>
      </c>
      <c r="AW264" s="540"/>
      <c r="AX264" s="540"/>
      <c r="AY264" s="541"/>
      <c r="AZ264" s="539" t="s">
        <v>5551</v>
      </c>
      <c r="BA264" s="540"/>
      <c r="BB264" s="540"/>
      <c r="BC264" s="541"/>
      <c r="BD264" s="539" t="s">
        <v>5571</v>
      </c>
      <c r="BE264" s="540"/>
      <c r="BF264" s="540"/>
      <c r="BG264" s="540"/>
      <c r="BH264" s="541"/>
      <c r="BI264" s="247" t="s">
        <v>5572</v>
      </c>
    </row>
    <row r="265" spans="1:61" ht="45.9" customHeight="1" x14ac:dyDescent="0.3">
      <c r="A265" s="521" t="s">
        <v>6544</v>
      </c>
      <c r="B265" s="522"/>
      <c r="C265" s="523"/>
      <c r="D265" s="521" t="s">
        <v>6545</v>
      </c>
      <c r="E265" s="522"/>
      <c r="F265" s="522"/>
      <c r="G265" s="522"/>
      <c r="H265" s="522"/>
      <c r="I265" s="522"/>
      <c r="J265" s="522"/>
      <c r="K265" s="523"/>
      <c r="L265" s="524" t="s">
        <v>72</v>
      </c>
      <c r="M265" s="525"/>
      <c r="N265" s="608">
        <f>ROUND(AS265*(1-IMPLANTAÇÃO!$AI$1),2)</f>
        <v>1301.1600000000001</v>
      </c>
      <c r="O265" s="609"/>
      <c r="P265" s="610"/>
      <c r="Q265" s="608">
        <f>ROUND(AV265*(1-IMPLANTAÇÃO!$AI$1),2)</f>
        <v>817.68</v>
      </c>
      <c r="R265" s="609"/>
      <c r="S265" s="609"/>
      <c r="T265" s="610"/>
      <c r="U265" s="611">
        <v>3.2399999999999998E-2</v>
      </c>
      <c r="V265" s="612"/>
      <c r="W265" s="612"/>
      <c r="X265" s="613"/>
      <c r="Y265" s="614">
        <f t="shared" ref="Y265:Y268" si="71">TRUNC(N265*$U265,2)</f>
        <v>42.15</v>
      </c>
      <c r="Z265" s="615"/>
      <c r="AA265" s="615"/>
      <c r="AB265" s="615"/>
      <c r="AC265" s="616"/>
      <c r="AD265" s="311">
        <f t="shared" ref="AD265:AD268" si="72">TRUNC(Q265*$U265,2)</f>
        <v>26.49</v>
      </c>
      <c r="AF265" s="521" t="s">
        <v>6544</v>
      </c>
      <c r="AG265" s="522"/>
      <c r="AH265" s="523"/>
      <c r="AI265" s="521" t="s">
        <v>6545</v>
      </c>
      <c r="AJ265" s="522"/>
      <c r="AK265" s="522"/>
      <c r="AL265" s="522"/>
      <c r="AM265" s="522"/>
      <c r="AN265" s="522"/>
      <c r="AO265" s="522"/>
      <c r="AP265" s="523"/>
      <c r="AQ265" s="524" t="s">
        <v>72</v>
      </c>
      <c r="AR265" s="525"/>
      <c r="AS265" s="579">
        <v>1567.66</v>
      </c>
      <c r="AT265" s="580"/>
      <c r="AU265" s="581"/>
      <c r="AV265" s="529">
        <v>985.16</v>
      </c>
      <c r="AW265" s="530"/>
      <c r="AX265" s="530"/>
      <c r="AY265" s="531"/>
      <c r="AZ265" s="532">
        <v>3.2399999999999998E-2</v>
      </c>
      <c r="BA265" s="533"/>
      <c r="BB265" s="533"/>
      <c r="BC265" s="534"/>
      <c r="BD265" s="526">
        <f>AS265*AZ265</f>
        <v>50.792183999999999</v>
      </c>
      <c r="BE265" s="527"/>
      <c r="BF265" s="527"/>
      <c r="BG265" s="527"/>
      <c r="BH265" s="528"/>
      <c r="BI265" s="249">
        <f>AV265*AZ265</f>
        <v>31.919183999999998</v>
      </c>
    </row>
    <row r="266" spans="1:61" ht="45.9" customHeight="1" x14ac:dyDescent="0.3">
      <c r="A266" s="521" t="s">
        <v>6546</v>
      </c>
      <c r="B266" s="522"/>
      <c r="C266" s="523"/>
      <c r="D266" s="521" t="s">
        <v>6547</v>
      </c>
      <c r="E266" s="522"/>
      <c r="F266" s="522"/>
      <c r="G266" s="522"/>
      <c r="H266" s="522"/>
      <c r="I266" s="522"/>
      <c r="J266" s="522"/>
      <c r="K266" s="523"/>
      <c r="L266" s="524" t="s">
        <v>72</v>
      </c>
      <c r="M266" s="525"/>
      <c r="N266" s="608">
        <f>ROUND(AS266*(1-IMPLANTAÇÃO!$AI$1),2)</f>
        <v>126.75</v>
      </c>
      <c r="O266" s="609"/>
      <c r="P266" s="610"/>
      <c r="Q266" s="608">
        <f>ROUND(AV266*(1-IMPLANTAÇÃO!$AI$1),2)</f>
        <v>166.42</v>
      </c>
      <c r="R266" s="609"/>
      <c r="S266" s="609"/>
      <c r="T266" s="610"/>
      <c r="U266" s="611">
        <v>8.1000000000000003E-2</v>
      </c>
      <c r="V266" s="612"/>
      <c r="W266" s="612"/>
      <c r="X266" s="613"/>
      <c r="Y266" s="614">
        <f t="shared" si="71"/>
        <v>10.26</v>
      </c>
      <c r="Z266" s="615"/>
      <c r="AA266" s="615"/>
      <c r="AB266" s="615"/>
      <c r="AC266" s="616"/>
      <c r="AD266" s="311">
        <f t="shared" si="72"/>
        <v>13.48</v>
      </c>
      <c r="AF266" s="521" t="s">
        <v>6546</v>
      </c>
      <c r="AG266" s="522"/>
      <c r="AH266" s="523"/>
      <c r="AI266" s="521" t="s">
        <v>6547</v>
      </c>
      <c r="AJ266" s="522"/>
      <c r="AK266" s="522"/>
      <c r="AL266" s="522"/>
      <c r="AM266" s="522"/>
      <c r="AN266" s="522"/>
      <c r="AO266" s="522"/>
      <c r="AP266" s="523"/>
      <c r="AQ266" s="524" t="s">
        <v>72</v>
      </c>
      <c r="AR266" s="525"/>
      <c r="AS266" s="529">
        <v>152.71</v>
      </c>
      <c r="AT266" s="530"/>
      <c r="AU266" s="531"/>
      <c r="AV266" s="529">
        <v>200.51</v>
      </c>
      <c r="AW266" s="530"/>
      <c r="AX266" s="530"/>
      <c r="AY266" s="531"/>
      <c r="AZ266" s="532">
        <v>8.1000000000000003E-2</v>
      </c>
      <c r="BA266" s="533"/>
      <c r="BB266" s="533"/>
      <c r="BC266" s="534"/>
      <c r="BD266" s="526">
        <f t="shared" ref="BD266:BD268" si="73">AS266*AZ266</f>
        <v>12.369510000000002</v>
      </c>
      <c r="BE266" s="527"/>
      <c r="BF266" s="527"/>
      <c r="BG266" s="527"/>
      <c r="BH266" s="528"/>
      <c r="BI266" s="249">
        <f t="shared" ref="BI266:BI268" si="74">AV266*AZ266</f>
        <v>16.241309999999999</v>
      </c>
    </row>
    <row r="267" spans="1:61" ht="91.8" customHeight="1" x14ac:dyDescent="0.3">
      <c r="A267" s="521" t="s">
        <v>6548</v>
      </c>
      <c r="B267" s="522"/>
      <c r="C267" s="523"/>
      <c r="D267" s="521" t="s">
        <v>6549</v>
      </c>
      <c r="E267" s="522"/>
      <c r="F267" s="522"/>
      <c r="G267" s="522"/>
      <c r="H267" s="522"/>
      <c r="I267" s="522"/>
      <c r="J267" s="522"/>
      <c r="K267" s="523"/>
      <c r="L267" s="524" t="s">
        <v>5669</v>
      </c>
      <c r="M267" s="525"/>
      <c r="N267" s="608">
        <f>ROUND(AS267*(1-IMPLANTAÇÃO!$AI$1),2)</f>
        <v>24.18</v>
      </c>
      <c r="O267" s="609"/>
      <c r="P267" s="610"/>
      <c r="Q267" s="608">
        <f>ROUND(AV267*(1-IMPLANTAÇÃO!$AI$1),2)</f>
        <v>95.99</v>
      </c>
      <c r="R267" s="609"/>
      <c r="S267" s="609"/>
      <c r="T267" s="610"/>
      <c r="U267" s="611">
        <v>3.2800000000000003E-2</v>
      </c>
      <c r="V267" s="612"/>
      <c r="W267" s="612"/>
      <c r="X267" s="613"/>
      <c r="Y267" s="614">
        <f t="shared" si="71"/>
        <v>0.79</v>
      </c>
      <c r="Z267" s="615"/>
      <c r="AA267" s="615"/>
      <c r="AB267" s="615"/>
      <c r="AC267" s="616"/>
      <c r="AD267" s="311">
        <f t="shared" si="72"/>
        <v>3.14</v>
      </c>
      <c r="AF267" s="521" t="s">
        <v>6548</v>
      </c>
      <c r="AG267" s="522"/>
      <c r="AH267" s="523"/>
      <c r="AI267" s="521" t="s">
        <v>6549</v>
      </c>
      <c r="AJ267" s="522"/>
      <c r="AK267" s="522"/>
      <c r="AL267" s="522"/>
      <c r="AM267" s="522"/>
      <c r="AN267" s="522"/>
      <c r="AO267" s="522"/>
      <c r="AP267" s="523"/>
      <c r="AQ267" s="524" t="s">
        <v>5669</v>
      </c>
      <c r="AR267" s="525"/>
      <c r="AS267" s="526">
        <v>29.13</v>
      </c>
      <c r="AT267" s="527"/>
      <c r="AU267" s="528"/>
      <c r="AV267" s="529">
        <v>115.65</v>
      </c>
      <c r="AW267" s="530"/>
      <c r="AX267" s="530"/>
      <c r="AY267" s="531"/>
      <c r="AZ267" s="532">
        <v>3.2800000000000003E-2</v>
      </c>
      <c r="BA267" s="533"/>
      <c r="BB267" s="533"/>
      <c r="BC267" s="534"/>
      <c r="BD267" s="526">
        <f t="shared" si="73"/>
        <v>0.95546400000000009</v>
      </c>
      <c r="BE267" s="527"/>
      <c r="BF267" s="527"/>
      <c r="BG267" s="527"/>
      <c r="BH267" s="528"/>
      <c r="BI267" s="249">
        <f t="shared" si="74"/>
        <v>3.7933200000000005</v>
      </c>
    </row>
    <row r="268" spans="1:61" ht="91.8" customHeight="1" x14ac:dyDescent="0.3">
      <c r="A268" s="521" t="s">
        <v>6550</v>
      </c>
      <c r="B268" s="522"/>
      <c r="C268" s="523"/>
      <c r="D268" s="521" t="s">
        <v>6549</v>
      </c>
      <c r="E268" s="522"/>
      <c r="F268" s="522"/>
      <c r="G268" s="522"/>
      <c r="H268" s="522"/>
      <c r="I268" s="522"/>
      <c r="J268" s="522"/>
      <c r="K268" s="523"/>
      <c r="L268" s="524" t="s">
        <v>5668</v>
      </c>
      <c r="M268" s="525"/>
      <c r="N268" s="608">
        <f>ROUND(AS268*(1-IMPLANTAÇÃO!$AI$1),2)</f>
        <v>24.18</v>
      </c>
      <c r="O268" s="609"/>
      <c r="P268" s="610"/>
      <c r="Q268" s="608">
        <f>ROUND(AV268*(1-IMPLANTAÇÃO!$AI$1),2)</f>
        <v>27.41</v>
      </c>
      <c r="R268" s="609"/>
      <c r="S268" s="609"/>
      <c r="T268" s="610"/>
      <c r="U268" s="611">
        <v>6.6900000000000001E-2</v>
      </c>
      <c r="V268" s="612"/>
      <c r="W268" s="612"/>
      <c r="X268" s="613"/>
      <c r="Y268" s="614">
        <f t="shared" si="71"/>
        <v>1.61</v>
      </c>
      <c r="Z268" s="615"/>
      <c r="AA268" s="615"/>
      <c r="AB268" s="615"/>
      <c r="AC268" s="616"/>
      <c r="AD268" s="311">
        <f t="shared" si="72"/>
        <v>1.83</v>
      </c>
      <c r="AF268" s="521" t="s">
        <v>6550</v>
      </c>
      <c r="AG268" s="522"/>
      <c r="AH268" s="523"/>
      <c r="AI268" s="521" t="s">
        <v>6549</v>
      </c>
      <c r="AJ268" s="522"/>
      <c r="AK268" s="522"/>
      <c r="AL268" s="522"/>
      <c r="AM268" s="522"/>
      <c r="AN268" s="522"/>
      <c r="AO268" s="522"/>
      <c r="AP268" s="523"/>
      <c r="AQ268" s="524" t="s">
        <v>5668</v>
      </c>
      <c r="AR268" s="525"/>
      <c r="AS268" s="526">
        <v>29.13</v>
      </c>
      <c r="AT268" s="527"/>
      <c r="AU268" s="528"/>
      <c r="AV268" s="526">
        <v>33.020000000000003</v>
      </c>
      <c r="AW268" s="527"/>
      <c r="AX268" s="527"/>
      <c r="AY268" s="528"/>
      <c r="AZ268" s="532">
        <v>6.6900000000000001E-2</v>
      </c>
      <c r="BA268" s="533"/>
      <c r="BB268" s="533"/>
      <c r="BC268" s="534"/>
      <c r="BD268" s="526">
        <f t="shared" si="73"/>
        <v>1.9487969999999999</v>
      </c>
      <c r="BE268" s="527"/>
      <c r="BF268" s="527"/>
      <c r="BG268" s="527"/>
      <c r="BH268" s="528"/>
      <c r="BI268" s="249">
        <f t="shared" si="74"/>
        <v>2.2090380000000001</v>
      </c>
    </row>
    <row r="269" spans="1:61" ht="11.4" customHeight="1" x14ac:dyDescent="0.3">
      <c r="A269" s="538" t="s">
        <v>5575</v>
      </c>
      <c r="B269" s="538"/>
      <c r="C269" s="538"/>
      <c r="D269" s="538"/>
      <c r="E269" s="538"/>
      <c r="F269" s="538"/>
      <c r="G269" s="538"/>
      <c r="H269" s="538"/>
      <c r="I269" s="538"/>
      <c r="J269" s="538"/>
      <c r="K269" s="538"/>
      <c r="L269" s="538"/>
      <c r="M269" s="538"/>
      <c r="N269" s="538"/>
      <c r="O269" s="538"/>
      <c r="P269" s="538"/>
      <c r="Q269" s="538"/>
      <c r="R269" s="538"/>
      <c r="S269" s="538"/>
      <c r="T269" s="538"/>
      <c r="U269" s="538"/>
      <c r="V269" s="538"/>
      <c r="W269" s="538"/>
      <c r="X269" s="538"/>
      <c r="Y269" s="617">
        <f>SUM(Y265:AC268)</f>
        <v>54.809999999999995</v>
      </c>
      <c r="Z269" s="618"/>
      <c r="AA269" s="618"/>
      <c r="AB269" s="618"/>
      <c r="AC269" s="618"/>
      <c r="AD269" s="619"/>
      <c r="AF269" s="538" t="s">
        <v>5575</v>
      </c>
      <c r="AG269" s="538"/>
      <c r="AH269" s="538"/>
      <c r="AI269" s="538"/>
      <c r="AJ269" s="538"/>
      <c r="AK269" s="538"/>
      <c r="AL269" s="538"/>
      <c r="AM269" s="538"/>
      <c r="AN269" s="538"/>
      <c r="AO269" s="538"/>
      <c r="AP269" s="538"/>
      <c r="AQ269" s="538"/>
      <c r="AR269" s="538"/>
      <c r="AS269" s="538"/>
      <c r="AT269" s="538"/>
      <c r="AU269" s="538"/>
      <c r="AV269" s="538"/>
      <c r="AW269" s="538"/>
      <c r="AX269" s="538"/>
      <c r="AY269" s="538"/>
      <c r="AZ269" s="538"/>
      <c r="BA269" s="538"/>
      <c r="BB269" s="538"/>
      <c r="BC269" s="538"/>
      <c r="BD269" s="526">
        <f>SUM(BD265:BH268)</f>
        <v>66.065955000000002</v>
      </c>
      <c r="BE269" s="527"/>
      <c r="BF269" s="527"/>
      <c r="BG269" s="527"/>
      <c r="BH269" s="527"/>
      <c r="BI269" s="528"/>
    </row>
    <row r="270" spans="1:61" ht="11.4" customHeight="1" x14ac:dyDescent="0.3">
      <c r="A270" s="538" t="s">
        <v>5576</v>
      </c>
      <c r="B270" s="538"/>
      <c r="C270" s="538"/>
      <c r="D270" s="538"/>
      <c r="E270" s="538"/>
      <c r="F270" s="538"/>
      <c r="G270" s="538"/>
      <c r="H270" s="538"/>
      <c r="I270" s="538"/>
      <c r="J270" s="538"/>
      <c r="K270" s="538"/>
      <c r="L270" s="538"/>
      <c r="M270" s="538"/>
      <c r="N270" s="538"/>
      <c r="O270" s="538"/>
      <c r="P270" s="538"/>
      <c r="Q270" s="538"/>
      <c r="R270" s="538"/>
      <c r="S270" s="538"/>
      <c r="T270" s="538"/>
      <c r="U270" s="538"/>
      <c r="V270" s="538"/>
      <c r="W270" s="538"/>
      <c r="X270" s="538"/>
      <c r="Y270" s="617">
        <f>SUM(AD265:AD268)</f>
        <v>44.94</v>
      </c>
      <c r="Z270" s="618"/>
      <c r="AA270" s="618"/>
      <c r="AB270" s="618"/>
      <c r="AC270" s="618"/>
      <c r="AD270" s="619"/>
      <c r="AF270" s="538" t="s">
        <v>5576</v>
      </c>
      <c r="AG270" s="538"/>
      <c r="AH270" s="538"/>
      <c r="AI270" s="538"/>
      <c r="AJ270" s="538"/>
      <c r="AK270" s="538"/>
      <c r="AL270" s="538"/>
      <c r="AM270" s="538"/>
      <c r="AN270" s="538"/>
      <c r="AO270" s="538"/>
      <c r="AP270" s="538"/>
      <c r="AQ270" s="538"/>
      <c r="AR270" s="538"/>
      <c r="AS270" s="538"/>
      <c r="AT270" s="538"/>
      <c r="AU270" s="538"/>
      <c r="AV270" s="538"/>
      <c r="AW270" s="538"/>
      <c r="AX270" s="538"/>
      <c r="AY270" s="538"/>
      <c r="AZ270" s="538"/>
      <c r="BA270" s="538"/>
      <c r="BB270" s="538"/>
      <c r="BC270" s="538"/>
      <c r="BD270" s="526">
        <f>SUM(BI265:BI268)</f>
        <v>54.162852000000001</v>
      </c>
      <c r="BE270" s="527"/>
      <c r="BF270" s="527"/>
      <c r="BG270" s="527"/>
      <c r="BH270" s="527"/>
      <c r="BI270" s="528"/>
    </row>
    <row r="271" spans="1:61" ht="10.8" customHeight="1" x14ac:dyDescent="0.3">
      <c r="A271" s="365"/>
      <c r="B271" s="365"/>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65"/>
      <c r="AD271" s="365"/>
      <c r="AF271" s="365"/>
      <c r="AG271" s="365"/>
      <c r="AH271" s="365"/>
      <c r="AI271" s="365"/>
      <c r="AJ271" s="365"/>
      <c r="AK271" s="365"/>
      <c r="AL271" s="365"/>
      <c r="AM271" s="365"/>
      <c r="AN271" s="365"/>
      <c r="AO271" s="365"/>
      <c r="AP271" s="365"/>
      <c r="AQ271" s="365"/>
      <c r="AR271" s="365"/>
      <c r="AS271" s="365"/>
      <c r="AT271" s="365"/>
      <c r="AU271" s="365"/>
      <c r="AV271" s="365"/>
      <c r="AW271" s="365"/>
      <c r="AX271" s="365"/>
      <c r="AY271" s="365"/>
      <c r="AZ271" s="365"/>
      <c r="BA271" s="365"/>
      <c r="BB271" s="365"/>
      <c r="BC271" s="365"/>
      <c r="BD271" s="365"/>
      <c r="BE271" s="365"/>
      <c r="BF271" s="365"/>
      <c r="BG271" s="365"/>
      <c r="BH271" s="365"/>
      <c r="BI271" s="365"/>
    </row>
    <row r="272" spans="1:61" ht="11.4" customHeight="1" x14ac:dyDescent="0.3">
      <c r="A272" s="539" t="s">
        <v>5554</v>
      </c>
      <c r="B272" s="540"/>
      <c r="C272" s="540"/>
      <c r="D272" s="540"/>
      <c r="E272" s="540"/>
      <c r="F272" s="540"/>
      <c r="G272" s="540"/>
      <c r="H272" s="540"/>
      <c r="I272" s="540"/>
      <c r="J272" s="540"/>
      <c r="K272" s="540"/>
      <c r="L272" s="540"/>
      <c r="M272" s="540"/>
      <c r="N272" s="540"/>
      <c r="O272" s="540"/>
      <c r="P272" s="540"/>
      <c r="Q272" s="540"/>
      <c r="R272" s="540"/>
      <c r="S272" s="540"/>
      <c r="T272" s="540"/>
      <c r="U272" s="540"/>
      <c r="V272" s="540"/>
      <c r="W272" s="540"/>
      <c r="X272" s="541"/>
      <c r="Y272" s="632">
        <f>Y270+Y269+Y262+Y258+0.02</f>
        <v>392.08</v>
      </c>
      <c r="Z272" s="633"/>
      <c r="AA272" s="633"/>
      <c r="AB272" s="633"/>
      <c r="AC272" s="633"/>
      <c r="AD272" s="634"/>
      <c r="AF272" s="539" t="s">
        <v>5554</v>
      </c>
      <c r="AG272" s="540"/>
      <c r="AH272" s="540"/>
      <c r="AI272" s="540"/>
      <c r="AJ272" s="540"/>
      <c r="AK272" s="540"/>
      <c r="AL272" s="540"/>
      <c r="AM272" s="540"/>
      <c r="AN272" s="540"/>
      <c r="AO272" s="540"/>
      <c r="AP272" s="540"/>
      <c r="AQ272" s="540"/>
      <c r="AR272" s="540"/>
      <c r="AS272" s="540"/>
      <c r="AT272" s="540"/>
      <c r="AU272" s="540"/>
      <c r="AV272" s="540"/>
      <c r="AW272" s="540"/>
      <c r="AX272" s="540"/>
      <c r="AY272" s="540"/>
      <c r="AZ272" s="540"/>
      <c r="BA272" s="540"/>
      <c r="BB272" s="540"/>
      <c r="BC272" s="541"/>
      <c r="BD272" s="582">
        <f>BD270+BD269+BD262+BD258</f>
        <v>472.42628200000001</v>
      </c>
      <c r="BE272" s="583"/>
      <c r="BF272" s="583"/>
      <c r="BG272" s="583"/>
      <c r="BH272" s="583"/>
      <c r="BI272" s="584"/>
    </row>
    <row r="273" spans="1:61" ht="11.4" customHeight="1" x14ac:dyDescent="0.3">
      <c r="A273" s="599" t="s">
        <v>8255</v>
      </c>
      <c r="B273" s="600"/>
      <c r="C273" s="600"/>
      <c r="D273" s="600"/>
      <c r="E273" s="600"/>
      <c r="F273" s="600"/>
      <c r="G273" s="600"/>
      <c r="H273" s="600"/>
      <c r="I273" s="600"/>
      <c r="J273" s="600"/>
      <c r="K273" s="600"/>
      <c r="L273" s="600"/>
      <c r="M273" s="600"/>
      <c r="N273" s="600"/>
      <c r="O273" s="600"/>
      <c r="P273" s="600"/>
      <c r="Q273" s="600"/>
      <c r="R273" s="600"/>
      <c r="S273" s="600"/>
      <c r="T273" s="600"/>
      <c r="U273" s="600"/>
      <c r="V273" s="312"/>
      <c r="W273" s="635">
        <v>0.25069999999999998</v>
      </c>
      <c r="X273" s="636"/>
      <c r="Y273" s="629">
        <f>Y272*W273</f>
        <v>98.294455999999983</v>
      </c>
      <c r="Z273" s="630"/>
      <c r="AA273" s="630"/>
      <c r="AB273" s="630"/>
      <c r="AC273" s="630"/>
      <c r="AD273" s="631"/>
      <c r="AF273" s="599" t="s">
        <v>8255</v>
      </c>
      <c r="AG273" s="600"/>
      <c r="AH273" s="600"/>
      <c r="AI273" s="600"/>
      <c r="AJ273" s="600"/>
      <c r="AK273" s="600"/>
      <c r="AL273" s="600"/>
      <c r="AM273" s="600"/>
      <c r="AN273" s="600"/>
      <c r="AO273" s="600"/>
      <c r="AP273" s="600"/>
      <c r="AQ273" s="600"/>
      <c r="AR273" s="600"/>
      <c r="AS273" s="600"/>
      <c r="AT273" s="600"/>
      <c r="AU273" s="600"/>
      <c r="AV273" s="600"/>
      <c r="AW273" s="600"/>
      <c r="AX273" s="600"/>
      <c r="AY273" s="600"/>
      <c r="AZ273" s="600"/>
      <c r="BA273" s="274"/>
      <c r="BB273" s="603">
        <v>0.25069999999999998</v>
      </c>
      <c r="BC273" s="604"/>
      <c r="BD273" s="542">
        <f>BD272*BB273</f>
        <v>118.43726889739999</v>
      </c>
      <c r="BE273" s="543"/>
      <c r="BF273" s="543"/>
      <c r="BG273" s="543"/>
      <c r="BH273" s="543"/>
      <c r="BI273" s="544"/>
    </row>
    <row r="274" spans="1:61" ht="11.4" customHeight="1" x14ac:dyDescent="0.3">
      <c r="A274" s="545" t="s">
        <v>5555</v>
      </c>
      <c r="B274" s="546"/>
      <c r="C274" s="546"/>
      <c r="D274" s="546"/>
      <c r="E274" s="546"/>
      <c r="F274" s="546"/>
      <c r="G274" s="546"/>
      <c r="H274" s="546"/>
      <c r="I274" s="546"/>
      <c r="J274" s="546"/>
      <c r="K274" s="546"/>
      <c r="L274" s="546"/>
      <c r="M274" s="546"/>
      <c r="N274" s="546"/>
      <c r="O274" s="546"/>
      <c r="P274" s="546"/>
      <c r="Q274" s="546"/>
      <c r="R274" s="546"/>
      <c r="S274" s="546"/>
      <c r="T274" s="546"/>
      <c r="U274" s="546"/>
      <c r="V274" s="546"/>
      <c r="W274" s="546"/>
      <c r="X274" s="547"/>
      <c r="Y274" s="548">
        <f>Y273+Y272-0.01</f>
        <v>490.36445599999996</v>
      </c>
      <c r="Z274" s="549"/>
      <c r="AA274" s="549"/>
      <c r="AB274" s="549"/>
      <c r="AC274" s="549"/>
      <c r="AD274" s="550"/>
      <c r="AF274" s="545" t="s">
        <v>5555</v>
      </c>
      <c r="AG274" s="546"/>
      <c r="AH274" s="546"/>
      <c r="AI274" s="546"/>
      <c r="AJ274" s="546"/>
      <c r="AK274" s="546"/>
      <c r="AL274" s="546"/>
      <c r="AM274" s="546"/>
      <c r="AN274" s="546"/>
      <c r="AO274" s="546"/>
      <c r="AP274" s="546"/>
      <c r="AQ274" s="546"/>
      <c r="AR274" s="546"/>
      <c r="AS274" s="546"/>
      <c r="AT274" s="546"/>
      <c r="AU274" s="546"/>
      <c r="AV274" s="546"/>
      <c r="AW274" s="546"/>
      <c r="AX274" s="546"/>
      <c r="AY274" s="546"/>
      <c r="AZ274" s="546"/>
      <c r="BA274" s="546"/>
      <c r="BB274" s="546"/>
      <c r="BC274" s="547"/>
      <c r="BD274" s="548">
        <f>BD273+BD272</f>
        <v>590.86355089740005</v>
      </c>
      <c r="BE274" s="549"/>
      <c r="BF274" s="549"/>
      <c r="BG274" s="549"/>
      <c r="BH274" s="549"/>
      <c r="BI274" s="550"/>
    </row>
    <row r="275" spans="1:61" ht="10.8" customHeight="1" x14ac:dyDescent="0.3">
      <c r="A275" s="365"/>
      <c r="B275" s="365"/>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C275" s="365"/>
      <c r="AD275" s="365"/>
      <c r="AF275" s="365"/>
      <c r="AG275" s="365"/>
      <c r="AH275" s="365"/>
      <c r="AI275" s="365"/>
      <c r="AJ275" s="365"/>
      <c r="AK275" s="365"/>
      <c r="AL275" s="365"/>
      <c r="AM275" s="365"/>
      <c r="AN275" s="365"/>
      <c r="AO275" s="365"/>
      <c r="AP275" s="365"/>
      <c r="AQ275" s="365"/>
      <c r="AR275" s="365"/>
      <c r="AS275" s="365"/>
      <c r="AT275" s="365"/>
      <c r="AU275" s="365"/>
      <c r="AV275" s="365"/>
      <c r="AW275" s="365"/>
      <c r="AX275" s="365"/>
      <c r="AY275" s="365"/>
      <c r="AZ275" s="365"/>
      <c r="BA275" s="365"/>
      <c r="BB275" s="365"/>
      <c r="BC275" s="365"/>
      <c r="BD275" s="365"/>
      <c r="BE275" s="365"/>
      <c r="BF275" s="365"/>
      <c r="BG275" s="365"/>
      <c r="BH275" s="365"/>
      <c r="BI275" s="365"/>
    </row>
    <row r="276" spans="1:61" ht="13.35" customHeight="1" x14ac:dyDescent="0.3">
      <c r="A276" s="520" t="s">
        <v>5556</v>
      </c>
      <c r="B276" s="520"/>
      <c r="C276" s="520"/>
      <c r="D276" s="520"/>
      <c r="E276" s="520"/>
      <c r="F276" s="520" t="s">
        <v>6551</v>
      </c>
      <c r="G276" s="520"/>
      <c r="H276" s="520"/>
      <c r="I276" s="520"/>
      <c r="J276" s="520"/>
      <c r="K276" s="520"/>
      <c r="L276" s="520"/>
      <c r="M276" s="520"/>
      <c r="N276" s="520"/>
      <c r="O276" s="520"/>
      <c r="P276" s="520"/>
      <c r="Q276" s="520"/>
      <c r="R276" s="520"/>
      <c r="S276" s="520"/>
      <c r="T276" s="520"/>
      <c r="U276" s="520"/>
      <c r="V276" s="520"/>
      <c r="W276" s="520"/>
      <c r="X276" s="520"/>
      <c r="Y276" s="520"/>
      <c r="Z276" s="520"/>
      <c r="AA276" s="520"/>
      <c r="AB276" s="520"/>
      <c r="AC276" s="520"/>
      <c r="AD276" s="520"/>
      <c r="AF276" s="520" t="s">
        <v>5556</v>
      </c>
      <c r="AG276" s="520"/>
      <c r="AH276" s="520"/>
      <c r="AI276" s="520"/>
      <c r="AJ276" s="520"/>
      <c r="AK276" s="520" t="s">
        <v>6551</v>
      </c>
      <c r="AL276" s="520"/>
      <c r="AM276" s="520"/>
      <c r="AN276" s="520"/>
      <c r="AO276" s="520"/>
      <c r="AP276" s="520"/>
      <c r="AQ276" s="520"/>
      <c r="AR276" s="520"/>
      <c r="AS276" s="520"/>
      <c r="AT276" s="520"/>
      <c r="AU276" s="520"/>
      <c r="AV276" s="520"/>
      <c r="AW276" s="520"/>
      <c r="AX276" s="520"/>
      <c r="AY276" s="520"/>
      <c r="AZ276" s="520"/>
      <c r="BA276" s="520"/>
      <c r="BB276" s="520"/>
      <c r="BC276" s="520"/>
      <c r="BD276" s="520"/>
      <c r="BE276" s="520"/>
      <c r="BF276" s="520"/>
      <c r="BG276" s="520"/>
      <c r="BH276" s="520"/>
      <c r="BI276" s="520"/>
    </row>
    <row r="277" spans="1:61" ht="10.8" customHeight="1" x14ac:dyDescent="0.3">
      <c r="A277" s="365"/>
      <c r="B277" s="365"/>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c r="AF277" s="365"/>
      <c r="AG277" s="365"/>
      <c r="AH277" s="365"/>
      <c r="AI277" s="365"/>
      <c r="AJ277" s="365"/>
      <c r="AK277" s="365"/>
      <c r="AL277" s="365"/>
      <c r="AM277" s="365"/>
      <c r="AN277" s="365"/>
      <c r="AO277" s="365"/>
      <c r="AP277" s="365"/>
      <c r="AQ277" s="365"/>
      <c r="AR277" s="365"/>
      <c r="AS277" s="365"/>
      <c r="AT277" s="365"/>
      <c r="AU277" s="365"/>
      <c r="AV277" s="365"/>
      <c r="AW277" s="365"/>
      <c r="AX277" s="365"/>
      <c r="AY277" s="365"/>
      <c r="AZ277" s="365"/>
      <c r="BA277" s="365"/>
      <c r="BB277" s="365"/>
      <c r="BC277" s="365"/>
      <c r="BD277" s="365"/>
      <c r="BE277" s="365"/>
      <c r="BF277" s="365"/>
      <c r="BG277" s="365"/>
      <c r="BH277" s="365"/>
      <c r="BI277" s="365"/>
    </row>
    <row r="278" spans="1:61" ht="22.95" customHeight="1" x14ac:dyDescent="0.3">
      <c r="A278" s="365" t="s">
        <v>6552</v>
      </c>
      <c r="B278" s="365"/>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637" t="s">
        <v>5547</v>
      </c>
      <c r="Z278" s="637"/>
      <c r="AA278" s="637"/>
      <c r="AB278" s="637"/>
      <c r="AC278" s="637"/>
      <c r="AD278" s="637"/>
      <c r="AF278" s="365" t="s">
        <v>6552</v>
      </c>
      <c r="AG278" s="365"/>
      <c r="AH278" s="365"/>
      <c r="AI278" s="365"/>
      <c r="AJ278" s="365"/>
      <c r="AK278" s="365"/>
      <c r="AL278" s="365"/>
      <c r="AM278" s="365"/>
      <c r="AN278" s="365"/>
      <c r="AO278" s="365"/>
      <c r="AP278" s="365"/>
      <c r="AQ278" s="365"/>
      <c r="AR278" s="365"/>
      <c r="AS278" s="365"/>
      <c r="AT278" s="365"/>
      <c r="AU278" s="365"/>
      <c r="AV278" s="365"/>
      <c r="AW278" s="365"/>
      <c r="AX278" s="365"/>
      <c r="AY278" s="365"/>
      <c r="AZ278" s="365"/>
      <c r="BA278" s="365"/>
      <c r="BB278" s="365"/>
      <c r="BC278" s="365"/>
      <c r="BD278" s="365" t="s">
        <v>5547</v>
      </c>
      <c r="BE278" s="365"/>
      <c r="BF278" s="365"/>
      <c r="BG278" s="365"/>
      <c r="BH278" s="365"/>
      <c r="BI278" s="365"/>
    </row>
    <row r="279" spans="1:61" ht="10.8" customHeight="1" x14ac:dyDescent="0.3">
      <c r="A279" s="365"/>
      <c r="B279" s="365"/>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5"/>
      <c r="AD279" s="365"/>
      <c r="AF279" s="365"/>
      <c r="AG279" s="365"/>
      <c r="AH279" s="365"/>
      <c r="AI279" s="365"/>
      <c r="AJ279" s="365"/>
      <c r="AK279" s="365"/>
      <c r="AL279" s="365"/>
      <c r="AM279" s="365"/>
      <c r="AN279" s="365"/>
      <c r="AO279" s="365"/>
      <c r="AP279" s="365"/>
      <c r="AQ279" s="365"/>
      <c r="AR279" s="365"/>
      <c r="AS279" s="365"/>
      <c r="AT279" s="365"/>
      <c r="AU279" s="365"/>
      <c r="AV279" s="365"/>
      <c r="AW279" s="365"/>
      <c r="AX279" s="365"/>
      <c r="AY279" s="365"/>
      <c r="AZ279" s="365"/>
      <c r="BA279" s="365"/>
      <c r="BB279" s="365"/>
      <c r="BC279" s="365"/>
      <c r="BD279" s="365"/>
      <c r="BE279" s="365"/>
      <c r="BF279" s="365"/>
      <c r="BG279" s="365"/>
      <c r="BH279" s="365"/>
      <c r="BI279" s="365"/>
    </row>
    <row r="280" spans="1:61" ht="11.4" customHeight="1" x14ac:dyDescent="0.3">
      <c r="A280" s="551" t="s">
        <v>5548</v>
      </c>
      <c r="B280" s="552"/>
      <c r="C280" s="552"/>
      <c r="D280" s="552"/>
      <c r="E280" s="552"/>
      <c r="F280" s="552"/>
      <c r="G280" s="553"/>
      <c r="H280" s="551" t="s">
        <v>5557</v>
      </c>
      <c r="I280" s="552"/>
      <c r="J280" s="552"/>
      <c r="K280" s="552"/>
      <c r="L280" s="553"/>
      <c r="M280" s="545" t="s">
        <v>5558</v>
      </c>
      <c r="N280" s="547"/>
      <c r="O280" s="545" t="s">
        <v>5559</v>
      </c>
      <c r="P280" s="546"/>
      <c r="Q280" s="546"/>
      <c r="R280" s="547"/>
      <c r="S280" s="545" t="s">
        <v>5560</v>
      </c>
      <c r="T280" s="546"/>
      <c r="U280" s="546"/>
      <c r="V280" s="547"/>
      <c r="W280" s="545" t="s">
        <v>5551</v>
      </c>
      <c r="X280" s="546"/>
      <c r="Y280" s="546"/>
      <c r="Z280" s="546"/>
      <c r="AA280" s="547"/>
      <c r="AB280" s="545" t="s">
        <v>5561</v>
      </c>
      <c r="AC280" s="546"/>
      <c r="AD280" s="547"/>
      <c r="AF280" s="551" t="s">
        <v>5548</v>
      </c>
      <c r="AG280" s="552"/>
      <c r="AH280" s="552"/>
      <c r="AI280" s="552"/>
      <c r="AJ280" s="552"/>
      <c r="AK280" s="552"/>
      <c r="AL280" s="553"/>
      <c r="AM280" s="551" t="s">
        <v>5557</v>
      </c>
      <c r="AN280" s="552"/>
      <c r="AO280" s="552"/>
      <c r="AP280" s="552"/>
      <c r="AQ280" s="553"/>
      <c r="AR280" s="539" t="s">
        <v>5558</v>
      </c>
      <c r="AS280" s="541"/>
      <c r="AT280" s="539" t="s">
        <v>5559</v>
      </c>
      <c r="AU280" s="540"/>
      <c r="AV280" s="540"/>
      <c r="AW280" s="541"/>
      <c r="AX280" s="539" t="s">
        <v>5560</v>
      </c>
      <c r="AY280" s="540"/>
      <c r="AZ280" s="540"/>
      <c r="BA280" s="541"/>
      <c r="BB280" s="539" t="s">
        <v>5551</v>
      </c>
      <c r="BC280" s="540"/>
      <c r="BD280" s="540"/>
      <c r="BE280" s="540"/>
      <c r="BF280" s="541"/>
      <c r="BG280" s="539" t="s">
        <v>5561</v>
      </c>
      <c r="BH280" s="540"/>
      <c r="BI280" s="541"/>
    </row>
    <row r="281" spans="1:61" ht="11.4" customHeight="1" x14ac:dyDescent="0.3">
      <c r="A281" s="521" t="s">
        <v>5562</v>
      </c>
      <c r="B281" s="522"/>
      <c r="C281" s="522"/>
      <c r="D281" s="522"/>
      <c r="E281" s="522"/>
      <c r="F281" s="522"/>
      <c r="G281" s="523"/>
      <c r="H281" s="521" t="s">
        <v>5563</v>
      </c>
      <c r="I281" s="522"/>
      <c r="J281" s="522"/>
      <c r="K281" s="522"/>
      <c r="L281" s="523"/>
      <c r="M281" s="304">
        <f t="shared" ref="M281:M282" si="75">ROUND(AR281*(1-$AI$1),2)</f>
        <v>6.02</v>
      </c>
      <c r="N281" s="305"/>
      <c r="O281" s="304">
        <f t="shared" ref="O281:O282" si="76">TRUNC(M281*(1+(S281/100)),2)</f>
        <v>16.88</v>
      </c>
      <c r="P281" s="306"/>
      <c r="Q281" s="306"/>
      <c r="R281" s="305"/>
      <c r="S281" s="620">
        <v>180.43</v>
      </c>
      <c r="T281" s="621"/>
      <c r="U281" s="621"/>
      <c r="V281" s="622"/>
      <c r="W281" s="611">
        <v>5.0799999999999998E-2</v>
      </c>
      <c r="X281" s="612"/>
      <c r="Y281" s="612"/>
      <c r="Z281" s="612"/>
      <c r="AA281" s="613"/>
      <c r="AB281" s="623">
        <f t="shared" ref="AB281:AB282" si="77">TRUNC(O281*W281,2)</f>
        <v>0.85</v>
      </c>
      <c r="AC281" s="624"/>
      <c r="AD281" s="625"/>
      <c r="AF281" s="521" t="s">
        <v>5562</v>
      </c>
      <c r="AG281" s="522"/>
      <c r="AH281" s="522"/>
      <c r="AI281" s="522"/>
      <c r="AJ281" s="522"/>
      <c r="AK281" s="522"/>
      <c r="AL281" s="523"/>
      <c r="AM281" s="521" t="s">
        <v>5563</v>
      </c>
      <c r="AN281" s="522"/>
      <c r="AO281" s="522"/>
      <c r="AP281" s="522"/>
      <c r="AQ281" s="523"/>
      <c r="AR281" s="535">
        <v>7.25</v>
      </c>
      <c r="AS281" s="537"/>
      <c r="AT281" s="526">
        <v>20.329999999999998</v>
      </c>
      <c r="AU281" s="527"/>
      <c r="AV281" s="527"/>
      <c r="AW281" s="528"/>
      <c r="AX281" s="529">
        <v>180.43</v>
      </c>
      <c r="AY281" s="530"/>
      <c r="AZ281" s="530"/>
      <c r="BA281" s="531"/>
      <c r="BB281" s="532">
        <v>5.0799999999999998E-2</v>
      </c>
      <c r="BC281" s="533"/>
      <c r="BD281" s="533"/>
      <c r="BE281" s="533"/>
      <c r="BF281" s="534"/>
      <c r="BG281" s="535">
        <f t="shared" ref="BG281:BG282" si="78">AT281*BB281</f>
        <v>1.0327639999999998</v>
      </c>
      <c r="BH281" s="536"/>
      <c r="BI281" s="537"/>
    </row>
    <row r="282" spans="1:61" ht="11.4" customHeight="1" x14ac:dyDescent="0.3">
      <c r="A282" s="521" t="s">
        <v>5567</v>
      </c>
      <c r="B282" s="522"/>
      <c r="C282" s="522"/>
      <c r="D282" s="522"/>
      <c r="E282" s="522"/>
      <c r="F282" s="522"/>
      <c r="G282" s="523"/>
      <c r="H282" s="521" t="s">
        <v>171</v>
      </c>
      <c r="I282" s="522"/>
      <c r="J282" s="522"/>
      <c r="K282" s="522"/>
      <c r="L282" s="523"/>
      <c r="M282" s="304">
        <f t="shared" si="75"/>
        <v>9.59</v>
      </c>
      <c r="N282" s="305"/>
      <c r="O282" s="304">
        <f t="shared" si="76"/>
        <v>24.16</v>
      </c>
      <c r="P282" s="306"/>
      <c r="Q282" s="306"/>
      <c r="R282" s="305"/>
      <c r="S282" s="620">
        <v>152.01</v>
      </c>
      <c r="T282" s="621"/>
      <c r="U282" s="621"/>
      <c r="V282" s="622"/>
      <c r="W282" s="611">
        <v>6.4699999999999994E-2</v>
      </c>
      <c r="X282" s="612"/>
      <c r="Y282" s="612"/>
      <c r="Z282" s="612"/>
      <c r="AA282" s="613"/>
      <c r="AB282" s="623">
        <f t="shared" si="77"/>
        <v>1.56</v>
      </c>
      <c r="AC282" s="624"/>
      <c r="AD282" s="625"/>
      <c r="AF282" s="521" t="s">
        <v>5567</v>
      </c>
      <c r="AG282" s="522"/>
      <c r="AH282" s="522"/>
      <c r="AI282" s="522"/>
      <c r="AJ282" s="522"/>
      <c r="AK282" s="522"/>
      <c r="AL282" s="523"/>
      <c r="AM282" s="521" t="s">
        <v>171</v>
      </c>
      <c r="AN282" s="522"/>
      <c r="AO282" s="522"/>
      <c r="AP282" s="522"/>
      <c r="AQ282" s="523"/>
      <c r="AR282" s="526">
        <v>11.56</v>
      </c>
      <c r="AS282" s="528"/>
      <c r="AT282" s="526">
        <v>29.13</v>
      </c>
      <c r="AU282" s="527"/>
      <c r="AV282" s="527"/>
      <c r="AW282" s="528"/>
      <c r="AX282" s="529">
        <v>152.01</v>
      </c>
      <c r="AY282" s="530"/>
      <c r="AZ282" s="530"/>
      <c r="BA282" s="531"/>
      <c r="BB282" s="532">
        <v>6.4699999999999994E-2</v>
      </c>
      <c r="BC282" s="533"/>
      <c r="BD282" s="533"/>
      <c r="BE282" s="533"/>
      <c r="BF282" s="534"/>
      <c r="BG282" s="535">
        <f t="shared" si="78"/>
        <v>1.8847109999999998</v>
      </c>
      <c r="BH282" s="536"/>
      <c r="BI282" s="537"/>
    </row>
    <row r="283" spans="1:61" ht="11.4" customHeight="1" x14ac:dyDescent="0.3">
      <c r="A283" s="538" t="s">
        <v>5565</v>
      </c>
      <c r="B283" s="538"/>
      <c r="C283" s="538"/>
      <c r="D283" s="538"/>
      <c r="E283" s="538"/>
      <c r="F283" s="538"/>
      <c r="G283" s="538"/>
      <c r="H283" s="538"/>
      <c r="I283" s="538"/>
      <c r="J283" s="538"/>
      <c r="K283" s="538"/>
      <c r="L283" s="538"/>
      <c r="M283" s="538"/>
      <c r="N283" s="538"/>
      <c r="O283" s="538"/>
      <c r="P283" s="538"/>
      <c r="Q283" s="538"/>
      <c r="R283" s="538"/>
      <c r="S283" s="538"/>
      <c r="T283" s="538"/>
      <c r="U283" s="538"/>
      <c r="V283" s="538"/>
      <c r="W283" s="538"/>
      <c r="X283" s="538"/>
      <c r="Y283" s="626">
        <f>AB282+AB281</f>
        <v>2.41</v>
      </c>
      <c r="Z283" s="627"/>
      <c r="AA283" s="627"/>
      <c r="AB283" s="627"/>
      <c r="AC283" s="627"/>
      <c r="AD283" s="628"/>
      <c r="AF283" s="538" t="s">
        <v>5565</v>
      </c>
      <c r="AG283" s="538"/>
      <c r="AH283" s="538"/>
      <c r="AI283" s="538"/>
      <c r="AJ283" s="538"/>
      <c r="AK283" s="538"/>
      <c r="AL283" s="538"/>
      <c r="AM283" s="538"/>
      <c r="AN283" s="538"/>
      <c r="AO283" s="538"/>
      <c r="AP283" s="538"/>
      <c r="AQ283" s="538"/>
      <c r="AR283" s="538"/>
      <c r="AS283" s="538"/>
      <c r="AT283" s="538"/>
      <c r="AU283" s="538"/>
      <c r="AV283" s="538"/>
      <c r="AW283" s="538"/>
      <c r="AX283" s="538"/>
      <c r="AY283" s="538"/>
      <c r="AZ283" s="538"/>
      <c r="BA283" s="538"/>
      <c r="BB283" s="538"/>
      <c r="BC283" s="538"/>
      <c r="BD283" s="535">
        <f>BG282+BG281</f>
        <v>2.9174749999999996</v>
      </c>
      <c r="BE283" s="536"/>
      <c r="BF283" s="536"/>
      <c r="BG283" s="536"/>
      <c r="BH283" s="536"/>
      <c r="BI283" s="537"/>
    </row>
    <row r="284" spans="1:61" ht="10.8" customHeight="1" x14ac:dyDescent="0.3">
      <c r="A284" s="365"/>
      <c r="B284" s="365"/>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65"/>
      <c r="AD284" s="365"/>
      <c r="AF284" s="365"/>
      <c r="AG284" s="365"/>
      <c r="AH284" s="365"/>
      <c r="AI284" s="365"/>
      <c r="AJ284" s="365"/>
      <c r="AK284" s="365"/>
      <c r="AL284" s="365"/>
      <c r="AM284" s="365"/>
      <c r="AN284" s="365"/>
      <c r="AO284" s="365"/>
      <c r="AP284" s="365"/>
      <c r="AQ284" s="365"/>
      <c r="AR284" s="365"/>
      <c r="AS284" s="365"/>
      <c r="AT284" s="365"/>
      <c r="AU284" s="365"/>
      <c r="AV284" s="365"/>
      <c r="AW284" s="365"/>
      <c r="AX284" s="365"/>
      <c r="AY284" s="365"/>
      <c r="AZ284" s="365"/>
      <c r="BA284" s="365"/>
      <c r="BB284" s="365"/>
      <c r="BC284" s="365"/>
      <c r="BD284" s="365"/>
      <c r="BE284" s="365"/>
      <c r="BF284" s="365"/>
      <c r="BG284" s="365"/>
      <c r="BH284" s="365"/>
      <c r="BI284" s="365"/>
    </row>
    <row r="285" spans="1:61" ht="11.4" customHeight="1" x14ac:dyDescent="0.3">
      <c r="A285" s="551" t="s">
        <v>5548</v>
      </c>
      <c r="B285" s="552"/>
      <c r="C285" s="552"/>
      <c r="D285" s="552"/>
      <c r="E285" s="552"/>
      <c r="F285" s="552"/>
      <c r="G285" s="553"/>
      <c r="H285" s="551" t="s">
        <v>5549</v>
      </c>
      <c r="I285" s="552"/>
      <c r="J285" s="552"/>
      <c r="K285" s="552"/>
      <c r="L285" s="552"/>
      <c r="M285" s="552"/>
      <c r="N285" s="552"/>
      <c r="O285" s="553"/>
      <c r="P285" s="646" t="s">
        <v>167</v>
      </c>
      <c r="Q285" s="647"/>
      <c r="R285" s="647"/>
      <c r="S285" s="648"/>
      <c r="T285" s="545" t="s">
        <v>5550</v>
      </c>
      <c r="U285" s="546"/>
      <c r="V285" s="546"/>
      <c r="W285" s="547"/>
      <c r="X285" s="545" t="s">
        <v>5551</v>
      </c>
      <c r="Y285" s="546"/>
      <c r="Z285" s="546"/>
      <c r="AA285" s="546"/>
      <c r="AB285" s="547"/>
      <c r="AC285" s="545" t="s">
        <v>5552</v>
      </c>
      <c r="AD285" s="547"/>
      <c r="AF285" s="551" t="s">
        <v>5548</v>
      </c>
      <c r="AG285" s="552"/>
      <c r="AH285" s="552"/>
      <c r="AI285" s="552"/>
      <c r="AJ285" s="552"/>
      <c r="AK285" s="552"/>
      <c r="AL285" s="553"/>
      <c r="AM285" s="551" t="s">
        <v>5549</v>
      </c>
      <c r="AN285" s="552"/>
      <c r="AO285" s="552"/>
      <c r="AP285" s="552"/>
      <c r="AQ285" s="552"/>
      <c r="AR285" s="552"/>
      <c r="AS285" s="552"/>
      <c r="AT285" s="553"/>
      <c r="AU285" s="554" t="s">
        <v>167</v>
      </c>
      <c r="AV285" s="563"/>
      <c r="AW285" s="563"/>
      <c r="AX285" s="555"/>
      <c r="AY285" s="539" t="s">
        <v>5550</v>
      </c>
      <c r="AZ285" s="540"/>
      <c r="BA285" s="540"/>
      <c r="BB285" s="541"/>
      <c r="BC285" s="539" t="s">
        <v>5551</v>
      </c>
      <c r="BD285" s="540"/>
      <c r="BE285" s="540"/>
      <c r="BF285" s="540"/>
      <c r="BG285" s="541"/>
      <c r="BH285" s="539" t="s">
        <v>5552</v>
      </c>
      <c r="BI285" s="541"/>
    </row>
    <row r="286" spans="1:61" ht="34.5" customHeight="1" x14ac:dyDescent="0.3">
      <c r="A286" s="521" t="s">
        <v>6553</v>
      </c>
      <c r="B286" s="522"/>
      <c r="C286" s="522"/>
      <c r="D286" s="522"/>
      <c r="E286" s="522"/>
      <c r="F286" s="522"/>
      <c r="G286" s="523"/>
      <c r="H286" s="521" t="s">
        <v>1220</v>
      </c>
      <c r="I286" s="522"/>
      <c r="J286" s="522"/>
      <c r="K286" s="522"/>
      <c r="L286" s="522"/>
      <c r="M286" s="522"/>
      <c r="N286" s="522"/>
      <c r="O286" s="523"/>
      <c r="P286" s="649" t="s">
        <v>70</v>
      </c>
      <c r="Q286" s="650"/>
      <c r="R286" s="650"/>
      <c r="S286" s="651"/>
      <c r="T286" s="608">
        <f>ROUND(AY286*(1-$AI$1),2)</f>
        <v>362.38</v>
      </c>
      <c r="U286" s="609"/>
      <c r="V286" s="609"/>
      <c r="W286" s="610"/>
      <c r="X286" s="611">
        <v>1</v>
      </c>
      <c r="Y286" s="612"/>
      <c r="Z286" s="612"/>
      <c r="AA286" s="612"/>
      <c r="AB286" s="613"/>
      <c r="AC286" s="655">
        <f t="shared" ref="AC286" si="79">TRUNC(T286*X286,2)</f>
        <v>362.38</v>
      </c>
      <c r="AD286" s="656"/>
      <c r="AF286" s="521" t="s">
        <v>6553</v>
      </c>
      <c r="AG286" s="522"/>
      <c r="AH286" s="522"/>
      <c r="AI286" s="522"/>
      <c r="AJ286" s="522"/>
      <c r="AK286" s="522"/>
      <c r="AL286" s="523"/>
      <c r="AM286" s="521" t="s">
        <v>1220</v>
      </c>
      <c r="AN286" s="522"/>
      <c r="AO286" s="522"/>
      <c r="AP286" s="522"/>
      <c r="AQ286" s="522"/>
      <c r="AR286" s="522"/>
      <c r="AS286" s="522"/>
      <c r="AT286" s="523"/>
      <c r="AU286" s="524" t="s">
        <v>70</v>
      </c>
      <c r="AV286" s="564"/>
      <c r="AW286" s="564"/>
      <c r="AX286" s="525"/>
      <c r="AY286" s="529">
        <v>436.6</v>
      </c>
      <c r="AZ286" s="530"/>
      <c r="BA286" s="530"/>
      <c r="BB286" s="531"/>
      <c r="BC286" s="532">
        <v>1</v>
      </c>
      <c r="BD286" s="533"/>
      <c r="BE286" s="533"/>
      <c r="BF286" s="533"/>
      <c r="BG286" s="534"/>
      <c r="BH286" s="529">
        <f>AY286*BC286</f>
        <v>436.6</v>
      </c>
      <c r="BI286" s="531"/>
    </row>
    <row r="287" spans="1:61" ht="11.4" customHeight="1" x14ac:dyDescent="0.3">
      <c r="A287" s="538" t="s">
        <v>5553</v>
      </c>
      <c r="B287" s="538"/>
      <c r="C287" s="538"/>
      <c r="D287" s="538"/>
      <c r="E287" s="538"/>
      <c r="F287" s="538"/>
      <c r="G287" s="538"/>
      <c r="H287" s="538"/>
      <c r="I287" s="538"/>
      <c r="J287" s="538"/>
      <c r="K287" s="538"/>
      <c r="L287" s="538"/>
      <c r="M287" s="538"/>
      <c r="N287" s="538"/>
      <c r="O287" s="538"/>
      <c r="P287" s="538"/>
      <c r="Q287" s="538"/>
      <c r="R287" s="538"/>
      <c r="S287" s="538"/>
      <c r="T287" s="538"/>
      <c r="U287" s="538"/>
      <c r="V287" s="538"/>
      <c r="W287" s="538"/>
      <c r="X287" s="538"/>
      <c r="Y287" s="620">
        <f>AC286</f>
        <v>362.38</v>
      </c>
      <c r="Z287" s="621"/>
      <c r="AA287" s="621"/>
      <c r="AB287" s="621"/>
      <c r="AC287" s="621"/>
      <c r="AD287" s="622"/>
      <c r="AF287" s="538" t="s">
        <v>5553</v>
      </c>
      <c r="AG287" s="538"/>
      <c r="AH287" s="538"/>
      <c r="AI287" s="538"/>
      <c r="AJ287" s="538"/>
      <c r="AK287" s="538"/>
      <c r="AL287" s="538"/>
      <c r="AM287" s="538"/>
      <c r="AN287" s="538"/>
      <c r="AO287" s="538"/>
      <c r="AP287" s="538"/>
      <c r="AQ287" s="538"/>
      <c r="AR287" s="538"/>
      <c r="AS287" s="538"/>
      <c r="AT287" s="538"/>
      <c r="AU287" s="538"/>
      <c r="AV287" s="538"/>
      <c r="AW287" s="538"/>
      <c r="AX287" s="538"/>
      <c r="AY287" s="538"/>
      <c r="AZ287" s="538"/>
      <c r="BA287" s="538"/>
      <c r="BB287" s="538"/>
      <c r="BC287" s="538"/>
      <c r="BD287" s="529">
        <f>BH286</f>
        <v>436.6</v>
      </c>
      <c r="BE287" s="530"/>
      <c r="BF287" s="530"/>
      <c r="BG287" s="530"/>
      <c r="BH287" s="530"/>
      <c r="BI287" s="531"/>
    </row>
    <row r="288" spans="1:61" ht="10.8" customHeight="1" x14ac:dyDescent="0.3">
      <c r="A288" s="365"/>
      <c r="B288" s="365"/>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c r="AF288" s="365"/>
      <c r="AG288" s="365"/>
      <c r="AH288" s="365"/>
      <c r="AI288" s="365"/>
      <c r="AJ288" s="365"/>
      <c r="AK288" s="365"/>
      <c r="AL288" s="365"/>
      <c r="AM288" s="365"/>
      <c r="AN288" s="365"/>
      <c r="AO288" s="365"/>
      <c r="AP288" s="365"/>
      <c r="AQ288" s="365"/>
      <c r="AR288" s="365"/>
      <c r="AS288" s="365"/>
      <c r="AT288" s="365"/>
      <c r="AU288" s="365"/>
      <c r="AV288" s="365"/>
      <c r="AW288" s="365"/>
      <c r="AX288" s="365"/>
      <c r="AY288" s="365"/>
      <c r="AZ288" s="365"/>
      <c r="BA288" s="365"/>
      <c r="BB288" s="365"/>
      <c r="BC288" s="365"/>
      <c r="BD288" s="365"/>
      <c r="BE288" s="365"/>
      <c r="BF288" s="365"/>
      <c r="BG288" s="365"/>
      <c r="BH288" s="365"/>
      <c r="BI288" s="365"/>
    </row>
    <row r="289" spans="1:61" ht="34.5" customHeight="1" x14ac:dyDescent="0.3">
      <c r="A289" s="551" t="s">
        <v>5548</v>
      </c>
      <c r="B289" s="552"/>
      <c r="C289" s="553"/>
      <c r="D289" s="551" t="s">
        <v>5568</v>
      </c>
      <c r="E289" s="552"/>
      <c r="F289" s="552"/>
      <c r="G289" s="552"/>
      <c r="H289" s="552"/>
      <c r="I289" s="552"/>
      <c r="J289" s="552"/>
      <c r="K289" s="553"/>
      <c r="L289" s="554" t="s">
        <v>167</v>
      </c>
      <c r="M289" s="555"/>
      <c r="N289" s="545" t="s">
        <v>5569</v>
      </c>
      <c r="O289" s="546"/>
      <c r="P289" s="547"/>
      <c r="Q289" s="545" t="s">
        <v>5570</v>
      </c>
      <c r="R289" s="546"/>
      <c r="S289" s="546"/>
      <c r="T289" s="547"/>
      <c r="U289" s="545" t="s">
        <v>5551</v>
      </c>
      <c r="V289" s="546"/>
      <c r="W289" s="546"/>
      <c r="X289" s="547"/>
      <c r="Y289" s="545" t="s">
        <v>5571</v>
      </c>
      <c r="Z289" s="546"/>
      <c r="AA289" s="546"/>
      <c r="AB289" s="546"/>
      <c r="AC289" s="547"/>
      <c r="AD289" s="307" t="s">
        <v>5572</v>
      </c>
      <c r="AF289" s="551" t="s">
        <v>5548</v>
      </c>
      <c r="AG289" s="552"/>
      <c r="AH289" s="553"/>
      <c r="AI289" s="551" t="s">
        <v>5568</v>
      </c>
      <c r="AJ289" s="552"/>
      <c r="AK289" s="552"/>
      <c r="AL289" s="552"/>
      <c r="AM289" s="552"/>
      <c r="AN289" s="552"/>
      <c r="AO289" s="552"/>
      <c r="AP289" s="553"/>
      <c r="AQ289" s="554" t="s">
        <v>167</v>
      </c>
      <c r="AR289" s="555"/>
      <c r="AS289" s="539" t="s">
        <v>5569</v>
      </c>
      <c r="AT289" s="540"/>
      <c r="AU289" s="541"/>
      <c r="AV289" s="539" t="s">
        <v>5570</v>
      </c>
      <c r="AW289" s="540"/>
      <c r="AX289" s="540"/>
      <c r="AY289" s="541"/>
      <c r="AZ289" s="539" t="s">
        <v>5551</v>
      </c>
      <c r="BA289" s="540"/>
      <c r="BB289" s="540"/>
      <c r="BC289" s="541"/>
      <c r="BD289" s="539" t="s">
        <v>5571</v>
      </c>
      <c r="BE289" s="540"/>
      <c r="BF289" s="540"/>
      <c r="BG289" s="540"/>
      <c r="BH289" s="541"/>
      <c r="BI289" s="247" t="s">
        <v>5572</v>
      </c>
    </row>
    <row r="290" spans="1:61" ht="45.9" customHeight="1" x14ac:dyDescent="0.3">
      <c r="A290" s="521" t="s">
        <v>6544</v>
      </c>
      <c r="B290" s="522"/>
      <c r="C290" s="523"/>
      <c r="D290" s="521" t="s">
        <v>6545</v>
      </c>
      <c r="E290" s="522"/>
      <c r="F290" s="522"/>
      <c r="G290" s="522"/>
      <c r="H290" s="522"/>
      <c r="I290" s="522"/>
      <c r="J290" s="522"/>
      <c r="K290" s="523"/>
      <c r="L290" s="524" t="s">
        <v>72</v>
      </c>
      <c r="M290" s="525"/>
      <c r="N290" s="608">
        <f>ROUND(AS290*(1-IMPLANTAÇÃO!$AI$1),2)</f>
        <v>1301.1600000000001</v>
      </c>
      <c r="O290" s="609"/>
      <c r="P290" s="610"/>
      <c r="Q290" s="608">
        <f>ROUND(AV290*(1-IMPLANTAÇÃO!$AI$1),2)</f>
        <v>817.68</v>
      </c>
      <c r="R290" s="609"/>
      <c r="S290" s="609"/>
      <c r="T290" s="610"/>
      <c r="U290" s="611">
        <v>3.2399999999999998E-2</v>
      </c>
      <c r="V290" s="612"/>
      <c r="W290" s="612"/>
      <c r="X290" s="613"/>
      <c r="Y290" s="614">
        <f t="shared" ref="Y290:Y292" si="80">TRUNC(N290*$U290,2)</f>
        <v>42.15</v>
      </c>
      <c r="Z290" s="615"/>
      <c r="AA290" s="615"/>
      <c r="AB290" s="615"/>
      <c r="AC290" s="616"/>
      <c r="AD290" s="311">
        <f t="shared" ref="AD290:AD292" si="81">TRUNC(Q290*$U290,2)</f>
        <v>26.49</v>
      </c>
      <c r="AF290" s="521" t="s">
        <v>6544</v>
      </c>
      <c r="AG290" s="522"/>
      <c r="AH290" s="523"/>
      <c r="AI290" s="521" t="s">
        <v>6545</v>
      </c>
      <c r="AJ290" s="522"/>
      <c r="AK290" s="522"/>
      <c r="AL290" s="522"/>
      <c r="AM290" s="522"/>
      <c r="AN290" s="522"/>
      <c r="AO290" s="522"/>
      <c r="AP290" s="523"/>
      <c r="AQ290" s="524" t="s">
        <v>72</v>
      </c>
      <c r="AR290" s="525"/>
      <c r="AS290" s="579">
        <v>1567.66</v>
      </c>
      <c r="AT290" s="580"/>
      <c r="AU290" s="581"/>
      <c r="AV290" s="529">
        <v>985.16</v>
      </c>
      <c r="AW290" s="530"/>
      <c r="AX290" s="530"/>
      <c r="AY290" s="531"/>
      <c r="AZ290" s="532">
        <v>3.2399999999999998E-2</v>
      </c>
      <c r="BA290" s="533"/>
      <c r="BB290" s="533"/>
      <c r="BC290" s="534"/>
      <c r="BD290" s="526">
        <f>AS290*AZ290</f>
        <v>50.792183999999999</v>
      </c>
      <c r="BE290" s="527"/>
      <c r="BF290" s="527"/>
      <c r="BG290" s="527"/>
      <c r="BH290" s="528"/>
      <c r="BI290" s="249">
        <f>AV290*AZ290</f>
        <v>31.919183999999998</v>
      </c>
    </row>
    <row r="291" spans="1:61" ht="91.8" customHeight="1" x14ac:dyDescent="0.3">
      <c r="A291" s="521" t="s">
        <v>6494</v>
      </c>
      <c r="B291" s="522"/>
      <c r="C291" s="523"/>
      <c r="D291" s="521" t="s">
        <v>5711</v>
      </c>
      <c r="E291" s="522"/>
      <c r="F291" s="522"/>
      <c r="G291" s="522"/>
      <c r="H291" s="522"/>
      <c r="I291" s="522"/>
      <c r="J291" s="522"/>
      <c r="K291" s="523"/>
      <c r="L291" s="524" t="s">
        <v>5669</v>
      </c>
      <c r="M291" s="525"/>
      <c r="N291" s="608">
        <f>ROUND(AS291*(1-IMPLANTAÇÃO!$AI$1),2)</f>
        <v>24.18</v>
      </c>
      <c r="O291" s="609"/>
      <c r="P291" s="610"/>
      <c r="Q291" s="608">
        <f>ROUND(AV291*(1-IMPLANTAÇÃO!$AI$1),2)</f>
        <v>95.99</v>
      </c>
      <c r="R291" s="609"/>
      <c r="S291" s="609"/>
      <c r="T291" s="610"/>
      <c r="U291" s="611">
        <v>3.2800000000000003E-2</v>
      </c>
      <c r="V291" s="612"/>
      <c r="W291" s="612"/>
      <c r="X291" s="613"/>
      <c r="Y291" s="614">
        <f t="shared" si="80"/>
        <v>0.79</v>
      </c>
      <c r="Z291" s="615"/>
      <c r="AA291" s="615"/>
      <c r="AB291" s="615"/>
      <c r="AC291" s="616"/>
      <c r="AD291" s="311">
        <f t="shared" si="81"/>
        <v>3.14</v>
      </c>
      <c r="AF291" s="521" t="s">
        <v>6494</v>
      </c>
      <c r="AG291" s="522"/>
      <c r="AH291" s="523"/>
      <c r="AI291" s="521" t="s">
        <v>5711</v>
      </c>
      <c r="AJ291" s="522"/>
      <c r="AK291" s="522"/>
      <c r="AL291" s="522"/>
      <c r="AM291" s="522"/>
      <c r="AN291" s="522"/>
      <c r="AO291" s="522"/>
      <c r="AP291" s="523"/>
      <c r="AQ291" s="524" t="s">
        <v>5669</v>
      </c>
      <c r="AR291" s="525"/>
      <c r="AS291" s="526">
        <v>29.13</v>
      </c>
      <c r="AT291" s="527"/>
      <c r="AU291" s="528"/>
      <c r="AV291" s="529">
        <v>115.65</v>
      </c>
      <c r="AW291" s="530"/>
      <c r="AX291" s="530"/>
      <c r="AY291" s="531"/>
      <c r="AZ291" s="532">
        <v>3.2800000000000003E-2</v>
      </c>
      <c r="BA291" s="533"/>
      <c r="BB291" s="533"/>
      <c r="BC291" s="534"/>
      <c r="BD291" s="526">
        <f t="shared" ref="BD291:BD292" si="82">AS291*AZ291</f>
        <v>0.95546400000000009</v>
      </c>
      <c r="BE291" s="527"/>
      <c r="BF291" s="527"/>
      <c r="BG291" s="527"/>
      <c r="BH291" s="528"/>
      <c r="BI291" s="249">
        <f t="shared" ref="BI291:BI292" si="83">AV291*AZ291</f>
        <v>3.7933200000000005</v>
      </c>
    </row>
    <row r="292" spans="1:61" ht="91.8" customHeight="1" x14ac:dyDescent="0.3">
      <c r="A292" s="521" t="s">
        <v>6550</v>
      </c>
      <c r="B292" s="522"/>
      <c r="C292" s="523"/>
      <c r="D292" s="521" t="s">
        <v>6549</v>
      </c>
      <c r="E292" s="522"/>
      <c r="F292" s="522"/>
      <c r="G292" s="522"/>
      <c r="H292" s="522"/>
      <c r="I292" s="522"/>
      <c r="J292" s="522"/>
      <c r="K292" s="523"/>
      <c r="L292" s="524" t="s">
        <v>5668</v>
      </c>
      <c r="M292" s="525"/>
      <c r="N292" s="608">
        <f>ROUND(AS292*(1-IMPLANTAÇÃO!$AI$1),2)</f>
        <v>24.18</v>
      </c>
      <c r="O292" s="609"/>
      <c r="P292" s="610"/>
      <c r="Q292" s="608">
        <f>ROUND(AV292*(1-IMPLANTAÇÃO!$AI$1),2)</f>
        <v>27.41</v>
      </c>
      <c r="R292" s="609"/>
      <c r="S292" s="609"/>
      <c r="T292" s="610"/>
      <c r="U292" s="611">
        <v>6.6900000000000001E-2</v>
      </c>
      <c r="V292" s="612"/>
      <c r="W292" s="612"/>
      <c r="X292" s="613"/>
      <c r="Y292" s="614">
        <f t="shared" si="80"/>
        <v>1.61</v>
      </c>
      <c r="Z292" s="615"/>
      <c r="AA292" s="615"/>
      <c r="AB292" s="615"/>
      <c r="AC292" s="616"/>
      <c r="AD292" s="311">
        <f t="shared" si="81"/>
        <v>1.83</v>
      </c>
      <c r="AF292" s="521" t="s">
        <v>6550</v>
      </c>
      <c r="AG292" s="522"/>
      <c r="AH292" s="523"/>
      <c r="AI292" s="521" t="s">
        <v>6549</v>
      </c>
      <c r="AJ292" s="522"/>
      <c r="AK292" s="522"/>
      <c r="AL292" s="522"/>
      <c r="AM292" s="522"/>
      <c r="AN292" s="522"/>
      <c r="AO292" s="522"/>
      <c r="AP292" s="523"/>
      <c r="AQ292" s="524" t="s">
        <v>5668</v>
      </c>
      <c r="AR292" s="525"/>
      <c r="AS292" s="526">
        <v>29.13</v>
      </c>
      <c r="AT292" s="527"/>
      <c r="AU292" s="528"/>
      <c r="AV292" s="526">
        <v>33.020000000000003</v>
      </c>
      <c r="AW292" s="527"/>
      <c r="AX292" s="527"/>
      <c r="AY292" s="528"/>
      <c r="AZ292" s="532">
        <v>6.6900000000000001E-2</v>
      </c>
      <c r="BA292" s="533"/>
      <c r="BB292" s="533"/>
      <c r="BC292" s="534"/>
      <c r="BD292" s="526">
        <f t="shared" si="82"/>
        <v>1.9487969999999999</v>
      </c>
      <c r="BE292" s="527"/>
      <c r="BF292" s="527"/>
      <c r="BG292" s="527"/>
      <c r="BH292" s="528"/>
      <c r="BI292" s="249">
        <f t="shared" si="83"/>
        <v>2.2090380000000001</v>
      </c>
    </row>
    <row r="293" spans="1:61" ht="11.4" customHeight="1" x14ac:dyDescent="0.3">
      <c r="A293" s="538" t="s">
        <v>5575</v>
      </c>
      <c r="B293" s="538"/>
      <c r="C293" s="538"/>
      <c r="D293" s="538"/>
      <c r="E293" s="538"/>
      <c r="F293" s="538"/>
      <c r="G293" s="538"/>
      <c r="H293" s="538"/>
      <c r="I293" s="538"/>
      <c r="J293" s="538"/>
      <c r="K293" s="538"/>
      <c r="L293" s="538"/>
      <c r="M293" s="538"/>
      <c r="N293" s="538"/>
      <c r="O293" s="538"/>
      <c r="P293" s="538"/>
      <c r="Q293" s="538"/>
      <c r="R293" s="538"/>
      <c r="S293" s="538"/>
      <c r="T293" s="538"/>
      <c r="U293" s="538"/>
      <c r="V293" s="538"/>
      <c r="W293" s="538"/>
      <c r="X293" s="538"/>
      <c r="Y293" s="617">
        <f>SUM(Y290:AC292)</f>
        <v>44.55</v>
      </c>
      <c r="Z293" s="618"/>
      <c r="AA293" s="618"/>
      <c r="AB293" s="618"/>
      <c r="AC293" s="618"/>
      <c r="AD293" s="619"/>
      <c r="AF293" s="538" t="s">
        <v>5575</v>
      </c>
      <c r="AG293" s="538"/>
      <c r="AH293" s="538"/>
      <c r="AI293" s="538"/>
      <c r="AJ293" s="538"/>
      <c r="AK293" s="538"/>
      <c r="AL293" s="538"/>
      <c r="AM293" s="538"/>
      <c r="AN293" s="538"/>
      <c r="AO293" s="538"/>
      <c r="AP293" s="538"/>
      <c r="AQ293" s="538"/>
      <c r="AR293" s="538"/>
      <c r="AS293" s="538"/>
      <c r="AT293" s="538"/>
      <c r="AU293" s="538"/>
      <c r="AV293" s="538"/>
      <c r="AW293" s="538"/>
      <c r="AX293" s="538"/>
      <c r="AY293" s="538"/>
      <c r="AZ293" s="538"/>
      <c r="BA293" s="538"/>
      <c r="BB293" s="538"/>
      <c r="BC293" s="538"/>
      <c r="BD293" s="526">
        <f>SUM(BD290:BH292)</f>
        <v>53.696444999999997</v>
      </c>
      <c r="BE293" s="527"/>
      <c r="BF293" s="527"/>
      <c r="BG293" s="527"/>
      <c r="BH293" s="527"/>
      <c r="BI293" s="528"/>
    </row>
    <row r="294" spans="1:61" ht="11.4" customHeight="1" x14ac:dyDescent="0.3">
      <c r="A294" s="538" t="s">
        <v>5576</v>
      </c>
      <c r="B294" s="538"/>
      <c r="C294" s="538"/>
      <c r="D294" s="538"/>
      <c r="E294" s="538"/>
      <c r="F294" s="538"/>
      <c r="G294" s="538"/>
      <c r="H294" s="538"/>
      <c r="I294" s="538"/>
      <c r="J294" s="538"/>
      <c r="K294" s="538"/>
      <c r="L294" s="538"/>
      <c r="M294" s="538"/>
      <c r="N294" s="538"/>
      <c r="O294" s="538"/>
      <c r="P294" s="538"/>
      <c r="Q294" s="538"/>
      <c r="R294" s="538"/>
      <c r="S294" s="538"/>
      <c r="T294" s="538"/>
      <c r="U294" s="538"/>
      <c r="V294" s="538"/>
      <c r="W294" s="538"/>
      <c r="X294" s="538"/>
      <c r="Y294" s="617">
        <f>SUM(AD290:AD292)</f>
        <v>31.46</v>
      </c>
      <c r="Z294" s="618"/>
      <c r="AA294" s="618"/>
      <c r="AB294" s="618"/>
      <c r="AC294" s="618"/>
      <c r="AD294" s="619"/>
      <c r="AF294" s="538" t="s">
        <v>5576</v>
      </c>
      <c r="AG294" s="538"/>
      <c r="AH294" s="538"/>
      <c r="AI294" s="538"/>
      <c r="AJ294" s="538"/>
      <c r="AK294" s="538"/>
      <c r="AL294" s="538"/>
      <c r="AM294" s="538"/>
      <c r="AN294" s="538"/>
      <c r="AO294" s="538"/>
      <c r="AP294" s="538"/>
      <c r="AQ294" s="538"/>
      <c r="AR294" s="538"/>
      <c r="AS294" s="538"/>
      <c r="AT294" s="538"/>
      <c r="AU294" s="538"/>
      <c r="AV294" s="538"/>
      <c r="AW294" s="538"/>
      <c r="AX294" s="538"/>
      <c r="AY294" s="538"/>
      <c r="AZ294" s="538"/>
      <c r="BA294" s="538"/>
      <c r="BB294" s="538"/>
      <c r="BC294" s="538"/>
      <c r="BD294" s="526">
        <f>SUM(BI290:BI292)</f>
        <v>37.921541999999995</v>
      </c>
      <c r="BE294" s="527"/>
      <c r="BF294" s="527"/>
      <c r="BG294" s="527"/>
      <c r="BH294" s="527"/>
      <c r="BI294" s="528"/>
    </row>
    <row r="295" spans="1:61" ht="10.8" customHeight="1" x14ac:dyDescent="0.3">
      <c r="A295" s="365"/>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c r="AF295" s="365"/>
      <c r="AG295" s="365"/>
      <c r="AH295" s="365"/>
      <c r="AI295" s="365"/>
      <c r="AJ295" s="365"/>
      <c r="AK295" s="365"/>
      <c r="AL295" s="365"/>
      <c r="AM295" s="365"/>
      <c r="AN295" s="365"/>
      <c r="AO295" s="365"/>
      <c r="AP295" s="365"/>
      <c r="AQ295" s="365"/>
      <c r="AR295" s="365"/>
      <c r="AS295" s="365"/>
      <c r="AT295" s="365"/>
      <c r="AU295" s="365"/>
      <c r="AV295" s="365"/>
      <c r="AW295" s="365"/>
      <c r="AX295" s="365"/>
      <c r="AY295" s="365"/>
      <c r="AZ295" s="365"/>
      <c r="BA295" s="365"/>
      <c r="BB295" s="365"/>
      <c r="BC295" s="365"/>
      <c r="BD295" s="365"/>
      <c r="BE295" s="365"/>
      <c r="BF295" s="365"/>
      <c r="BG295" s="365"/>
      <c r="BH295" s="365"/>
      <c r="BI295" s="365"/>
    </row>
    <row r="296" spans="1:61" ht="11.4" customHeight="1" x14ac:dyDescent="0.3">
      <c r="A296" s="539" t="s">
        <v>5554</v>
      </c>
      <c r="B296" s="540"/>
      <c r="C296" s="540"/>
      <c r="D296" s="540"/>
      <c r="E296" s="540"/>
      <c r="F296" s="540"/>
      <c r="G296" s="540"/>
      <c r="H296" s="540"/>
      <c r="I296" s="540"/>
      <c r="J296" s="540"/>
      <c r="K296" s="540"/>
      <c r="L296" s="540"/>
      <c r="M296" s="540"/>
      <c r="N296" s="540"/>
      <c r="O296" s="540"/>
      <c r="P296" s="540"/>
      <c r="Q296" s="540"/>
      <c r="R296" s="540"/>
      <c r="S296" s="540"/>
      <c r="T296" s="540"/>
      <c r="U296" s="540"/>
      <c r="V296" s="540"/>
      <c r="W296" s="540"/>
      <c r="X296" s="541"/>
      <c r="Y296" s="632">
        <f>Y294+Y293+Y287+Y283+0.01</f>
        <v>440.81</v>
      </c>
      <c r="Z296" s="633"/>
      <c r="AA296" s="633"/>
      <c r="AB296" s="633"/>
      <c r="AC296" s="633"/>
      <c r="AD296" s="634"/>
      <c r="AF296" s="539" t="s">
        <v>5554</v>
      </c>
      <c r="AG296" s="540"/>
      <c r="AH296" s="540"/>
      <c r="AI296" s="540"/>
      <c r="AJ296" s="540"/>
      <c r="AK296" s="540"/>
      <c r="AL296" s="540"/>
      <c r="AM296" s="540"/>
      <c r="AN296" s="540"/>
      <c r="AO296" s="540"/>
      <c r="AP296" s="540"/>
      <c r="AQ296" s="540"/>
      <c r="AR296" s="540"/>
      <c r="AS296" s="540"/>
      <c r="AT296" s="540"/>
      <c r="AU296" s="540"/>
      <c r="AV296" s="540"/>
      <c r="AW296" s="540"/>
      <c r="AX296" s="540"/>
      <c r="AY296" s="540"/>
      <c r="AZ296" s="540"/>
      <c r="BA296" s="540"/>
      <c r="BB296" s="540"/>
      <c r="BC296" s="541"/>
      <c r="BD296" s="582">
        <f>BD294+BD293+BD287+BD283</f>
        <v>531.13546199999996</v>
      </c>
      <c r="BE296" s="583"/>
      <c r="BF296" s="583"/>
      <c r="BG296" s="583"/>
      <c r="BH296" s="583"/>
      <c r="BI296" s="584"/>
    </row>
    <row r="297" spans="1:61" ht="11.4" customHeight="1" x14ac:dyDescent="0.3">
      <c r="A297" s="599" t="s">
        <v>8255</v>
      </c>
      <c r="B297" s="600"/>
      <c r="C297" s="600"/>
      <c r="D297" s="600"/>
      <c r="E297" s="600"/>
      <c r="F297" s="600"/>
      <c r="G297" s="600"/>
      <c r="H297" s="600"/>
      <c r="I297" s="600"/>
      <c r="J297" s="600"/>
      <c r="K297" s="600"/>
      <c r="L297" s="600"/>
      <c r="M297" s="600"/>
      <c r="N297" s="600"/>
      <c r="O297" s="600"/>
      <c r="P297" s="600"/>
      <c r="Q297" s="600"/>
      <c r="R297" s="600"/>
      <c r="S297" s="600"/>
      <c r="T297" s="600"/>
      <c r="U297" s="600"/>
      <c r="V297" s="312"/>
      <c r="W297" s="635">
        <v>0.25069999999999998</v>
      </c>
      <c r="X297" s="636"/>
      <c r="Y297" s="629">
        <f>Y296*W297</f>
        <v>110.511067</v>
      </c>
      <c r="Z297" s="630"/>
      <c r="AA297" s="630"/>
      <c r="AB297" s="630"/>
      <c r="AC297" s="630"/>
      <c r="AD297" s="631"/>
      <c r="AF297" s="599" t="s">
        <v>8255</v>
      </c>
      <c r="AG297" s="600"/>
      <c r="AH297" s="600"/>
      <c r="AI297" s="600"/>
      <c r="AJ297" s="600"/>
      <c r="AK297" s="600"/>
      <c r="AL297" s="600"/>
      <c r="AM297" s="600"/>
      <c r="AN297" s="600"/>
      <c r="AO297" s="600"/>
      <c r="AP297" s="600"/>
      <c r="AQ297" s="600"/>
      <c r="AR297" s="600"/>
      <c r="AS297" s="600"/>
      <c r="AT297" s="600"/>
      <c r="AU297" s="600"/>
      <c r="AV297" s="600"/>
      <c r="AW297" s="600"/>
      <c r="AX297" s="600"/>
      <c r="AY297" s="600"/>
      <c r="AZ297" s="600"/>
      <c r="BA297" s="274"/>
      <c r="BB297" s="603">
        <v>0.25069999999999998</v>
      </c>
      <c r="BC297" s="604"/>
      <c r="BD297" s="542">
        <f>BD296*BB297</f>
        <v>133.15566032339999</v>
      </c>
      <c r="BE297" s="543"/>
      <c r="BF297" s="543"/>
      <c r="BG297" s="543"/>
      <c r="BH297" s="543"/>
      <c r="BI297" s="544"/>
    </row>
    <row r="298" spans="1:61" ht="11.4" customHeight="1" x14ac:dyDescent="0.3">
      <c r="A298" s="545" t="s">
        <v>5555</v>
      </c>
      <c r="B298" s="546"/>
      <c r="C298" s="546"/>
      <c r="D298" s="546"/>
      <c r="E298" s="546"/>
      <c r="F298" s="546"/>
      <c r="G298" s="546"/>
      <c r="H298" s="546"/>
      <c r="I298" s="546"/>
      <c r="J298" s="546"/>
      <c r="K298" s="546"/>
      <c r="L298" s="546"/>
      <c r="M298" s="546"/>
      <c r="N298" s="546"/>
      <c r="O298" s="546"/>
      <c r="P298" s="546"/>
      <c r="Q298" s="546"/>
      <c r="R298" s="546"/>
      <c r="S298" s="546"/>
      <c r="T298" s="546"/>
      <c r="U298" s="546"/>
      <c r="V298" s="546"/>
      <c r="W298" s="546"/>
      <c r="X298" s="547"/>
      <c r="Y298" s="548">
        <f>Y297+Y296-0.01</f>
        <v>551.31106699999998</v>
      </c>
      <c r="Z298" s="549"/>
      <c r="AA298" s="549"/>
      <c r="AB298" s="549"/>
      <c r="AC298" s="549"/>
      <c r="AD298" s="550"/>
      <c r="AF298" s="545" t="s">
        <v>5555</v>
      </c>
      <c r="AG298" s="546"/>
      <c r="AH298" s="546"/>
      <c r="AI298" s="546"/>
      <c r="AJ298" s="546"/>
      <c r="AK298" s="546"/>
      <c r="AL298" s="546"/>
      <c r="AM298" s="546"/>
      <c r="AN298" s="546"/>
      <c r="AO298" s="546"/>
      <c r="AP298" s="546"/>
      <c r="AQ298" s="546"/>
      <c r="AR298" s="546"/>
      <c r="AS298" s="546"/>
      <c r="AT298" s="546"/>
      <c r="AU298" s="546"/>
      <c r="AV298" s="546"/>
      <c r="AW298" s="546"/>
      <c r="AX298" s="546"/>
      <c r="AY298" s="546"/>
      <c r="AZ298" s="546"/>
      <c r="BA298" s="546"/>
      <c r="BB298" s="546"/>
      <c r="BC298" s="547"/>
      <c r="BD298" s="548">
        <f>BD297+BD296+0.01</f>
        <v>664.30112232339991</v>
      </c>
      <c r="BE298" s="549"/>
      <c r="BF298" s="549"/>
      <c r="BG298" s="549"/>
      <c r="BH298" s="549"/>
      <c r="BI298" s="550"/>
    </row>
    <row r="299" spans="1:61" ht="10.8" customHeight="1" x14ac:dyDescent="0.3">
      <c r="A299" s="365"/>
      <c r="B299" s="365"/>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c r="AF299" s="365"/>
      <c r="AG299" s="365"/>
      <c r="AH299" s="365"/>
      <c r="AI299" s="365"/>
      <c r="AJ299" s="365"/>
      <c r="AK299" s="365"/>
      <c r="AL299" s="365"/>
      <c r="AM299" s="365"/>
      <c r="AN299" s="365"/>
      <c r="AO299" s="365"/>
      <c r="AP299" s="365"/>
      <c r="AQ299" s="365"/>
      <c r="AR299" s="365"/>
      <c r="AS299" s="365"/>
      <c r="AT299" s="365"/>
      <c r="AU299" s="365"/>
      <c r="AV299" s="365"/>
      <c r="AW299" s="365"/>
      <c r="AX299" s="365"/>
      <c r="AY299" s="365"/>
      <c r="AZ299" s="365"/>
      <c r="BA299" s="365"/>
      <c r="BB299" s="365"/>
      <c r="BC299" s="365"/>
      <c r="BD299" s="365"/>
      <c r="BE299" s="365"/>
      <c r="BF299" s="365"/>
      <c r="BG299" s="365"/>
      <c r="BH299" s="365"/>
      <c r="BI299" s="365"/>
    </row>
    <row r="300" spans="1:61" ht="13.35" customHeight="1" x14ac:dyDescent="0.3">
      <c r="A300" s="520" t="s">
        <v>5556</v>
      </c>
      <c r="B300" s="520"/>
      <c r="C300" s="520"/>
      <c r="D300" s="520"/>
      <c r="E300" s="520"/>
      <c r="F300" s="520" t="s">
        <v>6551</v>
      </c>
      <c r="G300" s="520"/>
      <c r="H300" s="520"/>
      <c r="I300" s="520"/>
      <c r="J300" s="520"/>
      <c r="K300" s="520"/>
      <c r="L300" s="520"/>
      <c r="M300" s="520"/>
      <c r="N300" s="520"/>
      <c r="O300" s="520"/>
      <c r="P300" s="520"/>
      <c r="Q300" s="520"/>
      <c r="R300" s="520"/>
      <c r="S300" s="520"/>
      <c r="T300" s="520"/>
      <c r="U300" s="520"/>
      <c r="V300" s="520"/>
      <c r="W300" s="520"/>
      <c r="X300" s="520"/>
      <c r="Y300" s="520"/>
      <c r="Z300" s="520"/>
      <c r="AA300" s="520"/>
      <c r="AB300" s="520"/>
      <c r="AC300" s="520"/>
      <c r="AD300" s="520"/>
      <c r="AF300" s="520" t="s">
        <v>5556</v>
      </c>
      <c r="AG300" s="520"/>
      <c r="AH300" s="520"/>
      <c r="AI300" s="520"/>
      <c r="AJ300" s="520"/>
      <c r="AK300" s="520" t="s">
        <v>6551</v>
      </c>
      <c r="AL300" s="520"/>
      <c r="AM300" s="520"/>
      <c r="AN300" s="520"/>
      <c r="AO300" s="520"/>
      <c r="AP300" s="520"/>
      <c r="AQ300" s="520"/>
      <c r="AR300" s="520"/>
      <c r="AS300" s="520"/>
      <c r="AT300" s="520"/>
      <c r="AU300" s="520"/>
      <c r="AV300" s="520"/>
      <c r="AW300" s="520"/>
      <c r="AX300" s="520"/>
      <c r="AY300" s="520"/>
      <c r="AZ300" s="520"/>
      <c r="BA300" s="520"/>
      <c r="BB300" s="520"/>
      <c r="BC300" s="520"/>
      <c r="BD300" s="520"/>
      <c r="BE300" s="520"/>
      <c r="BF300" s="520"/>
      <c r="BG300" s="520"/>
      <c r="BH300" s="520"/>
      <c r="BI300" s="520"/>
    </row>
    <row r="301" spans="1:61" ht="10.8" customHeight="1" x14ac:dyDescent="0.3">
      <c r="A301" s="365"/>
      <c r="B301" s="365"/>
      <c r="C301" s="365"/>
      <c r="D301" s="365"/>
      <c r="E301" s="365"/>
      <c r="F301" s="365"/>
      <c r="G301" s="365"/>
      <c r="H301" s="365"/>
      <c r="I301" s="365"/>
      <c r="J301" s="365"/>
      <c r="K301" s="365"/>
      <c r="L301" s="365"/>
      <c r="M301" s="365"/>
      <c r="N301" s="365"/>
      <c r="O301" s="365"/>
      <c r="P301" s="365"/>
      <c r="Q301" s="365"/>
      <c r="R301" s="365"/>
      <c r="S301" s="365"/>
      <c r="T301" s="365"/>
      <c r="U301" s="365"/>
      <c r="V301" s="365"/>
      <c r="W301" s="365"/>
      <c r="X301" s="365"/>
      <c r="Y301" s="365"/>
      <c r="Z301" s="365"/>
      <c r="AA301" s="365"/>
      <c r="AB301" s="365"/>
      <c r="AC301" s="365"/>
      <c r="AD301" s="365"/>
      <c r="AF301" s="365"/>
      <c r="AG301" s="365"/>
      <c r="AH301" s="365"/>
      <c r="AI301" s="365"/>
      <c r="AJ301" s="365"/>
      <c r="AK301" s="365"/>
      <c r="AL301" s="365"/>
      <c r="AM301" s="365"/>
      <c r="AN301" s="365"/>
      <c r="AO301" s="365"/>
      <c r="AP301" s="365"/>
      <c r="AQ301" s="365"/>
      <c r="AR301" s="365"/>
      <c r="AS301" s="365"/>
      <c r="AT301" s="365"/>
      <c r="AU301" s="365"/>
      <c r="AV301" s="365"/>
      <c r="AW301" s="365"/>
      <c r="AX301" s="365"/>
      <c r="AY301" s="365"/>
      <c r="AZ301" s="365"/>
      <c r="BA301" s="365"/>
      <c r="BB301" s="365"/>
      <c r="BC301" s="365"/>
      <c r="BD301" s="365"/>
      <c r="BE301" s="365"/>
      <c r="BF301" s="365"/>
      <c r="BG301" s="365"/>
      <c r="BH301" s="365"/>
      <c r="BI301" s="365"/>
    </row>
    <row r="302" spans="1:61" ht="11.4" customHeight="1" x14ac:dyDescent="0.3">
      <c r="A302" s="365" t="s">
        <v>6554</v>
      </c>
      <c r="B302" s="365"/>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637" t="s">
        <v>5547</v>
      </c>
      <c r="Z302" s="637"/>
      <c r="AA302" s="637"/>
      <c r="AB302" s="637"/>
      <c r="AC302" s="637"/>
      <c r="AD302" s="637"/>
      <c r="AF302" s="365" t="s">
        <v>6554</v>
      </c>
      <c r="AG302" s="365"/>
      <c r="AH302" s="365"/>
      <c r="AI302" s="365"/>
      <c r="AJ302" s="365"/>
      <c r="AK302" s="365"/>
      <c r="AL302" s="365"/>
      <c r="AM302" s="365"/>
      <c r="AN302" s="365"/>
      <c r="AO302" s="365"/>
      <c r="AP302" s="365"/>
      <c r="AQ302" s="365"/>
      <c r="AR302" s="365"/>
      <c r="AS302" s="365"/>
      <c r="AT302" s="365"/>
      <c r="AU302" s="365"/>
      <c r="AV302" s="365"/>
      <c r="AW302" s="365"/>
      <c r="AX302" s="365"/>
      <c r="AY302" s="365"/>
      <c r="AZ302" s="365"/>
      <c r="BA302" s="365"/>
      <c r="BB302" s="365"/>
      <c r="BC302" s="365"/>
      <c r="BD302" s="365" t="s">
        <v>5547</v>
      </c>
      <c r="BE302" s="365"/>
      <c r="BF302" s="365"/>
      <c r="BG302" s="365"/>
      <c r="BH302" s="365"/>
      <c r="BI302" s="365"/>
    </row>
    <row r="303" spans="1:61" ht="10.8" customHeight="1" x14ac:dyDescent="0.3">
      <c r="A303" s="365"/>
      <c r="B303" s="365"/>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365"/>
      <c r="Z303" s="365"/>
      <c r="AA303" s="365"/>
      <c r="AB303" s="365"/>
      <c r="AC303" s="365"/>
      <c r="AD303" s="365"/>
      <c r="AF303" s="365"/>
      <c r="AG303" s="365"/>
      <c r="AH303" s="365"/>
      <c r="AI303" s="365"/>
      <c r="AJ303" s="365"/>
      <c r="AK303" s="365"/>
      <c r="AL303" s="365"/>
      <c r="AM303" s="365"/>
      <c r="AN303" s="365"/>
      <c r="AO303" s="365"/>
      <c r="AP303" s="365"/>
      <c r="AQ303" s="365"/>
      <c r="AR303" s="365"/>
      <c r="AS303" s="365"/>
      <c r="AT303" s="365"/>
      <c r="AU303" s="365"/>
      <c r="AV303" s="365"/>
      <c r="AW303" s="365"/>
      <c r="AX303" s="365"/>
      <c r="AY303" s="365"/>
      <c r="AZ303" s="365"/>
      <c r="BA303" s="365"/>
      <c r="BB303" s="365"/>
      <c r="BC303" s="365"/>
      <c r="BD303" s="365"/>
      <c r="BE303" s="365"/>
      <c r="BF303" s="365"/>
      <c r="BG303" s="365"/>
      <c r="BH303" s="365"/>
      <c r="BI303" s="365"/>
    </row>
    <row r="304" spans="1:61" ht="11.4" customHeight="1" x14ac:dyDescent="0.3">
      <c r="A304" s="551" t="s">
        <v>5548</v>
      </c>
      <c r="B304" s="552"/>
      <c r="C304" s="552"/>
      <c r="D304" s="552"/>
      <c r="E304" s="552"/>
      <c r="F304" s="552"/>
      <c r="G304" s="553"/>
      <c r="H304" s="551" t="s">
        <v>5557</v>
      </c>
      <c r="I304" s="552"/>
      <c r="J304" s="552"/>
      <c r="K304" s="552"/>
      <c r="L304" s="553"/>
      <c r="M304" s="545" t="s">
        <v>5558</v>
      </c>
      <c r="N304" s="547"/>
      <c r="O304" s="545" t="s">
        <v>5559</v>
      </c>
      <c r="P304" s="546"/>
      <c r="Q304" s="546"/>
      <c r="R304" s="547"/>
      <c r="S304" s="545" t="s">
        <v>5560</v>
      </c>
      <c r="T304" s="546"/>
      <c r="U304" s="546"/>
      <c r="V304" s="547"/>
      <c r="W304" s="545" t="s">
        <v>5551</v>
      </c>
      <c r="X304" s="546"/>
      <c r="Y304" s="546"/>
      <c r="Z304" s="546"/>
      <c r="AA304" s="547"/>
      <c r="AB304" s="545" t="s">
        <v>5561</v>
      </c>
      <c r="AC304" s="546"/>
      <c r="AD304" s="547"/>
      <c r="AF304" s="551" t="s">
        <v>5548</v>
      </c>
      <c r="AG304" s="552"/>
      <c r="AH304" s="552"/>
      <c r="AI304" s="552"/>
      <c r="AJ304" s="552"/>
      <c r="AK304" s="552"/>
      <c r="AL304" s="553"/>
      <c r="AM304" s="551" t="s">
        <v>5557</v>
      </c>
      <c r="AN304" s="552"/>
      <c r="AO304" s="552"/>
      <c r="AP304" s="552"/>
      <c r="AQ304" s="553"/>
      <c r="AR304" s="539" t="s">
        <v>5558</v>
      </c>
      <c r="AS304" s="541"/>
      <c r="AT304" s="539" t="s">
        <v>5559</v>
      </c>
      <c r="AU304" s="540"/>
      <c r="AV304" s="540"/>
      <c r="AW304" s="541"/>
      <c r="AX304" s="539" t="s">
        <v>5560</v>
      </c>
      <c r="AY304" s="540"/>
      <c r="AZ304" s="540"/>
      <c r="BA304" s="541"/>
      <c r="BB304" s="539" t="s">
        <v>5551</v>
      </c>
      <c r="BC304" s="540"/>
      <c r="BD304" s="540"/>
      <c r="BE304" s="540"/>
      <c r="BF304" s="541"/>
      <c r="BG304" s="539" t="s">
        <v>5561</v>
      </c>
      <c r="BH304" s="540"/>
      <c r="BI304" s="541"/>
    </row>
    <row r="305" spans="1:61" ht="11.4" customHeight="1" x14ac:dyDescent="0.3">
      <c r="A305" s="521" t="s">
        <v>5579</v>
      </c>
      <c r="B305" s="522"/>
      <c r="C305" s="522"/>
      <c r="D305" s="522"/>
      <c r="E305" s="522"/>
      <c r="F305" s="522"/>
      <c r="G305" s="523"/>
      <c r="H305" s="521" t="s">
        <v>5580</v>
      </c>
      <c r="I305" s="522"/>
      <c r="J305" s="522"/>
      <c r="K305" s="522"/>
      <c r="L305" s="523"/>
      <c r="M305" s="304">
        <f t="shared" ref="M305:M306" si="84">ROUND(AR305*(1-$AI$1),2)</f>
        <v>6.79</v>
      </c>
      <c r="N305" s="305"/>
      <c r="O305" s="304">
        <f t="shared" ref="O305:O306" si="85">TRUNC(M305*(1+(S305/100)),2)</f>
        <v>18.45</v>
      </c>
      <c r="P305" s="306"/>
      <c r="Q305" s="306"/>
      <c r="R305" s="305"/>
      <c r="S305" s="620">
        <v>171.78</v>
      </c>
      <c r="T305" s="621"/>
      <c r="U305" s="621"/>
      <c r="V305" s="622"/>
      <c r="W305" s="611">
        <v>4</v>
      </c>
      <c r="X305" s="612"/>
      <c r="Y305" s="612"/>
      <c r="Z305" s="612"/>
      <c r="AA305" s="613"/>
      <c r="AB305" s="623">
        <f t="shared" ref="AB305:AB306" si="86">TRUNC(O305*W305,2)</f>
        <v>73.8</v>
      </c>
      <c r="AC305" s="624"/>
      <c r="AD305" s="625"/>
      <c r="AF305" s="521" t="s">
        <v>5579</v>
      </c>
      <c r="AG305" s="522"/>
      <c r="AH305" s="522"/>
      <c r="AI305" s="522"/>
      <c r="AJ305" s="522"/>
      <c r="AK305" s="522"/>
      <c r="AL305" s="523"/>
      <c r="AM305" s="521" t="s">
        <v>5580</v>
      </c>
      <c r="AN305" s="522"/>
      <c r="AO305" s="522"/>
      <c r="AP305" s="522"/>
      <c r="AQ305" s="523"/>
      <c r="AR305" s="535">
        <v>8.18</v>
      </c>
      <c r="AS305" s="537"/>
      <c r="AT305" s="526">
        <v>22.23</v>
      </c>
      <c r="AU305" s="527"/>
      <c r="AV305" s="527"/>
      <c r="AW305" s="528"/>
      <c r="AX305" s="529">
        <v>171.78</v>
      </c>
      <c r="AY305" s="530"/>
      <c r="AZ305" s="530"/>
      <c r="BA305" s="531"/>
      <c r="BB305" s="532">
        <v>4</v>
      </c>
      <c r="BC305" s="533"/>
      <c r="BD305" s="533"/>
      <c r="BE305" s="533"/>
      <c r="BF305" s="534"/>
      <c r="BG305" s="526">
        <f>AT305*BB305</f>
        <v>88.92</v>
      </c>
      <c r="BH305" s="527"/>
      <c r="BI305" s="528"/>
    </row>
    <row r="306" spans="1:61" ht="11.4" customHeight="1" x14ac:dyDescent="0.3">
      <c r="A306" s="521" t="s">
        <v>5564</v>
      </c>
      <c r="B306" s="522"/>
      <c r="C306" s="522"/>
      <c r="D306" s="522"/>
      <c r="E306" s="522"/>
      <c r="F306" s="522"/>
      <c r="G306" s="523"/>
      <c r="H306" s="521" t="s">
        <v>177</v>
      </c>
      <c r="I306" s="522"/>
      <c r="J306" s="522"/>
      <c r="K306" s="522"/>
      <c r="L306" s="523"/>
      <c r="M306" s="304">
        <f t="shared" si="84"/>
        <v>9.59</v>
      </c>
      <c r="N306" s="305"/>
      <c r="O306" s="304">
        <f t="shared" si="85"/>
        <v>24.46</v>
      </c>
      <c r="P306" s="306"/>
      <c r="Q306" s="306"/>
      <c r="R306" s="305"/>
      <c r="S306" s="620">
        <v>155.13</v>
      </c>
      <c r="T306" s="621"/>
      <c r="U306" s="621"/>
      <c r="V306" s="622"/>
      <c r="W306" s="611">
        <v>4</v>
      </c>
      <c r="X306" s="612"/>
      <c r="Y306" s="612"/>
      <c r="Z306" s="612"/>
      <c r="AA306" s="613"/>
      <c r="AB306" s="623">
        <f t="shared" si="86"/>
        <v>97.84</v>
      </c>
      <c r="AC306" s="624"/>
      <c r="AD306" s="625"/>
      <c r="AF306" s="521" t="s">
        <v>5564</v>
      </c>
      <c r="AG306" s="522"/>
      <c r="AH306" s="522"/>
      <c r="AI306" s="522"/>
      <c r="AJ306" s="522"/>
      <c r="AK306" s="522"/>
      <c r="AL306" s="523"/>
      <c r="AM306" s="521" t="s">
        <v>177</v>
      </c>
      <c r="AN306" s="522"/>
      <c r="AO306" s="522"/>
      <c r="AP306" s="522"/>
      <c r="AQ306" s="523"/>
      <c r="AR306" s="526">
        <v>11.56</v>
      </c>
      <c r="AS306" s="528"/>
      <c r="AT306" s="526">
        <v>29.49</v>
      </c>
      <c r="AU306" s="527"/>
      <c r="AV306" s="527"/>
      <c r="AW306" s="528"/>
      <c r="AX306" s="529">
        <v>155.13</v>
      </c>
      <c r="AY306" s="530"/>
      <c r="AZ306" s="530"/>
      <c r="BA306" s="531"/>
      <c r="BB306" s="532">
        <v>4</v>
      </c>
      <c r="BC306" s="533"/>
      <c r="BD306" s="533"/>
      <c r="BE306" s="533"/>
      <c r="BF306" s="534"/>
      <c r="BG306" s="526">
        <f>AT306*BB306</f>
        <v>117.96</v>
      </c>
      <c r="BH306" s="527"/>
      <c r="BI306" s="528"/>
    </row>
    <row r="307" spans="1:61" ht="11.4" customHeight="1" x14ac:dyDescent="0.3">
      <c r="A307" s="538" t="s">
        <v>5565</v>
      </c>
      <c r="B307" s="538"/>
      <c r="C307" s="538"/>
      <c r="D307" s="538"/>
      <c r="E307" s="538"/>
      <c r="F307" s="538"/>
      <c r="G307" s="538"/>
      <c r="H307" s="538"/>
      <c r="I307" s="538"/>
      <c r="J307" s="538"/>
      <c r="K307" s="538"/>
      <c r="L307" s="538"/>
      <c r="M307" s="538"/>
      <c r="N307" s="538"/>
      <c r="O307" s="538"/>
      <c r="P307" s="538"/>
      <c r="Q307" s="538"/>
      <c r="R307" s="538"/>
      <c r="S307" s="538"/>
      <c r="T307" s="538"/>
      <c r="U307" s="538"/>
      <c r="V307" s="538"/>
      <c r="W307" s="538"/>
      <c r="X307" s="538"/>
      <c r="Y307" s="620">
        <f>AB305+AB306+0.07</f>
        <v>171.70999999999998</v>
      </c>
      <c r="Z307" s="621"/>
      <c r="AA307" s="621"/>
      <c r="AB307" s="621"/>
      <c r="AC307" s="621"/>
      <c r="AD307" s="622"/>
      <c r="AF307" s="538" t="s">
        <v>5565</v>
      </c>
      <c r="AG307" s="538"/>
      <c r="AH307" s="538"/>
      <c r="AI307" s="538"/>
      <c r="AJ307" s="538"/>
      <c r="AK307" s="538"/>
      <c r="AL307" s="538"/>
      <c r="AM307" s="538"/>
      <c r="AN307" s="538"/>
      <c r="AO307" s="538"/>
      <c r="AP307" s="538"/>
      <c r="AQ307" s="538"/>
      <c r="AR307" s="538"/>
      <c r="AS307" s="538"/>
      <c r="AT307" s="538"/>
      <c r="AU307" s="538"/>
      <c r="AV307" s="538"/>
      <c r="AW307" s="538"/>
      <c r="AX307" s="538"/>
      <c r="AY307" s="538"/>
      <c r="AZ307" s="538"/>
      <c r="BA307" s="538"/>
      <c r="BB307" s="538"/>
      <c r="BC307" s="538"/>
      <c r="BD307" s="529">
        <f>BG305+BG306</f>
        <v>206.88</v>
      </c>
      <c r="BE307" s="530"/>
      <c r="BF307" s="530"/>
      <c r="BG307" s="530"/>
      <c r="BH307" s="530"/>
      <c r="BI307" s="531"/>
    </row>
    <row r="308" spans="1:61" ht="10.8" customHeight="1" x14ac:dyDescent="0.3">
      <c r="A308" s="365"/>
      <c r="B308" s="365"/>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c r="AA308" s="365"/>
      <c r="AB308" s="365"/>
      <c r="AC308" s="365"/>
      <c r="AD308" s="365"/>
      <c r="AF308" s="365"/>
      <c r="AG308" s="365"/>
      <c r="AH308" s="365"/>
      <c r="AI308" s="365"/>
      <c r="AJ308" s="365"/>
      <c r="AK308" s="365"/>
      <c r="AL308" s="365"/>
      <c r="AM308" s="365"/>
      <c r="AN308" s="365"/>
      <c r="AO308" s="365"/>
      <c r="AP308" s="365"/>
      <c r="AQ308" s="365"/>
      <c r="AR308" s="365"/>
      <c r="AS308" s="365"/>
      <c r="AT308" s="365"/>
      <c r="AU308" s="365"/>
      <c r="AV308" s="365"/>
      <c r="AW308" s="365"/>
      <c r="AX308" s="365"/>
      <c r="AY308" s="365"/>
      <c r="AZ308" s="365"/>
      <c r="BA308" s="365"/>
      <c r="BB308" s="365"/>
      <c r="BC308" s="365"/>
      <c r="BD308" s="365"/>
      <c r="BE308" s="365"/>
      <c r="BF308" s="365"/>
      <c r="BG308" s="365"/>
      <c r="BH308" s="365"/>
      <c r="BI308" s="365"/>
    </row>
    <row r="309" spans="1:61" ht="11.4" customHeight="1" x14ac:dyDescent="0.3">
      <c r="A309" s="551" t="s">
        <v>5548</v>
      </c>
      <c r="B309" s="552"/>
      <c r="C309" s="552"/>
      <c r="D309" s="552"/>
      <c r="E309" s="552"/>
      <c r="F309" s="552"/>
      <c r="G309" s="553"/>
      <c r="H309" s="551" t="s">
        <v>5549</v>
      </c>
      <c r="I309" s="552"/>
      <c r="J309" s="552"/>
      <c r="K309" s="552"/>
      <c r="L309" s="552"/>
      <c r="M309" s="552"/>
      <c r="N309" s="552"/>
      <c r="O309" s="553"/>
      <c r="P309" s="646" t="s">
        <v>167</v>
      </c>
      <c r="Q309" s="647"/>
      <c r="R309" s="647"/>
      <c r="S309" s="648"/>
      <c r="T309" s="545" t="s">
        <v>5550</v>
      </c>
      <c r="U309" s="546"/>
      <c r="V309" s="546"/>
      <c r="W309" s="547"/>
      <c r="X309" s="545" t="s">
        <v>5551</v>
      </c>
      <c r="Y309" s="546"/>
      <c r="Z309" s="546"/>
      <c r="AA309" s="546"/>
      <c r="AB309" s="547"/>
      <c r="AC309" s="545" t="s">
        <v>5552</v>
      </c>
      <c r="AD309" s="547"/>
      <c r="AF309" s="551" t="s">
        <v>5548</v>
      </c>
      <c r="AG309" s="552"/>
      <c r="AH309" s="552"/>
      <c r="AI309" s="552"/>
      <c r="AJ309" s="552"/>
      <c r="AK309" s="552"/>
      <c r="AL309" s="553"/>
      <c r="AM309" s="551" t="s">
        <v>5549</v>
      </c>
      <c r="AN309" s="552"/>
      <c r="AO309" s="552"/>
      <c r="AP309" s="552"/>
      <c r="AQ309" s="552"/>
      <c r="AR309" s="552"/>
      <c r="AS309" s="552"/>
      <c r="AT309" s="553"/>
      <c r="AU309" s="554" t="s">
        <v>167</v>
      </c>
      <c r="AV309" s="563"/>
      <c r="AW309" s="563"/>
      <c r="AX309" s="555"/>
      <c r="AY309" s="539" t="s">
        <v>5550</v>
      </c>
      <c r="AZ309" s="540"/>
      <c r="BA309" s="540"/>
      <c r="BB309" s="541"/>
      <c r="BC309" s="539" t="s">
        <v>5551</v>
      </c>
      <c r="BD309" s="540"/>
      <c r="BE309" s="540"/>
      <c r="BF309" s="540"/>
      <c r="BG309" s="541"/>
      <c r="BH309" s="539" t="s">
        <v>5552</v>
      </c>
      <c r="BI309" s="541"/>
    </row>
    <row r="310" spans="1:61" ht="11.4" customHeight="1" x14ac:dyDescent="0.3">
      <c r="A310" s="521" t="s">
        <v>6555</v>
      </c>
      <c r="B310" s="522"/>
      <c r="C310" s="522"/>
      <c r="D310" s="522"/>
      <c r="E310" s="522"/>
      <c r="F310" s="522"/>
      <c r="G310" s="523"/>
      <c r="H310" s="521" t="s">
        <v>6326</v>
      </c>
      <c r="I310" s="522"/>
      <c r="J310" s="522"/>
      <c r="K310" s="522"/>
      <c r="L310" s="522"/>
      <c r="M310" s="522"/>
      <c r="N310" s="522"/>
      <c r="O310" s="523"/>
      <c r="P310" s="649" t="s">
        <v>70</v>
      </c>
      <c r="Q310" s="650"/>
      <c r="R310" s="650"/>
      <c r="S310" s="651"/>
      <c r="T310" s="608">
        <f>ROUND(AY310*(1-$AI$1),2)</f>
        <v>381.94</v>
      </c>
      <c r="U310" s="609"/>
      <c r="V310" s="609"/>
      <c r="W310" s="610"/>
      <c r="X310" s="611">
        <v>1</v>
      </c>
      <c r="Y310" s="612"/>
      <c r="Z310" s="612"/>
      <c r="AA310" s="612"/>
      <c r="AB310" s="613"/>
      <c r="AC310" s="655">
        <f t="shared" ref="AC310" si="87">TRUNC(T310*X310,2)</f>
        <v>381.94</v>
      </c>
      <c r="AD310" s="656"/>
      <c r="AF310" s="521" t="s">
        <v>6555</v>
      </c>
      <c r="AG310" s="522"/>
      <c r="AH310" s="522"/>
      <c r="AI310" s="522"/>
      <c r="AJ310" s="522"/>
      <c r="AK310" s="522"/>
      <c r="AL310" s="523"/>
      <c r="AM310" s="521" t="s">
        <v>6326</v>
      </c>
      <c r="AN310" s="522"/>
      <c r="AO310" s="522"/>
      <c r="AP310" s="522"/>
      <c r="AQ310" s="522"/>
      <c r="AR310" s="522"/>
      <c r="AS310" s="522"/>
      <c r="AT310" s="523"/>
      <c r="AU310" s="524" t="s">
        <v>70</v>
      </c>
      <c r="AV310" s="564"/>
      <c r="AW310" s="564"/>
      <c r="AX310" s="525"/>
      <c r="AY310" s="529">
        <v>460.17</v>
      </c>
      <c r="AZ310" s="530"/>
      <c r="BA310" s="530"/>
      <c r="BB310" s="531"/>
      <c r="BC310" s="532">
        <v>1</v>
      </c>
      <c r="BD310" s="533"/>
      <c r="BE310" s="533"/>
      <c r="BF310" s="533"/>
      <c r="BG310" s="534"/>
      <c r="BH310" s="529">
        <f>AY310*BC310</f>
        <v>460.17</v>
      </c>
      <c r="BI310" s="531"/>
    </row>
    <row r="311" spans="1:61" ht="11.4" customHeight="1" x14ac:dyDescent="0.3">
      <c r="A311" s="538" t="s">
        <v>5553</v>
      </c>
      <c r="B311" s="538"/>
      <c r="C311" s="538"/>
      <c r="D311" s="538"/>
      <c r="E311" s="538"/>
      <c r="F311" s="538"/>
      <c r="G311" s="538"/>
      <c r="H311" s="538"/>
      <c r="I311" s="538"/>
      <c r="J311" s="538"/>
      <c r="K311" s="538"/>
      <c r="L311" s="538"/>
      <c r="M311" s="538"/>
      <c r="N311" s="538"/>
      <c r="O311" s="538"/>
      <c r="P311" s="538"/>
      <c r="Q311" s="538"/>
      <c r="R311" s="538"/>
      <c r="S311" s="538"/>
      <c r="T311" s="538"/>
      <c r="U311" s="538"/>
      <c r="V311" s="538"/>
      <c r="W311" s="538"/>
      <c r="X311" s="538"/>
      <c r="Y311" s="620">
        <f>AC310</f>
        <v>381.94</v>
      </c>
      <c r="Z311" s="621"/>
      <c r="AA311" s="621"/>
      <c r="AB311" s="621"/>
      <c r="AC311" s="621"/>
      <c r="AD311" s="622"/>
      <c r="AF311" s="538" t="s">
        <v>5553</v>
      </c>
      <c r="AG311" s="538"/>
      <c r="AH311" s="538"/>
      <c r="AI311" s="538"/>
      <c r="AJ311" s="538"/>
      <c r="AK311" s="538"/>
      <c r="AL311" s="538"/>
      <c r="AM311" s="538"/>
      <c r="AN311" s="538"/>
      <c r="AO311" s="538"/>
      <c r="AP311" s="538"/>
      <c r="AQ311" s="538"/>
      <c r="AR311" s="538"/>
      <c r="AS311" s="538"/>
      <c r="AT311" s="538"/>
      <c r="AU311" s="538"/>
      <c r="AV311" s="538"/>
      <c r="AW311" s="538"/>
      <c r="AX311" s="538"/>
      <c r="AY311" s="538"/>
      <c r="AZ311" s="538"/>
      <c r="BA311" s="538"/>
      <c r="BB311" s="538"/>
      <c r="BC311" s="538"/>
      <c r="BD311" s="529">
        <f>BH310</f>
        <v>460.17</v>
      </c>
      <c r="BE311" s="530"/>
      <c r="BF311" s="530"/>
      <c r="BG311" s="530"/>
      <c r="BH311" s="530"/>
      <c r="BI311" s="531"/>
    </row>
    <row r="312" spans="1:61" ht="10.8" customHeight="1" x14ac:dyDescent="0.3">
      <c r="A312" s="365"/>
      <c r="B312" s="365"/>
      <c r="C312" s="365"/>
      <c r="D312" s="365"/>
      <c r="E312" s="365"/>
      <c r="F312" s="365"/>
      <c r="G312" s="365"/>
      <c r="H312" s="365"/>
      <c r="I312" s="365"/>
      <c r="J312" s="365"/>
      <c r="K312" s="365"/>
      <c r="L312" s="365"/>
      <c r="M312" s="365"/>
      <c r="N312" s="365"/>
      <c r="O312" s="365"/>
      <c r="P312" s="365"/>
      <c r="Q312" s="365"/>
      <c r="R312" s="365"/>
      <c r="S312" s="365"/>
      <c r="T312" s="365"/>
      <c r="U312" s="365"/>
      <c r="V312" s="365"/>
      <c r="W312" s="365"/>
      <c r="X312" s="365"/>
      <c r="Y312" s="365"/>
      <c r="Z312" s="365"/>
      <c r="AA312" s="365"/>
      <c r="AB312" s="365"/>
      <c r="AC312" s="365"/>
      <c r="AD312" s="365"/>
      <c r="AF312" s="365"/>
      <c r="AG312" s="365"/>
      <c r="AH312" s="365"/>
      <c r="AI312" s="365"/>
      <c r="AJ312" s="365"/>
      <c r="AK312" s="365"/>
      <c r="AL312" s="365"/>
      <c r="AM312" s="365"/>
      <c r="AN312" s="365"/>
      <c r="AO312" s="365"/>
      <c r="AP312" s="365"/>
      <c r="AQ312" s="365"/>
      <c r="AR312" s="365"/>
      <c r="AS312" s="365"/>
      <c r="AT312" s="365"/>
      <c r="AU312" s="365"/>
      <c r="AV312" s="365"/>
      <c r="AW312" s="365"/>
      <c r="AX312" s="365"/>
      <c r="AY312" s="365"/>
      <c r="AZ312" s="365"/>
      <c r="BA312" s="365"/>
      <c r="BB312" s="365"/>
      <c r="BC312" s="365"/>
      <c r="BD312" s="365"/>
      <c r="BE312" s="365"/>
      <c r="BF312" s="365"/>
      <c r="BG312" s="365"/>
      <c r="BH312" s="365"/>
      <c r="BI312" s="365"/>
    </row>
    <row r="313" spans="1:61" ht="11.4" customHeight="1" x14ac:dyDescent="0.3">
      <c r="A313" s="539" t="s">
        <v>5554</v>
      </c>
      <c r="B313" s="540"/>
      <c r="C313" s="540"/>
      <c r="D313" s="540"/>
      <c r="E313" s="540"/>
      <c r="F313" s="540"/>
      <c r="G313" s="540"/>
      <c r="H313" s="540"/>
      <c r="I313" s="540"/>
      <c r="J313" s="540"/>
      <c r="K313" s="540"/>
      <c r="L313" s="540"/>
      <c r="M313" s="540"/>
      <c r="N313" s="540"/>
      <c r="O313" s="540"/>
      <c r="P313" s="540"/>
      <c r="Q313" s="540"/>
      <c r="R313" s="540"/>
      <c r="S313" s="540"/>
      <c r="T313" s="540"/>
      <c r="U313" s="540"/>
      <c r="V313" s="540"/>
      <c r="W313" s="540"/>
      <c r="X313" s="541"/>
      <c r="Y313" s="632">
        <f>Y311+Y307</f>
        <v>553.65</v>
      </c>
      <c r="Z313" s="633"/>
      <c r="AA313" s="633"/>
      <c r="AB313" s="633"/>
      <c r="AC313" s="633"/>
      <c r="AD313" s="634"/>
      <c r="AF313" s="539" t="s">
        <v>5554</v>
      </c>
      <c r="AG313" s="540"/>
      <c r="AH313" s="540"/>
      <c r="AI313" s="540"/>
      <c r="AJ313" s="540"/>
      <c r="AK313" s="540"/>
      <c r="AL313" s="540"/>
      <c r="AM313" s="540"/>
      <c r="AN313" s="540"/>
      <c r="AO313" s="540"/>
      <c r="AP313" s="540"/>
      <c r="AQ313" s="540"/>
      <c r="AR313" s="540"/>
      <c r="AS313" s="540"/>
      <c r="AT313" s="540"/>
      <c r="AU313" s="540"/>
      <c r="AV313" s="540"/>
      <c r="AW313" s="540"/>
      <c r="AX313" s="540"/>
      <c r="AY313" s="540"/>
      <c r="AZ313" s="540"/>
      <c r="BA313" s="540"/>
      <c r="BB313" s="540"/>
      <c r="BC313" s="541"/>
      <c r="BD313" s="582">
        <f>BD311+BD307</f>
        <v>667.05</v>
      </c>
      <c r="BE313" s="583"/>
      <c r="BF313" s="583"/>
      <c r="BG313" s="583"/>
      <c r="BH313" s="583"/>
      <c r="BI313" s="584"/>
    </row>
    <row r="314" spans="1:61" ht="11.4" customHeight="1" x14ac:dyDescent="0.3">
      <c r="A314" s="599" t="s">
        <v>8255</v>
      </c>
      <c r="B314" s="600"/>
      <c r="C314" s="600"/>
      <c r="D314" s="600"/>
      <c r="E314" s="600"/>
      <c r="F314" s="600"/>
      <c r="G314" s="600"/>
      <c r="H314" s="600"/>
      <c r="I314" s="600"/>
      <c r="J314" s="600"/>
      <c r="K314" s="600"/>
      <c r="L314" s="600"/>
      <c r="M314" s="600"/>
      <c r="N314" s="600"/>
      <c r="O314" s="600"/>
      <c r="P314" s="600"/>
      <c r="Q314" s="600"/>
      <c r="R314" s="600"/>
      <c r="S314" s="600"/>
      <c r="T314" s="600"/>
      <c r="U314" s="600"/>
      <c r="V314" s="312"/>
      <c r="W314" s="635">
        <v>0.25069999999999998</v>
      </c>
      <c r="X314" s="636"/>
      <c r="Y314" s="629">
        <f>Y313*W314</f>
        <v>138.80005499999999</v>
      </c>
      <c r="Z314" s="630"/>
      <c r="AA314" s="630"/>
      <c r="AB314" s="630"/>
      <c r="AC314" s="630"/>
      <c r="AD314" s="631"/>
      <c r="AF314" s="599" t="s">
        <v>8255</v>
      </c>
      <c r="AG314" s="600"/>
      <c r="AH314" s="600"/>
      <c r="AI314" s="600"/>
      <c r="AJ314" s="600"/>
      <c r="AK314" s="600"/>
      <c r="AL314" s="600"/>
      <c r="AM314" s="600"/>
      <c r="AN314" s="600"/>
      <c r="AO314" s="600"/>
      <c r="AP314" s="600"/>
      <c r="AQ314" s="600"/>
      <c r="AR314" s="600"/>
      <c r="AS314" s="600"/>
      <c r="AT314" s="600"/>
      <c r="AU314" s="600"/>
      <c r="AV314" s="600"/>
      <c r="AW314" s="600"/>
      <c r="AX314" s="600"/>
      <c r="AY314" s="600"/>
      <c r="AZ314" s="600"/>
      <c r="BA314" s="274"/>
      <c r="BB314" s="603">
        <v>0.25069999999999998</v>
      </c>
      <c r="BC314" s="604"/>
      <c r="BD314" s="542">
        <f>BD313*BB314</f>
        <v>167.22943499999997</v>
      </c>
      <c r="BE314" s="543"/>
      <c r="BF314" s="543"/>
      <c r="BG314" s="543"/>
      <c r="BH314" s="543"/>
      <c r="BI314" s="544"/>
    </row>
    <row r="315" spans="1:61" ht="11.4" customHeight="1" x14ac:dyDescent="0.3">
      <c r="A315" s="545" t="s">
        <v>5555</v>
      </c>
      <c r="B315" s="546"/>
      <c r="C315" s="546"/>
      <c r="D315" s="546"/>
      <c r="E315" s="546"/>
      <c r="F315" s="546"/>
      <c r="G315" s="546"/>
      <c r="H315" s="546"/>
      <c r="I315" s="546"/>
      <c r="J315" s="546"/>
      <c r="K315" s="546"/>
      <c r="L315" s="546"/>
      <c r="M315" s="546"/>
      <c r="N315" s="546"/>
      <c r="O315" s="546"/>
      <c r="P315" s="546"/>
      <c r="Q315" s="546"/>
      <c r="R315" s="546"/>
      <c r="S315" s="546"/>
      <c r="T315" s="546"/>
      <c r="U315" s="546"/>
      <c r="V315" s="546"/>
      <c r="W315" s="546"/>
      <c r="X315" s="547"/>
      <c r="Y315" s="548">
        <f>Y314+Y313-0.01</f>
        <v>692.44005500000003</v>
      </c>
      <c r="Z315" s="549"/>
      <c r="AA315" s="549"/>
      <c r="AB315" s="549"/>
      <c r="AC315" s="549"/>
      <c r="AD315" s="550"/>
      <c r="AF315" s="545" t="s">
        <v>5555</v>
      </c>
      <c r="AG315" s="546"/>
      <c r="AH315" s="546"/>
      <c r="AI315" s="546"/>
      <c r="AJ315" s="546"/>
      <c r="AK315" s="546"/>
      <c r="AL315" s="546"/>
      <c r="AM315" s="546"/>
      <c r="AN315" s="546"/>
      <c r="AO315" s="546"/>
      <c r="AP315" s="546"/>
      <c r="AQ315" s="546"/>
      <c r="AR315" s="546"/>
      <c r="AS315" s="546"/>
      <c r="AT315" s="546"/>
      <c r="AU315" s="546"/>
      <c r="AV315" s="546"/>
      <c r="AW315" s="546"/>
      <c r="AX315" s="546"/>
      <c r="AY315" s="546"/>
      <c r="AZ315" s="546"/>
      <c r="BA315" s="546"/>
      <c r="BB315" s="546"/>
      <c r="BC315" s="547"/>
      <c r="BD315" s="548">
        <f>BD314+BD313</f>
        <v>834.27943499999992</v>
      </c>
      <c r="BE315" s="549"/>
      <c r="BF315" s="549"/>
      <c r="BG315" s="549"/>
      <c r="BH315" s="549"/>
      <c r="BI315" s="550"/>
    </row>
    <row r="316" spans="1:61" ht="10.8" customHeight="1" x14ac:dyDescent="0.3">
      <c r="A316" s="365"/>
      <c r="B316" s="365"/>
      <c r="C316" s="365"/>
      <c r="D316" s="365"/>
      <c r="E316" s="365"/>
      <c r="F316" s="365"/>
      <c r="G316" s="365"/>
      <c r="H316" s="365"/>
      <c r="I316" s="365"/>
      <c r="J316" s="365"/>
      <c r="K316" s="365"/>
      <c r="L316" s="365"/>
      <c r="M316" s="365"/>
      <c r="N316" s="365"/>
      <c r="O316" s="365"/>
      <c r="P316" s="365"/>
      <c r="Q316" s="365"/>
      <c r="R316" s="365"/>
      <c r="S316" s="365"/>
      <c r="T316" s="365"/>
      <c r="U316" s="365"/>
      <c r="V316" s="365"/>
      <c r="W316" s="365"/>
      <c r="X316" s="365"/>
      <c r="Y316" s="365"/>
      <c r="Z316" s="365"/>
      <c r="AA316" s="365"/>
      <c r="AB316" s="365"/>
      <c r="AC316" s="365"/>
      <c r="AD316" s="365"/>
      <c r="AF316" s="365"/>
      <c r="AG316" s="365"/>
      <c r="AH316" s="365"/>
      <c r="AI316" s="365"/>
      <c r="AJ316" s="365"/>
      <c r="AK316" s="365"/>
      <c r="AL316" s="365"/>
      <c r="AM316" s="365"/>
      <c r="AN316" s="365"/>
      <c r="AO316" s="365"/>
      <c r="AP316" s="365"/>
      <c r="AQ316" s="365"/>
      <c r="AR316" s="365"/>
      <c r="AS316" s="365"/>
      <c r="AT316" s="365"/>
      <c r="AU316" s="365"/>
      <c r="AV316" s="365"/>
      <c r="AW316" s="365"/>
      <c r="AX316" s="365"/>
      <c r="AY316" s="365"/>
      <c r="AZ316" s="365"/>
      <c r="BA316" s="365"/>
      <c r="BB316" s="365"/>
      <c r="BC316" s="365"/>
      <c r="BD316" s="365"/>
      <c r="BE316" s="365"/>
      <c r="BF316" s="365"/>
      <c r="BG316" s="365"/>
      <c r="BH316" s="365"/>
      <c r="BI316" s="365"/>
    </row>
    <row r="317" spans="1:61" ht="13.35" customHeight="1" x14ac:dyDescent="0.3">
      <c r="A317" s="520" t="s">
        <v>5556</v>
      </c>
      <c r="B317" s="520"/>
      <c r="C317" s="520"/>
      <c r="D317" s="520"/>
      <c r="E317" s="520"/>
      <c r="F317" s="520" t="s">
        <v>6556</v>
      </c>
      <c r="G317" s="520"/>
      <c r="H317" s="520"/>
      <c r="I317" s="520"/>
      <c r="J317" s="520"/>
      <c r="K317" s="520"/>
      <c r="L317" s="520"/>
      <c r="M317" s="520"/>
      <c r="N317" s="520"/>
      <c r="O317" s="520"/>
      <c r="P317" s="520"/>
      <c r="Q317" s="520"/>
      <c r="R317" s="520"/>
      <c r="S317" s="520"/>
      <c r="T317" s="520"/>
      <c r="U317" s="520"/>
      <c r="V317" s="520"/>
      <c r="W317" s="520"/>
      <c r="X317" s="520"/>
      <c r="Y317" s="520"/>
      <c r="Z317" s="520"/>
      <c r="AA317" s="520"/>
      <c r="AB317" s="520"/>
      <c r="AC317" s="520"/>
      <c r="AD317" s="520"/>
      <c r="AF317" s="520" t="s">
        <v>5556</v>
      </c>
      <c r="AG317" s="520"/>
      <c r="AH317" s="520"/>
      <c r="AI317" s="520"/>
      <c r="AJ317" s="520"/>
      <c r="AK317" s="520" t="s">
        <v>6556</v>
      </c>
      <c r="AL317" s="520"/>
      <c r="AM317" s="520"/>
      <c r="AN317" s="520"/>
      <c r="AO317" s="520"/>
      <c r="AP317" s="520"/>
      <c r="AQ317" s="520"/>
      <c r="AR317" s="520"/>
      <c r="AS317" s="520"/>
      <c r="AT317" s="520"/>
      <c r="AU317" s="520"/>
      <c r="AV317" s="520"/>
      <c r="AW317" s="520"/>
      <c r="AX317" s="520"/>
      <c r="AY317" s="520"/>
      <c r="AZ317" s="520"/>
      <c r="BA317" s="520"/>
      <c r="BB317" s="520"/>
      <c r="BC317" s="520"/>
      <c r="BD317" s="520"/>
      <c r="BE317" s="520"/>
      <c r="BF317" s="520"/>
      <c r="BG317" s="520"/>
      <c r="BH317" s="520"/>
      <c r="BI317" s="520"/>
    </row>
    <row r="318" spans="1:61" ht="10.8" customHeight="1" x14ac:dyDescent="0.3">
      <c r="A318" s="365"/>
      <c r="B318" s="365"/>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c r="AA318" s="365"/>
      <c r="AB318" s="365"/>
      <c r="AC318" s="365"/>
      <c r="AD318" s="365"/>
      <c r="AF318" s="365"/>
      <c r="AG318" s="365"/>
      <c r="AH318" s="365"/>
      <c r="AI318" s="365"/>
      <c r="AJ318" s="365"/>
      <c r="AK318" s="365"/>
      <c r="AL318" s="365"/>
      <c r="AM318" s="365"/>
      <c r="AN318" s="365"/>
      <c r="AO318" s="365"/>
      <c r="AP318" s="365"/>
      <c r="AQ318" s="365"/>
      <c r="AR318" s="365"/>
      <c r="AS318" s="365"/>
      <c r="AT318" s="365"/>
      <c r="AU318" s="365"/>
      <c r="AV318" s="365"/>
      <c r="AW318" s="365"/>
      <c r="AX318" s="365"/>
      <c r="AY318" s="365"/>
      <c r="AZ318" s="365"/>
      <c r="BA318" s="365"/>
      <c r="BB318" s="365"/>
      <c r="BC318" s="365"/>
      <c r="BD318" s="365"/>
      <c r="BE318" s="365"/>
      <c r="BF318" s="365"/>
      <c r="BG318" s="365"/>
      <c r="BH318" s="365"/>
      <c r="BI318" s="365"/>
    </row>
    <row r="319" spans="1:61" ht="34.5" customHeight="1" x14ac:dyDescent="0.3">
      <c r="A319" s="365" t="s">
        <v>6557</v>
      </c>
      <c r="B319" s="365"/>
      <c r="C319" s="365"/>
      <c r="D319" s="365"/>
      <c r="E319" s="365"/>
      <c r="F319" s="365"/>
      <c r="G319" s="365"/>
      <c r="H319" s="365"/>
      <c r="I319" s="365"/>
      <c r="J319" s="365"/>
      <c r="K319" s="365"/>
      <c r="L319" s="365"/>
      <c r="M319" s="365"/>
      <c r="N319" s="365"/>
      <c r="O319" s="365"/>
      <c r="P319" s="365"/>
      <c r="Q319" s="365"/>
      <c r="R319" s="365"/>
      <c r="S319" s="365"/>
      <c r="T319" s="365"/>
      <c r="U319" s="365"/>
      <c r="V319" s="365"/>
      <c r="W319" s="365"/>
      <c r="X319" s="365"/>
      <c r="Y319" s="637" t="s">
        <v>5675</v>
      </c>
      <c r="Z319" s="637"/>
      <c r="AA319" s="637"/>
      <c r="AB319" s="637"/>
      <c r="AC319" s="637"/>
      <c r="AD319" s="637"/>
      <c r="AF319" s="365" t="s">
        <v>6557</v>
      </c>
      <c r="AG319" s="365"/>
      <c r="AH319" s="365"/>
      <c r="AI319" s="365"/>
      <c r="AJ319" s="365"/>
      <c r="AK319" s="365"/>
      <c r="AL319" s="365"/>
      <c r="AM319" s="365"/>
      <c r="AN319" s="365"/>
      <c r="AO319" s="365"/>
      <c r="AP319" s="365"/>
      <c r="AQ319" s="365"/>
      <c r="AR319" s="365"/>
      <c r="AS319" s="365"/>
      <c r="AT319" s="365"/>
      <c r="AU319" s="365"/>
      <c r="AV319" s="365"/>
      <c r="AW319" s="365"/>
      <c r="AX319" s="365"/>
      <c r="AY319" s="365"/>
      <c r="AZ319" s="365"/>
      <c r="BA319" s="365"/>
      <c r="BB319" s="365"/>
      <c r="BC319" s="365"/>
      <c r="BD319" s="365" t="s">
        <v>5675</v>
      </c>
      <c r="BE319" s="365"/>
      <c r="BF319" s="365"/>
      <c r="BG319" s="365"/>
      <c r="BH319" s="365"/>
      <c r="BI319" s="365"/>
    </row>
    <row r="320" spans="1:61" ht="10.8" customHeight="1" x14ac:dyDescent="0.3">
      <c r="A320" s="365"/>
      <c r="B320" s="365"/>
      <c r="C320" s="365"/>
      <c r="D320" s="365"/>
      <c r="E320" s="365"/>
      <c r="F320" s="365"/>
      <c r="G320" s="365"/>
      <c r="H320" s="365"/>
      <c r="I320" s="365"/>
      <c r="J320" s="365"/>
      <c r="K320" s="365"/>
      <c r="L320" s="365"/>
      <c r="M320" s="365"/>
      <c r="N320" s="365"/>
      <c r="O320" s="365"/>
      <c r="P320" s="365"/>
      <c r="Q320" s="365"/>
      <c r="R320" s="365"/>
      <c r="S320" s="365"/>
      <c r="T320" s="365"/>
      <c r="U320" s="365"/>
      <c r="V320" s="365"/>
      <c r="W320" s="365"/>
      <c r="X320" s="365"/>
      <c r="Y320" s="365"/>
      <c r="Z320" s="365"/>
      <c r="AA320" s="365"/>
      <c r="AB320" s="365"/>
      <c r="AC320" s="365"/>
      <c r="AD320" s="365"/>
      <c r="AF320" s="365"/>
      <c r="AG320" s="365"/>
      <c r="AH320" s="365"/>
      <c r="AI320" s="365"/>
      <c r="AJ320" s="365"/>
      <c r="AK320" s="365"/>
      <c r="AL320" s="365"/>
      <c r="AM320" s="365"/>
      <c r="AN320" s="365"/>
      <c r="AO320" s="365"/>
      <c r="AP320" s="365"/>
      <c r="AQ320" s="365"/>
      <c r="AR320" s="365"/>
      <c r="AS320" s="365"/>
      <c r="AT320" s="365"/>
      <c r="AU320" s="365"/>
      <c r="AV320" s="365"/>
      <c r="AW320" s="365"/>
      <c r="AX320" s="365"/>
      <c r="AY320" s="365"/>
      <c r="AZ320" s="365"/>
      <c r="BA320" s="365"/>
      <c r="BB320" s="365"/>
      <c r="BC320" s="365"/>
      <c r="BD320" s="365"/>
      <c r="BE320" s="365"/>
      <c r="BF320" s="365"/>
      <c r="BG320" s="365"/>
      <c r="BH320" s="365"/>
      <c r="BI320" s="365"/>
    </row>
    <row r="321" spans="1:61" ht="11.4" customHeight="1" x14ac:dyDescent="0.3">
      <c r="A321" s="551" t="s">
        <v>5548</v>
      </c>
      <c r="B321" s="552"/>
      <c r="C321" s="552"/>
      <c r="D321" s="552"/>
      <c r="E321" s="552"/>
      <c r="F321" s="552"/>
      <c r="G321" s="553"/>
      <c r="H321" s="551" t="s">
        <v>5557</v>
      </c>
      <c r="I321" s="552"/>
      <c r="J321" s="552"/>
      <c r="K321" s="552"/>
      <c r="L321" s="553"/>
      <c r="M321" s="545" t="s">
        <v>5558</v>
      </c>
      <c r="N321" s="547"/>
      <c r="O321" s="545" t="s">
        <v>5559</v>
      </c>
      <c r="P321" s="546"/>
      <c r="Q321" s="546"/>
      <c r="R321" s="547"/>
      <c r="S321" s="545" t="s">
        <v>5560</v>
      </c>
      <c r="T321" s="546"/>
      <c r="U321" s="546"/>
      <c r="V321" s="547"/>
      <c r="W321" s="545" t="s">
        <v>5551</v>
      </c>
      <c r="X321" s="546"/>
      <c r="Y321" s="546"/>
      <c r="Z321" s="546"/>
      <c r="AA321" s="547"/>
      <c r="AB321" s="545" t="s">
        <v>5561</v>
      </c>
      <c r="AC321" s="546"/>
      <c r="AD321" s="547"/>
      <c r="AF321" s="551" t="s">
        <v>5548</v>
      </c>
      <c r="AG321" s="552"/>
      <c r="AH321" s="552"/>
      <c r="AI321" s="552"/>
      <c r="AJ321" s="552"/>
      <c r="AK321" s="552"/>
      <c r="AL321" s="553"/>
      <c r="AM321" s="551" t="s">
        <v>5557</v>
      </c>
      <c r="AN321" s="552"/>
      <c r="AO321" s="552"/>
      <c r="AP321" s="552"/>
      <c r="AQ321" s="553"/>
      <c r="AR321" s="539" t="s">
        <v>5558</v>
      </c>
      <c r="AS321" s="541"/>
      <c r="AT321" s="539" t="s">
        <v>5559</v>
      </c>
      <c r="AU321" s="540"/>
      <c r="AV321" s="540"/>
      <c r="AW321" s="541"/>
      <c r="AX321" s="539" t="s">
        <v>5560</v>
      </c>
      <c r="AY321" s="540"/>
      <c r="AZ321" s="540"/>
      <c r="BA321" s="541"/>
      <c r="BB321" s="539" t="s">
        <v>5551</v>
      </c>
      <c r="BC321" s="540"/>
      <c r="BD321" s="540"/>
      <c r="BE321" s="540"/>
      <c r="BF321" s="541"/>
      <c r="BG321" s="539" t="s">
        <v>5561</v>
      </c>
      <c r="BH321" s="540"/>
      <c r="BI321" s="541"/>
    </row>
    <row r="322" spans="1:61" ht="11.4" customHeight="1" x14ac:dyDescent="0.3">
      <c r="A322" s="521" t="s">
        <v>5597</v>
      </c>
      <c r="B322" s="522"/>
      <c r="C322" s="522"/>
      <c r="D322" s="522"/>
      <c r="E322" s="522"/>
      <c r="F322" s="522"/>
      <c r="G322" s="523"/>
      <c r="H322" s="521" t="s">
        <v>5598</v>
      </c>
      <c r="I322" s="522"/>
      <c r="J322" s="522"/>
      <c r="K322" s="522"/>
      <c r="L322" s="523"/>
      <c r="M322" s="304">
        <f t="shared" ref="M322" si="88">ROUND(AR322*(1-$AI$1),2)</f>
        <v>9.59</v>
      </c>
      <c r="N322" s="305"/>
      <c r="O322" s="304">
        <f t="shared" ref="O322" si="89">TRUNC(M322*(1+(S322/100)),2)</f>
        <v>24.16</v>
      </c>
      <c r="P322" s="306"/>
      <c r="Q322" s="306"/>
      <c r="R322" s="305"/>
      <c r="S322" s="620">
        <v>152.01</v>
      </c>
      <c r="T322" s="621"/>
      <c r="U322" s="621"/>
      <c r="V322" s="622"/>
      <c r="W322" s="611">
        <v>1</v>
      </c>
      <c r="X322" s="612"/>
      <c r="Y322" s="612"/>
      <c r="Z322" s="612"/>
      <c r="AA322" s="613"/>
      <c r="AB322" s="623">
        <f t="shared" ref="AB322" si="90">TRUNC(O322*W322,2)</f>
        <v>24.16</v>
      </c>
      <c r="AC322" s="624"/>
      <c r="AD322" s="625"/>
      <c r="AF322" s="521" t="s">
        <v>5597</v>
      </c>
      <c r="AG322" s="522"/>
      <c r="AH322" s="522"/>
      <c r="AI322" s="522"/>
      <c r="AJ322" s="522"/>
      <c r="AK322" s="522"/>
      <c r="AL322" s="523"/>
      <c r="AM322" s="521" t="s">
        <v>5598</v>
      </c>
      <c r="AN322" s="522"/>
      <c r="AO322" s="522"/>
      <c r="AP322" s="522"/>
      <c r="AQ322" s="523"/>
      <c r="AR322" s="526">
        <v>11.56</v>
      </c>
      <c r="AS322" s="528"/>
      <c r="AT322" s="526">
        <v>29.13</v>
      </c>
      <c r="AU322" s="527"/>
      <c r="AV322" s="527"/>
      <c r="AW322" s="528"/>
      <c r="AX322" s="529">
        <v>152.01</v>
      </c>
      <c r="AY322" s="530"/>
      <c r="AZ322" s="530"/>
      <c r="BA322" s="531"/>
      <c r="BB322" s="532">
        <v>1</v>
      </c>
      <c r="BC322" s="533"/>
      <c r="BD322" s="533"/>
      <c r="BE322" s="533"/>
      <c r="BF322" s="534"/>
      <c r="BG322" s="526">
        <f>AT322*BB322</f>
        <v>29.13</v>
      </c>
      <c r="BH322" s="527"/>
      <c r="BI322" s="528"/>
    </row>
    <row r="323" spans="1:61" ht="11.4" customHeight="1" x14ac:dyDescent="0.3">
      <c r="A323" s="538" t="s">
        <v>5565</v>
      </c>
      <c r="B323" s="538"/>
      <c r="C323" s="538"/>
      <c r="D323" s="538"/>
      <c r="E323" s="538"/>
      <c r="F323" s="538"/>
      <c r="G323" s="538"/>
      <c r="H323" s="538"/>
      <c r="I323" s="538"/>
      <c r="J323" s="538"/>
      <c r="K323" s="538"/>
      <c r="L323" s="538"/>
      <c r="M323" s="538"/>
      <c r="N323" s="538"/>
      <c r="O323" s="538"/>
      <c r="P323" s="538"/>
      <c r="Q323" s="538"/>
      <c r="R323" s="538"/>
      <c r="S323" s="538"/>
      <c r="T323" s="538"/>
      <c r="U323" s="538"/>
      <c r="V323" s="538"/>
      <c r="W323" s="538"/>
      <c r="X323" s="538"/>
      <c r="Y323" s="617">
        <f>AB322</f>
        <v>24.16</v>
      </c>
      <c r="Z323" s="618"/>
      <c r="AA323" s="618"/>
      <c r="AB323" s="618"/>
      <c r="AC323" s="618"/>
      <c r="AD323" s="619"/>
      <c r="AF323" s="538" t="s">
        <v>5565</v>
      </c>
      <c r="AG323" s="538"/>
      <c r="AH323" s="538"/>
      <c r="AI323" s="538"/>
      <c r="AJ323" s="538"/>
      <c r="AK323" s="538"/>
      <c r="AL323" s="538"/>
      <c r="AM323" s="538"/>
      <c r="AN323" s="538"/>
      <c r="AO323" s="538"/>
      <c r="AP323" s="538"/>
      <c r="AQ323" s="538"/>
      <c r="AR323" s="538"/>
      <c r="AS323" s="538"/>
      <c r="AT323" s="538"/>
      <c r="AU323" s="538"/>
      <c r="AV323" s="538"/>
      <c r="AW323" s="538"/>
      <c r="AX323" s="538"/>
      <c r="AY323" s="538"/>
      <c r="AZ323" s="538"/>
      <c r="BA323" s="538"/>
      <c r="BB323" s="538"/>
      <c r="BC323" s="538"/>
      <c r="BD323" s="526">
        <f>BG322</f>
        <v>29.13</v>
      </c>
      <c r="BE323" s="527"/>
      <c r="BF323" s="527"/>
      <c r="BG323" s="527"/>
      <c r="BH323" s="527"/>
      <c r="BI323" s="528"/>
    </row>
    <row r="324" spans="1:61" ht="10.8" customHeight="1" x14ac:dyDescent="0.3">
      <c r="A324" s="365"/>
      <c r="B324" s="365"/>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365"/>
      <c r="Z324" s="365"/>
      <c r="AA324" s="365"/>
      <c r="AB324" s="365"/>
      <c r="AC324" s="365"/>
      <c r="AD324" s="365"/>
      <c r="AF324" s="365"/>
      <c r="AG324" s="365"/>
      <c r="AH324" s="365"/>
      <c r="AI324" s="365"/>
      <c r="AJ324" s="365"/>
      <c r="AK324" s="365"/>
      <c r="AL324" s="365"/>
      <c r="AM324" s="365"/>
      <c r="AN324" s="365"/>
      <c r="AO324" s="365"/>
      <c r="AP324" s="365"/>
      <c r="AQ324" s="365"/>
      <c r="AR324" s="365"/>
      <c r="AS324" s="365"/>
      <c r="AT324" s="365"/>
      <c r="AU324" s="365"/>
      <c r="AV324" s="365"/>
      <c r="AW324" s="365"/>
      <c r="AX324" s="365"/>
      <c r="AY324" s="365"/>
      <c r="AZ324" s="365"/>
      <c r="BA324" s="365"/>
      <c r="BB324" s="365"/>
      <c r="BC324" s="365"/>
      <c r="BD324" s="365"/>
      <c r="BE324" s="365"/>
      <c r="BF324" s="365"/>
      <c r="BG324" s="365"/>
      <c r="BH324" s="365"/>
      <c r="BI324" s="365"/>
    </row>
    <row r="325" spans="1:61" ht="34.5" customHeight="1" x14ac:dyDescent="0.3">
      <c r="A325" s="551" t="s">
        <v>5548</v>
      </c>
      <c r="B325" s="552"/>
      <c r="C325" s="553"/>
      <c r="D325" s="551" t="s">
        <v>5568</v>
      </c>
      <c r="E325" s="552"/>
      <c r="F325" s="552"/>
      <c r="G325" s="552"/>
      <c r="H325" s="552"/>
      <c r="I325" s="552"/>
      <c r="J325" s="552"/>
      <c r="K325" s="553"/>
      <c r="L325" s="554" t="s">
        <v>167</v>
      </c>
      <c r="M325" s="555"/>
      <c r="N325" s="545" t="s">
        <v>5569</v>
      </c>
      <c r="O325" s="546"/>
      <c r="P325" s="547"/>
      <c r="Q325" s="545" t="s">
        <v>5570</v>
      </c>
      <c r="R325" s="546"/>
      <c r="S325" s="546"/>
      <c r="T325" s="547"/>
      <c r="U325" s="545" t="s">
        <v>5551</v>
      </c>
      <c r="V325" s="546"/>
      <c r="W325" s="546"/>
      <c r="X325" s="547"/>
      <c r="Y325" s="545" t="s">
        <v>5571</v>
      </c>
      <c r="Z325" s="546"/>
      <c r="AA325" s="546"/>
      <c r="AB325" s="546"/>
      <c r="AC325" s="547"/>
      <c r="AD325" s="307" t="s">
        <v>5572</v>
      </c>
      <c r="AF325" s="551" t="s">
        <v>5548</v>
      </c>
      <c r="AG325" s="552"/>
      <c r="AH325" s="553"/>
      <c r="AI325" s="551" t="s">
        <v>5568</v>
      </c>
      <c r="AJ325" s="552"/>
      <c r="AK325" s="552"/>
      <c r="AL325" s="552"/>
      <c r="AM325" s="552"/>
      <c r="AN325" s="552"/>
      <c r="AO325" s="552"/>
      <c r="AP325" s="553"/>
      <c r="AQ325" s="554" t="s">
        <v>167</v>
      </c>
      <c r="AR325" s="555"/>
      <c r="AS325" s="539" t="s">
        <v>5569</v>
      </c>
      <c r="AT325" s="540"/>
      <c r="AU325" s="541"/>
      <c r="AV325" s="539" t="s">
        <v>5570</v>
      </c>
      <c r="AW325" s="540"/>
      <c r="AX325" s="540"/>
      <c r="AY325" s="541"/>
      <c r="AZ325" s="539" t="s">
        <v>5551</v>
      </c>
      <c r="BA325" s="540"/>
      <c r="BB325" s="540"/>
      <c r="BC325" s="541"/>
      <c r="BD325" s="539" t="s">
        <v>5571</v>
      </c>
      <c r="BE325" s="540"/>
      <c r="BF325" s="540"/>
      <c r="BG325" s="540"/>
      <c r="BH325" s="541"/>
      <c r="BI325" s="247" t="s">
        <v>5572</v>
      </c>
    </row>
    <row r="326" spans="1:61" ht="68.849999999999994" customHeight="1" x14ac:dyDescent="0.3">
      <c r="A326" s="521" t="s">
        <v>6558</v>
      </c>
      <c r="B326" s="522"/>
      <c r="C326" s="523"/>
      <c r="D326" s="521" t="s">
        <v>6559</v>
      </c>
      <c r="E326" s="522"/>
      <c r="F326" s="522"/>
      <c r="G326" s="522"/>
      <c r="H326" s="522"/>
      <c r="I326" s="522"/>
      <c r="J326" s="522"/>
      <c r="K326" s="523"/>
      <c r="L326" s="524" t="s">
        <v>5594</v>
      </c>
      <c r="M326" s="525"/>
      <c r="N326" s="608">
        <f>ROUND(AS326*(1-IMPLANTAÇÃO!$AI$1),2)</f>
        <v>0</v>
      </c>
      <c r="O326" s="609"/>
      <c r="P326" s="610"/>
      <c r="Q326" s="608">
        <f>ROUND(AV326*(1-IMPLANTAÇÃO!$AI$1),2)</f>
        <v>3</v>
      </c>
      <c r="R326" s="609"/>
      <c r="S326" s="609"/>
      <c r="T326" s="610"/>
      <c r="U326" s="611">
        <v>1</v>
      </c>
      <c r="V326" s="612"/>
      <c r="W326" s="612"/>
      <c r="X326" s="613"/>
      <c r="Y326" s="614">
        <f t="shared" ref="Y326:Y328" si="91">TRUNC(N326*$U326,2)</f>
        <v>0</v>
      </c>
      <c r="Z326" s="615"/>
      <c r="AA326" s="615"/>
      <c r="AB326" s="615"/>
      <c r="AC326" s="616"/>
      <c r="AD326" s="311">
        <f t="shared" ref="AD326:AD328" si="92">TRUNC(Q326*$U326,2)</f>
        <v>3</v>
      </c>
      <c r="AF326" s="521" t="s">
        <v>6558</v>
      </c>
      <c r="AG326" s="522"/>
      <c r="AH326" s="523"/>
      <c r="AI326" s="521" t="s">
        <v>6559</v>
      </c>
      <c r="AJ326" s="522"/>
      <c r="AK326" s="522"/>
      <c r="AL326" s="522"/>
      <c r="AM326" s="522"/>
      <c r="AN326" s="522"/>
      <c r="AO326" s="522"/>
      <c r="AP326" s="523"/>
      <c r="AQ326" s="524" t="s">
        <v>5594</v>
      </c>
      <c r="AR326" s="525"/>
      <c r="AS326" s="535">
        <v>0</v>
      </c>
      <c r="AT326" s="536"/>
      <c r="AU326" s="537"/>
      <c r="AV326" s="535">
        <v>3.61</v>
      </c>
      <c r="AW326" s="536"/>
      <c r="AX326" s="536"/>
      <c r="AY326" s="537"/>
      <c r="AZ326" s="532">
        <v>1</v>
      </c>
      <c r="BA326" s="533"/>
      <c r="BB326" s="533"/>
      <c r="BC326" s="534"/>
      <c r="BD326" s="535">
        <f>AS326*AZ326</f>
        <v>0</v>
      </c>
      <c r="BE326" s="536"/>
      <c r="BF326" s="536"/>
      <c r="BG326" s="536"/>
      <c r="BH326" s="537"/>
      <c r="BI326" s="248">
        <f>AV326*AZ326</f>
        <v>3.61</v>
      </c>
    </row>
    <row r="327" spans="1:61" ht="68.849999999999994" customHeight="1" x14ac:dyDescent="0.3">
      <c r="A327" s="521" t="s">
        <v>6560</v>
      </c>
      <c r="B327" s="522"/>
      <c r="C327" s="523"/>
      <c r="D327" s="521" t="s">
        <v>6561</v>
      </c>
      <c r="E327" s="522"/>
      <c r="F327" s="522"/>
      <c r="G327" s="522"/>
      <c r="H327" s="522"/>
      <c r="I327" s="522"/>
      <c r="J327" s="522"/>
      <c r="K327" s="523"/>
      <c r="L327" s="524" t="s">
        <v>5594</v>
      </c>
      <c r="M327" s="525"/>
      <c r="N327" s="608">
        <f>ROUND(AS327*(1-IMPLANTAÇÃO!$AI$1),2)</f>
        <v>0</v>
      </c>
      <c r="O327" s="609"/>
      <c r="P327" s="610"/>
      <c r="Q327" s="608">
        <f>ROUND(AV327*(1-IMPLANTAÇÃO!$AI$1),2)</f>
        <v>7.42</v>
      </c>
      <c r="R327" s="609"/>
      <c r="S327" s="609"/>
      <c r="T327" s="610"/>
      <c r="U327" s="611">
        <v>1</v>
      </c>
      <c r="V327" s="612"/>
      <c r="W327" s="612"/>
      <c r="X327" s="613"/>
      <c r="Y327" s="614">
        <f t="shared" si="91"/>
        <v>0</v>
      </c>
      <c r="Z327" s="615"/>
      <c r="AA327" s="615"/>
      <c r="AB327" s="615"/>
      <c r="AC327" s="616"/>
      <c r="AD327" s="311">
        <f t="shared" si="92"/>
        <v>7.42</v>
      </c>
      <c r="AF327" s="521" t="s">
        <v>6560</v>
      </c>
      <c r="AG327" s="522"/>
      <c r="AH327" s="523"/>
      <c r="AI327" s="521" t="s">
        <v>6561</v>
      </c>
      <c r="AJ327" s="522"/>
      <c r="AK327" s="522"/>
      <c r="AL327" s="522"/>
      <c r="AM327" s="522"/>
      <c r="AN327" s="522"/>
      <c r="AO327" s="522"/>
      <c r="AP327" s="523"/>
      <c r="AQ327" s="524" t="s">
        <v>5594</v>
      </c>
      <c r="AR327" s="525"/>
      <c r="AS327" s="535">
        <v>0</v>
      </c>
      <c r="AT327" s="536"/>
      <c r="AU327" s="537"/>
      <c r="AV327" s="535">
        <v>8.94</v>
      </c>
      <c r="AW327" s="536"/>
      <c r="AX327" s="536"/>
      <c r="AY327" s="537"/>
      <c r="AZ327" s="532">
        <v>1</v>
      </c>
      <c r="BA327" s="533"/>
      <c r="BB327" s="533"/>
      <c r="BC327" s="534"/>
      <c r="BD327" s="535">
        <f t="shared" ref="BD327:BD328" si="93">AS327*AZ327</f>
        <v>0</v>
      </c>
      <c r="BE327" s="536"/>
      <c r="BF327" s="536"/>
      <c r="BG327" s="536"/>
      <c r="BH327" s="537"/>
      <c r="BI327" s="248">
        <f t="shared" ref="BI327:BI328" si="94">AV327*AZ327</f>
        <v>8.94</v>
      </c>
    </row>
    <row r="328" spans="1:61" ht="68.849999999999994" customHeight="1" x14ac:dyDescent="0.3">
      <c r="A328" s="521" t="s">
        <v>6562</v>
      </c>
      <c r="B328" s="522"/>
      <c r="C328" s="523"/>
      <c r="D328" s="521" t="s">
        <v>6563</v>
      </c>
      <c r="E328" s="522"/>
      <c r="F328" s="522"/>
      <c r="G328" s="522"/>
      <c r="H328" s="522"/>
      <c r="I328" s="522"/>
      <c r="J328" s="522"/>
      <c r="K328" s="523"/>
      <c r="L328" s="524" t="s">
        <v>5594</v>
      </c>
      <c r="M328" s="525"/>
      <c r="N328" s="608">
        <f>ROUND(AS328*(1-IMPLANTAÇÃO!$AI$1),2)</f>
        <v>0</v>
      </c>
      <c r="O328" s="609"/>
      <c r="P328" s="610"/>
      <c r="Q328" s="608">
        <f>ROUND(AV328*(1-IMPLANTAÇÃO!$AI$1),2)</f>
        <v>19.28</v>
      </c>
      <c r="R328" s="609"/>
      <c r="S328" s="609"/>
      <c r="T328" s="610"/>
      <c r="U328" s="611">
        <v>1</v>
      </c>
      <c r="V328" s="612"/>
      <c r="W328" s="612"/>
      <c r="X328" s="613"/>
      <c r="Y328" s="614">
        <f t="shared" si="91"/>
        <v>0</v>
      </c>
      <c r="Z328" s="615"/>
      <c r="AA328" s="615"/>
      <c r="AB328" s="615"/>
      <c r="AC328" s="616"/>
      <c r="AD328" s="311">
        <f t="shared" si="92"/>
        <v>19.28</v>
      </c>
      <c r="AF328" s="521" t="s">
        <v>6562</v>
      </c>
      <c r="AG328" s="522"/>
      <c r="AH328" s="523"/>
      <c r="AI328" s="521" t="s">
        <v>6563</v>
      </c>
      <c r="AJ328" s="522"/>
      <c r="AK328" s="522"/>
      <c r="AL328" s="522"/>
      <c r="AM328" s="522"/>
      <c r="AN328" s="522"/>
      <c r="AO328" s="522"/>
      <c r="AP328" s="523"/>
      <c r="AQ328" s="524" t="s">
        <v>5594</v>
      </c>
      <c r="AR328" s="525"/>
      <c r="AS328" s="535">
        <v>0</v>
      </c>
      <c r="AT328" s="536"/>
      <c r="AU328" s="537"/>
      <c r="AV328" s="526">
        <v>23.23</v>
      </c>
      <c r="AW328" s="527"/>
      <c r="AX328" s="527"/>
      <c r="AY328" s="528"/>
      <c r="AZ328" s="532">
        <v>1</v>
      </c>
      <c r="BA328" s="533"/>
      <c r="BB328" s="533"/>
      <c r="BC328" s="534"/>
      <c r="BD328" s="535">
        <f t="shared" si="93"/>
        <v>0</v>
      </c>
      <c r="BE328" s="536"/>
      <c r="BF328" s="536"/>
      <c r="BG328" s="536"/>
      <c r="BH328" s="537"/>
      <c r="BI328" s="248">
        <f t="shared" si="94"/>
        <v>23.23</v>
      </c>
    </row>
    <row r="329" spans="1:61" ht="11.4" customHeight="1" x14ac:dyDescent="0.3">
      <c r="A329" s="538" t="s">
        <v>5575</v>
      </c>
      <c r="B329" s="538"/>
      <c r="C329" s="538"/>
      <c r="D329" s="538"/>
      <c r="E329" s="538"/>
      <c r="F329" s="538"/>
      <c r="G329" s="538"/>
      <c r="H329" s="538"/>
      <c r="I329" s="538"/>
      <c r="J329" s="538"/>
      <c r="K329" s="538"/>
      <c r="L329" s="538"/>
      <c r="M329" s="538"/>
      <c r="N329" s="538"/>
      <c r="O329" s="538"/>
      <c r="P329" s="538"/>
      <c r="Q329" s="538"/>
      <c r="R329" s="538"/>
      <c r="S329" s="538"/>
      <c r="T329" s="538"/>
      <c r="U329" s="538"/>
      <c r="V329" s="538"/>
      <c r="W329" s="538"/>
      <c r="X329" s="538"/>
      <c r="Y329" s="626">
        <v>0</v>
      </c>
      <c r="Z329" s="627"/>
      <c r="AA329" s="627"/>
      <c r="AB329" s="627"/>
      <c r="AC329" s="627"/>
      <c r="AD329" s="628"/>
      <c r="AF329" s="538" t="s">
        <v>5575</v>
      </c>
      <c r="AG329" s="538"/>
      <c r="AH329" s="538"/>
      <c r="AI329" s="538"/>
      <c r="AJ329" s="538"/>
      <c r="AK329" s="538"/>
      <c r="AL329" s="538"/>
      <c r="AM329" s="538"/>
      <c r="AN329" s="538"/>
      <c r="AO329" s="538"/>
      <c r="AP329" s="538"/>
      <c r="AQ329" s="538"/>
      <c r="AR329" s="538"/>
      <c r="AS329" s="538"/>
      <c r="AT329" s="538"/>
      <c r="AU329" s="538"/>
      <c r="AV329" s="538"/>
      <c r="AW329" s="538"/>
      <c r="AX329" s="538"/>
      <c r="AY329" s="538"/>
      <c r="AZ329" s="538"/>
      <c r="BA329" s="538"/>
      <c r="BB329" s="538"/>
      <c r="BC329" s="538"/>
      <c r="BD329" s="535">
        <v>0</v>
      </c>
      <c r="BE329" s="536"/>
      <c r="BF329" s="536"/>
      <c r="BG329" s="536"/>
      <c r="BH329" s="536"/>
      <c r="BI329" s="537"/>
    </row>
    <row r="330" spans="1:61" ht="11.4" customHeight="1" x14ac:dyDescent="0.3">
      <c r="A330" s="538" t="s">
        <v>5576</v>
      </c>
      <c r="B330" s="538"/>
      <c r="C330" s="538"/>
      <c r="D330" s="538"/>
      <c r="E330" s="538"/>
      <c r="F330" s="538"/>
      <c r="G330" s="538"/>
      <c r="H330" s="538"/>
      <c r="I330" s="538"/>
      <c r="J330" s="538"/>
      <c r="K330" s="538"/>
      <c r="L330" s="538"/>
      <c r="M330" s="538"/>
      <c r="N330" s="538"/>
      <c r="O330" s="538"/>
      <c r="P330" s="538"/>
      <c r="Q330" s="538"/>
      <c r="R330" s="538"/>
      <c r="S330" s="538"/>
      <c r="T330" s="538"/>
      <c r="U330" s="538"/>
      <c r="V330" s="538"/>
      <c r="W330" s="538"/>
      <c r="X330" s="538"/>
      <c r="Y330" s="617">
        <f>SUM(AD326:AD328)</f>
        <v>29.700000000000003</v>
      </c>
      <c r="Z330" s="618"/>
      <c r="AA330" s="618"/>
      <c r="AB330" s="618"/>
      <c r="AC330" s="618"/>
      <c r="AD330" s="619"/>
      <c r="AF330" s="538" t="s">
        <v>5576</v>
      </c>
      <c r="AG330" s="538"/>
      <c r="AH330" s="538"/>
      <c r="AI330" s="538"/>
      <c r="AJ330" s="538"/>
      <c r="AK330" s="538"/>
      <c r="AL330" s="538"/>
      <c r="AM330" s="538"/>
      <c r="AN330" s="538"/>
      <c r="AO330" s="538"/>
      <c r="AP330" s="538"/>
      <c r="AQ330" s="538"/>
      <c r="AR330" s="538"/>
      <c r="AS330" s="538"/>
      <c r="AT330" s="538"/>
      <c r="AU330" s="538"/>
      <c r="AV330" s="538"/>
      <c r="AW330" s="538"/>
      <c r="AX330" s="538"/>
      <c r="AY330" s="538"/>
      <c r="AZ330" s="538"/>
      <c r="BA330" s="538"/>
      <c r="BB330" s="538"/>
      <c r="BC330" s="538"/>
      <c r="BD330" s="526">
        <f>SUM(BI326:BI328)</f>
        <v>35.78</v>
      </c>
      <c r="BE330" s="527"/>
      <c r="BF330" s="527"/>
      <c r="BG330" s="527"/>
      <c r="BH330" s="527"/>
      <c r="BI330" s="528"/>
    </row>
    <row r="331" spans="1:61" ht="10.8" customHeight="1" x14ac:dyDescent="0.3">
      <c r="A331" s="365"/>
      <c r="B331" s="365"/>
      <c r="C331" s="365"/>
      <c r="D331" s="365"/>
      <c r="E331" s="365"/>
      <c r="F331" s="365"/>
      <c r="G331" s="365"/>
      <c r="H331" s="365"/>
      <c r="I331" s="365"/>
      <c r="J331" s="365"/>
      <c r="K331" s="365"/>
      <c r="L331" s="365"/>
      <c r="M331" s="365"/>
      <c r="N331" s="365"/>
      <c r="O331" s="365"/>
      <c r="P331" s="365"/>
      <c r="Q331" s="365"/>
      <c r="R331" s="365"/>
      <c r="S331" s="365"/>
      <c r="T331" s="365"/>
      <c r="U331" s="365"/>
      <c r="V331" s="365"/>
      <c r="W331" s="365"/>
      <c r="X331" s="365"/>
      <c r="Y331" s="365"/>
      <c r="Z331" s="365"/>
      <c r="AA331" s="365"/>
      <c r="AB331" s="365"/>
      <c r="AC331" s="365"/>
      <c r="AD331" s="365"/>
      <c r="AF331" s="365"/>
      <c r="AG331" s="365"/>
      <c r="AH331" s="365"/>
      <c r="AI331" s="365"/>
      <c r="AJ331" s="365"/>
      <c r="AK331" s="365"/>
      <c r="AL331" s="365"/>
      <c r="AM331" s="365"/>
      <c r="AN331" s="365"/>
      <c r="AO331" s="365"/>
      <c r="AP331" s="365"/>
      <c r="AQ331" s="365"/>
      <c r="AR331" s="365"/>
      <c r="AS331" s="365"/>
      <c r="AT331" s="365"/>
      <c r="AU331" s="365"/>
      <c r="AV331" s="365"/>
      <c r="AW331" s="365"/>
      <c r="AX331" s="365"/>
      <c r="AY331" s="365"/>
      <c r="AZ331" s="365"/>
      <c r="BA331" s="365"/>
      <c r="BB331" s="365"/>
      <c r="BC331" s="365"/>
      <c r="BD331" s="365"/>
      <c r="BE331" s="365"/>
      <c r="BF331" s="365"/>
      <c r="BG331" s="365"/>
      <c r="BH331" s="365"/>
      <c r="BI331" s="365"/>
    </row>
    <row r="332" spans="1:61" ht="11.4" customHeight="1" x14ac:dyDescent="0.3">
      <c r="A332" s="539" t="s">
        <v>5554</v>
      </c>
      <c r="B332" s="540"/>
      <c r="C332" s="540"/>
      <c r="D332" s="540"/>
      <c r="E332" s="540"/>
      <c r="F332" s="540"/>
      <c r="G332" s="540"/>
      <c r="H332" s="540"/>
      <c r="I332" s="540"/>
      <c r="J332" s="540"/>
      <c r="K332" s="540"/>
      <c r="L332" s="540"/>
      <c r="M332" s="540"/>
      <c r="N332" s="540"/>
      <c r="O332" s="540"/>
      <c r="P332" s="540"/>
      <c r="Q332" s="540"/>
      <c r="R332" s="540"/>
      <c r="S332" s="540"/>
      <c r="T332" s="540"/>
      <c r="U332" s="540"/>
      <c r="V332" s="540"/>
      <c r="W332" s="540"/>
      <c r="X332" s="541"/>
      <c r="Y332" s="548">
        <f>Y330+Y323</f>
        <v>53.86</v>
      </c>
      <c r="Z332" s="549"/>
      <c r="AA332" s="549"/>
      <c r="AB332" s="549"/>
      <c r="AC332" s="549"/>
      <c r="AD332" s="550"/>
      <c r="AF332" s="539" t="s">
        <v>5554</v>
      </c>
      <c r="AG332" s="540"/>
      <c r="AH332" s="540"/>
      <c r="AI332" s="540"/>
      <c r="AJ332" s="540"/>
      <c r="AK332" s="540"/>
      <c r="AL332" s="540"/>
      <c r="AM332" s="540"/>
      <c r="AN332" s="540"/>
      <c r="AO332" s="540"/>
      <c r="AP332" s="540"/>
      <c r="AQ332" s="540"/>
      <c r="AR332" s="540"/>
      <c r="AS332" s="540"/>
      <c r="AT332" s="540"/>
      <c r="AU332" s="540"/>
      <c r="AV332" s="540"/>
      <c r="AW332" s="540"/>
      <c r="AX332" s="540"/>
      <c r="AY332" s="540"/>
      <c r="AZ332" s="540"/>
      <c r="BA332" s="540"/>
      <c r="BB332" s="540"/>
      <c r="BC332" s="541"/>
      <c r="BD332" s="590">
        <f>BD330+BD323</f>
        <v>64.91</v>
      </c>
      <c r="BE332" s="591"/>
      <c r="BF332" s="591"/>
      <c r="BG332" s="591"/>
      <c r="BH332" s="591"/>
      <c r="BI332" s="592"/>
    </row>
    <row r="333" spans="1:61" ht="11.4" customHeight="1" x14ac:dyDescent="0.3">
      <c r="A333" s="539" t="s">
        <v>5587</v>
      </c>
      <c r="B333" s="540"/>
      <c r="C333" s="540"/>
      <c r="D333" s="540"/>
      <c r="E333" s="540"/>
      <c r="F333" s="540"/>
      <c r="G333" s="540"/>
      <c r="H333" s="540"/>
      <c r="I333" s="540"/>
      <c r="J333" s="540"/>
      <c r="K333" s="540"/>
      <c r="L333" s="540"/>
      <c r="M333" s="540"/>
      <c r="N333" s="540"/>
      <c r="O333" s="540"/>
      <c r="P333" s="540"/>
      <c r="Q333" s="540"/>
      <c r="R333" s="540"/>
      <c r="S333" s="540"/>
      <c r="T333" s="540"/>
      <c r="U333" s="540"/>
      <c r="V333" s="540"/>
      <c r="W333" s="540"/>
      <c r="X333" s="541"/>
      <c r="Y333" s="629">
        <v>0</v>
      </c>
      <c r="Z333" s="630"/>
      <c r="AA333" s="630"/>
      <c r="AB333" s="630"/>
      <c r="AC333" s="630"/>
      <c r="AD333" s="631"/>
      <c r="AF333" s="539" t="s">
        <v>5587</v>
      </c>
      <c r="AG333" s="540"/>
      <c r="AH333" s="540"/>
      <c r="AI333" s="540"/>
      <c r="AJ333" s="540"/>
      <c r="AK333" s="540"/>
      <c r="AL333" s="540"/>
      <c r="AM333" s="540"/>
      <c r="AN333" s="540"/>
      <c r="AO333" s="540"/>
      <c r="AP333" s="540"/>
      <c r="AQ333" s="540"/>
      <c r="AR333" s="540"/>
      <c r="AS333" s="540"/>
      <c r="AT333" s="540"/>
      <c r="AU333" s="540"/>
      <c r="AV333" s="540"/>
      <c r="AW333" s="540"/>
      <c r="AX333" s="540"/>
      <c r="AY333" s="540"/>
      <c r="AZ333" s="540"/>
      <c r="BA333" s="540"/>
      <c r="BB333" s="540"/>
      <c r="BC333" s="541"/>
      <c r="BD333" s="542">
        <v>0</v>
      </c>
      <c r="BE333" s="543"/>
      <c r="BF333" s="543"/>
      <c r="BG333" s="543"/>
      <c r="BH333" s="543"/>
      <c r="BI333" s="544"/>
    </row>
    <row r="334" spans="1:61" ht="11.4" customHeight="1" x14ac:dyDescent="0.3">
      <c r="A334" s="539" t="s">
        <v>5555</v>
      </c>
      <c r="B334" s="540"/>
      <c r="C334" s="540"/>
      <c r="D334" s="540"/>
      <c r="E334" s="540"/>
      <c r="F334" s="540"/>
      <c r="G334" s="540"/>
      <c r="H334" s="540"/>
      <c r="I334" s="540"/>
      <c r="J334" s="540"/>
      <c r="K334" s="540"/>
      <c r="L334" s="540"/>
      <c r="M334" s="540"/>
      <c r="N334" s="540"/>
      <c r="O334" s="540"/>
      <c r="P334" s="540"/>
      <c r="Q334" s="540"/>
      <c r="R334" s="540"/>
      <c r="S334" s="540"/>
      <c r="T334" s="540"/>
      <c r="U334" s="540"/>
      <c r="V334" s="540"/>
      <c r="W334" s="540"/>
      <c r="X334" s="541"/>
      <c r="Y334" s="548">
        <f>Y333+Y332</f>
        <v>53.86</v>
      </c>
      <c r="Z334" s="549"/>
      <c r="AA334" s="549"/>
      <c r="AB334" s="549"/>
      <c r="AC334" s="549"/>
      <c r="AD334" s="550"/>
      <c r="AF334" s="539" t="s">
        <v>5555</v>
      </c>
      <c r="AG334" s="540"/>
      <c r="AH334" s="540"/>
      <c r="AI334" s="540"/>
      <c r="AJ334" s="540"/>
      <c r="AK334" s="540"/>
      <c r="AL334" s="540"/>
      <c r="AM334" s="540"/>
      <c r="AN334" s="540"/>
      <c r="AO334" s="540"/>
      <c r="AP334" s="540"/>
      <c r="AQ334" s="540"/>
      <c r="AR334" s="540"/>
      <c r="AS334" s="540"/>
      <c r="AT334" s="540"/>
      <c r="AU334" s="540"/>
      <c r="AV334" s="540"/>
      <c r="AW334" s="540"/>
      <c r="AX334" s="540"/>
      <c r="AY334" s="540"/>
      <c r="AZ334" s="540"/>
      <c r="BA334" s="540"/>
      <c r="BB334" s="540"/>
      <c r="BC334" s="541"/>
      <c r="BD334" s="590">
        <f>BD333+BD332</f>
        <v>64.91</v>
      </c>
      <c r="BE334" s="591"/>
      <c r="BF334" s="591"/>
      <c r="BG334" s="591"/>
      <c r="BH334" s="591"/>
      <c r="BI334" s="592"/>
    </row>
    <row r="335" spans="1:61" ht="10.8" customHeight="1" x14ac:dyDescent="0.3">
      <c r="A335" s="365"/>
      <c r="B335" s="365"/>
      <c r="C335" s="365"/>
      <c r="D335" s="365"/>
      <c r="E335" s="365"/>
      <c r="F335" s="365"/>
      <c r="G335" s="365"/>
      <c r="H335" s="365"/>
      <c r="I335" s="365"/>
      <c r="J335" s="365"/>
      <c r="K335" s="365"/>
      <c r="L335" s="365"/>
      <c r="M335" s="365"/>
      <c r="N335" s="365"/>
      <c r="O335" s="365"/>
      <c r="P335" s="365"/>
      <c r="Q335" s="365"/>
      <c r="R335" s="365"/>
      <c r="S335" s="365"/>
      <c r="T335" s="365"/>
      <c r="U335" s="365"/>
      <c r="V335" s="365"/>
      <c r="W335" s="365"/>
      <c r="X335" s="365"/>
      <c r="Y335" s="365"/>
      <c r="Z335" s="365"/>
      <c r="AA335" s="365"/>
      <c r="AB335" s="365"/>
      <c r="AC335" s="365"/>
      <c r="AD335" s="365"/>
      <c r="AF335" s="365"/>
      <c r="AG335" s="365"/>
      <c r="AH335" s="365"/>
      <c r="AI335" s="365"/>
      <c r="AJ335" s="365"/>
      <c r="AK335" s="365"/>
      <c r="AL335" s="365"/>
      <c r="AM335" s="365"/>
      <c r="AN335" s="365"/>
      <c r="AO335" s="365"/>
      <c r="AP335" s="365"/>
      <c r="AQ335" s="365"/>
      <c r="AR335" s="365"/>
      <c r="AS335" s="365"/>
      <c r="AT335" s="365"/>
      <c r="AU335" s="365"/>
      <c r="AV335" s="365"/>
      <c r="AW335" s="365"/>
      <c r="AX335" s="365"/>
      <c r="AY335" s="365"/>
      <c r="AZ335" s="365"/>
      <c r="BA335" s="365"/>
      <c r="BB335" s="365"/>
      <c r="BC335" s="365"/>
      <c r="BD335" s="365"/>
      <c r="BE335" s="365"/>
      <c r="BF335" s="365"/>
      <c r="BG335" s="365"/>
      <c r="BH335" s="365"/>
      <c r="BI335" s="365"/>
    </row>
    <row r="336" spans="1:61" ht="13.35" customHeight="1" x14ac:dyDescent="0.3">
      <c r="A336" s="520" t="s">
        <v>5556</v>
      </c>
      <c r="B336" s="520"/>
      <c r="C336" s="520"/>
      <c r="D336" s="520"/>
      <c r="E336" s="520"/>
      <c r="F336" s="520" t="s">
        <v>6564</v>
      </c>
      <c r="G336" s="520"/>
      <c r="H336" s="520"/>
      <c r="I336" s="520"/>
      <c r="J336" s="520"/>
      <c r="K336" s="520"/>
      <c r="L336" s="520"/>
      <c r="M336" s="520"/>
      <c r="N336" s="520"/>
      <c r="O336" s="520"/>
      <c r="P336" s="520"/>
      <c r="Q336" s="520"/>
      <c r="R336" s="520"/>
      <c r="S336" s="520"/>
      <c r="T336" s="520"/>
      <c r="U336" s="520"/>
      <c r="V336" s="520"/>
      <c r="W336" s="520"/>
      <c r="X336" s="520"/>
      <c r="Y336" s="520"/>
      <c r="Z336" s="520"/>
      <c r="AA336" s="520"/>
      <c r="AB336" s="520"/>
      <c r="AC336" s="520"/>
      <c r="AD336" s="520"/>
      <c r="AF336" s="520" t="s">
        <v>5556</v>
      </c>
      <c r="AG336" s="520"/>
      <c r="AH336" s="520"/>
      <c r="AI336" s="520"/>
      <c r="AJ336" s="520"/>
      <c r="AK336" s="520" t="s">
        <v>6564</v>
      </c>
      <c r="AL336" s="520"/>
      <c r="AM336" s="520"/>
      <c r="AN336" s="520"/>
      <c r="AO336" s="520"/>
      <c r="AP336" s="520"/>
      <c r="AQ336" s="520"/>
      <c r="AR336" s="520"/>
      <c r="AS336" s="520"/>
      <c r="AT336" s="520"/>
      <c r="AU336" s="520"/>
      <c r="AV336" s="520"/>
      <c r="AW336" s="520"/>
      <c r="AX336" s="520"/>
      <c r="AY336" s="520"/>
      <c r="AZ336" s="520"/>
      <c r="BA336" s="520"/>
      <c r="BB336" s="520"/>
      <c r="BC336" s="520"/>
      <c r="BD336" s="520"/>
      <c r="BE336" s="520"/>
      <c r="BF336" s="520"/>
      <c r="BG336" s="520"/>
      <c r="BH336" s="520"/>
      <c r="BI336" s="520"/>
    </row>
    <row r="337" spans="1:61" ht="10.8" customHeight="1" x14ac:dyDescent="0.3">
      <c r="A337" s="365"/>
      <c r="B337" s="365"/>
      <c r="C337" s="365"/>
      <c r="D337" s="365"/>
      <c r="E337" s="365"/>
      <c r="F337" s="365"/>
      <c r="G337" s="365"/>
      <c r="H337" s="365"/>
      <c r="I337" s="365"/>
      <c r="J337" s="365"/>
      <c r="K337" s="365"/>
      <c r="L337" s="365"/>
      <c r="M337" s="365"/>
      <c r="N337" s="365"/>
      <c r="O337" s="365"/>
      <c r="P337" s="365"/>
      <c r="Q337" s="365"/>
      <c r="R337" s="365"/>
      <c r="S337" s="365"/>
      <c r="T337" s="365"/>
      <c r="U337" s="365"/>
      <c r="V337" s="365"/>
      <c r="W337" s="365"/>
      <c r="X337" s="365"/>
      <c r="Y337" s="365"/>
      <c r="Z337" s="365"/>
      <c r="AA337" s="365"/>
      <c r="AB337" s="365"/>
      <c r="AC337" s="365"/>
      <c r="AD337" s="365"/>
      <c r="AF337" s="365"/>
      <c r="AG337" s="365"/>
      <c r="AH337" s="365"/>
      <c r="AI337" s="365"/>
      <c r="AJ337" s="365"/>
      <c r="AK337" s="365"/>
      <c r="AL337" s="365"/>
      <c r="AM337" s="365"/>
      <c r="AN337" s="365"/>
      <c r="AO337" s="365"/>
      <c r="AP337" s="365"/>
      <c r="AQ337" s="365"/>
      <c r="AR337" s="365"/>
      <c r="AS337" s="365"/>
      <c r="AT337" s="365"/>
      <c r="AU337" s="365"/>
      <c r="AV337" s="365"/>
      <c r="AW337" s="365"/>
      <c r="AX337" s="365"/>
      <c r="AY337" s="365"/>
      <c r="AZ337" s="365"/>
      <c r="BA337" s="365"/>
      <c r="BB337" s="365"/>
      <c r="BC337" s="365"/>
      <c r="BD337" s="365"/>
      <c r="BE337" s="365"/>
      <c r="BF337" s="365"/>
      <c r="BG337" s="365"/>
      <c r="BH337" s="365"/>
      <c r="BI337" s="365"/>
    </row>
    <row r="338" spans="1:61" ht="34.5" customHeight="1" x14ac:dyDescent="0.3">
      <c r="A338" s="365" t="s">
        <v>6565</v>
      </c>
      <c r="B338" s="365"/>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637" t="s">
        <v>5676</v>
      </c>
      <c r="Z338" s="637"/>
      <c r="AA338" s="637"/>
      <c r="AB338" s="637"/>
      <c r="AC338" s="637"/>
      <c r="AD338" s="637"/>
      <c r="AF338" s="365" t="s">
        <v>6565</v>
      </c>
      <c r="AG338" s="365"/>
      <c r="AH338" s="365"/>
      <c r="AI338" s="365"/>
      <c r="AJ338" s="365"/>
      <c r="AK338" s="365"/>
      <c r="AL338" s="365"/>
      <c r="AM338" s="365"/>
      <c r="AN338" s="365"/>
      <c r="AO338" s="365"/>
      <c r="AP338" s="365"/>
      <c r="AQ338" s="365"/>
      <c r="AR338" s="365"/>
      <c r="AS338" s="365"/>
      <c r="AT338" s="365"/>
      <c r="AU338" s="365"/>
      <c r="AV338" s="365"/>
      <c r="AW338" s="365"/>
      <c r="AX338" s="365"/>
      <c r="AY338" s="365"/>
      <c r="AZ338" s="365"/>
      <c r="BA338" s="365"/>
      <c r="BB338" s="365"/>
      <c r="BC338" s="365"/>
      <c r="BD338" s="365" t="s">
        <v>5676</v>
      </c>
      <c r="BE338" s="365"/>
      <c r="BF338" s="365"/>
      <c r="BG338" s="365"/>
      <c r="BH338" s="365"/>
      <c r="BI338" s="365"/>
    </row>
    <row r="339" spans="1:61" ht="10.8" customHeight="1" x14ac:dyDescent="0.3">
      <c r="A339" s="365"/>
      <c r="B339" s="365"/>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c r="AA339" s="365"/>
      <c r="AB339" s="365"/>
      <c r="AC339" s="365"/>
      <c r="AD339" s="365"/>
      <c r="AF339" s="365"/>
      <c r="AG339" s="365"/>
      <c r="AH339" s="365"/>
      <c r="AI339" s="365"/>
      <c r="AJ339" s="365"/>
      <c r="AK339" s="365"/>
      <c r="AL339" s="365"/>
      <c r="AM339" s="365"/>
      <c r="AN339" s="365"/>
      <c r="AO339" s="365"/>
      <c r="AP339" s="365"/>
      <c r="AQ339" s="365"/>
      <c r="AR339" s="365"/>
      <c r="AS339" s="365"/>
      <c r="AT339" s="365"/>
      <c r="AU339" s="365"/>
      <c r="AV339" s="365"/>
      <c r="AW339" s="365"/>
      <c r="AX339" s="365"/>
      <c r="AY339" s="365"/>
      <c r="AZ339" s="365"/>
      <c r="BA339" s="365"/>
      <c r="BB339" s="365"/>
      <c r="BC339" s="365"/>
      <c r="BD339" s="365"/>
      <c r="BE339" s="365"/>
      <c r="BF339" s="365"/>
      <c r="BG339" s="365"/>
      <c r="BH339" s="365"/>
      <c r="BI339" s="365"/>
    </row>
    <row r="340" spans="1:61" ht="11.4" customHeight="1" x14ac:dyDescent="0.3">
      <c r="A340" s="551" t="s">
        <v>5548</v>
      </c>
      <c r="B340" s="552"/>
      <c r="C340" s="552"/>
      <c r="D340" s="552"/>
      <c r="E340" s="552"/>
      <c r="F340" s="552"/>
      <c r="G340" s="553"/>
      <c r="H340" s="551" t="s">
        <v>5557</v>
      </c>
      <c r="I340" s="552"/>
      <c r="J340" s="552"/>
      <c r="K340" s="552"/>
      <c r="L340" s="553"/>
      <c r="M340" s="545" t="s">
        <v>5558</v>
      </c>
      <c r="N340" s="547"/>
      <c r="O340" s="545" t="s">
        <v>5559</v>
      </c>
      <c r="P340" s="546"/>
      <c r="Q340" s="546"/>
      <c r="R340" s="547"/>
      <c r="S340" s="545" t="s">
        <v>5560</v>
      </c>
      <c r="T340" s="546"/>
      <c r="U340" s="546"/>
      <c r="V340" s="547"/>
      <c r="W340" s="545" t="s">
        <v>5551</v>
      </c>
      <c r="X340" s="546"/>
      <c r="Y340" s="546"/>
      <c r="Z340" s="546"/>
      <c r="AA340" s="547"/>
      <c r="AB340" s="545" t="s">
        <v>5561</v>
      </c>
      <c r="AC340" s="546"/>
      <c r="AD340" s="547"/>
      <c r="AF340" s="551" t="s">
        <v>5548</v>
      </c>
      <c r="AG340" s="552"/>
      <c r="AH340" s="552"/>
      <c r="AI340" s="552"/>
      <c r="AJ340" s="552"/>
      <c r="AK340" s="552"/>
      <c r="AL340" s="553"/>
      <c r="AM340" s="551" t="s">
        <v>5557</v>
      </c>
      <c r="AN340" s="552"/>
      <c r="AO340" s="552"/>
      <c r="AP340" s="552"/>
      <c r="AQ340" s="553"/>
      <c r="AR340" s="539" t="s">
        <v>5558</v>
      </c>
      <c r="AS340" s="541"/>
      <c r="AT340" s="539" t="s">
        <v>5559</v>
      </c>
      <c r="AU340" s="540"/>
      <c r="AV340" s="540"/>
      <c r="AW340" s="541"/>
      <c r="AX340" s="539" t="s">
        <v>5560</v>
      </c>
      <c r="AY340" s="540"/>
      <c r="AZ340" s="540"/>
      <c r="BA340" s="541"/>
      <c r="BB340" s="539" t="s">
        <v>5551</v>
      </c>
      <c r="BC340" s="540"/>
      <c r="BD340" s="540"/>
      <c r="BE340" s="540"/>
      <c r="BF340" s="541"/>
      <c r="BG340" s="539" t="s">
        <v>5561</v>
      </c>
      <c r="BH340" s="540"/>
      <c r="BI340" s="541"/>
    </row>
    <row r="341" spans="1:61" ht="11.4" customHeight="1" x14ac:dyDescent="0.3">
      <c r="A341" s="521" t="s">
        <v>5597</v>
      </c>
      <c r="B341" s="522"/>
      <c r="C341" s="522"/>
      <c r="D341" s="522"/>
      <c r="E341" s="522"/>
      <c r="F341" s="522"/>
      <c r="G341" s="523"/>
      <c r="H341" s="521" t="s">
        <v>5598</v>
      </c>
      <c r="I341" s="522"/>
      <c r="J341" s="522"/>
      <c r="K341" s="522"/>
      <c r="L341" s="523"/>
      <c r="M341" s="304">
        <f t="shared" ref="M341" si="95">ROUND(AR341*(1-$AI$1),2)</f>
        <v>9.59</v>
      </c>
      <c r="N341" s="305"/>
      <c r="O341" s="304">
        <f t="shared" ref="O341" si="96">TRUNC(M341*(1+(S341/100)),2)</f>
        <v>24.16</v>
      </c>
      <c r="P341" s="306"/>
      <c r="Q341" s="306"/>
      <c r="R341" s="305"/>
      <c r="S341" s="620">
        <v>152.01</v>
      </c>
      <c r="T341" s="621"/>
      <c r="U341" s="621"/>
      <c r="V341" s="622"/>
      <c r="W341" s="611">
        <v>1</v>
      </c>
      <c r="X341" s="612"/>
      <c r="Y341" s="612"/>
      <c r="Z341" s="612"/>
      <c r="AA341" s="613"/>
      <c r="AB341" s="623">
        <f t="shared" ref="AB341" si="97">TRUNC(O341*W341,2)</f>
        <v>24.16</v>
      </c>
      <c r="AC341" s="624"/>
      <c r="AD341" s="625"/>
      <c r="AF341" s="521" t="s">
        <v>5597</v>
      </c>
      <c r="AG341" s="522"/>
      <c r="AH341" s="522"/>
      <c r="AI341" s="522"/>
      <c r="AJ341" s="522"/>
      <c r="AK341" s="522"/>
      <c r="AL341" s="523"/>
      <c r="AM341" s="521" t="s">
        <v>5598</v>
      </c>
      <c r="AN341" s="522"/>
      <c r="AO341" s="522"/>
      <c r="AP341" s="522"/>
      <c r="AQ341" s="523"/>
      <c r="AR341" s="526">
        <v>11.56</v>
      </c>
      <c r="AS341" s="528"/>
      <c r="AT341" s="526">
        <v>29.13</v>
      </c>
      <c r="AU341" s="527"/>
      <c r="AV341" s="527"/>
      <c r="AW341" s="528"/>
      <c r="AX341" s="529">
        <v>152.01</v>
      </c>
      <c r="AY341" s="530"/>
      <c r="AZ341" s="530"/>
      <c r="BA341" s="531"/>
      <c r="BB341" s="532">
        <v>1</v>
      </c>
      <c r="BC341" s="533"/>
      <c r="BD341" s="533"/>
      <c r="BE341" s="533"/>
      <c r="BF341" s="534"/>
      <c r="BG341" s="526">
        <f>AT341*BB341</f>
        <v>29.13</v>
      </c>
      <c r="BH341" s="527"/>
      <c r="BI341" s="528"/>
    </row>
    <row r="342" spans="1:61" ht="11.4" customHeight="1" x14ac:dyDescent="0.3">
      <c r="A342" s="538" t="s">
        <v>5565</v>
      </c>
      <c r="B342" s="538"/>
      <c r="C342" s="538"/>
      <c r="D342" s="538"/>
      <c r="E342" s="538"/>
      <c r="F342" s="538"/>
      <c r="G342" s="538"/>
      <c r="H342" s="538"/>
      <c r="I342" s="538"/>
      <c r="J342" s="538"/>
      <c r="K342" s="538"/>
      <c r="L342" s="538"/>
      <c r="M342" s="538"/>
      <c r="N342" s="538"/>
      <c r="O342" s="538"/>
      <c r="P342" s="538"/>
      <c r="Q342" s="538"/>
      <c r="R342" s="538"/>
      <c r="S342" s="538"/>
      <c r="T342" s="538"/>
      <c r="U342" s="538"/>
      <c r="V342" s="538"/>
      <c r="W342" s="538"/>
      <c r="X342" s="538"/>
      <c r="Y342" s="617">
        <f>AB341</f>
        <v>24.16</v>
      </c>
      <c r="Z342" s="618"/>
      <c r="AA342" s="618"/>
      <c r="AB342" s="618"/>
      <c r="AC342" s="618"/>
      <c r="AD342" s="619"/>
      <c r="AF342" s="538" t="s">
        <v>5565</v>
      </c>
      <c r="AG342" s="538"/>
      <c r="AH342" s="538"/>
      <c r="AI342" s="538"/>
      <c r="AJ342" s="538"/>
      <c r="AK342" s="538"/>
      <c r="AL342" s="538"/>
      <c r="AM342" s="538"/>
      <c r="AN342" s="538"/>
      <c r="AO342" s="538"/>
      <c r="AP342" s="538"/>
      <c r="AQ342" s="538"/>
      <c r="AR342" s="538"/>
      <c r="AS342" s="538"/>
      <c r="AT342" s="538"/>
      <c r="AU342" s="538"/>
      <c r="AV342" s="538"/>
      <c r="AW342" s="538"/>
      <c r="AX342" s="538"/>
      <c r="AY342" s="538"/>
      <c r="AZ342" s="538"/>
      <c r="BA342" s="538"/>
      <c r="BB342" s="538"/>
      <c r="BC342" s="538"/>
      <c r="BD342" s="526">
        <f>BG341</f>
        <v>29.13</v>
      </c>
      <c r="BE342" s="527"/>
      <c r="BF342" s="527"/>
      <c r="BG342" s="527"/>
      <c r="BH342" s="527"/>
      <c r="BI342" s="528"/>
    </row>
    <row r="343" spans="1:61" ht="10.8" customHeight="1" x14ac:dyDescent="0.3">
      <c r="A343" s="365"/>
      <c r="B343" s="365"/>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c r="AA343" s="365"/>
      <c r="AB343" s="365"/>
      <c r="AC343" s="365"/>
      <c r="AD343" s="365"/>
      <c r="AF343" s="365"/>
      <c r="AG343" s="365"/>
      <c r="AH343" s="365"/>
      <c r="AI343" s="365"/>
      <c r="AJ343" s="365"/>
      <c r="AK343" s="365"/>
      <c r="AL343" s="365"/>
      <c r="AM343" s="365"/>
      <c r="AN343" s="365"/>
      <c r="AO343" s="365"/>
      <c r="AP343" s="365"/>
      <c r="AQ343" s="365"/>
      <c r="AR343" s="365"/>
      <c r="AS343" s="365"/>
      <c r="AT343" s="365"/>
      <c r="AU343" s="365"/>
      <c r="AV343" s="365"/>
      <c r="AW343" s="365"/>
      <c r="AX343" s="365"/>
      <c r="AY343" s="365"/>
      <c r="AZ343" s="365"/>
      <c r="BA343" s="365"/>
      <c r="BB343" s="365"/>
      <c r="BC343" s="365"/>
      <c r="BD343" s="365"/>
      <c r="BE343" s="365"/>
      <c r="BF343" s="365"/>
      <c r="BG343" s="365"/>
      <c r="BH343" s="365"/>
      <c r="BI343" s="365"/>
    </row>
    <row r="344" spans="1:61" ht="34.5" customHeight="1" x14ac:dyDescent="0.3">
      <c r="A344" s="551" t="s">
        <v>5548</v>
      </c>
      <c r="B344" s="552"/>
      <c r="C344" s="553"/>
      <c r="D344" s="551" t="s">
        <v>5568</v>
      </c>
      <c r="E344" s="552"/>
      <c r="F344" s="552"/>
      <c r="G344" s="552"/>
      <c r="H344" s="552"/>
      <c r="I344" s="552"/>
      <c r="J344" s="552"/>
      <c r="K344" s="553"/>
      <c r="L344" s="554" t="s">
        <v>167</v>
      </c>
      <c r="M344" s="555"/>
      <c r="N344" s="545" t="s">
        <v>5569</v>
      </c>
      <c r="O344" s="546"/>
      <c r="P344" s="547"/>
      <c r="Q344" s="545" t="s">
        <v>5570</v>
      </c>
      <c r="R344" s="546"/>
      <c r="S344" s="546"/>
      <c r="T344" s="547"/>
      <c r="U344" s="545" t="s">
        <v>5551</v>
      </c>
      <c r="V344" s="546"/>
      <c r="W344" s="546"/>
      <c r="X344" s="547"/>
      <c r="Y344" s="545" t="s">
        <v>5571</v>
      </c>
      <c r="Z344" s="546"/>
      <c r="AA344" s="546"/>
      <c r="AB344" s="546"/>
      <c r="AC344" s="547"/>
      <c r="AD344" s="307" t="s">
        <v>5572</v>
      </c>
      <c r="AF344" s="551" t="s">
        <v>5548</v>
      </c>
      <c r="AG344" s="552"/>
      <c r="AH344" s="553"/>
      <c r="AI344" s="551" t="s">
        <v>5568</v>
      </c>
      <c r="AJ344" s="552"/>
      <c r="AK344" s="552"/>
      <c r="AL344" s="552"/>
      <c r="AM344" s="552"/>
      <c r="AN344" s="552"/>
      <c r="AO344" s="552"/>
      <c r="AP344" s="553"/>
      <c r="AQ344" s="554" t="s">
        <v>167</v>
      </c>
      <c r="AR344" s="555"/>
      <c r="AS344" s="539" t="s">
        <v>5569</v>
      </c>
      <c r="AT344" s="540"/>
      <c r="AU344" s="541"/>
      <c r="AV344" s="539" t="s">
        <v>5570</v>
      </c>
      <c r="AW344" s="540"/>
      <c r="AX344" s="540"/>
      <c r="AY344" s="541"/>
      <c r="AZ344" s="539" t="s">
        <v>5551</v>
      </c>
      <c r="BA344" s="540"/>
      <c r="BB344" s="540"/>
      <c r="BC344" s="541"/>
      <c r="BD344" s="539" t="s">
        <v>5571</v>
      </c>
      <c r="BE344" s="540"/>
      <c r="BF344" s="540"/>
      <c r="BG344" s="540"/>
      <c r="BH344" s="541"/>
      <c r="BI344" s="247" t="s">
        <v>5572</v>
      </c>
    </row>
    <row r="345" spans="1:61" ht="68.849999999999994" customHeight="1" x14ac:dyDescent="0.3">
      <c r="A345" s="521" t="s">
        <v>6558</v>
      </c>
      <c r="B345" s="522"/>
      <c r="C345" s="523"/>
      <c r="D345" s="521" t="s">
        <v>6559</v>
      </c>
      <c r="E345" s="522"/>
      <c r="F345" s="522"/>
      <c r="G345" s="522"/>
      <c r="H345" s="522"/>
      <c r="I345" s="522"/>
      <c r="J345" s="522"/>
      <c r="K345" s="523"/>
      <c r="L345" s="524" t="s">
        <v>5594</v>
      </c>
      <c r="M345" s="525"/>
      <c r="N345" s="608">
        <f>ROUND(AS345*(1-IMPLANTAÇÃO!$AI$1),2)</f>
        <v>0</v>
      </c>
      <c r="O345" s="609"/>
      <c r="P345" s="610"/>
      <c r="Q345" s="608">
        <f>ROUND(AV345*(1-IMPLANTAÇÃO!$AI$1),2)</f>
        <v>3</v>
      </c>
      <c r="R345" s="609"/>
      <c r="S345" s="609"/>
      <c r="T345" s="610"/>
      <c r="U345" s="611">
        <v>1</v>
      </c>
      <c r="V345" s="612"/>
      <c r="W345" s="612"/>
      <c r="X345" s="613"/>
      <c r="Y345" s="614">
        <f t="shared" ref="Y345:Y349" si="98">TRUNC(N345*$U345,2)</f>
        <v>0</v>
      </c>
      <c r="Z345" s="615"/>
      <c r="AA345" s="615"/>
      <c r="AB345" s="615"/>
      <c r="AC345" s="616"/>
      <c r="AD345" s="311">
        <f t="shared" ref="AD345:AD349" si="99">TRUNC(Q345*$U345,2)</f>
        <v>3</v>
      </c>
      <c r="AF345" s="521" t="s">
        <v>6558</v>
      </c>
      <c r="AG345" s="522"/>
      <c r="AH345" s="523"/>
      <c r="AI345" s="521" t="s">
        <v>6559</v>
      </c>
      <c r="AJ345" s="522"/>
      <c r="AK345" s="522"/>
      <c r="AL345" s="522"/>
      <c r="AM345" s="522"/>
      <c r="AN345" s="522"/>
      <c r="AO345" s="522"/>
      <c r="AP345" s="523"/>
      <c r="AQ345" s="524" t="s">
        <v>5594</v>
      </c>
      <c r="AR345" s="525"/>
      <c r="AS345" s="535">
        <v>0</v>
      </c>
      <c r="AT345" s="536"/>
      <c r="AU345" s="537"/>
      <c r="AV345" s="535">
        <v>3.61</v>
      </c>
      <c r="AW345" s="536"/>
      <c r="AX345" s="536"/>
      <c r="AY345" s="537"/>
      <c r="AZ345" s="532">
        <v>1</v>
      </c>
      <c r="BA345" s="533"/>
      <c r="BB345" s="533"/>
      <c r="BC345" s="534"/>
      <c r="BD345" s="535">
        <f>AS345*AZ345</f>
        <v>0</v>
      </c>
      <c r="BE345" s="536"/>
      <c r="BF345" s="536"/>
      <c r="BG345" s="536"/>
      <c r="BH345" s="537"/>
      <c r="BI345" s="248">
        <f>AV345*AZ345</f>
        <v>3.61</v>
      </c>
    </row>
    <row r="346" spans="1:61" ht="68.849999999999994" customHeight="1" x14ac:dyDescent="0.3">
      <c r="A346" s="521" t="s">
        <v>6560</v>
      </c>
      <c r="B346" s="522"/>
      <c r="C346" s="523"/>
      <c r="D346" s="521" t="s">
        <v>6561</v>
      </c>
      <c r="E346" s="522"/>
      <c r="F346" s="522"/>
      <c r="G346" s="522"/>
      <c r="H346" s="522"/>
      <c r="I346" s="522"/>
      <c r="J346" s="522"/>
      <c r="K346" s="523"/>
      <c r="L346" s="524" t="s">
        <v>5594</v>
      </c>
      <c r="M346" s="525"/>
      <c r="N346" s="608">
        <f>ROUND(AS346*(1-IMPLANTAÇÃO!$AI$1),2)</f>
        <v>0</v>
      </c>
      <c r="O346" s="609"/>
      <c r="P346" s="610"/>
      <c r="Q346" s="608">
        <f>ROUND(AV346*(1-IMPLANTAÇÃO!$AI$1),2)</f>
        <v>7.42</v>
      </c>
      <c r="R346" s="609"/>
      <c r="S346" s="609"/>
      <c r="T346" s="610"/>
      <c r="U346" s="611">
        <v>1</v>
      </c>
      <c r="V346" s="612"/>
      <c r="W346" s="612"/>
      <c r="X346" s="613"/>
      <c r="Y346" s="614">
        <f t="shared" si="98"/>
        <v>0</v>
      </c>
      <c r="Z346" s="615"/>
      <c r="AA346" s="615"/>
      <c r="AB346" s="615"/>
      <c r="AC346" s="616"/>
      <c r="AD346" s="311">
        <f t="shared" si="99"/>
        <v>7.42</v>
      </c>
      <c r="AF346" s="521" t="s">
        <v>6560</v>
      </c>
      <c r="AG346" s="522"/>
      <c r="AH346" s="523"/>
      <c r="AI346" s="521" t="s">
        <v>6561</v>
      </c>
      <c r="AJ346" s="522"/>
      <c r="AK346" s="522"/>
      <c r="AL346" s="522"/>
      <c r="AM346" s="522"/>
      <c r="AN346" s="522"/>
      <c r="AO346" s="522"/>
      <c r="AP346" s="523"/>
      <c r="AQ346" s="524" t="s">
        <v>5594</v>
      </c>
      <c r="AR346" s="525"/>
      <c r="AS346" s="535">
        <v>0</v>
      </c>
      <c r="AT346" s="536"/>
      <c r="AU346" s="537"/>
      <c r="AV346" s="535">
        <v>8.94</v>
      </c>
      <c r="AW346" s="536"/>
      <c r="AX346" s="536"/>
      <c r="AY346" s="537"/>
      <c r="AZ346" s="532">
        <v>1</v>
      </c>
      <c r="BA346" s="533"/>
      <c r="BB346" s="533"/>
      <c r="BC346" s="534"/>
      <c r="BD346" s="535">
        <f t="shared" ref="BD346:BD349" si="100">AS346*AZ346</f>
        <v>0</v>
      </c>
      <c r="BE346" s="536"/>
      <c r="BF346" s="536"/>
      <c r="BG346" s="536"/>
      <c r="BH346" s="537"/>
      <c r="BI346" s="248">
        <f t="shared" ref="BI346:BI349" si="101">AV346*AZ346</f>
        <v>8.94</v>
      </c>
    </row>
    <row r="347" spans="1:61" ht="68.849999999999994" customHeight="1" x14ac:dyDescent="0.3">
      <c r="A347" s="521" t="s">
        <v>6562</v>
      </c>
      <c r="B347" s="522"/>
      <c r="C347" s="523"/>
      <c r="D347" s="521" t="s">
        <v>6563</v>
      </c>
      <c r="E347" s="522"/>
      <c r="F347" s="522"/>
      <c r="G347" s="522"/>
      <c r="H347" s="522"/>
      <c r="I347" s="522"/>
      <c r="J347" s="522"/>
      <c r="K347" s="523"/>
      <c r="L347" s="524" t="s">
        <v>5594</v>
      </c>
      <c r="M347" s="525"/>
      <c r="N347" s="608">
        <f>ROUND(AS347*(1-IMPLANTAÇÃO!$AI$1),2)</f>
        <v>0</v>
      </c>
      <c r="O347" s="609"/>
      <c r="P347" s="610"/>
      <c r="Q347" s="608">
        <f>ROUND(AV347*(1-IMPLANTAÇÃO!$AI$1),2)</f>
        <v>19.28</v>
      </c>
      <c r="R347" s="609"/>
      <c r="S347" s="609"/>
      <c r="T347" s="610"/>
      <c r="U347" s="611">
        <v>1</v>
      </c>
      <c r="V347" s="612"/>
      <c r="W347" s="612"/>
      <c r="X347" s="613"/>
      <c r="Y347" s="614">
        <f t="shared" si="98"/>
        <v>0</v>
      </c>
      <c r="Z347" s="615"/>
      <c r="AA347" s="615"/>
      <c r="AB347" s="615"/>
      <c r="AC347" s="616"/>
      <c r="AD347" s="311">
        <f t="shared" si="99"/>
        <v>19.28</v>
      </c>
      <c r="AF347" s="521" t="s">
        <v>6562</v>
      </c>
      <c r="AG347" s="522"/>
      <c r="AH347" s="523"/>
      <c r="AI347" s="521" t="s">
        <v>6563</v>
      </c>
      <c r="AJ347" s="522"/>
      <c r="AK347" s="522"/>
      <c r="AL347" s="522"/>
      <c r="AM347" s="522"/>
      <c r="AN347" s="522"/>
      <c r="AO347" s="522"/>
      <c r="AP347" s="523"/>
      <c r="AQ347" s="524" t="s">
        <v>5594</v>
      </c>
      <c r="AR347" s="525"/>
      <c r="AS347" s="535">
        <v>0</v>
      </c>
      <c r="AT347" s="536"/>
      <c r="AU347" s="537"/>
      <c r="AV347" s="526">
        <v>23.23</v>
      </c>
      <c r="AW347" s="527"/>
      <c r="AX347" s="527"/>
      <c r="AY347" s="528"/>
      <c r="AZ347" s="532">
        <v>1</v>
      </c>
      <c r="BA347" s="533"/>
      <c r="BB347" s="533"/>
      <c r="BC347" s="534"/>
      <c r="BD347" s="535">
        <f t="shared" si="100"/>
        <v>0</v>
      </c>
      <c r="BE347" s="536"/>
      <c r="BF347" s="536"/>
      <c r="BG347" s="536"/>
      <c r="BH347" s="537"/>
      <c r="BI347" s="248">
        <f t="shared" si="101"/>
        <v>23.23</v>
      </c>
    </row>
    <row r="348" spans="1:61" ht="68.849999999999994" customHeight="1" x14ac:dyDescent="0.3">
      <c r="A348" s="521" t="s">
        <v>6566</v>
      </c>
      <c r="B348" s="522"/>
      <c r="C348" s="523"/>
      <c r="D348" s="521" t="s">
        <v>6567</v>
      </c>
      <c r="E348" s="522"/>
      <c r="F348" s="522"/>
      <c r="G348" s="522"/>
      <c r="H348" s="522"/>
      <c r="I348" s="522"/>
      <c r="J348" s="522"/>
      <c r="K348" s="523"/>
      <c r="L348" s="524" t="s">
        <v>5594</v>
      </c>
      <c r="M348" s="525"/>
      <c r="N348" s="608">
        <f>ROUND(AS348*(1-IMPLANTAÇÃO!$AI$1),2)</f>
        <v>0</v>
      </c>
      <c r="O348" s="609"/>
      <c r="P348" s="610"/>
      <c r="Q348" s="608">
        <f>ROUND(AV348*(1-IMPLANTAÇÃO!$AI$1),2)</f>
        <v>34.76</v>
      </c>
      <c r="R348" s="609"/>
      <c r="S348" s="609"/>
      <c r="T348" s="610"/>
      <c r="U348" s="611">
        <v>1</v>
      </c>
      <c r="V348" s="612"/>
      <c r="W348" s="612"/>
      <c r="X348" s="613"/>
      <c r="Y348" s="614">
        <f t="shared" si="98"/>
        <v>0</v>
      </c>
      <c r="Z348" s="615"/>
      <c r="AA348" s="615"/>
      <c r="AB348" s="615"/>
      <c r="AC348" s="616"/>
      <c r="AD348" s="311">
        <f t="shared" si="99"/>
        <v>34.76</v>
      </c>
      <c r="AF348" s="521" t="s">
        <v>6566</v>
      </c>
      <c r="AG348" s="522"/>
      <c r="AH348" s="523"/>
      <c r="AI348" s="521" t="s">
        <v>6567</v>
      </c>
      <c r="AJ348" s="522"/>
      <c r="AK348" s="522"/>
      <c r="AL348" s="522"/>
      <c r="AM348" s="522"/>
      <c r="AN348" s="522"/>
      <c r="AO348" s="522"/>
      <c r="AP348" s="523"/>
      <c r="AQ348" s="524" t="s">
        <v>5594</v>
      </c>
      <c r="AR348" s="525"/>
      <c r="AS348" s="535">
        <v>0</v>
      </c>
      <c r="AT348" s="536"/>
      <c r="AU348" s="537"/>
      <c r="AV348" s="526">
        <v>41.88</v>
      </c>
      <c r="AW348" s="527"/>
      <c r="AX348" s="527"/>
      <c r="AY348" s="528"/>
      <c r="AZ348" s="532">
        <v>1</v>
      </c>
      <c r="BA348" s="533"/>
      <c r="BB348" s="533"/>
      <c r="BC348" s="534"/>
      <c r="BD348" s="535">
        <f t="shared" si="100"/>
        <v>0</v>
      </c>
      <c r="BE348" s="536"/>
      <c r="BF348" s="536"/>
      <c r="BG348" s="536"/>
      <c r="BH348" s="537"/>
      <c r="BI348" s="248">
        <f t="shared" si="101"/>
        <v>41.88</v>
      </c>
    </row>
    <row r="349" spans="1:61" ht="68.849999999999994" customHeight="1" x14ac:dyDescent="0.3">
      <c r="A349" s="521" t="s">
        <v>6568</v>
      </c>
      <c r="B349" s="522"/>
      <c r="C349" s="523"/>
      <c r="D349" s="521" t="s">
        <v>6569</v>
      </c>
      <c r="E349" s="522"/>
      <c r="F349" s="522"/>
      <c r="G349" s="522"/>
      <c r="H349" s="522"/>
      <c r="I349" s="522"/>
      <c r="J349" s="522"/>
      <c r="K349" s="523"/>
      <c r="L349" s="524" t="s">
        <v>5594</v>
      </c>
      <c r="M349" s="525"/>
      <c r="N349" s="608">
        <f>ROUND(AS349*(1-IMPLANTAÇÃO!$AI$1),2)</f>
        <v>0</v>
      </c>
      <c r="O349" s="609"/>
      <c r="P349" s="610"/>
      <c r="Q349" s="608">
        <f>ROUND(AV349*(1-IMPLANTAÇÃO!$AI$1),2)</f>
        <v>66.239999999999995</v>
      </c>
      <c r="R349" s="609"/>
      <c r="S349" s="609"/>
      <c r="T349" s="610"/>
      <c r="U349" s="611">
        <v>1</v>
      </c>
      <c r="V349" s="612"/>
      <c r="W349" s="612"/>
      <c r="X349" s="613"/>
      <c r="Y349" s="614">
        <f t="shared" si="98"/>
        <v>0</v>
      </c>
      <c r="Z349" s="615"/>
      <c r="AA349" s="615"/>
      <c r="AB349" s="615"/>
      <c r="AC349" s="616"/>
      <c r="AD349" s="311">
        <f t="shared" si="99"/>
        <v>66.239999999999995</v>
      </c>
      <c r="AF349" s="521" t="s">
        <v>6568</v>
      </c>
      <c r="AG349" s="522"/>
      <c r="AH349" s="523"/>
      <c r="AI349" s="521" t="s">
        <v>6569</v>
      </c>
      <c r="AJ349" s="522"/>
      <c r="AK349" s="522"/>
      <c r="AL349" s="522"/>
      <c r="AM349" s="522"/>
      <c r="AN349" s="522"/>
      <c r="AO349" s="522"/>
      <c r="AP349" s="523"/>
      <c r="AQ349" s="524" t="s">
        <v>5594</v>
      </c>
      <c r="AR349" s="525"/>
      <c r="AS349" s="535">
        <v>0</v>
      </c>
      <c r="AT349" s="536"/>
      <c r="AU349" s="537"/>
      <c r="AV349" s="526">
        <v>79.81</v>
      </c>
      <c r="AW349" s="527"/>
      <c r="AX349" s="527"/>
      <c r="AY349" s="528"/>
      <c r="AZ349" s="532">
        <v>1</v>
      </c>
      <c r="BA349" s="533"/>
      <c r="BB349" s="533"/>
      <c r="BC349" s="534"/>
      <c r="BD349" s="535">
        <f t="shared" si="100"/>
        <v>0</v>
      </c>
      <c r="BE349" s="536"/>
      <c r="BF349" s="536"/>
      <c r="BG349" s="536"/>
      <c r="BH349" s="537"/>
      <c r="BI349" s="248">
        <f t="shared" si="101"/>
        <v>79.81</v>
      </c>
    </row>
    <row r="350" spans="1:61" ht="11.4" customHeight="1" x14ac:dyDescent="0.3">
      <c r="A350" s="538" t="s">
        <v>5575</v>
      </c>
      <c r="B350" s="538"/>
      <c r="C350" s="538"/>
      <c r="D350" s="538"/>
      <c r="E350" s="538"/>
      <c r="F350" s="538"/>
      <c r="G350" s="538"/>
      <c r="H350" s="538"/>
      <c r="I350" s="538"/>
      <c r="J350" s="538"/>
      <c r="K350" s="538"/>
      <c r="L350" s="538"/>
      <c r="M350" s="538"/>
      <c r="N350" s="538"/>
      <c r="O350" s="538"/>
      <c r="P350" s="538"/>
      <c r="Q350" s="538"/>
      <c r="R350" s="538"/>
      <c r="S350" s="538"/>
      <c r="T350" s="538"/>
      <c r="U350" s="538"/>
      <c r="V350" s="538"/>
      <c r="W350" s="538"/>
      <c r="X350" s="538"/>
      <c r="Y350" s="626">
        <v>0</v>
      </c>
      <c r="Z350" s="627"/>
      <c r="AA350" s="627"/>
      <c r="AB350" s="627"/>
      <c r="AC350" s="627"/>
      <c r="AD350" s="628"/>
      <c r="AF350" s="538" t="s">
        <v>5575</v>
      </c>
      <c r="AG350" s="538"/>
      <c r="AH350" s="538"/>
      <c r="AI350" s="538"/>
      <c r="AJ350" s="538"/>
      <c r="AK350" s="538"/>
      <c r="AL350" s="538"/>
      <c r="AM350" s="538"/>
      <c r="AN350" s="538"/>
      <c r="AO350" s="538"/>
      <c r="AP350" s="538"/>
      <c r="AQ350" s="538"/>
      <c r="AR350" s="538"/>
      <c r="AS350" s="538"/>
      <c r="AT350" s="538"/>
      <c r="AU350" s="538"/>
      <c r="AV350" s="538"/>
      <c r="AW350" s="538"/>
      <c r="AX350" s="538"/>
      <c r="AY350" s="538"/>
      <c r="AZ350" s="538"/>
      <c r="BA350" s="538"/>
      <c r="BB350" s="538"/>
      <c r="BC350" s="538"/>
      <c r="BD350" s="535">
        <v>0</v>
      </c>
      <c r="BE350" s="536"/>
      <c r="BF350" s="536"/>
      <c r="BG350" s="536"/>
      <c r="BH350" s="536"/>
      <c r="BI350" s="537"/>
    </row>
    <row r="351" spans="1:61" ht="11.4" customHeight="1" x14ac:dyDescent="0.3">
      <c r="A351" s="538" t="s">
        <v>5576</v>
      </c>
      <c r="B351" s="538"/>
      <c r="C351" s="538"/>
      <c r="D351" s="538"/>
      <c r="E351" s="538"/>
      <c r="F351" s="538"/>
      <c r="G351" s="538"/>
      <c r="H351" s="538"/>
      <c r="I351" s="538"/>
      <c r="J351" s="538"/>
      <c r="K351" s="538"/>
      <c r="L351" s="538"/>
      <c r="M351" s="538"/>
      <c r="N351" s="538"/>
      <c r="O351" s="538"/>
      <c r="P351" s="538"/>
      <c r="Q351" s="538"/>
      <c r="R351" s="538"/>
      <c r="S351" s="538"/>
      <c r="T351" s="538"/>
      <c r="U351" s="538"/>
      <c r="V351" s="538"/>
      <c r="W351" s="538"/>
      <c r="X351" s="538"/>
      <c r="Y351" s="620">
        <f>SUM(AD345:AD349)</f>
        <v>130.69999999999999</v>
      </c>
      <c r="Z351" s="621"/>
      <c r="AA351" s="621"/>
      <c r="AB351" s="621"/>
      <c r="AC351" s="621"/>
      <c r="AD351" s="622"/>
      <c r="AF351" s="538" t="s">
        <v>5576</v>
      </c>
      <c r="AG351" s="538"/>
      <c r="AH351" s="538"/>
      <c r="AI351" s="538"/>
      <c r="AJ351" s="538"/>
      <c r="AK351" s="538"/>
      <c r="AL351" s="538"/>
      <c r="AM351" s="538"/>
      <c r="AN351" s="538"/>
      <c r="AO351" s="538"/>
      <c r="AP351" s="538"/>
      <c r="AQ351" s="538"/>
      <c r="AR351" s="538"/>
      <c r="AS351" s="538"/>
      <c r="AT351" s="538"/>
      <c r="AU351" s="538"/>
      <c r="AV351" s="538"/>
      <c r="AW351" s="538"/>
      <c r="AX351" s="538"/>
      <c r="AY351" s="538"/>
      <c r="AZ351" s="538"/>
      <c r="BA351" s="538"/>
      <c r="BB351" s="538"/>
      <c r="BC351" s="538"/>
      <c r="BD351" s="529">
        <f>SUM(BI345:BI349)</f>
        <v>157.47</v>
      </c>
      <c r="BE351" s="530"/>
      <c r="BF351" s="530"/>
      <c r="BG351" s="530"/>
      <c r="BH351" s="530"/>
      <c r="BI351" s="531"/>
    </row>
    <row r="352" spans="1:61" ht="10.8" customHeight="1" x14ac:dyDescent="0.3">
      <c r="A352" s="365"/>
      <c r="B352" s="365"/>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c r="AA352" s="365"/>
      <c r="AB352" s="365"/>
      <c r="AC352" s="365"/>
      <c r="AD352" s="365"/>
      <c r="AF352" s="365"/>
      <c r="AG352" s="365"/>
      <c r="AH352" s="365"/>
      <c r="AI352" s="365"/>
      <c r="AJ352" s="365"/>
      <c r="AK352" s="365"/>
      <c r="AL352" s="365"/>
      <c r="AM352" s="365"/>
      <c r="AN352" s="365"/>
      <c r="AO352" s="365"/>
      <c r="AP352" s="365"/>
      <c r="AQ352" s="365"/>
      <c r="AR352" s="365"/>
      <c r="AS352" s="365"/>
      <c r="AT352" s="365"/>
      <c r="AU352" s="365"/>
      <c r="AV352" s="365"/>
      <c r="AW352" s="365"/>
      <c r="AX352" s="365"/>
      <c r="AY352" s="365"/>
      <c r="AZ352" s="365"/>
      <c r="BA352" s="365"/>
      <c r="BB352" s="365"/>
      <c r="BC352" s="365"/>
      <c r="BD352" s="365"/>
      <c r="BE352" s="365"/>
      <c r="BF352" s="365"/>
      <c r="BG352" s="365"/>
      <c r="BH352" s="365"/>
      <c r="BI352" s="365"/>
    </row>
    <row r="353" spans="1:61" ht="11.4" customHeight="1" x14ac:dyDescent="0.3">
      <c r="A353" s="539" t="s">
        <v>5554</v>
      </c>
      <c r="B353" s="540"/>
      <c r="C353" s="540"/>
      <c r="D353" s="540"/>
      <c r="E353" s="540"/>
      <c r="F353" s="540"/>
      <c r="G353" s="540"/>
      <c r="H353" s="540"/>
      <c r="I353" s="540"/>
      <c r="J353" s="540"/>
      <c r="K353" s="540"/>
      <c r="L353" s="540"/>
      <c r="M353" s="540"/>
      <c r="N353" s="540"/>
      <c r="O353" s="540"/>
      <c r="P353" s="540"/>
      <c r="Q353" s="540"/>
      <c r="R353" s="540"/>
      <c r="S353" s="540"/>
      <c r="T353" s="540"/>
      <c r="U353" s="540"/>
      <c r="V353" s="540"/>
      <c r="W353" s="540"/>
      <c r="X353" s="541"/>
      <c r="Y353" s="632">
        <f>Y351+Y342</f>
        <v>154.85999999999999</v>
      </c>
      <c r="Z353" s="633"/>
      <c r="AA353" s="633"/>
      <c r="AB353" s="633"/>
      <c r="AC353" s="633"/>
      <c r="AD353" s="634"/>
      <c r="AF353" s="539" t="s">
        <v>5554</v>
      </c>
      <c r="AG353" s="540"/>
      <c r="AH353" s="540"/>
      <c r="AI353" s="540"/>
      <c r="AJ353" s="540"/>
      <c r="AK353" s="540"/>
      <c r="AL353" s="540"/>
      <c r="AM353" s="540"/>
      <c r="AN353" s="540"/>
      <c r="AO353" s="540"/>
      <c r="AP353" s="540"/>
      <c r="AQ353" s="540"/>
      <c r="AR353" s="540"/>
      <c r="AS353" s="540"/>
      <c r="AT353" s="540"/>
      <c r="AU353" s="540"/>
      <c r="AV353" s="540"/>
      <c r="AW353" s="540"/>
      <c r="AX353" s="540"/>
      <c r="AY353" s="540"/>
      <c r="AZ353" s="540"/>
      <c r="BA353" s="540"/>
      <c r="BB353" s="540"/>
      <c r="BC353" s="541"/>
      <c r="BD353" s="582">
        <f>BD351+BD342</f>
        <v>186.6</v>
      </c>
      <c r="BE353" s="583"/>
      <c r="BF353" s="583"/>
      <c r="BG353" s="583"/>
      <c r="BH353" s="583"/>
      <c r="BI353" s="584"/>
    </row>
    <row r="354" spans="1:61" ht="11.4" customHeight="1" x14ac:dyDescent="0.3">
      <c r="A354" s="539" t="s">
        <v>5587</v>
      </c>
      <c r="B354" s="540"/>
      <c r="C354" s="540"/>
      <c r="D354" s="540"/>
      <c r="E354" s="540"/>
      <c r="F354" s="540"/>
      <c r="G354" s="540"/>
      <c r="H354" s="540"/>
      <c r="I354" s="540"/>
      <c r="J354" s="540"/>
      <c r="K354" s="540"/>
      <c r="L354" s="540"/>
      <c r="M354" s="540"/>
      <c r="N354" s="540"/>
      <c r="O354" s="540"/>
      <c r="P354" s="540"/>
      <c r="Q354" s="540"/>
      <c r="R354" s="540"/>
      <c r="S354" s="540"/>
      <c r="T354" s="540"/>
      <c r="U354" s="540"/>
      <c r="V354" s="540"/>
      <c r="W354" s="540"/>
      <c r="X354" s="541"/>
      <c r="Y354" s="629">
        <v>0</v>
      </c>
      <c r="Z354" s="630"/>
      <c r="AA354" s="630"/>
      <c r="AB354" s="630"/>
      <c r="AC354" s="630"/>
      <c r="AD354" s="631"/>
      <c r="AF354" s="539" t="s">
        <v>5587</v>
      </c>
      <c r="AG354" s="540"/>
      <c r="AH354" s="540"/>
      <c r="AI354" s="540"/>
      <c r="AJ354" s="540"/>
      <c r="AK354" s="540"/>
      <c r="AL354" s="540"/>
      <c r="AM354" s="540"/>
      <c r="AN354" s="540"/>
      <c r="AO354" s="540"/>
      <c r="AP354" s="540"/>
      <c r="AQ354" s="540"/>
      <c r="AR354" s="540"/>
      <c r="AS354" s="540"/>
      <c r="AT354" s="540"/>
      <c r="AU354" s="540"/>
      <c r="AV354" s="540"/>
      <c r="AW354" s="540"/>
      <c r="AX354" s="540"/>
      <c r="AY354" s="540"/>
      <c r="AZ354" s="540"/>
      <c r="BA354" s="540"/>
      <c r="BB354" s="540"/>
      <c r="BC354" s="541"/>
      <c r="BD354" s="542">
        <v>0</v>
      </c>
      <c r="BE354" s="543"/>
      <c r="BF354" s="543"/>
      <c r="BG354" s="543"/>
      <c r="BH354" s="543"/>
      <c r="BI354" s="544"/>
    </row>
    <row r="355" spans="1:61" ht="11.4" customHeight="1" x14ac:dyDescent="0.3">
      <c r="A355" s="539" t="s">
        <v>5555</v>
      </c>
      <c r="B355" s="540"/>
      <c r="C355" s="540"/>
      <c r="D355" s="540"/>
      <c r="E355" s="540"/>
      <c r="F355" s="540"/>
      <c r="G355" s="540"/>
      <c r="H355" s="540"/>
      <c r="I355" s="540"/>
      <c r="J355" s="540"/>
      <c r="K355" s="540"/>
      <c r="L355" s="540"/>
      <c r="M355" s="540"/>
      <c r="N355" s="540"/>
      <c r="O355" s="540"/>
      <c r="P355" s="540"/>
      <c r="Q355" s="540"/>
      <c r="R355" s="540"/>
      <c r="S355" s="540"/>
      <c r="T355" s="540"/>
      <c r="U355" s="540"/>
      <c r="V355" s="540"/>
      <c r="W355" s="540"/>
      <c r="X355" s="541"/>
      <c r="Y355" s="632">
        <f>Y353+Y354</f>
        <v>154.85999999999999</v>
      </c>
      <c r="Z355" s="633"/>
      <c r="AA355" s="633"/>
      <c r="AB355" s="633"/>
      <c r="AC355" s="633"/>
      <c r="AD355" s="634"/>
      <c r="AF355" s="539" t="s">
        <v>5555</v>
      </c>
      <c r="AG355" s="540"/>
      <c r="AH355" s="540"/>
      <c r="AI355" s="540"/>
      <c r="AJ355" s="540"/>
      <c r="AK355" s="540"/>
      <c r="AL355" s="540"/>
      <c r="AM355" s="540"/>
      <c r="AN355" s="540"/>
      <c r="AO355" s="540"/>
      <c r="AP355" s="540"/>
      <c r="AQ355" s="540"/>
      <c r="AR355" s="540"/>
      <c r="AS355" s="540"/>
      <c r="AT355" s="540"/>
      <c r="AU355" s="540"/>
      <c r="AV355" s="540"/>
      <c r="AW355" s="540"/>
      <c r="AX355" s="540"/>
      <c r="AY355" s="540"/>
      <c r="AZ355" s="540"/>
      <c r="BA355" s="540"/>
      <c r="BB355" s="540"/>
      <c r="BC355" s="541"/>
      <c r="BD355" s="582">
        <f>BD353+BD354</f>
        <v>186.6</v>
      </c>
      <c r="BE355" s="583"/>
      <c r="BF355" s="583"/>
      <c r="BG355" s="583"/>
      <c r="BH355" s="583"/>
      <c r="BI355" s="584"/>
    </row>
    <row r="356" spans="1:61" ht="10.8" customHeight="1" x14ac:dyDescent="0.3">
      <c r="A356" s="365"/>
      <c r="B356" s="365"/>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c r="AF356" s="365"/>
      <c r="AG356" s="365"/>
      <c r="AH356" s="365"/>
      <c r="AI356" s="365"/>
      <c r="AJ356" s="365"/>
      <c r="AK356" s="365"/>
      <c r="AL356" s="365"/>
      <c r="AM356" s="365"/>
      <c r="AN356" s="365"/>
      <c r="AO356" s="365"/>
      <c r="AP356" s="365"/>
      <c r="AQ356" s="365"/>
      <c r="AR356" s="365"/>
      <c r="AS356" s="365"/>
      <c r="AT356" s="365"/>
      <c r="AU356" s="365"/>
      <c r="AV356" s="365"/>
      <c r="AW356" s="365"/>
      <c r="AX356" s="365"/>
      <c r="AY356" s="365"/>
      <c r="AZ356" s="365"/>
      <c r="BA356" s="365"/>
      <c r="BB356" s="365"/>
      <c r="BC356" s="365"/>
      <c r="BD356" s="365"/>
      <c r="BE356" s="365"/>
      <c r="BF356" s="365"/>
      <c r="BG356" s="365"/>
      <c r="BH356" s="365"/>
      <c r="BI356" s="365"/>
    </row>
    <row r="357" spans="1:61" ht="13.35" customHeight="1" x14ac:dyDescent="0.3">
      <c r="A357" s="520" t="s">
        <v>5556</v>
      </c>
      <c r="B357" s="520"/>
      <c r="C357" s="520"/>
      <c r="D357" s="520"/>
      <c r="E357" s="520"/>
      <c r="F357" s="520" t="s">
        <v>6570</v>
      </c>
      <c r="G357" s="520"/>
      <c r="H357" s="520"/>
      <c r="I357" s="520"/>
      <c r="J357" s="520"/>
      <c r="K357" s="520"/>
      <c r="L357" s="520"/>
      <c r="M357" s="520"/>
      <c r="N357" s="520"/>
      <c r="O357" s="520"/>
      <c r="P357" s="520"/>
      <c r="Q357" s="520"/>
      <c r="R357" s="520"/>
      <c r="S357" s="520"/>
      <c r="T357" s="520"/>
      <c r="U357" s="520"/>
      <c r="V357" s="520"/>
      <c r="W357" s="520"/>
      <c r="X357" s="520"/>
      <c r="Y357" s="520"/>
      <c r="Z357" s="520"/>
      <c r="AA357" s="520"/>
      <c r="AB357" s="520"/>
      <c r="AC357" s="520"/>
      <c r="AD357" s="520"/>
      <c r="AF357" s="520" t="s">
        <v>5556</v>
      </c>
      <c r="AG357" s="520"/>
      <c r="AH357" s="520"/>
      <c r="AI357" s="520"/>
      <c r="AJ357" s="520"/>
      <c r="AK357" s="520" t="s">
        <v>6570</v>
      </c>
      <c r="AL357" s="520"/>
      <c r="AM357" s="520"/>
      <c r="AN357" s="520"/>
      <c r="AO357" s="520"/>
      <c r="AP357" s="520"/>
      <c r="AQ357" s="520"/>
      <c r="AR357" s="520"/>
      <c r="AS357" s="520"/>
      <c r="AT357" s="520"/>
      <c r="AU357" s="520"/>
      <c r="AV357" s="520"/>
      <c r="AW357" s="520"/>
      <c r="AX357" s="520"/>
      <c r="AY357" s="520"/>
      <c r="AZ357" s="520"/>
      <c r="BA357" s="520"/>
      <c r="BB357" s="520"/>
      <c r="BC357" s="520"/>
      <c r="BD357" s="520"/>
      <c r="BE357" s="520"/>
      <c r="BF357" s="520"/>
      <c r="BG357" s="520"/>
      <c r="BH357" s="520"/>
      <c r="BI357" s="520"/>
    </row>
    <row r="358" spans="1:61" ht="10.8" customHeight="1" x14ac:dyDescent="0.3">
      <c r="A358" s="365"/>
      <c r="B358" s="365"/>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c r="AF358" s="365"/>
      <c r="AG358" s="365"/>
      <c r="AH358" s="365"/>
      <c r="AI358" s="365"/>
      <c r="AJ358" s="365"/>
      <c r="AK358" s="365"/>
      <c r="AL358" s="365"/>
      <c r="AM358" s="365"/>
      <c r="AN358" s="365"/>
      <c r="AO358" s="365"/>
      <c r="AP358" s="365"/>
      <c r="AQ358" s="365"/>
      <c r="AR358" s="365"/>
      <c r="AS358" s="365"/>
      <c r="AT358" s="365"/>
      <c r="AU358" s="365"/>
      <c r="AV358" s="365"/>
      <c r="AW358" s="365"/>
      <c r="AX358" s="365"/>
      <c r="AY358" s="365"/>
      <c r="AZ358" s="365"/>
      <c r="BA358" s="365"/>
      <c r="BB358" s="365"/>
      <c r="BC358" s="365"/>
      <c r="BD358" s="365"/>
      <c r="BE358" s="365"/>
      <c r="BF358" s="365"/>
      <c r="BG358" s="365"/>
      <c r="BH358" s="365"/>
      <c r="BI358" s="365"/>
    </row>
    <row r="359" spans="1:61" ht="22.95" customHeight="1" x14ac:dyDescent="0.3">
      <c r="A359" s="365" t="s">
        <v>6571</v>
      </c>
      <c r="B359" s="365"/>
      <c r="C359" s="365"/>
      <c r="D359" s="365"/>
      <c r="E359" s="365"/>
      <c r="F359" s="365"/>
      <c r="G359" s="365"/>
      <c r="H359" s="365"/>
      <c r="I359" s="365"/>
      <c r="J359" s="365"/>
      <c r="K359" s="365"/>
      <c r="L359" s="365"/>
      <c r="M359" s="365"/>
      <c r="N359" s="365"/>
      <c r="O359" s="365"/>
      <c r="P359" s="365"/>
      <c r="Q359" s="365"/>
      <c r="R359" s="365"/>
      <c r="S359" s="365"/>
      <c r="T359" s="365"/>
      <c r="U359" s="365"/>
      <c r="V359" s="365"/>
      <c r="W359" s="365"/>
      <c r="X359" s="365"/>
      <c r="Y359" s="637" t="s">
        <v>5566</v>
      </c>
      <c r="Z359" s="637"/>
      <c r="AA359" s="637"/>
      <c r="AB359" s="637"/>
      <c r="AC359" s="637"/>
      <c r="AD359" s="637"/>
      <c r="AF359" s="365" t="s">
        <v>6571</v>
      </c>
      <c r="AG359" s="365"/>
      <c r="AH359" s="365"/>
      <c r="AI359" s="365"/>
      <c r="AJ359" s="365"/>
      <c r="AK359" s="365"/>
      <c r="AL359" s="365"/>
      <c r="AM359" s="365"/>
      <c r="AN359" s="365"/>
      <c r="AO359" s="365"/>
      <c r="AP359" s="365"/>
      <c r="AQ359" s="365"/>
      <c r="AR359" s="365"/>
      <c r="AS359" s="365"/>
      <c r="AT359" s="365"/>
      <c r="AU359" s="365"/>
      <c r="AV359" s="365"/>
      <c r="AW359" s="365"/>
      <c r="AX359" s="365"/>
      <c r="AY359" s="365"/>
      <c r="AZ359" s="365"/>
      <c r="BA359" s="365"/>
      <c r="BB359" s="365"/>
      <c r="BC359" s="365"/>
      <c r="BD359" s="365" t="s">
        <v>5566</v>
      </c>
      <c r="BE359" s="365"/>
      <c r="BF359" s="365"/>
      <c r="BG359" s="365"/>
      <c r="BH359" s="365"/>
      <c r="BI359" s="365"/>
    </row>
    <row r="360" spans="1:61" ht="10.8" customHeight="1" x14ac:dyDescent="0.3">
      <c r="A360" s="365"/>
      <c r="B360" s="365"/>
      <c r="C360" s="365"/>
      <c r="D360" s="365"/>
      <c r="E360" s="365"/>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c r="AF360" s="365"/>
      <c r="AG360" s="365"/>
      <c r="AH360" s="365"/>
      <c r="AI360" s="365"/>
      <c r="AJ360" s="365"/>
      <c r="AK360" s="365"/>
      <c r="AL360" s="365"/>
      <c r="AM360" s="365"/>
      <c r="AN360" s="365"/>
      <c r="AO360" s="365"/>
      <c r="AP360" s="365"/>
      <c r="AQ360" s="365"/>
      <c r="AR360" s="365"/>
      <c r="AS360" s="365"/>
      <c r="AT360" s="365"/>
      <c r="AU360" s="365"/>
      <c r="AV360" s="365"/>
      <c r="AW360" s="365"/>
      <c r="AX360" s="365"/>
      <c r="AY360" s="365"/>
      <c r="AZ360" s="365"/>
      <c r="BA360" s="365"/>
      <c r="BB360" s="365"/>
      <c r="BC360" s="365"/>
      <c r="BD360" s="365"/>
      <c r="BE360" s="365"/>
      <c r="BF360" s="365"/>
      <c r="BG360" s="365"/>
      <c r="BH360" s="365"/>
      <c r="BI360" s="365"/>
    </row>
    <row r="361" spans="1:61" ht="11.4" customHeight="1" x14ac:dyDescent="0.3">
      <c r="A361" s="551" t="s">
        <v>5548</v>
      </c>
      <c r="B361" s="552"/>
      <c r="C361" s="552"/>
      <c r="D361" s="552"/>
      <c r="E361" s="552"/>
      <c r="F361" s="552"/>
      <c r="G361" s="553"/>
      <c r="H361" s="551" t="s">
        <v>5557</v>
      </c>
      <c r="I361" s="552"/>
      <c r="J361" s="552"/>
      <c r="K361" s="552"/>
      <c r="L361" s="553"/>
      <c r="M361" s="545" t="s">
        <v>5558</v>
      </c>
      <c r="N361" s="547"/>
      <c r="O361" s="545" t="s">
        <v>5559</v>
      </c>
      <c r="P361" s="546"/>
      <c r="Q361" s="546"/>
      <c r="R361" s="547"/>
      <c r="S361" s="545" t="s">
        <v>5560</v>
      </c>
      <c r="T361" s="546"/>
      <c r="U361" s="546"/>
      <c r="V361" s="547"/>
      <c r="W361" s="545" t="s">
        <v>5551</v>
      </c>
      <c r="X361" s="546"/>
      <c r="Y361" s="546"/>
      <c r="Z361" s="546"/>
      <c r="AA361" s="547"/>
      <c r="AB361" s="545" t="s">
        <v>5561</v>
      </c>
      <c r="AC361" s="546"/>
      <c r="AD361" s="547"/>
      <c r="AF361" s="551" t="s">
        <v>5548</v>
      </c>
      <c r="AG361" s="552"/>
      <c r="AH361" s="552"/>
      <c r="AI361" s="552"/>
      <c r="AJ361" s="552"/>
      <c r="AK361" s="552"/>
      <c r="AL361" s="553"/>
      <c r="AM361" s="551" t="s">
        <v>5557</v>
      </c>
      <c r="AN361" s="552"/>
      <c r="AO361" s="552"/>
      <c r="AP361" s="552"/>
      <c r="AQ361" s="553"/>
      <c r="AR361" s="539" t="s">
        <v>5558</v>
      </c>
      <c r="AS361" s="541"/>
      <c r="AT361" s="539" t="s">
        <v>5559</v>
      </c>
      <c r="AU361" s="540"/>
      <c r="AV361" s="540"/>
      <c r="AW361" s="541"/>
      <c r="AX361" s="539" t="s">
        <v>5560</v>
      </c>
      <c r="AY361" s="540"/>
      <c r="AZ361" s="540"/>
      <c r="BA361" s="541"/>
      <c r="BB361" s="539" t="s">
        <v>5551</v>
      </c>
      <c r="BC361" s="540"/>
      <c r="BD361" s="540"/>
      <c r="BE361" s="540"/>
      <c r="BF361" s="541"/>
      <c r="BG361" s="539" t="s">
        <v>5561</v>
      </c>
      <c r="BH361" s="540"/>
      <c r="BI361" s="541"/>
    </row>
    <row r="362" spans="1:61" ht="11.4" customHeight="1" x14ac:dyDescent="0.3">
      <c r="A362" s="521" t="s">
        <v>5562</v>
      </c>
      <c r="B362" s="522"/>
      <c r="C362" s="522"/>
      <c r="D362" s="522"/>
      <c r="E362" s="522"/>
      <c r="F362" s="522"/>
      <c r="G362" s="523"/>
      <c r="H362" s="521" t="s">
        <v>5563</v>
      </c>
      <c r="I362" s="522"/>
      <c r="J362" s="522"/>
      <c r="K362" s="522"/>
      <c r="L362" s="523"/>
      <c r="M362" s="304">
        <f t="shared" ref="M362:M363" si="102">ROUND(AR362*(1-$AI$1),2)</f>
        <v>6.02</v>
      </c>
      <c r="N362" s="305"/>
      <c r="O362" s="304">
        <f t="shared" ref="O362:O363" si="103">TRUNC(M362*(1+(S362/100)),2)</f>
        <v>16.88</v>
      </c>
      <c r="P362" s="306"/>
      <c r="Q362" s="306"/>
      <c r="R362" s="305"/>
      <c r="S362" s="620">
        <v>180.43</v>
      </c>
      <c r="T362" s="621"/>
      <c r="U362" s="621"/>
      <c r="V362" s="622"/>
      <c r="W362" s="611">
        <v>0.42359999999999998</v>
      </c>
      <c r="X362" s="612"/>
      <c r="Y362" s="612"/>
      <c r="Z362" s="612"/>
      <c r="AA362" s="613"/>
      <c r="AB362" s="623">
        <f t="shared" ref="AB362:AB363" si="104">TRUNC(O362*W362,2)</f>
        <v>7.15</v>
      </c>
      <c r="AC362" s="624"/>
      <c r="AD362" s="625"/>
      <c r="AF362" s="521" t="s">
        <v>5562</v>
      </c>
      <c r="AG362" s="522"/>
      <c r="AH362" s="522"/>
      <c r="AI362" s="522"/>
      <c r="AJ362" s="522"/>
      <c r="AK362" s="522"/>
      <c r="AL362" s="523"/>
      <c r="AM362" s="521" t="s">
        <v>5563</v>
      </c>
      <c r="AN362" s="522"/>
      <c r="AO362" s="522"/>
      <c r="AP362" s="522"/>
      <c r="AQ362" s="523"/>
      <c r="AR362" s="535">
        <v>7.25</v>
      </c>
      <c r="AS362" s="537"/>
      <c r="AT362" s="526">
        <v>20.329999999999998</v>
      </c>
      <c r="AU362" s="527"/>
      <c r="AV362" s="527"/>
      <c r="AW362" s="528"/>
      <c r="AX362" s="529">
        <v>180.43</v>
      </c>
      <c r="AY362" s="530"/>
      <c r="AZ362" s="530"/>
      <c r="BA362" s="531"/>
      <c r="BB362" s="532">
        <v>0.42359999999999998</v>
      </c>
      <c r="BC362" s="533"/>
      <c r="BD362" s="533"/>
      <c r="BE362" s="533"/>
      <c r="BF362" s="534"/>
      <c r="BG362" s="526">
        <f t="shared" ref="BG362:BG363" si="105">AT362*BB362</f>
        <v>8.6117879999999989</v>
      </c>
      <c r="BH362" s="527"/>
      <c r="BI362" s="528"/>
    </row>
    <row r="363" spans="1:61" ht="11.4" customHeight="1" x14ac:dyDescent="0.3">
      <c r="A363" s="521" t="s">
        <v>5567</v>
      </c>
      <c r="B363" s="522"/>
      <c r="C363" s="522"/>
      <c r="D363" s="522"/>
      <c r="E363" s="522"/>
      <c r="F363" s="522"/>
      <c r="G363" s="523"/>
      <c r="H363" s="521" t="s">
        <v>171</v>
      </c>
      <c r="I363" s="522"/>
      <c r="J363" s="522"/>
      <c r="K363" s="522"/>
      <c r="L363" s="523"/>
      <c r="M363" s="304">
        <f t="shared" si="102"/>
        <v>9.59</v>
      </c>
      <c r="N363" s="305"/>
      <c r="O363" s="304">
        <f t="shared" si="103"/>
        <v>24.16</v>
      </c>
      <c r="P363" s="306"/>
      <c r="Q363" s="306"/>
      <c r="R363" s="305"/>
      <c r="S363" s="620">
        <v>152.01</v>
      </c>
      <c r="T363" s="621"/>
      <c r="U363" s="621"/>
      <c r="V363" s="622"/>
      <c r="W363" s="611">
        <v>0.42359999999999998</v>
      </c>
      <c r="X363" s="612"/>
      <c r="Y363" s="612"/>
      <c r="Z363" s="612"/>
      <c r="AA363" s="613"/>
      <c r="AB363" s="623">
        <f t="shared" si="104"/>
        <v>10.23</v>
      </c>
      <c r="AC363" s="624"/>
      <c r="AD363" s="625"/>
      <c r="AF363" s="521" t="s">
        <v>5567</v>
      </c>
      <c r="AG363" s="522"/>
      <c r="AH363" s="522"/>
      <c r="AI363" s="522"/>
      <c r="AJ363" s="522"/>
      <c r="AK363" s="522"/>
      <c r="AL363" s="523"/>
      <c r="AM363" s="521" t="s">
        <v>171</v>
      </c>
      <c r="AN363" s="522"/>
      <c r="AO363" s="522"/>
      <c r="AP363" s="522"/>
      <c r="AQ363" s="523"/>
      <c r="AR363" s="526">
        <v>11.56</v>
      </c>
      <c r="AS363" s="528"/>
      <c r="AT363" s="526">
        <v>29.13</v>
      </c>
      <c r="AU363" s="527"/>
      <c r="AV363" s="527"/>
      <c r="AW363" s="528"/>
      <c r="AX363" s="529">
        <v>152.01</v>
      </c>
      <c r="AY363" s="530"/>
      <c r="AZ363" s="530"/>
      <c r="BA363" s="531"/>
      <c r="BB363" s="532">
        <v>0.42359999999999998</v>
      </c>
      <c r="BC363" s="533"/>
      <c r="BD363" s="533"/>
      <c r="BE363" s="533"/>
      <c r="BF363" s="534"/>
      <c r="BG363" s="526">
        <f t="shared" si="105"/>
        <v>12.339467999999998</v>
      </c>
      <c r="BH363" s="527"/>
      <c r="BI363" s="528"/>
    </row>
    <row r="364" spans="1:61" ht="11.4" customHeight="1" x14ac:dyDescent="0.3">
      <c r="A364" s="538" t="s">
        <v>5565</v>
      </c>
      <c r="B364" s="538"/>
      <c r="C364" s="538"/>
      <c r="D364" s="538"/>
      <c r="E364" s="538"/>
      <c r="F364" s="538"/>
      <c r="G364" s="538"/>
      <c r="H364" s="538"/>
      <c r="I364" s="538"/>
      <c r="J364" s="538"/>
      <c r="K364" s="538"/>
      <c r="L364" s="538"/>
      <c r="M364" s="538"/>
      <c r="N364" s="538"/>
      <c r="O364" s="538"/>
      <c r="P364" s="538"/>
      <c r="Q364" s="538"/>
      <c r="R364" s="538"/>
      <c r="S364" s="538"/>
      <c r="T364" s="538"/>
      <c r="U364" s="538"/>
      <c r="V364" s="538"/>
      <c r="W364" s="538"/>
      <c r="X364" s="538"/>
      <c r="Y364" s="617">
        <f>AB363+AB362</f>
        <v>17.380000000000003</v>
      </c>
      <c r="Z364" s="618"/>
      <c r="AA364" s="618"/>
      <c r="AB364" s="618"/>
      <c r="AC364" s="618"/>
      <c r="AD364" s="619"/>
      <c r="AF364" s="538" t="s">
        <v>5565</v>
      </c>
      <c r="AG364" s="538"/>
      <c r="AH364" s="538"/>
      <c r="AI364" s="538"/>
      <c r="AJ364" s="538"/>
      <c r="AK364" s="538"/>
      <c r="AL364" s="538"/>
      <c r="AM364" s="538"/>
      <c r="AN364" s="538"/>
      <c r="AO364" s="538"/>
      <c r="AP364" s="538"/>
      <c r="AQ364" s="538"/>
      <c r="AR364" s="538"/>
      <c r="AS364" s="538"/>
      <c r="AT364" s="538"/>
      <c r="AU364" s="538"/>
      <c r="AV364" s="538"/>
      <c r="AW364" s="538"/>
      <c r="AX364" s="538"/>
      <c r="AY364" s="538"/>
      <c r="AZ364" s="538"/>
      <c r="BA364" s="538"/>
      <c r="BB364" s="538"/>
      <c r="BC364" s="538"/>
      <c r="BD364" s="526">
        <f>BG363+BG362</f>
        <v>20.951255999999997</v>
      </c>
      <c r="BE364" s="527"/>
      <c r="BF364" s="527"/>
      <c r="BG364" s="527"/>
      <c r="BH364" s="527"/>
      <c r="BI364" s="528"/>
    </row>
    <row r="365" spans="1:61" ht="10.8" customHeight="1" x14ac:dyDescent="0.3">
      <c r="A365" s="365"/>
      <c r="B365" s="365"/>
      <c r="C365" s="365"/>
      <c r="D365" s="365"/>
      <c r="E365" s="365"/>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c r="AF365" s="365"/>
      <c r="AG365" s="365"/>
      <c r="AH365" s="365"/>
      <c r="AI365" s="365"/>
      <c r="AJ365" s="365"/>
      <c r="AK365" s="365"/>
      <c r="AL365" s="365"/>
      <c r="AM365" s="365"/>
      <c r="AN365" s="365"/>
      <c r="AO365" s="365"/>
      <c r="AP365" s="365"/>
      <c r="AQ365" s="365"/>
      <c r="AR365" s="365"/>
      <c r="AS365" s="365"/>
      <c r="AT365" s="365"/>
      <c r="AU365" s="365"/>
      <c r="AV365" s="365"/>
      <c r="AW365" s="365"/>
      <c r="AX365" s="365"/>
      <c r="AY365" s="365"/>
      <c r="AZ365" s="365"/>
      <c r="BA365" s="365"/>
      <c r="BB365" s="365"/>
      <c r="BC365" s="365"/>
      <c r="BD365" s="365"/>
      <c r="BE365" s="365"/>
      <c r="BF365" s="365"/>
      <c r="BG365" s="365"/>
      <c r="BH365" s="365"/>
      <c r="BI365" s="365"/>
    </row>
    <row r="366" spans="1:61" ht="11.4" customHeight="1" x14ac:dyDescent="0.3">
      <c r="A366" s="551" t="s">
        <v>5548</v>
      </c>
      <c r="B366" s="552"/>
      <c r="C366" s="552"/>
      <c r="D366" s="552"/>
      <c r="E366" s="552"/>
      <c r="F366" s="552"/>
      <c r="G366" s="553"/>
      <c r="H366" s="551" t="s">
        <v>5549</v>
      </c>
      <c r="I366" s="552"/>
      <c r="J366" s="552"/>
      <c r="K366" s="552"/>
      <c r="L366" s="552"/>
      <c r="M366" s="552"/>
      <c r="N366" s="552"/>
      <c r="O366" s="553"/>
      <c r="P366" s="646" t="s">
        <v>167</v>
      </c>
      <c r="Q366" s="647"/>
      <c r="R366" s="647"/>
      <c r="S366" s="648"/>
      <c r="T366" s="545" t="s">
        <v>5550</v>
      </c>
      <c r="U366" s="546"/>
      <c r="V366" s="546"/>
      <c r="W366" s="547"/>
      <c r="X366" s="545" t="s">
        <v>5551</v>
      </c>
      <c r="Y366" s="546"/>
      <c r="Z366" s="546"/>
      <c r="AA366" s="546"/>
      <c r="AB366" s="547"/>
      <c r="AC366" s="545" t="s">
        <v>5552</v>
      </c>
      <c r="AD366" s="547"/>
      <c r="AF366" s="551" t="s">
        <v>5548</v>
      </c>
      <c r="AG366" s="552"/>
      <c r="AH366" s="552"/>
      <c r="AI366" s="552"/>
      <c r="AJ366" s="552"/>
      <c r="AK366" s="552"/>
      <c r="AL366" s="553"/>
      <c r="AM366" s="551" t="s">
        <v>5549</v>
      </c>
      <c r="AN366" s="552"/>
      <c r="AO366" s="552"/>
      <c r="AP366" s="552"/>
      <c r="AQ366" s="552"/>
      <c r="AR366" s="552"/>
      <c r="AS366" s="552"/>
      <c r="AT366" s="553"/>
      <c r="AU366" s="554" t="s">
        <v>167</v>
      </c>
      <c r="AV366" s="563"/>
      <c r="AW366" s="563"/>
      <c r="AX366" s="555"/>
      <c r="AY366" s="539" t="s">
        <v>5550</v>
      </c>
      <c r="AZ366" s="540"/>
      <c r="BA366" s="540"/>
      <c r="BB366" s="541"/>
      <c r="BC366" s="539" t="s">
        <v>5551</v>
      </c>
      <c r="BD366" s="540"/>
      <c r="BE366" s="540"/>
      <c r="BF366" s="540"/>
      <c r="BG366" s="541"/>
      <c r="BH366" s="539" t="s">
        <v>5552</v>
      </c>
      <c r="BI366" s="541"/>
    </row>
    <row r="367" spans="1:61" ht="34.5" customHeight="1" x14ac:dyDescent="0.3">
      <c r="A367" s="521" t="s">
        <v>6572</v>
      </c>
      <c r="B367" s="522"/>
      <c r="C367" s="522"/>
      <c r="D367" s="522"/>
      <c r="E367" s="522"/>
      <c r="F367" s="522"/>
      <c r="G367" s="523"/>
      <c r="H367" s="521" t="s">
        <v>1310</v>
      </c>
      <c r="I367" s="522"/>
      <c r="J367" s="522"/>
      <c r="K367" s="522"/>
      <c r="L367" s="522"/>
      <c r="M367" s="522"/>
      <c r="N367" s="522"/>
      <c r="O367" s="523"/>
      <c r="P367" s="649" t="s">
        <v>66</v>
      </c>
      <c r="Q367" s="650"/>
      <c r="R367" s="650"/>
      <c r="S367" s="651"/>
      <c r="T367" s="608">
        <f>ROUND(AY367*(1-$AI$1),2)</f>
        <v>36.56</v>
      </c>
      <c r="U367" s="609"/>
      <c r="V367" s="609"/>
      <c r="W367" s="610"/>
      <c r="X367" s="611">
        <v>1.03</v>
      </c>
      <c r="Y367" s="612"/>
      <c r="Z367" s="612"/>
      <c r="AA367" s="612"/>
      <c r="AB367" s="613"/>
      <c r="AC367" s="655">
        <f t="shared" ref="AC367" si="106">TRUNC(T367*X367,2)</f>
        <v>37.65</v>
      </c>
      <c r="AD367" s="656"/>
      <c r="AF367" s="521" t="s">
        <v>6572</v>
      </c>
      <c r="AG367" s="522"/>
      <c r="AH367" s="522"/>
      <c r="AI367" s="522"/>
      <c r="AJ367" s="522"/>
      <c r="AK367" s="522"/>
      <c r="AL367" s="523"/>
      <c r="AM367" s="521" t="s">
        <v>1310</v>
      </c>
      <c r="AN367" s="522"/>
      <c r="AO367" s="522"/>
      <c r="AP367" s="522"/>
      <c r="AQ367" s="522"/>
      <c r="AR367" s="522"/>
      <c r="AS367" s="522"/>
      <c r="AT367" s="523"/>
      <c r="AU367" s="524" t="s">
        <v>66</v>
      </c>
      <c r="AV367" s="564"/>
      <c r="AW367" s="564"/>
      <c r="AX367" s="525"/>
      <c r="AY367" s="526">
        <v>44.05</v>
      </c>
      <c r="AZ367" s="527"/>
      <c r="BA367" s="527"/>
      <c r="BB367" s="528"/>
      <c r="BC367" s="532">
        <v>1.03</v>
      </c>
      <c r="BD367" s="533"/>
      <c r="BE367" s="533"/>
      <c r="BF367" s="533"/>
      <c r="BG367" s="534"/>
      <c r="BH367" s="526">
        <f>AY367*BC367</f>
        <v>45.371499999999997</v>
      </c>
      <c r="BI367" s="528"/>
    </row>
    <row r="368" spans="1:61" ht="11.4" customHeight="1" x14ac:dyDescent="0.3">
      <c r="A368" s="538" t="s">
        <v>5553</v>
      </c>
      <c r="B368" s="538"/>
      <c r="C368" s="538"/>
      <c r="D368" s="538"/>
      <c r="E368" s="538"/>
      <c r="F368" s="538"/>
      <c r="G368" s="538"/>
      <c r="H368" s="538"/>
      <c r="I368" s="538"/>
      <c r="J368" s="538"/>
      <c r="K368" s="538"/>
      <c r="L368" s="538"/>
      <c r="M368" s="538"/>
      <c r="N368" s="538"/>
      <c r="O368" s="538"/>
      <c r="P368" s="538"/>
      <c r="Q368" s="538"/>
      <c r="R368" s="538"/>
      <c r="S368" s="538"/>
      <c r="T368" s="538"/>
      <c r="U368" s="538"/>
      <c r="V368" s="538"/>
      <c r="W368" s="538"/>
      <c r="X368" s="538"/>
      <c r="Y368" s="617">
        <f>AC367</f>
        <v>37.65</v>
      </c>
      <c r="Z368" s="618"/>
      <c r="AA368" s="618"/>
      <c r="AB368" s="618"/>
      <c r="AC368" s="618"/>
      <c r="AD368" s="619"/>
      <c r="AF368" s="538" t="s">
        <v>5553</v>
      </c>
      <c r="AG368" s="538"/>
      <c r="AH368" s="538"/>
      <c r="AI368" s="538"/>
      <c r="AJ368" s="538"/>
      <c r="AK368" s="538"/>
      <c r="AL368" s="538"/>
      <c r="AM368" s="538"/>
      <c r="AN368" s="538"/>
      <c r="AO368" s="538"/>
      <c r="AP368" s="538"/>
      <c r="AQ368" s="538"/>
      <c r="AR368" s="538"/>
      <c r="AS368" s="538"/>
      <c r="AT368" s="538"/>
      <c r="AU368" s="538"/>
      <c r="AV368" s="538"/>
      <c r="AW368" s="538"/>
      <c r="AX368" s="538"/>
      <c r="AY368" s="538"/>
      <c r="AZ368" s="538"/>
      <c r="BA368" s="538"/>
      <c r="BB368" s="538"/>
      <c r="BC368" s="538"/>
      <c r="BD368" s="526">
        <f>BH367</f>
        <v>45.371499999999997</v>
      </c>
      <c r="BE368" s="527"/>
      <c r="BF368" s="527"/>
      <c r="BG368" s="527"/>
      <c r="BH368" s="527"/>
      <c r="BI368" s="528"/>
    </row>
    <row r="369" spans="1:61" ht="10.8" customHeight="1" x14ac:dyDescent="0.3">
      <c r="A369" s="365"/>
      <c r="B369" s="365"/>
      <c r="C369" s="365"/>
      <c r="D369" s="365"/>
      <c r="E369" s="365"/>
      <c r="F369" s="365"/>
      <c r="G369" s="365"/>
      <c r="H369" s="365"/>
      <c r="I369" s="365"/>
      <c r="J369" s="365"/>
      <c r="K369" s="365"/>
      <c r="L369" s="365"/>
      <c r="M369" s="365"/>
      <c r="N369" s="365"/>
      <c r="O369" s="365"/>
      <c r="P369" s="365"/>
      <c r="Q369" s="365"/>
      <c r="R369" s="365"/>
      <c r="S369" s="365"/>
      <c r="T369" s="365"/>
      <c r="U369" s="365"/>
      <c r="V369" s="365"/>
      <c r="W369" s="365"/>
      <c r="X369" s="365"/>
      <c r="Y369" s="365"/>
      <c r="Z369" s="365"/>
      <c r="AA369" s="365"/>
      <c r="AB369" s="365"/>
      <c r="AC369" s="365"/>
      <c r="AD369" s="365"/>
      <c r="AF369" s="365"/>
      <c r="AG369" s="365"/>
      <c r="AH369" s="365"/>
      <c r="AI369" s="365"/>
      <c r="AJ369" s="365"/>
      <c r="AK369" s="365"/>
      <c r="AL369" s="365"/>
      <c r="AM369" s="365"/>
      <c r="AN369" s="365"/>
      <c r="AO369" s="365"/>
      <c r="AP369" s="365"/>
      <c r="AQ369" s="365"/>
      <c r="AR369" s="365"/>
      <c r="AS369" s="365"/>
      <c r="AT369" s="365"/>
      <c r="AU369" s="365"/>
      <c r="AV369" s="365"/>
      <c r="AW369" s="365"/>
      <c r="AX369" s="365"/>
      <c r="AY369" s="365"/>
      <c r="AZ369" s="365"/>
      <c r="BA369" s="365"/>
      <c r="BB369" s="365"/>
      <c r="BC369" s="365"/>
      <c r="BD369" s="365"/>
      <c r="BE369" s="365"/>
      <c r="BF369" s="365"/>
      <c r="BG369" s="365"/>
      <c r="BH369" s="365"/>
      <c r="BI369" s="365"/>
    </row>
    <row r="370" spans="1:61" ht="34.5" customHeight="1" x14ac:dyDescent="0.3">
      <c r="A370" s="551" t="s">
        <v>5548</v>
      </c>
      <c r="B370" s="552"/>
      <c r="C370" s="553"/>
      <c r="D370" s="551" t="s">
        <v>5568</v>
      </c>
      <c r="E370" s="552"/>
      <c r="F370" s="552"/>
      <c r="G370" s="552"/>
      <c r="H370" s="552"/>
      <c r="I370" s="552"/>
      <c r="J370" s="552"/>
      <c r="K370" s="553"/>
      <c r="L370" s="554" t="s">
        <v>167</v>
      </c>
      <c r="M370" s="555"/>
      <c r="N370" s="545" t="s">
        <v>5569</v>
      </c>
      <c r="O370" s="546"/>
      <c r="P370" s="547"/>
      <c r="Q370" s="545" t="s">
        <v>5570</v>
      </c>
      <c r="R370" s="546"/>
      <c r="S370" s="546"/>
      <c r="T370" s="547"/>
      <c r="U370" s="545" t="s">
        <v>5551</v>
      </c>
      <c r="V370" s="546"/>
      <c r="W370" s="546"/>
      <c r="X370" s="547"/>
      <c r="Y370" s="545" t="s">
        <v>5571</v>
      </c>
      <c r="Z370" s="546"/>
      <c r="AA370" s="546"/>
      <c r="AB370" s="546"/>
      <c r="AC370" s="547"/>
      <c r="AD370" s="307" t="s">
        <v>5572</v>
      </c>
      <c r="AF370" s="551" t="s">
        <v>5548</v>
      </c>
      <c r="AG370" s="552"/>
      <c r="AH370" s="553"/>
      <c r="AI370" s="551" t="s">
        <v>5568</v>
      </c>
      <c r="AJ370" s="552"/>
      <c r="AK370" s="552"/>
      <c r="AL370" s="552"/>
      <c r="AM370" s="552"/>
      <c r="AN370" s="552"/>
      <c r="AO370" s="552"/>
      <c r="AP370" s="553"/>
      <c r="AQ370" s="554" t="s">
        <v>167</v>
      </c>
      <c r="AR370" s="555"/>
      <c r="AS370" s="539" t="s">
        <v>5569</v>
      </c>
      <c r="AT370" s="540"/>
      <c r="AU370" s="541"/>
      <c r="AV370" s="539" t="s">
        <v>5570</v>
      </c>
      <c r="AW370" s="540"/>
      <c r="AX370" s="540"/>
      <c r="AY370" s="541"/>
      <c r="AZ370" s="539" t="s">
        <v>5551</v>
      </c>
      <c r="BA370" s="540"/>
      <c r="BB370" s="540"/>
      <c r="BC370" s="541"/>
      <c r="BD370" s="539" t="s">
        <v>5571</v>
      </c>
      <c r="BE370" s="540"/>
      <c r="BF370" s="540"/>
      <c r="BG370" s="540"/>
      <c r="BH370" s="541"/>
      <c r="BI370" s="247" t="s">
        <v>5572</v>
      </c>
    </row>
    <row r="371" spans="1:61" ht="22.95" customHeight="1" x14ac:dyDescent="0.3">
      <c r="A371" s="521" t="s">
        <v>6573</v>
      </c>
      <c r="B371" s="522"/>
      <c r="C371" s="523"/>
      <c r="D371" s="521" t="s">
        <v>6574</v>
      </c>
      <c r="E371" s="522"/>
      <c r="F371" s="522"/>
      <c r="G371" s="522"/>
      <c r="H371" s="522"/>
      <c r="I371" s="522"/>
      <c r="J371" s="522"/>
      <c r="K371" s="523"/>
      <c r="L371" s="524" t="s">
        <v>72</v>
      </c>
      <c r="M371" s="525"/>
      <c r="N371" s="608">
        <f>ROUND(AS371*(1-IMPLANTAÇÃO!$AI$1),2)</f>
        <v>144.6</v>
      </c>
      <c r="O371" s="609"/>
      <c r="P371" s="610"/>
      <c r="Q371" s="608">
        <f>ROUND(AV371*(1-IMPLANTAÇÃO!$AI$1),2)</f>
        <v>405.82</v>
      </c>
      <c r="R371" s="609"/>
      <c r="S371" s="609"/>
      <c r="T371" s="610"/>
      <c r="U371" s="611">
        <v>2.7000000000000001E-3</v>
      </c>
      <c r="V371" s="612"/>
      <c r="W371" s="612"/>
      <c r="X371" s="613"/>
      <c r="Y371" s="614">
        <f>TRUNC(N371*$U371,2)</f>
        <v>0.39</v>
      </c>
      <c r="Z371" s="615"/>
      <c r="AA371" s="615"/>
      <c r="AB371" s="615"/>
      <c r="AC371" s="616"/>
      <c r="AD371" s="311">
        <f>TRUNC(Q371*$U371,2)</f>
        <v>1.0900000000000001</v>
      </c>
      <c r="AF371" s="521" t="s">
        <v>6573</v>
      </c>
      <c r="AG371" s="522"/>
      <c r="AH371" s="523"/>
      <c r="AI371" s="521" t="s">
        <v>6574</v>
      </c>
      <c r="AJ371" s="522"/>
      <c r="AK371" s="522"/>
      <c r="AL371" s="522"/>
      <c r="AM371" s="522"/>
      <c r="AN371" s="522"/>
      <c r="AO371" s="522"/>
      <c r="AP371" s="523"/>
      <c r="AQ371" s="524" t="s">
        <v>72</v>
      </c>
      <c r="AR371" s="525"/>
      <c r="AS371" s="529">
        <v>174.22</v>
      </c>
      <c r="AT371" s="530"/>
      <c r="AU371" s="531"/>
      <c r="AV371" s="529">
        <v>488.94</v>
      </c>
      <c r="AW371" s="530"/>
      <c r="AX371" s="530"/>
      <c r="AY371" s="531"/>
      <c r="AZ371" s="532">
        <v>2.7000000000000001E-3</v>
      </c>
      <c r="BA371" s="533"/>
      <c r="BB371" s="533"/>
      <c r="BC371" s="534"/>
      <c r="BD371" s="535">
        <f>AS371*AZ371</f>
        <v>0.47039400000000003</v>
      </c>
      <c r="BE371" s="536"/>
      <c r="BF371" s="536"/>
      <c r="BG371" s="536"/>
      <c r="BH371" s="537"/>
      <c r="BI371" s="248">
        <f>AV371*AZ371</f>
        <v>1.320138</v>
      </c>
    </row>
    <row r="372" spans="1:61" ht="11.4" customHeight="1" x14ac:dyDescent="0.3">
      <c r="A372" s="538" t="s">
        <v>5575</v>
      </c>
      <c r="B372" s="538"/>
      <c r="C372" s="538"/>
      <c r="D372" s="538"/>
      <c r="E372" s="538"/>
      <c r="F372" s="538"/>
      <c r="G372" s="538"/>
      <c r="H372" s="538"/>
      <c r="I372" s="538"/>
      <c r="J372" s="538"/>
      <c r="K372" s="538"/>
      <c r="L372" s="538"/>
      <c r="M372" s="538"/>
      <c r="N372" s="538"/>
      <c r="O372" s="538"/>
      <c r="P372" s="538"/>
      <c r="Q372" s="538"/>
      <c r="R372" s="538"/>
      <c r="S372" s="538"/>
      <c r="T372" s="538"/>
      <c r="U372" s="538"/>
      <c r="V372" s="538"/>
      <c r="W372" s="538"/>
      <c r="X372" s="538"/>
      <c r="Y372" s="626">
        <f>Y371</f>
        <v>0.39</v>
      </c>
      <c r="Z372" s="627"/>
      <c r="AA372" s="627"/>
      <c r="AB372" s="627"/>
      <c r="AC372" s="627"/>
      <c r="AD372" s="628"/>
      <c r="AF372" s="538" t="s">
        <v>5575</v>
      </c>
      <c r="AG372" s="538"/>
      <c r="AH372" s="538"/>
      <c r="AI372" s="538"/>
      <c r="AJ372" s="538"/>
      <c r="AK372" s="538"/>
      <c r="AL372" s="538"/>
      <c r="AM372" s="538"/>
      <c r="AN372" s="538"/>
      <c r="AO372" s="538"/>
      <c r="AP372" s="538"/>
      <c r="AQ372" s="538"/>
      <c r="AR372" s="538"/>
      <c r="AS372" s="538"/>
      <c r="AT372" s="538"/>
      <c r="AU372" s="538"/>
      <c r="AV372" s="538"/>
      <c r="AW372" s="538"/>
      <c r="AX372" s="538"/>
      <c r="AY372" s="538"/>
      <c r="AZ372" s="538"/>
      <c r="BA372" s="538"/>
      <c r="BB372" s="538"/>
      <c r="BC372" s="538"/>
      <c r="BD372" s="535">
        <f>BD371</f>
        <v>0.47039400000000003</v>
      </c>
      <c r="BE372" s="536"/>
      <c r="BF372" s="536"/>
      <c r="BG372" s="536"/>
      <c r="BH372" s="536"/>
      <c r="BI372" s="537"/>
    </row>
    <row r="373" spans="1:61" ht="11.4" customHeight="1" x14ac:dyDescent="0.3">
      <c r="A373" s="538" t="s">
        <v>5576</v>
      </c>
      <c r="B373" s="538"/>
      <c r="C373" s="538"/>
      <c r="D373" s="538"/>
      <c r="E373" s="538"/>
      <c r="F373" s="538"/>
      <c r="G373" s="538"/>
      <c r="H373" s="538"/>
      <c r="I373" s="538"/>
      <c r="J373" s="538"/>
      <c r="K373" s="538"/>
      <c r="L373" s="538"/>
      <c r="M373" s="538"/>
      <c r="N373" s="538"/>
      <c r="O373" s="538"/>
      <c r="P373" s="538"/>
      <c r="Q373" s="538"/>
      <c r="R373" s="538"/>
      <c r="S373" s="538"/>
      <c r="T373" s="538"/>
      <c r="U373" s="538"/>
      <c r="V373" s="538"/>
      <c r="W373" s="538"/>
      <c r="X373" s="538"/>
      <c r="Y373" s="626">
        <f>AD371</f>
        <v>1.0900000000000001</v>
      </c>
      <c r="Z373" s="627"/>
      <c r="AA373" s="627"/>
      <c r="AB373" s="627"/>
      <c r="AC373" s="627"/>
      <c r="AD373" s="628"/>
      <c r="AF373" s="538" t="s">
        <v>5576</v>
      </c>
      <c r="AG373" s="538"/>
      <c r="AH373" s="538"/>
      <c r="AI373" s="538"/>
      <c r="AJ373" s="538"/>
      <c r="AK373" s="538"/>
      <c r="AL373" s="538"/>
      <c r="AM373" s="538"/>
      <c r="AN373" s="538"/>
      <c r="AO373" s="538"/>
      <c r="AP373" s="538"/>
      <c r="AQ373" s="538"/>
      <c r="AR373" s="538"/>
      <c r="AS373" s="538"/>
      <c r="AT373" s="538"/>
      <c r="AU373" s="538"/>
      <c r="AV373" s="538"/>
      <c r="AW373" s="538"/>
      <c r="AX373" s="538"/>
      <c r="AY373" s="538"/>
      <c r="AZ373" s="538"/>
      <c r="BA373" s="538"/>
      <c r="BB373" s="538"/>
      <c r="BC373" s="538"/>
      <c r="BD373" s="535">
        <f>BI371</f>
        <v>1.320138</v>
      </c>
      <c r="BE373" s="536"/>
      <c r="BF373" s="536"/>
      <c r="BG373" s="536"/>
      <c r="BH373" s="536"/>
      <c r="BI373" s="537"/>
    </row>
    <row r="374" spans="1:61" ht="10.8" customHeight="1" x14ac:dyDescent="0.3">
      <c r="A374" s="365"/>
      <c r="B374" s="365"/>
      <c r="C374" s="365"/>
      <c r="D374" s="365"/>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c r="AA374" s="365"/>
      <c r="AB374" s="365"/>
      <c r="AC374" s="365"/>
      <c r="AD374" s="365"/>
      <c r="AF374" s="365"/>
      <c r="AG374" s="365"/>
      <c r="AH374" s="365"/>
      <c r="AI374" s="365"/>
      <c r="AJ374" s="365"/>
      <c r="AK374" s="365"/>
      <c r="AL374" s="365"/>
      <c r="AM374" s="365"/>
      <c r="AN374" s="365"/>
      <c r="AO374" s="365"/>
      <c r="AP374" s="365"/>
      <c r="AQ374" s="365"/>
      <c r="AR374" s="365"/>
      <c r="AS374" s="365"/>
      <c r="AT374" s="365"/>
      <c r="AU374" s="365"/>
      <c r="AV374" s="365"/>
      <c r="AW374" s="365"/>
      <c r="AX374" s="365"/>
      <c r="AY374" s="365"/>
      <c r="AZ374" s="365"/>
      <c r="BA374" s="365"/>
      <c r="BB374" s="365"/>
      <c r="BC374" s="365"/>
      <c r="BD374" s="365"/>
      <c r="BE374" s="365"/>
      <c r="BF374" s="365"/>
      <c r="BG374" s="365"/>
      <c r="BH374" s="365"/>
      <c r="BI374" s="365"/>
    </row>
    <row r="375" spans="1:61" ht="11.4" customHeight="1" x14ac:dyDescent="0.3">
      <c r="A375" s="539" t="s">
        <v>5554</v>
      </c>
      <c r="B375" s="540"/>
      <c r="C375" s="540"/>
      <c r="D375" s="540"/>
      <c r="E375" s="540"/>
      <c r="F375" s="540"/>
      <c r="G375" s="540"/>
      <c r="H375" s="540"/>
      <c r="I375" s="540"/>
      <c r="J375" s="540"/>
      <c r="K375" s="540"/>
      <c r="L375" s="540"/>
      <c r="M375" s="540"/>
      <c r="N375" s="540"/>
      <c r="O375" s="540"/>
      <c r="P375" s="540"/>
      <c r="Q375" s="540"/>
      <c r="R375" s="540"/>
      <c r="S375" s="540"/>
      <c r="T375" s="540"/>
      <c r="U375" s="540"/>
      <c r="V375" s="540"/>
      <c r="W375" s="540"/>
      <c r="X375" s="541"/>
      <c r="Y375" s="548">
        <f>Y373+Y372+Y368+Y364+0.01</f>
        <v>56.519999999999996</v>
      </c>
      <c r="Z375" s="549"/>
      <c r="AA375" s="549"/>
      <c r="AB375" s="549"/>
      <c r="AC375" s="549"/>
      <c r="AD375" s="550"/>
      <c r="AF375" s="539" t="s">
        <v>5554</v>
      </c>
      <c r="AG375" s="540"/>
      <c r="AH375" s="540"/>
      <c r="AI375" s="540"/>
      <c r="AJ375" s="540"/>
      <c r="AK375" s="540"/>
      <c r="AL375" s="540"/>
      <c r="AM375" s="540"/>
      <c r="AN375" s="540"/>
      <c r="AO375" s="540"/>
      <c r="AP375" s="540"/>
      <c r="AQ375" s="540"/>
      <c r="AR375" s="540"/>
      <c r="AS375" s="540"/>
      <c r="AT375" s="540"/>
      <c r="AU375" s="540"/>
      <c r="AV375" s="540"/>
      <c r="AW375" s="540"/>
      <c r="AX375" s="540"/>
      <c r="AY375" s="540"/>
      <c r="AZ375" s="540"/>
      <c r="BA375" s="540"/>
      <c r="BB375" s="540"/>
      <c r="BC375" s="541"/>
      <c r="BD375" s="590">
        <f>BK372+BK371+BD368+BD364</f>
        <v>66.322755999999998</v>
      </c>
      <c r="BE375" s="591"/>
      <c r="BF375" s="591"/>
      <c r="BG375" s="591"/>
      <c r="BH375" s="591"/>
      <c r="BI375" s="592"/>
    </row>
    <row r="376" spans="1:61" ht="11.4" customHeight="1" x14ac:dyDescent="0.3">
      <c r="A376" s="599" t="s">
        <v>8256</v>
      </c>
      <c r="B376" s="600"/>
      <c r="C376" s="600"/>
      <c r="D376" s="600"/>
      <c r="E376" s="600"/>
      <c r="F376" s="600"/>
      <c r="G376" s="600"/>
      <c r="H376" s="600"/>
      <c r="I376" s="600"/>
      <c r="J376" s="600"/>
      <c r="K376" s="600"/>
      <c r="L376" s="600"/>
      <c r="M376" s="600"/>
      <c r="N376" s="600"/>
      <c r="O376" s="600"/>
      <c r="P376" s="600"/>
      <c r="Q376" s="600"/>
      <c r="R376" s="600"/>
      <c r="S376" s="600"/>
      <c r="T376" s="600"/>
      <c r="U376" s="600"/>
      <c r="V376" s="600"/>
      <c r="W376" s="561">
        <v>0.25069999999999998</v>
      </c>
      <c r="X376" s="648"/>
      <c r="Y376" s="548">
        <f>Y375*W376</f>
        <v>14.169563999999998</v>
      </c>
      <c r="Z376" s="549"/>
      <c r="AA376" s="549"/>
      <c r="AB376" s="549"/>
      <c r="AC376" s="549"/>
      <c r="AD376" s="550"/>
      <c r="AF376" s="599" t="s">
        <v>8256</v>
      </c>
      <c r="AG376" s="600"/>
      <c r="AH376" s="600"/>
      <c r="AI376" s="600"/>
      <c r="AJ376" s="600"/>
      <c r="AK376" s="600"/>
      <c r="AL376" s="600"/>
      <c r="AM376" s="600"/>
      <c r="AN376" s="600"/>
      <c r="AO376" s="600"/>
      <c r="AP376" s="600"/>
      <c r="AQ376" s="600"/>
      <c r="AR376" s="600"/>
      <c r="AS376" s="600"/>
      <c r="AT376" s="600"/>
      <c r="AU376" s="600"/>
      <c r="AV376" s="600"/>
      <c r="AW376" s="600"/>
      <c r="AX376" s="600"/>
      <c r="AY376" s="600"/>
      <c r="AZ376" s="600"/>
      <c r="BA376" s="600"/>
      <c r="BB376" s="601">
        <v>0.25069999999999998</v>
      </c>
      <c r="BC376" s="555"/>
      <c r="BD376" s="590">
        <f>BD375*BB376</f>
        <v>16.627114929199998</v>
      </c>
      <c r="BE376" s="591"/>
      <c r="BF376" s="591"/>
      <c r="BG376" s="591"/>
      <c r="BH376" s="591"/>
      <c r="BI376" s="592"/>
    </row>
    <row r="377" spans="1:61" ht="11.4" customHeight="1" x14ac:dyDescent="0.3">
      <c r="A377" s="539" t="s">
        <v>5555</v>
      </c>
      <c r="B377" s="540"/>
      <c r="C377" s="540"/>
      <c r="D377" s="540"/>
      <c r="E377" s="540"/>
      <c r="F377" s="540"/>
      <c r="G377" s="540"/>
      <c r="H377" s="540"/>
      <c r="I377" s="540"/>
      <c r="J377" s="540"/>
      <c r="K377" s="540"/>
      <c r="L377" s="540"/>
      <c r="M377" s="540"/>
      <c r="N377" s="540"/>
      <c r="O377" s="540"/>
      <c r="P377" s="540"/>
      <c r="Q377" s="540"/>
      <c r="R377" s="540"/>
      <c r="S377" s="540"/>
      <c r="T377" s="540"/>
      <c r="U377" s="540"/>
      <c r="V377" s="540"/>
      <c r="W377" s="540"/>
      <c r="X377" s="541"/>
      <c r="Y377" s="548">
        <f>Y375+Y376-0.01</f>
        <v>70.679563999999985</v>
      </c>
      <c r="Z377" s="549"/>
      <c r="AA377" s="549"/>
      <c r="AB377" s="549"/>
      <c r="AC377" s="549"/>
      <c r="AD377" s="550"/>
      <c r="AF377" s="539" t="s">
        <v>5555</v>
      </c>
      <c r="AG377" s="540"/>
      <c r="AH377" s="540"/>
      <c r="AI377" s="540"/>
      <c r="AJ377" s="540"/>
      <c r="AK377" s="540"/>
      <c r="AL377" s="540"/>
      <c r="AM377" s="540"/>
      <c r="AN377" s="540"/>
      <c r="AO377" s="540"/>
      <c r="AP377" s="540"/>
      <c r="AQ377" s="540"/>
      <c r="AR377" s="540"/>
      <c r="AS377" s="540"/>
      <c r="AT377" s="540"/>
      <c r="AU377" s="540"/>
      <c r="AV377" s="540"/>
      <c r="AW377" s="540"/>
      <c r="AX377" s="540"/>
      <c r="AY377" s="540"/>
      <c r="AZ377" s="540"/>
      <c r="BA377" s="540"/>
      <c r="BB377" s="540"/>
      <c r="BC377" s="541"/>
      <c r="BD377" s="590">
        <f>BD375+BD376</f>
        <v>82.949870929199989</v>
      </c>
      <c r="BE377" s="591"/>
      <c r="BF377" s="591"/>
      <c r="BG377" s="591"/>
      <c r="BH377" s="591"/>
      <c r="BI377" s="592"/>
    </row>
    <row r="378" spans="1:61" ht="10.8" customHeight="1" x14ac:dyDescent="0.3">
      <c r="A378" s="365"/>
      <c r="B378" s="365"/>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C378" s="365"/>
      <c r="AD378" s="365"/>
      <c r="AF378" s="365"/>
      <c r="AG378" s="365"/>
      <c r="AH378" s="365"/>
      <c r="AI378" s="365"/>
      <c r="AJ378" s="365"/>
      <c r="AK378" s="365"/>
      <c r="AL378" s="365"/>
      <c r="AM378" s="365"/>
      <c r="AN378" s="365"/>
      <c r="AO378" s="365"/>
      <c r="AP378" s="365"/>
      <c r="AQ378" s="365"/>
      <c r="AR378" s="365"/>
      <c r="AS378" s="365"/>
      <c r="AT378" s="365"/>
      <c r="AU378" s="365"/>
      <c r="AV378" s="365"/>
      <c r="AW378" s="365"/>
      <c r="AX378" s="365"/>
      <c r="AY378" s="365"/>
      <c r="AZ378" s="365"/>
      <c r="BA378" s="365"/>
      <c r="BB378" s="365"/>
      <c r="BC378" s="365"/>
      <c r="BD378" s="365"/>
      <c r="BE378" s="365"/>
      <c r="BF378" s="365"/>
      <c r="BG378" s="365"/>
      <c r="BH378" s="365"/>
      <c r="BI378" s="365"/>
    </row>
    <row r="379" spans="1:61" ht="13.35" customHeight="1" x14ac:dyDescent="0.3">
      <c r="A379" s="520" t="s">
        <v>5556</v>
      </c>
      <c r="B379" s="520"/>
      <c r="C379" s="520"/>
      <c r="D379" s="520"/>
      <c r="E379" s="520"/>
      <c r="F379" s="520" t="s">
        <v>6575</v>
      </c>
      <c r="G379" s="520"/>
      <c r="H379" s="520"/>
      <c r="I379" s="520"/>
      <c r="J379" s="520"/>
      <c r="K379" s="520"/>
      <c r="L379" s="520"/>
      <c r="M379" s="520"/>
      <c r="N379" s="520"/>
      <c r="O379" s="520"/>
      <c r="P379" s="520"/>
      <c r="Q379" s="520"/>
      <c r="R379" s="520"/>
      <c r="S379" s="520"/>
      <c r="T379" s="520"/>
      <c r="U379" s="520"/>
      <c r="V379" s="520"/>
      <c r="W379" s="520"/>
      <c r="X379" s="520"/>
      <c r="Y379" s="520"/>
      <c r="Z379" s="520"/>
      <c r="AA379" s="520"/>
      <c r="AB379" s="520"/>
      <c r="AC379" s="520"/>
      <c r="AD379" s="520"/>
      <c r="AF379" s="520" t="s">
        <v>5556</v>
      </c>
      <c r="AG379" s="520"/>
      <c r="AH379" s="520"/>
      <c r="AI379" s="520"/>
      <c r="AJ379" s="520"/>
      <c r="AK379" s="520" t="s">
        <v>6575</v>
      </c>
      <c r="AL379" s="520"/>
      <c r="AM379" s="520"/>
      <c r="AN379" s="520"/>
      <c r="AO379" s="520"/>
      <c r="AP379" s="520"/>
      <c r="AQ379" s="520"/>
      <c r="AR379" s="520"/>
      <c r="AS379" s="520"/>
      <c r="AT379" s="520"/>
      <c r="AU379" s="520"/>
      <c r="AV379" s="520"/>
      <c r="AW379" s="520"/>
      <c r="AX379" s="520"/>
      <c r="AY379" s="520"/>
      <c r="AZ379" s="520"/>
      <c r="BA379" s="520"/>
      <c r="BB379" s="520"/>
      <c r="BC379" s="520"/>
      <c r="BD379" s="520"/>
      <c r="BE379" s="520"/>
      <c r="BF379" s="520"/>
      <c r="BG379" s="520"/>
      <c r="BH379" s="520"/>
      <c r="BI379" s="520"/>
    </row>
    <row r="380" spans="1:61" ht="10.8" customHeight="1" x14ac:dyDescent="0.3">
      <c r="A380" s="365"/>
      <c r="B380" s="365"/>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c r="AF380" s="365"/>
      <c r="AG380" s="365"/>
      <c r="AH380" s="365"/>
      <c r="AI380" s="365"/>
      <c r="AJ380" s="365"/>
      <c r="AK380" s="365"/>
      <c r="AL380" s="365"/>
      <c r="AM380" s="365"/>
      <c r="AN380" s="365"/>
      <c r="AO380" s="365"/>
      <c r="AP380" s="365"/>
      <c r="AQ380" s="365"/>
      <c r="AR380" s="365"/>
      <c r="AS380" s="365"/>
      <c r="AT380" s="365"/>
      <c r="AU380" s="365"/>
      <c r="AV380" s="365"/>
      <c r="AW380" s="365"/>
      <c r="AX380" s="365"/>
      <c r="AY380" s="365"/>
      <c r="AZ380" s="365"/>
      <c r="BA380" s="365"/>
      <c r="BB380" s="365"/>
      <c r="BC380" s="365"/>
      <c r="BD380" s="365"/>
      <c r="BE380" s="365"/>
      <c r="BF380" s="365"/>
      <c r="BG380" s="365"/>
      <c r="BH380" s="365"/>
      <c r="BI380" s="365"/>
    </row>
    <row r="381" spans="1:61" ht="11.4" customHeight="1" x14ac:dyDescent="0.3">
      <c r="A381" s="365" t="s">
        <v>6576</v>
      </c>
      <c r="B381" s="365"/>
      <c r="C381" s="365"/>
      <c r="D381" s="365"/>
      <c r="E381" s="365"/>
      <c r="F381" s="365"/>
      <c r="G381" s="365"/>
      <c r="H381" s="365"/>
      <c r="I381" s="365"/>
      <c r="J381" s="365"/>
      <c r="K381" s="365"/>
      <c r="L381" s="365"/>
      <c r="M381" s="365"/>
      <c r="N381" s="365"/>
      <c r="O381" s="365"/>
      <c r="P381" s="365"/>
      <c r="Q381" s="365"/>
      <c r="R381" s="365"/>
      <c r="S381" s="365"/>
      <c r="T381" s="365"/>
      <c r="U381" s="365"/>
      <c r="V381" s="365"/>
      <c r="W381" s="365"/>
      <c r="X381" s="365"/>
      <c r="Y381" s="637" t="s">
        <v>5547</v>
      </c>
      <c r="Z381" s="637"/>
      <c r="AA381" s="637"/>
      <c r="AB381" s="637"/>
      <c r="AC381" s="637"/>
      <c r="AD381" s="637"/>
      <c r="AF381" s="365" t="s">
        <v>6576</v>
      </c>
      <c r="AG381" s="365"/>
      <c r="AH381" s="365"/>
      <c r="AI381" s="365"/>
      <c r="AJ381" s="365"/>
      <c r="AK381" s="365"/>
      <c r="AL381" s="365"/>
      <c r="AM381" s="365"/>
      <c r="AN381" s="365"/>
      <c r="AO381" s="365"/>
      <c r="AP381" s="365"/>
      <c r="AQ381" s="365"/>
      <c r="AR381" s="365"/>
      <c r="AS381" s="365"/>
      <c r="AT381" s="365"/>
      <c r="AU381" s="365"/>
      <c r="AV381" s="365"/>
      <c r="AW381" s="365"/>
      <c r="AX381" s="365"/>
      <c r="AY381" s="365"/>
      <c r="AZ381" s="365"/>
      <c r="BA381" s="365"/>
      <c r="BB381" s="365"/>
      <c r="BC381" s="365"/>
      <c r="BD381" s="365" t="s">
        <v>5547</v>
      </c>
      <c r="BE381" s="365"/>
      <c r="BF381" s="365"/>
      <c r="BG381" s="365"/>
      <c r="BH381" s="365"/>
      <c r="BI381" s="365"/>
    </row>
    <row r="382" spans="1:61" ht="10.8" customHeight="1" x14ac:dyDescent="0.3">
      <c r="A382" s="365"/>
      <c r="B382" s="365"/>
      <c r="C382" s="365"/>
      <c r="D382" s="365"/>
      <c r="E382" s="365"/>
      <c r="F382" s="365"/>
      <c r="G382" s="365"/>
      <c r="H382" s="365"/>
      <c r="I382" s="365"/>
      <c r="J382" s="365"/>
      <c r="K382" s="365"/>
      <c r="L382" s="365"/>
      <c r="M382" s="365"/>
      <c r="N382" s="365"/>
      <c r="O382" s="365"/>
      <c r="P382" s="365"/>
      <c r="Q382" s="365"/>
      <c r="R382" s="365"/>
      <c r="S382" s="365"/>
      <c r="T382" s="365"/>
      <c r="U382" s="365"/>
      <c r="V382" s="365"/>
      <c r="W382" s="365"/>
      <c r="X382" s="365"/>
      <c r="Y382" s="365"/>
      <c r="Z382" s="365"/>
      <c r="AA382" s="365"/>
      <c r="AB382" s="365"/>
      <c r="AC382" s="365"/>
      <c r="AD382" s="365"/>
      <c r="AF382" s="365"/>
      <c r="AG382" s="365"/>
      <c r="AH382" s="365"/>
      <c r="AI382" s="365"/>
      <c r="AJ382" s="365"/>
      <c r="AK382" s="365"/>
      <c r="AL382" s="365"/>
      <c r="AM382" s="365"/>
      <c r="AN382" s="365"/>
      <c r="AO382" s="365"/>
      <c r="AP382" s="365"/>
      <c r="AQ382" s="365"/>
      <c r="AR382" s="365"/>
      <c r="AS382" s="365"/>
      <c r="AT382" s="365"/>
      <c r="AU382" s="365"/>
      <c r="AV382" s="365"/>
      <c r="AW382" s="365"/>
      <c r="AX382" s="365"/>
      <c r="AY382" s="365"/>
      <c r="AZ382" s="365"/>
      <c r="BA382" s="365"/>
      <c r="BB382" s="365"/>
      <c r="BC382" s="365"/>
      <c r="BD382" s="365"/>
      <c r="BE382" s="365"/>
      <c r="BF382" s="365"/>
      <c r="BG382" s="365"/>
      <c r="BH382" s="365"/>
      <c r="BI382" s="365"/>
    </row>
    <row r="383" spans="1:61" ht="11.4" customHeight="1" x14ac:dyDescent="0.3">
      <c r="A383" s="551" t="s">
        <v>5548</v>
      </c>
      <c r="B383" s="552"/>
      <c r="C383" s="552"/>
      <c r="D383" s="552"/>
      <c r="E383" s="552"/>
      <c r="F383" s="552"/>
      <c r="G383" s="553"/>
      <c r="H383" s="551" t="s">
        <v>5557</v>
      </c>
      <c r="I383" s="552"/>
      <c r="J383" s="552"/>
      <c r="K383" s="552"/>
      <c r="L383" s="553"/>
      <c r="M383" s="545" t="s">
        <v>5558</v>
      </c>
      <c r="N383" s="547"/>
      <c r="O383" s="545" t="s">
        <v>5559</v>
      </c>
      <c r="P383" s="546"/>
      <c r="Q383" s="546"/>
      <c r="R383" s="547"/>
      <c r="S383" s="545" t="s">
        <v>5560</v>
      </c>
      <c r="T383" s="546"/>
      <c r="U383" s="546"/>
      <c r="V383" s="547"/>
      <c r="W383" s="545" t="s">
        <v>5551</v>
      </c>
      <c r="X383" s="546"/>
      <c r="Y383" s="546"/>
      <c r="Z383" s="546"/>
      <c r="AA383" s="547"/>
      <c r="AB383" s="545" t="s">
        <v>5561</v>
      </c>
      <c r="AC383" s="546"/>
      <c r="AD383" s="547"/>
      <c r="AF383" s="551" t="s">
        <v>5548</v>
      </c>
      <c r="AG383" s="552"/>
      <c r="AH383" s="552"/>
      <c r="AI383" s="552"/>
      <c r="AJ383" s="552"/>
      <c r="AK383" s="552"/>
      <c r="AL383" s="553"/>
      <c r="AM383" s="551" t="s">
        <v>5557</v>
      </c>
      <c r="AN383" s="552"/>
      <c r="AO383" s="552"/>
      <c r="AP383" s="552"/>
      <c r="AQ383" s="553"/>
      <c r="AR383" s="539" t="s">
        <v>5558</v>
      </c>
      <c r="AS383" s="541"/>
      <c r="AT383" s="539" t="s">
        <v>5559</v>
      </c>
      <c r="AU383" s="540"/>
      <c r="AV383" s="540"/>
      <c r="AW383" s="541"/>
      <c r="AX383" s="539" t="s">
        <v>5560</v>
      </c>
      <c r="AY383" s="540"/>
      <c r="AZ383" s="540"/>
      <c r="BA383" s="541"/>
      <c r="BB383" s="539" t="s">
        <v>5551</v>
      </c>
      <c r="BC383" s="540"/>
      <c r="BD383" s="540"/>
      <c r="BE383" s="540"/>
      <c r="BF383" s="541"/>
      <c r="BG383" s="539" t="s">
        <v>5561</v>
      </c>
      <c r="BH383" s="540"/>
      <c r="BI383" s="541"/>
    </row>
    <row r="384" spans="1:61" ht="11.4" customHeight="1" x14ac:dyDescent="0.3">
      <c r="A384" s="521" t="s">
        <v>5579</v>
      </c>
      <c r="B384" s="522"/>
      <c r="C384" s="522"/>
      <c r="D384" s="522"/>
      <c r="E384" s="522"/>
      <c r="F384" s="522"/>
      <c r="G384" s="523"/>
      <c r="H384" s="521" t="s">
        <v>5580</v>
      </c>
      <c r="I384" s="522"/>
      <c r="J384" s="522"/>
      <c r="K384" s="522"/>
      <c r="L384" s="523"/>
      <c r="M384" s="304">
        <f t="shared" ref="M384:M385" si="107">ROUND(AR384*(1-$AI$1),2)</f>
        <v>6.79</v>
      </c>
      <c r="N384" s="305"/>
      <c r="O384" s="304">
        <f t="shared" ref="O384:O385" si="108">TRUNC(M384*(1+(S384/100)),2)</f>
        <v>18.45</v>
      </c>
      <c r="P384" s="306"/>
      <c r="Q384" s="306"/>
      <c r="R384" s="305"/>
      <c r="S384" s="620">
        <v>171.78</v>
      </c>
      <c r="T384" s="621"/>
      <c r="U384" s="621"/>
      <c r="V384" s="622"/>
      <c r="W384" s="611">
        <v>0.1346</v>
      </c>
      <c r="X384" s="612"/>
      <c r="Y384" s="612"/>
      <c r="Z384" s="612"/>
      <c r="AA384" s="613"/>
      <c r="AB384" s="623">
        <f t="shared" ref="AB384:AB385" si="109">TRUNC(O384*W384,2)</f>
        <v>2.48</v>
      </c>
      <c r="AC384" s="624"/>
      <c r="AD384" s="625"/>
      <c r="AF384" s="521" t="s">
        <v>5579</v>
      </c>
      <c r="AG384" s="522"/>
      <c r="AH384" s="522"/>
      <c r="AI384" s="522"/>
      <c r="AJ384" s="522"/>
      <c r="AK384" s="522"/>
      <c r="AL384" s="523"/>
      <c r="AM384" s="521" t="s">
        <v>5580</v>
      </c>
      <c r="AN384" s="522"/>
      <c r="AO384" s="522"/>
      <c r="AP384" s="522"/>
      <c r="AQ384" s="523"/>
      <c r="AR384" s="535">
        <v>8.18</v>
      </c>
      <c r="AS384" s="537"/>
      <c r="AT384" s="526">
        <v>22.23</v>
      </c>
      <c r="AU384" s="527"/>
      <c r="AV384" s="527"/>
      <c r="AW384" s="528"/>
      <c r="AX384" s="529">
        <v>171.78</v>
      </c>
      <c r="AY384" s="530"/>
      <c r="AZ384" s="530"/>
      <c r="BA384" s="531"/>
      <c r="BB384" s="532">
        <v>0.1346</v>
      </c>
      <c r="BC384" s="533"/>
      <c r="BD384" s="533"/>
      <c r="BE384" s="533"/>
      <c r="BF384" s="534"/>
      <c r="BG384" s="526">
        <f t="shared" ref="BG384:BG385" si="110">AT384*BB384</f>
        <v>2.9921579999999999</v>
      </c>
      <c r="BH384" s="527"/>
      <c r="BI384" s="528"/>
    </row>
    <row r="385" spans="1:61" ht="11.4" customHeight="1" x14ac:dyDescent="0.3">
      <c r="A385" s="521" t="s">
        <v>5564</v>
      </c>
      <c r="B385" s="522"/>
      <c r="C385" s="522"/>
      <c r="D385" s="522"/>
      <c r="E385" s="522"/>
      <c r="F385" s="522"/>
      <c r="G385" s="523"/>
      <c r="H385" s="521" t="s">
        <v>177</v>
      </c>
      <c r="I385" s="522"/>
      <c r="J385" s="522"/>
      <c r="K385" s="522"/>
      <c r="L385" s="523"/>
      <c r="M385" s="304">
        <f t="shared" si="107"/>
        <v>9.59</v>
      </c>
      <c r="N385" s="305"/>
      <c r="O385" s="304">
        <f t="shared" si="108"/>
        <v>24.46</v>
      </c>
      <c r="P385" s="306"/>
      <c r="Q385" s="306"/>
      <c r="R385" s="305"/>
      <c r="S385" s="620">
        <v>155.13</v>
      </c>
      <c r="T385" s="621"/>
      <c r="U385" s="621"/>
      <c r="V385" s="622"/>
      <c r="W385" s="611">
        <v>0.1346</v>
      </c>
      <c r="X385" s="612"/>
      <c r="Y385" s="612"/>
      <c r="Z385" s="612"/>
      <c r="AA385" s="613"/>
      <c r="AB385" s="623">
        <f t="shared" si="109"/>
        <v>3.29</v>
      </c>
      <c r="AC385" s="624"/>
      <c r="AD385" s="625"/>
      <c r="AF385" s="521" t="s">
        <v>5564</v>
      </c>
      <c r="AG385" s="522"/>
      <c r="AH385" s="522"/>
      <c r="AI385" s="522"/>
      <c r="AJ385" s="522"/>
      <c r="AK385" s="522"/>
      <c r="AL385" s="523"/>
      <c r="AM385" s="521" t="s">
        <v>177</v>
      </c>
      <c r="AN385" s="522"/>
      <c r="AO385" s="522"/>
      <c r="AP385" s="522"/>
      <c r="AQ385" s="523"/>
      <c r="AR385" s="526">
        <v>11.56</v>
      </c>
      <c r="AS385" s="528"/>
      <c r="AT385" s="526">
        <v>29.49</v>
      </c>
      <c r="AU385" s="527"/>
      <c r="AV385" s="527"/>
      <c r="AW385" s="528"/>
      <c r="AX385" s="529">
        <v>155.13</v>
      </c>
      <c r="AY385" s="530"/>
      <c r="AZ385" s="530"/>
      <c r="BA385" s="531"/>
      <c r="BB385" s="532">
        <v>0.1346</v>
      </c>
      <c r="BC385" s="533"/>
      <c r="BD385" s="533"/>
      <c r="BE385" s="533"/>
      <c r="BF385" s="534"/>
      <c r="BG385" s="526">
        <f t="shared" si="110"/>
        <v>3.9693539999999996</v>
      </c>
      <c r="BH385" s="527"/>
      <c r="BI385" s="528"/>
    </row>
    <row r="386" spans="1:61" ht="11.4" customHeight="1" x14ac:dyDescent="0.3">
      <c r="A386" s="538" t="s">
        <v>5565</v>
      </c>
      <c r="B386" s="538"/>
      <c r="C386" s="538"/>
      <c r="D386" s="538"/>
      <c r="E386" s="538"/>
      <c r="F386" s="538"/>
      <c r="G386" s="538"/>
      <c r="H386" s="538"/>
      <c r="I386" s="538"/>
      <c r="J386" s="538"/>
      <c r="K386" s="538"/>
      <c r="L386" s="538"/>
      <c r="M386" s="538"/>
      <c r="N386" s="538"/>
      <c r="O386" s="538"/>
      <c r="P386" s="538"/>
      <c r="Q386" s="538"/>
      <c r="R386" s="538"/>
      <c r="S386" s="538"/>
      <c r="T386" s="538"/>
      <c r="U386" s="538"/>
      <c r="V386" s="538"/>
      <c r="W386" s="538"/>
      <c r="X386" s="538"/>
      <c r="Y386" s="626">
        <f>AB384+AB385-0.01</f>
        <v>5.76</v>
      </c>
      <c r="Z386" s="627"/>
      <c r="AA386" s="627"/>
      <c r="AB386" s="627"/>
      <c r="AC386" s="627"/>
      <c r="AD386" s="628"/>
      <c r="AF386" s="538" t="s">
        <v>5565</v>
      </c>
      <c r="AG386" s="538"/>
      <c r="AH386" s="538"/>
      <c r="AI386" s="538"/>
      <c r="AJ386" s="538"/>
      <c r="AK386" s="538"/>
      <c r="AL386" s="538"/>
      <c r="AM386" s="538"/>
      <c r="AN386" s="538"/>
      <c r="AO386" s="538"/>
      <c r="AP386" s="538"/>
      <c r="AQ386" s="538"/>
      <c r="AR386" s="538"/>
      <c r="AS386" s="538"/>
      <c r="AT386" s="538"/>
      <c r="AU386" s="538"/>
      <c r="AV386" s="538"/>
      <c r="AW386" s="538"/>
      <c r="AX386" s="538"/>
      <c r="AY386" s="538"/>
      <c r="AZ386" s="538"/>
      <c r="BA386" s="538"/>
      <c r="BB386" s="538"/>
      <c r="BC386" s="538"/>
      <c r="BD386" s="535">
        <f>BG384+BG385</f>
        <v>6.961511999999999</v>
      </c>
      <c r="BE386" s="536"/>
      <c r="BF386" s="536"/>
      <c r="BG386" s="536"/>
      <c r="BH386" s="536"/>
      <c r="BI386" s="537"/>
    </row>
    <row r="387" spans="1:61" ht="10.8" customHeight="1" x14ac:dyDescent="0.3">
      <c r="A387" s="365"/>
      <c r="B387" s="365"/>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c r="AA387" s="365"/>
      <c r="AB387" s="365"/>
      <c r="AC387" s="365"/>
      <c r="AD387" s="365"/>
      <c r="AF387" s="365"/>
      <c r="AG387" s="365"/>
      <c r="AH387" s="365"/>
      <c r="AI387" s="365"/>
      <c r="AJ387" s="365"/>
      <c r="AK387" s="365"/>
      <c r="AL387" s="365"/>
      <c r="AM387" s="365"/>
      <c r="AN387" s="365"/>
      <c r="AO387" s="365"/>
      <c r="AP387" s="365"/>
      <c r="AQ387" s="365"/>
      <c r="AR387" s="365"/>
      <c r="AS387" s="365"/>
      <c r="AT387" s="365"/>
      <c r="AU387" s="365"/>
      <c r="AV387" s="365"/>
      <c r="AW387" s="365"/>
      <c r="AX387" s="365"/>
      <c r="AY387" s="365"/>
      <c r="AZ387" s="365"/>
      <c r="BA387" s="365"/>
      <c r="BB387" s="365"/>
      <c r="BC387" s="365"/>
      <c r="BD387" s="365"/>
      <c r="BE387" s="365"/>
      <c r="BF387" s="365"/>
      <c r="BG387" s="365"/>
      <c r="BH387" s="365"/>
      <c r="BI387" s="365"/>
    </row>
    <row r="388" spans="1:61" ht="11.4" customHeight="1" x14ac:dyDescent="0.3">
      <c r="A388" s="551" t="s">
        <v>5548</v>
      </c>
      <c r="B388" s="552"/>
      <c r="C388" s="552"/>
      <c r="D388" s="552"/>
      <c r="E388" s="552"/>
      <c r="F388" s="552"/>
      <c r="G388" s="553"/>
      <c r="H388" s="551" t="s">
        <v>5549</v>
      </c>
      <c r="I388" s="552"/>
      <c r="J388" s="552"/>
      <c r="K388" s="552"/>
      <c r="L388" s="552"/>
      <c r="M388" s="552"/>
      <c r="N388" s="552"/>
      <c r="O388" s="553"/>
      <c r="P388" s="646" t="s">
        <v>167</v>
      </c>
      <c r="Q388" s="647"/>
      <c r="R388" s="647"/>
      <c r="S388" s="648"/>
      <c r="T388" s="545" t="s">
        <v>5550</v>
      </c>
      <c r="U388" s="546"/>
      <c r="V388" s="546"/>
      <c r="W388" s="547"/>
      <c r="X388" s="545" t="s">
        <v>5551</v>
      </c>
      <c r="Y388" s="546"/>
      <c r="Z388" s="546"/>
      <c r="AA388" s="546"/>
      <c r="AB388" s="547"/>
      <c r="AC388" s="545" t="s">
        <v>5552</v>
      </c>
      <c r="AD388" s="547"/>
      <c r="AF388" s="551" t="s">
        <v>5548</v>
      </c>
      <c r="AG388" s="552"/>
      <c r="AH388" s="552"/>
      <c r="AI388" s="552"/>
      <c r="AJ388" s="552"/>
      <c r="AK388" s="552"/>
      <c r="AL388" s="553"/>
      <c r="AM388" s="551" t="s">
        <v>5549</v>
      </c>
      <c r="AN388" s="552"/>
      <c r="AO388" s="552"/>
      <c r="AP388" s="552"/>
      <c r="AQ388" s="552"/>
      <c r="AR388" s="552"/>
      <c r="AS388" s="552"/>
      <c r="AT388" s="553"/>
      <c r="AU388" s="554" t="s">
        <v>167</v>
      </c>
      <c r="AV388" s="563"/>
      <c r="AW388" s="563"/>
      <c r="AX388" s="555"/>
      <c r="AY388" s="539" t="s">
        <v>5550</v>
      </c>
      <c r="AZ388" s="540"/>
      <c r="BA388" s="540"/>
      <c r="BB388" s="541"/>
      <c r="BC388" s="539" t="s">
        <v>5551</v>
      </c>
      <c r="BD388" s="540"/>
      <c r="BE388" s="540"/>
      <c r="BF388" s="540"/>
      <c r="BG388" s="541"/>
      <c r="BH388" s="539" t="s">
        <v>5552</v>
      </c>
      <c r="BI388" s="541"/>
    </row>
    <row r="389" spans="1:61" ht="34.5" customHeight="1" x14ac:dyDescent="0.3">
      <c r="A389" s="521" t="s">
        <v>6577</v>
      </c>
      <c r="B389" s="522"/>
      <c r="C389" s="522"/>
      <c r="D389" s="522"/>
      <c r="E389" s="522"/>
      <c r="F389" s="522"/>
      <c r="G389" s="523"/>
      <c r="H389" s="521" t="s">
        <v>3667</v>
      </c>
      <c r="I389" s="522"/>
      <c r="J389" s="522"/>
      <c r="K389" s="522"/>
      <c r="L389" s="522"/>
      <c r="M389" s="522"/>
      <c r="N389" s="522"/>
      <c r="O389" s="523"/>
      <c r="P389" s="649" t="s">
        <v>70</v>
      </c>
      <c r="Q389" s="650"/>
      <c r="R389" s="650"/>
      <c r="S389" s="651"/>
      <c r="T389" s="608">
        <f>ROUND(AY389*(1-$AI$1),2)</f>
        <v>130.88999999999999</v>
      </c>
      <c r="U389" s="609"/>
      <c r="V389" s="609"/>
      <c r="W389" s="610"/>
      <c r="X389" s="611">
        <v>1</v>
      </c>
      <c r="Y389" s="612"/>
      <c r="Z389" s="612"/>
      <c r="AA389" s="612"/>
      <c r="AB389" s="613"/>
      <c r="AC389" s="655">
        <f t="shared" ref="AC389" si="111">TRUNC(T389*X389,2)</f>
        <v>130.88999999999999</v>
      </c>
      <c r="AD389" s="656"/>
      <c r="AF389" s="521" t="s">
        <v>6577</v>
      </c>
      <c r="AG389" s="522"/>
      <c r="AH389" s="522"/>
      <c r="AI389" s="522"/>
      <c r="AJ389" s="522"/>
      <c r="AK389" s="522"/>
      <c r="AL389" s="523"/>
      <c r="AM389" s="521" t="s">
        <v>3667</v>
      </c>
      <c r="AN389" s="522"/>
      <c r="AO389" s="522"/>
      <c r="AP389" s="522"/>
      <c r="AQ389" s="522"/>
      <c r="AR389" s="522"/>
      <c r="AS389" s="522"/>
      <c r="AT389" s="523"/>
      <c r="AU389" s="524" t="s">
        <v>70</v>
      </c>
      <c r="AV389" s="564"/>
      <c r="AW389" s="564"/>
      <c r="AX389" s="525"/>
      <c r="AY389" s="529">
        <v>157.69999999999999</v>
      </c>
      <c r="AZ389" s="530"/>
      <c r="BA389" s="530"/>
      <c r="BB389" s="531"/>
      <c r="BC389" s="532">
        <v>1</v>
      </c>
      <c r="BD389" s="533"/>
      <c r="BE389" s="533"/>
      <c r="BF389" s="533"/>
      <c r="BG389" s="534"/>
      <c r="BH389" s="529">
        <f>AY389*BC389</f>
        <v>157.69999999999999</v>
      </c>
      <c r="BI389" s="531"/>
    </row>
    <row r="390" spans="1:61" ht="11.4" customHeight="1" x14ac:dyDescent="0.3">
      <c r="A390" s="538" t="s">
        <v>5553</v>
      </c>
      <c r="B390" s="538"/>
      <c r="C390" s="538"/>
      <c r="D390" s="538"/>
      <c r="E390" s="538"/>
      <c r="F390" s="538"/>
      <c r="G390" s="538"/>
      <c r="H390" s="538"/>
      <c r="I390" s="538"/>
      <c r="J390" s="538"/>
      <c r="K390" s="538"/>
      <c r="L390" s="538"/>
      <c r="M390" s="538"/>
      <c r="N390" s="538"/>
      <c r="O390" s="538"/>
      <c r="P390" s="538"/>
      <c r="Q390" s="538"/>
      <c r="R390" s="538"/>
      <c r="S390" s="538"/>
      <c r="T390" s="538"/>
      <c r="U390" s="538"/>
      <c r="V390" s="538"/>
      <c r="W390" s="538"/>
      <c r="X390" s="538"/>
      <c r="Y390" s="620">
        <f>AC389</f>
        <v>130.88999999999999</v>
      </c>
      <c r="Z390" s="621"/>
      <c r="AA390" s="621"/>
      <c r="AB390" s="621"/>
      <c r="AC390" s="621"/>
      <c r="AD390" s="622"/>
      <c r="AF390" s="538" t="s">
        <v>5553</v>
      </c>
      <c r="AG390" s="538"/>
      <c r="AH390" s="538"/>
      <c r="AI390" s="538"/>
      <c r="AJ390" s="538"/>
      <c r="AK390" s="538"/>
      <c r="AL390" s="538"/>
      <c r="AM390" s="538"/>
      <c r="AN390" s="538"/>
      <c r="AO390" s="538"/>
      <c r="AP390" s="538"/>
      <c r="AQ390" s="538"/>
      <c r="AR390" s="538"/>
      <c r="AS390" s="538"/>
      <c r="AT390" s="538"/>
      <c r="AU390" s="538"/>
      <c r="AV390" s="538"/>
      <c r="AW390" s="538"/>
      <c r="AX390" s="538"/>
      <c r="AY390" s="538"/>
      <c r="AZ390" s="538"/>
      <c r="BA390" s="538"/>
      <c r="BB390" s="538"/>
      <c r="BC390" s="538"/>
      <c r="BD390" s="529">
        <f>BH389</f>
        <v>157.69999999999999</v>
      </c>
      <c r="BE390" s="530"/>
      <c r="BF390" s="530"/>
      <c r="BG390" s="530"/>
      <c r="BH390" s="530"/>
      <c r="BI390" s="531"/>
    </row>
    <row r="391" spans="1:61" ht="10.8" customHeight="1" x14ac:dyDescent="0.3">
      <c r="A391" s="365"/>
      <c r="B391" s="365"/>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5"/>
      <c r="AD391" s="365"/>
      <c r="AF391" s="365"/>
      <c r="AG391" s="365"/>
      <c r="AH391" s="365"/>
      <c r="AI391" s="365"/>
      <c r="AJ391" s="365"/>
      <c r="AK391" s="365"/>
      <c r="AL391" s="365"/>
      <c r="AM391" s="365"/>
      <c r="AN391" s="365"/>
      <c r="AO391" s="365"/>
      <c r="AP391" s="365"/>
      <c r="AQ391" s="365"/>
      <c r="AR391" s="365"/>
      <c r="AS391" s="365"/>
      <c r="AT391" s="365"/>
      <c r="AU391" s="365"/>
      <c r="AV391" s="365"/>
      <c r="AW391" s="365"/>
      <c r="AX391" s="365"/>
      <c r="AY391" s="365"/>
      <c r="AZ391" s="365"/>
      <c r="BA391" s="365"/>
      <c r="BB391" s="365"/>
      <c r="BC391" s="365"/>
      <c r="BD391" s="365"/>
      <c r="BE391" s="365"/>
      <c r="BF391" s="365"/>
      <c r="BG391" s="365"/>
      <c r="BH391" s="365"/>
      <c r="BI391" s="365"/>
    </row>
    <row r="392" spans="1:61" ht="11.4" customHeight="1" x14ac:dyDescent="0.3">
      <c r="A392" s="539" t="s">
        <v>5554</v>
      </c>
      <c r="B392" s="540"/>
      <c r="C392" s="540"/>
      <c r="D392" s="540"/>
      <c r="E392" s="540"/>
      <c r="F392" s="540"/>
      <c r="G392" s="540"/>
      <c r="H392" s="540"/>
      <c r="I392" s="540"/>
      <c r="J392" s="540"/>
      <c r="K392" s="540"/>
      <c r="L392" s="540"/>
      <c r="M392" s="540"/>
      <c r="N392" s="540"/>
      <c r="O392" s="540"/>
      <c r="P392" s="540"/>
      <c r="Q392" s="540"/>
      <c r="R392" s="540"/>
      <c r="S392" s="540"/>
      <c r="T392" s="540"/>
      <c r="U392" s="540"/>
      <c r="V392" s="540"/>
      <c r="W392" s="540"/>
      <c r="X392" s="541"/>
      <c r="Y392" s="632">
        <f>Y390+Y386</f>
        <v>136.64999999999998</v>
      </c>
      <c r="Z392" s="633"/>
      <c r="AA392" s="633"/>
      <c r="AB392" s="633"/>
      <c r="AC392" s="633"/>
      <c r="AD392" s="634"/>
      <c r="AF392" s="539" t="s">
        <v>5554</v>
      </c>
      <c r="AG392" s="540"/>
      <c r="AH392" s="540"/>
      <c r="AI392" s="540"/>
      <c r="AJ392" s="540"/>
      <c r="AK392" s="540"/>
      <c r="AL392" s="540"/>
      <c r="AM392" s="540"/>
      <c r="AN392" s="540"/>
      <c r="AO392" s="540"/>
      <c r="AP392" s="540"/>
      <c r="AQ392" s="540"/>
      <c r="AR392" s="540"/>
      <c r="AS392" s="540"/>
      <c r="AT392" s="540"/>
      <c r="AU392" s="540"/>
      <c r="AV392" s="540"/>
      <c r="AW392" s="540"/>
      <c r="AX392" s="540"/>
      <c r="AY392" s="540"/>
      <c r="AZ392" s="540"/>
      <c r="BA392" s="540"/>
      <c r="BB392" s="540"/>
      <c r="BC392" s="541"/>
      <c r="BD392" s="582">
        <f>BD390+BD386</f>
        <v>164.66151199999999</v>
      </c>
      <c r="BE392" s="583"/>
      <c r="BF392" s="583"/>
      <c r="BG392" s="583"/>
      <c r="BH392" s="583"/>
      <c r="BI392" s="584"/>
    </row>
    <row r="393" spans="1:61" ht="11.4" customHeight="1" x14ac:dyDescent="0.3">
      <c r="A393" s="599" t="s">
        <v>8256</v>
      </c>
      <c r="B393" s="600"/>
      <c r="C393" s="600"/>
      <c r="D393" s="600"/>
      <c r="E393" s="600"/>
      <c r="F393" s="600"/>
      <c r="G393" s="600"/>
      <c r="H393" s="600"/>
      <c r="I393" s="600"/>
      <c r="J393" s="600"/>
      <c r="K393" s="600"/>
      <c r="L393" s="600"/>
      <c r="M393" s="600"/>
      <c r="N393" s="600"/>
      <c r="O393" s="600"/>
      <c r="P393" s="600"/>
      <c r="Q393" s="600"/>
      <c r="R393" s="600"/>
      <c r="S393" s="600"/>
      <c r="T393" s="600"/>
      <c r="U393" s="600"/>
      <c r="V393" s="600"/>
      <c r="W393" s="561">
        <v>0.25069999999999998</v>
      </c>
      <c r="X393" s="562"/>
      <c r="Y393" s="548">
        <f>Y392*W393</f>
        <v>34.258154999999988</v>
      </c>
      <c r="Z393" s="549"/>
      <c r="AA393" s="549"/>
      <c r="AB393" s="549"/>
      <c r="AC393" s="549"/>
      <c r="AD393" s="550"/>
      <c r="AF393" s="599" t="s">
        <v>8256</v>
      </c>
      <c r="AG393" s="600"/>
      <c r="AH393" s="600"/>
      <c r="AI393" s="600"/>
      <c r="AJ393" s="600"/>
      <c r="AK393" s="600"/>
      <c r="AL393" s="600"/>
      <c r="AM393" s="600"/>
      <c r="AN393" s="600"/>
      <c r="AO393" s="600"/>
      <c r="AP393" s="600"/>
      <c r="AQ393" s="600"/>
      <c r="AR393" s="600"/>
      <c r="AS393" s="600"/>
      <c r="AT393" s="600"/>
      <c r="AU393" s="600"/>
      <c r="AV393" s="600"/>
      <c r="AW393" s="600"/>
      <c r="AX393" s="600"/>
      <c r="AY393" s="600"/>
      <c r="AZ393" s="600"/>
      <c r="BA393" s="600"/>
      <c r="BB393" s="601">
        <v>0.25069999999999998</v>
      </c>
      <c r="BC393" s="602"/>
      <c r="BD393" s="590">
        <f>BD392*BB393</f>
        <v>41.280641058399993</v>
      </c>
      <c r="BE393" s="591"/>
      <c r="BF393" s="591"/>
      <c r="BG393" s="591"/>
      <c r="BH393" s="591"/>
      <c r="BI393" s="592"/>
    </row>
    <row r="394" spans="1:61" ht="11.4" customHeight="1" x14ac:dyDescent="0.3">
      <c r="A394" s="539" t="s">
        <v>5555</v>
      </c>
      <c r="B394" s="540"/>
      <c r="C394" s="540"/>
      <c r="D394" s="540"/>
      <c r="E394" s="540"/>
      <c r="F394" s="540"/>
      <c r="G394" s="540"/>
      <c r="H394" s="540"/>
      <c r="I394" s="540"/>
      <c r="J394" s="540"/>
      <c r="K394" s="540"/>
      <c r="L394" s="540"/>
      <c r="M394" s="540"/>
      <c r="N394" s="540"/>
      <c r="O394" s="540"/>
      <c r="P394" s="540"/>
      <c r="Q394" s="540"/>
      <c r="R394" s="540"/>
      <c r="S394" s="540"/>
      <c r="T394" s="540"/>
      <c r="U394" s="540"/>
      <c r="V394" s="540"/>
      <c r="W394" s="540"/>
      <c r="X394" s="541"/>
      <c r="Y394" s="548">
        <f>Y392+Y393-0.01</f>
        <v>170.89815499999997</v>
      </c>
      <c r="Z394" s="549"/>
      <c r="AA394" s="549"/>
      <c r="AB394" s="549"/>
      <c r="AC394" s="549"/>
      <c r="AD394" s="550"/>
      <c r="AF394" s="539" t="s">
        <v>5555</v>
      </c>
      <c r="AG394" s="540"/>
      <c r="AH394" s="540"/>
      <c r="AI394" s="540"/>
      <c r="AJ394" s="540"/>
      <c r="AK394" s="540"/>
      <c r="AL394" s="540"/>
      <c r="AM394" s="540"/>
      <c r="AN394" s="540"/>
      <c r="AO394" s="540"/>
      <c r="AP394" s="540"/>
      <c r="AQ394" s="540"/>
      <c r="AR394" s="540"/>
      <c r="AS394" s="540"/>
      <c r="AT394" s="540"/>
      <c r="AU394" s="540"/>
      <c r="AV394" s="540"/>
      <c r="AW394" s="540"/>
      <c r="AX394" s="540"/>
      <c r="AY394" s="540"/>
      <c r="AZ394" s="540"/>
      <c r="BA394" s="540"/>
      <c r="BB394" s="540"/>
      <c r="BC394" s="541"/>
      <c r="BD394" s="590">
        <f>BD392+BD393</f>
        <v>205.94215305839998</v>
      </c>
      <c r="BE394" s="591"/>
      <c r="BF394" s="591"/>
      <c r="BG394" s="591"/>
      <c r="BH394" s="591"/>
      <c r="BI394" s="592"/>
    </row>
    <row r="395" spans="1:61" ht="10.8" customHeight="1" x14ac:dyDescent="0.3">
      <c r="A395" s="365"/>
      <c r="B395" s="365"/>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c r="AF395" s="365"/>
      <c r="AG395" s="365"/>
      <c r="AH395" s="365"/>
      <c r="AI395" s="365"/>
      <c r="AJ395" s="365"/>
      <c r="AK395" s="365"/>
      <c r="AL395" s="365"/>
      <c r="AM395" s="365"/>
      <c r="AN395" s="365"/>
      <c r="AO395" s="365"/>
      <c r="AP395" s="365"/>
      <c r="AQ395" s="365"/>
      <c r="AR395" s="365"/>
      <c r="AS395" s="365"/>
      <c r="AT395" s="365"/>
      <c r="AU395" s="365"/>
      <c r="AV395" s="365"/>
      <c r="AW395" s="365"/>
      <c r="AX395" s="365"/>
      <c r="AY395" s="365"/>
      <c r="AZ395" s="365"/>
      <c r="BA395" s="365"/>
      <c r="BB395" s="365"/>
      <c r="BC395" s="365"/>
      <c r="BD395" s="365"/>
      <c r="BE395" s="365"/>
      <c r="BF395" s="365"/>
      <c r="BG395" s="365"/>
      <c r="BH395" s="365"/>
      <c r="BI395" s="365"/>
    </row>
    <row r="396" spans="1:61" ht="13.35" customHeight="1" x14ac:dyDescent="0.3">
      <c r="A396" s="520" t="s">
        <v>5556</v>
      </c>
      <c r="B396" s="520"/>
      <c r="C396" s="520"/>
      <c r="D396" s="520"/>
      <c r="E396" s="520"/>
      <c r="F396" s="520" t="s">
        <v>6578</v>
      </c>
      <c r="G396" s="520"/>
      <c r="H396" s="520"/>
      <c r="I396" s="520"/>
      <c r="J396" s="520"/>
      <c r="K396" s="520"/>
      <c r="L396" s="520"/>
      <c r="M396" s="520"/>
      <c r="N396" s="520"/>
      <c r="O396" s="520"/>
      <c r="P396" s="520"/>
      <c r="Q396" s="520"/>
      <c r="R396" s="520"/>
      <c r="S396" s="520"/>
      <c r="T396" s="520"/>
      <c r="U396" s="520"/>
      <c r="V396" s="520"/>
      <c r="W396" s="520"/>
      <c r="X396" s="520"/>
      <c r="Y396" s="520"/>
      <c r="Z396" s="520"/>
      <c r="AA396" s="520"/>
      <c r="AB396" s="520"/>
      <c r="AC396" s="520"/>
      <c r="AD396" s="520"/>
      <c r="AF396" s="520" t="s">
        <v>5556</v>
      </c>
      <c r="AG396" s="520"/>
      <c r="AH396" s="520"/>
      <c r="AI396" s="520"/>
      <c r="AJ396" s="520"/>
      <c r="AK396" s="520" t="s">
        <v>6578</v>
      </c>
      <c r="AL396" s="520"/>
      <c r="AM396" s="520"/>
      <c r="AN396" s="520"/>
      <c r="AO396" s="520"/>
      <c r="AP396" s="520"/>
      <c r="AQ396" s="520"/>
      <c r="AR396" s="520"/>
      <c r="AS396" s="520"/>
      <c r="AT396" s="520"/>
      <c r="AU396" s="520"/>
      <c r="AV396" s="520"/>
      <c r="AW396" s="520"/>
      <c r="AX396" s="520"/>
      <c r="AY396" s="520"/>
      <c r="AZ396" s="520"/>
      <c r="BA396" s="520"/>
      <c r="BB396" s="520"/>
      <c r="BC396" s="520"/>
      <c r="BD396" s="520"/>
      <c r="BE396" s="520"/>
      <c r="BF396" s="520"/>
      <c r="BG396" s="520"/>
      <c r="BH396" s="520"/>
      <c r="BI396" s="520"/>
    </row>
    <row r="397" spans="1:61" ht="10.8" customHeight="1" x14ac:dyDescent="0.3">
      <c r="A397" s="365"/>
      <c r="B397" s="365"/>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c r="AF397" s="365"/>
      <c r="AG397" s="365"/>
      <c r="AH397" s="365"/>
      <c r="AI397" s="365"/>
      <c r="AJ397" s="365"/>
      <c r="AK397" s="365"/>
      <c r="AL397" s="365"/>
      <c r="AM397" s="365"/>
      <c r="AN397" s="365"/>
      <c r="AO397" s="365"/>
      <c r="AP397" s="365"/>
      <c r="AQ397" s="365"/>
      <c r="AR397" s="365"/>
      <c r="AS397" s="365"/>
      <c r="AT397" s="365"/>
      <c r="AU397" s="365"/>
      <c r="AV397" s="365"/>
      <c r="AW397" s="365"/>
      <c r="AX397" s="365"/>
      <c r="AY397" s="365"/>
      <c r="AZ397" s="365"/>
      <c r="BA397" s="365"/>
      <c r="BB397" s="365"/>
      <c r="BC397" s="365"/>
      <c r="BD397" s="365"/>
      <c r="BE397" s="365"/>
      <c r="BF397" s="365"/>
      <c r="BG397" s="365"/>
      <c r="BH397" s="365"/>
      <c r="BI397" s="365"/>
    </row>
    <row r="398" spans="1:61" ht="34.5" customHeight="1" x14ac:dyDescent="0.3">
      <c r="A398" s="365" t="s">
        <v>6579</v>
      </c>
      <c r="B398" s="365"/>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637" t="s">
        <v>5582</v>
      </c>
      <c r="Z398" s="637"/>
      <c r="AA398" s="637"/>
      <c r="AB398" s="637"/>
      <c r="AC398" s="637"/>
      <c r="AD398" s="637"/>
      <c r="AF398" s="365" t="s">
        <v>6579</v>
      </c>
      <c r="AG398" s="365"/>
      <c r="AH398" s="365"/>
      <c r="AI398" s="365"/>
      <c r="AJ398" s="365"/>
      <c r="AK398" s="365"/>
      <c r="AL398" s="365"/>
      <c r="AM398" s="365"/>
      <c r="AN398" s="365"/>
      <c r="AO398" s="365"/>
      <c r="AP398" s="365"/>
      <c r="AQ398" s="365"/>
      <c r="AR398" s="365"/>
      <c r="AS398" s="365"/>
      <c r="AT398" s="365"/>
      <c r="AU398" s="365"/>
      <c r="AV398" s="365"/>
      <c r="AW398" s="365"/>
      <c r="AX398" s="365"/>
      <c r="AY398" s="365"/>
      <c r="AZ398" s="365"/>
      <c r="BA398" s="365"/>
      <c r="BB398" s="365"/>
      <c r="BC398" s="365"/>
      <c r="BD398" s="365" t="s">
        <v>5582</v>
      </c>
      <c r="BE398" s="365"/>
      <c r="BF398" s="365"/>
      <c r="BG398" s="365"/>
      <c r="BH398" s="365"/>
      <c r="BI398" s="365"/>
    </row>
    <row r="399" spans="1:61" ht="10.8" customHeight="1" x14ac:dyDescent="0.3">
      <c r="A399" s="365"/>
      <c r="B399" s="365"/>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c r="AF399" s="365"/>
      <c r="AG399" s="365"/>
      <c r="AH399" s="365"/>
      <c r="AI399" s="365"/>
      <c r="AJ399" s="365"/>
      <c r="AK399" s="365"/>
      <c r="AL399" s="365"/>
      <c r="AM399" s="365"/>
      <c r="AN399" s="365"/>
      <c r="AO399" s="365"/>
      <c r="AP399" s="365"/>
      <c r="AQ399" s="365"/>
      <c r="AR399" s="365"/>
      <c r="AS399" s="365"/>
      <c r="AT399" s="365"/>
      <c r="AU399" s="365"/>
      <c r="AV399" s="365"/>
      <c r="AW399" s="365"/>
      <c r="AX399" s="365"/>
      <c r="AY399" s="365"/>
      <c r="AZ399" s="365"/>
      <c r="BA399" s="365"/>
      <c r="BB399" s="365"/>
      <c r="BC399" s="365"/>
      <c r="BD399" s="365"/>
      <c r="BE399" s="365"/>
      <c r="BF399" s="365"/>
      <c r="BG399" s="365"/>
      <c r="BH399" s="365"/>
      <c r="BI399" s="365"/>
    </row>
    <row r="400" spans="1:61" ht="34.5" customHeight="1" x14ac:dyDescent="0.3">
      <c r="A400" s="551" t="s">
        <v>5548</v>
      </c>
      <c r="B400" s="552"/>
      <c r="C400" s="553"/>
      <c r="D400" s="551" t="s">
        <v>5568</v>
      </c>
      <c r="E400" s="552"/>
      <c r="F400" s="552"/>
      <c r="G400" s="552"/>
      <c r="H400" s="552"/>
      <c r="I400" s="552"/>
      <c r="J400" s="552"/>
      <c r="K400" s="553"/>
      <c r="L400" s="554" t="s">
        <v>167</v>
      </c>
      <c r="M400" s="555"/>
      <c r="N400" s="545" t="s">
        <v>5569</v>
      </c>
      <c r="O400" s="546"/>
      <c r="P400" s="547"/>
      <c r="Q400" s="545" t="s">
        <v>5570</v>
      </c>
      <c r="R400" s="546"/>
      <c r="S400" s="546"/>
      <c r="T400" s="547"/>
      <c r="U400" s="545" t="s">
        <v>5551</v>
      </c>
      <c r="V400" s="546"/>
      <c r="W400" s="546"/>
      <c r="X400" s="547"/>
      <c r="Y400" s="545" t="s">
        <v>5571</v>
      </c>
      <c r="Z400" s="546"/>
      <c r="AA400" s="546"/>
      <c r="AB400" s="546"/>
      <c r="AC400" s="547"/>
      <c r="AD400" s="307" t="s">
        <v>5572</v>
      </c>
      <c r="AF400" s="551" t="s">
        <v>5548</v>
      </c>
      <c r="AG400" s="552"/>
      <c r="AH400" s="553"/>
      <c r="AI400" s="551" t="s">
        <v>5568</v>
      </c>
      <c r="AJ400" s="552"/>
      <c r="AK400" s="552"/>
      <c r="AL400" s="552"/>
      <c r="AM400" s="552"/>
      <c r="AN400" s="552"/>
      <c r="AO400" s="552"/>
      <c r="AP400" s="553"/>
      <c r="AQ400" s="554" t="s">
        <v>167</v>
      </c>
      <c r="AR400" s="555"/>
      <c r="AS400" s="539" t="s">
        <v>5569</v>
      </c>
      <c r="AT400" s="540"/>
      <c r="AU400" s="541"/>
      <c r="AV400" s="539" t="s">
        <v>5570</v>
      </c>
      <c r="AW400" s="540"/>
      <c r="AX400" s="540"/>
      <c r="AY400" s="541"/>
      <c r="AZ400" s="539" t="s">
        <v>5551</v>
      </c>
      <c r="BA400" s="540"/>
      <c r="BB400" s="540"/>
      <c r="BC400" s="541"/>
      <c r="BD400" s="539" t="s">
        <v>5571</v>
      </c>
      <c r="BE400" s="540"/>
      <c r="BF400" s="540"/>
      <c r="BG400" s="540"/>
      <c r="BH400" s="541"/>
      <c r="BI400" s="247" t="s">
        <v>5572</v>
      </c>
    </row>
    <row r="401" spans="1:61" ht="68.849999999999994" customHeight="1" x14ac:dyDescent="0.3">
      <c r="A401" s="521" t="s">
        <v>6580</v>
      </c>
      <c r="B401" s="522"/>
      <c r="C401" s="523"/>
      <c r="D401" s="521" t="s">
        <v>6581</v>
      </c>
      <c r="E401" s="522"/>
      <c r="F401" s="522"/>
      <c r="G401" s="522"/>
      <c r="H401" s="522"/>
      <c r="I401" s="522"/>
      <c r="J401" s="522"/>
      <c r="K401" s="523"/>
      <c r="L401" s="524" t="s">
        <v>5668</v>
      </c>
      <c r="M401" s="525"/>
      <c r="N401" s="608">
        <f>ROUND(AS401*(1-IMPLANTAÇÃO!$AI$1),2)</f>
        <v>24.18</v>
      </c>
      <c r="O401" s="609"/>
      <c r="P401" s="610"/>
      <c r="Q401" s="608">
        <f>ROUND(AV401*(1-IMPLANTAÇÃO!$AI$1),2)</f>
        <v>29.7</v>
      </c>
      <c r="R401" s="609"/>
      <c r="S401" s="609"/>
      <c r="T401" s="610"/>
      <c r="U401" s="611">
        <v>2.0299999999999999E-2</v>
      </c>
      <c r="V401" s="612"/>
      <c r="W401" s="612"/>
      <c r="X401" s="613"/>
      <c r="Y401" s="614">
        <f t="shared" ref="Y401:Y404" si="112">TRUNC(N401*$U401,2)</f>
        <v>0.49</v>
      </c>
      <c r="Z401" s="615"/>
      <c r="AA401" s="615"/>
      <c r="AB401" s="615"/>
      <c r="AC401" s="616"/>
      <c r="AD401" s="311">
        <f t="shared" ref="AD401:AD404" si="113">TRUNC(Q401*$U401,2)</f>
        <v>0.6</v>
      </c>
      <c r="AF401" s="521" t="s">
        <v>6580</v>
      </c>
      <c r="AG401" s="522"/>
      <c r="AH401" s="523"/>
      <c r="AI401" s="521" t="s">
        <v>6581</v>
      </c>
      <c r="AJ401" s="522"/>
      <c r="AK401" s="522"/>
      <c r="AL401" s="522"/>
      <c r="AM401" s="522"/>
      <c r="AN401" s="522"/>
      <c r="AO401" s="522"/>
      <c r="AP401" s="523"/>
      <c r="AQ401" s="524" t="s">
        <v>5668</v>
      </c>
      <c r="AR401" s="525"/>
      <c r="AS401" s="526">
        <v>29.13</v>
      </c>
      <c r="AT401" s="527"/>
      <c r="AU401" s="528"/>
      <c r="AV401" s="526">
        <v>35.78</v>
      </c>
      <c r="AW401" s="527"/>
      <c r="AX401" s="527"/>
      <c r="AY401" s="528"/>
      <c r="AZ401" s="532">
        <v>2.0299999999999999E-2</v>
      </c>
      <c r="BA401" s="533"/>
      <c r="BB401" s="533"/>
      <c r="BC401" s="534"/>
      <c r="BD401" s="535">
        <f>AS401*AZ401</f>
        <v>0.59133899999999995</v>
      </c>
      <c r="BE401" s="536"/>
      <c r="BF401" s="536"/>
      <c r="BG401" s="536"/>
      <c r="BH401" s="537"/>
      <c r="BI401" s="248">
        <f>AV401*AZ401</f>
        <v>0.72633399999999992</v>
      </c>
    </row>
    <row r="402" spans="1:61" ht="68.849999999999994" customHeight="1" x14ac:dyDescent="0.3">
      <c r="A402" s="521" t="s">
        <v>6582</v>
      </c>
      <c r="B402" s="522"/>
      <c r="C402" s="523"/>
      <c r="D402" s="521" t="s">
        <v>6583</v>
      </c>
      <c r="E402" s="522"/>
      <c r="F402" s="522"/>
      <c r="G402" s="522"/>
      <c r="H402" s="522"/>
      <c r="I402" s="522"/>
      <c r="J402" s="522"/>
      <c r="K402" s="523"/>
      <c r="L402" s="524" t="s">
        <v>5669</v>
      </c>
      <c r="M402" s="525"/>
      <c r="N402" s="608">
        <f>ROUND(AS402*(1-IMPLANTAÇÃO!$AI$1),2)</f>
        <v>24.18</v>
      </c>
      <c r="O402" s="609"/>
      <c r="P402" s="610"/>
      <c r="Q402" s="608">
        <f>ROUND(AV402*(1-IMPLANTAÇÃO!$AI$1),2)</f>
        <v>130.69999999999999</v>
      </c>
      <c r="R402" s="609"/>
      <c r="S402" s="609"/>
      <c r="T402" s="610"/>
      <c r="U402" s="611">
        <v>2.6700000000000002E-2</v>
      </c>
      <c r="V402" s="612"/>
      <c r="W402" s="612"/>
      <c r="X402" s="613"/>
      <c r="Y402" s="614">
        <f t="shared" si="112"/>
        <v>0.64</v>
      </c>
      <c r="Z402" s="615"/>
      <c r="AA402" s="615"/>
      <c r="AB402" s="615"/>
      <c r="AC402" s="616"/>
      <c r="AD402" s="311">
        <f t="shared" si="113"/>
        <v>3.48</v>
      </c>
      <c r="AF402" s="521" t="s">
        <v>6582</v>
      </c>
      <c r="AG402" s="522"/>
      <c r="AH402" s="523"/>
      <c r="AI402" s="521" t="s">
        <v>6583</v>
      </c>
      <c r="AJ402" s="522"/>
      <c r="AK402" s="522"/>
      <c r="AL402" s="522"/>
      <c r="AM402" s="522"/>
      <c r="AN402" s="522"/>
      <c r="AO402" s="522"/>
      <c r="AP402" s="523"/>
      <c r="AQ402" s="524" t="s">
        <v>5669</v>
      </c>
      <c r="AR402" s="525"/>
      <c r="AS402" s="526">
        <v>29.13</v>
      </c>
      <c r="AT402" s="527"/>
      <c r="AU402" s="528"/>
      <c r="AV402" s="529">
        <v>157.47</v>
      </c>
      <c r="AW402" s="530"/>
      <c r="AX402" s="530"/>
      <c r="AY402" s="531"/>
      <c r="AZ402" s="532">
        <v>2.6700000000000002E-2</v>
      </c>
      <c r="BA402" s="533"/>
      <c r="BB402" s="533"/>
      <c r="BC402" s="534"/>
      <c r="BD402" s="535">
        <f t="shared" ref="BD402:BD404" si="114">AS402*AZ402</f>
        <v>0.77777099999999999</v>
      </c>
      <c r="BE402" s="536"/>
      <c r="BF402" s="536"/>
      <c r="BG402" s="536"/>
      <c r="BH402" s="537"/>
      <c r="BI402" s="248">
        <f t="shared" ref="BI402:BI404" si="115">AV402*AZ402</f>
        <v>4.2044490000000003</v>
      </c>
    </row>
    <row r="403" spans="1:61" ht="57.45" customHeight="1" x14ac:dyDescent="0.3">
      <c r="A403" s="521" t="s">
        <v>6584</v>
      </c>
      <c r="B403" s="522"/>
      <c r="C403" s="523"/>
      <c r="D403" s="521" t="s">
        <v>6585</v>
      </c>
      <c r="E403" s="522"/>
      <c r="F403" s="522"/>
      <c r="G403" s="522"/>
      <c r="H403" s="522"/>
      <c r="I403" s="522"/>
      <c r="J403" s="522"/>
      <c r="K403" s="523"/>
      <c r="L403" s="524" t="s">
        <v>5668</v>
      </c>
      <c r="M403" s="525"/>
      <c r="N403" s="608">
        <f>ROUND(AS403*(1-IMPLANTAÇÃO!$AI$1),2)</f>
        <v>24.18</v>
      </c>
      <c r="O403" s="609"/>
      <c r="P403" s="610"/>
      <c r="Q403" s="608">
        <f>ROUND(AV403*(1-IMPLANTAÇÃO!$AI$1),2)</f>
        <v>39.08</v>
      </c>
      <c r="R403" s="609"/>
      <c r="S403" s="609"/>
      <c r="T403" s="610"/>
      <c r="U403" s="611">
        <v>1.5100000000000001E-2</v>
      </c>
      <c r="V403" s="612"/>
      <c r="W403" s="612"/>
      <c r="X403" s="613"/>
      <c r="Y403" s="614">
        <f t="shared" si="112"/>
        <v>0.36</v>
      </c>
      <c r="Z403" s="615"/>
      <c r="AA403" s="615"/>
      <c r="AB403" s="615"/>
      <c r="AC403" s="616"/>
      <c r="AD403" s="311">
        <f t="shared" si="113"/>
        <v>0.59</v>
      </c>
      <c r="AF403" s="521" t="s">
        <v>6584</v>
      </c>
      <c r="AG403" s="522"/>
      <c r="AH403" s="523"/>
      <c r="AI403" s="521" t="s">
        <v>6585</v>
      </c>
      <c r="AJ403" s="522"/>
      <c r="AK403" s="522"/>
      <c r="AL403" s="522"/>
      <c r="AM403" s="522"/>
      <c r="AN403" s="522"/>
      <c r="AO403" s="522"/>
      <c r="AP403" s="523"/>
      <c r="AQ403" s="524" t="s">
        <v>5668</v>
      </c>
      <c r="AR403" s="525"/>
      <c r="AS403" s="526">
        <v>29.13</v>
      </c>
      <c r="AT403" s="527"/>
      <c r="AU403" s="528"/>
      <c r="AV403" s="526">
        <v>47.08</v>
      </c>
      <c r="AW403" s="527"/>
      <c r="AX403" s="527"/>
      <c r="AY403" s="528"/>
      <c r="AZ403" s="532">
        <v>1.5100000000000001E-2</v>
      </c>
      <c r="BA403" s="533"/>
      <c r="BB403" s="533"/>
      <c r="BC403" s="534"/>
      <c r="BD403" s="535">
        <f t="shared" si="114"/>
        <v>0.439863</v>
      </c>
      <c r="BE403" s="536"/>
      <c r="BF403" s="536"/>
      <c r="BG403" s="536"/>
      <c r="BH403" s="537"/>
      <c r="BI403" s="248">
        <f t="shared" si="115"/>
        <v>0.71090799999999998</v>
      </c>
    </row>
    <row r="404" spans="1:61" ht="57.45" customHeight="1" x14ac:dyDescent="0.3">
      <c r="A404" s="521" t="s">
        <v>6586</v>
      </c>
      <c r="B404" s="522"/>
      <c r="C404" s="523"/>
      <c r="D404" s="521" t="s">
        <v>6587</v>
      </c>
      <c r="E404" s="522"/>
      <c r="F404" s="522"/>
      <c r="G404" s="522"/>
      <c r="H404" s="522"/>
      <c r="I404" s="522"/>
      <c r="J404" s="522"/>
      <c r="K404" s="523"/>
      <c r="L404" s="524" t="s">
        <v>5669</v>
      </c>
      <c r="M404" s="525"/>
      <c r="N404" s="608">
        <f>ROUND(AS404*(1-IMPLANTAÇÃO!$AI$1),2)</f>
        <v>24.18</v>
      </c>
      <c r="O404" s="609"/>
      <c r="P404" s="610"/>
      <c r="Q404" s="608">
        <f>ROUND(AV404*(1-IMPLANTAÇÃO!$AI$1),2)</f>
        <v>114.87</v>
      </c>
      <c r="R404" s="609"/>
      <c r="S404" s="609"/>
      <c r="T404" s="610"/>
      <c r="U404" s="611">
        <v>8.3000000000000001E-3</v>
      </c>
      <c r="V404" s="612"/>
      <c r="W404" s="612"/>
      <c r="X404" s="613"/>
      <c r="Y404" s="614">
        <f t="shared" si="112"/>
        <v>0.2</v>
      </c>
      <c r="Z404" s="615"/>
      <c r="AA404" s="615"/>
      <c r="AB404" s="615"/>
      <c r="AC404" s="616"/>
      <c r="AD404" s="311">
        <f t="shared" si="113"/>
        <v>0.95</v>
      </c>
      <c r="AF404" s="521" t="s">
        <v>6586</v>
      </c>
      <c r="AG404" s="522"/>
      <c r="AH404" s="523"/>
      <c r="AI404" s="521" t="s">
        <v>6587</v>
      </c>
      <c r="AJ404" s="522"/>
      <c r="AK404" s="522"/>
      <c r="AL404" s="522"/>
      <c r="AM404" s="522"/>
      <c r="AN404" s="522"/>
      <c r="AO404" s="522"/>
      <c r="AP404" s="523"/>
      <c r="AQ404" s="524" t="s">
        <v>5669</v>
      </c>
      <c r="AR404" s="525"/>
      <c r="AS404" s="526">
        <v>29.13</v>
      </c>
      <c r="AT404" s="527"/>
      <c r="AU404" s="528"/>
      <c r="AV404" s="529">
        <v>138.4</v>
      </c>
      <c r="AW404" s="530"/>
      <c r="AX404" s="530"/>
      <c r="AY404" s="531"/>
      <c r="AZ404" s="532">
        <v>8.3000000000000001E-3</v>
      </c>
      <c r="BA404" s="533"/>
      <c r="BB404" s="533"/>
      <c r="BC404" s="534"/>
      <c r="BD404" s="535">
        <f t="shared" si="114"/>
        <v>0.24177899999999999</v>
      </c>
      <c r="BE404" s="536"/>
      <c r="BF404" s="536"/>
      <c r="BG404" s="536"/>
      <c r="BH404" s="537"/>
      <c r="BI404" s="248">
        <f t="shared" si="115"/>
        <v>1.14872</v>
      </c>
    </row>
    <row r="405" spans="1:61" ht="11.4" customHeight="1" x14ac:dyDescent="0.3">
      <c r="A405" s="538" t="s">
        <v>5575</v>
      </c>
      <c r="B405" s="538"/>
      <c r="C405" s="538"/>
      <c r="D405" s="538"/>
      <c r="E405" s="538"/>
      <c r="F405" s="538"/>
      <c r="G405" s="538"/>
      <c r="H405" s="538"/>
      <c r="I405" s="538"/>
      <c r="J405" s="538"/>
      <c r="K405" s="538"/>
      <c r="L405" s="538"/>
      <c r="M405" s="538"/>
      <c r="N405" s="538"/>
      <c r="O405" s="538"/>
      <c r="P405" s="538"/>
      <c r="Q405" s="538"/>
      <c r="R405" s="538"/>
      <c r="S405" s="538"/>
      <c r="T405" s="538"/>
      <c r="U405" s="538"/>
      <c r="V405" s="538"/>
      <c r="W405" s="538"/>
      <c r="X405" s="538"/>
      <c r="Y405" s="626">
        <f>SUM(Y401:AC404)</f>
        <v>1.6899999999999997</v>
      </c>
      <c r="Z405" s="627"/>
      <c r="AA405" s="627"/>
      <c r="AB405" s="627"/>
      <c r="AC405" s="627"/>
      <c r="AD405" s="628"/>
      <c r="AF405" s="538" t="s">
        <v>5575</v>
      </c>
      <c r="AG405" s="538"/>
      <c r="AH405" s="538"/>
      <c r="AI405" s="538"/>
      <c r="AJ405" s="538"/>
      <c r="AK405" s="538"/>
      <c r="AL405" s="538"/>
      <c r="AM405" s="538"/>
      <c r="AN405" s="538"/>
      <c r="AO405" s="538"/>
      <c r="AP405" s="538"/>
      <c r="AQ405" s="538"/>
      <c r="AR405" s="538"/>
      <c r="AS405" s="538"/>
      <c r="AT405" s="538"/>
      <c r="AU405" s="538"/>
      <c r="AV405" s="538"/>
      <c r="AW405" s="538"/>
      <c r="AX405" s="538"/>
      <c r="AY405" s="538"/>
      <c r="AZ405" s="538"/>
      <c r="BA405" s="538"/>
      <c r="BB405" s="538"/>
      <c r="BC405" s="538"/>
      <c r="BD405" s="535">
        <f>SUM(BD401:BH404)</f>
        <v>2.0507520000000001</v>
      </c>
      <c r="BE405" s="536"/>
      <c r="BF405" s="536"/>
      <c r="BG405" s="536"/>
      <c r="BH405" s="536"/>
      <c r="BI405" s="537"/>
    </row>
    <row r="406" spans="1:61" ht="11.4" customHeight="1" x14ac:dyDescent="0.3">
      <c r="A406" s="538" t="s">
        <v>5576</v>
      </c>
      <c r="B406" s="538"/>
      <c r="C406" s="538"/>
      <c r="D406" s="538"/>
      <c r="E406" s="538"/>
      <c r="F406" s="538"/>
      <c r="G406" s="538"/>
      <c r="H406" s="538"/>
      <c r="I406" s="538"/>
      <c r="J406" s="538"/>
      <c r="K406" s="538"/>
      <c r="L406" s="538"/>
      <c r="M406" s="538"/>
      <c r="N406" s="538"/>
      <c r="O406" s="538"/>
      <c r="P406" s="538"/>
      <c r="Q406" s="538"/>
      <c r="R406" s="538"/>
      <c r="S406" s="538"/>
      <c r="T406" s="538"/>
      <c r="U406" s="538"/>
      <c r="V406" s="538"/>
      <c r="W406" s="538"/>
      <c r="X406" s="538"/>
      <c r="Y406" s="626">
        <f>SUM(AD401:AD404)</f>
        <v>5.62</v>
      </c>
      <c r="Z406" s="627"/>
      <c r="AA406" s="627"/>
      <c r="AB406" s="627"/>
      <c r="AC406" s="627"/>
      <c r="AD406" s="628"/>
      <c r="AF406" s="538" t="s">
        <v>5576</v>
      </c>
      <c r="AG406" s="538"/>
      <c r="AH406" s="538"/>
      <c r="AI406" s="538"/>
      <c r="AJ406" s="538"/>
      <c r="AK406" s="538"/>
      <c r="AL406" s="538"/>
      <c r="AM406" s="538"/>
      <c r="AN406" s="538"/>
      <c r="AO406" s="538"/>
      <c r="AP406" s="538"/>
      <c r="AQ406" s="538"/>
      <c r="AR406" s="538"/>
      <c r="AS406" s="538"/>
      <c r="AT406" s="538"/>
      <c r="AU406" s="538"/>
      <c r="AV406" s="538"/>
      <c r="AW406" s="538"/>
      <c r="AX406" s="538"/>
      <c r="AY406" s="538"/>
      <c r="AZ406" s="538"/>
      <c r="BA406" s="538"/>
      <c r="BB406" s="538"/>
      <c r="BC406" s="538"/>
      <c r="BD406" s="535">
        <f>SUM(BI401:BI404)</f>
        <v>6.7904109999999998</v>
      </c>
      <c r="BE406" s="536"/>
      <c r="BF406" s="536"/>
      <c r="BG406" s="536"/>
      <c r="BH406" s="536"/>
      <c r="BI406" s="537"/>
    </row>
    <row r="407" spans="1:61" ht="10.8" customHeight="1" x14ac:dyDescent="0.3">
      <c r="A407" s="365"/>
      <c r="B407" s="365"/>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c r="AF407" s="365"/>
      <c r="AG407" s="365"/>
      <c r="AH407" s="365"/>
      <c r="AI407" s="365"/>
      <c r="AJ407" s="365"/>
      <c r="AK407" s="365"/>
      <c r="AL407" s="365"/>
      <c r="AM407" s="365"/>
      <c r="AN407" s="365"/>
      <c r="AO407" s="365"/>
      <c r="AP407" s="365"/>
      <c r="AQ407" s="365"/>
      <c r="AR407" s="365"/>
      <c r="AS407" s="365"/>
      <c r="AT407" s="365"/>
      <c r="AU407" s="365"/>
      <c r="AV407" s="365"/>
      <c r="AW407" s="365"/>
      <c r="AX407" s="365"/>
      <c r="AY407" s="365"/>
      <c r="AZ407" s="365"/>
      <c r="BA407" s="365"/>
      <c r="BB407" s="365"/>
      <c r="BC407" s="365"/>
      <c r="BD407" s="365"/>
      <c r="BE407" s="365"/>
      <c r="BF407" s="365"/>
      <c r="BG407" s="365"/>
      <c r="BH407" s="365"/>
      <c r="BI407" s="365"/>
    </row>
    <row r="408" spans="1:61" ht="11.4" customHeight="1" x14ac:dyDescent="0.3">
      <c r="A408" s="539" t="s">
        <v>5554</v>
      </c>
      <c r="B408" s="540"/>
      <c r="C408" s="540"/>
      <c r="D408" s="540"/>
      <c r="E408" s="540"/>
      <c r="F408" s="540"/>
      <c r="G408" s="540"/>
      <c r="H408" s="540"/>
      <c r="I408" s="540"/>
      <c r="J408" s="540"/>
      <c r="K408" s="540"/>
      <c r="L408" s="540"/>
      <c r="M408" s="540"/>
      <c r="N408" s="540"/>
      <c r="O408" s="540"/>
      <c r="P408" s="540"/>
      <c r="Q408" s="540"/>
      <c r="R408" s="540"/>
      <c r="S408" s="540"/>
      <c r="T408" s="540"/>
      <c r="U408" s="540"/>
      <c r="V408" s="540"/>
      <c r="W408" s="540"/>
      <c r="X408" s="541"/>
      <c r="Y408" s="629">
        <f>Y405+Y406</f>
        <v>7.31</v>
      </c>
      <c r="Z408" s="630"/>
      <c r="AA408" s="630"/>
      <c r="AB408" s="630"/>
      <c r="AC408" s="630"/>
      <c r="AD408" s="631"/>
      <c r="AF408" s="539" t="s">
        <v>5554</v>
      </c>
      <c r="AG408" s="540"/>
      <c r="AH408" s="540"/>
      <c r="AI408" s="540"/>
      <c r="AJ408" s="540"/>
      <c r="AK408" s="540"/>
      <c r="AL408" s="540"/>
      <c r="AM408" s="540"/>
      <c r="AN408" s="540"/>
      <c r="AO408" s="540"/>
      <c r="AP408" s="540"/>
      <c r="AQ408" s="540"/>
      <c r="AR408" s="540"/>
      <c r="AS408" s="540"/>
      <c r="AT408" s="540"/>
      <c r="AU408" s="540"/>
      <c r="AV408" s="540"/>
      <c r="AW408" s="540"/>
      <c r="AX408" s="540"/>
      <c r="AY408" s="540"/>
      <c r="AZ408" s="540"/>
      <c r="BA408" s="540"/>
      <c r="BB408" s="540"/>
      <c r="BC408" s="541"/>
      <c r="BD408" s="542">
        <f>BD405+BD406</f>
        <v>8.8411629999999999</v>
      </c>
      <c r="BE408" s="543"/>
      <c r="BF408" s="543"/>
      <c r="BG408" s="543"/>
      <c r="BH408" s="543"/>
      <c r="BI408" s="544"/>
    </row>
    <row r="409" spans="1:61" ht="11.4" customHeight="1" x14ac:dyDescent="0.3">
      <c r="A409" s="539" t="s">
        <v>5587</v>
      </c>
      <c r="B409" s="540"/>
      <c r="C409" s="540"/>
      <c r="D409" s="540"/>
      <c r="E409" s="540"/>
      <c r="F409" s="540"/>
      <c r="G409" s="540"/>
      <c r="H409" s="540"/>
      <c r="I409" s="540"/>
      <c r="J409" s="540"/>
      <c r="K409" s="540"/>
      <c r="L409" s="540"/>
      <c r="M409" s="540"/>
      <c r="N409" s="540"/>
      <c r="O409" s="540"/>
      <c r="P409" s="540"/>
      <c r="Q409" s="540"/>
      <c r="R409" s="540"/>
      <c r="S409" s="540"/>
      <c r="T409" s="540"/>
      <c r="U409" s="540"/>
      <c r="V409" s="540"/>
      <c r="W409" s="540"/>
      <c r="X409" s="541"/>
      <c r="Y409" s="629">
        <v>0</v>
      </c>
      <c r="Z409" s="630"/>
      <c r="AA409" s="630"/>
      <c r="AB409" s="630"/>
      <c r="AC409" s="630"/>
      <c r="AD409" s="631"/>
      <c r="AF409" s="539" t="s">
        <v>5587</v>
      </c>
      <c r="AG409" s="540"/>
      <c r="AH409" s="540"/>
      <c r="AI409" s="540"/>
      <c r="AJ409" s="540"/>
      <c r="AK409" s="540"/>
      <c r="AL409" s="540"/>
      <c r="AM409" s="540"/>
      <c r="AN409" s="540"/>
      <c r="AO409" s="540"/>
      <c r="AP409" s="540"/>
      <c r="AQ409" s="540"/>
      <c r="AR409" s="540"/>
      <c r="AS409" s="540"/>
      <c r="AT409" s="540"/>
      <c r="AU409" s="540"/>
      <c r="AV409" s="540"/>
      <c r="AW409" s="540"/>
      <c r="AX409" s="540"/>
      <c r="AY409" s="540"/>
      <c r="AZ409" s="540"/>
      <c r="BA409" s="540"/>
      <c r="BB409" s="540"/>
      <c r="BC409" s="541"/>
      <c r="BD409" s="542">
        <v>0</v>
      </c>
      <c r="BE409" s="543"/>
      <c r="BF409" s="543"/>
      <c r="BG409" s="543"/>
      <c r="BH409" s="543"/>
      <c r="BI409" s="544"/>
    </row>
    <row r="410" spans="1:61" ht="11.4" customHeight="1" x14ac:dyDescent="0.3">
      <c r="A410" s="539" t="s">
        <v>5555</v>
      </c>
      <c r="B410" s="540"/>
      <c r="C410" s="540"/>
      <c r="D410" s="540"/>
      <c r="E410" s="540"/>
      <c r="F410" s="540"/>
      <c r="G410" s="540"/>
      <c r="H410" s="540"/>
      <c r="I410" s="540"/>
      <c r="J410" s="540"/>
      <c r="K410" s="540"/>
      <c r="L410" s="540"/>
      <c r="M410" s="540"/>
      <c r="N410" s="540"/>
      <c r="O410" s="540"/>
      <c r="P410" s="540"/>
      <c r="Q410" s="540"/>
      <c r="R410" s="540"/>
      <c r="S410" s="540"/>
      <c r="T410" s="540"/>
      <c r="U410" s="540"/>
      <c r="V410" s="540"/>
      <c r="W410" s="540"/>
      <c r="X410" s="541"/>
      <c r="Y410" s="629">
        <v>8.83</v>
      </c>
      <c r="Z410" s="630"/>
      <c r="AA410" s="630"/>
      <c r="AB410" s="630"/>
      <c r="AC410" s="630"/>
      <c r="AD410" s="631"/>
      <c r="AF410" s="539" t="s">
        <v>5555</v>
      </c>
      <c r="AG410" s="540"/>
      <c r="AH410" s="540"/>
      <c r="AI410" s="540"/>
      <c r="AJ410" s="540"/>
      <c r="AK410" s="540"/>
      <c r="AL410" s="540"/>
      <c r="AM410" s="540"/>
      <c r="AN410" s="540"/>
      <c r="AO410" s="540"/>
      <c r="AP410" s="540"/>
      <c r="AQ410" s="540"/>
      <c r="AR410" s="540"/>
      <c r="AS410" s="540"/>
      <c r="AT410" s="540"/>
      <c r="AU410" s="540"/>
      <c r="AV410" s="540"/>
      <c r="AW410" s="540"/>
      <c r="AX410" s="540"/>
      <c r="AY410" s="540"/>
      <c r="AZ410" s="540"/>
      <c r="BA410" s="540"/>
      <c r="BB410" s="540"/>
      <c r="BC410" s="541"/>
      <c r="BD410" s="542">
        <v>8.83</v>
      </c>
      <c r="BE410" s="543"/>
      <c r="BF410" s="543"/>
      <c r="BG410" s="543"/>
      <c r="BH410" s="543"/>
      <c r="BI410" s="544"/>
    </row>
    <row r="411" spans="1:61" ht="10.8" customHeight="1" x14ac:dyDescent="0.3">
      <c r="A411" s="365"/>
      <c r="B411" s="365"/>
      <c r="C411" s="365"/>
      <c r="D411" s="365"/>
      <c r="E411" s="365"/>
      <c r="F411" s="365"/>
      <c r="G411" s="365"/>
      <c r="H411" s="365"/>
      <c r="I411" s="365"/>
      <c r="J411" s="365"/>
      <c r="K411" s="365"/>
      <c r="L411" s="365"/>
      <c r="M411" s="365"/>
      <c r="N411" s="365"/>
      <c r="O411" s="365"/>
      <c r="P411" s="365"/>
      <c r="Q411" s="365"/>
      <c r="R411" s="365"/>
      <c r="S411" s="365"/>
      <c r="T411" s="365"/>
      <c r="U411" s="365"/>
      <c r="V411" s="365"/>
      <c r="W411" s="365"/>
      <c r="X411" s="365"/>
      <c r="Y411" s="365"/>
      <c r="Z411" s="365"/>
      <c r="AA411" s="365"/>
      <c r="AB411" s="365"/>
      <c r="AC411" s="365"/>
      <c r="AD411" s="365"/>
      <c r="AF411" s="365"/>
      <c r="AG411" s="365"/>
      <c r="AH411" s="365"/>
      <c r="AI411" s="365"/>
      <c r="AJ411" s="365"/>
      <c r="AK411" s="365"/>
      <c r="AL411" s="365"/>
      <c r="AM411" s="365"/>
      <c r="AN411" s="365"/>
      <c r="AO411" s="365"/>
      <c r="AP411" s="365"/>
      <c r="AQ411" s="365"/>
      <c r="AR411" s="365"/>
      <c r="AS411" s="365"/>
      <c r="AT411" s="365"/>
      <c r="AU411" s="365"/>
      <c r="AV411" s="365"/>
      <c r="AW411" s="365"/>
      <c r="AX411" s="365"/>
      <c r="AY411" s="365"/>
      <c r="AZ411" s="365"/>
      <c r="BA411" s="365"/>
      <c r="BB411" s="365"/>
      <c r="BC411" s="365"/>
      <c r="BD411" s="365"/>
      <c r="BE411" s="365"/>
      <c r="BF411" s="365"/>
      <c r="BG411" s="365"/>
      <c r="BH411" s="365"/>
      <c r="BI411" s="365"/>
    </row>
    <row r="412" spans="1:61" ht="13.35" customHeight="1" x14ac:dyDescent="0.3">
      <c r="A412" s="520" t="s">
        <v>5556</v>
      </c>
      <c r="B412" s="520"/>
      <c r="C412" s="520"/>
      <c r="D412" s="520"/>
      <c r="E412" s="520"/>
      <c r="F412" s="520" t="s">
        <v>6588</v>
      </c>
      <c r="G412" s="520"/>
      <c r="H412" s="520"/>
      <c r="I412" s="520"/>
      <c r="J412" s="520"/>
      <c r="K412" s="520"/>
      <c r="L412" s="520"/>
      <c r="M412" s="520"/>
      <c r="N412" s="520"/>
      <c r="O412" s="520"/>
      <c r="P412" s="520"/>
      <c r="Q412" s="520"/>
      <c r="R412" s="520"/>
      <c r="S412" s="520"/>
      <c r="T412" s="520"/>
      <c r="U412" s="520"/>
      <c r="V412" s="520"/>
      <c r="W412" s="520"/>
      <c r="X412" s="520"/>
      <c r="Y412" s="520"/>
      <c r="Z412" s="520"/>
      <c r="AA412" s="520"/>
      <c r="AB412" s="520"/>
      <c r="AC412" s="520"/>
      <c r="AD412" s="520"/>
      <c r="AF412" s="520" t="s">
        <v>5556</v>
      </c>
      <c r="AG412" s="520"/>
      <c r="AH412" s="520"/>
      <c r="AI412" s="520"/>
      <c r="AJ412" s="520"/>
      <c r="AK412" s="520" t="s">
        <v>6588</v>
      </c>
      <c r="AL412" s="520"/>
      <c r="AM412" s="520"/>
      <c r="AN412" s="520"/>
      <c r="AO412" s="520"/>
      <c r="AP412" s="520"/>
      <c r="AQ412" s="520"/>
      <c r="AR412" s="520"/>
      <c r="AS412" s="520"/>
      <c r="AT412" s="520"/>
      <c r="AU412" s="520"/>
      <c r="AV412" s="520"/>
      <c r="AW412" s="520"/>
      <c r="AX412" s="520"/>
      <c r="AY412" s="520"/>
      <c r="AZ412" s="520"/>
      <c r="BA412" s="520"/>
      <c r="BB412" s="520"/>
      <c r="BC412" s="520"/>
      <c r="BD412" s="520"/>
      <c r="BE412" s="520"/>
      <c r="BF412" s="520"/>
      <c r="BG412" s="520"/>
      <c r="BH412" s="520"/>
      <c r="BI412" s="520"/>
    </row>
    <row r="413" spans="1:61" ht="10.8" customHeight="1" x14ac:dyDescent="0.3">
      <c r="A413" s="365"/>
      <c r="B413" s="365"/>
      <c r="C413" s="365"/>
      <c r="D413" s="365"/>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c r="AA413" s="365"/>
      <c r="AB413" s="365"/>
      <c r="AC413" s="365"/>
      <c r="AD413" s="365"/>
      <c r="AF413" s="365"/>
      <c r="AG413" s="365"/>
      <c r="AH413" s="365"/>
      <c r="AI413" s="365"/>
      <c r="AJ413" s="365"/>
      <c r="AK413" s="365"/>
      <c r="AL413" s="365"/>
      <c r="AM413" s="365"/>
      <c r="AN413" s="365"/>
      <c r="AO413" s="365"/>
      <c r="AP413" s="365"/>
      <c r="AQ413" s="365"/>
      <c r="AR413" s="365"/>
      <c r="AS413" s="365"/>
      <c r="AT413" s="365"/>
      <c r="AU413" s="365"/>
      <c r="AV413" s="365"/>
      <c r="AW413" s="365"/>
      <c r="AX413" s="365"/>
      <c r="AY413" s="365"/>
      <c r="AZ413" s="365"/>
      <c r="BA413" s="365"/>
      <c r="BB413" s="365"/>
      <c r="BC413" s="365"/>
      <c r="BD413" s="365"/>
      <c r="BE413" s="365"/>
      <c r="BF413" s="365"/>
      <c r="BG413" s="365"/>
      <c r="BH413" s="365"/>
      <c r="BI413" s="365"/>
    </row>
    <row r="414" spans="1:61" ht="22.95" customHeight="1" x14ac:dyDescent="0.3">
      <c r="A414" s="365" t="s">
        <v>6589</v>
      </c>
      <c r="B414" s="365"/>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637" t="s">
        <v>5631</v>
      </c>
      <c r="Z414" s="637"/>
      <c r="AA414" s="637"/>
      <c r="AB414" s="637"/>
      <c r="AC414" s="637"/>
      <c r="AD414" s="637"/>
      <c r="AF414" s="365" t="s">
        <v>6589</v>
      </c>
      <c r="AG414" s="365"/>
      <c r="AH414" s="365"/>
      <c r="AI414" s="365"/>
      <c r="AJ414" s="365"/>
      <c r="AK414" s="365"/>
      <c r="AL414" s="365"/>
      <c r="AM414" s="365"/>
      <c r="AN414" s="365"/>
      <c r="AO414" s="365"/>
      <c r="AP414" s="365"/>
      <c r="AQ414" s="365"/>
      <c r="AR414" s="365"/>
      <c r="AS414" s="365"/>
      <c r="AT414" s="365"/>
      <c r="AU414" s="365"/>
      <c r="AV414" s="365"/>
      <c r="AW414" s="365"/>
      <c r="AX414" s="365"/>
      <c r="AY414" s="365"/>
      <c r="AZ414" s="365"/>
      <c r="BA414" s="365"/>
      <c r="BB414" s="365"/>
      <c r="BC414" s="365"/>
      <c r="BD414" s="365" t="s">
        <v>5631</v>
      </c>
      <c r="BE414" s="365"/>
      <c r="BF414" s="365"/>
      <c r="BG414" s="365"/>
      <c r="BH414" s="365"/>
      <c r="BI414" s="365"/>
    </row>
    <row r="415" spans="1:61" ht="10.8" customHeight="1" x14ac:dyDescent="0.3">
      <c r="A415" s="365"/>
      <c r="B415" s="365"/>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c r="AF415" s="365"/>
      <c r="AG415" s="365"/>
      <c r="AH415" s="365"/>
      <c r="AI415" s="365"/>
      <c r="AJ415" s="365"/>
      <c r="AK415" s="365"/>
      <c r="AL415" s="365"/>
      <c r="AM415" s="365"/>
      <c r="AN415" s="365"/>
      <c r="AO415" s="365"/>
      <c r="AP415" s="365"/>
      <c r="AQ415" s="365"/>
      <c r="AR415" s="365"/>
      <c r="AS415" s="365"/>
      <c r="AT415" s="365"/>
      <c r="AU415" s="365"/>
      <c r="AV415" s="365"/>
      <c r="AW415" s="365"/>
      <c r="AX415" s="365"/>
      <c r="AY415" s="365"/>
      <c r="AZ415" s="365"/>
      <c r="BA415" s="365"/>
      <c r="BB415" s="365"/>
      <c r="BC415" s="365"/>
      <c r="BD415" s="365"/>
      <c r="BE415" s="365"/>
      <c r="BF415" s="365"/>
      <c r="BG415" s="365"/>
      <c r="BH415" s="365"/>
      <c r="BI415" s="365"/>
    </row>
    <row r="416" spans="1:61" ht="11.4" customHeight="1" x14ac:dyDescent="0.3">
      <c r="A416" s="551" t="s">
        <v>5548</v>
      </c>
      <c r="B416" s="552"/>
      <c r="C416" s="552"/>
      <c r="D416" s="552"/>
      <c r="E416" s="552"/>
      <c r="F416" s="552"/>
      <c r="G416" s="553"/>
      <c r="H416" s="551" t="s">
        <v>5557</v>
      </c>
      <c r="I416" s="552"/>
      <c r="J416" s="552"/>
      <c r="K416" s="552"/>
      <c r="L416" s="553"/>
      <c r="M416" s="545" t="s">
        <v>5558</v>
      </c>
      <c r="N416" s="547"/>
      <c r="O416" s="545" t="s">
        <v>5559</v>
      </c>
      <c r="P416" s="546"/>
      <c r="Q416" s="546"/>
      <c r="R416" s="547"/>
      <c r="S416" s="545" t="s">
        <v>5560</v>
      </c>
      <c r="T416" s="546"/>
      <c r="U416" s="546"/>
      <c r="V416" s="547"/>
      <c r="W416" s="545" t="s">
        <v>5551</v>
      </c>
      <c r="X416" s="546"/>
      <c r="Y416" s="546"/>
      <c r="Z416" s="546"/>
      <c r="AA416" s="547"/>
      <c r="AB416" s="545" t="s">
        <v>5561</v>
      </c>
      <c r="AC416" s="546"/>
      <c r="AD416" s="547"/>
      <c r="AF416" s="551" t="s">
        <v>5548</v>
      </c>
      <c r="AG416" s="552"/>
      <c r="AH416" s="552"/>
      <c r="AI416" s="552"/>
      <c r="AJ416" s="552"/>
      <c r="AK416" s="552"/>
      <c r="AL416" s="553"/>
      <c r="AM416" s="551" t="s">
        <v>5557</v>
      </c>
      <c r="AN416" s="552"/>
      <c r="AO416" s="552"/>
      <c r="AP416" s="552"/>
      <c r="AQ416" s="553"/>
      <c r="AR416" s="539" t="s">
        <v>5558</v>
      </c>
      <c r="AS416" s="541"/>
      <c r="AT416" s="539" t="s">
        <v>5559</v>
      </c>
      <c r="AU416" s="540"/>
      <c r="AV416" s="540"/>
      <c r="AW416" s="541"/>
      <c r="AX416" s="539" t="s">
        <v>5560</v>
      </c>
      <c r="AY416" s="540"/>
      <c r="AZ416" s="540"/>
      <c r="BA416" s="541"/>
      <c r="BB416" s="539" t="s">
        <v>5551</v>
      </c>
      <c r="BC416" s="540"/>
      <c r="BD416" s="540"/>
      <c r="BE416" s="540"/>
      <c r="BF416" s="541"/>
      <c r="BG416" s="539" t="s">
        <v>5561</v>
      </c>
      <c r="BH416" s="540"/>
      <c r="BI416" s="541"/>
    </row>
    <row r="417" spans="1:61" ht="11.4" customHeight="1" x14ac:dyDescent="0.3">
      <c r="A417" s="521" t="s">
        <v>5579</v>
      </c>
      <c r="B417" s="522"/>
      <c r="C417" s="522"/>
      <c r="D417" s="522"/>
      <c r="E417" s="522"/>
      <c r="F417" s="522"/>
      <c r="G417" s="523"/>
      <c r="H417" s="521" t="s">
        <v>5580</v>
      </c>
      <c r="I417" s="522"/>
      <c r="J417" s="522"/>
      <c r="K417" s="522"/>
      <c r="L417" s="523"/>
      <c r="M417" s="304">
        <f t="shared" ref="M417:M418" si="116">ROUND(AR417*(1-$AI$1),2)</f>
        <v>6.79</v>
      </c>
      <c r="N417" s="305"/>
      <c r="O417" s="304">
        <f t="shared" ref="O417:O418" si="117">TRUNC(M417*(1+(S417/100)),2)</f>
        <v>18.45</v>
      </c>
      <c r="P417" s="306"/>
      <c r="Q417" s="306"/>
      <c r="R417" s="305"/>
      <c r="S417" s="620">
        <v>171.78</v>
      </c>
      <c r="T417" s="621"/>
      <c r="U417" s="621"/>
      <c r="V417" s="622"/>
      <c r="W417" s="611">
        <v>0.16020000000000001</v>
      </c>
      <c r="X417" s="612"/>
      <c r="Y417" s="612"/>
      <c r="Z417" s="612"/>
      <c r="AA417" s="613"/>
      <c r="AB417" s="623">
        <f t="shared" ref="AB417:AB418" si="118">TRUNC(O417*W417,2)</f>
        <v>2.95</v>
      </c>
      <c r="AC417" s="624"/>
      <c r="AD417" s="625"/>
      <c r="AF417" s="521" t="s">
        <v>5579</v>
      </c>
      <c r="AG417" s="522"/>
      <c r="AH417" s="522"/>
      <c r="AI417" s="522"/>
      <c r="AJ417" s="522"/>
      <c r="AK417" s="522"/>
      <c r="AL417" s="523"/>
      <c r="AM417" s="521" t="s">
        <v>5580</v>
      </c>
      <c r="AN417" s="522"/>
      <c r="AO417" s="522"/>
      <c r="AP417" s="522"/>
      <c r="AQ417" s="523"/>
      <c r="AR417" s="535">
        <v>8.18</v>
      </c>
      <c r="AS417" s="537"/>
      <c r="AT417" s="526">
        <v>22.23</v>
      </c>
      <c r="AU417" s="527"/>
      <c r="AV417" s="527"/>
      <c r="AW417" s="528"/>
      <c r="AX417" s="529">
        <v>171.78</v>
      </c>
      <c r="AY417" s="530"/>
      <c r="AZ417" s="530"/>
      <c r="BA417" s="531"/>
      <c r="BB417" s="532">
        <v>0.16020000000000001</v>
      </c>
      <c r="BC417" s="533"/>
      <c r="BD417" s="533"/>
      <c r="BE417" s="533"/>
      <c r="BF417" s="534"/>
      <c r="BG417" s="526">
        <f t="shared" ref="BG417:BG418" si="119">AT417*BB417</f>
        <v>3.5612460000000001</v>
      </c>
      <c r="BH417" s="527"/>
      <c r="BI417" s="528"/>
    </row>
    <row r="418" spans="1:61" ht="22.95" customHeight="1" x14ac:dyDescent="0.3">
      <c r="A418" s="521" t="s">
        <v>5696</v>
      </c>
      <c r="B418" s="522"/>
      <c r="C418" s="522"/>
      <c r="D418" s="522"/>
      <c r="E418" s="522"/>
      <c r="F418" s="522"/>
      <c r="G418" s="523"/>
      <c r="H418" s="521" t="s">
        <v>5697</v>
      </c>
      <c r="I418" s="522"/>
      <c r="J418" s="522"/>
      <c r="K418" s="522"/>
      <c r="L418" s="523"/>
      <c r="M418" s="304">
        <f t="shared" si="116"/>
        <v>9.59</v>
      </c>
      <c r="N418" s="305"/>
      <c r="O418" s="304">
        <f t="shared" si="117"/>
        <v>24.24</v>
      </c>
      <c r="P418" s="306"/>
      <c r="Q418" s="306"/>
      <c r="R418" s="305"/>
      <c r="S418" s="620">
        <v>152.80000000000001</v>
      </c>
      <c r="T418" s="621"/>
      <c r="U418" s="621"/>
      <c r="V418" s="622"/>
      <c r="W418" s="611">
        <v>0.16020000000000001</v>
      </c>
      <c r="X418" s="612"/>
      <c r="Y418" s="612"/>
      <c r="Z418" s="612"/>
      <c r="AA418" s="613"/>
      <c r="AB418" s="623">
        <f t="shared" si="118"/>
        <v>3.88</v>
      </c>
      <c r="AC418" s="624"/>
      <c r="AD418" s="625"/>
      <c r="AF418" s="521" t="s">
        <v>5696</v>
      </c>
      <c r="AG418" s="522"/>
      <c r="AH418" s="522"/>
      <c r="AI418" s="522"/>
      <c r="AJ418" s="522"/>
      <c r="AK418" s="522"/>
      <c r="AL418" s="523"/>
      <c r="AM418" s="521" t="s">
        <v>5697</v>
      </c>
      <c r="AN418" s="522"/>
      <c r="AO418" s="522"/>
      <c r="AP418" s="522"/>
      <c r="AQ418" s="523"/>
      <c r="AR418" s="526">
        <v>11.56</v>
      </c>
      <c r="AS418" s="528"/>
      <c r="AT418" s="526">
        <v>29.22</v>
      </c>
      <c r="AU418" s="527"/>
      <c r="AV418" s="527"/>
      <c r="AW418" s="528"/>
      <c r="AX418" s="529">
        <v>152.80000000000001</v>
      </c>
      <c r="AY418" s="530"/>
      <c r="AZ418" s="530"/>
      <c r="BA418" s="531"/>
      <c r="BB418" s="532">
        <v>0.16020000000000001</v>
      </c>
      <c r="BC418" s="533"/>
      <c r="BD418" s="533"/>
      <c r="BE418" s="533"/>
      <c r="BF418" s="534"/>
      <c r="BG418" s="526">
        <f t="shared" si="119"/>
        <v>4.681044</v>
      </c>
      <c r="BH418" s="527"/>
      <c r="BI418" s="528"/>
    </row>
    <row r="419" spans="1:61" ht="11.4" customHeight="1" x14ac:dyDescent="0.3">
      <c r="A419" s="538" t="s">
        <v>5565</v>
      </c>
      <c r="B419" s="538"/>
      <c r="C419" s="538"/>
      <c r="D419" s="538"/>
      <c r="E419" s="538"/>
      <c r="F419" s="538"/>
      <c r="G419" s="538"/>
      <c r="H419" s="538"/>
      <c r="I419" s="538"/>
      <c r="J419" s="538"/>
      <c r="K419" s="538"/>
      <c r="L419" s="538"/>
      <c r="M419" s="538"/>
      <c r="N419" s="538"/>
      <c r="O419" s="538"/>
      <c r="P419" s="538"/>
      <c r="Q419" s="538"/>
      <c r="R419" s="538"/>
      <c r="S419" s="538"/>
      <c r="T419" s="538"/>
      <c r="U419" s="538"/>
      <c r="V419" s="538"/>
      <c r="W419" s="538"/>
      <c r="X419" s="538"/>
      <c r="Y419" s="626">
        <f>SUM(AB417:AD418)</f>
        <v>6.83</v>
      </c>
      <c r="Z419" s="627"/>
      <c r="AA419" s="627"/>
      <c r="AB419" s="627"/>
      <c r="AC419" s="627"/>
      <c r="AD419" s="628"/>
      <c r="AF419" s="538" t="s">
        <v>5565</v>
      </c>
      <c r="AG419" s="538"/>
      <c r="AH419" s="538"/>
      <c r="AI419" s="538"/>
      <c r="AJ419" s="538"/>
      <c r="AK419" s="538"/>
      <c r="AL419" s="538"/>
      <c r="AM419" s="538"/>
      <c r="AN419" s="538"/>
      <c r="AO419" s="538"/>
      <c r="AP419" s="538"/>
      <c r="AQ419" s="538"/>
      <c r="AR419" s="538"/>
      <c r="AS419" s="538"/>
      <c r="AT419" s="538"/>
      <c r="AU419" s="538"/>
      <c r="AV419" s="538"/>
      <c r="AW419" s="538"/>
      <c r="AX419" s="538"/>
      <c r="AY419" s="538"/>
      <c r="AZ419" s="538"/>
      <c r="BA419" s="538"/>
      <c r="BB419" s="538"/>
      <c r="BC419" s="538"/>
      <c r="BD419" s="535">
        <f>SUM(BG417:BI418)</f>
        <v>8.2422900000000006</v>
      </c>
      <c r="BE419" s="536"/>
      <c r="BF419" s="536"/>
      <c r="BG419" s="536"/>
      <c r="BH419" s="536"/>
      <c r="BI419" s="537"/>
    </row>
    <row r="420" spans="1:61" ht="10.8" customHeight="1" x14ac:dyDescent="0.3">
      <c r="A420" s="365"/>
      <c r="B420" s="365"/>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C420" s="365"/>
      <c r="AD420" s="365"/>
      <c r="AF420" s="365"/>
      <c r="AG420" s="365"/>
      <c r="AH420" s="365"/>
      <c r="AI420" s="365"/>
      <c r="AJ420" s="365"/>
      <c r="AK420" s="365"/>
      <c r="AL420" s="365"/>
      <c r="AM420" s="365"/>
      <c r="AN420" s="365"/>
      <c r="AO420" s="365"/>
      <c r="AP420" s="365"/>
      <c r="AQ420" s="365"/>
      <c r="AR420" s="365"/>
      <c r="AS420" s="365"/>
      <c r="AT420" s="365"/>
      <c r="AU420" s="365"/>
      <c r="AV420" s="365"/>
      <c r="AW420" s="365"/>
      <c r="AX420" s="365"/>
      <c r="AY420" s="365"/>
      <c r="AZ420" s="365"/>
      <c r="BA420" s="365"/>
      <c r="BB420" s="365"/>
      <c r="BC420" s="365"/>
      <c r="BD420" s="365"/>
      <c r="BE420" s="365"/>
      <c r="BF420" s="365"/>
      <c r="BG420" s="365"/>
      <c r="BH420" s="365"/>
      <c r="BI420" s="365"/>
    </row>
    <row r="421" spans="1:61" ht="11.4" customHeight="1" x14ac:dyDescent="0.3">
      <c r="A421" s="551" t="s">
        <v>5548</v>
      </c>
      <c r="B421" s="552"/>
      <c r="C421" s="552"/>
      <c r="D421" s="552"/>
      <c r="E421" s="552"/>
      <c r="F421" s="552"/>
      <c r="G421" s="553"/>
      <c r="H421" s="551" t="s">
        <v>5549</v>
      </c>
      <c r="I421" s="552"/>
      <c r="J421" s="552"/>
      <c r="K421" s="552"/>
      <c r="L421" s="552"/>
      <c r="M421" s="552"/>
      <c r="N421" s="552"/>
      <c r="O421" s="553"/>
      <c r="P421" s="646" t="s">
        <v>167</v>
      </c>
      <c r="Q421" s="647"/>
      <c r="R421" s="647"/>
      <c r="S421" s="648"/>
      <c r="T421" s="545" t="s">
        <v>5550</v>
      </c>
      <c r="U421" s="546"/>
      <c r="V421" s="546"/>
      <c r="W421" s="547"/>
      <c r="X421" s="545" t="s">
        <v>5551</v>
      </c>
      <c r="Y421" s="546"/>
      <c r="Z421" s="546"/>
      <c r="AA421" s="546"/>
      <c r="AB421" s="547"/>
      <c r="AC421" s="545" t="s">
        <v>5552</v>
      </c>
      <c r="AD421" s="547"/>
      <c r="AF421" s="551" t="s">
        <v>5548</v>
      </c>
      <c r="AG421" s="552"/>
      <c r="AH421" s="552"/>
      <c r="AI421" s="552"/>
      <c r="AJ421" s="552"/>
      <c r="AK421" s="552"/>
      <c r="AL421" s="553"/>
      <c r="AM421" s="551" t="s">
        <v>5549</v>
      </c>
      <c r="AN421" s="552"/>
      <c r="AO421" s="552"/>
      <c r="AP421" s="552"/>
      <c r="AQ421" s="552"/>
      <c r="AR421" s="552"/>
      <c r="AS421" s="552"/>
      <c r="AT421" s="553"/>
      <c r="AU421" s="554" t="s">
        <v>167</v>
      </c>
      <c r="AV421" s="563"/>
      <c r="AW421" s="563"/>
      <c r="AX421" s="555"/>
      <c r="AY421" s="539" t="s">
        <v>5550</v>
      </c>
      <c r="AZ421" s="540"/>
      <c r="BA421" s="540"/>
      <c r="BB421" s="541"/>
      <c r="BC421" s="539" t="s">
        <v>5551</v>
      </c>
      <c r="BD421" s="540"/>
      <c r="BE421" s="540"/>
      <c r="BF421" s="540"/>
      <c r="BG421" s="541"/>
      <c r="BH421" s="539" t="s">
        <v>5552</v>
      </c>
      <c r="BI421" s="541"/>
    </row>
    <row r="422" spans="1:61" ht="34.5" customHeight="1" x14ac:dyDescent="0.3">
      <c r="A422" s="521" t="s">
        <v>6590</v>
      </c>
      <c r="B422" s="522"/>
      <c r="C422" s="522"/>
      <c r="D422" s="522"/>
      <c r="E422" s="522"/>
      <c r="F422" s="522"/>
      <c r="G422" s="523"/>
      <c r="H422" s="521" t="s">
        <v>6591</v>
      </c>
      <c r="I422" s="522"/>
      <c r="J422" s="522"/>
      <c r="K422" s="522"/>
      <c r="L422" s="522"/>
      <c r="M422" s="522"/>
      <c r="N422" s="522"/>
      <c r="O422" s="523"/>
      <c r="P422" s="649" t="s">
        <v>67</v>
      </c>
      <c r="Q422" s="650"/>
      <c r="R422" s="650"/>
      <c r="S422" s="651"/>
      <c r="T422" s="608">
        <f t="shared" ref="T422:T424" si="120">ROUND(AY422*(1-$AI$1),2)</f>
        <v>175.11</v>
      </c>
      <c r="U422" s="609"/>
      <c r="V422" s="609"/>
      <c r="W422" s="610"/>
      <c r="X422" s="611">
        <v>1.18</v>
      </c>
      <c r="Y422" s="612"/>
      <c r="Z422" s="612"/>
      <c r="AA422" s="612"/>
      <c r="AB422" s="613"/>
      <c r="AC422" s="655">
        <f t="shared" ref="AC422:AC424" si="121">TRUNC(T422*X422,2)</f>
        <v>206.62</v>
      </c>
      <c r="AD422" s="656"/>
      <c r="AF422" s="521" t="s">
        <v>6590</v>
      </c>
      <c r="AG422" s="522"/>
      <c r="AH422" s="522"/>
      <c r="AI422" s="522"/>
      <c r="AJ422" s="522"/>
      <c r="AK422" s="522"/>
      <c r="AL422" s="523"/>
      <c r="AM422" s="521" t="s">
        <v>6591</v>
      </c>
      <c r="AN422" s="522"/>
      <c r="AO422" s="522"/>
      <c r="AP422" s="522"/>
      <c r="AQ422" s="522"/>
      <c r="AR422" s="522"/>
      <c r="AS422" s="522"/>
      <c r="AT422" s="523"/>
      <c r="AU422" s="524" t="s">
        <v>67</v>
      </c>
      <c r="AV422" s="564"/>
      <c r="AW422" s="564"/>
      <c r="AX422" s="525"/>
      <c r="AY422" s="529">
        <v>210.97</v>
      </c>
      <c r="AZ422" s="530"/>
      <c r="BA422" s="530"/>
      <c r="BB422" s="531"/>
      <c r="BC422" s="532">
        <v>1.18</v>
      </c>
      <c r="BD422" s="533"/>
      <c r="BE422" s="533"/>
      <c r="BF422" s="533"/>
      <c r="BG422" s="534"/>
      <c r="BH422" s="529">
        <f t="shared" ref="BH422:BH424" si="122">AY422*BC422</f>
        <v>248.94459999999998</v>
      </c>
      <c r="BI422" s="531"/>
    </row>
    <row r="423" spans="1:61" ht="22.95" customHeight="1" x14ac:dyDescent="0.3">
      <c r="A423" s="521" t="s">
        <v>5698</v>
      </c>
      <c r="B423" s="522"/>
      <c r="C423" s="522"/>
      <c r="D423" s="522"/>
      <c r="E423" s="522"/>
      <c r="F423" s="522"/>
      <c r="G423" s="523"/>
      <c r="H423" s="521" t="s">
        <v>5699</v>
      </c>
      <c r="I423" s="522"/>
      <c r="J423" s="522"/>
      <c r="K423" s="522"/>
      <c r="L423" s="522"/>
      <c r="M423" s="522"/>
      <c r="N423" s="522"/>
      <c r="O423" s="523"/>
      <c r="P423" s="649" t="s">
        <v>70</v>
      </c>
      <c r="Q423" s="650"/>
      <c r="R423" s="650"/>
      <c r="S423" s="651"/>
      <c r="T423" s="608">
        <f t="shared" si="120"/>
        <v>0.37</v>
      </c>
      <c r="U423" s="609"/>
      <c r="V423" s="609"/>
      <c r="W423" s="610"/>
      <c r="X423" s="611">
        <v>2.0499999999999998</v>
      </c>
      <c r="Y423" s="612"/>
      <c r="Z423" s="612"/>
      <c r="AA423" s="612"/>
      <c r="AB423" s="613"/>
      <c r="AC423" s="655">
        <f t="shared" si="121"/>
        <v>0.75</v>
      </c>
      <c r="AD423" s="656"/>
      <c r="AF423" s="521" t="s">
        <v>5698</v>
      </c>
      <c r="AG423" s="522"/>
      <c r="AH423" s="522"/>
      <c r="AI423" s="522"/>
      <c r="AJ423" s="522"/>
      <c r="AK423" s="522"/>
      <c r="AL423" s="523"/>
      <c r="AM423" s="521" t="s">
        <v>5699</v>
      </c>
      <c r="AN423" s="522"/>
      <c r="AO423" s="522"/>
      <c r="AP423" s="522"/>
      <c r="AQ423" s="522"/>
      <c r="AR423" s="522"/>
      <c r="AS423" s="522"/>
      <c r="AT423" s="523"/>
      <c r="AU423" s="524" t="s">
        <v>70</v>
      </c>
      <c r="AV423" s="564"/>
      <c r="AW423" s="564"/>
      <c r="AX423" s="525"/>
      <c r="AY423" s="535">
        <v>0.45</v>
      </c>
      <c r="AZ423" s="536"/>
      <c r="BA423" s="536"/>
      <c r="BB423" s="537"/>
      <c r="BC423" s="532">
        <v>2.0499999999999998</v>
      </c>
      <c r="BD423" s="533"/>
      <c r="BE423" s="533"/>
      <c r="BF423" s="533"/>
      <c r="BG423" s="534"/>
      <c r="BH423" s="529">
        <f t="shared" si="122"/>
        <v>0.92249999999999999</v>
      </c>
      <c r="BI423" s="531"/>
    </row>
    <row r="424" spans="1:61" ht="11.4" customHeight="1" x14ac:dyDescent="0.3">
      <c r="A424" s="521" t="s">
        <v>5700</v>
      </c>
      <c r="B424" s="522"/>
      <c r="C424" s="522"/>
      <c r="D424" s="522"/>
      <c r="E424" s="522"/>
      <c r="F424" s="522"/>
      <c r="G424" s="523"/>
      <c r="H424" s="521" t="s">
        <v>5701</v>
      </c>
      <c r="I424" s="522"/>
      <c r="J424" s="522"/>
      <c r="K424" s="522"/>
      <c r="L424" s="522"/>
      <c r="M424" s="522"/>
      <c r="N424" s="522"/>
      <c r="O424" s="523"/>
      <c r="P424" s="649" t="s">
        <v>70</v>
      </c>
      <c r="Q424" s="650"/>
      <c r="R424" s="650"/>
      <c r="S424" s="651"/>
      <c r="T424" s="608">
        <f t="shared" si="120"/>
        <v>1.53</v>
      </c>
      <c r="U424" s="609"/>
      <c r="V424" s="609"/>
      <c r="W424" s="610"/>
      <c r="X424" s="611">
        <v>2.0499999999999998</v>
      </c>
      <c r="Y424" s="612"/>
      <c r="Z424" s="612"/>
      <c r="AA424" s="612"/>
      <c r="AB424" s="613"/>
      <c r="AC424" s="655">
        <f t="shared" si="121"/>
        <v>3.13</v>
      </c>
      <c r="AD424" s="656"/>
      <c r="AF424" s="521" t="s">
        <v>5700</v>
      </c>
      <c r="AG424" s="522"/>
      <c r="AH424" s="522"/>
      <c r="AI424" s="522"/>
      <c r="AJ424" s="522"/>
      <c r="AK424" s="522"/>
      <c r="AL424" s="523"/>
      <c r="AM424" s="521" t="s">
        <v>5701</v>
      </c>
      <c r="AN424" s="522"/>
      <c r="AO424" s="522"/>
      <c r="AP424" s="522"/>
      <c r="AQ424" s="522"/>
      <c r="AR424" s="522"/>
      <c r="AS424" s="522"/>
      <c r="AT424" s="523"/>
      <c r="AU424" s="524" t="s">
        <v>70</v>
      </c>
      <c r="AV424" s="564"/>
      <c r="AW424" s="564"/>
      <c r="AX424" s="525"/>
      <c r="AY424" s="535">
        <v>1.84</v>
      </c>
      <c r="AZ424" s="536"/>
      <c r="BA424" s="536"/>
      <c r="BB424" s="537"/>
      <c r="BC424" s="532">
        <v>2.0499999999999998</v>
      </c>
      <c r="BD424" s="533"/>
      <c r="BE424" s="533"/>
      <c r="BF424" s="533"/>
      <c r="BG424" s="534"/>
      <c r="BH424" s="529">
        <f t="shared" si="122"/>
        <v>3.7719999999999998</v>
      </c>
      <c r="BI424" s="531"/>
    </row>
    <row r="425" spans="1:61" ht="11.4" customHeight="1" x14ac:dyDescent="0.3">
      <c r="A425" s="538" t="s">
        <v>5553</v>
      </c>
      <c r="B425" s="538"/>
      <c r="C425" s="538"/>
      <c r="D425" s="538"/>
      <c r="E425" s="538"/>
      <c r="F425" s="538"/>
      <c r="G425" s="538"/>
      <c r="H425" s="538"/>
      <c r="I425" s="538"/>
      <c r="J425" s="538"/>
      <c r="K425" s="538"/>
      <c r="L425" s="538"/>
      <c r="M425" s="538"/>
      <c r="N425" s="538"/>
      <c r="O425" s="538"/>
      <c r="P425" s="538"/>
      <c r="Q425" s="538"/>
      <c r="R425" s="538"/>
      <c r="S425" s="538"/>
      <c r="T425" s="538"/>
      <c r="U425" s="538"/>
      <c r="V425" s="538"/>
      <c r="W425" s="538"/>
      <c r="X425" s="538"/>
      <c r="Y425" s="620">
        <f>SUM(AC422:AD424)+0.01</f>
        <v>210.51</v>
      </c>
      <c r="Z425" s="621"/>
      <c r="AA425" s="621"/>
      <c r="AB425" s="621"/>
      <c r="AC425" s="621"/>
      <c r="AD425" s="622"/>
      <c r="AF425" s="538" t="s">
        <v>5553</v>
      </c>
      <c r="AG425" s="538"/>
      <c r="AH425" s="538"/>
      <c r="AI425" s="538"/>
      <c r="AJ425" s="538"/>
      <c r="AK425" s="538"/>
      <c r="AL425" s="538"/>
      <c r="AM425" s="538"/>
      <c r="AN425" s="538"/>
      <c r="AO425" s="538"/>
      <c r="AP425" s="538"/>
      <c r="AQ425" s="538"/>
      <c r="AR425" s="538"/>
      <c r="AS425" s="538"/>
      <c r="AT425" s="538"/>
      <c r="AU425" s="538"/>
      <c r="AV425" s="538"/>
      <c r="AW425" s="538"/>
      <c r="AX425" s="538"/>
      <c r="AY425" s="538"/>
      <c r="AZ425" s="538"/>
      <c r="BA425" s="538"/>
      <c r="BB425" s="538"/>
      <c r="BC425" s="538"/>
      <c r="BD425" s="529">
        <f>SUM(BH422:BI424)</f>
        <v>253.63909999999998</v>
      </c>
      <c r="BE425" s="530"/>
      <c r="BF425" s="530"/>
      <c r="BG425" s="530"/>
      <c r="BH425" s="530"/>
      <c r="BI425" s="531"/>
    </row>
    <row r="426" spans="1:61" ht="10.8" customHeight="1" x14ac:dyDescent="0.3">
      <c r="A426" s="365"/>
      <c r="B426" s="365"/>
      <c r="C426" s="365"/>
      <c r="D426" s="365"/>
      <c r="E426" s="365"/>
      <c r="F426" s="365"/>
      <c r="G426" s="365"/>
      <c r="H426" s="365"/>
      <c r="I426" s="365"/>
      <c r="J426" s="365"/>
      <c r="K426" s="365"/>
      <c r="L426" s="365"/>
      <c r="M426" s="365"/>
      <c r="N426" s="365"/>
      <c r="O426" s="365"/>
      <c r="P426" s="365"/>
      <c r="Q426" s="365"/>
      <c r="R426" s="365"/>
      <c r="S426" s="365"/>
      <c r="T426" s="365"/>
      <c r="U426" s="365"/>
      <c r="V426" s="365"/>
      <c r="W426" s="365"/>
      <c r="X426" s="365"/>
      <c r="Y426" s="365"/>
      <c r="Z426" s="365"/>
      <c r="AA426" s="365"/>
      <c r="AB426" s="365"/>
      <c r="AC426" s="365"/>
      <c r="AD426" s="365"/>
      <c r="AF426" s="365"/>
      <c r="AG426" s="365"/>
      <c r="AH426" s="365"/>
      <c r="AI426" s="365"/>
      <c r="AJ426" s="365"/>
      <c r="AK426" s="365"/>
      <c r="AL426" s="365"/>
      <c r="AM426" s="365"/>
      <c r="AN426" s="365"/>
      <c r="AO426" s="365"/>
      <c r="AP426" s="365"/>
      <c r="AQ426" s="365"/>
      <c r="AR426" s="365"/>
      <c r="AS426" s="365"/>
      <c r="AT426" s="365"/>
      <c r="AU426" s="365"/>
      <c r="AV426" s="365"/>
      <c r="AW426" s="365"/>
      <c r="AX426" s="365"/>
      <c r="AY426" s="365"/>
      <c r="AZ426" s="365"/>
      <c r="BA426" s="365"/>
      <c r="BB426" s="365"/>
      <c r="BC426" s="365"/>
      <c r="BD426" s="365"/>
      <c r="BE426" s="365"/>
      <c r="BF426" s="365"/>
      <c r="BG426" s="365"/>
      <c r="BH426" s="365"/>
      <c r="BI426" s="365"/>
    </row>
    <row r="427" spans="1:61" ht="11.4" customHeight="1" x14ac:dyDescent="0.3">
      <c r="A427" s="539" t="s">
        <v>5554</v>
      </c>
      <c r="B427" s="540"/>
      <c r="C427" s="540"/>
      <c r="D427" s="540"/>
      <c r="E427" s="540"/>
      <c r="F427" s="540"/>
      <c r="G427" s="540"/>
      <c r="H427" s="540"/>
      <c r="I427" s="540"/>
      <c r="J427" s="540"/>
      <c r="K427" s="540"/>
      <c r="L427" s="540"/>
      <c r="M427" s="540"/>
      <c r="N427" s="540"/>
      <c r="O427" s="540"/>
      <c r="P427" s="540"/>
      <c r="Q427" s="540"/>
      <c r="R427" s="540"/>
      <c r="S427" s="540"/>
      <c r="T427" s="540"/>
      <c r="U427" s="540"/>
      <c r="V427" s="540"/>
      <c r="W427" s="540"/>
      <c r="X427" s="541"/>
      <c r="Y427" s="632">
        <f>Y425+Y419</f>
        <v>217.34</v>
      </c>
      <c r="Z427" s="633"/>
      <c r="AA427" s="633"/>
      <c r="AB427" s="633"/>
      <c r="AC427" s="633"/>
      <c r="AD427" s="634"/>
      <c r="AF427" s="539" t="s">
        <v>5554</v>
      </c>
      <c r="AG427" s="540"/>
      <c r="AH427" s="540"/>
      <c r="AI427" s="540"/>
      <c r="AJ427" s="540"/>
      <c r="AK427" s="540"/>
      <c r="AL427" s="540"/>
      <c r="AM427" s="540"/>
      <c r="AN427" s="540"/>
      <c r="AO427" s="540"/>
      <c r="AP427" s="540"/>
      <c r="AQ427" s="540"/>
      <c r="AR427" s="540"/>
      <c r="AS427" s="540"/>
      <c r="AT427" s="540"/>
      <c r="AU427" s="540"/>
      <c r="AV427" s="540"/>
      <c r="AW427" s="540"/>
      <c r="AX427" s="540"/>
      <c r="AY427" s="540"/>
      <c r="AZ427" s="540"/>
      <c r="BA427" s="540"/>
      <c r="BB427" s="540"/>
      <c r="BC427" s="541"/>
      <c r="BD427" s="582">
        <f>BD425+BD419</f>
        <v>261.88139000000001</v>
      </c>
      <c r="BE427" s="583"/>
      <c r="BF427" s="583"/>
      <c r="BG427" s="583"/>
      <c r="BH427" s="583"/>
      <c r="BI427" s="584"/>
    </row>
    <row r="428" spans="1:61" ht="11.4" customHeight="1" x14ac:dyDescent="0.3">
      <c r="A428" s="599" t="s">
        <v>8256</v>
      </c>
      <c r="B428" s="600"/>
      <c r="C428" s="600"/>
      <c r="D428" s="600"/>
      <c r="E428" s="600"/>
      <c r="F428" s="600"/>
      <c r="G428" s="600"/>
      <c r="H428" s="600"/>
      <c r="I428" s="600"/>
      <c r="J428" s="600"/>
      <c r="K428" s="600"/>
      <c r="L428" s="600"/>
      <c r="M428" s="600"/>
      <c r="N428" s="600"/>
      <c r="O428" s="600"/>
      <c r="P428" s="600"/>
      <c r="Q428" s="600"/>
      <c r="R428" s="600"/>
      <c r="S428" s="600"/>
      <c r="T428" s="600"/>
      <c r="U428" s="600"/>
      <c r="V428" s="600"/>
      <c r="W428" s="561">
        <v>0.25069999999999998</v>
      </c>
      <c r="X428" s="562"/>
      <c r="Y428" s="548">
        <f>Y427*W428</f>
        <v>54.487137999999995</v>
      </c>
      <c r="Z428" s="549"/>
      <c r="AA428" s="549"/>
      <c r="AB428" s="549"/>
      <c r="AC428" s="549"/>
      <c r="AD428" s="550"/>
      <c r="AF428" s="599" t="s">
        <v>8256</v>
      </c>
      <c r="AG428" s="600"/>
      <c r="AH428" s="600"/>
      <c r="AI428" s="600"/>
      <c r="AJ428" s="600"/>
      <c r="AK428" s="600"/>
      <c r="AL428" s="600"/>
      <c r="AM428" s="600"/>
      <c r="AN428" s="600"/>
      <c r="AO428" s="600"/>
      <c r="AP428" s="600"/>
      <c r="AQ428" s="600"/>
      <c r="AR428" s="600"/>
      <c r="AS428" s="600"/>
      <c r="AT428" s="600"/>
      <c r="AU428" s="600"/>
      <c r="AV428" s="600"/>
      <c r="AW428" s="600"/>
      <c r="AX428" s="600"/>
      <c r="AY428" s="600"/>
      <c r="AZ428" s="600"/>
      <c r="BA428" s="600"/>
      <c r="BB428" s="601">
        <v>0.25069999999999998</v>
      </c>
      <c r="BC428" s="602"/>
      <c r="BD428" s="590">
        <f>BD427*BB428</f>
        <v>65.653664472999992</v>
      </c>
      <c r="BE428" s="591"/>
      <c r="BF428" s="591"/>
      <c r="BG428" s="591"/>
      <c r="BH428" s="591"/>
      <c r="BI428" s="592"/>
    </row>
    <row r="429" spans="1:61" ht="11.4" customHeight="1" x14ac:dyDescent="0.3">
      <c r="A429" s="539" t="s">
        <v>5555</v>
      </c>
      <c r="B429" s="540"/>
      <c r="C429" s="540"/>
      <c r="D429" s="540"/>
      <c r="E429" s="540"/>
      <c r="F429" s="540"/>
      <c r="G429" s="540"/>
      <c r="H429" s="540"/>
      <c r="I429" s="540"/>
      <c r="J429" s="540"/>
      <c r="K429" s="540"/>
      <c r="L429" s="540"/>
      <c r="M429" s="540"/>
      <c r="N429" s="540"/>
      <c r="O429" s="540"/>
      <c r="P429" s="540"/>
      <c r="Q429" s="540"/>
      <c r="R429" s="540"/>
      <c r="S429" s="540"/>
      <c r="T429" s="540"/>
      <c r="U429" s="540"/>
      <c r="V429" s="540"/>
      <c r="W429" s="540"/>
      <c r="X429" s="541"/>
      <c r="Y429" s="548">
        <f>Y427+Y428-0.01</f>
        <v>271.817138</v>
      </c>
      <c r="Z429" s="549"/>
      <c r="AA429" s="549"/>
      <c r="AB429" s="549"/>
      <c r="AC429" s="549"/>
      <c r="AD429" s="550"/>
      <c r="AF429" s="539" t="s">
        <v>5555</v>
      </c>
      <c r="AG429" s="540"/>
      <c r="AH429" s="540"/>
      <c r="AI429" s="540"/>
      <c r="AJ429" s="540"/>
      <c r="AK429" s="540"/>
      <c r="AL429" s="540"/>
      <c r="AM429" s="540"/>
      <c r="AN429" s="540"/>
      <c r="AO429" s="540"/>
      <c r="AP429" s="540"/>
      <c r="AQ429" s="540"/>
      <c r="AR429" s="540"/>
      <c r="AS429" s="540"/>
      <c r="AT429" s="540"/>
      <c r="AU429" s="540"/>
      <c r="AV429" s="540"/>
      <c r="AW429" s="540"/>
      <c r="AX429" s="540"/>
      <c r="AY429" s="540"/>
      <c r="AZ429" s="540"/>
      <c r="BA429" s="540"/>
      <c r="BB429" s="540"/>
      <c r="BC429" s="541"/>
      <c r="BD429" s="590">
        <f>BD427+BD428</f>
        <v>327.535054473</v>
      </c>
      <c r="BE429" s="591"/>
      <c r="BF429" s="591"/>
      <c r="BG429" s="591"/>
      <c r="BH429" s="591"/>
      <c r="BI429" s="592"/>
    </row>
    <row r="430" spans="1:61" ht="10.8" customHeight="1" x14ac:dyDescent="0.3">
      <c r="A430" s="365"/>
      <c r="B430" s="365"/>
      <c r="C430" s="365"/>
      <c r="D430" s="365"/>
      <c r="E430" s="365"/>
      <c r="F430" s="365"/>
      <c r="G430" s="365"/>
      <c r="H430" s="365"/>
      <c r="I430" s="365"/>
      <c r="J430" s="365"/>
      <c r="K430" s="365"/>
      <c r="L430" s="365"/>
      <c r="M430" s="365"/>
      <c r="N430" s="365"/>
      <c r="O430" s="365"/>
      <c r="P430" s="365"/>
      <c r="Q430" s="365"/>
      <c r="R430" s="365"/>
      <c r="S430" s="365"/>
      <c r="T430" s="365"/>
      <c r="U430" s="365"/>
      <c r="V430" s="365"/>
      <c r="W430" s="365"/>
      <c r="X430" s="365"/>
      <c r="Y430" s="365"/>
      <c r="Z430" s="365"/>
      <c r="AA430" s="365"/>
      <c r="AB430" s="365"/>
      <c r="AC430" s="365"/>
      <c r="AD430" s="365"/>
      <c r="AF430" s="365"/>
      <c r="AG430" s="365"/>
      <c r="AH430" s="365"/>
      <c r="AI430" s="365"/>
      <c r="AJ430" s="365"/>
      <c r="AK430" s="365"/>
      <c r="AL430" s="365"/>
      <c r="AM430" s="365"/>
      <c r="AN430" s="365"/>
      <c r="AO430" s="365"/>
      <c r="AP430" s="365"/>
      <c r="AQ430" s="365"/>
      <c r="AR430" s="365"/>
      <c r="AS430" s="365"/>
      <c r="AT430" s="365"/>
      <c r="AU430" s="365"/>
      <c r="AV430" s="365"/>
      <c r="AW430" s="365"/>
      <c r="AX430" s="365"/>
      <c r="AY430" s="365"/>
      <c r="AZ430" s="365"/>
      <c r="BA430" s="365"/>
      <c r="BB430" s="365"/>
      <c r="BC430" s="365"/>
      <c r="BD430" s="365"/>
      <c r="BE430" s="365"/>
      <c r="BF430" s="365"/>
      <c r="BG430" s="365"/>
      <c r="BH430" s="365"/>
      <c r="BI430" s="365"/>
    </row>
    <row r="431" spans="1:61" ht="13.35" customHeight="1" x14ac:dyDescent="0.3">
      <c r="A431" s="520" t="s">
        <v>5556</v>
      </c>
      <c r="B431" s="520"/>
      <c r="C431" s="520"/>
      <c r="D431" s="520"/>
      <c r="E431" s="520"/>
      <c r="F431" s="520" t="s">
        <v>6592</v>
      </c>
      <c r="G431" s="520"/>
      <c r="H431" s="520"/>
      <c r="I431" s="520"/>
      <c r="J431" s="520"/>
      <c r="K431" s="520"/>
      <c r="L431" s="520"/>
      <c r="M431" s="520"/>
      <c r="N431" s="520"/>
      <c r="O431" s="520"/>
      <c r="P431" s="520"/>
      <c r="Q431" s="520"/>
      <c r="R431" s="520"/>
      <c r="S431" s="520"/>
      <c r="T431" s="520"/>
      <c r="U431" s="520"/>
      <c r="V431" s="520"/>
      <c r="W431" s="520"/>
      <c r="X431" s="520"/>
      <c r="Y431" s="520"/>
      <c r="Z431" s="520"/>
      <c r="AA431" s="520"/>
      <c r="AB431" s="520"/>
      <c r="AC431" s="520"/>
      <c r="AD431" s="520"/>
      <c r="AF431" s="520" t="s">
        <v>5556</v>
      </c>
      <c r="AG431" s="520"/>
      <c r="AH431" s="520"/>
      <c r="AI431" s="520"/>
      <c r="AJ431" s="520"/>
      <c r="AK431" s="520" t="s">
        <v>6592</v>
      </c>
      <c r="AL431" s="520"/>
      <c r="AM431" s="520"/>
      <c r="AN431" s="520"/>
      <c r="AO431" s="520"/>
      <c r="AP431" s="520"/>
      <c r="AQ431" s="520"/>
      <c r="AR431" s="520"/>
      <c r="AS431" s="520"/>
      <c r="AT431" s="520"/>
      <c r="AU431" s="520"/>
      <c r="AV431" s="520"/>
      <c r="AW431" s="520"/>
      <c r="AX431" s="520"/>
      <c r="AY431" s="520"/>
      <c r="AZ431" s="520"/>
      <c r="BA431" s="520"/>
      <c r="BB431" s="520"/>
      <c r="BC431" s="520"/>
      <c r="BD431" s="520"/>
      <c r="BE431" s="520"/>
      <c r="BF431" s="520"/>
      <c r="BG431" s="520"/>
      <c r="BH431" s="520"/>
      <c r="BI431" s="520"/>
    </row>
    <row r="432" spans="1:61" ht="10.8" customHeight="1" x14ac:dyDescent="0.3">
      <c r="A432" s="365"/>
      <c r="B432" s="365"/>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c r="AF432" s="365"/>
      <c r="AG432" s="365"/>
      <c r="AH432" s="365"/>
      <c r="AI432" s="365"/>
      <c r="AJ432" s="365"/>
      <c r="AK432" s="365"/>
      <c r="AL432" s="365"/>
      <c r="AM432" s="365"/>
      <c r="AN432" s="365"/>
      <c r="AO432" s="365"/>
      <c r="AP432" s="365"/>
      <c r="AQ432" s="365"/>
      <c r="AR432" s="365"/>
      <c r="AS432" s="365"/>
      <c r="AT432" s="365"/>
      <c r="AU432" s="365"/>
      <c r="AV432" s="365"/>
      <c r="AW432" s="365"/>
      <c r="AX432" s="365"/>
      <c r="AY432" s="365"/>
      <c r="AZ432" s="365"/>
      <c r="BA432" s="365"/>
      <c r="BB432" s="365"/>
      <c r="BC432" s="365"/>
      <c r="BD432" s="365"/>
      <c r="BE432" s="365"/>
      <c r="BF432" s="365"/>
      <c r="BG432" s="365"/>
      <c r="BH432" s="365"/>
      <c r="BI432" s="365"/>
    </row>
    <row r="433" spans="1:61" ht="22.95" customHeight="1" x14ac:dyDescent="0.3">
      <c r="A433" s="365" t="s">
        <v>6593</v>
      </c>
      <c r="B433" s="365"/>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637" t="s">
        <v>5676</v>
      </c>
      <c r="Z433" s="637"/>
      <c r="AA433" s="637"/>
      <c r="AB433" s="637"/>
      <c r="AC433" s="637"/>
      <c r="AD433" s="637"/>
      <c r="AF433" s="365" t="s">
        <v>6593</v>
      </c>
      <c r="AG433" s="365"/>
      <c r="AH433" s="365"/>
      <c r="AI433" s="365"/>
      <c r="AJ433" s="365"/>
      <c r="AK433" s="365"/>
      <c r="AL433" s="365"/>
      <c r="AM433" s="365"/>
      <c r="AN433" s="365"/>
      <c r="AO433" s="365"/>
      <c r="AP433" s="365"/>
      <c r="AQ433" s="365"/>
      <c r="AR433" s="365"/>
      <c r="AS433" s="365"/>
      <c r="AT433" s="365"/>
      <c r="AU433" s="365"/>
      <c r="AV433" s="365"/>
      <c r="AW433" s="365"/>
      <c r="AX433" s="365"/>
      <c r="AY433" s="365"/>
      <c r="AZ433" s="365"/>
      <c r="BA433" s="365"/>
      <c r="BB433" s="365"/>
      <c r="BC433" s="365"/>
      <c r="BD433" s="365" t="s">
        <v>5676</v>
      </c>
      <c r="BE433" s="365"/>
      <c r="BF433" s="365"/>
      <c r="BG433" s="365"/>
      <c r="BH433" s="365"/>
      <c r="BI433" s="365"/>
    </row>
    <row r="434" spans="1:61" ht="10.8" customHeight="1" x14ac:dyDescent="0.3">
      <c r="A434" s="365"/>
      <c r="B434" s="365"/>
      <c r="C434" s="365"/>
      <c r="D434" s="365"/>
      <c r="E434" s="365"/>
      <c r="F434" s="365"/>
      <c r="G434" s="365"/>
      <c r="H434" s="365"/>
      <c r="I434" s="365"/>
      <c r="J434" s="365"/>
      <c r="K434" s="365"/>
      <c r="L434" s="365"/>
      <c r="M434" s="365"/>
      <c r="N434" s="365"/>
      <c r="O434" s="365"/>
      <c r="P434" s="365"/>
      <c r="Q434" s="365"/>
      <c r="R434" s="365"/>
      <c r="S434" s="365"/>
      <c r="T434" s="365"/>
      <c r="U434" s="365"/>
      <c r="V434" s="365"/>
      <c r="W434" s="365"/>
      <c r="X434" s="365"/>
      <c r="Y434" s="365"/>
      <c r="Z434" s="365"/>
      <c r="AA434" s="365"/>
      <c r="AB434" s="365"/>
      <c r="AC434" s="365"/>
      <c r="AD434" s="365"/>
      <c r="AF434" s="365"/>
      <c r="AG434" s="365"/>
      <c r="AH434" s="365"/>
      <c r="AI434" s="365"/>
      <c r="AJ434" s="365"/>
      <c r="AK434" s="365"/>
      <c r="AL434" s="365"/>
      <c r="AM434" s="365"/>
      <c r="AN434" s="365"/>
      <c r="AO434" s="365"/>
      <c r="AP434" s="365"/>
      <c r="AQ434" s="365"/>
      <c r="AR434" s="365"/>
      <c r="AS434" s="365"/>
      <c r="AT434" s="365"/>
      <c r="AU434" s="365"/>
      <c r="AV434" s="365"/>
      <c r="AW434" s="365"/>
      <c r="AX434" s="365"/>
      <c r="AY434" s="365"/>
      <c r="AZ434" s="365"/>
      <c r="BA434" s="365"/>
      <c r="BB434" s="365"/>
      <c r="BC434" s="365"/>
      <c r="BD434" s="365"/>
      <c r="BE434" s="365"/>
      <c r="BF434" s="365"/>
      <c r="BG434" s="365"/>
      <c r="BH434" s="365"/>
      <c r="BI434" s="365"/>
    </row>
    <row r="435" spans="1:61" ht="11.4" customHeight="1" x14ac:dyDescent="0.3">
      <c r="A435" s="551" t="s">
        <v>5548</v>
      </c>
      <c r="B435" s="552"/>
      <c r="C435" s="552"/>
      <c r="D435" s="552"/>
      <c r="E435" s="552"/>
      <c r="F435" s="552"/>
      <c r="G435" s="553"/>
      <c r="H435" s="551" t="s">
        <v>5557</v>
      </c>
      <c r="I435" s="552"/>
      <c r="J435" s="552"/>
      <c r="K435" s="552"/>
      <c r="L435" s="553"/>
      <c r="M435" s="545" t="s">
        <v>5558</v>
      </c>
      <c r="N435" s="547"/>
      <c r="O435" s="545" t="s">
        <v>5559</v>
      </c>
      <c r="P435" s="546"/>
      <c r="Q435" s="546"/>
      <c r="R435" s="547"/>
      <c r="S435" s="545" t="s">
        <v>5560</v>
      </c>
      <c r="T435" s="546"/>
      <c r="U435" s="546"/>
      <c r="V435" s="547"/>
      <c r="W435" s="545" t="s">
        <v>5551</v>
      </c>
      <c r="X435" s="546"/>
      <c r="Y435" s="546"/>
      <c r="Z435" s="546"/>
      <c r="AA435" s="547"/>
      <c r="AB435" s="545" t="s">
        <v>5561</v>
      </c>
      <c r="AC435" s="546"/>
      <c r="AD435" s="547"/>
      <c r="AF435" s="551" t="s">
        <v>5548</v>
      </c>
      <c r="AG435" s="552"/>
      <c r="AH435" s="552"/>
      <c r="AI435" s="552"/>
      <c r="AJ435" s="552"/>
      <c r="AK435" s="552"/>
      <c r="AL435" s="553"/>
      <c r="AM435" s="551" t="s">
        <v>5557</v>
      </c>
      <c r="AN435" s="552"/>
      <c r="AO435" s="552"/>
      <c r="AP435" s="552"/>
      <c r="AQ435" s="553"/>
      <c r="AR435" s="539" t="s">
        <v>5558</v>
      </c>
      <c r="AS435" s="541"/>
      <c r="AT435" s="539" t="s">
        <v>5559</v>
      </c>
      <c r="AU435" s="540"/>
      <c r="AV435" s="540"/>
      <c r="AW435" s="541"/>
      <c r="AX435" s="539" t="s">
        <v>5560</v>
      </c>
      <c r="AY435" s="540"/>
      <c r="AZ435" s="540"/>
      <c r="BA435" s="541"/>
      <c r="BB435" s="539" t="s">
        <v>5551</v>
      </c>
      <c r="BC435" s="540"/>
      <c r="BD435" s="540"/>
      <c r="BE435" s="540"/>
      <c r="BF435" s="541"/>
      <c r="BG435" s="539" t="s">
        <v>5561</v>
      </c>
      <c r="BH435" s="540"/>
      <c r="BI435" s="541"/>
    </row>
    <row r="436" spans="1:61" ht="11.4" customHeight="1" x14ac:dyDescent="0.3">
      <c r="A436" s="521" t="s">
        <v>5597</v>
      </c>
      <c r="B436" s="522"/>
      <c r="C436" s="522"/>
      <c r="D436" s="522"/>
      <c r="E436" s="522"/>
      <c r="F436" s="522"/>
      <c r="G436" s="523"/>
      <c r="H436" s="521" t="s">
        <v>5598</v>
      </c>
      <c r="I436" s="522"/>
      <c r="J436" s="522"/>
      <c r="K436" s="522"/>
      <c r="L436" s="523"/>
      <c r="M436" s="304">
        <f t="shared" ref="M436" si="123">ROUND(AR436*(1-$AI$1),2)</f>
        <v>9.59</v>
      </c>
      <c r="N436" s="305"/>
      <c r="O436" s="304">
        <f t="shared" ref="O436" si="124">TRUNC(M436*(1+(S436/100)),2)</f>
        <v>24.16</v>
      </c>
      <c r="P436" s="306"/>
      <c r="Q436" s="306"/>
      <c r="R436" s="305"/>
      <c r="S436" s="620">
        <v>152.01</v>
      </c>
      <c r="T436" s="621"/>
      <c r="U436" s="621"/>
      <c r="V436" s="622"/>
      <c r="W436" s="611">
        <v>1</v>
      </c>
      <c r="X436" s="612"/>
      <c r="Y436" s="612"/>
      <c r="Z436" s="612"/>
      <c r="AA436" s="613"/>
      <c r="AB436" s="623">
        <f t="shared" ref="AB436" si="125">TRUNC(O436*W436,2)</f>
        <v>24.16</v>
      </c>
      <c r="AC436" s="624"/>
      <c r="AD436" s="625"/>
      <c r="AF436" s="521" t="s">
        <v>5597</v>
      </c>
      <c r="AG436" s="522"/>
      <c r="AH436" s="522"/>
      <c r="AI436" s="522"/>
      <c r="AJ436" s="522"/>
      <c r="AK436" s="522"/>
      <c r="AL436" s="523"/>
      <c r="AM436" s="521" t="s">
        <v>5598</v>
      </c>
      <c r="AN436" s="522"/>
      <c r="AO436" s="522"/>
      <c r="AP436" s="522"/>
      <c r="AQ436" s="523"/>
      <c r="AR436" s="526">
        <v>11.56</v>
      </c>
      <c r="AS436" s="528"/>
      <c r="AT436" s="526">
        <v>29.13</v>
      </c>
      <c r="AU436" s="527"/>
      <c r="AV436" s="527"/>
      <c r="AW436" s="528"/>
      <c r="AX436" s="529">
        <v>152.01</v>
      </c>
      <c r="AY436" s="530"/>
      <c r="AZ436" s="530"/>
      <c r="BA436" s="531"/>
      <c r="BB436" s="532">
        <v>1</v>
      </c>
      <c r="BC436" s="533"/>
      <c r="BD436" s="533"/>
      <c r="BE436" s="533"/>
      <c r="BF436" s="534"/>
      <c r="BG436" s="526">
        <f t="shared" ref="BG436" si="126">AT436*BB436</f>
        <v>29.13</v>
      </c>
      <c r="BH436" s="527"/>
      <c r="BI436" s="528"/>
    </row>
    <row r="437" spans="1:61" ht="11.4" customHeight="1" x14ac:dyDescent="0.3">
      <c r="A437" s="538" t="s">
        <v>5565</v>
      </c>
      <c r="B437" s="538"/>
      <c r="C437" s="538"/>
      <c r="D437" s="538"/>
      <c r="E437" s="538"/>
      <c r="F437" s="538"/>
      <c r="G437" s="538"/>
      <c r="H437" s="538"/>
      <c r="I437" s="538"/>
      <c r="J437" s="538"/>
      <c r="K437" s="538"/>
      <c r="L437" s="538"/>
      <c r="M437" s="538"/>
      <c r="N437" s="538"/>
      <c r="O437" s="538"/>
      <c r="P437" s="538"/>
      <c r="Q437" s="538"/>
      <c r="R437" s="538"/>
      <c r="S437" s="538"/>
      <c r="T437" s="538"/>
      <c r="U437" s="538"/>
      <c r="V437" s="538"/>
      <c r="W437" s="538"/>
      <c r="X437" s="538"/>
      <c r="Y437" s="617">
        <f>AB436</f>
        <v>24.16</v>
      </c>
      <c r="Z437" s="618"/>
      <c r="AA437" s="618"/>
      <c r="AB437" s="618"/>
      <c r="AC437" s="618"/>
      <c r="AD437" s="619"/>
      <c r="AF437" s="538" t="s">
        <v>5565</v>
      </c>
      <c r="AG437" s="538"/>
      <c r="AH437" s="538"/>
      <c r="AI437" s="538"/>
      <c r="AJ437" s="538"/>
      <c r="AK437" s="538"/>
      <c r="AL437" s="538"/>
      <c r="AM437" s="538"/>
      <c r="AN437" s="538"/>
      <c r="AO437" s="538"/>
      <c r="AP437" s="538"/>
      <c r="AQ437" s="538"/>
      <c r="AR437" s="538"/>
      <c r="AS437" s="538"/>
      <c r="AT437" s="538"/>
      <c r="AU437" s="538"/>
      <c r="AV437" s="538"/>
      <c r="AW437" s="538"/>
      <c r="AX437" s="538"/>
      <c r="AY437" s="538"/>
      <c r="AZ437" s="538"/>
      <c r="BA437" s="538"/>
      <c r="BB437" s="538"/>
      <c r="BC437" s="538"/>
      <c r="BD437" s="526">
        <f>BG436</f>
        <v>29.13</v>
      </c>
      <c r="BE437" s="527"/>
      <c r="BF437" s="527"/>
      <c r="BG437" s="527"/>
      <c r="BH437" s="527"/>
      <c r="BI437" s="528"/>
    </row>
    <row r="438" spans="1:61" ht="10.8" customHeight="1" x14ac:dyDescent="0.3">
      <c r="A438" s="365"/>
      <c r="B438" s="365"/>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c r="AA438" s="365"/>
      <c r="AB438" s="365"/>
      <c r="AC438" s="365"/>
      <c r="AD438" s="365"/>
      <c r="AF438" s="365"/>
      <c r="AG438" s="365"/>
      <c r="AH438" s="365"/>
      <c r="AI438" s="365"/>
      <c r="AJ438" s="365"/>
      <c r="AK438" s="365"/>
      <c r="AL438" s="365"/>
      <c r="AM438" s="365"/>
      <c r="AN438" s="365"/>
      <c r="AO438" s="365"/>
      <c r="AP438" s="365"/>
      <c r="AQ438" s="365"/>
      <c r="AR438" s="365"/>
      <c r="AS438" s="365"/>
      <c r="AT438" s="365"/>
      <c r="AU438" s="365"/>
      <c r="AV438" s="365"/>
      <c r="AW438" s="365"/>
      <c r="AX438" s="365"/>
      <c r="AY438" s="365"/>
      <c r="AZ438" s="365"/>
      <c r="BA438" s="365"/>
      <c r="BB438" s="365"/>
      <c r="BC438" s="365"/>
      <c r="BD438" s="365"/>
      <c r="BE438" s="365"/>
      <c r="BF438" s="365"/>
      <c r="BG438" s="365"/>
      <c r="BH438" s="365"/>
      <c r="BI438" s="365"/>
    </row>
    <row r="439" spans="1:61" ht="34.5" customHeight="1" x14ac:dyDescent="0.3">
      <c r="A439" s="551" t="s">
        <v>5548</v>
      </c>
      <c r="B439" s="552"/>
      <c r="C439" s="553"/>
      <c r="D439" s="551" t="s">
        <v>5568</v>
      </c>
      <c r="E439" s="552"/>
      <c r="F439" s="552"/>
      <c r="G439" s="552"/>
      <c r="H439" s="552"/>
      <c r="I439" s="552"/>
      <c r="J439" s="552"/>
      <c r="K439" s="553"/>
      <c r="L439" s="554" t="s">
        <v>167</v>
      </c>
      <c r="M439" s="555"/>
      <c r="N439" s="545" t="s">
        <v>5569</v>
      </c>
      <c r="O439" s="546"/>
      <c r="P439" s="547"/>
      <c r="Q439" s="545" t="s">
        <v>5570</v>
      </c>
      <c r="R439" s="546"/>
      <c r="S439" s="546"/>
      <c r="T439" s="547"/>
      <c r="U439" s="545" t="s">
        <v>5551</v>
      </c>
      <c r="V439" s="546"/>
      <c r="W439" s="546"/>
      <c r="X439" s="547"/>
      <c r="Y439" s="545" t="s">
        <v>5571</v>
      </c>
      <c r="Z439" s="546"/>
      <c r="AA439" s="546"/>
      <c r="AB439" s="546"/>
      <c r="AC439" s="547"/>
      <c r="AD439" s="307" t="s">
        <v>5572</v>
      </c>
      <c r="AF439" s="551" t="s">
        <v>5548</v>
      </c>
      <c r="AG439" s="552"/>
      <c r="AH439" s="553"/>
      <c r="AI439" s="551" t="s">
        <v>5568</v>
      </c>
      <c r="AJ439" s="552"/>
      <c r="AK439" s="552"/>
      <c r="AL439" s="552"/>
      <c r="AM439" s="552"/>
      <c r="AN439" s="552"/>
      <c r="AO439" s="552"/>
      <c r="AP439" s="553"/>
      <c r="AQ439" s="554" t="s">
        <v>167</v>
      </c>
      <c r="AR439" s="555"/>
      <c r="AS439" s="539" t="s">
        <v>5569</v>
      </c>
      <c r="AT439" s="540"/>
      <c r="AU439" s="541"/>
      <c r="AV439" s="539" t="s">
        <v>5570</v>
      </c>
      <c r="AW439" s="540"/>
      <c r="AX439" s="540"/>
      <c r="AY439" s="541"/>
      <c r="AZ439" s="539" t="s">
        <v>5551</v>
      </c>
      <c r="BA439" s="540"/>
      <c r="BB439" s="540"/>
      <c r="BC439" s="541"/>
      <c r="BD439" s="539" t="s">
        <v>5571</v>
      </c>
      <c r="BE439" s="540"/>
      <c r="BF439" s="540"/>
      <c r="BG439" s="540"/>
      <c r="BH439" s="541"/>
      <c r="BI439" s="247" t="s">
        <v>5572</v>
      </c>
    </row>
    <row r="440" spans="1:61" ht="45.9" customHeight="1" x14ac:dyDescent="0.3">
      <c r="A440" s="521" t="s">
        <v>5723</v>
      </c>
      <c r="B440" s="522"/>
      <c r="C440" s="523"/>
      <c r="D440" s="521" t="s">
        <v>5724</v>
      </c>
      <c r="E440" s="522"/>
      <c r="F440" s="522"/>
      <c r="G440" s="522"/>
      <c r="H440" s="522"/>
      <c r="I440" s="522"/>
      <c r="J440" s="522"/>
      <c r="K440" s="523"/>
      <c r="L440" s="524" t="s">
        <v>5594</v>
      </c>
      <c r="M440" s="525"/>
      <c r="N440" s="608">
        <f>ROUND(AS440*(1-IMPLANTAÇÃO!$AI$1),2)</f>
        <v>0</v>
      </c>
      <c r="O440" s="609"/>
      <c r="P440" s="610"/>
      <c r="Q440" s="608">
        <f>ROUND(AV440*(1-IMPLANTAÇÃO!$AI$1),2)</f>
        <v>0.76</v>
      </c>
      <c r="R440" s="609"/>
      <c r="S440" s="609"/>
      <c r="T440" s="610"/>
      <c r="U440" s="611">
        <v>1</v>
      </c>
      <c r="V440" s="612"/>
      <c r="W440" s="612"/>
      <c r="X440" s="613"/>
      <c r="Y440" s="614">
        <f t="shared" ref="Y440:Y443" si="127">TRUNC(N440*$U440,2)</f>
        <v>0</v>
      </c>
      <c r="Z440" s="615"/>
      <c r="AA440" s="615"/>
      <c r="AB440" s="615"/>
      <c r="AC440" s="616"/>
      <c r="AD440" s="311">
        <f t="shared" ref="AD440:AD443" si="128">TRUNC(Q440*$U440,2)</f>
        <v>0.76</v>
      </c>
      <c r="AF440" s="521" t="s">
        <v>5723</v>
      </c>
      <c r="AG440" s="522"/>
      <c r="AH440" s="523"/>
      <c r="AI440" s="521" t="s">
        <v>5724</v>
      </c>
      <c r="AJ440" s="522"/>
      <c r="AK440" s="522"/>
      <c r="AL440" s="522"/>
      <c r="AM440" s="522"/>
      <c r="AN440" s="522"/>
      <c r="AO440" s="522"/>
      <c r="AP440" s="523"/>
      <c r="AQ440" s="524" t="s">
        <v>5594</v>
      </c>
      <c r="AR440" s="525"/>
      <c r="AS440" s="535">
        <v>0</v>
      </c>
      <c r="AT440" s="536"/>
      <c r="AU440" s="537"/>
      <c r="AV440" s="535">
        <v>0.92</v>
      </c>
      <c r="AW440" s="536"/>
      <c r="AX440" s="536"/>
      <c r="AY440" s="537"/>
      <c r="AZ440" s="532">
        <v>1</v>
      </c>
      <c r="BA440" s="533"/>
      <c r="BB440" s="533"/>
      <c r="BC440" s="534"/>
      <c r="BD440" s="535">
        <f>AS440*AZ440</f>
        <v>0</v>
      </c>
      <c r="BE440" s="536"/>
      <c r="BF440" s="536"/>
      <c r="BG440" s="536"/>
      <c r="BH440" s="537"/>
      <c r="BI440" s="248">
        <f>AV440*AZ440</f>
        <v>0.92</v>
      </c>
    </row>
    <row r="441" spans="1:61" ht="45.9" customHeight="1" x14ac:dyDescent="0.3">
      <c r="A441" s="521" t="s">
        <v>5725</v>
      </c>
      <c r="B441" s="522"/>
      <c r="C441" s="523"/>
      <c r="D441" s="521" t="s">
        <v>5726</v>
      </c>
      <c r="E441" s="522"/>
      <c r="F441" s="522"/>
      <c r="G441" s="522"/>
      <c r="H441" s="522"/>
      <c r="I441" s="522"/>
      <c r="J441" s="522"/>
      <c r="K441" s="523"/>
      <c r="L441" s="524" t="s">
        <v>5594</v>
      </c>
      <c r="M441" s="525"/>
      <c r="N441" s="608">
        <f>ROUND(AS441*(1-IMPLANTAÇÃO!$AI$1),2)</f>
        <v>0</v>
      </c>
      <c r="O441" s="609"/>
      <c r="P441" s="610"/>
      <c r="Q441" s="608">
        <f>ROUND(AV441*(1-IMPLANTAÇÃO!$AI$1),2)</f>
        <v>0.2</v>
      </c>
      <c r="R441" s="609"/>
      <c r="S441" s="609"/>
      <c r="T441" s="610"/>
      <c r="U441" s="611">
        <v>1</v>
      </c>
      <c r="V441" s="612"/>
      <c r="W441" s="612"/>
      <c r="X441" s="613"/>
      <c r="Y441" s="614">
        <f t="shared" si="127"/>
        <v>0</v>
      </c>
      <c r="Z441" s="615"/>
      <c r="AA441" s="615"/>
      <c r="AB441" s="615"/>
      <c r="AC441" s="616"/>
      <c r="AD441" s="311">
        <f t="shared" si="128"/>
        <v>0.2</v>
      </c>
      <c r="AF441" s="521" t="s">
        <v>5725</v>
      </c>
      <c r="AG441" s="522"/>
      <c r="AH441" s="523"/>
      <c r="AI441" s="521" t="s">
        <v>5726</v>
      </c>
      <c r="AJ441" s="522"/>
      <c r="AK441" s="522"/>
      <c r="AL441" s="522"/>
      <c r="AM441" s="522"/>
      <c r="AN441" s="522"/>
      <c r="AO441" s="522"/>
      <c r="AP441" s="523"/>
      <c r="AQ441" s="524" t="s">
        <v>5594</v>
      </c>
      <c r="AR441" s="525"/>
      <c r="AS441" s="535">
        <v>0</v>
      </c>
      <c r="AT441" s="536"/>
      <c r="AU441" s="537"/>
      <c r="AV441" s="535">
        <v>0.24</v>
      </c>
      <c r="AW441" s="536"/>
      <c r="AX441" s="536"/>
      <c r="AY441" s="537"/>
      <c r="AZ441" s="532">
        <v>1</v>
      </c>
      <c r="BA441" s="533"/>
      <c r="BB441" s="533"/>
      <c r="BC441" s="534"/>
      <c r="BD441" s="535">
        <f t="shared" ref="BD441:BD443" si="129">AS441*AZ441</f>
        <v>0</v>
      </c>
      <c r="BE441" s="536"/>
      <c r="BF441" s="536"/>
      <c r="BG441" s="536"/>
      <c r="BH441" s="537"/>
      <c r="BI441" s="248">
        <f t="shared" ref="BI441:BI443" si="130">AV441*AZ441</f>
        <v>0.24</v>
      </c>
    </row>
    <row r="442" spans="1:61" ht="45.9" customHeight="1" x14ac:dyDescent="0.3">
      <c r="A442" s="521" t="s">
        <v>5729</v>
      </c>
      <c r="B442" s="522"/>
      <c r="C442" s="523"/>
      <c r="D442" s="521" t="s">
        <v>5730</v>
      </c>
      <c r="E442" s="522"/>
      <c r="F442" s="522"/>
      <c r="G442" s="522"/>
      <c r="H442" s="522"/>
      <c r="I442" s="522"/>
      <c r="J442" s="522"/>
      <c r="K442" s="523"/>
      <c r="L442" s="524" t="s">
        <v>5594</v>
      </c>
      <c r="M442" s="525"/>
      <c r="N442" s="608">
        <f>ROUND(AS442*(1-IMPLANTAÇÃO!$AI$1),2)</f>
        <v>0</v>
      </c>
      <c r="O442" s="609"/>
      <c r="P442" s="610"/>
      <c r="Q442" s="608">
        <f>ROUND(AV442*(1-IMPLANTAÇÃO!$AI$1),2)</f>
        <v>0.95</v>
      </c>
      <c r="R442" s="609"/>
      <c r="S442" s="609"/>
      <c r="T442" s="610"/>
      <c r="U442" s="611">
        <v>1</v>
      </c>
      <c r="V442" s="612"/>
      <c r="W442" s="612"/>
      <c r="X442" s="613"/>
      <c r="Y442" s="614">
        <f t="shared" si="127"/>
        <v>0</v>
      </c>
      <c r="Z442" s="615"/>
      <c r="AA442" s="615"/>
      <c r="AB442" s="615"/>
      <c r="AC442" s="616"/>
      <c r="AD442" s="311">
        <f t="shared" si="128"/>
        <v>0.95</v>
      </c>
      <c r="AF442" s="521" t="s">
        <v>5729</v>
      </c>
      <c r="AG442" s="522"/>
      <c r="AH442" s="523"/>
      <c r="AI442" s="521" t="s">
        <v>5730</v>
      </c>
      <c r="AJ442" s="522"/>
      <c r="AK442" s="522"/>
      <c r="AL442" s="522"/>
      <c r="AM442" s="522"/>
      <c r="AN442" s="522"/>
      <c r="AO442" s="522"/>
      <c r="AP442" s="523"/>
      <c r="AQ442" s="524" t="s">
        <v>5594</v>
      </c>
      <c r="AR442" s="525"/>
      <c r="AS442" s="535">
        <v>0</v>
      </c>
      <c r="AT442" s="536"/>
      <c r="AU442" s="537"/>
      <c r="AV442" s="535">
        <v>1.1499999999999999</v>
      </c>
      <c r="AW442" s="536"/>
      <c r="AX442" s="536"/>
      <c r="AY442" s="537"/>
      <c r="AZ442" s="532">
        <v>1</v>
      </c>
      <c r="BA442" s="533"/>
      <c r="BB442" s="533"/>
      <c r="BC442" s="534"/>
      <c r="BD442" s="535">
        <f t="shared" si="129"/>
        <v>0</v>
      </c>
      <c r="BE442" s="536"/>
      <c r="BF442" s="536"/>
      <c r="BG442" s="536"/>
      <c r="BH442" s="537"/>
      <c r="BI442" s="248">
        <f t="shared" si="130"/>
        <v>1.1499999999999999</v>
      </c>
    </row>
    <row r="443" spans="1:61" ht="45.9" customHeight="1" x14ac:dyDescent="0.3">
      <c r="A443" s="521" t="s">
        <v>5727</v>
      </c>
      <c r="B443" s="522"/>
      <c r="C443" s="523"/>
      <c r="D443" s="521" t="s">
        <v>5728</v>
      </c>
      <c r="E443" s="522"/>
      <c r="F443" s="522"/>
      <c r="G443" s="522"/>
      <c r="H443" s="522"/>
      <c r="I443" s="522"/>
      <c r="J443" s="522"/>
      <c r="K443" s="523"/>
      <c r="L443" s="524" t="s">
        <v>5594</v>
      </c>
      <c r="M443" s="525"/>
      <c r="N443" s="608">
        <f>ROUND(AS443*(1-IMPLANTAÇÃO!$AI$1),2)</f>
        <v>0</v>
      </c>
      <c r="O443" s="609"/>
      <c r="P443" s="610"/>
      <c r="Q443" s="608">
        <f>ROUND(AV443*(1-IMPLANTAÇÃO!$AI$1),2)</f>
        <v>5.49</v>
      </c>
      <c r="R443" s="609"/>
      <c r="S443" s="609"/>
      <c r="T443" s="610"/>
      <c r="U443" s="611">
        <v>1</v>
      </c>
      <c r="V443" s="612"/>
      <c r="W443" s="612"/>
      <c r="X443" s="613"/>
      <c r="Y443" s="614">
        <f t="shared" si="127"/>
        <v>0</v>
      </c>
      <c r="Z443" s="615"/>
      <c r="AA443" s="615"/>
      <c r="AB443" s="615"/>
      <c r="AC443" s="616"/>
      <c r="AD443" s="311">
        <f t="shared" si="128"/>
        <v>5.49</v>
      </c>
      <c r="AF443" s="521" t="s">
        <v>5727</v>
      </c>
      <c r="AG443" s="522"/>
      <c r="AH443" s="523"/>
      <c r="AI443" s="521" t="s">
        <v>5728</v>
      </c>
      <c r="AJ443" s="522"/>
      <c r="AK443" s="522"/>
      <c r="AL443" s="522"/>
      <c r="AM443" s="522"/>
      <c r="AN443" s="522"/>
      <c r="AO443" s="522"/>
      <c r="AP443" s="523"/>
      <c r="AQ443" s="524" t="s">
        <v>5594</v>
      </c>
      <c r="AR443" s="525"/>
      <c r="AS443" s="535">
        <v>0</v>
      </c>
      <c r="AT443" s="536"/>
      <c r="AU443" s="537"/>
      <c r="AV443" s="535">
        <v>6.62</v>
      </c>
      <c r="AW443" s="536"/>
      <c r="AX443" s="536"/>
      <c r="AY443" s="537"/>
      <c r="AZ443" s="532">
        <v>1</v>
      </c>
      <c r="BA443" s="533"/>
      <c r="BB443" s="533"/>
      <c r="BC443" s="534"/>
      <c r="BD443" s="535">
        <f t="shared" si="129"/>
        <v>0</v>
      </c>
      <c r="BE443" s="536"/>
      <c r="BF443" s="536"/>
      <c r="BG443" s="536"/>
      <c r="BH443" s="537"/>
      <c r="BI443" s="248">
        <f t="shared" si="130"/>
        <v>6.62</v>
      </c>
    </row>
    <row r="444" spans="1:61" ht="11.4" customHeight="1" x14ac:dyDescent="0.3">
      <c r="A444" s="538" t="s">
        <v>5575</v>
      </c>
      <c r="B444" s="538"/>
      <c r="C444" s="538"/>
      <c r="D444" s="538"/>
      <c r="E444" s="538"/>
      <c r="F444" s="538"/>
      <c r="G444" s="538"/>
      <c r="H444" s="538"/>
      <c r="I444" s="538"/>
      <c r="J444" s="538"/>
      <c r="K444" s="538"/>
      <c r="L444" s="538"/>
      <c r="M444" s="538"/>
      <c r="N444" s="538"/>
      <c r="O444" s="538"/>
      <c r="P444" s="538"/>
      <c r="Q444" s="538"/>
      <c r="R444" s="538"/>
      <c r="S444" s="538"/>
      <c r="T444" s="538"/>
      <c r="U444" s="538"/>
      <c r="V444" s="538"/>
      <c r="W444" s="538"/>
      <c r="X444" s="538"/>
      <c r="Y444" s="626">
        <v>0</v>
      </c>
      <c r="Z444" s="627"/>
      <c r="AA444" s="627"/>
      <c r="AB444" s="627"/>
      <c r="AC444" s="627"/>
      <c r="AD444" s="628"/>
      <c r="AF444" s="538" t="s">
        <v>5575</v>
      </c>
      <c r="AG444" s="538"/>
      <c r="AH444" s="538"/>
      <c r="AI444" s="538"/>
      <c r="AJ444" s="538"/>
      <c r="AK444" s="538"/>
      <c r="AL444" s="538"/>
      <c r="AM444" s="538"/>
      <c r="AN444" s="538"/>
      <c r="AO444" s="538"/>
      <c r="AP444" s="538"/>
      <c r="AQ444" s="538"/>
      <c r="AR444" s="538"/>
      <c r="AS444" s="538"/>
      <c r="AT444" s="538"/>
      <c r="AU444" s="538"/>
      <c r="AV444" s="538"/>
      <c r="AW444" s="538"/>
      <c r="AX444" s="538"/>
      <c r="AY444" s="538"/>
      <c r="AZ444" s="538"/>
      <c r="BA444" s="538"/>
      <c r="BB444" s="538"/>
      <c r="BC444" s="538"/>
      <c r="BD444" s="535">
        <v>0</v>
      </c>
      <c r="BE444" s="536"/>
      <c r="BF444" s="536"/>
      <c r="BG444" s="536"/>
      <c r="BH444" s="536"/>
      <c r="BI444" s="537"/>
    </row>
    <row r="445" spans="1:61" ht="11.4" customHeight="1" x14ac:dyDescent="0.3">
      <c r="A445" s="538" t="s">
        <v>5576</v>
      </c>
      <c r="B445" s="538"/>
      <c r="C445" s="538"/>
      <c r="D445" s="538"/>
      <c r="E445" s="538"/>
      <c r="F445" s="538"/>
      <c r="G445" s="538"/>
      <c r="H445" s="538"/>
      <c r="I445" s="538"/>
      <c r="J445" s="538"/>
      <c r="K445" s="538"/>
      <c r="L445" s="538"/>
      <c r="M445" s="538"/>
      <c r="N445" s="538"/>
      <c r="O445" s="538"/>
      <c r="P445" s="538"/>
      <c r="Q445" s="538"/>
      <c r="R445" s="538"/>
      <c r="S445" s="538"/>
      <c r="T445" s="538"/>
      <c r="U445" s="538"/>
      <c r="V445" s="538"/>
      <c r="W445" s="538"/>
      <c r="X445" s="538"/>
      <c r="Y445" s="626">
        <f>SUM(AD440:AD443)</f>
        <v>7.4</v>
      </c>
      <c r="Z445" s="627"/>
      <c r="AA445" s="627"/>
      <c r="AB445" s="627"/>
      <c r="AC445" s="627"/>
      <c r="AD445" s="628"/>
      <c r="AF445" s="538" t="s">
        <v>5576</v>
      </c>
      <c r="AG445" s="538"/>
      <c r="AH445" s="538"/>
      <c r="AI445" s="538"/>
      <c r="AJ445" s="538"/>
      <c r="AK445" s="538"/>
      <c r="AL445" s="538"/>
      <c r="AM445" s="538"/>
      <c r="AN445" s="538"/>
      <c r="AO445" s="538"/>
      <c r="AP445" s="538"/>
      <c r="AQ445" s="538"/>
      <c r="AR445" s="538"/>
      <c r="AS445" s="538"/>
      <c r="AT445" s="538"/>
      <c r="AU445" s="538"/>
      <c r="AV445" s="538"/>
      <c r="AW445" s="538"/>
      <c r="AX445" s="538"/>
      <c r="AY445" s="538"/>
      <c r="AZ445" s="538"/>
      <c r="BA445" s="538"/>
      <c r="BB445" s="538"/>
      <c r="BC445" s="538"/>
      <c r="BD445" s="535">
        <f>SUM(BI440:BI443)</f>
        <v>8.93</v>
      </c>
      <c r="BE445" s="536"/>
      <c r="BF445" s="536"/>
      <c r="BG445" s="536"/>
      <c r="BH445" s="536"/>
      <c r="BI445" s="537"/>
    </row>
    <row r="446" spans="1:61" ht="10.8" customHeight="1" x14ac:dyDescent="0.3">
      <c r="A446" s="365"/>
      <c r="B446" s="365"/>
      <c r="C446" s="365"/>
      <c r="D446" s="365"/>
      <c r="E446" s="365"/>
      <c r="F446" s="365"/>
      <c r="G446" s="365"/>
      <c r="H446" s="365"/>
      <c r="I446" s="365"/>
      <c r="J446" s="365"/>
      <c r="K446" s="365"/>
      <c r="L446" s="365"/>
      <c r="M446" s="365"/>
      <c r="N446" s="365"/>
      <c r="O446" s="365"/>
      <c r="P446" s="365"/>
      <c r="Q446" s="365"/>
      <c r="R446" s="365"/>
      <c r="S446" s="365"/>
      <c r="T446" s="365"/>
      <c r="U446" s="365"/>
      <c r="V446" s="365"/>
      <c r="W446" s="365"/>
      <c r="X446" s="365"/>
      <c r="Y446" s="365"/>
      <c r="Z446" s="365"/>
      <c r="AA446" s="365"/>
      <c r="AB446" s="365"/>
      <c r="AC446" s="365"/>
      <c r="AD446" s="365"/>
      <c r="AF446" s="365"/>
      <c r="AG446" s="365"/>
      <c r="AH446" s="365"/>
      <c r="AI446" s="365"/>
      <c r="AJ446" s="365"/>
      <c r="AK446" s="365"/>
      <c r="AL446" s="365"/>
      <c r="AM446" s="365"/>
      <c r="AN446" s="365"/>
      <c r="AO446" s="365"/>
      <c r="AP446" s="365"/>
      <c r="AQ446" s="365"/>
      <c r="AR446" s="365"/>
      <c r="AS446" s="365"/>
      <c r="AT446" s="365"/>
      <c r="AU446" s="365"/>
      <c r="AV446" s="365"/>
      <c r="AW446" s="365"/>
      <c r="AX446" s="365"/>
      <c r="AY446" s="365"/>
      <c r="AZ446" s="365"/>
      <c r="BA446" s="365"/>
      <c r="BB446" s="365"/>
      <c r="BC446" s="365"/>
      <c r="BD446" s="365"/>
      <c r="BE446" s="365"/>
      <c r="BF446" s="365"/>
      <c r="BG446" s="365"/>
      <c r="BH446" s="365"/>
      <c r="BI446" s="365"/>
    </row>
    <row r="447" spans="1:61" ht="11.4" customHeight="1" x14ac:dyDescent="0.3">
      <c r="A447" s="539" t="s">
        <v>5554</v>
      </c>
      <c r="B447" s="540"/>
      <c r="C447" s="540"/>
      <c r="D447" s="540"/>
      <c r="E447" s="540"/>
      <c r="F447" s="540"/>
      <c r="G447" s="540"/>
      <c r="H447" s="540"/>
      <c r="I447" s="540"/>
      <c r="J447" s="540"/>
      <c r="K447" s="540"/>
      <c r="L447" s="540"/>
      <c r="M447" s="540"/>
      <c r="N447" s="540"/>
      <c r="O447" s="540"/>
      <c r="P447" s="540"/>
      <c r="Q447" s="540"/>
      <c r="R447" s="540"/>
      <c r="S447" s="540"/>
      <c r="T447" s="540"/>
      <c r="U447" s="540"/>
      <c r="V447" s="540"/>
      <c r="W447" s="540"/>
      <c r="X447" s="541"/>
      <c r="Y447" s="548">
        <f>Y445+Y437</f>
        <v>31.560000000000002</v>
      </c>
      <c r="Z447" s="549"/>
      <c r="AA447" s="549"/>
      <c r="AB447" s="549"/>
      <c r="AC447" s="549"/>
      <c r="AD447" s="550"/>
      <c r="AF447" s="539" t="s">
        <v>5554</v>
      </c>
      <c r="AG447" s="540"/>
      <c r="AH447" s="540"/>
      <c r="AI447" s="540"/>
      <c r="AJ447" s="540"/>
      <c r="AK447" s="540"/>
      <c r="AL447" s="540"/>
      <c r="AM447" s="540"/>
      <c r="AN447" s="540"/>
      <c r="AO447" s="540"/>
      <c r="AP447" s="540"/>
      <c r="AQ447" s="540"/>
      <c r="AR447" s="540"/>
      <c r="AS447" s="540"/>
      <c r="AT447" s="540"/>
      <c r="AU447" s="540"/>
      <c r="AV447" s="540"/>
      <c r="AW447" s="540"/>
      <c r="AX447" s="540"/>
      <c r="AY447" s="540"/>
      <c r="AZ447" s="540"/>
      <c r="BA447" s="540"/>
      <c r="BB447" s="540"/>
      <c r="BC447" s="541"/>
      <c r="BD447" s="590">
        <f>BD445+BD437</f>
        <v>38.06</v>
      </c>
      <c r="BE447" s="591"/>
      <c r="BF447" s="591"/>
      <c r="BG447" s="591"/>
      <c r="BH447" s="591"/>
      <c r="BI447" s="592"/>
    </row>
    <row r="448" spans="1:61" ht="11.4" customHeight="1" x14ac:dyDescent="0.3">
      <c r="A448" s="539" t="s">
        <v>5587</v>
      </c>
      <c r="B448" s="540"/>
      <c r="C448" s="540"/>
      <c r="D448" s="540"/>
      <c r="E448" s="540"/>
      <c r="F448" s="540"/>
      <c r="G448" s="540"/>
      <c r="H448" s="540"/>
      <c r="I448" s="540"/>
      <c r="J448" s="540"/>
      <c r="K448" s="540"/>
      <c r="L448" s="540"/>
      <c r="M448" s="540"/>
      <c r="N448" s="540"/>
      <c r="O448" s="540"/>
      <c r="P448" s="540"/>
      <c r="Q448" s="540"/>
      <c r="R448" s="540"/>
      <c r="S448" s="540"/>
      <c r="T448" s="540"/>
      <c r="U448" s="540"/>
      <c r="V448" s="540"/>
      <c r="W448" s="540"/>
      <c r="X448" s="541"/>
      <c r="Y448" s="629">
        <v>0</v>
      </c>
      <c r="Z448" s="630"/>
      <c r="AA448" s="630"/>
      <c r="AB448" s="630"/>
      <c r="AC448" s="630"/>
      <c r="AD448" s="631"/>
      <c r="AF448" s="539" t="s">
        <v>5587</v>
      </c>
      <c r="AG448" s="540"/>
      <c r="AH448" s="540"/>
      <c r="AI448" s="540"/>
      <c r="AJ448" s="540"/>
      <c r="AK448" s="540"/>
      <c r="AL448" s="540"/>
      <c r="AM448" s="540"/>
      <c r="AN448" s="540"/>
      <c r="AO448" s="540"/>
      <c r="AP448" s="540"/>
      <c r="AQ448" s="540"/>
      <c r="AR448" s="540"/>
      <c r="AS448" s="540"/>
      <c r="AT448" s="540"/>
      <c r="AU448" s="540"/>
      <c r="AV448" s="540"/>
      <c r="AW448" s="540"/>
      <c r="AX448" s="540"/>
      <c r="AY448" s="540"/>
      <c r="AZ448" s="540"/>
      <c r="BA448" s="540"/>
      <c r="BB448" s="540"/>
      <c r="BC448" s="541"/>
      <c r="BD448" s="542">
        <v>0</v>
      </c>
      <c r="BE448" s="543"/>
      <c r="BF448" s="543"/>
      <c r="BG448" s="543"/>
      <c r="BH448" s="543"/>
      <c r="BI448" s="544"/>
    </row>
    <row r="449" spans="1:61" ht="11.4" customHeight="1" x14ac:dyDescent="0.3">
      <c r="A449" s="539" t="s">
        <v>5555</v>
      </c>
      <c r="B449" s="540"/>
      <c r="C449" s="540"/>
      <c r="D449" s="540"/>
      <c r="E449" s="540"/>
      <c r="F449" s="540"/>
      <c r="G449" s="540"/>
      <c r="H449" s="540"/>
      <c r="I449" s="540"/>
      <c r="J449" s="540"/>
      <c r="K449" s="540"/>
      <c r="L449" s="540"/>
      <c r="M449" s="540"/>
      <c r="N449" s="540"/>
      <c r="O449" s="540"/>
      <c r="P449" s="540"/>
      <c r="Q449" s="540"/>
      <c r="R449" s="540"/>
      <c r="S449" s="540"/>
      <c r="T449" s="540"/>
      <c r="U449" s="540"/>
      <c r="V449" s="540"/>
      <c r="W449" s="540"/>
      <c r="X449" s="541"/>
      <c r="Y449" s="548">
        <v>38.06</v>
      </c>
      <c r="Z449" s="549"/>
      <c r="AA449" s="549"/>
      <c r="AB449" s="549"/>
      <c r="AC449" s="549"/>
      <c r="AD449" s="550"/>
      <c r="AF449" s="539" t="s">
        <v>5555</v>
      </c>
      <c r="AG449" s="540"/>
      <c r="AH449" s="540"/>
      <c r="AI449" s="540"/>
      <c r="AJ449" s="540"/>
      <c r="AK449" s="540"/>
      <c r="AL449" s="540"/>
      <c r="AM449" s="540"/>
      <c r="AN449" s="540"/>
      <c r="AO449" s="540"/>
      <c r="AP449" s="540"/>
      <c r="AQ449" s="540"/>
      <c r="AR449" s="540"/>
      <c r="AS449" s="540"/>
      <c r="AT449" s="540"/>
      <c r="AU449" s="540"/>
      <c r="AV449" s="540"/>
      <c r="AW449" s="540"/>
      <c r="AX449" s="540"/>
      <c r="AY449" s="540"/>
      <c r="AZ449" s="540"/>
      <c r="BA449" s="540"/>
      <c r="BB449" s="540"/>
      <c r="BC449" s="541"/>
      <c r="BD449" s="590">
        <v>38.06</v>
      </c>
      <c r="BE449" s="591"/>
      <c r="BF449" s="591"/>
      <c r="BG449" s="591"/>
      <c r="BH449" s="591"/>
      <c r="BI449" s="592"/>
    </row>
    <row r="450" spans="1:61" ht="10.8" customHeight="1" x14ac:dyDescent="0.3">
      <c r="A450" s="365"/>
      <c r="B450" s="365"/>
      <c r="C450" s="365"/>
      <c r="D450" s="365"/>
      <c r="E450" s="365"/>
      <c r="F450" s="365"/>
      <c r="G450" s="365"/>
      <c r="H450" s="365"/>
      <c r="I450" s="365"/>
      <c r="J450" s="365"/>
      <c r="K450" s="365"/>
      <c r="L450" s="365"/>
      <c r="M450" s="365"/>
      <c r="N450" s="365"/>
      <c r="O450" s="365"/>
      <c r="P450" s="365"/>
      <c r="Q450" s="365"/>
      <c r="R450" s="365"/>
      <c r="S450" s="365"/>
      <c r="T450" s="365"/>
      <c r="U450" s="365"/>
      <c r="V450" s="365"/>
      <c r="W450" s="365"/>
      <c r="X450" s="365"/>
      <c r="Y450" s="365"/>
      <c r="Z450" s="365"/>
      <c r="AA450" s="365"/>
      <c r="AB450" s="365"/>
      <c r="AC450" s="365"/>
      <c r="AD450" s="365"/>
      <c r="AF450" s="365"/>
      <c r="AG450" s="365"/>
      <c r="AH450" s="365"/>
      <c r="AI450" s="365"/>
      <c r="AJ450" s="365"/>
      <c r="AK450" s="365"/>
      <c r="AL450" s="365"/>
      <c r="AM450" s="365"/>
      <c r="AN450" s="365"/>
      <c r="AO450" s="365"/>
      <c r="AP450" s="365"/>
      <c r="AQ450" s="365"/>
      <c r="AR450" s="365"/>
      <c r="AS450" s="365"/>
      <c r="AT450" s="365"/>
      <c r="AU450" s="365"/>
      <c r="AV450" s="365"/>
      <c r="AW450" s="365"/>
      <c r="AX450" s="365"/>
      <c r="AY450" s="365"/>
      <c r="AZ450" s="365"/>
      <c r="BA450" s="365"/>
      <c r="BB450" s="365"/>
      <c r="BC450" s="365"/>
      <c r="BD450" s="365"/>
      <c r="BE450" s="365"/>
      <c r="BF450" s="365"/>
      <c r="BG450" s="365"/>
      <c r="BH450" s="365"/>
      <c r="BI450" s="365"/>
    </row>
    <row r="451" spans="1:61" ht="13.35" customHeight="1" x14ac:dyDescent="0.3">
      <c r="A451" s="520" t="s">
        <v>5556</v>
      </c>
      <c r="B451" s="520"/>
      <c r="C451" s="520"/>
      <c r="D451" s="520"/>
      <c r="E451" s="520"/>
      <c r="F451" s="520" t="s">
        <v>6594</v>
      </c>
      <c r="G451" s="520"/>
      <c r="H451" s="520"/>
      <c r="I451" s="520"/>
      <c r="J451" s="520"/>
      <c r="K451" s="520"/>
      <c r="L451" s="520"/>
      <c r="M451" s="520"/>
      <c r="N451" s="520"/>
      <c r="O451" s="520"/>
      <c r="P451" s="520"/>
      <c r="Q451" s="520"/>
      <c r="R451" s="520"/>
      <c r="S451" s="520"/>
      <c r="T451" s="520"/>
      <c r="U451" s="520"/>
      <c r="V451" s="520"/>
      <c r="W451" s="520"/>
      <c r="X451" s="520"/>
      <c r="Y451" s="520"/>
      <c r="Z451" s="520"/>
      <c r="AA451" s="520"/>
      <c r="AB451" s="520"/>
      <c r="AC451" s="520"/>
      <c r="AD451" s="520"/>
      <c r="AF451" s="520" t="s">
        <v>5556</v>
      </c>
      <c r="AG451" s="520"/>
      <c r="AH451" s="520"/>
      <c r="AI451" s="520"/>
      <c r="AJ451" s="520"/>
      <c r="AK451" s="520" t="s">
        <v>6594</v>
      </c>
      <c r="AL451" s="520"/>
      <c r="AM451" s="520"/>
      <c r="AN451" s="520"/>
      <c r="AO451" s="520"/>
      <c r="AP451" s="520"/>
      <c r="AQ451" s="520"/>
      <c r="AR451" s="520"/>
      <c r="AS451" s="520"/>
      <c r="AT451" s="520"/>
      <c r="AU451" s="520"/>
      <c r="AV451" s="520"/>
      <c r="AW451" s="520"/>
      <c r="AX451" s="520"/>
      <c r="AY451" s="520"/>
      <c r="AZ451" s="520"/>
      <c r="BA451" s="520"/>
      <c r="BB451" s="520"/>
      <c r="BC451" s="520"/>
      <c r="BD451" s="520"/>
      <c r="BE451" s="520"/>
      <c r="BF451" s="520"/>
      <c r="BG451" s="520"/>
      <c r="BH451" s="520"/>
      <c r="BI451" s="520"/>
    </row>
    <row r="452" spans="1:61" ht="10.8" customHeight="1" x14ac:dyDescent="0.3">
      <c r="A452" s="365"/>
      <c r="B452" s="365"/>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c r="AA452" s="365"/>
      <c r="AB452" s="365"/>
      <c r="AC452" s="365"/>
      <c r="AD452" s="365"/>
      <c r="AF452" s="365"/>
      <c r="AG452" s="365"/>
      <c r="AH452" s="365"/>
      <c r="AI452" s="365"/>
      <c r="AJ452" s="365"/>
      <c r="AK452" s="365"/>
      <c r="AL452" s="365"/>
      <c r="AM452" s="365"/>
      <c r="AN452" s="365"/>
      <c r="AO452" s="365"/>
      <c r="AP452" s="365"/>
      <c r="AQ452" s="365"/>
      <c r="AR452" s="365"/>
      <c r="AS452" s="365"/>
      <c r="AT452" s="365"/>
      <c r="AU452" s="365"/>
      <c r="AV452" s="365"/>
      <c r="AW452" s="365"/>
      <c r="AX452" s="365"/>
      <c r="AY452" s="365"/>
      <c r="AZ452" s="365"/>
      <c r="BA452" s="365"/>
      <c r="BB452" s="365"/>
      <c r="BC452" s="365"/>
      <c r="BD452" s="365"/>
      <c r="BE452" s="365"/>
      <c r="BF452" s="365"/>
      <c r="BG452" s="365"/>
      <c r="BH452" s="365"/>
      <c r="BI452" s="365"/>
    </row>
    <row r="453" spans="1:61" ht="22.95" customHeight="1" x14ac:dyDescent="0.3">
      <c r="A453" s="365" t="s">
        <v>6595</v>
      </c>
      <c r="B453" s="365"/>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637" t="s">
        <v>5675</v>
      </c>
      <c r="Z453" s="637"/>
      <c r="AA453" s="637"/>
      <c r="AB453" s="637"/>
      <c r="AC453" s="637"/>
      <c r="AD453" s="637"/>
      <c r="AF453" s="365" t="s">
        <v>6595</v>
      </c>
      <c r="AG453" s="365"/>
      <c r="AH453" s="365"/>
      <c r="AI453" s="365"/>
      <c r="AJ453" s="365"/>
      <c r="AK453" s="365"/>
      <c r="AL453" s="365"/>
      <c r="AM453" s="365"/>
      <c r="AN453" s="365"/>
      <c r="AO453" s="365"/>
      <c r="AP453" s="365"/>
      <c r="AQ453" s="365"/>
      <c r="AR453" s="365"/>
      <c r="AS453" s="365"/>
      <c r="AT453" s="365"/>
      <c r="AU453" s="365"/>
      <c r="AV453" s="365"/>
      <c r="AW453" s="365"/>
      <c r="AX453" s="365"/>
      <c r="AY453" s="365"/>
      <c r="AZ453" s="365"/>
      <c r="BA453" s="365"/>
      <c r="BB453" s="365"/>
      <c r="BC453" s="365"/>
      <c r="BD453" s="365" t="s">
        <v>5675</v>
      </c>
      <c r="BE453" s="365"/>
      <c r="BF453" s="365"/>
      <c r="BG453" s="365"/>
      <c r="BH453" s="365"/>
      <c r="BI453" s="365"/>
    </row>
    <row r="454" spans="1:61" ht="10.8" customHeight="1" x14ac:dyDescent="0.3">
      <c r="A454" s="365"/>
      <c r="B454" s="365"/>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365"/>
      <c r="Z454" s="365"/>
      <c r="AA454" s="365"/>
      <c r="AB454" s="365"/>
      <c r="AC454" s="365"/>
      <c r="AD454" s="365"/>
      <c r="AF454" s="365"/>
      <c r="AG454" s="365"/>
      <c r="AH454" s="365"/>
      <c r="AI454" s="365"/>
      <c r="AJ454" s="365"/>
      <c r="AK454" s="365"/>
      <c r="AL454" s="365"/>
      <c r="AM454" s="365"/>
      <c r="AN454" s="365"/>
      <c r="AO454" s="365"/>
      <c r="AP454" s="365"/>
      <c r="AQ454" s="365"/>
      <c r="AR454" s="365"/>
      <c r="AS454" s="365"/>
      <c r="AT454" s="365"/>
      <c r="AU454" s="365"/>
      <c r="AV454" s="365"/>
      <c r="AW454" s="365"/>
      <c r="AX454" s="365"/>
      <c r="AY454" s="365"/>
      <c r="AZ454" s="365"/>
      <c r="BA454" s="365"/>
      <c r="BB454" s="365"/>
      <c r="BC454" s="365"/>
      <c r="BD454" s="365"/>
      <c r="BE454" s="365"/>
      <c r="BF454" s="365"/>
      <c r="BG454" s="365"/>
      <c r="BH454" s="365"/>
      <c r="BI454" s="365"/>
    </row>
    <row r="455" spans="1:61" ht="11.4" customHeight="1" x14ac:dyDescent="0.3">
      <c r="A455" s="551" t="s">
        <v>5548</v>
      </c>
      <c r="B455" s="552"/>
      <c r="C455" s="552"/>
      <c r="D455" s="552"/>
      <c r="E455" s="552"/>
      <c r="F455" s="552"/>
      <c r="G455" s="553"/>
      <c r="H455" s="551" t="s">
        <v>5557</v>
      </c>
      <c r="I455" s="552"/>
      <c r="J455" s="552"/>
      <c r="K455" s="552"/>
      <c r="L455" s="553"/>
      <c r="M455" s="545" t="s">
        <v>5558</v>
      </c>
      <c r="N455" s="547"/>
      <c r="O455" s="545" t="s">
        <v>5559</v>
      </c>
      <c r="P455" s="546"/>
      <c r="Q455" s="546"/>
      <c r="R455" s="547"/>
      <c r="S455" s="545" t="s">
        <v>5560</v>
      </c>
      <c r="T455" s="546"/>
      <c r="U455" s="546"/>
      <c r="V455" s="547"/>
      <c r="W455" s="545" t="s">
        <v>5551</v>
      </c>
      <c r="X455" s="546"/>
      <c r="Y455" s="546"/>
      <c r="Z455" s="546"/>
      <c r="AA455" s="547"/>
      <c r="AB455" s="545" t="s">
        <v>5561</v>
      </c>
      <c r="AC455" s="546"/>
      <c r="AD455" s="547"/>
      <c r="AF455" s="551" t="s">
        <v>5548</v>
      </c>
      <c r="AG455" s="552"/>
      <c r="AH455" s="552"/>
      <c r="AI455" s="552"/>
      <c r="AJ455" s="552"/>
      <c r="AK455" s="552"/>
      <c r="AL455" s="553"/>
      <c r="AM455" s="551" t="s">
        <v>5557</v>
      </c>
      <c r="AN455" s="552"/>
      <c r="AO455" s="552"/>
      <c r="AP455" s="552"/>
      <c r="AQ455" s="553"/>
      <c r="AR455" s="539" t="s">
        <v>5558</v>
      </c>
      <c r="AS455" s="541"/>
      <c r="AT455" s="539" t="s">
        <v>5559</v>
      </c>
      <c r="AU455" s="540"/>
      <c r="AV455" s="540"/>
      <c r="AW455" s="541"/>
      <c r="AX455" s="539" t="s">
        <v>5560</v>
      </c>
      <c r="AY455" s="540"/>
      <c r="AZ455" s="540"/>
      <c r="BA455" s="541"/>
      <c r="BB455" s="539" t="s">
        <v>5551</v>
      </c>
      <c r="BC455" s="540"/>
      <c r="BD455" s="540"/>
      <c r="BE455" s="540"/>
      <c r="BF455" s="541"/>
      <c r="BG455" s="539" t="s">
        <v>5561</v>
      </c>
      <c r="BH455" s="540"/>
      <c r="BI455" s="541"/>
    </row>
    <row r="456" spans="1:61" ht="11.4" customHeight="1" x14ac:dyDescent="0.3">
      <c r="A456" s="521" t="s">
        <v>5597</v>
      </c>
      <c r="B456" s="522"/>
      <c r="C456" s="522"/>
      <c r="D456" s="522"/>
      <c r="E456" s="522"/>
      <c r="F456" s="522"/>
      <c r="G456" s="523"/>
      <c r="H456" s="521" t="s">
        <v>5598</v>
      </c>
      <c r="I456" s="522"/>
      <c r="J456" s="522"/>
      <c r="K456" s="522"/>
      <c r="L456" s="523"/>
      <c r="M456" s="623">
        <f>ROUND(AR456*(1-$AI$1),2)</f>
        <v>9.59</v>
      </c>
      <c r="N456" s="625"/>
      <c r="O456" s="623">
        <f>TRUNC(M456*(1+(S456/100)),2)</f>
        <v>24.16</v>
      </c>
      <c r="P456" s="624"/>
      <c r="Q456" s="624"/>
      <c r="R456" s="625"/>
      <c r="S456" s="620">
        <v>152.01</v>
      </c>
      <c r="T456" s="621"/>
      <c r="U456" s="621"/>
      <c r="V456" s="622"/>
      <c r="W456" s="611">
        <v>1</v>
      </c>
      <c r="X456" s="612"/>
      <c r="Y456" s="612"/>
      <c r="Z456" s="612"/>
      <c r="AA456" s="613"/>
      <c r="AB456" s="623">
        <f t="shared" ref="AB456" si="131">TRUNC(O456*W456,2)</f>
        <v>24.16</v>
      </c>
      <c r="AC456" s="624"/>
      <c r="AD456" s="625"/>
      <c r="AF456" s="521" t="s">
        <v>5597</v>
      </c>
      <c r="AG456" s="522"/>
      <c r="AH456" s="522"/>
      <c r="AI456" s="522"/>
      <c r="AJ456" s="522"/>
      <c r="AK456" s="522"/>
      <c r="AL456" s="523"/>
      <c r="AM456" s="521" t="s">
        <v>5598</v>
      </c>
      <c r="AN456" s="522"/>
      <c r="AO456" s="522"/>
      <c r="AP456" s="522"/>
      <c r="AQ456" s="523"/>
      <c r="AR456" s="526">
        <v>11.56</v>
      </c>
      <c r="AS456" s="528"/>
      <c r="AT456" s="526">
        <v>29.13</v>
      </c>
      <c r="AU456" s="527"/>
      <c r="AV456" s="527"/>
      <c r="AW456" s="528"/>
      <c r="AX456" s="529">
        <v>152.01</v>
      </c>
      <c r="AY456" s="530"/>
      <c r="AZ456" s="530"/>
      <c r="BA456" s="531"/>
      <c r="BB456" s="532">
        <v>1</v>
      </c>
      <c r="BC456" s="533"/>
      <c r="BD456" s="533"/>
      <c r="BE456" s="533"/>
      <c r="BF456" s="534"/>
      <c r="BG456" s="526">
        <f>AT456*BB456</f>
        <v>29.13</v>
      </c>
      <c r="BH456" s="527"/>
      <c r="BI456" s="528"/>
    </row>
    <row r="457" spans="1:61" ht="11.4" customHeight="1" x14ac:dyDescent="0.3">
      <c r="A457" s="538" t="s">
        <v>5565</v>
      </c>
      <c r="B457" s="538"/>
      <c r="C457" s="538"/>
      <c r="D457" s="538"/>
      <c r="E457" s="538"/>
      <c r="F457" s="538"/>
      <c r="G457" s="538"/>
      <c r="H457" s="538"/>
      <c r="I457" s="538"/>
      <c r="J457" s="538"/>
      <c r="K457" s="538"/>
      <c r="L457" s="538"/>
      <c r="M457" s="538"/>
      <c r="N457" s="538"/>
      <c r="O457" s="538"/>
      <c r="P457" s="538"/>
      <c r="Q457" s="538"/>
      <c r="R457" s="538"/>
      <c r="S457" s="538"/>
      <c r="T457" s="538"/>
      <c r="U457" s="538"/>
      <c r="V457" s="538"/>
      <c r="W457" s="538"/>
      <c r="X457" s="538"/>
      <c r="Y457" s="617">
        <f>AB456</f>
        <v>24.16</v>
      </c>
      <c r="Z457" s="618"/>
      <c r="AA457" s="618"/>
      <c r="AB457" s="618"/>
      <c r="AC457" s="618"/>
      <c r="AD457" s="619"/>
      <c r="AF457" s="538" t="s">
        <v>5565</v>
      </c>
      <c r="AG457" s="538"/>
      <c r="AH457" s="538"/>
      <c r="AI457" s="538"/>
      <c r="AJ457" s="538"/>
      <c r="AK457" s="538"/>
      <c r="AL457" s="538"/>
      <c r="AM457" s="538"/>
      <c r="AN457" s="538"/>
      <c r="AO457" s="538"/>
      <c r="AP457" s="538"/>
      <c r="AQ457" s="538"/>
      <c r="AR457" s="538"/>
      <c r="AS457" s="538"/>
      <c r="AT457" s="538"/>
      <c r="AU457" s="538"/>
      <c r="AV457" s="538"/>
      <c r="AW457" s="538"/>
      <c r="AX457" s="538"/>
      <c r="AY457" s="538"/>
      <c r="AZ457" s="538"/>
      <c r="BA457" s="538"/>
      <c r="BB457" s="538"/>
      <c r="BC457" s="538"/>
      <c r="BD457" s="526">
        <f>BG456</f>
        <v>29.13</v>
      </c>
      <c r="BE457" s="527"/>
      <c r="BF457" s="527"/>
      <c r="BG457" s="527"/>
      <c r="BH457" s="527"/>
      <c r="BI457" s="528"/>
    </row>
    <row r="458" spans="1:61" ht="10.8" customHeight="1" x14ac:dyDescent="0.3">
      <c r="A458" s="365"/>
      <c r="B458" s="365"/>
      <c r="C458" s="365"/>
      <c r="D458" s="365"/>
      <c r="E458" s="365"/>
      <c r="F458" s="365"/>
      <c r="G458" s="365"/>
      <c r="H458" s="365"/>
      <c r="I458" s="365"/>
      <c r="J458" s="365"/>
      <c r="K458" s="365"/>
      <c r="L458" s="365"/>
      <c r="M458" s="365"/>
      <c r="N458" s="365"/>
      <c r="O458" s="365"/>
      <c r="P458" s="365"/>
      <c r="Q458" s="365"/>
      <c r="R458" s="365"/>
      <c r="S458" s="365"/>
      <c r="T458" s="365"/>
      <c r="U458" s="365"/>
      <c r="V458" s="365"/>
      <c r="W458" s="365"/>
      <c r="X458" s="365"/>
      <c r="Y458" s="365"/>
      <c r="Z458" s="365"/>
      <c r="AA458" s="365"/>
      <c r="AB458" s="365"/>
      <c r="AC458" s="365"/>
      <c r="AD458" s="365"/>
      <c r="AF458" s="365"/>
      <c r="AG458" s="365"/>
      <c r="AH458" s="365"/>
      <c r="AI458" s="365"/>
      <c r="AJ458" s="365"/>
      <c r="AK458" s="365"/>
      <c r="AL458" s="365"/>
      <c r="AM458" s="365"/>
      <c r="AN458" s="365"/>
      <c r="AO458" s="365"/>
      <c r="AP458" s="365"/>
      <c r="AQ458" s="365"/>
      <c r="AR458" s="365"/>
      <c r="AS458" s="365"/>
      <c r="AT458" s="365"/>
      <c r="AU458" s="365"/>
      <c r="AV458" s="365"/>
      <c r="AW458" s="365"/>
      <c r="AX458" s="365"/>
      <c r="AY458" s="365"/>
      <c r="AZ458" s="365"/>
      <c r="BA458" s="365"/>
      <c r="BB458" s="365"/>
      <c r="BC458" s="365"/>
      <c r="BD458" s="365"/>
      <c r="BE458" s="365"/>
      <c r="BF458" s="365"/>
      <c r="BG458" s="365"/>
      <c r="BH458" s="365"/>
      <c r="BI458" s="365"/>
    </row>
    <row r="459" spans="1:61" ht="34.5" customHeight="1" x14ac:dyDescent="0.3">
      <c r="A459" s="551" t="s">
        <v>5548</v>
      </c>
      <c r="B459" s="552"/>
      <c r="C459" s="553"/>
      <c r="D459" s="551" t="s">
        <v>5568</v>
      </c>
      <c r="E459" s="552"/>
      <c r="F459" s="552"/>
      <c r="G459" s="552"/>
      <c r="H459" s="552"/>
      <c r="I459" s="552"/>
      <c r="J459" s="552"/>
      <c r="K459" s="553"/>
      <c r="L459" s="554" t="s">
        <v>167</v>
      </c>
      <c r="M459" s="555"/>
      <c r="N459" s="545" t="s">
        <v>5569</v>
      </c>
      <c r="O459" s="546"/>
      <c r="P459" s="547"/>
      <c r="Q459" s="545" t="s">
        <v>5570</v>
      </c>
      <c r="R459" s="546"/>
      <c r="S459" s="546"/>
      <c r="T459" s="547"/>
      <c r="U459" s="545" t="s">
        <v>5551</v>
      </c>
      <c r="V459" s="546"/>
      <c r="W459" s="546"/>
      <c r="X459" s="547"/>
      <c r="Y459" s="545" t="s">
        <v>5571</v>
      </c>
      <c r="Z459" s="546"/>
      <c r="AA459" s="546"/>
      <c r="AB459" s="546"/>
      <c r="AC459" s="547"/>
      <c r="AD459" s="307" t="s">
        <v>5572</v>
      </c>
      <c r="AF459" s="551" t="s">
        <v>5548</v>
      </c>
      <c r="AG459" s="552"/>
      <c r="AH459" s="553"/>
      <c r="AI459" s="551" t="s">
        <v>5568</v>
      </c>
      <c r="AJ459" s="552"/>
      <c r="AK459" s="552"/>
      <c r="AL459" s="552"/>
      <c r="AM459" s="552"/>
      <c r="AN459" s="552"/>
      <c r="AO459" s="552"/>
      <c r="AP459" s="553"/>
      <c r="AQ459" s="554" t="s">
        <v>167</v>
      </c>
      <c r="AR459" s="555"/>
      <c r="AS459" s="539" t="s">
        <v>5569</v>
      </c>
      <c r="AT459" s="540"/>
      <c r="AU459" s="541"/>
      <c r="AV459" s="539" t="s">
        <v>5570</v>
      </c>
      <c r="AW459" s="540"/>
      <c r="AX459" s="540"/>
      <c r="AY459" s="541"/>
      <c r="AZ459" s="539" t="s">
        <v>5551</v>
      </c>
      <c r="BA459" s="540"/>
      <c r="BB459" s="540"/>
      <c r="BC459" s="541"/>
      <c r="BD459" s="539" t="s">
        <v>5571</v>
      </c>
      <c r="BE459" s="540"/>
      <c r="BF459" s="540"/>
      <c r="BG459" s="540"/>
      <c r="BH459" s="541"/>
      <c r="BI459" s="247" t="s">
        <v>5572</v>
      </c>
    </row>
    <row r="460" spans="1:61" ht="45.9" customHeight="1" x14ac:dyDescent="0.3">
      <c r="A460" s="521" t="s">
        <v>5723</v>
      </c>
      <c r="B460" s="522"/>
      <c r="C460" s="523"/>
      <c r="D460" s="521" t="s">
        <v>5724</v>
      </c>
      <c r="E460" s="522"/>
      <c r="F460" s="522"/>
      <c r="G460" s="522"/>
      <c r="H460" s="522"/>
      <c r="I460" s="522"/>
      <c r="J460" s="522"/>
      <c r="K460" s="523"/>
      <c r="L460" s="524" t="s">
        <v>5594</v>
      </c>
      <c r="M460" s="525"/>
      <c r="N460" s="608">
        <f>ROUND(AS460*(1-IMPLANTAÇÃO!$AI$1),2)</f>
        <v>0</v>
      </c>
      <c r="O460" s="609"/>
      <c r="P460" s="610"/>
      <c r="Q460" s="608">
        <f>ROUND(AV460*(1-IMPLANTAÇÃO!$AI$1),2)</f>
        <v>0.76</v>
      </c>
      <c r="R460" s="609"/>
      <c r="S460" s="609"/>
      <c r="T460" s="610"/>
      <c r="U460" s="611">
        <v>1</v>
      </c>
      <c r="V460" s="612"/>
      <c r="W460" s="612"/>
      <c r="X460" s="613"/>
      <c r="Y460" s="614">
        <f t="shared" ref="Y460:Y461" si="132">TRUNC(N460*$U460,2)</f>
        <v>0</v>
      </c>
      <c r="Z460" s="615"/>
      <c r="AA460" s="615"/>
      <c r="AB460" s="615"/>
      <c r="AC460" s="616"/>
      <c r="AD460" s="311">
        <f t="shared" ref="AD460:AD461" si="133">TRUNC(Q460*$U460,2)</f>
        <v>0.76</v>
      </c>
      <c r="AF460" s="521" t="s">
        <v>5723</v>
      </c>
      <c r="AG460" s="522"/>
      <c r="AH460" s="523"/>
      <c r="AI460" s="521" t="s">
        <v>5724</v>
      </c>
      <c r="AJ460" s="522"/>
      <c r="AK460" s="522"/>
      <c r="AL460" s="522"/>
      <c r="AM460" s="522"/>
      <c r="AN460" s="522"/>
      <c r="AO460" s="522"/>
      <c r="AP460" s="523"/>
      <c r="AQ460" s="524" t="s">
        <v>5594</v>
      </c>
      <c r="AR460" s="525"/>
      <c r="AS460" s="535">
        <v>0</v>
      </c>
      <c r="AT460" s="536"/>
      <c r="AU460" s="537"/>
      <c r="AV460" s="535">
        <v>0.92</v>
      </c>
      <c r="AW460" s="536"/>
      <c r="AX460" s="536"/>
      <c r="AY460" s="537"/>
      <c r="AZ460" s="532">
        <v>1</v>
      </c>
      <c r="BA460" s="533"/>
      <c r="BB460" s="533"/>
      <c r="BC460" s="534"/>
      <c r="BD460" s="535">
        <v>0</v>
      </c>
      <c r="BE460" s="536"/>
      <c r="BF460" s="536"/>
      <c r="BG460" s="536"/>
      <c r="BH460" s="537"/>
      <c r="BI460" s="248">
        <f>AV460*AZ460</f>
        <v>0.92</v>
      </c>
    </row>
    <row r="461" spans="1:61" ht="45.9" customHeight="1" x14ac:dyDescent="0.3">
      <c r="A461" s="521" t="s">
        <v>5725</v>
      </c>
      <c r="B461" s="522"/>
      <c r="C461" s="523"/>
      <c r="D461" s="521" t="s">
        <v>5726</v>
      </c>
      <c r="E461" s="522"/>
      <c r="F461" s="522"/>
      <c r="G461" s="522"/>
      <c r="H461" s="522"/>
      <c r="I461" s="522"/>
      <c r="J461" s="522"/>
      <c r="K461" s="523"/>
      <c r="L461" s="524" t="s">
        <v>5594</v>
      </c>
      <c r="M461" s="525"/>
      <c r="N461" s="608">
        <f>ROUND(AS461*(1-IMPLANTAÇÃO!$AI$1),2)</f>
        <v>0</v>
      </c>
      <c r="O461" s="609"/>
      <c r="P461" s="610"/>
      <c r="Q461" s="608">
        <f>ROUND(AV461*(1-IMPLANTAÇÃO!$AI$1),2)</f>
        <v>0.2</v>
      </c>
      <c r="R461" s="609"/>
      <c r="S461" s="609"/>
      <c r="T461" s="610"/>
      <c r="U461" s="611">
        <v>1</v>
      </c>
      <c r="V461" s="612"/>
      <c r="W461" s="612"/>
      <c r="X461" s="613"/>
      <c r="Y461" s="614">
        <f t="shared" si="132"/>
        <v>0</v>
      </c>
      <c r="Z461" s="615"/>
      <c r="AA461" s="615"/>
      <c r="AB461" s="615"/>
      <c r="AC461" s="616"/>
      <c r="AD461" s="311">
        <f t="shared" si="133"/>
        <v>0.2</v>
      </c>
      <c r="AF461" s="521" t="s">
        <v>5725</v>
      </c>
      <c r="AG461" s="522"/>
      <c r="AH461" s="523"/>
      <c r="AI461" s="521" t="s">
        <v>5726</v>
      </c>
      <c r="AJ461" s="522"/>
      <c r="AK461" s="522"/>
      <c r="AL461" s="522"/>
      <c r="AM461" s="522"/>
      <c r="AN461" s="522"/>
      <c r="AO461" s="522"/>
      <c r="AP461" s="523"/>
      <c r="AQ461" s="524" t="s">
        <v>5594</v>
      </c>
      <c r="AR461" s="525"/>
      <c r="AS461" s="535">
        <v>0</v>
      </c>
      <c r="AT461" s="536"/>
      <c r="AU461" s="537"/>
      <c r="AV461" s="535">
        <v>0.24</v>
      </c>
      <c r="AW461" s="536"/>
      <c r="AX461" s="536"/>
      <c r="AY461" s="537"/>
      <c r="AZ461" s="532">
        <v>1</v>
      </c>
      <c r="BA461" s="533"/>
      <c r="BB461" s="533"/>
      <c r="BC461" s="534"/>
      <c r="BD461" s="535">
        <v>0</v>
      </c>
      <c r="BE461" s="536"/>
      <c r="BF461" s="536"/>
      <c r="BG461" s="536"/>
      <c r="BH461" s="537"/>
      <c r="BI461" s="248">
        <f>AV461*AZ461</f>
        <v>0.24</v>
      </c>
    </row>
    <row r="462" spans="1:61" ht="11.4" customHeight="1" x14ac:dyDescent="0.3">
      <c r="A462" s="538" t="s">
        <v>5575</v>
      </c>
      <c r="B462" s="538"/>
      <c r="C462" s="538"/>
      <c r="D462" s="538"/>
      <c r="E462" s="538"/>
      <c r="F462" s="538"/>
      <c r="G462" s="538"/>
      <c r="H462" s="538"/>
      <c r="I462" s="538"/>
      <c r="J462" s="538"/>
      <c r="K462" s="538"/>
      <c r="L462" s="538"/>
      <c r="M462" s="538"/>
      <c r="N462" s="538"/>
      <c r="O462" s="538"/>
      <c r="P462" s="538"/>
      <c r="Q462" s="538"/>
      <c r="R462" s="538"/>
      <c r="S462" s="538"/>
      <c r="T462" s="538"/>
      <c r="U462" s="538"/>
      <c r="V462" s="538"/>
      <c r="W462" s="538"/>
      <c r="X462" s="538"/>
      <c r="Y462" s="626">
        <v>0</v>
      </c>
      <c r="Z462" s="627"/>
      <c r="AA462" s="627"/>
      <c r="AB462" s="627"/>
      <c r="AC462" s="627"/>
      <c r="AD462" s="628"/>
      <c r="AF462" s="538" t="s">
        <v>5575</v>
      </c>
      <c r="AG462" s="538"/>
      <c r="AH462" s="538"/>
      <c r="AI462" s="538"/>
      <c r="AJ462" s="538"/>
      <c r="AK462" s="538"/>
      <c r="AL462" s="538"/>
      <c r="AM462" s="538"/>
      <c r="AN462" s="538"/>
      <c r="AO462" s="538"/>
      <c r="AP462" s="538"/>
      <c r="AQ462" s="538"/>
      <c r="AR462" s="538"/>
      <c r="AS462" s="538"/>
      <c r="AT462" s="538"/>
      <c r="AU462" s="538"/>
      <c r="AV462" s="538"/>
      <c r="AW462" s="538"/>
      <c r="AX462" s="538"/>
      <c r="AY462" s="538"/>
      <c r="AZ462" s="538"/>
      <c r="BA462" s="538"/>
      <c r="BB462" s="538"/>
      <c r="BC462" s="538"/>
      <c r="BD462" s="535">
        <v>0</v>
      </c>
      <c r="BE462" s="536"/>
      <c r="BF462" s="536"/>
      <c r="BG462" s="536"/>
      <c r="BH462" s="536"/>
      <c r="BI462" s="537"/>
    </row>
    <row r="463" spans="1:61" ht="11.4" customHeight="1" x14ac:dyDescent="0.3">
      <c r="A463" s="538" t="s">
        <v>5576</v>
      </c>
      <c r="B463" s="538"/>
      <c r="C463" s="538"/>
      <c r="D463" s="538"/>
      <c r="E463" s="538"/>
      <c r="F463" s="538"/>
      <c r="G463" s="538"/>
      <c r="H463" s="538"/>
      <c r="I463" s="538"/>
      <c r="J463" s="538"/>
      <c r="K463" s="538"/>
      <c r="L463" s="538"/>
      <c r="M463" s="538"/>
      <c r="N463" s="538"/>
      <c r="O463" s="538"/>
      <c r="P463" s="538"/>
      <c r="Q463" s="538"/>
      <c r="R463" s="538"/>
      <c r="S463" s="538"/>
      <c r="T463" s="538"/>
      <c r="U463" s="538"/>
      <c r="V463" s="538"/>
      <c r="W463" s="538"/>
      <c r="X463" s="538"/>
      <c r="Y463" s="626">
        <f>AD460+AD461</f>
        <v>0.96</v>
      </c>
      <c r="Z463" s="627"/>
      <c r="AA463" s="627"/>
      <c r="AB463" s="627"/>
      <c r="AC463" s="627"/>
      <c r="AD463" s="628"/>
      <c r="AF463" s="538" t="s">
        <v>5576</v>
      </c>
      <c r="AG463" s="538"/>
      <c r="AH463" s="538"/>
      <c r="AI463" s="538"/>
      <c r="AJ463" s="538"/>
      <c r="AK463" s="538"/>
      <c r="AL463" s="538"/>
      <c r="AM463" s="538"/>
      <c r="AN463" s="538"/>
      <c r="AO463" s="538"/>
      <c r="AP463" s="538"/>
      <c r="AQ463" s="538"/>
      <c r="AR463" s="538"/>
      <c r="AS463" s="538"/>
      <c r="AT463" s="538"/>
      <c r="AU463" s="538"/>
      <c r="AV463" s="538"/>
      <c r="AW463" s="538"/>
      <c r="AX463" s="538"/>
      <c r="AY463" s="538"/>
      <c r="AZ463" s="538"/>
      <c r="BA463" s="538"/>
      <c r="BB463" s="538"/>
      <c r="BC463" s="538"/>
      <c r="BD463" s="535">
        <f>BI460+BI461</f>
        <v>1.1600000000000001</v>
      </c>
      <c r="BE463" s="536"/>
      <c r="BF463" s="536"/>
      <c r="BG463" s="536"/>
      <c r="BH463" s="536"/>
      <c r="BI463" s="537"/>
    </row>
    <row r="464" spans="1:61" ht="10.8" customHeight="1" x14ac:dyDescent="0.3">
      <c r="A464" s="365"/>
      <c r="B464" s="365"/>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c r="AA464" s="365"/>
      <c r="AB464" s="365"/>
      <c r="AC464" s="365"/>
      <c r="AD464" s="365"/>
      <c r="AF464" s="365"/>
      <c r="AG464" s="365"/>
      <c r="AH464" s="365"/>
      <c r="AI464" s="365"/>
      <c r="AJ464" s="365"/>
      <c r="AK464" s="365"/>
      <c r="AL464" s="365"/>
      <c r="AM464" s="365"/>
      <c r="AN464" s="365"/>
      <c r="AO464" s="365"/>
      <c r="AP464" s="365"/>
      <c r="AQ464" s="365"/>
      <c r="AR464" s="365"/>
      <c r="AS464" s="365"/>
      <c r="AT464" s="365"/>
      <c r="AU464" s="365"/>
      <c r="AV464" s="365"/>
      <c r="AW464" s="365"/>
      <c r="AX464" s="365"/>
      <c r="AY464" s="365"/>
      <c r="AZ464" s="365"/>
      <c r="BA464" s="365"/>
      <c r="BB464" s="365"/>
      <c r="BC464" s="365"/>
      <c r="BD464" s="365"/>
      <c r="BE464" s="365"/>
      <c r="BF464" s="365"/>
      <c r="BG464" s="365"/>
      <c r="BH464" s="365"/>
      <c r="BI464" s="365"/>
    </row>
    <row r="465" spans="1:61" ht="11.4" customHeight="1" x14ac:dyDescent="0.3">
      <c r="A465" s="539" t="s">
        <v>5554</v>
      </c>
      <c r="B465" s="540"/>
      <c r="C465" s="540"/>
      <c r="D465" s="540"/>
      <c r="E465" s="540"/>
      <c r="F465" s="540"/>
      <c r="G465" s="540"/>
      <c r="H465" s="540"/>
      <c r="I465" s="540"/>
      <c r="J465" s="540"/>
      <c r="K465" s="540"/>
      <c r="L465" s="540"/>
      <c r="M465" s="540"/>
      <c r="N465" s="540"/>
      <c r="O465" s="540"/>
      <c r="P465" s="540"/>
      <c r="Q465" s="540"/>
      <c r="R465" s="540"/>
      <c r="S465" s="540"/>
      <c r="T465" s="540"/>
      <c r="U465" s="540"/>
      <c r="V465" s="540"/>
      <c r="W465" s="540"/>
      <c r="X465" s="541"/>
      <c r="Y465" s="548">
        <f>Y463+Y457</f>
        <v>25.12</v>
      </c>
      <c r="Z465" s="549"/>
      <c r="AA465" s="549"/>
      <c r="AB465" s="549"/>
      <c r="AC465" s="549"/>
      <c r="AD465" s="550"/>
      <c r="AF465" s="539" t="s">
        <v>5554</v>
      </c>
      <c r="AG465" s="540"/>
      <c r="AH465" s="540"/>
      <c r="AI465" s="540"/>
      <c r="AJ465" s="540"/>
      <c r="AK465" s="540"/>
      <c r="AL465" s="540"/>
      <c r="AM465" s="540"/>
      <c r="AN465" s="540"/>
      <c r="AO465" s="540"/>
      <c r="AP465" s="540"/>
      <c r="AQ465" s="540"/>
      <c r="AR465" s="540"/>
      <c r="AS465" s="540"/>
      <c r="AT465" s="540"/>
      <c r="AU465" s="540"/>
      <c r="AV465" s="540"/>
      <c r="AW465" s="540"/>
      <c r="AX465" s="540"/>
      <c r="AY465" s="540"/>
      <c r="AZ465" s="540"/>
      <c r="BA465" s="540"/>
      <c r="BB465" s="540"/>
      <c r="BC465" s="541"/>
      <c r="BD465" s="590">
        <f>BD463+BD457</f>
        <v>30.29</v>
      </c>
      <c r="BE465" s="591"/>
      <c r="BF465" s="591"/>
      <c r="BG465" s="591"/>
      <c r="BH465" s="591"/>
      <c r="BI465" s="592"/>
    </row>
    <row r="466" spans="1:61" ht="11.4" customHeight="1" x14ac:dyDescent="0.3">
      <c r="A466" s="539" t="s">
        <v>5587</v>
      </c>
      <c r="B466" s="540"/>
      <c r="C466" s="540"/>
      <c r="D466" s="540"/>
      <c r="E466" s="540"/>
      <c r="F466" s="540"/>
      <c r="G466" s="540"/>
      <c r="H466" s="540"/>
      <c r="I466" s="540"/>
      <c r="J466" s="540"/>
      <c r="K466" s="540"/>
      <c r="L466" s="540"/>
      <c r="M466" s="540"/>
      <c r="N466" s="540"/>
      <c r="O466" s="540"/>
      <c r="P466" s="540"/>
      <c r="Q466" s="540"/>
      <c r="R466" s="540"/>
      <c r="S466" s="540"/>
      <c r="T466" s="540"/>
      <c r="U466" s="540"/>
      <c r="V466" s="540"/>
      <c r="W466" s="540"/>
      <c r="X466" s="541"/>
      <c r="Y466" s="629">
        <v>0</v>
      </c>
      <c r="Z466" s="630"/>
      <c r="AA466" s="630"/>
      <c r="AB466" s="630"/>
      <c r="AC466" s="630"/>
      <c r="AD466" s="631"/>
      <c r="AF466" s="539" t="s">
        <v>5587</v>
      </c>
      <c r="AG466" s="540"/>
      <c r="AH466" s="540"/>
      <c r="AI466" s="540"/>
      <c r="AJ466" s="540"/>
      <c r="AK466" s="540"/>
      <c r="AL466" s="540"/>
      <c r="AM466" s="540"/>
      <c r="AN466" s="540"/>
      <c r="AO466" s="540"/>
      <c r="AP466" s="540"/>
      <c r="AQ466" s="540"/>
      <c r="AR466" s="540"/>
      <c r="AS466" s="540"/>
      <c r="AT466" s="540"/>
      <c r="AU466" s="540"/>
      <c r="AV466" s="540"/>
      <c r="AW466" s="540"/>
      <c r="AX466" s="540"/>
      <c r="AY466" s="540"/>
      <c r="AZ466" s="540"/>
      <c r="BA466" s="540"/>
      <c r="BB466" s="540"/>
      <c r="BC466" s="541"/>
      <c r="BD466" s="542">
        <v>0</v>
      </c>
      <c r="BE466" s="543"/>
      <c r="BF466" s="543"/>
      <c r="BG466" s="543"/>
      <c r="BH466" s="543"/>
      <c r="BI466" s="544"/>
    </row>
    <row r="467" spans="1:61" ht="11.4" customHeight="1" x14ac:dyDescent="0.3">
      <c r="A467" s="539" t="s">
        <v>5555</v>
      </c>
      <c r="B467" s="540"/>
      <c r="C467" s="540"/>
      <c r="D467" s="540"/>
      <c r="E467" s="540"/>
      <c r="F467" s="540"/>
      <c r="G467" s="540"/>
      <c r="H467" s="540"/>
      <c r="I467" s="540"/>
      <c r="J467" s="540"/>
      <c r="K467" s="540"/>
      <c r="L467" s="540"/>
      <c r="M467" s="540"/>
      <c r="N467" s="540"/>
      <c r="O467" s="540"/>
      <c r="P467" s="540"/>
      <c r="Q467" s="540"/>
      <c r="R467" s="540"/>
      <c r="S467" s="540"/>
      <c r="T467" s="540"/>
      <c r="U467" s="540"/>
      <c r="V467" s="540"/>
      <c r="W467" s="540"/>
      <c r="X467" s="541"/>
      <c r="Y467" s="548">
        <f>Y466+Y465</f>
        <v>25.12</v>
      </c>
      <c r="Z467" s="549"/>
      <c r="AA467" s="549"/>
      <c r="AB467" s="549"/>
      <c r="AC467" s="549"/>
      <c r="AD467" s="550"/>
      <c r="AF467" s="539" t="s">
        <v>5555</v>
      </c>
      <c r="AG467" s="540"/>
      <c r="AH467" s="540"/>
      <c r="AI467" s="540"/>
      <c r="AJ467" s="540"/>
      <c r="AK467" s="540"/>
      <c r="AL467" s="540"/>
      <c r="AM467" s="540"/>
      <c r="AN467" s="540"/>
      <c r="AO467" s="540"/>
      <c r="AP467" s="540"/>
      <c r="AQ467" s="540"/>
      <c r="AR467" s="540"/>
      <c r="AS467" s="540"/>
      <c r="AT467" s="540"/>
      <c r="AU467" s="540"/>
      <c r="AV467" s="540"/>
      <c r="AW467" s="540"/>
      <c r="AX467" s="540"/>
      <c r="AY467" s="540"/>
      <c r="AZ467" s="540"/>
      <c r="BA467" s="540"/>
      <c r="BB467" s="540"/>
      <c r="BC467" s="541"/>
      <c r="BD467" s="590">
        <f>BD466+BD465</f>
        <v>30.29</v>
      </c>
      <c r="BE467" s="591"/>
      <c r="BF467" s="591"/>
      <c r="BG467" s="591"/>
      <c r="BH467" s="591"/>
      <c r="BI467" s="592"/>
    </row>
    <row r="468" spans="1:61" ht="10.8" customHeight="1" x14ac:dyDescent="0.3">
      <c r="A468" s="365"/>
      <c r="B468" s="365"/>
      <c r="C468" s="365"/>
      <c r="D468" s="365"/>
      <c r="E468" s="365"/>
      <c r="F468" s="365"/>
      <c r="G468" s="365"/>
      <c r="H468" s="365"/>
      <c r="I468" s="365"/>
      <c r="J468" s="365"/>
      <c r="K468" s="365"/>
      <c r="L468" s="365"/>
      <c r="M468" s="365"/>
      <c r="N468" s="365"/>
      <c r="O468" s="365"/>
      <c r="P468" s="365"/>
      <c r="Q468" s="365"/>
      <c r="R468" s="365"/>
      <c r="S468" s="365"/>
      <c r="T468" s="365"/>
      <c r="U468" s="365"/>
      <c r="V468" s="365"/>
      <c r="W468" s="365"/>
      <c r="X468" s="365"/>
      <c r="Y468" s="365"/>
      <c r="Z468" s="365"/>
      <c r="AA468" s="365"/>
      <c r="AB468" s="365"/>
      <c r="AC468" s="365"/>
      <c r="AD468" s="365"/>
      <c r="AF468" s="365"/>
      <c r="AG468" s="365"/>
      <c r="AH468" s="365"/>
      <c r="AI468" s="365"/>
      <c r="AJ468" s="365"/>
      <c r="AK468" s="365"/>
      <c r="AL468" s="365"/>
      <c r="AM468" s="365"/>
      <c r="AN468" s="365"/>
      <c r="AO468" s="365"/>
      <c r="AP468" s="365"/>
      <c r="AQ468" s="365"/>
      <c r="AR468" s="365"/>
      <c r="AS468" s="365"/>
      <c r="AT468" s="365"/>
      <c r="AU468" s="365"/>
      <c r="AV468" s="365"/>
      <c r="AW468" s="365"/>
      <c r="AX468" s="365"/>
      <c r="AY468" s="365"/>
      <c r="AZ468" s="365"/>
      <c r="BA468" s="365"/>
      <c r="BB468" s="365"/>
      <c r="BC468" s="365"/>
      <c r="BD468" s="365"/>
      <c r="BE468" s="365"/>
      <c r="BF468" s="365"/>
      <c r="BG468" s="365"/>
      <c r="BH468" s="365"/>
      <c r="BI468" s="365"/>
    </row>
    <row r="469" spans="1:61" ht="13.35" customHeight="1" x14ac:dyDescent="0.3">
      <c r="A469" s="520" t="s">
        <v>5556</v>
      </c>
      <c r="B469" s="520"/>
      <c r="C469" s="520"/>
      <c r="D469" s="520"/>
      <c r="E469" s="520"/>
      <c r="F469" s="520" t="s">
        <v>6596</v>
      </c>
      <c r="G469" s="520"/>
      <c r="H469" s="520"/>
      <c r="I469" s="520"/>
      <c r="J469" s="520"/>
      <c r="K469" s="520"/>
      <c r="L469" s="520"/>
      <c r="M469" s="520"/>
      <c r="N469" s="520"/>
      <c r="O469" s="520"/>
      <c r="P469" s="520"/>
      <c r="Q469" s="520"/>
      <c r="R469" s="520"/>
      <c r="S469" s="520"/>
      <c r="T469" s="520"/>
      <c r="U469" s="520"/>
      <c r="V469" s="520"/>
      <c r="W469" s="520"/>
      <c r="X469" s="520"/>
      <c r="Y469" s="520"/>
      <c r="Z469" s="520"/>
      <c r="AA469" s="520"/>
      <c r="AB469" s="520"/>
      <c r="AC469" s="520"/>
      <c r="AD469" s="520"/>
      <c r="AF469" s="520" t="s">
        <v>5556</v>
      </c>
      <c r="AG469" s="520"/>
      <c r="AH469" s="520"/>
      <c r="AI469" s="520"/>
      <c r="AJ469" s="520"/>
      <c r="AK469" s="520" t="s">
        <v>6596</v>
      </c>
      <c r="AL469" s="520"/>
      <c r="AM469" s="520"/>
      <c r="AN469" s="520"/>
      <c r="AO469" s="520"/>
      <c r="AP469" s="520"/>
      <c r="AQ469" s="520"/>
      <c r="AR469" s="520"/>
      <c r="AS469" s="520"/>
      <c r="AT469" s="520"/>
      <c r="AU469" s="520"/>
      <c r="AV469" s="520"/>
      <c r="AW469" s="520"/>
      <c r="AX469" s="520"/>
      <c r="AY469" s="520"/>
      <c r="AZ469" s="520"/>
      <c r="BA469" s="520"/>
      <c r="BB469" s="520"/>
      <c r="BC469" s="520"/>
      <c r="BD469" s="520"/>
      <c r="BE469" s="520"/>
      <c r="BF469" s="520"/>
      <c r="BG469" s="520"/>
      <c r="BH469" s="520"/>
      <c r="BI469" s="520"/>
    </row>
    <row r="470" spans="1:61" ht="10.8" customHeight="1" x14ac:dyDescent="0.3">
      <c r="A470" s="365"/>
      <c r="B470" s="365"/>
      <c r="C470" s="365"/>
      <c r="D470" s="365"/>
      <c r="E470" s="365"/>
      <c r="F470" s="365"/>
      <c r="G470" s="365"/>
      <c r="H470" s="365"/>
      <c r="I470" s="365"/>
      <c r="J470" s="365"/>
      <c r="K470" s="365"/>
      <c r="L470" s="365"/>
      <c r="M470" s="365"/>
      <c r="N470" s="365"/>
      <c r="O470" s="365"/>
      <c r="P470" s="365"/>
      <c r="Q470" s="365"/>
      <c r="R470" s="365"/>
      <c r="S470" s="365"/>
      <c r="T470" s="365"/>
      <c r="U470" s="365"/>
      <c r="V470" s="365"/>
      <c r="W470" s="365"/>
      <c r="X470" s="365"/>
      <c r="Y470" s="365"/>
      <c r="Z470" s="365"/>
      <c r="AA470" s="365"/>
      <c r="AB470" s="365"/>
      <c r="AC470" s="365"/>
      <c r="AD470" s="365"/>
      <c r="AF470" s="365"/>
      <c r="AG470" s="365"/>
      <c r="AH470" s="365"/>
      <c r="AI470" s="365"/>
      <c r="AJ470" s="365"/>
      <c r="AK470" s="365"/>
      <c r="AL470" s="365"/>
      <c r="AM470" s="365"/>
      <c r="AN470" s="365"/>
      <c r="AO470" s="365"/>
      <c r="AP470" s="365"/>
      <c r="AQ470" s="365"/>
      <c r="AR470" s="365"/>
      <c r="AS470" s="365"/>
      <c r="AT470" s="365"/>
      <c r="AU470" s="365"/>
      <c r="AV470" s="365"/>
      <c r="AW470" s="365"/>
      <c r="AX470" s="365"/>
      <c r="AY470" s="365"/>
      <c r="AZ470" s="365"/>
      <c r="BA470" s="365"/>
      <c r="BB470" s="365"/>
      <c r="BC470" s="365"/>
      <c r="BD470" s="365"/>
      <c r="BE470" s="365"/>
      <c r="BF470" s="365"/>
      <c r="BG470" s="365"/>
      <c r="BH470" s="365"/>
      <c r="BI470" s="365"/>
    </row>
    <row r="471" spans="1:61" ht="11.4" customHeight="1" x14ac:dyDescent="0.3">
      <c r="A471" s="365" t="s">
        <v>6597</v>
      </c>
      <c r="B471" s="365"/>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637" t="s">
        <v>5547</v>
      </c>
      <c r="Z471" s="637"/>
      <c r="AA471" s="637"/>
      <c r="AB471" s="637"/>
      <c r="AC471" s="637"/>
      <c r="AD471" s="637"/>
      <c r="AF471" s="365" t="s">
        <v>6597</v>
      </c>
      <c r="AG471" s="365"/>
      <c r="AH471" s="365"/>
      <c r="AI471" s="365"/>
      <c r="AJ471" s="365"/>
      <c r="AK471" s="365"/>
      <c r="AL471" s="365"/>
      <c r="AM471" s="365"/>
      <c r="AN471" s="365"/>
      <c r="AO471" s="365"/>
      <c r="AP471" s="365"/>
      <c r="AQ471" s="365"/>
      <c r="AR471" s="365"/>
      <c r="AS471" s="365"/>
      <c r="AT471" s="365"/>
      <c r="AU471" s="365"/>
      <c r="AV471" s="365"/>
      <c r="AW471" s="365"/>
      <c r="AX471" s="365"/>
      <c r="AY471" s="365"/>
      <c r="AZ471" s="365"/>
      <c r="BA471" s="365"/>
      <c r="BB471" s="365"/>
      <c r="BC471" s="365"/>
      <c r="BD471" s="365" t="s">
        <v>5547</v>
      </c>
      <c r="BE471" s="365"/>
      <c r="BF471" s="365"/>
      <c r="BG471" s="365"/>
      <c r="BH471" s="365"/>
      <c r="BI471" s="365"/>
    </row>
    <row r="472" spans="1:61" ht="10.8" customHeight="1" x14ac:dyDescent="0.3">
      <c r="A472" s="365"/>
      <c r="B472" s="365"/>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C472" s="365"/>
      <c r="AD472" s="365"/>
      <c r="AF472" s="365"/>
      <c r="AG472" s="365"/>
      <c r="AH472" s="365"/>
      <c r="AI472" s="365"/>
      <c r="AJ472" s="365"/>
      <c r="AK472" s="365"/>
      <c r="AL472" s="365"/>
      <c r="AM472" s="365"/>
      <c r="AN472" s="365"/>
      <c r="AO472" s="365"/>
      <c r="AP472" s="365"/>
      <c r="AQ472" s="365"/>
      <c r="AR472" s="365"/>
      <c r="AS472" s="365"/>
      <c r="AT472" s="365"/>
      <c r="AU472" s="365"/>
      <c r="AV472" s="365"/>
      <c r="AW472" s="365"/>
      <c r="AX472" s="365"/>
      <c r="AY472" s="365"/>
      <c r="AZ472" s="365"/>
      <c r="BA472" s="365"/>
      <c r="BB472" s="365"/>
      <c r="BC472" s="365"/>
      <c r="BD472" s="365"/>
      <c r="BE472" s="365"/>
      <c r="BF472" s="365"/>
      <c r="BG472" s="365"/>
      <c r="BH472" s="365"/>
      <c r="BI472" s="365"/>
    </row>
    <row r="473" spans="1:61" ht="11.4" customHeight="1" x14ac:dyDescent="0.3">
      <c r="A473" s="551" t="s">
        <v>5548</v>
      </c>
      <c r="B473" s="552"/>
      <c r="C473" s="552"/>
      <c r="D473" s="552"/>
      <c r="E473" s="552"/>
      <c r="F473" s="552"/>
      <c r="G473" s="553"/>
      <c r="H473" s="551" t="s">
        <v>5557</v>
      </c>
      <c r="I473" s="552"/>
      <c r="J473" s="552"/>
      <c r="K473" s="552"/>
      <c r="L473" s="553"/>
      <c r="M473" s="545" t="s">
        <v>5558</v>
      </c>
      <c r="N473" s="547"/>
      <c r="O473" s="545" t="s">
        <v>5559</v>
      </c>
      <c r="P473" s="546"/>
      <c r="Q473" s="546"/>
      <c r="R473" s="547"/>
      <c r="S473" s="545" t="s">
        <v>5560</v>
      </c>
      <c r="T473" s="546"/>
      <c r="U473" s="546"/>
      <c r="V473" s="547"/>
      <c r="W473" s="545" t="s">
        <v>5551</v>
      </c>
      <c r="X473" s="546"/>
      <c r="Y473" s="546"/>
      <c r="Z473" s="546"/>
      <c r="AA473" s="547"/>
      <c r="AB473" s="545" t="s">
        <v>5561</v>
      </c>
      <c r="AC473" s="546"/>
      <c r="AD473" s="547"/>
      <c r="AF473" s="551" t="s">
        <v>5548</v>
      </c>
      <c r="AG473" s="552"/>
      <c r="AH473" s="552"/>
      <c r="AI473" s="552"/>
      <c r="AJ473" s="552"/>
      <c r="AK473" s="552"/>
      <c r="AL473" s="553"/>
      <c r="AM473" s="551" t="s">
        <v>5557</v>
      </c>
      <c r="AN473" s="552"/>
      <c r="AO473" s="552"/>
      <c r="AP473" s="552"/>
      <c r="AQ473" s="553"/>
      <c r="AR473" s="539" t="s">
        <v>5558</v>
      </c>
      <c r="AS473" s="541"/>
      <c r="AT473" s="539" t="s">
        <v>5559</v>
      </c>
      <c r="AU473" s="540"/>
      <c r="AV473" s="540"/>
      <c r="AW473" s="541"/>
      <c r="AX473" s="539" t="s">
        <v>5560</v>
      </c>
      <c r="AY473" s="540"/>
      <c r="AZ473" s="540"/>
      <c r="BA473" s="541"/>
      <c r="BB473" s="539" t="s">
        <v>5551</v>
      </c>
      <c r="BC473" s="540"/>
      <c r="BD473" s="540"/>
      <c r="BE473" s="540"/>
      <c r="BF473" s="541"/>
      <c r="BG473" s="539" t="s">
        <v>5561</v>
      </c>
      <c r="BH473" s="540"/>
      <c r="BI473" s="541"/>
    </row>
    <row r="474" spans="1:61" ht="11.4" customHeight="1" x14ac:dyDescent="0.3">
      <c r="A474" s="521" t="s">
        <v>5564</v>
      </c>
      <c r="B474" s="522"/>
      <c r="C474" s="522"/>
      <c r="D474" s="522"/>
      <c r="E474" s="522"/>
      <c r="F474" s="522"/>
      <c r="G474" s="523"/>
      <c r="H474" s="521" t="s">
        <v>177</v>
      </c>
      <c r="I474" s="522"/>
      <c r="J474" s="522"/>
      <c r="K474" s="522"/>
      <c r="L474" s="523"/>
      <c r="M474" s="623">
        <f>ROUND(AR474*(1-$AI$1),2)</f>
        <v>9.59</v>
      </c>
      <c r="N474" s="625"/>
      <c r="O474" s="623">
        <f>TRUNC(M474*(1+(S474/100)),2)</f>
        <v>24.46</v>
      </c>
      <c r="P474" s="624"/>
      <c r="Q474" s="624"/>
      <c r="R474" s="625"/>
      <c r="S474" s="620">
        <v>155.13</v>
      </c>
      <c r="T474" s="621"/>
      <c r="U474" s="621"/>
      <c r="V474" s="622"/>
      <c r="W474" s="611">
        <v>0.08</v>
      </c>
      <c r="X474" s="612"/>
      <c r="Y474" s="612"/>
      <c r="Z474" s="612"/>
      <c r="AA474" s="613"/>
      <c r="AB474" s="623">
        <f t="shared" ref="AB474" si="134">TRUNC(O474*W474,2)</f>
        <v>1.95</v>
      </c>
      <c r="AC474" s="624"/>
      <c r="AD474" s="625"/>
      <c r="AF474" s="521" t="s">
        <v>5564</v>
      </c>
      <c r="AG474" s="522"/>
      <c r="AH474" s="522"/>
      <c r="AI474" s="522"/>
      <c r="AJ474" s="522"/>
      <c r="AK474" s="522"/>
      <c r="AL474" s="523"/>
      <c r="AM474" s="521" t="s">
        <v>177</v>
      </c>
      <c r="AN474" s="522"/>
      <c r="AO474" s="522"/>
      <c r="AP474" s="522"/>
      <c r="AQ474" s="523"/>
      <c r="AR474" s="526">
        <v>11.56</v>
      </c>
      <c r="AS474" s="528"/>
      <c r="AT474" s="526">
        <v>29.49</v>
      </c>
      <c r="AU474" s="527"/>
      <c r="AV474" s="527"/>
      <c r="AW474" s="528"/>
      <c r="AX474" s="529">
        <v>155.13</v>
      </c>
      <c r="AY474" s="530"/>
      <c r="AZ474" s="530"/>
      <c r="BA474" s="531"/>
      <c r="BB474" s="532">
        <v>0.08</v>
      </c>
      <c r="BC474" s="533"/>
      <c r="BD474" s="533"/>
      <c r="BE474" s="533"/>
      <c r="BF474" s="534"/>
      <c r="BG474" s="526">
        <f>AT474*BB474</f>
        <v>2.3592</v>
      </c>
      <c r="BH474" s="527"/>
      <c r="BI474" s="528"/>
    </row>
    <row r="475" spans="1:61" ht="11.4" customHeight="1" x14ac:dyDescent="0.3">
      <c r="A475" s="538" t="s">
        <v>5565</v>
      </c>
      <c r="B475" s="538"/>
      <c r="C475" s="538"/>
      <c r="D475" s="538"/>
      <c r="E475" s="538"/>
      <c r="F475" s="538"/>
      <c r="G475" s="538"/>
      <c r="H475" s="538"/>
      <c r="I475" s="538"/>
      <c r="J475" s="538"/>
      <c r="K475" s="538"/>
      <c r="L475" s="538"/>
      <c r="M475" s="538"/>
      <c r="N475" s="538"/>
      <c r="O475" s="538"/>
      <c r="P475" s="538"/>
      <c r="Q475" s="538"/>
      <c r="R475" s="538"/>
      <c r="S475" s="538"/>
      <c r="T475" s="538"/>
      <c r="U475" s="538"/>
      <c r="V475" s="538"/>
      <c r="W475" s="538"/>
      <c r="X475" s="538"/>
      <c r="Y475" s="626">
        <f>AB474</f>
        <v>1.95</v>
      </c>
      <c r="Z475" s="627"/>
      <c r="AA475" s="627"/>
      <c r="AB475" s="627"/>
      <c r="AC475" s="627"/>
      <c r="AD475" s="628"/>
      <c r="AF475" s="538" t="s">
        <v>5565</v>
      </c>
      <c r="AG475" s="538"/>
      <c r="AH475" s="538"/>
      <c r="AI475" s="538"/>
      <c r="AJ475" s="538"/>
      <c r="AK475" s="538"/>
      <c r="AL475" s="538"/>
      <c r="AM475" s="538"/>
      <c r="AN475" s="538"/>
      <c r="AO475" s="538"/>
      <c r="AP475" s="538"/>
      <c r="AQ475" s="538"/>
      <c r="AR475" s="538"/>
      <c r="AS475" s="538"/>
      <c r="AT475" s="538"/>
      <c r="AU475" s="538"/>
      <c r="AV475" s="538"/>
      <c r="AW475" s="538"/>
      <c r="AX475" s="538"/>
      <c r="AY475" s="538"/>
      <c r="AZ475" s="538"/>
      <c r="BA475" s="538"/>
      <c r="BB475" s="538"/>
      <c r="BC475" s="538"/>
      <c r="BD475" s="535">
        <f>BG474</f>
        <v>2.3592</v>
      </c>
      <c r="BE475" s="536"/>
      <c r="BF475" s="536"/>
      <c r="BG475" s="536"/>
      <c r="BH475" s="536"/>
      <c r="BI475" s="537"/>
    </row>
    <row r="476" spans="1:61" ht="10.8" customHeight="1" x14ac:dyDescent="0.3">
      <c r="A476" s="365"/>
      <c r="B476" s="365"/>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c r="AA476" s="365"/>
      <c r="AB476" s="365"/>
      <c r="AC476" s="365"/>
      <c r="AD476" s="365"/>
      <c r="AF476" s="365"/>
      <c r="AG476" s="365"/>
      <c r="AH476" s="365"/>
      <c r="AI476" s="365"/>
      <c r="AJ476" s="365"/>
      <c r="AK476" s="365"/>
      <c r="AL476" s="365"/>
      <c r="AM476" s="365"/>
      <c r="AN476" s="365"/>
      <c r="AO476" s="365"/>
      <c r="AP476" s="365"/>
      <c r="AQ476" s="365"/>
      <c r="AR476" s="365"/>
      <c r="AS476" s="365"/>
      <c r="AT476" s="365"/>
      <c r="AU476" s="365"/>
      <c r="AV476" s="365"/>
      <c r="AW476" s="365"/>
      <c r="AX476" s="365"/>
      <c r="AY476" s="365"/>
      <c r="AZ476" s="365"/>
      <c r="BA476" s="365"/>
      <c r="BB476" s="365"/>
      <c r="BC476" s="365"/>
      <c r="BD476" s="365"/>
      <c r="BE476" s="365"/>
      <c r="BF476" s="365"/>
      <c r="BG476" s="365"/>
      <c r="BH476" s="365"/>
      <c r="BI476" s="365"/>
    </row>
    <row r="477" spans="1:61" ht="11.4" customHeight="1" x14ac:dyDescent="0.3">
      <c r="A477" s="551" t="s">
        <v>5548</v>
      </c>
      <c r="B477" s="552"/>
      <c r="C477" s="552"/>
      <c r="D477" s="552"/>
      <c r="E477" s="552"/>
      <c r="F477" s="552"/>
      <c r="G477" s="553"/>
      <c r="H477" s="551" t="s">
        <v>5549</v>
      </c>
      <c r="I477" s="552"/>
      <c r="J477" s="552"/>
      <c r="K477" s="552"/>
      <c r="L477" s="552"/>
      <c r="M477" s="552"/>
      <c r="N477" s="552"/>
      <c r="O477" s="553"/>
      <c r="P477" s="646" t="s">
        <v>167</v>
      </c>
      <c r="Q477" s="647"/>
      <c r="R477" s="647"/>
      <c r="S477" s="648"/>
      <c r="T477" s="545" t="s">
        <v>5550</v>
      </c>
      <c r="U477" s="546"/>
      <c r="V477" s="546"/>
      <c r="W477" s="547"/>
      <c r="X477" s="545" t="s">
        <v>5551</v>
      </c>
      <c r="Y477" s="546"/>
      <c r="Z477" s="546"/>
      <c r="AA477" s="546"/>
      <c r="AB477" s="547"/>
      <c r="AC477" s="545" t="s">
        <v>5552</v>
      </c>
      <c r="AD477" s="547"/>
      <c r="AF477" s="551" t="s">
        <v>5548</v>
      </c>
      <c r="AG477" s="552"/>
      <c r="AH477" s="552"/>
      <c r="AI477" s="552"/>
      <c r="AJ477" s="552"/>
      <c r="AK477" s="552"/>
      <c r="AL477" s="553"/>
      <c r="AM477" s="551" t="s">
        <v>5549</v>
      </c>
      <c r="AN477" s="552"/>
      <c r="AO477" s="552"/>
      <c r="AP477" s="552"/>
      <c r="AQ477" s="552"/>
      <c r="AR477" s="552"/>
      <c r="AS477" s="552"/>
      <c r="AT477" s="553"/>
      <c r="AU477" s="554" t="s">
        <v>167</v>
      </c>
      <c r="AV477" s="563"/>
      <c r="AW477" s="563"/>
      <c r="AX477" s="555"/>
      <c r="AY477" s="539" t="s">
        <v>5550</v>
      </c>
      <c r="AZ477" s="540"/>
      <c r="BA477" s="540"/>
      <c r="BB477" s="541"/>
      <c r="BC477" s="539" t="s">
        <v>5551</v>
      </c>
      <c r="BD477" s="540"/>
      <c r="BE477" s="540"/>
      <c r="BF477" s="540"/>
      <c r="BG477" s="541"/>
      <c r="BH477" s="539" t="s">
        <v>5552</v>
      </c>
      <c r="BI477" s="541"/>
    </row>
    <row r="478" spans="1:61" ht="22.95" customHeight="1" x14ac:dyDescent="0.3">
      <c r="A478" s="521" t="s">
        <v>6598</v>
      </c>
      <c r="B478" s="522"/>
      <c r="C478" s="522"/>
      <c r="D478" s="522"/>
      <c r="E478" s="522"/>
      <c r="F478" s="522"/>
      <c r="G478" s="523"/>
      <c r="H478" s="521" t="s">
        <v>6356</v>
      </c>
      <c r="I478" s="522"/>
      <c r="J478" s="522"/>
      <c r="K478" s="522"/>
      <c r="L478" s="522"/>
      <c r="M478" s="522"/>
      <c r="N478" s="522"/>
      <c r="O478" s="523"/>
      <c r="P478" s="649" t="s">
        <v>70</v>
      </c>
      <c r="Q478" s="650"/>
      <c r="R478" s="650"/>
      <c r="S478" s="651"/>
      <c r="T478" s="608">
        <f>ROUND(AY478*(1-$AI$1),2)</f>
        <v>23.03</v>
      </c>
      <c r="U478" s="609"/>
      <c r="V478" s="609"/>
      <c r="W478" s="610"/>
      <c r="X478" s="611">
        <v>1</v>
      </c>
      <c r="Y478" s="612"/>
      <c r="Z478" s="612"/>
      <c r="AA478" s="612"/>
      <c r="AB478" s="613"/>
      <c r="AC478" s="655">
        <f t="shared" ref="AC478" si="135">TRUNC(T478*X478,2)</f>
        <v>23.03</v>
      </c>
      <c r="AD478" s="656"/>
      <c r="AF478" s="521" t="s">
        <v>6598</v>
      </c>
      <c r="AG478" s="522"/>
      <c r="AH478" s="522"/>
      <c r="AI478" s="522"/>
      <c r="AJ478" s="522"/>
      <c r="AK478" s="522"/>
      <c r="AL478" s="523"/>
      <c r="AM478" s="521" t="s">
        <v>6356</v>
      </c>
      <c r="AN478" s="522"/>
      <c r="AO478" s="522"/>
      <c r="AP478" s="522"/>
      <c r="AQ478" s="522"/>
      <c r="AR478" s="522"/>
      <c r="AS478" s="522"/>
      <c r="AT478" s="523"/>
      <c r="AU478" s="524" t="s">
        <v>70</v>
      </c>
      <c r="AV478" s="564"/>
      <c r="AW478" s="564"/>
      <c r="AX478" s="525"/>
      <c r="AY478" s="526">
        <v>27.75</v>
      </c>
      <c r="AZ478" s="527"/>
      <c r="BA478" s="527"/>
      <c r="BB478" s="528"/>
      <c r="BC478" s="532">
        <v>1</v>
      </c>
      <c r="BD478" s="533"/>
      <c r="BE478" s="533"/>
      <c r="BF478" s="533"/>
      <c r="BG478" s="534"/>
      <c r="BH478" s="526">
        <f>AY478*BC478</f>
        <v>27.75</v>
      </c>
      <c r="BI478" s="528"/>
    </row>
    <row r="479" spans="1:61" ht="11.4" customHeight="1" x14ac:dyDescent="0.3">
      <c r="A479" s="538" t="s">
        <v>5553</v>
      </c>
      <c r="B479" s="538"/>
      <c r="C479" s="538"/>
      <c r="D479" s="538"/>
      <c r="E479" s="538"/>
      <c r="F479" s="538"/>
      <c r="G479" s="538"/>
      <c r="H479" s="538"/>
      <c r="I479" s="538"/>
      <c r="J479" s="538"/>
      <c r="K479" s="538"/>
      <c r="L479" s="538"/>
      <c r="M479" s="538"/>
      <c r="N479" s="538"/>
      <c r="O479" s="538"/>
      <c r="P479" s="538"/>
      <c r="Q479" s="538"/>
      <c r="R479" s="538"/>
      <c r="S479" s="538"/>
      <c r="T479" s="538"/>
      <c r="U479" s="538"/>
      <c r="V479" s="538"/>
      <c r="W479" s="538"/>
      <c r="X479" s="538"/>
      <c r="Y479" s="617">
        <f>AC478</f>
        <v>23.03</v>
      </c>
      <c r="Z479" s="618"/>
      <c r="AA479" s="618"/>
      <c r="AB479" s="618"/>
      <c r="AC479" s="618"/>
      <c r="AD479" s="619"/>
      <c r="AF479" s="538" t="s">
        <v>5553</v>
      </c>
      <c r="AG479" s="538"/>
      <c r="AH479" s="538"/>
      <c r="AI479" s="538"/>
      <c r="AJ479" s="538"/>
      <c r="AK479" s="538"/>
      <c r="AL479" s="538"/>
      <c r="AM479" s="538"/>
      <c r="AN479" s="538"/>
      <c r="AO479" s="538"/>
      <c r="AP479" s="538"/>
      <c r="AQ479" s="538"/>
      <c r="AR479" s="538"/>
      <c r="AS479" s="538"/>
      <c r="AT479" s="538"/>
      <c r="AU479" s="538"/>
      <c r="AV479" s="538"/>
      <c r="AW479" s="538"/>
      <c r="AX479" s="538"/>
      <c r="AY479" s="538"/>
      <c r="AZ479" s="538"/>
      <c r="BA479" s="538"/>
      <c r="BB479" s="538"/>
      <c r="BC479" s="538"/>
      <c r="BD479" s="526">
        <f>BH478</f>
        <v>27.75</v>
      </c>
      <c r="BE479" s="527"/>
      <c r="BF479" s="527"/>
      <c r="BG479" s="527"/>
      <c r="BH479" s="527"/>
      <c r="BI479" s="528"/>
    </row>
    <row r="480" spans="1:61" ht="10.8" customHeight="1" x14ac:dyDescent="0.3">
      <c r="A480" s="365"/>
      <c r="B480" s="365"/>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c r="AA480" s="365"/>
      <c r="AB480" s="365"/>
      <c r="AC480" s="365"/>
      <c r="AD480" s="365"/>
      <c r="AF480" s="365"/>
      <c r="AG480" s="365"/>
      <c r="AH480" s="365"/>
      <c r="AI480" s="365"/>
      <c r="AJ480" s="365"/>
      <c r="AK480" s="365"/>
      <c r="AL480" s="365"/>
      <c r="AM480" s="365"/>
      <c r="AN480" s="365"/>
      <c r="AO480" s="365"/>
      <c r="AP480" s="365"/>
      <c r="AQ480" s="365"/>
      <c r="AR480" s="365"/>
      <c r="AS480" s="365"/>
      <c r="AT480" s="365"/>
      <c r="AU480" s="365"/>
      <c r="AV480" s="365"/>
      <c r="AW480" s="365"/>
      <c r="AX480" s="365"/>
      <c r="AY480" s="365"/>
      <c r="AZ480" s="365"/>
      <c r="BA480" s="365"/>
      <c r="BB480" s="365"/>
      <c r="BC480" s="365"/>
      <c r="BD480" s="365"/>
      <c r="BE480" s="365"/>
      <c r="BF480" s="365"/>
      <c r="BG480" s="365"/>
      <c r="BH480" s="365"/>
      <c r="BI480" s="365"/>
    </row>
    <row r="481" spans="1:61" ht="11.4" customHeight="1" x14ac:dyDescent="0.3">
      <c r="A481" s="539" t="s">
        <v>5554</v>
      </c>
      <c r="B481" s="540"/>
      <c r="C481" s="540"/>
      <c r="D481" s="540"/>
      <c r="E481" s="540"/>
      <c r="F481" s="540"/>
      <c r="G481" s="540"/>
      <c r="H481" s="540"/>
      <c r="I481" s="540"/>
      <c r="J481" s="540"/>
      <c r="K481" s="540"/>
      <c r="L481" s="540"/>
      <c r="M481" s="540"/>
      <c r="N481" s="540"/>
      <c r="O481" s="540"/>
      <c r="P481" s="540"/>
      <c r="Q481" s="540"/>
      <c r="R481" s="540"/>
      <c r="S481" s="540"/>
      <c r="T481" s="540"/>
      <c r="U481" s="540"/>
      <c r="V481" s="540"/>
      <c r="W481" s="540"/>
      <c r="X481" s="541"/>
      <c r="Y481" s="548">
        <f>Y479+Y475</f>
        <v>24.98</v>
      </c>
      <c r="Z481" s="549"/>
      <c r="AA481" s="549"/>
      <c r="AB481" s="549"/>
      <c r="AC481" s="549"/>
      <c r="AD481" s="550"/>
      <c r="AF481" s="539" t="s">
        <v>5554</v>
      </c>
      <c r="AG481" s="540"/>
      <c r="AH481" s="540"/>
      <c r="AI481" s="540"/>
      <c r="AJ481" s="540"/>
      <c r="AK481" s="540"/>
      <c r="AL481" s="540"/>
      <c r="AM481" s="540"/>
      <c r="AN481" s="540"/>
      <c r="AO481" s="540"/>
      <c r="AP481" s="540"/>
      <c r="AQ481" s="540"/>
      <c r="AR481" s="540"/>
      <c r="AS481" s="540"/>
      <c r="AT481" s="540"/>
      <c r="AU481" s="540"/>
      <c r="AV481" s="540"/>
      <c r="AW481" s="540"/>
      <c r="AX481" s="540"/>
      <c r="AY481" s="540"/>
      <c r="AZ481" s="540"/>
      <c r="BA481" s="540"/>
      <c r="BB481" s="540"/>
      <c r="BC481" s="541"/>
      <c r="BD481" s="590">
        <f>BD479+BD475</f>
        <v>30.109200000000001</v>
      </c>
      <c r="BE481" s="591"/>
      <c r="BF481" s="591"/>
      <c r="BG481" s="591"/>
      <c r="BH481" s="591"/>
      <c r="BI481" s="592"/>
    </row>
    <row r="482" spans="1:61" ht="11.4" customHeight="1" x14ac:dyDescent="0.3">
      <c r="A482" s="599" t="s">
        <v>8256</v>
      </c>
      <c r="B482" s="600"/>
      <c r="C482" s="600"/>
      <c r="D482" s="600"/>
      <c r="E482" s="600"/>
      <c r="F482" s="600"/>
      <c r="G482" s="600"/>
      <c r="H482" s="600"/>
      <c r="I482" s="600"/>
      <c r="J482" s="600"/>
      <c r="K482" s="600"/>
      <c r="L482" s="600"/>
      <c r="M482" s="600"/>
      <c r="N482" s="600"/>
      <c r="O482" s="600"/>
      <c r="P482" s="600"/>
      <c r="Q482" s="600"/>
      <c r="R482" s="600"/>
      <c r="S482" s="600"/>
      <c r="T482" s="600"/>
      <c r="U482" s="600"/>
      <c r="V482" s="600"/>
      <c r="W482" s="561">
        <v>0.25069999999999998</v>
      </c>
      <c r="X482" s="562"/>
      <c r="Y482" s="548">
        <f>Y481*W482</f>
        <v>6.262486</v>
      </c>
      <c r="Z482" s="549"/>
      <c r="AA482" s="549"/>
      <c r="AB482" s="549"/>
      <c r="AC482" s="549"/>
      <c r="AD482" s="550"/>
      <c r="AF482" s="599" t="s">
        <v>8256</v>
      </c>
      <c r="AG482" s="600"/>
      <c r="AH482" s="600"/>
      <c r="AI482" s="600"/>
      <c r="AJ482" s="600"/>
      <c r="AK482" s="600"/>
      <c r="AL482" s="600"/>
      <c r="AM482" s="600"/>
      <c r="AN482" s="600"/>
      <c r="AO482" s="600"/>
      <c r="AP482" s="600"/>
      <c r="AQ482" s="600"/>
      <c r="AR482" s="600"/>
      <c r="AS482" s="600"/>
      <c r="AT482" s="600"/>
      <c r="AU482" s="600"/>
      <c r="AV482" s="600"/>
      <c r="AW482" s="600"/>
      <c r="AX482" s="600"/>
      <c r="AY482" s="600"/>
      <c r="AZ482" s="600"/>
      <c r="BA482" s="600"/>
      <c r="BB482" s="601">
        <v>0.25069999999999998</v>
      </c>
      <c r="BC482" s="602"/>
      <c r="BD482" s="590">
        <f>BD481*BB482</f>
        <v>7.5483764399999993</v>
      </c>
      <c r="BE482" s="591"/>
      <c r="BF482" s="591"/>
      <c r="BG482" s="591"/>
      <c r="BH482" s="591"/>
      <c r="BI482" s="592"/>
    </row>
    <row r="483" spans="1:61" ht="11.4" customHeight="1" x14ac:dyDescent="0.3">
      <c r="A483" s="539" t="s">
        <v>5555</v>
      </c>
      <c r="B483" s="540"/>
      <c r="C483" s="540"/>
      <c r="D483" s="540"/>
      <c r="E483" s="540"/>
      <c r="F483" s="540"/>
      <c r="G483" s="540"/>
      <c r="H483" s="540"/>
      <c r="I483" s="540"/>
      <c r="J483" s="540"/>
      <c r="K483" s="540"/>
      <c r="L483" s="540"/>
      <c r="M483" s="540"/>
      <c r="N483" s="540"/>
      <c r="O483" s="540"/>
      <c r="P483" s="540"/>
      <c r="Q483" s="540"/>
      <c r="R483" s="540"/>
      <c r="S483" s="540"/>
      <c r="T483" s="540"/>
      <c r="U483" s="540"/>
      <c r="V483" s="540"/>
      <c r="W483" s="540"/>
      <c r="X483" s="541"/>
      <c r="Y483" s="548">
        <f>Y481+Y482-0.01</f>
        <v>31.232485999999998</v>
      </c>
      <c r="Z483" s="549"/>
      <c r="AA483" s="549"/>
      <c r="AB483" s="549"/>
      <c r="AC483" s="549"/>
      <c r="AD483" s="550"/>
      <c r="AF483" s="539" t="s">
        <v>5555</v>
      </c>
      <c r="AG483" s="540"/>
      <c r="AH483" s="540"/>
      <c r="AI483" s="540"/>
      <c r="AJ483" s="540"/>
      <c r="AK483" s="540"/>
      <c r="AL483" s="540"/>
      <c r="AM483" s="540"/>
      <c r="AN483" s="540"/>
      <c r="AO483" s="540"/>
      <c r="AP483" s="540"/>
      <c r="AQ483" s="540"/>
      <c r="AR483" s="540"/>
      <c r="AS483" s="540"/>
      <c r="AT483" s="540"/>
      <c r="AU483" s="540"/>
      <c r="AV483" s="540"/>
      <c r="AW483" s="540"/>
      <c r="AX483" s="540"/>
      <c r="AY483" s="540"/>
      <c r="AZ483" s="540"/>
      <c r="BA483" s="540"/>
      <c r="BB483" s="540"/>
      <c r="BC483" s="541"/>
      <c r="BD483" s="590">
        <f>BD481+BD482+0.01</f>
        <v>37.667576439999998</v>
      </c>
      <c r="BE483" s="591"/>
      <c r="BF483" s="591"/>
      <c r="BG483" s="591"/>
      <c r="BH483" s="591"/>
      <c r="BI483" s="592"/>
    </row>
    <row r="484" spans="1:61" ht="10.8" customHeight="1" x14ac:dyDescent="0.3">
      <c r="A484" s="365"/>
      <c r="B484" s="365"/>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c r="AA484" s="365"/>
      <c r="AB484" s="365"/>
      <c r="AC484" s="365"/>
      <c r="AD484" s="365"/>
      <c r="AF484" s="365"/>
      <c r="AG484" s="365"/>
      <c r="AH484" s="365"/>
      <c r="AI484" s="365"/>
      <c r="AJ484" s="365"/>
      <c r="AK484" s="365"/>
      <c r="AL484" s="365"/>
      <c r="AM484" s="365"/>
      <c r="AN484" s="365"/>
      <c r="AO484" s="365"/>
      <c r="AP484" s="365"/>
      <c r="AQ484" s="365"/>
      <c r="AR484" s="365"/>
      <c r="AS484" s="365"/>
      <c r="AT484" s="365"/>
      <c r="AU484" s="365"/>
      <c r="AV484" s="365"/>
      <c r="AW484" s="365"/>
      <c r="AX484" s="365"/>
      <c r="AY484" s="365"/>
      <c r="AZ484" s="365"/>
      <c r="BA484" s="365"/>
      <c r="BB484" s="365"/>
      <c r="BC484" s="365"/>
      <c r="BD484" s="365"/>
      <c r="BE484" s="365"/>
      <c r="BF484" s="365"/>
      <c r="BG484" s="365"/>
      <c r="BH484" s="365"/>
      <c r="BI484" s="365"/>
    </row>
    <row r="485" spans="1:61" ht="13.35" customHeight="1" x14ac:dyDescent="0.3">
      <c r="A485" s="520" t="s">
        <v>5556</v>
      </c>
      <c r="B485" s="520"/>
      <c r="C485" s="520"/>
      <c r="D485" s="520"/>
      <c r="E485" s="520"/>
      <c r="F485" s="520" t="s">
        <v>6599</v>
      </c>
      <c r="G485" s="520"/>
      <c r="H485" s="520"/>
      <c r="I485" s="520"/>
      <c r="J485" s="520"/>
      <c r="K485" s="520"/>
      <c r="L485" s="520"/>
      <c r="M485" s="520"/>
      <c r="N485" s="520"/>
      <c r="O485" s="520"/>
      <c r="P485" s="520"/>
      <c r="Q485" s="520"/>
      <c r="R485" s="520"/>
      <c r="S485" s="520"/>
      <c r="T485" s="520"/>
      <c r="U485" s="520"/>
      <c r="V485" s="520"/>
      <c r="W485" s="520"/>
      <c r="X485" s="520"/>
      <c r="Y485" s="520"/>
      <c r="Z485" s="520"/>
      <c r="AA485" s="520"/>
      <c r="AB485" s="520"/>
      <c r="AC485" s="520"/>
      <c r="AD485" s="520"/>
      <c r="AF485" s="520" t="s">
        <v>5556</v>
      </c>
      <c r="AG485" s="520"/>
      <c r="AH485" s="520"/>
      <c r="AI485" s="520"/>
      <c r="AJ485" s="520"/>
      <c r="AK485" s="520" t="s">
        <v>6599</v>
      </c>
      <c r="AL485" s="520"/>
      <c r="AM485" s="520"/>
      <c r="AN485" s="520"/>
      <c r="AO485" s="520"/>
      <c r="AP485" s="520"/>
      <c r="AQ485" s="520"/>
      <c r="AR485" s="520"/>
      <c r="AS485" s="520"/>
      <c r="AT485" s="520"/>
      <c r="AU485" s="520"/>
      <c r="AV485" s="520"/>
      <c r="AW485" s="520"/>
      <c r="AX485" s="520"/>
      <c r="AY485" s="520"/>
      <c r="AZ485" s="520"/>
      <c r="BA485" s="520"/>
      <c r="BB485" s="520"/>
      <c r="BC485" s="520"/>
      <c r="BD485" s="520"/>
      <c r="BE485" s="520"/>
      <c r="BF485" s="520"/>
      <c r="BG485" s="520"/>
      <c r="BH485" s="520"/>
      <c r="BI485" s="520"/>
    </row>
    <row r="486" spans="1:61" ht="10.8" customHeight="1" x14ac:dyDescent="0.3">
      <c r="A486" s="365"/>
      <c r="B486" s="365"/>
      <c r="C486" s="365"/>
      <c r="D486" s="365"/>
      <c r="E486" s="365"/>
      <c r="F486" s="365"/>
      <c r="G486" s="365"/>
      <c r="H486" s="365"/>
      <c r="I486" s="365"/>
      <c r="J486" s="365"/>
      <c r="K486" s="365"/>
      <c r="L486" s="365"/>
      <c r="M486" s="365"/>
      <c r="N486" s="365"/>
      <c r="O486" s="365"/>
      <c r="P486" s="365"/>
      <c r="Q486" s="365"/>
      <c r="R486" s="365"/>
      <c r="S486" s="365"/>
      <c r="T486" s="365"/>
      <c r="U486" s="365"/>
      <c r="V486" s="365"/>
      <c r="W486" s="365"/>
      <c r="X486" s="365"/>
      <c r="Y486" s="365"/>
      <c r="Z486" s="365"/>
      <c r="AA486" s="365"/>
      <c r="AB486" s="365"/>
      <c r="AC486" s="365"/>
      <c r="AD486" s="365"/>
      <c r="AF486" s="365"/>
      <c r="AG486" s="365"/>
      <c r="AH486" s="365"/>
      <c r="AI486" s="365"/>
      <c r="AJ486" s="365"/>
      <c r="AK486" s="365"/>
      <c r="AL486" s="365"/>
      <c r="AM486" s="365"/>
      <c r="AN486" s="365"/>
      <c r="AO486" s="365"/>
      <c r="AP486" s="365"/>
      <c r="AQ486" s="365"/>
      <c r="AR486" s="365"/>
      <c r="AS486" s="365"/>
      <c r="AT486" s="365"/>
      <c r="AU486" s="365"/>
      <c r="AV486" s="365"/>
      <c r="AW486" s="365"/>
      <c r="AX486" s="365"/>
      <c r="AY486" s="365"/>
      <c r="AZ486" s="365"/>
      <c r="BA486" s="365"/>
      <c r="BB486" s="365"/>
      <c r="BC486" s="365"/>
      <c r="BD486" s="365"/>
      <c r="BE486" s="365"/>
      <c r="BF486" s="365"/>
      <c r="BG486" s="365"/>
      <c r="BH486" s="365"/>
      <c r="BI486" s="365"/>
    </row>
    <row r="487" spans="1:61" ht="22.95" customHeight="1" x14ac:dyDescent="0.3">
      <c r="A487" s="365" t="s">
        <v>6600</v>
      </c>
      <c r="B487" s="365"/>
      <c r="C487" s="365"/>
      <c r="D487" s="365"/>
      <c r="E487" s="365"/>
      <c r="F487" s="365"/>
      <c r="G487" s="365"/>
      <c r="H487" s="365"/>
      <c r="I487" s="365"/>
      <c r="J487" s="365"/>
      <c r="K487" s="365"/>
      <c r="L487" s="365"/>
      <c r="M487" s="365"/>
      <c r="N487" s="365"/>
      <c r="O487" s="365"/>
      <c r="P487" s="365"/>
      <c r="Q487" s="365"/>
      <c r="R487" s="365"/>
      <c r="S487" s="365"/>
      <c r="T487" s="365"/>
      <c r="U487" s="365"/>
      <c r="V487" s="365"/>
      <c r="W487" s="365"/>
      <c r="X487" s="365"/>
      <c r="Y487" s="637" t="s">
        <v>5547</v>
      </c>
      <c r="Z487" s="637"/>
      <c r="AA487" s="637"/>
      <c r="AB487" s="637"/>
      <c r="AC487" s="637"/>
      <c r="AD487" s="637"/>
      <c r="AF487" s="365" t="s">
        <v>6600</v>
      </c>
      <c r="AG487" s="365"/>
      <c r="AH487" s="365"/>
      <c r="AI487" s="365"/>
      <c r="AJ487" s="365"/>
      <c r="AK487" s="365"/>
      <c r="AL487" s="365"/>
      <c r="AM487" s="365"/>
      <c r="AN487" s="365"/>
      <c r="AO487" s="365"/>
      <c r="AP487" s="365"/>
      <c r="AQ487" s="365"/>
      <c r="AR487" s="365"/>
      <c r="AS487" s="365"/>
      <c r="AT487" s="365"/>
      <c r="AU487" s="365"/>
      <c r="AV487" s="365"/>
      <c r="AW487" s="365"/>
      <c r="AX487" s="365"/>
      <c r="AY487" s="365"/>
      <c r="AZ487" s="365"/>
      <c r="BA487" s="365"/>
      <c r="BB487" s="365"/>
      <c r="BC487" s="365"/>
      <c r="BD487" s="365" t="s">
        <v>5547</v>
      </c>
      <c r="BE487" s="365"/>
      <c r="BF487" s="365"/>
      <c r="BG487" s="365"/>
      <c r="BH487" s="365"/>
      <c r="BI487" s="365"/>
    </row>
    <row r="488" spans="1:61" ht="10.8" customHeight="1" x14ac:dyDescent="0.3">
      <c r="A488" s="365"/>
      <c r="B488" s="365"/>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c r="AA488" s="365"/>
      <c r="AB488" s="365"/>
      <c r="AC488" s="365"/>
      <c r="AD488" s="365"/>
      <c r="AF488" s="365"/>
      <c r="AG488" s="365"/>
      <c r="AH488" s="365"/>
      <c r="AI488" s="365"/>
      <c r="AJ488" s="365"/>
      <c r="AK488" s="365"/>
      <c r="AL488" s="365"/>
      <c r="AM488" s="365"/>
      <c r="AN488" s="365"/>
      <c r="AO488" s="365"/>
      <c r="AP488" s="365"/>
      <c r="AQ488" s="365"/>
      <c r="AR488" s="365"/>
      <c r="AS488" s="365"/>
      <c r="AT488" s="365"/>
      <c r="AU488" s="365"/>
      <c r="AV488" s="365"/>
      <c r="AW488" s="365"/>
      <c r="AX488" s="365"/>
      <c r="AY488" s="365"/>
      <c r="AZ488" s="365"/>
      <c r="BA488" s="365"/>
      <c r="BB488" s="365"/>
      <c r="BC488" s="365"/>
      <c r="BD488" s="365"/>
      <c r="BE488" s="365"/>
      <c r="BF488" s="365"/>
      <c r="BG488" s="365"/>
      <c r="BH488" s="365"/>
      <c r="BI488" s="365"/>
    </row>
    <row r="489" spans="1:61" ht="11.4" customHeight="1" x14ac:dyDescent="0.3">
      <c r="A489" s="551" t="s">
        <v>5548</v>
      </c>
      <c r="B489" s="552"/>
      <c r="C489" s="552"/>
      <c r="D489" s="552"/>
      <c r="E489" s="552"/>
      <c r="F489" s="552"/>
      <c r="G489" s="553"/>
      <c r="H489" s="551" t="s">
        <v>5557</v>
      </c>
      <c r="I489" s="552"/>
      <c r="J489" s="552"/>
      <c r="K489" s="552"/>
      <c r="L489" s="553"/>
      <c r="M489" s="545" t="s">
        <v>5558</v>
      </c>
      <c r="N489" s="547"/>
      <c r="O489" s="545" t="s">
        <v>5559</v>
      </c>
      <c r="P489" s="546"/>
      <c r="Q489" s="546"/>
      <c r="R489" s="547"/>
      <c r="S489" s="545" t="s">
        <v>5560</v>
      </c>
      <c r="T489" s="546"/>
      <c r="U489" s="546"/>
      <c r="V489" s="547"/>
      <c r="W489" s="545" t="s">
        <v>5551</v>
      </c>
      <c r="X489" s="546"/>
      <c r="Y489" s="546"/>
      <c r="Z489" s="546"/>
      <c r="AA489" s="547"/>
      <c r="AB489" s="545" t="s">
        <v>5561</v>
      </c>
      <c r="AC489" s="546"/>
      <c r="AD489" s="547"/>
      <c r="AF489" s="551" t="s">
        <v>5548</v>
      </c>
      <c r="AG489" s="552"/>
      <c r="AH489" s="552"/>
      <c r="AI489" s="552"/>
      <c r="AJ489" s="552"/>
      <c r="AK489" s="552"/>
      <c r="AL489" s="553"/>
      <c r="AM489" s="551" t="s">
        <v>5557</v>
      </c>
      <c r="AN489" s="552"/>
      <c r="AO489" s="552"/>
      <c r="AP489" s="552"/>
      <c r="AQ489" s="553"/>
      <c r="AR489" s="539" t="s">
        <v>5558</v>
      </c>
      <c r="AS489" s="541"/>
      <c r="AT489" s="539" t="s">
        <v>5559</v>
      </c>
      <c r="AU489" s="540"/>
      <c r="AV489" s="540"/>
      <c r="AW489" s="541"/>
      <c r="AX489" s="539" t="s">
        <v>5560</v>
      </c>
      <c r="AY489" s="540"/>
      <c r="AZ489" s="540"/>
      <c r="BA489" s="541"/>
      <c r="BB489" s="539" t="s">
        <v>5551</v>
      </c>
      <c r="BC489" s="540"/>
      <c r="BD489" s="540"/>
      <c r="BE489" s="540"/>
      <c r="BF489" s="541"/>
      <c r="BG489" s="539" t="s">
        <v>5561</v>
      </c>
      <c r="BH489" s="540"/>
      <c r="BI489" s="541"/>
    </row>
    <row r="490" spans="1:61" ht="11.4" customHeight="1" x14ac:dyDescent="0.3">
      <c r="A490" s="521" t="s">
        <v>5562</v>
      </c>
      <c r="B490" s="522"/>
      <c r="C490" s="522"/>
      <c r="D490" s="522"/>
      <c r="E490" s="522"/>
      <c r="F490" s="522"/>
      <c r="G490" s="523"/>
      <c r="H490" s="521" t="s">
        <v>5563</v>
      </c>
      <c r="I490" s="522"/>
      <c r="J490" s="522"/>
      <c r="K490" s="522"/>
      <c r="L490" s="523"/>
      <c r="M490" s="623">
        <f t="shared" ref="M490:M491" si="136">ROUND(AR490*(1-$AI$1),2)</f>
        <v>6.02</v>
      </c>
      <c r="N490" s="625"/>
      <c r="O490" s="623">
        <f t="shared" ref="O490:O491" si="137">TRUNC(M490*(1+(S490/100)),2)</f>
        <v>16.88</v>
      </c>
      <c r="P490" s="624"/>
      <c r="Q490" s="624"/>
      <c r="R490" s="625"/>
      <c r="S490" s="620">
        <v>180.43</v>
      </c>
      <c r="T490" s="621"/>
      <c r="U490" s="621"/>
      <c r="V490" s="622"/>
      <c r="W490" s="611">
        <v>0.3</v>
      </c>
      <c r="X490" s="612"/>
      <c r="Y490" s="612"/>
      <c r="Z490" s="612"/>
      <c r="AA490" s="613"/>
      <c r="AB490" s="623">
        <f t="shared" ref="AB490:AB491" si="138">TRUNC(O490*W490,2)</f>
        <v>5.0599999999999996</v>
      </c>
      <c r="AC490" s="624"/>
      <c r="AD490" s="625"/>
      <c r="AF490" s="521" t="s">
        <v>5562</v>
      </c>
      <c r="AG490" s="522"/>
      <c r="AH490" s="522"/>
      <c r="AI490" s="522"/>
      <c r="AJ490" s="522"/>
      <c r="AK490" s="522"/>
      <c r="AL490" s="523"/>
      <c r="AM490" s="521" t="s">
        <v>5563</v>
      </c>
      <c r="AN490" s="522"/>
      <c r="AO490" s="522"/>
      <c r="AP490" s="522"/>
      <c r="AQ490" s="523"/>
      <c r="AR490" s="535">
        <v>7.25</v>
      </c>
      <c r="AS490" s="537"/>
      <c r="AT490" s="526">
        <v>20.329999999999998</v>
      </c>
      <c r="AU490" s="527"/>
      <c r="AV490" s="527"/>
      <c r="AW490" s="528"/>
      <c r="AX490" s="529">
        <v>180.43</v>
      </c>
      <c r="AY490" s="530"/>
      <c r="AZ490" s="530"/>
      <c r="BA490" s="531"/>
      <c r="BB490" s="532">
        <v>0.3</v>
      </c>
      <c r="BC490" s="533"/>
      <c r="BD490" s="533"/>
      <c r="BE490" s="533"/>
      <c r="BF490" s="534"/>
      <c r="BG490" s="526">
        <f t="shared" ref="BG490:BG491" si="139">AT490*BB490</f>
        <v>6.0989999999999993</v>
      </c>
      <c r="BH490" s="527"/>
      <c r="BI490" s="528"/>
    </row>
    <row r="491" spans="1:61" ht="11.4" customHeight="1" x14ac:dyDescent="0.3">
      <c r="A491" s="521" t="s">
        <v>5567</v>
      </c>
      <c r="B491" s="522"/>
      <c r="C491" s="522"/>
      <c r="D491" s="522"/>
      <c r="E491" s="522"/>
      <c r="F491" s="522"/>
      <c r="G491" s="523"/>
      <c r="H491" s="521" t="s">
        <v>171</v>
      </c>
      <c r="I491" s="522"/>
      <c r="J491" s="522"/>
      <c r="K491" s="522"/>
      <c r="L491" s="523"/>
      <c r="M491" s="623">
        <f t="shared" si="136"/>
        <v>9.59</v>
      </c>
      <c r="N491" s="625"/>
      <c r="O491" s="623">
        <f t="shared" si="137"/>
        <v>24.16</v>
      </c>
      <c r="P491" s="624"/>
      <c r="Q491" s="624"/>
      <c r="R491" s="625"/>
      <c r="S491" s="620">
        <v>152.01</v>
      </c>
      <c r="T491" s="621"/>
      <c r="U491" s="621"/>
      <c r="V491" s="622"/>
      <c r="W491" s="611">
        <v>0.3</v>
      </c>
      <c r="X491" s="612"/>
      <c r="Y491" s="612"/>
      <c r="Z491" s="612"/>
      <c r="AA491" s="613"/>
      <c r="AB491" s="623">
        <f t="shared" si="138"/>
        <v>7.24</v>
      </c>
      <c r="AC491" s="624"/>
      <c r="AD491" s="625"/>
      <c r="AF491" s="521" t="s">
        <v>5567</v>
      </c>
      <c r="AG491" s="522"/>
      <c r="AH491" s="522"/>
      <c r="AI491" s="522"/>
      <c r="AJ491" s="522"/>
      <c r="AK491" s="522"/>
      <c r="AL491" s="523"/>
      <c r="AM491" s="521" t="s">
        <v>171</v>
      </c>
      <c r="AN491" s="522"/>
      <c r="AO491" s="522"/>
      <c r="AP491" s="522"/>
      <c r="AQ491" s="523"/>
      <c r="AR491" s="526">
        <v>11.56</v>
      </c>
      <c r="AS491" s="528"/>
      <c r="AT491" s="526">
        <v>29.13</v>
      </c>
      <c r="AU491" s="527"/>
      <c r="AV491" s="527"/>
      <c r="AW491" s="528"/>
      <c r="AX491" s="529">
        <v>152.01</v>
      </c>
      <c r="AY491" s="530"/>
      <c r="AZ491" s="530"/>
      <c r="BA491" s="531"/>
      <c r="BB491" s="532">
        <v>0.3</v>
      </c>
      <c r="BC491" s="533"/>
      <c r="BD491" s="533"/>
      <c r="BE491" s="533"/>
      <c r="BF491" s="534"/>
      <c r="BG491" s="526">
        <f t="shared" si="139"/>
        <v>8.738999999999999</v>
      </c>
      <c r="BH491" s="527"/>
      <c r="BI491" s="528"/>
    </row>
    <row r="492" spans="1:61" ht="11.4" customHeight="1" x14ac:dyDescent="0.3">
      <c r="A492" s="538" t="s">
        <v>5565</v>
      </c>
      <c r="B492" s="538"/>
      <c r="C492" s="538"/>
      <c r="D492" s="538"/>
      <c r="E492" s="538"/>
      <c r="F492" s="538"/>
      <c r="G492" s="538"/>
      <c r="H492" s="538"/>
      <c r="I492" s="538"/>
      <c r="J492" s="538"/>
      <c r="K492" s="538"/>
      <c r="L492" s="538"/>
      <c r="M492" s="538"/>
      <c r="N492" s="538"/>
      <c r="O492" s="538"/>
      <c r="P492" s="538"/>
      <c r="Q492" s="538"/>
      <c r="R492" s="538"/>
      <c r="S492" s="538"/>
      <c r="T492" s="538"/>
      <c r="U492" s="538"/>
      <c r="V492" s="538"/>
      <c r="W492" s="538"/>
      <c r="X492" s="538"/>
      <c r="Y492" s="617">
        <f>SUM(AB490:AD491)</f>
        <v>12.3</v>
      </c>
      <c r="Z492" s="618"/>
      <c r="AA492" s="618"/>
      <c r="AB492" s="618"/>
      <c r="AC492" s="618"/>
      <c r="AD492" s="619"/>
      <c r="AF492" s="538" t="s">
        <v>5565</v>
      </c>
      <c r="AG492" s="538"/>
      <c r="AH492" s="538"/>
      <c r="AI492" s="538"/>
      <c r="AJ492" s="538"/>
      <c r="AK492" s="538"/>
      <c r="AL492" s="538"/>
      <c r="AM492" s="538"/>
      <c r="AN492" s="538"/>
      <c r="AO492" s="538"/>
      <c r="AP492" s="538"/>
      <c r="AQ492" s="538"/>
      <c r="AR492" s="538"/>
      <c r="AS492" s="538"/>
      <c r="AT492" s="538"/>
      <c r="AU492" s="538"/>
      <c r="AV492" s="538"/>
      <c r="AW492" s="538"/>
      <c r="AX492" s="538"/>
      <c r="AY492" s="538"/>
      <c r="AZ492" s="538"/>
      <c r="BA492" s="538"/>
      <c r="BB492" s="538"/>
      <c r="BC492" s="538"/>
      <c r="BD492" s="526">
        <f>SUM(BG490:BI491)</f>
        <v>14.837999999999997</v>
      </c>
      <c r="BE492" s="527"/>
      <c r="BF492" s="527"/>
      <c r="BG492" s="527"/>
      <c r="BH492" s="527"/>
      <c r="BI492" s="528"/>
    </row>
    <row r="493" spans="1:61" ht="10.8" customHeight="1" x14ac:dyDescent="0.3">
      <c r="A493" s="365"/>
      <c r="B493" s="365"/>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c r="AA493" s="365"/>
      <c r="AB493" s="365"/>
      <c r="AC493" s="365"/>
      <c r="AD493" s="365"/>
      <c r="AF493" s="365"/>
      <c r="AG493" s="365"/>
      <c r="AH493" s="365"/>
      <c r="AI493" s="365"/>
      <c r="AJ493" s="365"/>
      <c r="AK493" s="365"/>
      <c r="AL493" s="365"/>
      <c r="AM493" s="365"/>
      <c r="AN493" s="365"/>
      <c r="AO493" s="365"/>
      <c r="AP493" s="365"/>
      <c r="AQ493" s="365"/>
      <c r="AR493" s="365"/>
      <c r="AS493" s="365"/>
      <c r="AT493" s="365"/>
      <c r="AU493" s="365"/>
      <c r="AV493" s="365"/>
      <c r="AW493" s="365"/>
      <c r="AX493" s="365"/>
      <c r="AY493" s="365"/>
      <c r="AZ493" s="365"/>
      <c r="BA493" s="365"/>
      <c r="BB493" s="365"/>
      <c r="BC493" s="365"/>
      <c r="BD493" s="365"/>
      <c r="BE493" s="365"/>
      <c r="BF493" s="365"/>
      <c r="BG493" s="365"/>
      <c r="BH493" s="365"/>
      <c r="BI493" s="365"/>
    </row>
    <row r="494" spans="1:61" ht="11.4" customHeight="1" x14ac:dyDescent="0.3">
      <c r="A494" s="551" t="s">
        <v>5548</v>
      </c>
      <c r="B494" s="552"/>
      <c r="C494" s="552"/>
      <c r="D494" s="552"/>
      <c r="E494" s="552"/>
      <c r="F494" s="552"/>
      <c r="G494" s="553"/>
      <c r="H494" s="551" t="s">
        <v>5549</v>
      </c>
      <c r="I494" s="552"/>
      <c r="J494" s="552"/>
      <c r="K494" s="552"/>
      <c r="L494" s="552"/>
      <c r="M494" s="552"/>
      <c r="N494" s="552"/>
      <c r="O494" s="553"/>
      <c r="P494" s="646" t="s">
        <v>167</v>
      </c>
      <c r="Q494" s="647"/>
      <c r="R494" s="647"/>
      <c r="S494" s="648"/>
      <c r="T494" s="545" t="s">
        <v>5550</v>
      </c>
      <c r="U494" s="546"/>
      <c r="V494" s="546"/>
      <c r="W494" s="547"/>
      <c r="X494" s="545" t="s">
        <v>5551</v>
      </c>
      <c r="Y494" s="546"/>
      <c r="Z494" s="546"/>
      <c r="AA494" s="546"/>
      <c r="AB494" s="547"/>
      <c r="AC494" s="545" t="s">
        <v>5552</v>
      </c>
      <c r="AD494" s="547"/>
      <c r="AF494" s="551" t="s">
        <v>5548</v>
      </c>
      <c r="AG494" s="552"/>
      <c r="AH494" s="552"/>
      <c r="AI494" s="552"/>
      <c r="AJ494" s="552"/>
      <c r="AK494" s="552"/>
      <c r="AL494" s="553"/>
      <c r="AM494" s="551" t="s">
        <v>5549</v>
      </c>
      <c r="AN494" s="552"/>
      <c r="AO494" s="552"/>
      <c r="AP494" s="552"/>
      <c r="AQ494" s="552"/>
      <c r="AR494" s="552"/>
      <c r="AS494" s="552"/>
      <c r="AT494" s="553"/>
      <c r="AU494" s="554" t="s">
        <v>167</v>
      </c>
      <c r="AV494" s="563"/>
      <c r="AW494" s="563"/>
      <c r="AX494" s="555"/>
      <c r="AY494" s="539" t="s">
        <v>5550</v>
      </c>
      <c r="AZ494" s="540"/>
      <c r="BA494" s="540"/>
      <c r="BB494" s="541"/>
      <c r="BC494" s="539" t="s">
        <v>5551</v>
      </c>
      <c r="BD494" s="540"/>
      <c r="BE494" s="540"/>
      <c r="BF494" s="540"/>
      <c r="BG494" s="541"/>
      <c r="BH494" s="539" t="s">
        <v>5552</v>
      </c>
      <c r="BI494" s="541"/>
    </row>
    <row r="495" spans="1:61" ht="22.95" customHeight="1" x14ac:dyDescent="0.3">
      <c r="A495" s="521" t="s">
        <v>6601</v>
      </c>
      <c r="B495" s="522"/>
      <c r="C495" s="522"/>
      <c r="D495" s="522"/>
      <c r="E495" s="522"/>
      <c r="F495" s="522"/>
      <c r="G495" s="523"/>
      <c r="H495" s="521" t="s">
        <v>6435</v>
      </c>
      <c r="I495" s="522"/>
      <c r="J495" s="522"/>
      <c r="K495" s="522"/>
      <c r="L495" s="522"/>
      <c r="M495" s="522"/>
      <c r="N495" s="522"/>
      <c r="O495" s="523"/>
      <c r="P495" s="649" t="s">
        <v>70</v>
      </c>
      <c r="Q495" s="650"/>
      <c r="R495" s="650"/>
      <c r="S495" s="651"/>
      <c r="T495" s="608">
        <f>ROUND(AY495*(1-$AI$1),2)</f>
        <v>433.87</v>
      </c>
      <c r="U495" s="609"/>
      <c r="V495" s="609"/>
      <c r="W495" s="610"/>
      <c r="X495" s="611">
        <v>1</v>
      </c>
      <c r="Y495" s="612"/>
      <c r="Z495" s="612"/>
      <c r="AA495" s="612"/>
      <c r="AB495" s="613"/>
      <c r="AC495" s="655">
        <f t="shared" ref="AC495" si="140">TRUNC(T495*X495,2)</f>
        <v>433.87</v>
      </c>
      <c r="AD495" s="656"/>
      <c r="AF495" s="521" t="s">
        <v>6601</v>
      </c>
      <c r="AG495" s="522"/>
      <c r="AH495" s="522"/>
      <c r="AI495" s="522"/>
      <c r="AJ495" s="522"/>
      <c r="AK495" s="522"/>
      <c r="AL495" s="523"/>
      <c r="AM495" s="521" t="s">
        <v>6435</v>
      </c>
      <c r="AN495" s="522"/>
      <c r="AO495" s="522"/>
      <c r="AP495" s="522"/>
      <c r="AQ495" s="522"/>
      <c r="AR495" s="522"/>
      <c r="AS495" s="522"/>
      <c r="AT495" s="523"/>
      <c r="AU495" s="524" t="s">
        <v>70</v>
      </c>
      <c r="AV495" s="564"/>
      <c r="AW495" s="564"/>
      <c r="AX495" s="525"/>
      <c r="AY495" s="529">
        <v>522.73</v>
      </c>
      <c r="AZ495" s="530"/>
      <c r="BA495" s="530"/>
      <c r="BB495" s="531"/>
      <c r="BC495" s="532">
        <v>1</v>
      </c>
      <c r="BD495" s="533"/>
      <c r="BE495" s="533"/>
      <c r="BF495" s="533"/>
      <c r="BG495" s="534"/>
      <c r="BH495" s="526">
        <f>AY495*BC495</f>
        <v>522.73</v>
      </c>
      <c r="BI495" s="528"/>
    </row>
    <row r="496" spans="1:61" ht="11.4" customHeight="1" x14ac:dyDescent="0.3">
      <c r="A496" s="538" t="s">
        <v>5553</v>
      </c>
      <c r="B496" s="538"/>
      <c r="C496" s="538"/>
      <c r="D496" s="538"/>
      <c r="E496" s="538"/>
      <c r="F496" s="538"/>
      <c r="G496" s="538"/>
      <c r="H496" s="538"/>
      <c r="I496" s="538"/>
      <c r="J496" s="538"/>
      <c r="K496" s="538"/>
      <c r="L496" s="538"/>
      <c r="M496" s="538"/>
      <c r="N496" s="538"/>
      <c r="O496" s="538"/>
      <c r="P496" s="538"/>
      <c r="Q496" s="538"/>
      <c r="R496" s="538"/>
      <c r="S496" s="538"/>
      <c r="T496" s="538"/>
      <c r="U496" s="538"/>
      <c r="V496" s="538"/>
      <c r="W496" s="538"/>
      <c r="X496" s="538"/>
      <c r="Y496" s="620">
        <f>AC495</f>
        <v>433.87</v>
      </c>
      <c r="Z496" s="621"/>
      <c r="AA496" s="621"/>
      <c r="AB496" s="621"/>
      <c r="AC496" s="621"/>
      <c r="AD496" s="622"/>
      <c r="AF496" s="538" t="s">
        <v>5553</v>
      </c>
      <c r="AG496" s="538"/>
      <c r="AH496" s="538"/>
      <c r="AI496" s="538"/>
      <c r="AJ496" s="538"/>
      <c r="AK496" s="538"/>
      <c r="AL496" s="538"/>
      <c r="AM496" s="538"/>
      <c r="AN496" s="538"/>
      <c r="AO496" s="538"/>
      <c r="AP496" s="538"/>
      <c r="AQ496" s="538"/>
      <c r="AR496" s="538"/>
      <c r="AS496" s="538"/>
      <c r="AT496" s="538"/>
      <c r="AU496" s="538"/>
      <c r="AV496" s="538"/>
      <c r="AW496" s="538"/>
      <c r="AX496" s="538"/>
      <c r="AY496" s="538"/>
      <c r="AZ496" s="538"/>
      <c r="BA496" s="538"/>
      <c r="BB496" s="538"/>
      <c r="BC496" s="538"/>
      <c r="BD496" s="529">
        <f>BH495</f>
        <v>522.73</v>
      </c>
      <c r="BE496" s="530"/>
      <c r="BF496" s="530"/>
      <c r="BG496" s="530"/>
      <c r="BH496" s="530"/>
      <c r="BI496" s="531"/>
    </row>
    <row r="497" spans="1:61" ht="10.8" customHeight="1" x14ac:dyDescent="0.3">
      <c r="A497" s="365"/>
      <c r="B497" s="365"/>
      <c r="C497" s="365"/>
      <c r="D497" s="365"/>
      <c r="E497" s="365"/>
      <c r="F497" s="365"/>
      <c r="G497" s="365"/>
      <c r="H497" s="365"/>
      <c r="I497" s="365"/>
      <c r="J497" s="365"/>
      <c r="K497" s="365"/>
      <c r="L497" s="365"/>
      <c r="M497" s="365"/>
      <c r="N497" s="365"/>
      <c r="O497" s="365"/>
      <c r="P497" s="365"/>
      <c r="Q497" s="365"/>
      <c r="R497" s="365"/>
      <c r="S497" s="365"/>
      <c r="T497" s="365"/>
      <c r="U497" s="365"/>
      <c r="V497" s="365"/>
      <c r="W497" s="365"/>
      <c r="X497" s="365"/>
      <c r="Y497" s="365"/>
      <c r="Z497" s="365"/>
      <c r="AA497" s="365"/>
      <c r="AB497" s="365"/>
      <c r="AC497" s="365"/>
      <c r="AD497" s="365"/>
      <c r="AF497" s="365"/>
      <c r="AG497" s="365"/>
      <c r="AH497" s="365"/>
      <c r="AI497" s="365"/>
      <c r="AJ497" s="365"/>
      <c r="AK497" s="365"/>
      <c r="AL497" s="365"/>
      <c r="AM497" s="365"/>
      <c r="AN497" s="365"/>
      <c r="AO497" s="365"/>
      <c r="AP497" s="365"/>
      <c r="AQ497" s="365"/>
      <c r="AR497" s="365"/>
      <c r="AS497" s="365"/>
      <c r="AT497" s="365"/>
      <c r="AU497" s="365"/>
      <c r="AV497" s="365"/>
      <c r="AW497" s="365"/>
      <c r="AX497" s="365"/>
      <c r="AY497" s="365"/>
      <c r="AZ497" s="365"/>
      <c r="BA497" s="365"/>
      <c r="BB497" s="365"/>
      <c r="BC497" s="365"/>
      <c r="BD497" s="365"/>
      <c r="BE497" s="365"/>
      <c r="BF497" s="365"/>
      <c r="BG497" s="365"/>
      <c r="BH497" s="365"/>
      <c r="BI497" s="365"/>
    </row>
    <row r="498" spans="1:61" ht="34.5" customHeight="1" x14ac:dyDescent="0.3">
      <c r="A498" s="551" t="s">
        <v>5548</v>
      </c>
      <c r="B498" s="552"/>
      <c r="C498" s="553"/>
      <c r="D498" s="551" t="s">
        <v>5568</v>
      </c>
      <c r="E498" s="552"/>
      <c r="F498" s="552"/>
      <c r="G498" s="552"/>
      <c r="H498" s="552"/>
      <c r="I498" s="552"/>
      <c r="J498" s="552"/>
      <c r="K498" s="553"/>
      <c r="L498" s="554" t="s">
        <v>167</v>
      </c>
      <c r="M498" s="555"/>
      <c r="N498" s="545" t="s">
        <v>5569</v>
      </c>
      <c r="O498" s="546"/>
      <c r="P498" s="547"/>
      <c r="Q498" s="545" t="s">
        <v>5570</v>
      </c>
      <c r="R498" s="546"/>
      <c r="S498" s="546"/>
      <c r="T498" s="547"/>
      <c r="U498" s="545" t="s">
        <v>5551</v>
      </c>
      <c r="V498" s="546"/>
      <c r="W498" s="546"/>
      <c r="X498" s="547"/>
      <c r="Y498" s="545" t="s">
        <v>5571</v>
      </c>
      <c r="Z498" s="546"/>
      <c r="AA498" s="546"/>
      <c r="AB498" s="546"/>
      <c r="AC498" s="547"/>
      <c r="AD498" s="307" t="s">
        <v>5572</v>
      </c>
      <c r="AF498" s="551" t="s">
        <v>5548</v>
      </c>
      <c r="AG498" s="552"/>
      <c r="AH498" s="553"/>
      <c r="AI498" s="551" t="s">
        <v>5568</v>
      </c>
      <c r="AJ498" s="552"/>
      <c r="AK498" s="552"/>
      <c r="AL498" s="552"/>
      <c r="AM498" s="552"/>
      <c r="AN498" s="552"/>
      <c r="AO498" s="552"/>
      <c r="AP498" s="553"/>
      <c r="AQ498" s="554" t="s">
        <v>167</v>
      </c>
      <c r="AR498" s="555"/>
      <c r="AS498" s="539" t="s">
        <v>5569</v>
      </c>
      <c r="AT498" s="540"/>
      <c r="AU498" s="541"/>
      <c r="AV498" s="539" t="s">
        <v>5570</v>
      </c>
      <c r="AW498" s="540"/>
      <c r="AX498" s="540"/>
      <c r="AY498" s="541"/>
      <c r="AZ498" s="539" t="s">
        <v>5551</v>
      </c>
      <c r="BA498" s="540"/>
      <c r="BB498" s="540"/>
      <c r="BC498" s="541"/>
      <c r="BD498" s="539" t="s">
        <v>5571</v>
      </c>
      <c r="BE498" s="540"/>
      <c r="BF498" s="540"/>
      <c r="BG498" s="540"/>
      <c r="BH498" s="541"/>
      <c r="BI498" s="247" t="s">
        <v>5572</v>
      </c>
    </row>
    <row r="499" spans="1:61" ht="34.5" customHeight="1" x14ac:dyDescent="0.3">
      <c r="A499" s="521" t="s">
        <v>6493</v>
      </c>
      <c r="B499" s="522"/>
      <c r="C499" s="523"/>
      <c r="D499" s="521" t="s">
        <v>5464</v>
      </c>
      <c r="E499" s="522"/>
      <c r="F499" s="522"/>
      <c r="G499" s="522"/>
      <c r="H499" s="522"/>
      <c r="I499" s="522"/>
      <c r="J499" s="522"/>
      <c r="K499" s="523"/>
      <c r="L499" s="524" t="s">
        <v>72</v>
      </c>
      <c r="M499" s="525"/>
      <c r="N499" s="608">
        <f>ROUND(AS499*(1-IMPLANTAÇÃO!$AI$1),2)</f>
        <v>48.22</v>
      </c>
      <c r="O499" s="609"/>
      <c r="P499" s="610"/>
      <c r="Q499" s="608">
        <f>ROUND(AV499*(1-IMPLANTAÇÃO!$AI$1),2)</f>
        <v>0.09</v>
      </c>
      <c r="R499" s="609"/>
      <c r="S499" s="609"/>
      <c r="T499" s="610"/>
      <c r="U499" s="611">
        <v>1.6E-2</v>
      </c>
      <c r="V499" s="612"/>
      <c r="W499" s="612"/>
      <c r="X499" s="613"/>
      <c r="Y499" s="614">
        <f t="shared" ref="Y499:Y501" si="141">TRUNC(N499*$U499,2)</f>
        <v>0.77</v>
      </c>
      <c r="Z499" s="615"/>
      <c r="AA499" s="615"/>
      <c r="AB499" s="615"/>
      <c r="AC499" s="616"/>
      <c r="AD499" s="311">
        <f t="shared" ref="AD499:AD501" si="142">TRUNC(Q499*$U499,2)</f>
        <v>0</v>
      </c>
      <c r="AF499" s="521" t="s">
        <v>6493</v>
      </c>
      <c r="AG499" s="522"/>
      <c r="AH499" s="523"/>
      <c r="AI499" s="521" t="s">
        <v>5464</v>
      </c>
      <c r="AJ499" s="522"/>
      <c r="AK499" s="522"/>
      <c r="AL499" s="522"/>
      <c r="AM499" s="522"/>
      <c r="AN499" s="522"/>
      <c r="AO499" s="522"/>
      <c r="AP499" s="523"/>
      <c r="AQ499" s="524" t="s">
        <v>72</v>
      </c>
      <c r="AR499" s="525"/>
      <c r="AS499" s="526">
        <v>58.1</v>
      </c>
      <c r="AT499" s="527"/>
      <c r="AU499" s="528"/>
      <c r="AV499" s="535">
        <v>0.11</v>
      </c>
      <c r="AW499" s="536"/>
      <c r="AX499" s="536"/>
      <c r="AY499" s="537"/>
      <c r="AZ499" s="532">
        <v>1.6E-2</v>
      </c>
      <c r="BA499" s="533"/>
      <c r="BB499" s="533"/>
      <c r="BC499" s="534"/>
      <c r="BD499" s="535">
        <f>AS499*AZ499</f>
        <v>0.92960000000000009</v>
      </c>
      <c r="BE499" s="536"/>
      <c r="BF499" s="536"/>
      <c r="BG499" s="536"/>
      <c r="BH499" s="537"/>
      <c r="BI499" s="248">
        <f>AV499*AZ499</f>
        <v>1.7600000000000001E-3</v>
      </c>
    </row>
    <row r="500" spans="1:61" ht="22.95" customHeight="1" x14ac:dyDescent="0.3">
      <c r="A500" s="521" t="s">
        <v>5593</v>
      </c>
      <c r="B500" s="522"/>
      <c r="C500" s="523"/>
      <c r="D500" s="521" t="s">
        <v>182</v>
      </c>
      <c r="E500" s="522"/>
      <c r="F500" s="522"/>
      <c r="G500" s="522"/>
      <c r="H500" s="522"/>
      <c r="I500" s="522"/>
      <c r="J500" s="522"/>
      <c r="K500" s="523"/>
      <c r="L500" s="524" t="s">
        <v>72</v>
      </c>
      <c r="M500" s="525"/>
      <c r="N500" s="608">
        <f>ROUND(AS500*(1-IMPLANTAÇÃO!$AI$1),2)</f>
        <v>43.29</v>
      </c>
      <c r="O500" s="609"/>
      <c r="P500" s="610"/>
      <c r="Q500" s="608">
        <f>ROUND(AV500*(1-IMPLANTAÇÃO!$AI$1),2)</f>
        <v>0</v>
      </c>
      <c r="R500" s="609"/>
      <c r="S500" s="609"/>
      <c r="T500" s="610"/>
      <c r="U500" s="611">
        <v>1.6E-2</v>
      </c>
      <c r="V500" s="612"/>
      <c r="W500" s="612"/>
      <c r="X500" s="613"/>
      <c r="Y500" s="614">
        <f t="shared" si="141"/>
        <v>0.69</v>
      </c>
      <c r="Z500" s="615"/>
      <c r="AA500" s="615"/>
      <c r="AB500" s="615"/>
      <c r="AC500" s="616"/>
      <c r="AD500" s="311">
        <f t="shared" si="142"/>
        <v>0</v>
      </c>
      <c r="AF500" s="521" t="s">
        <v>5593</v>
      </c>
      <c r="AG500" s="522"/>
      <c r="AH500" s="523"/>
      <c r="AI500" s="521" t="s">
        <v>182</v>
      </c>
      <c r="AJ500" s="522"/>
      <c r="AK500" s="522"/>
      <c r="AL500" s="522"/>
      <c r="AM500" s="522"/>
      <c r="AN500" s="522"/>
      <c r="AO500" s="522"/>
      <c r="AP500" s="523"/>
      <c r="AQ500" s="524" t="s">
        <v>72</v>
      </c>
      <c r="AR500" s="525"/>
      <c r="AS500" s="526">
        <v>52.16</v>
      </c>
      <c r="AT500" s="527"/>
      <c r="AU500" s="528"/>
      <c r="AV500" s="535">
        <v>0</v>
      </c>
      <c r="AW500" s="536"/>
      <c r="AX500" s="536"/>
      <c r="AY500" s="537"/>
      <c r="AZ500" s="532">
        <v>1.6E-2</v>
      </c>
      <c r="BA500" s="533"/>
      <c r="BB500" s="533"/>
      <c r="BC500" s="534"/>
      <c r="BD500" s="535">
        <f t="shared" ref="BD500:BD501" si="143">AS500*AZ500</f>
        <v>0.83455999999999997</v>
      </c>
      <c r="BE500" s="536"/>
      <c r="BF500" s="536"/>
      <c r="BG500" s="536"/>
      <c r="BH500" s="537"/>
      <c r="BI500" s="248">
        <f t="shared" ref="BI500:BI501" si="144">AV500*AZ500</f>
        <v>0</v>
      </c>
    </row>
    <row r="501" spans="1:61" ht="34.5" customHeight="1" x14ac:dyDescent="0.3">
      <c r="A501" s="521" t="s">
        <v>6602</v>
      </c>
      <c r="B501" s="522"/>
      <c r="C501" s="523"/>
      <c r="D501" s="521" t="s">
        <v>6343</v>
      </c>
      <c r="E501" s="522"/>
      <c r="F501" s="522"/>
      <c r="G501" s="522"/>
      <c r="H501" s="522"/>
      <c r="I501" s="522"/>
      <c r="J501" s="522"/>
      <c r="K501" s="523"/>
      <c r="L501" s="524" t="s">
        <v>72</v>
      </c>
      <c r="M501" s="525"/>
      <c r="N501" s="608">
        <f>ROUND(AS501*(1-IMPLANTAÇÃO!$AI$1),2)</f>
        <v>99.49</v>
      </c>
      <c r="O501" s="609"/>
      <c r="P501" s="610"/>
      <c r="Q501" s="608">
        <f>ROUND(AV501*(1-IMPLANTAÇÃO!$AI$1),2)</f>
        <v>382.79</v>
      </c>
      <c r="R501" s="609"/>
      <c r="S501" s="609"/>
      <c r="T501" s="610"/>
      <c r="U501" s="611">
        <v>1.6E-2</v>
      </c>
      <c r="V501" s="612"/>
      <c r="W501" s="612"/>
      <c r="X501" s="613"/>
      <c r="Y501" s="614">
        <f t="shared" si="141"/>
        <v>1.59</v>
      </c>
      <c r="Z501" s="615"/>
      <c r="AA501" s="615"/>
      <c r="AB501" s="615"/>
      <c r="AC501" s="616"/>
      <c r="AD501" s="311">
        <f t="shared" si="142"/>
        <v>6.12</v>
      </c>
      <c r="AF501" s="521" t="s">
        <v>6602</v>
      </c>
      <c r="AG501" s="522"/>
      <c r="AH501" s="523"/>
      <c r="AI501" s="521" t="s">
        <v>6343</v>
      </c>
      <c r="AJ501" s="522"/>
      <c r="AK501" s="522"/>
      <c r="AL501" s="522"/>
      <c r="AM501" s="522"/>
      <c r="AN501" s="522"/>
      <c r="AO501" s="522"/>
      <c r="AP501" s="523"/>
      <c r="AQ501" s="524" t="s">
        <v>72</v>
      </c>
      <c r="AR501" s="525"/>
      <c r="AS501" s="529">
        <v>119.87</v>
      </c>
      <c r="AT501" s="530"/>
      <c r="AU501" s="531"/>
      <c r="AV501" s="529">
        <v>461.19</v>
      </c>
      <c r="AW501" s="530"/>
      <c r="AX501" s="530"/>
      <c r="AY501" s="531"/>
      <c r="AZ501" s="532">
        <v>1.6E-2</v>
      </c>
      <c r="BA501" s="533"/>
      <c r="BB501" s="533"/>
      <c r="BC501" s="534"/>
      <c r="BD501" s="535">
        <f t="shared" si="143"/>
        <v>1.9179200000000001</v>
      </c>
      <c r="BE501" s="536"/>
      <c r="BF501" s="536"/>
      <c r="BG501" s="536"/>
      <c r="BH501" s="537"/>
      <c r="BI501" s="248">
        <f t="shared" si="144"/>
        <v>7.3790399999999998</v>
      </c>
    </row>
    <row r="502" spans="1:61" ht="11.4" customHeight="1" x14ac:dyDescent="0.3">
      <c r="A502" s="538" t="s">
        <v>5575</v>
      </c>
      <c r="B502" s="538"/>
      <c r="C502" s="538"/>
      <c r="D502" s="538"/>
      <c r="E502" s="538"/>
      <c r="F502" s="538"/>
      <c r="G502" s="538"/>
      <c r="H502" s="538"/>
      <c r="I502" s="538"/>
      <c r="J502" s="538"/>
      <c r="K502" s="538"/>
      <c r="L502" s="538"/>
      <c r="M502" s="538"/>
      <c r="N502" s="538"/>
      <c r="O502" s="538"/>
      <c r="P502" s="538"/>
      <c r="Q502" s="538"/>
      <c r="R502" s="538"/>
      <c r="S502" s="538"/>
      <c r="T502" s="538"/>
      <c r="U502" s="538"/>
      <c r="V502" s="538"/>
      <c r="W502" s="538"/>
      <c r="X502" s="538"/>
      <c r="Y502" s="626">
        <f>SUM(Y499:AC501)</f>
        <v>3.05</v>
      </c>
      <c r="Z502" s="627"/>
      <c r="AA502" s="627"/>
      <c r="AB502" s="627"/>
      <c r="AC502" s="627"/>
      <c r="AD502" s="628"/>
      <c r="AF502" s="538" t="s">
        <v>5575</v>
      </c>
      <c r="AG502" s="538"/>
      <c r="AH502" s="538"/>
      <c r="AI502" s="538"/>
      <c r="AJ502" s="538"/>
      <c r="AK502" s="538"/>
      <c r="AL502" s="538"/>
      <c r="AM502" s="538"/>
      <c r="AN502" s="538"/>
      <c r="AO502" s="538"/>
      <c r="AP502" s="538"/>
      <c r="AQ502" s="538"/>
      <c r="AR502" s="538"/>
      <c r="AS502" s="538"/>
      <c r="AT502" s="538"/>
      <c r="AU502" s="538"/>
      <c r="AV502" s="538"/>
      <c r="AW502" s="538"/>
      <c r="AX502" s="538"/>
      <c r="AY502" s="538"/>
      <c r="AZ502" s="538"/>
      <c r="BA502" s="538"/>
      <c r="BB502" s="538"/>
      <c r="BC502" s="538"/>
      <c r="BD502" s="535">
        <f>SUM(BD499:BH501)</f>
        <v>3.68208</v>
      </c>
      <c r="BE502" s="536"/>
      <c r="BF502" s="536"/>
      <c r="BG502" s="536"/>
      <c r="BH502" s="536"/>
      <c r="BI502" s="537"/>
    </row>
    <row r="503" spans="1:61" ht="11.4" customHeight="1" x14ac:dyDescent="0.3">
      <c r="A503" s="538" t="s">
        <v>5576</v>
      </c>
      <c r="B503" s="538"/>
      <c r="C503" s="538"/>
      <c r="D503" s="538"/>
      <c r="E503" s="538"/>
      <c r="F503" s="538"/>
      <c r="G503" s="538"/>
      <c r="H503" s="538"/>
      <c r="I503" s="538"/>
      <c r="J503" s="538"/>
      <c r="K503" s="538"/>
      <c r="L503" s="538"/>
      <c r="M503" s="538"/>
      <c r="N503" s="538"/>
      <c r="O503" s="538"/>
      <c r="P503" s="538"/>
      <c r="Q503" s="538"/>
      <c r="R503" s="538"/>
      <c r="S503" s="538"/>
      <c r="T503" s="538"/>
      <c r="U503" s="538"/>
      <c r="V503" s="538"/>
      <c r="W503" s="538"/>
      <c r="X503" s="538"/>
      <c r="Y503" s="626">
        <f>SUM(AD499:AD501)</f>
        <v>6.12</v>
      </c>
      <c r="Z503" s="627"/>
      <c r="AA503" s="627"/>
      <c r="AB503" s="627"/>
      <c r="AC503" s="627"/>
      <c r="AD503" s="628"/>
      <c r="AF503" s="538" t="s">
        <v>5576</v>
      </c>
      <c r="AG503" s="538"/>
      <c r="AH503" s="538"/>
      <c r="AI503" s="538"/>
      <c r="AJ503" s="538"/>
      <c r="AK503" s="538"/>
      <c r="AL503" s="538"/>
      <c r="AM503" s="538"/>
      <c r="AN503" s="538"/>
      <c r="AO503" s="538"/>
      <c r="AP503" s="538"/>
      <c r="AQ503" s="538"/>
      <c r="AR503" s="538"/>
      <c r="AS503" s="538"/>
      <c r="AT503" s="538"/>
      <c r="AU503" s="538"/>
      <c r="AV503" s="538"/>
      <c r="AW503" s="538"/>
      <c r="AX503" s="538"/>
      <c r="AY503" s="538"/>
      <c r="AZ503" s="538"/>
      <c r="BA503" s="538"/>
      <c r="BB503" s="538"/>
      <c r="BC503" s="538"/>
      <c r="BD503" s="535">
        <f>SUM(BI499:BI501)</f>
        <v>7.3807999999999998</v>
      </c>
      <c r="BE503" s="536"/>
      <c r="BF503" s="536"/>
      <c r="BG503" s="536"/>
      <c r="BH503" s="536"/>
      <c r="BI503" s="537"/>
    </row>
    <row r="504" spans="1:61" ht="10.8" customHeight="1" x14ac:dyDescent="0.3">
      <c r="A504" s="365"/>
      <c r="B504" s="365"/>
      <c r="C504" s="365"/>
      <c r="D504" s="365"/>
      <c r="E504" s="365"/>
      <c r="F504" s="365"/>
      <c r="G504" s="365"/>
      <c r="H504" s="365"/>
      <c r="I504" s="365"/>
      <c r="J504" s="365"/>
      <c r="K504" s="365"/>
      <c r="L504" s="365"/>
      <c r="M504" s="365"/>
      <c r="N504" s="365"/>
      <c r="O504" s="365"/>
      <c r="P504" s="365"/>
      <c r="Q504" s="365"/>
      <c r="R504" s="365"/>
      <c r="S504" s="365"/>
      <c r="T504" s="365"/>
      <c r="U504" s="365"/>
      <c r="V504" s="365"/>
      <c r="W504" s="365"/>
      <c r="X504" s="365"/>
      <c r="Y504" s="365"/>
      <c r="Z504" s="365"/>
      <c r="AA504" s="365"/>
      <c r="AB504" s="365"/>
      <c r="AC504" s="365"/>
      <c r="AD504" s="365"/>
      <c r="AF504" s="365"/>
      <c r="AG504" s="365"/>
      <c r="AH504" s="365"/>
      <c r="AI504" s="365"/>
      <c r="AJ504" s="365"/>
      <c r="AK504" s="365"/>
      <c r="AL504" s="365"/>
      <c r="AM504" s="365"/>
      <c r="AN504" s="365"/>
      <c r="AO504" s="365"/>
      <c r="AP504" s="365"/>
      <c r="AQ504" s="365"/>
      <c r="AR504" s="365"/>
      <c r="AS504" s="365"/>
      <c r="AT504" s="365"/>
      <c r="AU504" s="365"/>
      <c r="AV504" s="365"/>
      <c r="AW504" s="365"/>
      <c r="AX504" s="365"/>
      <c r="AY504" s="365"/>
      <c r="AZ504" s="365"/>
      <c r="BA504" s="365"/>
      <c r="BB504" s="365"/>
      <c r="BC504" s="365"/>
      <c r="BD504" s="365"/>
      <c r="BE504" s="365"/>
      <c r="BF504" s="365"/>
      <c r="BG504" s="365"/>
      <c r="BH504" s="365"/>
      <c r="BI504" s="365"/>
    </row>
    <row r="505" spans="1:61" ht="11.4" customHeight="1" x14ac:dyDescent="0.3">
      <c r="A505" s="539" t="s">
        <v>5554</v>
      </c>
      <c r="B505" s="540"/>
      <c r="C505" s="540"/>
      <c r="D505" s="540"/>
      <c r="E505" s="540"/>
      <c r="F505" s="540"/>
      <c r="G505" s="540"/>
      <c r="H505" s="540"/>
      <c r="I505" s="540"/>
      <c r="J505" s="540"/>
      <c r="K505" s="540"/>
      <c r="L505" s="540"/>
      <c r="M505" s="540"/>
      <c r="N505" s="540"/>
      <c r="O505" s="540"/>
      <c r="P505" s="540"/>
      <c r="Q505" s="540"/>
      <c r="R505" s="540"/>
      <c r="S505" s="540"/>
      <c r="T505" s="540"/>
      <c r="U505" s="540"/>
      <c r="V505" s="540"/>
      <c r="W505" s="540"/>
      <c r="X505" s="541"/>
      <c r="Y505" s="632">
        <f>Y503+Y502+Y496+Y492-0.02</f>
        <v>455.32000000000005</v>
      </c>
      <c r="Z505" s="633"/>
      <c r="AA505" s="633"/>
      <c r="AB505" s="633"/>
      <c r="AC505" s="633"/>
      <c r="AD505" s="634"/>
      <c r="AF505" s="539" t="s">
        <v>5554</v>
      </c>
      <c r="AG505" s="540"/>
      <c r="AH505" s="540"/>
      <c r="AI505" s="540"/>
      <c r="AJ505" s="540"/>
      <c r="AK505" s="540"/>
      <c r="AL505" s="540"/>
      <c r="AM505" s="540"/>
      <c r="AN505" s="540"/>
      <c r="AO505" s="540"/>
      <c r="AP505" s="540"/>
      <c r="AQ505" s="540"/>
      <c r="AR505" s="540"/>
      <c r="AS505" s="540"/>
      <c r="AT505" s="540"/>
      <c r="AU505" s="540"/>
      <c r="AV505" s="540"/>
      <c r="AW505" s="540"/>
      <c r="AX505" s="540"/>
      <c r="AY505" s="540"/>
      <c r="AZ505" s="540"/>
      <c r="BA505" s="540"/>
      <c r="BB505" s="540"/>
      <c r="BC505" s="541"/>
      <c r="BD505" s="582">
        <f>BD503+BD502+BD496+BD492</f>
        <v>548.63087999999993</v>
      </c>
      <c r="BE505" s="583"/>
      <c r="BF505" s="583"/>
      <c r="BG505" s="583"/>
      <c r="BH505" s="583"/>
      <c r="BI505" s="584"/>
    </row>
    <row r="506" spans="1:61" ht="11.4" customHeight="1" x14ac:dyDescent="0.3">
      <c r="A506" s="599" t="s">
        <v>8256</v>
      </c>
      <c r="B506" s="600"/>
      <c r="C506" s="600"/>
      <c r="D506" s="600"/>
      <c r="E506" s="600"/>
      <c r="F506" s="600"/>
      <c r="G506" s="600"/>
      <c r="H506" s="600"/>
      <c r="I506" s="600"/>
      <c r="J506" s="600"/>
      <c r="K506" s="600"/>
      <c r="L506" s="600"/>
      <c r="M506" s="600"/>
      <c r="N506" s="600"/>
      <c r="O506" s="600"/>
      <c r="P506" s="600"/>
      <c r="Q506" s="600"/>
      <c r="R506" s="600"/>
      <c r="S506" s="600"/>
      <c r="T506" s="600"/>
      <c r="U506" s="600"/>
      <c r="V506" s="600"/>
      <c r="W506" s="561">
        <v>0.25069999999999998</v>
      </c>
      <c r="X506" s="562"/>
      <c r="Y506" s="548">
        <f>Y505*W506</f>
        <v>114.148724</v>
      </c>
      <c r="Z506" s="549"/>
      <c r="AA506" s="549"/>
      <c r="AB506" s="549"/>
      <c r="AC506" s="549"/>
      <c r="AD506" s="550"/>
      <c r="AF506" s="599" t="s">
        <v>8256</v>
      </c>
      <c r="AG506" s="600"/>
      <c r="AH506" s="600"/>
      <c r="AI506" s="600"/>
      <c r="AJ506" s="600"/>
      <c r="AK506" s="600"/>
      <c r="AL506" s="600"/>
      <c r="AM506" s="600"/>
      <c r="AN506" s="600"/>
      <c r="AO506" s="600"/>
      <c r="AP506" s="600"/>
      <c r="AQ506" s="600"/>
      <c r="AR506" s="600"/>
      <c r="AS506" s="600"/>
      <c r="AT506" s="600"/>
      <c r="AU506" s="600"/>
      <c r="AV506" s="600"/>
      <c r="AW506" s="600"/>
      <c r="AX506" s="600"/>
      <c r="AY506" s="600"/>
      <c r="AZ506" s="600"/>
      <c r="BA506" s="600"/>
      <c r="BB506" s="601">
        <v>0.25069999999999998</v>
      </c>
      <c r="BC506" s="602"/>
      <c r="BD506" s="590">
        <f>BD505*BB506</f>
        <v>137.54176161599997</v>
      </c>
      <c r="BE506" s="591"/>
      <c r="BF506" s="591"/>
      <c r="BG506" s="591"/>
      <c r="BH506" s="591"/>
      <c r="BI506" s="592"/>
    </row>
    <row r="507" spans="1:61" ht="11.4" customHeight="1" x14ac:dyDescent="0.3">
      <c r="A507" s="539" t="s">
        <v>5555</v>
      </c>
      <c r="B507" s="540"/>
      <c r="C507" s="540"/>
      <c r="D507" s="540"/>
      <c r="E507" s="540"/>
      <c r="F507" s="540"/>
      <c r="G507" s="540"/>
      <c r="H507" s="540"/>
      <c r="I507" s="540"/>
      <c r="J507" s="540"/>
      <c r="K507" s="540"/>
      <c r="L507" s="540"/>
      <c r="M507" s="540"/>
      <c r="N507" s="540"/>
      <c r="O507" s="540"/>
      <c r="P507" s="540"/>
      <c r="Q507" s="540"/>
      <c r="R507" s="540"/>
      <c r="S507" s="540"/>
      <c r="T507" s="540"/>
      <c r="U507" s="540"/>
      <c r="V507" s="540"/>
      <c r="W507" s="540"/>
      <c r="X507" s="541"/>
      <c r="Y507" s="548">
        <f>Y505+Y506-0.01</f>
        <v>569.45872400000007</v>
      </c>
      <c r="Z507" s="549"/>
      <c r="AA507" s="549"/>
      <c r="AB507" s="549"/>
      <c r="AC507" s="549"/>
      <c r="AD507" s="550"/>
      <c r="AF507" s="539" t="s">
        <v>5555</v>
      </c>
      <c r="AG507" s="540"/>
      <c r="AH507" s="540"/>
      <c r="AI507" s="540"/>
      <c r="AJ507" s="540"/>
      <c r="AK507" s="540"/>
      <c r="AL507" s="540"/>
      <c r="AM507" s="540"/>
      <c r="AN507" s="540"/>
      <c r="AO507" s="540"/>
      <c r="AP507" s="540"/>
      <c r="AQ507" s="540"/>
      <c r="AR507" s="540"/>
      <c r="AS507" s="540"/>
      <c r="AT507" s="540"/>
      <c r="AU507" s="540"/>
      <c r="AV507" s="540"/>
      <c r="AW507" s="540"/>
      <c r="AX507" s="540"/>
      <c r="AY507" s="540"/>
      <c r="AZ507" s="540"/>
      <c r="BA507" s="540"/>
      <c r="BB507" s="540"/>
      <c r="BC507" s="541"/>
      <c r="BD507" s="590">
        <f>BD505+BD506</f>
        <v>686.17264161599996</v>
      </c>
      <c r="BE507" s="591"/>
      <c r="BF507" s="591"/>
      <c r="BG507" s="591"/>
      <c r="BH507" s="591"/>
      <c r="BI507" s="592"/>
    </row>
    <row r="508" spans="1:61" ht="10.8" customHeight="1" x14ac:dyDescent="0.3">
      <c r="A508" s="365"/>
      <c r="B508" s="365"/>
      <c r="C508" s="365"/>
      <c r="D508" s="365"/>
      <c r="E508" s="365"/>
      <c r="F508" s="365"/>
      <c r="G508" s="365"/>
      <c r="H508" s="365"/>
      <c r="I508" s="365"/>
      <c r="J508" s="365"/>
      <c r="K508" s="365"/>
      <c r="L508" s="365"/>
      <c r="M508" s="365"/>
      <c r="N508" s="365"/>
      <c r="O508" s="365"/>
      <c r="P508" s="365"/>
      <c r="Q508" s="365"/>
      <c r="R508" s="365"/>
      <c r="S508" s="365"/>
      <c r="T508" s="365"/>
      <c r="U508" s="365"/>
      <c r="V508" s="365"/>
      <c r="W508" s="365"/>
      <c r="X508" s="365"/>
      <c r="Y508" s="365"/>
      <c r="Z508" s="365"/>
      <c r="AA508" s="365"/>
      <c r="AB508" s="365"/>
      <c r="AC508" s="365"/>
      <c r="AD508" s="365"/>
      <c r="AF508" s="365"/>
      <c r="AG508" s="365"/>
      <c r="AH508" s="365"/>
      <c r="AI508" s="365"/>
      <c r="AJ508" s="365"/>
      <c r="AK508" s="365"/>
      <c r="AL508" s="365"/>
      <c r="AM508" s="365"/>
      <c r="AN508" s="365"/>
      <c r="AO508" s="365"/>
      <c r="AP508" s="365"/>
      <c r="AQ508" s="365"/>
      <c r="AR508" s="365"/>
      <c r="AS508" s="365"/>
      <c r="AT508" s="365"/>
      <c r="AU508" s="365"/>
      <c r="AV508" s="365"/>
      <c r="AW508" s="365"/>
      <c r="AX508" s="365"/>
      <c r="AY508" s="365"/>
      <c r="AZ508" s="365"/>
      <c r="BA508" s="365"/>
      <c r="BB508" s="365"/>
      <c r="BC508" s="365"/>
      <c r="BD508" s="365"/>
      <c r="BE508" s="365"/>
      <c r="BF508" s="365"/>
      <c r="BG508" s="365"/>
      <c r="BH508" s="365"/>
      <c r="BI508" s="365"/>
    </row>
    <row r="509" spans="1:61" ht="13.35" customHeight="1" x14ac:dyDescent="0.3">
      <c r="A509" s="520" t="s">
        <v>5556</v>
      </c>
      <c r="B509" s="520"/>
      <c r="C509" s="520"/>
      <c r="D509" s="520"/>
      <c r="E509" s="520"/>
      <c r="F509" s="520" t="s">
        <v>6603</v>
      </c>
      <c r="G509" s="520"/>
      <c r="H509" s="520"/>
      <c r="I509" s="520"/>
      <c r="J509" s="520"/>
      <c r="K509" s="520"/>
      <c r="L509" s="520"/>
      <c r="M509" s="520"/>
      <c r="N509" s="520"/>
      <c r="O509" s="520"/>
      <c r="P509" s="520"/>
      <c r="Q509" s="520"/>
      <c r="R509" s="520"/>
      <c r="S509" s="520"/>
      <c r="T509" s="520"/>
      <c r="U509" s="520"/>
      <c r="V509" s="520"/>
      <c r="W509" s="520"/>
      <c r="X509" s="520"/>
      <c r="Y509" s="520"/>
      <c r="Z509" s="520"/>
      <c r="AA509" s="520"/>
      <c r="AB509" s="520"/>
      <c r="AC509" s="520"/>
      <c r="AD509" s="520"/>
      <c r="AF509" s="520" t="s">
        <v>5556</v>
      </c>
      <c r="AG509" s="520"/>
      <c r="AH509" s="520"/>
      <c r="AI509" s="520"/>
      <c r="AJ509" s="520"/>
      <c r="AK509" s="520" t="s">
        <v>6603</v>
      </c>
      <c r="AL509" s="520"/>
      <c r="AM509" s="520"/>
      <c r="AN509" s="520"/>
      <c r="AO509" s="520"/>
      <c r="AP509" s="520"/>
      <c r="AQ509" s="520"/>
      <c r="AR509" s="520"/>
      <c r="AS509" s="520"/>
      <c r="AT509" s="520"/>
      <c r="AU509" s="520"/>
      <c r="AV509" s="520"/>
      <c r="AW509" s="520"/>
      <c r="AX509" s="520"/>
      <c r="AY509" s="520"/>
      <c r="AZ509" s="520"/>
      <c r="BA509" s="520"/>
      <c r="BB509" s="520"/>
      <c r="BC509" s="520"/>
      <c r="BD509" s="520"/>
      <c r="BE509" s="520"/>
      <c r="BF509" s="520"/>
      <c r="BG509" s="520"/>
      <c r="BH509" s="520"/>
      <c r="BI509" s="520"/>
    </row>
    <row r="510" spans="1:61" ht="10.8" customHeight="1" x14ac:dyDescent="0.3">
      <c r="A510" s="365"/>
      <c r="B510" s="365"/>
      <c r="C510" s="365"/>
      <c r="D510" s="365"/>
      <c r="E510" s="365"/>
      <c r="F510" s="365"/>
      <c r="G510" s="365"/>
      <c r="H510" s="365"/>
      <c r="I510" s="365"/>
      <c r="J510" s="365"/>
      <c r="K510" s="365"/>
      <c r="L510" s="365"/>
      <c r="M510" s="365"/>
      <c r="N510" s="365"/>
      <c r="O510" s="365"/>
      <c r="P510" s="365"/>
      <c r="Q510" s="365"/>
      <c r="R510" s="365"/>
      <c r="S510" s="365"/>
      <c r="T510" s="365"/>
      <c r="U510" s="365"/>
      <c r="V510" s="365"/>
      <c r="W510" s="365"/>
      <c r="X510" s="365"/>
      <c r="Y510" s="365"/>
      <c r="Z510" s="365"/>
      <c r="AA510" s="365"/>
      <c r="AB510" s="365"/>
      <c r="AC510" s="365"/>
      <c r="AD510" s="365"/>
      <c r="AF510" s="365"/>
      <c r="AG510" s="365"/>
      <c r="AH510" s="365"/>
      <c r="AI510" s="365"/>
      <c r="AJ510" s="365"/>
      <c r="AK510" s="365"/>
      <c r="AL510" s="365"/>
      <c r="AM510" s="365"/>
      <c r="AN510" s="365"/>
      <c r="AO510" s="365"/>
      <c r="AP510" s="365"/>
      <c r="AQ510" s="365"/>
      <c r="AR510" s="365"/>
      <c r="AS510" s="365"/>
      <c r="AT510" s="365"/>
      <c r="AU510" s="365"/>
      <c r="AV510" s="365"/>
      <c r="AW510" s="365"/>
      <c r="AX510" s="365"/>
      <c r="AY510" s="365"/>
      <c r="AZ510" s="365"/>
      <c r="BA510" s="365"/>
      <c r="BB510" s="365"/>
      <c r="BC510" s="365"/>
      <c r="BD510" s="365"/>
      <c r="BE510" s="365"/>
      <c r="BF510" s="365"/>
      <c r="BG510" s="365"/>
      <c r="BH510" s="365"/>
      <c r="BI510" s="365"/>
    </row>
    <row r="511" spans="1:61" ht="22.95" customHeight="1" x14ac:dyDescent="0.3">
      <c r="A511" s="365" t="s">
        <v>8200</v>
      </c>
      <c r="B511" s="365"/>
      <c r="C511" s="365"/>
      <c r="D511" s="365"/>
      <c r="E511" s="365"/>
      <c r="F511" s="365"/>
      <c r="G511" s="365"/>
      <c r="H511" s="365"/>
      <c r="I511" s="365"/>
      <c r="J511" s="365"/>
      <c r="K511" s="365"/>
      <c r="L511" s="365"/>
      <c r="M511" s="365"/>
      <c r="N511" s="365"/>
      <c r="O511" s="365"/>
      <c r="P511" s="365"/>
      <c r="Q511" s="365"/>
      <c r="R511" s="365"/>
      <c r="S511" s="365"/>
      <c r="T511" s="365"/>
      <c r="U511" s="365"/>
      <c r="V511" s="365"/>
      <c r="W511" s="365"/>
      <c r="X511" s="365"/>
      <c r="Y511" s="637" t="s">
        <v>5631</v>
      </c>
      <c r="Z511" s="637"/>
      <c r="AA511" s="637"/>
      <c r="AB511" s="637"/>
      <c r="AC511" s="637"/>
      <c r="AD511" s="637"/>
      <c r="AF511" s="365" t="s">
        <v>8200</v>
      </c>
      <c r="AG511" s="365"/>
      <c r="AH511" s="365"/>
      <c r="AI511" s="365"/>
      <c r="AJ511" s="365"/>
      <c r="AK511" s="365"/>
      <c r="AL511" s="365"/>
      <c r="AM511" s="365"/>
      <c r="AN511" s="365"/>
      <c r="AO511" s="365"/>
      <c r="AP511" s="365"/>
      <c r="AQ511" s="365"/>
      <c r="AR511" s="365"/>
      <c r="AS511" s="365"/>
      <c r="AT511" s="365"/>
      <c r="AU511" s="365"/>
      <c r="AV511" s="365"/>
      <c r="AW511" s="365"/>
      <c r="AX511" s="365"/>
      <c r="AY511" s="365"/>
      <c r="AZ511" s="365"/>
      <c r="BA511" s="365"/>
      <c r="BB511" s="365"/>
      <c r="BC511" s="365"/>
      <c r="BD511" s="365" t="s">
        <v>5631</v>
      </c>
      <c r="BE511" s="365"/>
      <c r="BF511" s="365"/>
      <c r="BG511" s="365"/>
      <c r="BH511" s="365"/>
      <c r="BI511" s="365"/>
    </row>
    <row r="512" spans="1:61" ht="10.8" customHeight="1" x14ac:dyDescent="0.3">
      <c r="A512" s="365"/>
      <c r="B512" s="365"/>
      <c r="C512" s="365"/>
      <c r="D512" s="365"/>
      <c r="E512" s="365"/>
      <c r="F512" s="365"/>
      <c r="G512" s="365"/>
      <c r="H512" s="365"/>
      <c r="I512" s="365"/>
      <c r="J512" s="365"/>
      <c r="K512" s="365"/>
      <c r="L512" s="365"/>
      <c r="M512" s="365"/>
      <c r="N512" s="365"/>
      <c r="O512" s="365"/>
      <c r="P512" s="365"/>
      <c r="Q512" s="365"/>
      <c r="R512" s="365"/>
      <c r="S512" s="365"/>
      <c r="T512" s="365"/>
      <c r="U512" s="365"/>
      <c r="V512" s="365"/>
      <c r="W512" s="365"/>
      <c r="X512" s="365"/>
      <c r="Y512" s="365"/>
      <c r="Z512" s="365"/>
      <c r="AA512" s="365"/>
      <c r="AB512" s="365"/>
      <c r="AC512" s="365"/>
      <c r="AD512" s="365"/>
      <c r="AF512" s="365"/>
      <c r="AG512" s="365"/>
      <c r="AH512" s="365"/>
      <c r="AI512" s="365"/>
      <c r="AJ512" s="365"/>
      <c r="AK512" s="365"/>
      <c r="AL512" s="365"/>
      <c r="AM512" s="365"/>
      <c r="AN512" s="365"/>
      <c r="AO512" s="365"/>
      <c r="AP512" s="365"/>
      <c r="AQ512" s="365"/>
      <c r="AR512" s="365"/>
      <c r="AS512" s="365"/>
      <c r="AT512" s="365"/>
      <c r="AU512" s="365"/>
      <c r="AV512" s="365"/>
      <c r="AW512" s="365"/>
      <c r="AX512" s="365"/>
      <c r="AY512" s="365"/>
      <c r="AZ512" s="365"/>
      <c r="BA512" s="365"/>
      <c r="BB512" s="365"/>
      <c r="BC512" s="365"/>
      <c r="BD512" s="365"/>
      <c r="BE512" s="365"/>
      <c r="BF512" s="365"/>
      <c r="BG512" s="365"/>
      <c r="BH512" s="365"/>
      <c r="BI512" s="365"/>
    </row>
    <row r="513" spans="1:61" ht="11.4" customHeight="1" x14ac:dyDescent="0.3">
      <c r="A513" s="551" t="s">
        <v>5548</v>
      </c>
      <c r="B513" s="552"/>
      <c r="C513" s="552"/>
      <c r="D513" s="552"/>
      <c r="E513" s="552"/>
      <c r="F513" s="552"/>
      <c r="G513" s="553"/>
      <c r="H513" s="551" t="s">
        <v>5557</v>
      </c>
      <c r="I513" s="552"/>
      <c r="J513" s="552"/>
      <c r="K513" s="552"/>
      <c r="L513" s="553"/>
      <c r="M513" s="545" t="s">
        <v>5558</v>
      </c>
      <c r="N513" s="547"/>
      <c r="O513" s="545" t="s">
        <v>5559</v>
      </c>
      <c r="P513" s="546"/>
      <c r="Q513" s="546"/>
      <c r="R513" s="547"/>
      <c r="S513" s="545" t="s">
        <v>5560</v>
      </c>
      <c r="T513" s="546"/>
      <c r="U513" s="546"/>
      <c r="V513" s="547"/>
      <c r="W513" s="545" t="s">
        <v>5551</v>
      </c>
      <c r="X513" s="546"/>
      <c r="Y513" s="546"/>
      <c r="Z513" s="546"/>
      <c r="AA513" s="547"/>
      <c r="AB513" s="545" t="s">
        <v>5561</v>
      </c>
      <c r="AC513" s="546"/>
      <c r="AD513" s="547"/>
      <c r="AF513" s="551" t="s">
        <v>5548</v>
      </c>
      <c r="AG513" s="552"/>
      <c r="AH513" s="552"/>
      <c r="AI513" s="552"/>
      <c r="AJ513" s="552"/>
      <c r="AK513" s="552"/>
      <c r="AL513" s="553"/>
      <c r="AM513" s="551" t="s">
        <v>5557</v>
      </c>
      <c r="AN513" s="552"/>
      <c r="AO513" s="552"/>
      <c r="AP513" s="552"/>
      <c r="AQ513" s="553"/>
      <c r="AR513" s="539" t="s">
        <v>5558</v>
      </c>
      <c r="AS513" s="541"/>
      <c r="AT513" s="539" t="s">
        <v>5559</v>
      </c>
      <c r="AU513" s="540"/>
      <c r="AV513" s="540"/>
      <c r="AW513" s="541"/>
      <c r="AX513" s="539" t="s">
        <v>5560</v>
      </c>
      <c r="AY513" s="540"/>
      <c r="AZ513" s="540"/>
      <c r="BA513" s="541"/>
      <c r="BB513" s="539" t="s">
        <v>5551</v>
      </c>
      <c r="BC513" s="540"/>
      <c r="BD513" s="540"/>
      <c r="BE513" s="540"/>
      <c r="BF513" s="541"/>
      <c r="BG513" s="539" t="s">
        <v>5561</v>
      </c>
      <c r="BH513" s="540"/>
      <c r="BI513" s="541"/>
    </row>
    <row r="514" spans="1:61" ht="11.4" customHeight="1" x14ac:dyDescent="0.3">
      <c r="A514" s="521" t="s">
        <v>5562</v>
      </c>
      <c r="B514" s="522"/>
      <c r="C514" s="522"/>
      <c r="D514" s="522"/>
      <c r="E514" s="522"/>
      <c r="F514" s="522"/>
      <c r="G514" s="523"/>
      <c r="H514" s="521" t="s">
        <v>5563</v>
      </c>
      <c r="I514" s="522"/>
      <c r="J514" s="522"/>
      <c r="K514" s="522"/>
      <c r="L514" s="523"/>
      <c r="M514" s="623">
        <f t="shared" ref="M514:M515" si="145">ROUND(AR514*(1-$AI$1),2)</f>
        <v>6.02</v>
      </c>
      <c r="N514" s="625"/>
      <c r="O514" s="623">
        <f t="shared" ref="O514:O515" si="146">TRUNC(M514*(1+(S514/100)),2)</f>
        <v>16.88</v>
      </c>
      <c r="P514" s="624"/>
      <c r="Q514" s="624"/>
      <c r="R514" s="625"/>
      <c r="S514" s="620">
        <v>180.43</v>
      </c>
      <c r="T514" s="621"/>
      <c r="U514" s="621"/>
      <c r="V514" s="622"/>
      <c r="W514" s="611">
        <v>1.0831</v>
      </c>
      <c r="X514" s="612"/>
      <c r="Y514" s="612"/>
      <c r="Z514" s="612"/>
      <c r="AA514" s="613"/>
      <c r="AB514" s="623">
        <f t="shared" ref="AB514:AB515" si="147">TRUNC(O514*W514,2)</f>
        <v>18.28</v>
      </c>
      <c r="AC514" s="624"/>
      <c r="AD514" s="625"/>
      <c r="AF514" s="521" t="s">
        <v>5562</v>
      </c>
      <c r="AG514" s="522"/>
      <c r="AH514" s="522"/>
      <c r="AI514" s="522"/>
      <c r="AJ514" s="522"/>
      <c r="AK514" s="522"/>
      <c r="AL514" s="523"/>
      <c r="AM514" s="521" t="s">
        <v>5563</v>
      </c>
      <c r="AN514" s="522"/>
      <c r="AO514" s="522"/>
      <c r="AP514" s="522"/>
      <c r="AQ514" s="523"/>
      <c r="AR514" s="535">
        <v>7.25</v>
      </c>
      <c r="AS514" s="537"/>
      <c r="AT514" s="526">
        <v>20.329999999999998</v>
      </c>
      <c r="AU514" s="527"/>
      <c r="AV514" s="527"/>
      <c r="AW514" s="528"/>
      <c r="AX514" s="529">
        <v>180.43</v>
      </c>
      <c r="AY514" s="530"/>
      <c r="AZ514" s="530"/>
      <c r="BA514" s="531"/>
      <c r="BB514" s="532">
        <v>1.0831</v>
      </c>
      <c r="BC514" s="533"/>
      <c r="BD514" s="533"/>
      <c r="BE514" s="533"/>
      <c r="BF514" s="534"/>
      <c r="BG514" s="526">
        <f t="shared" ref="BG514:BG515" si="148">AT514*BB514</f>
        <v>22.019422999999996</v>
      </c>
      <c r="BH514" s="527"/>
      <c r="BI514" s="528"/>
    </row>
    <row r="515" spans="1:61" ht="11.4" customHeight="1" x14ac:dyDescent="0.3">
      <c r="A515" s="521" t="s">
        <v>5644</v>
      </c>
      <c r="B515" s="522"/>
      <c r="C515" s="522"/>
      <c r="D515" s="522"/>
      <c r="E515" s="522"/>
      <c r="F515" s="522"/>
      <c r="G515" s="523"/>
      <c r="H515" s="521" t="s">
        <v>5645</v>
      </c>
      <c r="I515" s="522"/>
      <c r="J515" s="522"/>
      <c r="K515" s="522"/>
      <c r="L515" s="523"/>
      <c r="M515" s="623">
        <f t="shared" si="145"/>
        <v>9.59</v>
      </c>
      <c r="N515" s="625"/>
      <c r="O515" s="623">
        <f t="shared" si="146"/>
        <v>24.17</v>
      </c>
      <c r="P515" s="624"/>
      <c r="Q515" s="624"/>
      <c r="R515" s="625"/>
      <c r="S515" s="620">
        <v>152.05000000000001</v>
      </c>
      <c r="T515" s="621"/>
      <c r="U515" s="621"/>
      <c r="V515" s="622"/>
      <c r="W515" s="611">
        <v>0.73819999999999997</v>
      </c>
      <c r="X515" s="612"/>
      <c r="Y515" s="612"/>
      <c r="Z515" s="612"/>
      <c r="AA515" s="613"/>
      <c r="AB515" s="623">
        <f t="shared" si="147"/>
        <v>17.84</v>
      </c>
      <c r="AC515" s="624"/>
      <c r="AD515" s="625"/>
      <c r="AF515" s="521" t="s">
        <v>5644</v>
      </c>
      <c r="AG515" s="522"/>
      <c r="AH515" s="522"/>
      <c r="AI515" s="522"/>
      <c r="AJ515" s="522"/>
      <c r="AK515" s="522"/>
      <c r="AL515" s="523"/>
      <c r="AM515" s="521" t="s">
        <v>5645</v>
      </c>
      <c r="AN515" s="522"/>
      <c r="AO515" s="522"/>
      <c r="AP515" s="522"/>
      <c r="AQ515" s="523"/>
      <c r="AR515" s="526">
        <v>11.56</v>
      </c>
      <c r="AS515" s="528"/>
      <c r="AT515" s="526">
        <v>29.13</v>
      </c>
      <c r="AU515" s="527"/>
      <c r="AV515" s="527"/>
      <c r="AW515" s="528"/>
      <c r="AX515" s="529">
        <v>152.05000000000001</v>
      </c>
      <c r="AY515" s="530"/>
      <c r="AZ515" s="530"/>
      <c r="BA515" s="531"/>
      <c r="BB515" s="532">
        <v>0.73819999999999997</v>
      </c>
      <c r="BC515" s="533"/>
      <c r="BD515" s="533"/>
      <c r="BE515" s="533"/>
      <c r="BF515" s="534"/>
      <c r="BG515" s="526">
        <f t="shared" si="148"/>
        <v>21.503765999999999</v>
      </c>
      <c r="BH515" s="527"/>
      <c r="BI515" s="528"/>
    </row>
    <row r="516" spans="1:61" ht="11.4" customHeight="1" x14ac:dyDescent="0.3">
      <c r="A516" s="538" t="s">
        <v>5565</v>
      </c>
      <c r="B516" s="538"/>
      <c r="C516" s="538"/>
      <c r="D516" s="538"/>
      <c r="E516" s="538"/>
      <c r="F516" s="538"/>
      <c r="G516" s="538"/>
      <c r="H516" s="538"/>
      <c r="I516" s="538"/>
      <c r="J516" s="538"/>
      <c r="K516" s="538"/>
      <c r="L516" s="538"/>
      <c r="M516" s="538"/>
      <c r="N516" s="538"/>
      <c r="O516" s="538"/>
      <c r="P516" s="538"/>
      <c r="Q516" s="538"/>
      <c r="R516" s="538"/>
      <c r="S516" s="538"/>
      <c r="T516" s="538"/>
      <c r="U516" s="538"/>
      <c r="V516" s="538"/>
      <c r="W516" s="538"/>
      <c r="X516" s="538"/>
      <c r="Y516" s="617">
        <f>AB515+AB514-0.01</f>
        <v>36.110000000000007</v>
      </c>
      <c r="Z516" s="618"/>
      <c r="AA516" s="618"/>
      <c r="AB516" s="618"/>
      <c r="AC516" s="618"/>
      <c r="AD516" s="619"/>
      <c r="AF516" s="538" t="s">
        <v>5565</v>
      </c>
      <c r="AG516" s="538"/>
      <c r="AH516" s="538"/>
      <c r="AI516" s="538"/>
      <c r="AJ516" s="538"/>
      <c r="AK516" s="538"/>
      <c r="AL516" s="538"/>
      <c r="AM516" s="538"/>
      <c r="AN516" s="538"/>
      <c r="AO516" s="538"/>
      <c r="AP516" s="538"/>
      <c r="AQ516" s="538"/>
      <c r="AR516" s="538"/>
      <c r="AS516" s="538"/>
      <c r="AT516" s="538"/>
      <c r="AU516" s="538"/>
      <c r="AV516" s="538"/>
      <c r="AW516" s="538"/>
      <c r="AX516" s="538"/>
      <c r="AY516" s="538"/>
      <c r="AZ516" s="538"/>
      <c r="BA516" s="538"/>
      <c r="BB516" s="538"/>
      <c r="BC516" s="538"/>
      <c r="BD516" s="526">
        <f>BG515+BG514</f>
        <v>43.523188999999995</v>
      </c>
      <c r="BE516" s="527"/>
      <c r="BF516" s="527"/>
      <c r="BG516" s="527"/>
      <c r="BH516" s="527"/>
      <c r="BI516" s="528"/>
    </row>
    <row r="517" spans="1:61" ht="10.8" customHeight="1" x14ac:dyDescent="0.3">
      <c r="A517" s="365"/>
      <c r="B517" s="365"/>
      <c r="C517" s="365"/>
      <c r="D517" s="365"/>
      <c r="E517" s="365"/>
      <c r="F517" s="365"/>
      <c r="G517" s="365"/>
      <c r="H517" s="365"/>
      <c r="I517" s="365"/>
      <c r="J517" s="365"/>
      <c r="K517" s="365"/>
      <c r="L517" s="365"/>
      <c r="M517" s="365"/>
      <c r="N517" s="365"/>
      <c r="O517" s="365"/>
      <c r="P517" s="365"/>
      <c r="Q517" s="365"/>
      <c r="R517" s="365"/>
      <c r="S517" s="365"/>
      <c r="T517" s="365"/>
      <c r="U517" s="365"/>
      <c r="V517" s="365"/>
      <c r="W517" s="365"/>
      <c r="X517" s="365"/>
      <c r="Y517" s="365"/>
      <c r="Z517" s="365"/>
      <c r="AA517" s="365"/>
      <c r="AB517" s="365"/>
      <c r="AC517" s="365"/>
      <c r="AD517" s="365"/>
      <c r="AF517" s="365"/>
      <c r="AG517" s="365"/>
      <c r="AH517" s="365"/>
      <c r="AI517" s="365"/>
      <c r="AJ517" s="365"/>
      <c r="AK517" s="365"/>
      <c r="AL517" s="365"/>
      <c r="AM517" s="365"/>
      <c r="AN517" s="365"/>
      <c r="AO517" s="365"/>
      <c r="AP517" s="365"/>
      <c r="AQ517" s="365"/>
      <c r="AR517" s="365"/>
      <c r="AS517" s="365"/>
      <c r="AT517" s="365"/>
      <c r="AU517" s="365"/>
      <c r="AV517" s="365"/>
      <c r="AW517" s="365"/>
      <c r="AX517" s="365"/>
      <c r="AY517" s="365"/>
      <c r="AZ517" s="365"/>
      <c r="BA517" s="365"/>
      <c r="BB517" s="365"/>
      <c r="BC517" s="365"/>
      <c r="BD517" s="365"/>
      <c r="BE517" s="365"/>
      <c r="BF517" s="365"/>
      <c r="BG517" s="365"/>
      <c r="BH517" s="365"/>
      <c r="BI517" s="365"/>
    </row>
    <row r="518" spans="1:61" ht="11.4" customHeight="1" x14ac:dyDescent="0.3">
      <c r="A518" s="551" t="s">
        <v>5548</v>
      </c>
      <c r="B518" s="552"/>
      <c r="C518" s="552"/>
      <c r="D518" s="552"/>
      <c r="E518" s="552"/>
      <c r="F518" s="552"/>
      <c r="G518" s="553"/>
      <c r="H518" s="551" t="s">
        <v>5549</v>
      </c>
      <c r="I518" s="552"/>
      <c r="J518" s="552"/>
      <c r="K518" s="552"/>
      <c r="L518" s="552"/>
      <c r="M518" s="552"/>
      <c r="N518" s="552"/>
      <c r="O518" s="553"/>
      <c r="P518" s="646" t="s">
        <v>167</v>
      </c>
      <c r="Q518" s="647"/>
      <c r="R518" s="647"/>
      <c r="S518" s="648"/>
      <c r="T518" s="545" t="s">
        <v>5550</v>
      </c>
      <c r="U518" s="546"/>
      <c r="V518" s="546"/>
      <c r="W518" s="547"/>
      <c r="X518" s="545" t="s">
        <v>5551</v>
      </c>
      <c r="Y518" s="546"/>
      <c r="Z518" s="546"/>
      <c r="AA518" s="546"/>
      <c r="AB518" s="547"/>
      <c r="AC518" s="545" t="s">
        <v>5552</v>
      </c>
      <c r="AD518" s="547"/>
      <c r="AF518" s="551" t="s">
        <v>5548</v>
      </c>
      <c r="AG518" s="552"/>
      <c r="AH518" s="552"/>
      <c r="AI518" s="552"/>
      <c r="AJ518" s="552"/>
      <c r="AK518" s="552"/>
      <c r="AL518" s="553"/>
      <c r="AM518" s="551" t="s">
        <v>5549</v>
      </c>
      <c r="AN518" s="552"/>
      <c r="AO518" s="552"/>
      <c r="AP518" s="552"/>
      <c r="AQ518" s="552"/>
      <c r="AR518" s="552"/>
      <c r="AS518" s="552"/>
      <c r="AT518" s="553"/>
      <c r="AU518" s="554" t="s">
        <v>167</v>
      </c>
      <c r="AV518" s="563"/>
      <c r="AW518" s="563"/>
      <c r="AX518" s="555"/>
      <c r="AY518" s="539" t="s">
        <v>5550</v>
      </c>
      <c r="AZ518" s="540"/>
      <c r="BA518" s="540"/>
      <c r="BB518" s="541"/>
      <c r="BC518" s="539" t="s">
        <v>5551</v>
      </c>
      <c r="BD518" s="540"/>
      <c r="BE518" s="540"/>
      <c r="BF518" s="540"/>
      <c r="BG518" s="541"/>
      <c r="BH518" s="539" t="s">
        <v>5552</v>
      </c>
      <c r="BI518" s="541"/>
    </row>
    <row r="519" spans="1:61" ht="11.4" customHeight="1" x14ac:dyDescent="0.3">
      <c r="A519" s="521" t="s">
        <v>5585</v>
      </c>
      <c r="B519" s="522"/>
      <c r="C519" s="522"/>
      <c r="D519" s="522"/>
      <c r="E519" s="522"/>
      <c r="F519" s="522"/>
      <c r="G519" s="523"/>
      <c r="H519" s="521" t="s">
        <v>5586</v>
      </c>
      <c r="I519" s="522"/>
      <c r="J519" s="522"/>
      <c r="K519" s="522"/>
      <c r="L519" s="522"/>
      <c r="M519" s="522"/>
      <c r="N519" s="522"/>
      <c r="O519" s="523"/>
      <c r="P519" s="649" t="s">
        <v>79</v>
      </c>
      <c r="Q519" s="650"/>
      <c r="R519" s="650"/>
      <c r="S519" s="651"/>
      <c r="T519" s="608">
        <f t="shared" ref="T519:T523" si="149">ROUND(AY519*(1-$AI$1),2)</f>
        <v>0.53</v>
      </c>
      <c r="U519" s="609"/>
      <c r="V519" s="609"/>
      <c r="W519" s="610"/>
      <c r="X519" s="611">
        <v>9.7200000000000006</v>
      </c>
      <c r="Y519" s="612"/>
      <c r="Z519" s="612"/>
      <c r="AA519" s="612"/>
      <c r="AB519" s="613"/>
      <c r="AC519" s="655">
        <f t="shared" ref="AC519:AC523" si="150">TRUNC(T519*X519,2)</f>
        <v>5.15</v>
      </c>
      <c r="AD519" s="656"/>
      <c r="AF519" s="521" t="s">
        <v>5585</v>
      </c>
      <c r="AG519" s="522"/>
      <c r="AH519" s="522"/>
      <c r="AI519" s="522"/>
      <c r="AJ519" s="522"/>
      <c r="AK519" s="522"/>
      <c r="AL519" s="523"/>
      <c r="AM519" s="521" t="s">
        <v>5586</v>
      </c>
      <c r="AN519" s="522"/>
      <c r="AO519" s="522"/>
      <c r="AP519" s="522"/>
      <c r="AQ519" s="522"/>
      <c r="AR519" s="522"/>
      <c r="AS519" s="522"/>
      <c r="AT519" s="523"/>
      <c r="AU519" s="524" t="s">
        <v>79</v>
      </c>
      <c r="AV519" s="564"/>
      <c r="AW519" s="564"/>
      <c r="AX519" s="525"/>
      <c r="AY519" s="535">
        <v>0.64</v>
      </c>
      <c r="AZ519" s="536"/>
      <c r="BA519" s="536"/>
      <c r="BB519" s="537"/>
      <c r="BC519" s="532">
        <v>9.7200000000000006</v>
      </c>
      <c r="BD519" s="533"/>
      <c r="BE519" s="533"/>
      <c r="BF519" s="533"/>
      <c r="BG519" s="534"/>
      <c r="BH519" s="526">
        <f t="shared" ref="BH519:BH523" si="151">AY519*BC519</f>
        <v>6.2208000000000006</v>
      </c>
      <c r="BI519" s="528"/>
    </row>
    <row r="520" spans="1:61" ht="11.4" customHeight="1" x14ac:dyDescent="0.3">
      <c r="A520" s="521" t="s">
        <v>5583</v>
      </c>
      <c r="B520" s="522"/>
      <c r="C520" s="522"/>
      <c r="D520" s="522"/>
      <c r="E520" s="522"/>
      <c r="F520" s="522"/>
      <c r="G520" s="523"/>
      <c r="H520" s="521" t="s">
        <v>5584</v>
      </c>
      <c r="I520" s="522"/>
      <c r="J520" s="522"/>
      <c r="K520" s="522"/>
      <c r="L520" s="522"/>
      <c r="M520" s="522"/>
      <c r="N520" s="522"/>
      <c r="O520" s="523"/>
      <c r="P520" s="649" t="s">
        <v>72</v>
      </c>
      <c r="Q520" s="650"/>
      <c r="R520" s="650"/>
      <c r="S520" s="651"/>
      <c r="T520" s="608">
        <f t="shared" si="149"/>
        <v>139.51</v>
      </c>
      <c r="U520" s="609"/>
      <c r="V520" s="609"/>
      <c r="W520" s="610"/>
      <c r="X520" s="611">
        <v>2.4299999999999999E-2</v>
      </c>
      <c r="Y520" s="612"/>
      <c r="Z520" s="612"/>
      <c r="AA520" s="612"/>
      <c r="AB520" s="613"/>
      <c r="AC520" s="655">
        <f t="shared" si="150"/>
        <v>3.39</v>
      </c>
      <c r="AD520" s="656"/>
      <c r="AF520" s="521" t="s">
        <v>5583</v>
      </c>
      <c r="AG520" s="522"/>
      <c r="AH520" s="522"/>
      <c r="AI520" s="522"/>
      <c r="AJ520" s="522"/>
      <c r="AK520" s="522"/>
      <c r="AL520" s="523"/>
      <c r="AM520" s="521" t="s">
        <v>5584</v>
      </c>
      <c r="AN520" s="522"/>
      <c r="AO520" s="522"/>
      <c r="AP520" s="522"/>
      <c r="AQ520" s="522"/>
      <c r="AR520" s="522"/>
      <c r="AS520" s="522"/>
      <c r="AT520" s="523"/>
      <c r="AU520" s="524" t="s">
        <v>72</v>
      </c>
      <c r="AV520" s="564"/>
      <c r="AW520" s="564"/>
      <c r="AX520" s="525"/>
      <c r="AY520" s="529">
        <v>168.09</v>
      </c>
      <c r="AZ520" s="530"/>
      <c r="BA520" s="530"/>
      <c r="BB520" s="531"/>
      <c r="BC520" s="532">
        <v>2.4299999999999999E-2</v>
      </c>
      <c r="BD520" s="533"/>
      <c r="BE520" s="533"/>
      <c r="BF520" s="533"/>
      <c r="BG520" s="534"/>
      <c r="BH520" s="526">
        <f t="shared" si="151"/>
        <v>4.084587</v>
      </c>
      <c r="BI520" s="528"/>
    </row>
    <row r="521" spans="1:61" ht="11.4" customHeight="1" x14ac:dyDescent="0.3">
      <c r="A521" s="521" t="s">
        <v>5650</v>
      </c>
      <c r="B521" s="522"/>
      <c r="C521" s="522"/>
      <c r="D521" s="522"/>
      <c r="E521" s="522"/>
      <c r="F521" s="522"/>
      <c r="G521" s="523"/>
      <c r="H521" s="521" t="s">
        <v>5651</v>
      </c>
      <c r="I521" s="522"/>
      <c r="J521" s="522"/>
      <c r="K521" s="522"/>
      <c r="L521" s="522"/>
      <c r="M521" s="522"/>
      <c r="N521" s="522"/>
      <c r="O521" s="523"/>
      <c r="P521" s="649" t="s">
        <v>79</v>
      </c>
      <c r="Q521" s="650"/>
      <c r="R521" s="650"/>
      <c r="S521" s="651"/>
      <c r="T521" s="608">
        <f t="shared" si="149"/>
        <v>6.47</v>
      </c>
      <c r="U521" s="609"/>
      <c r="V521" s="609"/>
      <c r="W521" s="610"/>
      <c r="X521" s="611">
        <v>0.2409</v>
      </c>
      <c r="Y521" s="612"/>
      <c r="Z521" s="612"/>
      <c r="AA521" s="612"/>
      <c r="AB521" s="613"/>
      <c r="AC521" s="655">
        <f t="shared" si="150"/>
        <v>1.55</v>
      </c>
      <c r="AD521" s="656"/>
      <c r="AF521" s="521" t="s">
        <v>5650</v>
      </c>
      <c r="AG521" s="522"/>
      <c r="AH521" s="522"/>
      <c r="AI521" s="522"/>
      <c r="AJ521" s="522"/>
      <c r="AK521" s="522"/>
      <c r="AL521" s="523"/>
      <c r="AM521" s="521" t="s">
        <v>5651</v>
      </c>
      <c r="AN521" s="522"/>
      <c r="AO521" s="522"/>
      <c r="AP521" s="522"/>
      <c r="AQ521" s="522"/>
      <c r="AR521" s="522"/>
      <c r="AS521" s="522"/>
      <c r="AT521" s="523"/>
      <c r="AU521" s="524" t="s">
        <v>79</v>
      </c>
      <c r="AV521" s="564"/>
      <c r="AW521" s="564"/>
      <c r="AX521" s="525"/>
      <c r="AY521" s="535">
        <v>7.8</v>
      </c>
      <c r="AZ521" s="536"/>
      <c r="BA521" s="536"/>
      <c r="BB521" s="537"/>
      <c r="BC521" s="532">
        <v>0.2409</v>
      </c>
      <c r="BD521" s="533"/>
      <c r="BE521" s="533"/>
      <c r="BF521" s="533"/>
      <c r="BG521" s="534"/>
      <c r="BH521" s="526">
        <f t="shared" si="151"/>
        <v>1.8790199999999999</v>
      </c>
      <c r="BI521" s="528"/>
    </row>
    <row r="522" spans="1:61" ht="22.95" customHeight="1" x14ac:dyDescent="0.3">
      <c r="A522" s="521" t="s">
        <v>5648</v>
      </c>
      <c r="B522" s="522"/>
      <c r="C522" s="522"/>
      <c r="D522" s="522"/>
      <c r="E522" s="522"/>
      <c r="F522" s="522"/>
      <c r="G522" s="523"/>
      <c r="H522" s="521" t="s">
        <v>5649</v>
      </c>
      <c r="I522" s="522"/>
      <c r="J522" s="522"/>
      <c r="K522" s="522"/>
      <c r="L522" s="522"/>
      <c r="M522" s="522"/>
      <c r="N522" s="522"/>
      <c r="O522" s="523"/>
      <c r="P522" s="649" t="s">
        <v>79</v>
      </c>
      <c r="Q522" s="650"/>
      <c r="R522" s="650"/>
      <c r="S522" s="651"/>
      <c r="T522" s="608">
        <f t="shared" si="149"/>
        <v>1.68</v>
      </c>
      <c r="U522" s="609"/>
      <c r="V522" s="609"/>
      <c r="W522" s="610"/>
      <c r="X522" s="611">
        <v>7.5</v>
      </c>
      <c r="Y522" s="612"/>
      <c r="Z522" s="612"/>
      <c r="AA522" s="612"/>
      <c r="AB522" s="613"/>
      <c r="AC522" s="655">
        <f t="shared" si="150"/>
        <v>12.6</v>
      </c>
      <c r="AD522" s="656"/>
      <c r="AF522" s="521" t="s">
        <v>5648</v>
      </c>
      <c r="AG522" s="522"/>
      <c r="AH522" s="522"/>
      <c r="AI522" s="522"/>
      <c r="AJ522" s="522"/>
      <c r="AK522" s="522"/>
      <c r="AL522" s="523"/>
      <c r="AM522" s="521" t="s">
        <v>5649</v>
      </c>
      <c r="AN522" s="522"/>
      <c r="AO522" s="522"/>
      <c r="AP522" s="522"/>
      <c r="AQ522" s="522"/>
      <c r="AR522" s="522"/>
      <c r="AS522" s="522"/>
      <c r="AT522" s="523"/>
      <c r="AU522" s="524" t="s">
        <v>79</v>
      </c>
      <c r="AV522" s="564"/>
      <c r="AW522" s="564"/>
      <c r="AX522" s="525"/>
      <c r="AY522" s="535">
        <v>2.02</v>
      </c>
      <c r="AZ522" s="536"/>
      <c r="BA522" s="536"/>
      <c r="BB522" s="537"/>
      <c r="BC522" s="532">
        <v>7.5</v>
      </c>
      <c r="BD522" s="533"/>
      <c r="BE522" s="533"/>
      <c r="BF522" s="533"/>
      <c r="BG522" s="534"/>
      <c r="BH522" s="526">
        <f t="shared" si="151"/>
        <v>15.15</v>
      </c>
      <c r="BI522" s="528"/>
    </row>
    <row r="523" spans="1:61" ht="34.5" customHeight="1" x14ac:dyDescent="0.3">
      <c r="A523" s="521" t="s">
        <v>6483</v>
      </c>
      <c r="B523" s="522"/>
      <c r="C523" s="522"/>
      <c r="D523" s="522"/>
      <c r="E523" s="522"/>
      <c r="F523" s="522"/>
      <c r="G523" s="523"/>
      <c r="H523" s="521" t="s">
        <v>6484</v>
      </c>
      <c r="I523" s="522"/>
      <c r="J523" s="522"/>
      <c r="K523" s="522"/>
      <c r="L523" s="522"/>
      <c r="M523" s="522"/>
      <c r="N523" s="522"/>
      <c r="O523" s="523"/>
      <c r="P523" s="649" t="s">
        <v>67</v>
      </c>
      <c r="Q523" s="650"/>
      <c r="R523" s="650"/>
      <c r="S523" s="651"/>
      <c r="T523" s="308">
        <f t="shared" si="149"/>
        <v>51.41</v>
      </c>
      <c r="U523" s="309"/>
      <c r="V523" s="309"/>
      <c r="W523" s="310"/>
      <c r="X523" s="611">
        <v>1.1000000000000001</v>
      </c>
      <c r="Y523" s="612"/>
      <c r="Z523" s="612"/>
      <c r="AA523" s="612"/>
      <c r="AB523" s="613"/>
      <c r="AC523" s="655">
        <f t="shared" si="150"/>
        <v>56.55</v>
      </c>
      <c r="AD523" s="656"/>
      <c r="AF523" s="521" t="s">
        <v>6483</v>
      </c>
      <c r="AG523" s="522"/>
      <c r="AH523" s="522"/>
      <c r="AI523" s="522"/>
      <c r="AJ523" s="522"/>
      <c r="AK523" s="522"/>
      <c r="AL523" s="523"/>
      <c r="AM523" s="521" t="s">
        <v>6484</v>
      </c>
      <c r="AN523" s="522"/>
      <c r="AO523" s="522"/>
      <c r="AP523" s="522"/>
      <c r="AQ523" s="522"/>
      <c r="AR523" s="522"/>
      <c r="AS523" s="522"/>
      <c r="AT523" s="523"/>
      <c r="AU523" s="524" t="s">
        <v>67</v>
      </c>
      <c r="AV523" s="564"/>
      <c r="AW523" s="564"/>
      <c r="AX523" s="525"/>
      <c r="AY523" s="526">
        <v>61.94</v>
      </c>
      <c r="AZ523" s="527"/>
      <c r="BA523" s="527"/>
      <c r="BB523" s="528"/>
      <c r="BC523" s="532">
        <v>1.1000000000000001</v>
      </c>
      <c r="BD523" s="533"/>
      <c r="BE523" s="533"/>
      <c r="BF523" s="533"/>
      <c r="BG523" s="534"/>
      <c r="BH523" s="526">
        <f t="shared" si="151"/>
        <v>68.134</v>
      </c>
      <c r="BI523" s="528"/>
    </row>
    <row r="524" spans="1:61" ht="11.4" customHeight="1" x14ac:dyDescent="0.3">
      <c r="A524" s="538" t="s">
        <v>5553</v>
      </c>
      <c r="B524" s="538"/>
      <c r="C524" s="538"/>
      <c r="D524" s="538"/>
      <c r="E524" s="538"/>
      <c r="F524" s="538"/>
      <c r="G524" s="538"/>
      <c r="H524" s="538"/>
      <c r="I524" s="538"/>
      <c r="J524" s="538"/>
      <c r="K524" s="538"/>
      <c r="L524" s="538"/>
      <c r="M524" s="538"/>
      <c r="N524" s="538"/>
      <c r="O524" s="538"/>
      <c r="P524" s="538"/>
      <c r="Q524" s="538"/>
      <c r="R524" s="538"/>
      <c r="S524" s="538"/>
      <c r="T524" s="538"/>
      <c r="U524" s="538"/>
      <c r="V524" s="538"/>
      <c r="W524" s="538"/>
      <c r="X524" s="538"/>
      <c r="Y524" s="617">
        <f>SUM(AC519:AD523)-0.02</f>
        <v>79.22</v>
      </c>
      <c r="Z524" s="618"/>
      <c r="AA524" s="618"/>
      <c r="AB524" s="618"/>
      <c r="AC524" s="618"/>
      <c r="AD524" s="619"/>
      <c r="AF524" s="538" t="s">
        <v>5553</v>
      </c>
      <c r="AG524" s="538"/>
      <c r="AH524" s="538"/>
      <c r="AI524" s="538"/>
      <c r="AJ524" s="538"/>
      <c r="AK524" s="538"/>
      <c r="AL524" s="538"/>
      <c r="AM524" s="538"/>
      <c r="AN524" s="538"/>
      <c r="AO524" s="538"/>
      <c r="AP524" s="538"/>
      <c r="AQ524" s="538"/>
      <c r="AR524" s="538"/>
      <c r="AS524" s="538"/>
      <c r="AT524" s="538"/>
      <c r="AU524" s="538"/>
      <c r="AV524" s="538"/>
      <c r="AW524" s="538"/>
      <c r="AX524" s="538"/>
      <c r="AY524" s="538"/>
      <c r="AZ524" s="538"/>
      <c r="BA524" s="538"/>
      <c r="BB524" s="538"/>
      <c r="BC524" s="538"/>
      <c r="BD524" s="526">
        <f>SUM(BH519:BI523)</f>
        <v>95.468406999999999</v>
      </c>
      <c r="BE524" s="527"/>
      <c r="BF524" s="527"/>
      <c r="BG524" s="527"/>
      <c r="BH524" s="527"/>
      <c r="BI524" s="528"/>
    </row>
    <row r="525" spans="1:61" ht="10.8" customHeight="1" x14ac:dyDescent="0.3">
      <c r="A525" s="365"/>
      <c r="B525" s="365"/>
      <c r="C525" s="365"/>
      <c r="D525" s="365"/>
      <c r="E525" s="365"/>
      <c r="F525" s="365"/>
      <c r="G525" s="365"/>
      <c r="H525" s="365"/>
      <c r="I525" s="365"/>
      <c r="J525" s="365"/>
      <c r="K525" s="365"/>
      <c r="L525" s="365"/>
      <c r="M525" s="365"/>
      <c r="N525" s="365"/>
      <c r="O525" s="365"/>
      <c r="P525" s="365"/>
      <c r="Q525" s="365"/>
      <c r="R525" s="365"/>
      <c r="S525" s="365"/>
      <c r="T525" s="365"/>
      <c r="U525" s="365"/>
      <c r="V525" s="365"/>
      <c r="W525" s="365"/>
      <c r="X525" s="365"/>
      <c r="Y525" s="365"/>
      <c r="Z525" s="365"/>
      <c r="AA525" s="365"/>
      <c r="AB525" s="365"/>
      <c r="AC525" s="365"/>
      <c r="AD525" s="365"/>
      <c r="AF525" s="365"/>
      <c r="AG525" s="365"/>
      <c r="AH525" s="365"/>
      <c r="AI525" s="365"/>
      <c r="AJ525" s="365"/>
      <c r="AK525" s="365"/>
      <c r="AL525" s="365"/>
      <c r="AM525" s="365"/>
      <c r="AN525" s="365"/>
      <c r="AO525" s="365"/>
      <c r="AP525" s="365"/>
      <c r="AQ525" s="365"/>
      <c r="AR525" s="365"/>
      <c r="AS525" s="365"/>
      <c r="AT525" s="365"/>
      <c r="AU525" s="365"/>
      <c r="AV525" s="365"/>
      <c r="AW525" s="365"/>
      <c r="AX525" s="365"/>
      <c r="AY525" s="365"/>
      <c r="AZ525" s="365"/>
      <c r="BA525" s="365"/>
      <c r="BB525" s="365"/>
      <c r="BC525" s="365"/>
      <c r="BD525" s="365"/>
      <c r="BE525" s="365"/>
      <c r="BF525" s="365"/>
      <c r="BG525" s="365"/>
      <c r="BH525" s="365"/>
      <c r="BI525" s="365"/>
    </row>
    <row r="526" spans="1:61" ht="11.4" customHeight="1" x14ac:dyDescent="0.3">
      <c r="A526" s="539" t="s">
        <v>5554</v>
      </c>
      <c r="B526" s="540"/>
      <c r="C526" s="540"/>
      <c r="D526" s="540"/>
      <c r="E526" s="540"/>
      <c r="F526" s="540"/>
      <c r="G526" s="540"/>
      <c r="H526" s="540"/>
      <c r="I526" s="540"/>
      <c r="J526" s="540"/>
      <c r="K526" s="540"/>
      <c r="L526" s="540"/>
      <c r="M526" s="540"/>
      <c r="N526" s="540"/>
      <c r="O526" s="540"/>
      <c r="P526" s="540"/>
      <c r="Q526" s="540"/>
      <c r="R526" s="540"/>
      <c r="S526" s="540"/>
      <c r="T526" s="540"/>
      <c r="U526" s="540"/>
      <c r="V526" s="540"/>
      <c r="W526" s="540"/>
      <c r="X526" s="541"/>
      <c r="Y526" s="632">
        <f>Y524+Y516</f>
        <v>115.33000000000001</v>
      </c>
      <c r="Z526" s="633"/>
      <c r="AA526" s="633"/>
      <c r="AB526" s="633"/>
      <c r="AC526" s="633"/>
      <c r="AD526" s="634"/>
      <c r="AF526" s="539" t="s">
        <v>5554</v>
      </c>
      <c r="AG526" s="540"/>
      <c r="AH526" s="540"/>
      <c r="AI526" s="540"/>
      <c r="AJ526" s="540"/>
      <c r="AK526" s="540"/>
      <c r="AL526" s="540"/>
      <c r="AM526" s="540"/>
      <c r="AN526" s="540"/>
      <c r="AO526" s="540"/>
      <c r="AP526" s="540"/>
      <c r="AQ526" s="540"/>
      <c r="AR526" s="540"/>
      <c r="AS526" s="540"/>
      <c r="AT526" s="540"/>
      <c r="AU526" s="540"/>
      <c r="AV526" s="540"/>
      <c r="AW526" s="540"/>
      <c r="AX526" s="540"/>
      <c r="AY526" s="540"/>
      <c r="AZ526" s="540"/>
      <c r="BA526" s="540"/>
      <c r="BB526" s="540"/>
      <c r="BC526" s="541"/>
      <c r="BD526" s="582">
        <f>BD524+BD516</f>
        <v>138.99159599999999</v>
      </c>
      <c r="BE526" s="583"/>
      <c r="BF526" s="583"/>
      <c r="BG526" s="583"/>
      <c r="BH526" s="583"/>
      <c r="BI526" s="584"/>
    </row>
    <row r="527" spans="1:61" ht="11.4" customHeight="1" x14ac:dyDescent="0.3">
      <c r="A527" s="599" t="s">
        <v>8256</v>
      </c>
      <c r="B527" s="600"/>
      <c r="C527" s="600"/>
      <c r="D527" s="600"/>
      <c r="E527" s="600"/>
      <c r="F527" s="600"/>
      <c r="G527" s="600"/>
      <c r="H527" s="600"/>
      <c r="I527" s="600"/>
      <c r="J527" s="600"/>
      <c r="K527" s="600"/>
      <c r="L527" s="600"/>
      <c r="M527" s="600"/>
      <c r="N527" s="600"/>
      <c r="O527" s="600"/>
      <c r="P527" s="600"/>
      <c r="Q527" s="600"/>
      <c r="R527" s="600"/>
      <c r="S527" s="600"/>
      <c r="T527" s="600"/>
      <c r="U527" s="600"/>
      <c r="V527" s="600"/>
      <c r="W527" s="561">
        <v>0.25069999999999998</v>
      </c>
      <c r="X527" s="562"/>
      <c r="Y527" s="548">
        <f>Y526*W527</f>
        <v>28.913231</v>
      </c>
      <c r="Z527" s="549"/>
      <c r="AA527" s="549"/>
      <c r="AB527" s="549"/>
      <c r="AC527" s="549"/>
      <c r="AD527" s="550"/>
      <c r="AF527" s="599" t="s">
        <v>8256</v>
      </c>
      <c r="AG527" s="600"/>
      <c r="AH527" s="600"/>
      <c r="AI527" s="600"/>
      <c r="AJ527" s="600"/>
      <c r="AK527" s="600"/>
      <c r="AL527" s="600"/>
      <c r="AM527" s="600"/>
      <c r="AN527" s="600"/>
      <c r="AO527" s="600"/>
      <c r="AP527" s="600"/>
      <c r="AQ527" s="600"/>
      <c r="AR527" s="600"/>
      <c r="AS527" s="600"/>
      <c r="AT527" s="600"/>
      <c r="AU527" s="600"/>
      <c r="AV527" s="600"/>
      <c r="AW527" s="600"/>
      <c r="AX527" s="600"/>
      <c r="AY527" s="600"/>
      <c r="AZ527" s="600"/>
      <c r="BA527" s="600"/>
      <c r="BB527" s="601">
        <v>0.25069999999999998</v>
      </c>
      <c r="BC527" s="602"/>
      <c r="BD527" s="590">
        <f>BD526*BB527</f>
        <v>34.84519311719999</v>
      </c>
      <c r="BE527" s="591"/>
      <c r="BF527" s="591"/>
      <c r="BG527" s="591"/>
      <c r="BH527" s="591"/>
      <c r="BI527" s="592"/>
    </row>
    <row r="528" spans="1:61" ht="11.4" customHeight="1" x14ac:dyDescent="0.3">
      <c r="A528" s="539" t="s">
        <v>5555</v>
      </c>
      <c r="B528" s="540"/>
      <c r="C528" s="540"/>
      <c r="D528" s="540"/>
      <c r="E528" s="540"/>
      <c r="F528" s="540"/>
      <c r="G528" s="540"/>
      <c r="H528" s="540"/>
      <c r="I528" s="540"/>
      <c r="J528" s="540"/>
      <c r="K528" s="540"/>
      <c r="L528" s="540"/>
      <c r="M528" s="540"/>
      <c r="N528" s="540"/>
      <c r="O528" s="540"/>
      <c r="P528" s="540"/>
      <c r="Q528" s="540"/>
      <c r="R528" s="540"/>
      <c r="S528" s="540"/>
      <c r="T528" s="540"/>
      <c r="U528" s="540"/>
      <c r="V528" s="540"/>
      <c r="W528" s="540"/>
      <c r="X528" s="541"/>
      <c r="Y528" s="548">
        <f>Y526+Y527</f>
        <v>144.24323100000001</v>
      </c>
      <c r="Z528" s="549"/>
      <c r="AA528" s="549"/>
      <c r="AB528" s="549"/>
      <c r="AC528" s="549"/>
      <c r="AD528" s="550"/>
      <c r="AF528" s="539" t="s">
        <v>5555</v>
      </c>
      <c r="AG528" s="540"/>
      <c r="AH528" s="540"/>
      <c r="AI528" s="540"/>
      <c r="AJ528" s="540"/>
      <c r="AK528" s="540"/>
      <c r="AL528" s="540"/>
      <c r="AM528" s="540"/>
      <c r="AN528" s="540"/>
      <c r="AO528" s="540"/>
      <c r="AP528" s="540"/>
      <c r="AQ528" s="540"/>
      <c r="AR528" s="540"/>
      <c r="AS528" s="540"/>
      <c r="AT528" s="540"/>
      <c r="AU528" s="540"/>
      <c r="AV528" s="540"/>
      <c r="AW528" s="540"/>
      <c r="AX528" s="540"/>
      <c r="AY528" s="540"/>
      <c r="AZ528" s="540"/>
      <c r="BA528" s="540"/>
      <c r="BB528" s="540"/>
      <c r="BC528" s="541"/>
      <c r="BD528" s="590">
        <f>BD526+BD527+0.01</f>
        <v>173.84678911719996</v>
      </c>
      <c r="BE528" s="591"/>
      <c r="BF528" s="591"/>
      <c r="BG528" s="591"/>
      <c r="BH528" s="591"/>
      <c r="BI528" s="592"/>
    </row>
    <row r="529" spans="1:61" ht="10.8" customHeight="1" x14ac:dyDescent="0.3">
      <c r="A529" s="365"/>
      <c r="B529" s="365"/>
      <c r="C529" s="365"/>
      <c r="D529" s="365"/>
      <c r="E529" s="365"/>
      <c r="F529" s="365"/>
      <c r="G529" s="365"/>
      <c r="H529" s="365"/>
      <c r="I529" s="365"/>
      <c r="J529" s="365"/>
      <c r="K529" s="365"/>
      <c r="L529" s="365"/>
      <c r="M529" s="365"/>
      <c r="N529" s="365"/>
      <c r="O529" s="365"/>
      <c r="P529" s="365"/>
      <c r="Q529" s="365"/>
      <c r="R529" s="365"/>
      <c r="S529" s="365"/>
      <c r="T529" s="365"/>
      <c r="U529" s="365"/>
      <c r="V529" s="365"/>
      <c r="W529" s="365"/>
      <c r="X529" s="365"/>
      <c r="Y529" s="365"/>
      <c r="Z529" s="365"/>
      <c r="AA529" s="365"/>
      <c r="AB529" s="365"/>
      <c r="AC529" s="365"/>
      <c r="AD529" s="365"/>
      <c r="AF529" s="365"/>
      <c r="AG529" s="365"/>
      <c r="AH529" s="365"/>
      <c r="AI529" s="365"/>
      <c r="AJ529" s="365"/>
      <c r="AK529" s="365"/>
      <c r="AL529" s="365"/>
      <c r="AM529" s="365"/>
      <c r="AN529" s="365"/>
      <c r="AO529" s="365"/>
      <c r="AP529" s="365"/>
      <c r="AQ529" s="365"/>
      <c r="AR529" s="365"/>
      <c r="AS529" s="365"/>
      <c r="AT529" s="365"/>
      <c r="AU529" s="365"/>
      <c r="AV529" s="365"/>
      <c r="AW529" s="365"/>
      <c r="AX529" s="365"/>
      <c r="AY529" s="365"/>
      <c r="AZ529" s="365"/>
      <c r="BA529" s="365"/>
      <c r="BB529" s="365"/>
      <c r="BC529" s="365"/>
      <c r="BD529" s="365"/>
      <c r="BE529" s="365"/>
      <c r="BF529" s="365"/>
      <c r="BG529" s="365"/>
      <c r="BH529" s="365"/>
      <c r="BI529" s="365"/>
    </row>
    <row r="530" spans="1:61" ht="13.35" customHeight="1" x14ac:dyDescent="0.3">
      <c r="A530" s="520" t="s">
        <v>5556</v>
      </c>
      <c r="B530" s="520"/>
      <c r="C530" s="520"/>
      <c r="D530" s="520"/>
      <c r="E530" s="520"/>
      <c r="F530" s="520" t="s">
        <v>8201</v>
      </c>
      <c r="G530" s="520"/>
      <c r="H530" s="520"/>
      <c r="I530" s="520"/>
      <c r="J530" s="520"/>
      <c r="K530" s="520"/>
      <c r="L530" s="520"/>
      <c r="M530" s="520"/>
      <c r="N530" s="520"/>
      <c r="O530" s="520"/>
      <c r="P530" s="520"/>
      <c r="Q530" s="520"/>
      <c r="R530" s="520"/>
      <c r="S530" s="520"/>
      <c r="T530" s="520"/>
      <c r="U530" s="520"/>
      <c r="V530" s="520"/>
      <c r="W530" s="520"/>
      <c r="X530" s="520"/>
      <c r="Y530" s="520"/>
      <c r="Z530" s="520"/>
      <c r="AA530" s="520"/>
      <c r="AB530" s="520"/>
      <c r="AC530" s="520"/>
      <c r="AD530" s="520"/>
      <c r="AF530" s="520" t="s">
        <v>5556</v>
      </c>
      <c r="AG530" s="520"/>
      <c r="AH530" s="520"/>
      <c r="AI530" s="520"/>
      <c r="AJ530" s="520"/>
      <c r="AK530" s="520" t="s">
        <v>8201</v>
      </c>
      <c r="AL530" s="520"/>
      <c r="AM530" s="520"/>
      <c r="AN530" s="520"/>
      <c r="AO530" s="520"/>
      <c r="AP530" s="520"/>
      <c r="AQ530" s="520"/>
      <c r="AR530" s="520"/>
      <c r="AS530" s="520"/>
      <c r="AT530" s="520"/>
      <c r="AU530" s="520"/>
      <c r="AV530" s="520"/>
      <c r="AW530" s="520"/>
      <c r="AX530" s="520"/>
      <c r="AY530" s="520"/>
      <c r="AZ530" s="520"/>
      <c r="BA530" s="520"/>
      <c r="BB530" s="520"/>
      <c r="BC530" s="520"/>
      <c r="BD530" s="520"/>
      <c r="BE530" s="520"/>
      <c r="BF530" s="520"/>
      <c r="BG530" s="520"/>
      <c r="BH530" s="520"/>
      <c r="BI530" s="520"/>
    </row>
    <row r="531" spans="1:61" ht="10.8" customHeight="1" x14ac:dyDescent="0.3">
      <c r="A531" s="365"/>
      <c r="B531" s="365"/>
      <c r="C531" s="365"/>
      <c r="D531" s="365"/>
      <c r="E531" s="365"/>
      <c r="F531" s="365"/>
      <c r="G531" s="365"/>
      <c r="H531" s="365"/>
      <c r="I531" s="365"/>
      <c r="J531" s="365"/>
      <c r="K531" s="365"/>
      <c r="L531" s="365"/>
      <c r="M531" s="365"/>
      <c r="N531" s="365"/>
      <c r="O531" s="365"/>
      <c r="P531" s="365"/>
      <c r="Q531" s="365"/>
      <c r="R531" s="365"/>
      <c r="S531" s="365"/>
      <c r="T531" s="365"/>
      <c r="U531" s="365"/>
      <c r="V531" s="365"/>
      <c r="W531" s="365"/>
      <c r="X531" s="365"/>
      <c r="Y531" s="365"/>
      <c r="Z531" s="365"/>
      <c r="AA531" s="365"/>
      <c r="AB531" s="365"/>
      <c r="AC531" s="365"/>
      <c r="AD531" s="365"/>
      <c r="AF531" s="365"/>
      <c r="AG531" s="365"/>
      <c r="AH531" s="365"/>
      <c r="AI531" s="365"/>
      <c r="AJ531" s="365"/>
      <c r="AK531" s="365"/>
      <c r="AL531" s="365"/>
      <c r="AM531" s="365"/>
      <c r="AN531" s="365"/>
      <c r="AO531" s="365"/>
      <c r="AP531" s="365"/>
      <c r="AQ531" s="365"/>
      <c r="AR531" s="365"/>
      <c r="AS531" s="365"/>
      <c r="AT531" s="365"/>
      <c r="AU531" s="365"/>
      <c r="AV531" s="365"/>
      <c r="AW531" s="365"/>
      <c r="AX531" s="365"/>
      <c r="AY531" s="365"/>
      <c r="AZ531" s="365"/>
      <c r="BA531" s="365"/>
      <c r="BB531" s="365"/>
      <c r="BC531" s="365"/>
      <c r="BD531" s="365"/>
      <c r="BE531" s="365"/>
      <c r="BF531" s="365"/>
      <c r="BG531" s="365"/>
      <c r="BH531" s="365"/>
      <c r="BI531" s="365"/>
    </row>
    <row r="532" spans="1:61" ht="11.4" customHeight="1" x14ac:dyDescent="0.3">
      <c r="A532" s="365" t="s">
        <v>6604</v>
      </c>
      <c r="B532" s="365"/>
      <c r="C532" s="365"/>
      <c r="D532" s="365"/>
      <c r="E532" s="365"/>
      <c r="F532" s="365"/>
      <c r="G532" s="365"/>
      <c r="H532" s="365"/>
      <c r="I532" s="365"/>
      <c r="J532" s="365"/>
      <c r="K532" s="365"/>
      <c r="L532" s="365"/>
      <c r="M532" s="365"/>
      <c r="N532" s="365"/>
      <c r="O532" s="365"/>
      <c r="P532" s="365"/>
      <c r="Q532" s="365"/>
      <c r="R532" s="365"/>
      <c r="S532" s="365"/>
      <c r="T532" s="365"/>
      <c r="U532" s="365"/>
      <c r="V532" s="365"/>
      <c r="W532" s="365"/>
      <c r="X532" s="365"/>
      <c r="Y532" s="637" t="s">
        <v>5547</v>
      </c>
      <c r="Z532" s="637"/>
      <c r="AA532" s="637"/>
      <c r="AB532" s="637"/>
      <c r="AC532" s="637"/>
      <c r="AD532" s="637"/>
      <c r="AF532" s="365" t="s">
        <v>6604</v>
      </c>
      <c r="AG532" s="365"/>
      <c r="AH532" s="365"/>
      <c r="AI532" s="365"/>
      <c r="AJ532" s="365"/>
      <c r="AK532" s="365"/>
      <c r="AL532" s="365"/>
      <c r="AM532" s="365"/>
      <c r="AN532" s="365"/>
      <c r="AO532" s="365"/>
      <c r="AP532" s="365"/>
      <c r="AQ532" s="365"/>
      <c r="AR532" s="365"/>
      <c r="AS532" s="365"/>
      <c r="AT532" s="365"/>
      <c r="AU532" s="365"/>
      <c r="AV532" s="365"/>
      <c r="AW532" s="365"/>
      <c r="AX532" s="365"/>
      <c r="AY532" s="365"/>
      <c r="AZ532" s="365"/>
      <c r="BA532" s="365"/>
      <c r="BB532" s="365"/>
      <c r="BC532" s="365"/>
      <c r="BD532" s="365" t="s">
        <v>5547</v>
      </c>
      <c r="BE532" s="365"/>
      <c r="BF532" s="365"/>
      <c r="BG532" s="365"/>
      <c r="BH532" s="365"/>
      <c r="BI532" s="365"/>
    </row>
    <row r="533" spans="1:61" ht="10.8" customHeight="1" x14ac:dyDescent="0.3">
      <c r="A533" s="365"/>
      <c r="B533" s="365"/>
      <c r="C533" s="365"/>
      <c r="D533" s="365"/>
      <c r="E533" s="365"/>
      <c r="F533" s="365"/>
      <c r="G533" s="365"/>
      <c r="H533" s="365"/>
      <c r="I533" s="365"/>
      <c r="J533" s="365"/>
      <c r="K533" s="365"/>
      <c r="L533" s="365"/>
      <c r="M533" s="365"/>
      <c r="N533" s="365"/>
      <c r="O533" s="365"/>
      <c r="P533" s="365"/>
      <c r="Q533" s="365"/>
      <c r="R533" s="365"/>
      <c r="S533" s="365"/>
      <c r="T533" s="365"/>
      <c r="U533" s="365"/>
      <c r="V533" s="365"/>
      <c r="W533" s="365"/>
      <c r="X533" s="365"/>
      <c r="Y533" s="365"/>
      <c r="Z533" s="365"/>
      <c r="AA533" s="365"/>
      <c r="AB533" s="365"/>
      <c r="AC533" s="365"/>
      <c r="AD533" s="365"/>
      <c r="AF533" s="365"/>
      <c r="AG533" s="365"/>
      <c r="AH533" s="365"/>
      <c r="AI533" s="365"/>
      <c r="AJ533" s="365"/>
      <c r="AK533" s="365"/>
      <c r="AL533" s="365"/>
      <c r="AM533" s="365"/>
      <c r="AN533" s="365"/>
      <c r="AO533" s="365"/>
      <c r="AP533" s="365"/>
      <c r="AQ533" s="365"/>
      <c r="AR533" s="365"/>
      <c r="AS533" s="365"/>
      <c r="AT533" s="365"/>
      <c r="AU533" s="365"/>
      <c r="AV533" s="365"/>
      <c r="AW533" s="365"/>
      <c r="AX533" s="365"/>
      <c r="AY533" s="365"/>
      <c r="AZ533" s="365"/>
      <c r="BA533" s="365"/>
      <c r="BB533" s="365"/>
      <c r="BC533" s="365"/>
      <c r="BD533" s="365"/>
      <c r="BE533" s="365"/>
      <c r="BF533" s="365"/>
      <c r="BG533" s="365"/>
      <c r="BH533" s="365"/>
      <c r="BI533" s="365"/>
    </row>
    <row r="534" spans="1:61" ht="11.4" customHeight="1" x14ac:dyDescent="0.3">
      <c r="A534" s="551" t="s">
        <v>5548</v>
      </c>
      <c r="B534" s="552"/>
      <c r="C534" s="552"/>
      <c r="D534" s="552"/>
      <c r="E534" s="552"/>
      <c r="F534" s="552"/>
      <c r="G534" s="553"/>
      <c r="H534" s="551" t="s">
        <v>5557</v>
      </c>
      <c r="I534" s="552"/>
      <c r="J534" s="552"/>
      <c r="K534" s="552"/>
      <c r="L534" s="553"/>
      <c r="M534" s="545" t="s">
        <v>5558</v>
      </c>
      <c r="N534" s="547"/>
      <c r="O534" s="545" t="s">
        <v>5559</v>
      </c>
      <c r="P534" s="546"/>
      <c r="Q534" s="546"/>
      <c r="R534" s="547"/>
      <c r="S534" s="545" t="s">
        <v>5560</v>
      </c>
      <c r="T534" s="546"/>
      <c r="U534" s="546"/>
      <c r="V534" s="547"/>
      <c r="W534" s="545" t="s">
        <v>5551</v>
      </c>
      <c r="X534" s="546"/>
      <c r="Y534" s="546"/>
      <c r="Z534" s="546"/>
      <c r="AA534" s="547"/>
      <c r="AB534" s="545" t="s">
        <v>5561</v>
      </c>
      <c r="AC534" s="546"/>
      <c r="AD534" s="547"/>
      <c r="AF534" s="551" t="s">
        <v>5548</v>
      </c>
      <c r="AG534" s="552"/>
      <c r="AH534" s="552"/>
      <c r="AI534" s="552"/>
      <c r="AJ534" s="552"/>
      <c r="AK534" s="552"/>
      <c r="AL534" s="553"/>
      <c r="AM534" s="551" t="s">
        <v>5557</v>
      </c>
      <c r="AN534" s="552"/>
      <c r="AO534" s="552"/>
      <c r="AP534" s="552"/>
      <c r="AQ534" s="553"/>
      <c r="AR534" s="539" t="s">
        <v>5558</v>
      </c>
      <c r="AS534" s="541"/>
      <c r="AT534" s="539" t="s">
        <v>5559</v>
      </c>
      <c r="AU534" s="540"/>
      <c r="AV534" s="540"/>
      <c r="AW534" s="541"/>
      <c r="AX534" s="539" t="s">
        <v>5560</v>
      </c>
      <c r="AY534" s="540"/>
      <c r="AZ534" s="540"/>
      <c r="BA534" s="541"/>
      <c r="BB534" s="539" t="s">
        <v>5551</v>
      </c>
      <c r="BC534" s="540"/>
      <c r="BD534" s="540"/>
      <c r="BE534" s="540"/>
      <c r="BF534" s="541"/>
      <c r="BG534" s="539" t="s">
        <v>5561</v>
      </c>
      <c r="BH534" s="540"/>
      <c r="BI534" s="541"/>
    </row>
    <row r="535" spans="1:61" ht="11.4" customHeight="1" x14ac:dyDescent="0.3">
      <c r="A535" s="521" t="s">
        <v>5577</v>
      </c>
      <c r="B535" s="522"/>
      <c r="C535" s="522"/>
      <c r="D535" s="522"/>
      <c r="E535" s="522"/>
      <c r="F535" s="522"/>
      <c r="G535" s="523"/>
      <c r="H535" s="521" t="s">
        <v>5578</v>
      </c>
      <c r="I535" s="522"/>
      <c r="J535" s="522"/>
      <c r="K535" s="522"/>
      <c r="L535" s="523"/>
      <c r="M535" s="623">
        <f t="shared" ref="M535:M536" si="152">ROUND(AR535*(1-$AI$1),2)</f>
        <v>9.59</v>
      </c>
      <c r="N535" s="625"/>
      <c r="O535" s="623">
        <f t="shared" ref="O535:O536" si="153">TRUNC(M535*(1+(S535/100)),2)</f>
        <v>24.71</v>
      </c>
      <c r="P535" s="624"/>
      <c r="Q535" s="624"/>
      <c r="R535" s="625"/>
      <c r="S535" s="620">
        <v>157.75</v>
      </c>
      <c r="T535" s="621"/>
      <c r="U535" s="621"/>
      <c r="V535" s="622"/>
      <c r="W535" s="611">
        <v>0.25240000000000001</v>
      </c>
      <c r="X535" s="612"/>
      <c r="Y535" s="612"/>
      <c r="Z535" s="612"/>
      <c r="AA535" s="613"/>
      <c r="AB535" s="623">
        <f t="shared" ref="AB535:AB536" si="154">TRUNC(O535*W535,2)</f>
        <v>6.23</v>
      </c>
      <c r="AC535" s="624"/>
      <c r="AD535" s="625"/>
      <c r="AF535" s="521" t="s">
        <v>5577</v>
      </c>
      <c r="AG535" s="522"/>
      <c r="AH535" s="522"/>
      <c r="AI535" s="522"/>
      <c r="AJ535" s="522"/>
      <c r="AK535" s="522"/>
      <c r="AL535" s="523"/>
      <c r="AM535" s="521" t="s">
        <v>5578</v>
      </c>
      <c r="AN535" s="522"/>
      <c r="AO535" s="522"/>
      <c r="AP535" s="522"/>
      <c r="AQ535" s="523"/>
      <c r="AR535" s="526">
        <v>11.56</v>
      </c>
      <c r="AS535" s="528"/>
      <c r="AT535" s="526">
        <v>29.79</v>
      </c>
      <c r="AU535" s="527"/>
      <c r="AV535" s="527"/>
      <c r="AW535" s="528"/>
      <c r="AX535" s="529">
        <v>157.75</v>
      </c>
      <c r="AY535" s="530"/>
      <c r="AZ535" s="530"/>
      <c r="BA535" s="531"/>
      <c r="BB535" s="532">
        <v>0.25240000000000001</v>
      </c>
      <c r="BC535" s="533"/>
      <c r="BD535" s="533"/>
      <c r="BE535" s="533"/>
      <c r="BF535" s="534"/>
      <c r="BG535" s="526">
        <f t="shared" ref="BG535:BG536" si="155">AT535*BB535</f>
        <v>7.5189960000000005</v>
      </c>
      <c r="BH535" s="527"/>
      <c r="BI535" s="528"/>
    </row>
    <row r="536" spans="1:61" ht="11.4" customHeight="1" x14ac:dyDescent="0.3">
      <c r="A536" s="521" t="s">
        <v>5579</v>
      </c>
      <c r="B536" s="522"/>
      <c r="C536" s="522"/>
      <c r="D536" s="522"/>
      <c r="E536" s="522"/>
      <c r="F536" s="522"/>
      <c r="G536" s="523"/>
      <c r="H536" s="521" t="s">
        <v>5580</v>
      </c>
      <c r="I536" s="522"/>
      <c r="J536" s="522"/>
      <c r="K536" s="522"/>
      <c r="L536" s="523"/>
      <c r="M536" s="623">
        <f t="shared" si="152"/>
        <v>6.79</v>
      </c>
      <c r="N536" s="625"/>
      <c r="O536" s="623">
        <f t="shared" si="153"/>
        <v>18.45</v>
      </c>
      <c r="P536" s="624"/>
      <c r="Q536" s="624"/>
      <c r="R536" s="625"/>
      <c r="S536" s="620">
        <v>171.78</v>
      </c>
      <c r="T536" s="621"/>
      <c r="U536" s="621"/>
      <c r="V536" s="622"/>
      <c r="W536" s="611">
        <v>8.0799999999999997E-2</v>
      </c>
      <c r="X536" s="612"/>
      <c r="Y536" s="612"/>
      <c r="Z536" s="612"/>
      <c r="AA536" s="613"/>
      <c r="AB536" s="623">
        <f t="shared" si="154"/>
        <v>1.49</v>
      </c>
      <c r="AC536" s="624"/>
      <c r="AD536" s="625"/>
      <c r="AF536" s="521" t="s">
        <v>5579</v>
      </c>
      <c r="AG536" s="522"/>
      <c r="AH536" s="522"/>
      <c r="AI536" s="522"/>
      <c r="AJ536" s="522"/>
      <c r="AK536" s="522"/>
      <c r="AL536" s="523"/>
      <c r="AM536" s="521" t="s">
        <v>5580</v>
      </c>
      <c r="AN536" s="522"/>
      <c r="AO536" s="522"/>
      <c r="AP536" s="522"/>
      <c r="AQ536" s="523"/>
      <c r="AR536" s="535">
        <v>8.18</v>
      </c>
      <c r="AS536" s="537"/>
      <c r="AT536" s="526">
        <v>22.23</v>
      </c>
      <c r="AU536" s="527"/>
      <c r="AV536" s="527"/>
      <c r="AW536" s="528"/>
      <c r="AX536" s="529">
        <v>171.78</v>
      </c>
      <c r="AY536" s="530"/>
      <c r="AZ536" s="530"/>
      <c r="BA536" s="531"/>
      <c r="BB536" s="532">
        <v>8.0799999999999997E-2</v>
      </c>
      <c r="BC536" s="533"/>
      <c r="BD536" s="533"/>
      <c r="BE536" s="533"/>
      <c r="BF536" s="534"/>
      <c r="BG536" s="526">
        <f t="shared" si="155"/>
        <v>1.796184</v>
      </c>
      <c r="BH536" s="527"/>
      <c r="BI536" s="528"/>
    </row>
    <row r="537" spans="1:61" ht="11.4" customHeight="1" x14ac:dyDescent="0.3">
      <c r="A537" s="538" t="s">
        <v>5565</v>
      </c>
      <c r="B537" s="538"/>
      <c r="C537" s="538"/>
      <c r="D537" s="538"/>
      <c r="E537" s="538"/>
      <c r="F537" s="538"/>
      <c r="G537" s="538"/>
      <c r="H537" s="538"/>
      <c r="I537" s="538"/>
      <c r="J537" s="538"/>
      <c r="K537" s="538"/>
      <c r="L537" s="538"/>
      <c r="M537" s="538"/>
      <c r="N537" s="538"/>
      <c r="O537" s="538"/>
      <c r="P537" s="538"/>
      <c r="Q537" s="538"/>
      <c r="R537" s="538"/>
      <c r="S537" s="538"/>
      <c r="T537" s="538"/>
      <c r="U537" s="538"/>
      <c r="V537" s="538"/>
      <c r="W537" s="538"/>
      <c r="X537" s="538"/>
      <c r="Y537" s="626">
        <f>SUM(AB535:AD536)-0.01</f>
        <v>7.7100000000000009</v>
      </c>
      <c r="Z537" s="627"/>
      <c r="AA537" s="627"/>
      <c r="AB537" s="627"/>
      <c r="AC537" s="627"/>
      <c r="AD537" s="628"/>
      <c r="AF537" s="538" t="s">
        <v>5565</v>
      </c>
      <c r="AG537" s="538"/>
      <c r="AH537" s="538"/>
      <c r="AI537" s="538"/>
      <c r="AJ537" s="538"/>
      <c r="AK537" s="538"/>
      <c r="AL537" s="538"/>
      <c r="AM537" s="538"/>
      <c r="AN537" s="538"/>
      <c r="AO537" s="538"/>
      <c r="AP537" s="538"/>
      <c r="AQ537" s="538"/>
      <c r="AR537" s="538"/>
      <c r="AS537" s="538"/>
      <c r="AT537" s="538"/>
      <c r="AU537" s="538"/>
      <c r="AV537" s="538"/>
      <c r="AW537" s="538"/>
      <c r="AX537" s="538"/>
      <c r="AY537" s="538"/>
      <c r="AZ537" s="538"/>
      <c r="BA537" s="538"/>
      <c r="BB537" s="538"/>
      <c r="BC537" s="538"/>
      <c r="BD537" s="535">
        <f>SUM(BG535:BI536)</f>
        <v>9.3151799999999998</v>
      </c>
      <c r="BE537" s="536"/>
      <c r="BF537" s="536"/>
      <c r="BG537" s="536"/>
      <c r="BH537" s="536"/>
      <c r="BI537" s="537"/>
    </row>
    <row r="538" spans="1:61" ht="10.8" customHeight="1" x14ac:dyDescent="0.3">
      <c r="A538" s="365"/>
      <c r="B538" s="365"/>
      <c r="C538" s="365"/>
      <c r="D538" s="365"/>
      <c r="E538" s="365"/>
      <c r="F538" s="365"/>
      <c r="G538" s="365"/>
      <c r="H538" s="365"/>
      <c r="I538" s="365"/>
      <c r="J538" s="365"/>
      <c r="K538" s="365"/>
      <c r="L538" s="365"/>
      <c r="M538" s="365"/>
      <c r="N538" s="365"/>
      <c r="O538" s="365"/>
      <c r="P538" s="365"/>
      <c r="Q538" s="365"/>
      <c r="R538" s="365"/>
      <c r="S538" s="365"/>
      <c r="T538" s="365"/>
      <c r="U538" s="365"/>
      <c r="V538" s="365"/>
      <c r="W538" s="365"/>
      <c r="X538" s="365"/>
      <c r="Y538" s="365"/>
      <c r="Z538" s="365"/>
      <c r="AA538" s="365"/>
      <c r="AB538" s="365"/>
      <c r="AC538" s="365"/>
      <c r="AD538" s="365"/>
      <c r="AF538" s="365"/>
      <c r="AG538" s="365"/>
      <c r="AH538" s="365"/>
      <c r="AI538" s="365"/>
      <c r="AJ538" s="365"/>
      <c r="AK538" s="365"/>
      <c r="AL538" s="365"/>
      <c r="AM538" s="365"/>
      <c r="AN538" s="365"/>
      <c r="AO538" s="365"/>
      <c r="AP538" s="365"/>
      <c r="AQ538" s="365"/>
      <c r="AR538" s="365"/>
      <c r="AS538" s="365"/>
      <c r="AT538" s="365"/>
      <c r="AU538" s="365"/>
      <c r="AV538" s="365"/>
      <c r="AW538" s="365"/>
      <c r="AX538" s="365"/>
      <c r="AY538" s="365"/>
      <c r="AZ538" s="365"/>
      <c r="BA538" s="365"/>
      <c r="BB538" s="365"/>
      <c r="BC538" s="365"/>
      <c r="BD538" s="365"/>
      <c r="BE538" s="365"/>
      <c r="BF538" s="365"/>
      <c r="BG538" s="365"/>
      <c r="BH538" s="365"/>
      <c r="BI538" s="365"/>
    </row>
    <row r="539" spans="1:61" ht="11.4" customHeight="1" x14ac:dyDescent="0.3">
      <c r="A539" s="551" t="s">
        <v>5548</v>
      </c>
      <c r="B539" s="552"/>
      <c r="C539" s="552"/>
      <c r="D539" s="552"/>
      <c r="E539" s="552"/>
      <c r="F539" s="552"/>
      <c r="G539" s="553"/>
      <c r="H539" s="551" t="s">
        <v>5549</v>
      </c>
      <c r="I539" s="552"/>
      <c r="J539" s="552"/>
      <c r="K539" s="552"/>
      <c r="L539" s="552"/>
      <c r="M539" s="552"/>
      <c r="N539" s="552"/>
      <c r="O539" s="553"/>
      <c r="P539" s="646" t="s">
        <v>167</v>
      </c>
      <c r="Q539" s="647"/>
      <c r="R539" s="647"/>
      <c r="S539" s="648"/>
      <c r="T539" s="545" t="s">
        <v>5550</v>
      </c>
      <c r="U539" s="546"/>
      <c r="V539" s="546"/>
      <c r="W539" s="547"/>
      <c r="X539" s="545" t="s">
        <v>5551</v>
      </c>
      <c r="Y539" s="546"/>
      <c r="Z539" s="546"/>
      <c r="AA539" s="546"/>
      <c r="AB539" s="547"/>
      <c r="AC539" s="545" t="s">
        <v>5552</v>
      </c>
      <c r="AD539" s="547"/>
      <c r="AF539" s="551" t="s">
        <v>5548</v>
      </c>
      <c r="AG539" s="552"/>
      <c r="AH539" s="552"/>
      <c r="AI539" s="552"/>
      <c r="AJ539" s="552"/>
      <c r="AK539" s="552"/>
      <c r="AL539" s="553"/>
      <c r="AM539" s="551" t="s">
        <v>5549</v>
      </c>
      <c r="AN539" s="552"/>
      <c r="AO539" s="552"/>
      <c r="AP539" s="552"/>
      <c r="AQ539" s="552"/>
      <c r="AR539" s="552"/>
      <c r="AS539" s="552"/>
      <c r="AT539" s="553"/>
      <c r="AU539" s="554" t="s">
        <v>167</v>
      </c>
      <c r="AV539" s="563"/>
      <c r="AW539" s="563"/>
      <c r="AX539" s="555"/>
      <c r="AY539" s="539" t="s">
        <v>5550</v>
      </c>
      <c r="AZ539" s="540"/>
      <c r="BA539" s="540"/>
      <c r="BB539" s="541"/>
      <c r="BC539" s="539" t="s">
        <v>5551</v>
      </c>
      <c r="BD539" s="540"/>
      <c r="BE539" s="540"/>
      <c r="BF539" s="540"/>
      <c r="BG539" s="541"/>
      <c r="BH539" s="539" t="s">
        <v>5552</v>
      </c>
      <c r="BI539" s="541"/>
    </row>
    <row r="540" spans="1:61" ht="22.95" customHeight="1" x14ac:dyDescent="0.3">
      <c r="A540" s="521" t="s">
        <v>6605</v>
      </c>
      <c r="B540" s="522"/>
      <c r="C540" s="522"/>
      <c r="D540" s="522"/>
      <c r="E540" s="522"/>
      <c r="F540" s="522"/>
      <c r="G540" s="523"/>
      <c r="H540" s="521" t="s">
        <v>6606</v>
      </c>
      <c r="I540" s="522"/>
      <c r="J540" s="522"/>
      <c r="K540" s="522"/>
      <c r="L540" s="522"/>
      <c r="M540" s="522"/>
      <c r="N540" s="522"/>
      <c r="O540" s="523"/>
      <c r="P540" s="649" t="s">
        <v>70</v>
      </c>
      <c r="Q540" s="650"/>
      <c r="R540" s="650"/>
      <c r="S540" s="651"/>
      <c r="T540" s="308">
        <f t="shared" ref="T540:T542" si="156">ROUND(AY540*(1-$AI$1),2)</f>
        <v>48.96</v>
      </c>
      <c r="U540" s="309"/>
      <c r="V540" s="309"/>
      <c r="W540" s="310"/>
      <c r="X540" s="611">
        <v>1</v>
      </c>
      <c r="Y540" s="612"/>
      <c r="Z540" s="612"/>
      <c r="AA540" s="612"/>
      <c r="AB540" s="613"/>
      <c r="AC540" s="655">
        <f t="shared" ref="AC540:AC542" si="157">TRUNC(T540*X540,2)</f>
        <v>48.96</v>
      </c>
      <c r="AD540" s="656"/>
      <c r="AF540" s="521" t="s">
        <v>6605</v>
      </c>
      <c r="AG540" s="522"/>
      <c r="AH540" s="522"/>
      <c r="AI540" s="522"/>
      <c r="AJ540" s="522"/>
      <c r="AK540" s="522"/>
      <c r="AL540" s="523"/>
      <c r="AM540" s="521" t="s">
        <v>6606</v>
      </c>
      <c r="AN540" s="522"/>
      <c r="AO540" s="522"/>
      <c r="AP540" s="522"/>
      <c r="AQ540" s="522"/>
      <c r="AR540" s="522"/>
      <c r="AS540" s="522"/>
      <c r="AT540" s="523"/>
      <c r="AU540" s="524" t="s">
        <v>70</v>
      </c>
      <c r="AV540" s="564"/>
      <c r="AW540" s="564"/>
      <c r="AX540" s="525"/>
      <c r="AY540" s="526">
        <v>58.99</v>
      </c>
      <c r="AZ540" s="527"/>
      <c r="BA540" s="527"/>
      <c r="BB540" s="528"/>
      <c r="BC540" s="532">
        <v>1</v>
      </c>
      <c r="BD540" s="533"/>
      <c r="BE540" s="533"/>
      <c r="BF540" s="533"/>
      <c r="BG540" s="534"/>
      <c r="BH540" s="526">
        <f t="shared" ref="BH540:BH542" si="158">AY540*BC540</f>
        <v>58.99</v>
      </c>
      <c r="BI540" s="528"/>
    </row>
    <row r="541" spans="1:61" ht="22.95" customHeight="1" x14ac:dyDescent="0.3">
      <c r="A541" s="521" t="s">
        <v>6607</v>
      </c>
      <c r="B541" s="522"/>
      <c r="C541" s="522"/>
      <c r="D541" s="522"/>
      <c r="E541" s="522"/>
      <c r="F541" s="522"/>
      <c r="G541" s="523"/>
      <c r="H541" s="521" t="s">
        <v>536</v>
      </c>
      <c r="I541" s="522"/>
      <c r="J541" s="522"/>
      <c r="K541" s="522"/>
      <c r="L541" s="522"/>
      <c r="M541" s="522"/>
      <c r="N541" s="522"/>
      <c r="O541" s="523"/>
      <c r="P541" s="649" t="s">
        <v>70</v>
      </c>
      <c r="Q541" s="650"/>
      <c r="R541" s="650"/>
      <c r="S541" s="651"/>
      <c r="T541" s="308">
        <f t="shared" si="156"/>
        <v>3.12</v>
      </c>
      <c r="U541" s="309"/>
      <c r="V541" s="309"/>
      <c r="W541" s="310"/>
      <c r="X541" s="611">
        <v>1</v>
      </c>
      <c r="Y541" s="612"/>
      <c r="Z541" s="612"/>
      <c r="AA541" s="612"/>
      <c r="AB541" s="613"/>
      <c r="AC541" s="655">
        <f t="shared" si="157"/>
        <v>3.12</v>
      </c>
      <c r="AD541" s="656"/>
      <c r="AF541" s="521" t="s">
        <v>6607</v>
      </c>
      <c r="AG541" s="522"/>
      <c r="AH541" s="522"/>
      <c r="AI541" s="522"/>
      <c r="AJ541" s="522"/>
      <c r="AK541" s="522"/>
      <c r="AL541" s="523"/>
      <c r="AM541" s="521" t="s">
        <v>536</v>
      </c>
      <c r="AN541" s="522"/>
      <c r="AO541" s="522"/>
      <c r="AP541" s="522"/>
      <c r="AQ541" s="522"/>
      <c r="AR541" s="522"/>
      <c r="AS541" s="522"/>
      <c r="AT541" s="523"/>
      <c r="AU541" s="524" t="s">
        <v>70</v>
      </c>
      <c r="AV541" s="564"/>
      <c r="AW541" s="564"/>
      <c r="AX541" s="525"/>
      <c r="AY541" s="535">
        <v>3.76</v>
      </c>
      <c r="AZ541" s="536"/>
      <c r="BA541" s="536"/>
      <c r="BB541" s="537"/>
      <c r="BC541" s="532">
        <v>1</v>
      </c>
      <c r="BD541" s="533"/>
      <c r="BE541" s="533"/>
      <c r="BF541" s="533"/>
      <c r="BG541" s="534"/>
      <c r="BH541" s="526">
        <f t="shared" si="158"/>
        <v>3.76</v>
      </c>
      <c r="BI541" s="528"/>
    </row>
    <row r="542" spans="1:61" ht="34.5" customHeight="1" x14ac:dyDescent="0.3">
      <c r="A542" s="521" t="s">
        <v>5632</v>
      </c>
      <c r="B542" s="522"/>
      <c r="C542" s="522"/>
      <c r="D542" s="522"/>
      <c r="E542" s="522"/>
      <c r="F542" s="522"/>
      <c r="G542" s="523"/>
      <c r="H542" s="521" t="s">
        <v>5633</v>
      </c>
      <c r="I542" s="522"/>
      <c r="J542" s="522"/>
      <c r="K542" s="522"/>
      <c r="L542" s="522"/>
      <c r="M542" s="522"/>
      <c r="N542" s="522"/>
      <c r="O542" s="523"/>
      <c r="P542" s="649" t="s">
        <v>70</v>
      </c>
      <c r="Q542" s="650"/>
      <c r="R542" s="650"/>
      <c r="S542" s="651"/>
      <c r="T542" s="308">
        <f t="shared" si="156"/>
        <v>23.59</v>
      </c>
      <c r="U542" s="309"/>
      <c r="V542" s="309"/>
      <c r="W542" s="310"/>
      <c r="X542" s="611">
        <v>6.25E-2</v>
      </c>
      <c r="Y542" s="612"/>
      <c r="Z542" s="612"/>
      <c r="AA542" s="612"/>
      <c r="AB542" s="613"/>
      <c r="AC542" s="655">
        <f t="shared" si="157"/>
        <v>1.47</v>
      </c>
      <c r="AD542" s="656"/>
      <c r="AF542" s="521" t="s">
        <v>5632</v>
      </c>
      <c r="AG542" s="522"/>
      <c r="AH542" s="522"/>
      <c r="AI542" s="522"/>
      <c r="AJ542" s="522"/>
      <c r="AK542" s="522"/>
      <c r="AL542" s="523"/>
      <c r="AM542" s="521" t="s">
        <v>5633</v>
      </c>
      <c r="AN542" s="522"/>
      <c r="AO542" s="522"/>
      <c r="AP542" s="522"/>
      <c r="AQ542" s="522"/>
      <c r="AR542" s="522"/>
      <c r="AS542" s="522"/>
      <c r="AT542" s="523"/>
      <c r="AU542" s="524" t="s">
        <v>70</v>
      </c>
      <c r="AV542" s="564"/>
      <c r="AW542" s="564"/>
      <c r="AX542" s="525"/>
      <c r="AY542" s="526">
        <v>28.42</v>
      </c>
      <c r="AZ542" s="527"/>
      <c r="BA542" s="527"/>
      <c r="BB542" s="528"/>
      <c r="BC542" s="532">
        <v>6.25E-2</v>
      </c>
      <c r="BD542" s="533"/>
      <c r="BE542" s="533"/>
      <c r="BF542" s="533"/>
      <c r="BG542" s="534"/>
      <c r="BH542" s="526">
        <f t="shared" si="158"/>
        <v>1.7762500000000001</v>
      </c>
      <c r="BI542" s="528"/>
    </row>
    <row r="543" spans="1:61" ht="11.4" customHeight="1" x14ac:dyDescent="0.3">
      <c r="A543" s="538" t="s">
        <v>5553</v>
      </c>
      <c r="B543" s="538"/>
      <c r="C543" s="538"/>
      <c r="D543" s="538"/>
      <c r="E543" s="538"/>
      <c r="F543" s="538"/>
      <c r="G543" s="538"/>
      <c r="H543" s="538"/>
      <c r="I543" s="538"/>
      <c r="J543" s="538"/>
      <c r="K543" s="538"/>
      <c r="L543" s="538"/>
      <c r="M543" s="538"/>
      <c r="N543" s="538"/>
      <c r="O543" s="538"/>
      <c r="P543" s="538"/>
      <c r="Q543" s="538"/>
      <c r="R543" s="538"/>
      <c r="S543" s="538"/>
      <c r="T543" s="538"/>
      <c r="U543" s="538"/>
      <c r="V543" s="538"/>
      <c r="W543" s="538"/>
      <c r="X543" s="538"/>
      <c r="Y543" s="617">
        <f>SUM(AC540:AD542)</f>
        <v>53.55</v>
      </c>
      <c r="Z543" s="618"/>
      <c r="AA543" s="618"/>
      <c r="AB543" s="618"/>
      <c r="AC543" s="618"/>
      <c r="AD543" s="619"/>
      <c r="AF543" s="538" t="s">
        <v>5553</v>
      </c>
      <c r="AG543" s="538"/>
      <c r="AH543" s="538"/>
      <c r="AI543" s="538"/>
      <c r="AJ543" s="538"/>
      <c r="AK543" s="538"/>
      <c r="AL543" s="538"/>
      <c r="AM543" s="538"/>
      <c r="AN543" s="538"/>
      <c r="AO543" s="538"/>
      <c r="AP543" s="538"/>
      <c r="AQ543" s="538"/>
      <c r="AR543" s="538"/>
      <c r="AS543" s="538"/>
      <c r="AT543" s="538"/>
      <c r="AU543" s="538"/>
      <c r="AV543" s="538"/>
      <c r="AW543" s="538"/>
      <c r="AX543" s="538"/>
      <c r="AY543" s="538"/>
      <c r="AZ543" s="538"/>
      <c r="BA543" s="538"/>
      <c r="BB543" s="538"/>
      <c r="BC543" s="538"/>
      <c r="BD543" s="526">
        <f>SUM(BH540:BI542)</f>
        <v>64.526250000000005</v>
      </c>
      <c r="BE543" s="527"/>
      <c r="BF543" s="527"/>
      <c r="BG543" s="527"/>
      <c r="BH543" s="527"/>
      <c r="BI543" s="528"/>
    </row>
    <row r="544" spans="1:61" ht="10.8" customHeight="1" x14ac:dyDescent="0.3">
      <c r="A544" s="365"/>
      <c r="B544" s="365"/>
      <c r="C544" s="365"/>
      <c r="D544" s="365"/>
      <c r="E544" s="365"/>
      <c r="F544" s="365"/>
      <c r="G544" s="365"/>
      <c r="H544" s="365"/>
      <c r="I544" s="365"/>
      <c r="J544" s="365"/>
      <c r="K544" s="365"/>
      <c r="L544" s="365"/>
      <c r="M544" s="365"/>
      <c r="N544" s="365"/>
      <c r="O544" s="365"/>
      <c r="P544" s="365"/>
      <c r="Q544" s="365"/>
      <c r="R544" s="365"/>
      <c r="S544" s="365"/>
      <c r="T544" s="365"/>
      <c r="U544" s="365"/>
      <c r="V544" s="365"/>
      <c r="W544" s="365"/>
      <c r="X544" s="365"/>
      <c r="Y544" s="365"/>
      <c r="Z544" s="365"/>
      <c r="AA544" s="365"/>
      <c r="AB544" s="365"/>
      <c r="AC544" s="365"/>
      <c r="AD544" s="365"/>
      <c r="AF544" s="365"/>
      <c r="AG544" s="365"/>
      <c r="AH544" s="365"/>
      <c r="AI544" s="365"/>
      <c r="AJ544" s="365"/>
      <c r="AK544" s="365"/>
      <c r="AL544" s="365"/>
      <c r="AM544" s="365"/>
      <c r="AN544" s="365"/>
      <c r="AO544" s="365"/>
      <c r="AP544" s="365"/>
      <c r="AQ544" s="365"/>
      <c r="AR544" s="365"/>
      <c r="AS544" s="365"/>
      <c r="AT544" s="365"/>
      <c r="AU544" s="365"/>
      <c r="AV544" s="365"/>
      <c r="AW544" s="365"/>
      <c r="AX544" s="365"/>
      <c r="AY544" s="365"/>
      <c r="AZ544" s="365"/>
      <c r="BA544" s="365"/>
      <c r="BB544" s="365"/>
      <c r="BC544" s="365"/>
      <c r="BD544" s="365"/>
      <c r="BE544" s="365"/>
      <c r="BF544" s="365"/>
      <c r="BG544" s="365"/>
      <c r="BH544" s="365"/>
      <c r="BI544" s="365"/>
    </row>
    <row r="545" spans="1:61" ht="11.4" customHeight="1" x14ac:dyDescent="0.3">
      <c r="A545" s="539" t="s">
        <v>5554</v>
      </c>
      <c r="B545" s="540"/>
      <c r="C545" s="540"/>
      <c r="D545" s="540"/>
      <c r="E545" s="540"/>
      <c r="F545" s="540"/>
      <c r="G545" s="540"/>
      <c r="H545" s="540"/>
      <c r="I545" s="540"/>
      <c r="J545" s="540"/>
      <c r="K545" s="540"/>
      <c r="L545" s="540"/>
      <c r="M545" s="540"/>
      <c r="N545" s="540"/>
      <c r="O545" s="540"/>
      <c r="P545" s="540"/>
      <c r="Q545" s="540"/>
      <c r="R545" s="540"/>
      <c r="S545" s="540"/>
      <c r="T545" s="540"/>
      <c r="U545" s="540"/>
      <c r="V545" s="540"/>
      <c r="W545" s="540"/>
      <c r="X545" s="541"/>
      <c r="Y545" s="548">
        <f>Y543+Y537</f>
        <v>61.26</v>
      </c>
      <c r="Z545" s="549"/>
      <c r="AA545" s="549"/>
      <c r="AB545" s="549"/>
      <c r="AC545" s="549"/>
      <c r="AD545" s="550"/>
      <c r="AF545" s="539" t="s">
        <v>5554</v>
      </c>
      <c r="AG545" s="540"/>
      <c r="AH545" s="540"/>
      <c r="AI545" s="540"/>
      <c r="AJ545" s="540"/>
      <c r="AK545" s="540"/>
      <c r="AL545" s="540"/>
      <c r="AM545" s="540"/>
      <c r="AN545" s="540"/>
      <c r="AO545" s="540"/>
      <c r="AP545" s="540"/>
      <c r="AQ545" s="540"/>
      <c r="AR545" s="540"/>
      <c r="AS545" s="540"/>
      <c r="AT545" s="540"/>
      <c r="AU545" s="540"/>
      <c r="AV545" s="540"/>
      <c r="AW545" s="540"/>
      <c r="AX545" s="540"/>
      <c r="AY545" s="540"/>
      <c r="AZ545" s="540"/>
      <c r="BA545" s="540"/>
      <c r="BB545" s="540"/>
      <c r="BC545" s="541"/>
      <c r="BD545" s="590">
        <f>BD543+BD537</f>
        <v>73.841430000000003</v>
      </c>
      <c r="BE545" s="591"/>
      <c r="BF545" s="591"/>
      <c r="BG545" s="591"/>
      <c r="BH545" s="591"/>
      <c r="BI545" s="592"/>
    </row>
    <row r="546" spans="1:61" ht="11.4" customHeight="1" x14ac:dyDescent="0.3">
      <c r="A546" s="599" t="s">
        <v>8256</v>
      </c>
      <c r="B546" s="600"/>
      <c r="C546" s="600"/>
      <c r="D546" s="600"/>
      <c r="E546" s="600"/>
      <c r="F546" s="600"/>
      <c r="G546" s="600"/>
      <c r="H546" s="600"/>
      <c r="I546" s="600"/>
      <c r="J546" s="600"/>
      <c r="K546" s="600"/>
      <c r="L546" s="600"/>
      <c r="M546" s="600"/>
      <c r="N546" s="600"/>
      <c r="O546" s="600"/>
      <c r="P546" s="600"/>
      <c r="Q546" s="600"/>
      <c r="R546" s="600"/>
      <c r="S546" s="600"/>
      <c r="T546" s="600"/>
      <c r="U546" s="600"/>
      <c r="V546" s="600"/>
      <c r="W546" s="561">
        <v>0.25069999999999998</v>
      </c>
      <c r="X546" s="562"/>
      <c r="Y546" s="548">
        <f>Y545*W546</f>
        <v>15.357881999999998</v>
      </c>
      <c r="Z546" s="549"/>
      <c r="AA546" s="549"/>
      <c r="AB546" s="549"/>
      <c r="AC546" s="549"/>
      <c r="AD546" s="550"/>
      <c r="AF546" s="599" t="s">
        <v>8256</v>
      </c>
      <c r="AG546" s="600"/>
      <c r="AH546" s="600"/>
      <c r="AI546" s="600"/>
      <c r="AJ546" s="600"/>
      <c r="AK546" s="600"/>
      <c r="AL546" s="600"/>
      <c r="AM546" s="600"/>
      <c r="AN546" s="600"/>
      <c r="AO546" s="600"/>
      <c r="AP546" s="600"/>
      <c r="AQ546" s="600"/>
      <c r="AR546" s="600"/>
      <c r="AS546" s="600"/>
      <c r="AT546" s="600"/>
      <c r="AU546" s="600"/>
      <c r="AV546" s="600"/>
      <c r="AW546" s="600"/>
      <c r="AX546" s="600"/>
      <c r="AY546" s="600"/>
      <c r="AZ546" s="600"/>
      <c r="BA546" s="600"/>
      <c r="BB546" s="601">
        <v>0.25069999999999998</v>
      </c>
      <c r="BC546" s="602"/>
      <c r="BD546" s="590">
        <f>BD545*BB546</f>
        <v>18.512046501</v>
      </c>
      <c r="BE546" s="591"/>
      <c r="BF546" s="591"/>
      <c r="BG546" s="591"/>
      <c r="BH546" s="591"/>
      <c r="BI546" s="592"/>
    </row>
    <row r="547" spans="1:61" ht="11.4" customHeight="1" x14ac:dyDescent="0.3">
      <c r="A547" s="539" t="s">
        <v>5555</v>
      </c>
      <c r="B547" s="540"/>
      <c r="C547" s="540"/>
      <c r="D547" s="540"/>
      <c r="E547" s="540"/>
      <c r="F547" s="540"/>
      <c r="G547" s="540"/>
      <c r="H547" s="540"/>
      <c r="I547" s="540"/>
      <c r="J547" s="540"/>
      <c r="K547" s="540"/>
      <c r="L547" s="540"/>
      <c r="M547" s="540"/>
      <c r="N547" s="540"/>
      <c r="O547" s="540"/>
      <c r="P547" s="540"/>
      <c r="Q547" s="540"/>
      <c r="R547" s="540"/>
      <c r="S547" s="540"/>
      <c r="T547" s="540"/>
      <c r="U547" s="540"/>
      <c r="V547" s="540"/>
      <c r="W547" s="540"/>
      <c r="X547" s="541"/>
      <c r="Y547" s="548">
        <f>Y545+Y546-0.01</f>
        <v>76.607881999999989</v>
      </c>
      <c r="Z547" s="549"/>
      <c r="AA547" s="549"/>
      <c r="AB547" s="549"/>
      <c r="AC547" s="549"/>
      <c r="AD547" s="550"/>
      <c r="AF547" s="539" t="s">
        <v>5555</v>
      </c>
      <c r="AG547" s="540"/>
      <c r="AH547" s="540"/>
      <c r="AI547" s="540"/>
      <c r="AJ547" s="540"/>
      <c r="AK547" s="540"/>
      <c r="AL547" s="540"/>
      <c r="AM547" s="540"/>
      <c r="AN547" s="540"/>
      <c r="AO547" s="540"/>
      <c r="AP547" s="540"/>
      <c r="AQ547" s="540"/>
      <c r="AR547" s="540"/>
      <c r="AS547" s="540"/>
      <c r="AT547" s="540"/>
      <c r="AU547" s="540"/>
      <c r="AV547" s="540"/>
      <c r="AW547" s="540"/>
      <c r="AX547" s="540"/>
      <c r="AY547" s="540"/>
      <c r="AZ547" s="540"/>
      <c r="BA547" s="540"/>
      <c r="BB547" s="540"/>
      <c r="BC547" s="541"/>
      <c r="BD547" s="590">
        <f>BD545+BD546</f>
        <v>92.353476501000003</v>
      </c>
      <c r="BE547" s="591"/>
      <c r="BF547" s="591"/>
      <c r="BG547" s="591"/>
      <c r="BH547" s="591"/>
      <c r="BI547" s="592"/>
    </row>
    <row r="548" spans="1:61" ht="10.8" customHeight="1" x14ac:dyDescent="0.3">
      <c r="A548" s="365"/>
      <c r="B548" s="365"/>
      <c r="C548" s="365"/>
      <c r="D548" s="365"/>
      <c r="E548" s="365"/>
      <c r="F548" s="365"/>
      <c r="G548" s="365"/>
      <c r="H548" s="365"/>
      <c r="I548" s="365"/>
      <c r="J548" s="365"/>
      <c r="K548" s="365"/>
      <c r="L548" s="365"/>
      <c r="M548" s="365"/>
      <c r="N548" s="365"/>
      <c r="O548" s="365"/>
      <c r="P548" s="365"/>
      <c r="Q548" s="365"/>
      <c r="R548" s="365"/>
      <c r="S548" s="365"/>
      <c r="T548" s="365"/>
      <c r="U548" s="365"/>
      <c r="V548" s="365"/>
      <c r="W548" s="365"/>
      <c r="X548" s="365"/>
      <c r="Y548" s="365"/>
      <c r="Z548" s="365"/>
      <c r="AA548" s="365"/>
      <c r="AB548" s="365"/>
      <c r="AC548" s="365"/>
      <c r="AD548" s="365"/>
      <c r="AF548" s="365"/>
      <c r="AG548" s="365"/>
      <c r="AH548" s="365"/>
      <c r="AI548" s="365"/>
      <c r="AJ548" s="365"/>
      <c r="AK548" s="365"/>
      <c r="AL548" s="365"/>
      <c r="AM548" s="365"/>
      <c r="AN548" s="365"/>
      <c r="AO548" s="365"/>
      <c r="AP548" s="365"/>
      <c r="AQ548" s="365"/>
      <c r="AR548" s="365"/>
      <c r="AS548" s="365"/>
      <c r="AT548" s="365"/>
      <c r="AU548" s="365"/>
      <c r="AV548" s="365"/>
      <c r="AW548" s="365"/>
      <c r="AX548" s="365"/>
      <c r="AY548" s="365"/>
      <c r="AZ548" s="365"/>
      <c r="BA548" s="365"/>
      <c r="BB548" s="365"/>
      <c r="BC548" s="365"/>
      <c r="BD548" s="365"/>
      <c r="BE548" s="365"/>
      <c r="BF548" s="365"/>
      <c r="BG548" s="365"/>
      <c r="BH548" s="365"/>
      <c r="BI548" s="365"/>
    </row>
    <row r="549" spans="1:61" ht="13.35" customHeight="1" x14ac:dyDescent="0.3">
      <c r="A549" s="520" t="s">
        <v>5556</v>
      </c>
      <c r="B549" s="520"/>
      <c r="C549" s="520"/>
      <c r="D549" s="520"/>
      <c r="E549" s="520"/>
      <c r="F549" s="520" t="s">
        <v>6608</v>
      </c>
      <c r="G549" s="520"/>
      <c r="H549" s="520"/>
      <c r="I549" s="520"/>
      <c r="J549" s="520"/>
      <c r="K549" s="520"/>
      <c r="L549" s="520"/>
      <c r="M549" s="520"/>
      <c r="N549" s="520"/>
      <c r="O549" s="520"/>
      <c r="P549" s="520"/>
      <c r="Q549" s="520"/>
      <c r="R549" s="520"/>
      <c r="S549" s="520"/>
      <c r="T549" s="520"/>
      <c r="U549" s="520"/>
      <c r="V549" s="520"/>
      <c r="W549" s="520"/>
      <c r="X549" s="520"/>
      <c r="Y549" s="520"/>
      <c r="Z549" s="520"/>
      <c r="AA549" s="520"/>
      <c r="AB549" s="520"/>
      <c r="AC549" s="520"/>
      <c r="AD549" s="520"/>
      <c r="AF549" s="520" t="s">
        <v>5556</v>
      </c>
      <c r="AG549" s="520"/>
      <c r="AH549" s="520"/>
      <c r="AI549" s="520"/>
      <c r="AJ549" s="520"/>
      <c r="AK549" s="520" t="s">
        <v>6608</v>
      </c>
      <c r="AL549" s="520"/>
      <c r="AM549" s="520"/>
      <c r="AN549" s="520"/>
      <c r="AO549" s="520"/>
      <c r="AP549" s="520"/>
      <c r="AQ549" s="520"/>
      <c r="AR549" s="520"/>
      <c r="AS549" s="520"/>
      <c r="AT549" s="520"/>
      <c r="AU549" s="520"/>
      <c r="AV549" s="520"/>
      <c r="AW549" s="520"/>
      <c r="AX549" s="520"/>
      <c r="AY549" s="520"/>
      <c r="AZ549" s="520"/>
      <c r="BA549" s="520"/>
      <c r="BB549" s="520"/>
      <c r="BC549" s="520"/>
      <c r="BD549" s="520"/>
      <c r="BE549" s="520"/>
      <c r="BF549" s="520"/>
      <c r="BG549" s="520"/>
      <c r="BH549" s="520"/>
      <c r="BI549" s="520"/>
    </row>
    <row r="550" spans="1:61" ht="10.8" customHeight="1" x14ac:dyDescent="0.3">
      <c r="A550" s="365"/>
      <c r="B550" s="365"/>
      <c r="C550" s="365"/>
      <c r="D550" s="365"/>
      <c r="E550" s="365"/>
      <c r="F550" s="365"/>
      <c r="G550" s="365"/>
      <c r="H550" s="365"/>
      <c r="I550" s="365"/>
      <c r="J550" s="365"/>
      <c r="K550" s="365"/>
      <c r="L550" s="365"/>
      <c r="M550" s="365"/>
      <c r="N550" s="365"/>
      <c r="O550" s="365"/>
      <c r="P550" s="365"/>
      <c r="Q550" s="365"/>
      <c r="R550" s="365"/>
      <c r="S550" s="365"/>
      <c r="T550" s="365"/>
      <c r="U550" s="365"/>
      <c r="V550" s="365"/>
      <c r="W550" s="365"/>
      <c r="X550" s="365"/>
      <c r="Y550" s="365"/>
      <c r="Z550" s="365"/>
      <c r="AA550" s="365"/>
      <c r="AB550" s="365"/>
      <c r="AC550" s="365"/>
      <c r="AD550" s="365"/>
      <c r="AF550" s="365"/>
      <c r="AG550" s="365"/>
      <c r="AH550" s="365"/>
      <c r="AI550" s="365"/>
      <c r="AJ550" s="365"/>
      <c r="AK550" s="365"/>
      <c r="AL550" s="365"/>
      <c r="AM550" s="365"/>
      <c r="AN550" s="365"/>
      <c r="AO550" s="365"/>
      <c r="AP550" s="365"/>
      <c r="AQ550" s="365"/>
      <c r="AR550" s="365"/>
      <c r="AS550" s="365"/>
      <c r="AT550" s="365"/>
      <c r="AU550" s="365"/>
      <c r="AV550" s="365"/>
      <c r="AW550" s="365"/>
      <c r="AX550" s="365"/>
      <c r="AY550" s="365"/>
      <c r="AZ550" s="365"/>
      <c r="BA550" s="365"/>
      <c r="BB550" s="365"/>
      <c r="BC550" s="365"/>
      <c r="BD550" s="365"/>
      <c r="BE550" s="365"/>
      <c r="BF550" s="365"/>
      <c r="BG550" s="365"/>
      <c r="BH550" s="365"/>
      <c r="BI550" s="365"/>
    </row>
    <row r="551" spans="1:61" ht="11.4" customHeight="1" x14ac:dyDescent="0.3">
      <c r="A551" s="365" t="s">
        <v>6609</v>
      </c>
      <c r="B551" s="365"/>
      <c r="C551" s="365"/>
      <c r="D551" s="365"/>
      <c r="E551" s="365"/>
      <c r="F551" s="365"/>
      <c r="G551" s="365"/>
      <c r="H551" s="365"/>
      <c r="I551" s="365"/>
      <c r="J551" s="365"/>
      <c r="K551" s="365"/>
      <c r="L551" s="365"/>
      <c r="M551" s="365"/>
      <c r="N551" s="365"/>
      <c r="O551" s="365"/>
      <c r="P551" s="365"/>
      <c r="Q551" s="365"/>
      <c r="R551" s="365"/>
      <c r="S551" s="365"/>
      <c r="T551" s="365"/>
      <c r="U551" s="365"/>
      <c r="V551" s="365"/>
      <c r="W551" s="365"/>
      <c r="X551" s="365"/>
      <c r="Y551" s="637" t="s">
        <v>5547</v>
      </c>
      <c r="Z551" s="637"/>
      <c r="AA551" s="637"/>
      <c r="AB551" s="637"/>
      <c r="AC551" s="637"/>
      <c r="AD551" s="637"/>
      <c r="AF551" s="365" t="s">
        <v>6609</v>
      </c>
      <c r="AG551" s="365"/>
      <c r="AH551" s="365"/>
      <c r="AI551" s="365"/>
      <c r="AJ551" s="365"/>
      <c r="AK551" s="365"/>
      <c r="AL551" s="365"/>
      <c r="AM551" s="365"/>
      <c r="AN551" s="365"/>
      <c r="AO551" s="365"/>
      <c r="AP551" s="365"/>
      <c r="AQ551" s="365"/>
      <c r="AR551" s="365"/>
      <c r="AS551" s="365"/>
      <c r="AT551" s="365"/>
      <c r="AU551" s="365"/>
      <c r="AV551" s="365"/>
      <c r="AW551" s="365"/>
      <c r="AX551" s="365"/>
      <c r="AY551" s="365"/>
      <c r="AZ551" s="365"/>
      <c r="BA551" s="365"/>
      <c r="BB551" s="365"/>
      <c r="BC551" s="365"/>
      <c r="BD551" s="365" t="s">
        <v>5547</v>
      </c>
      <c r="BE551" s="365"/>
      <c r="BF551" s="365"/>
      <c r="BG551" s="365"/>
      <c r="BH551" s="365"/>
      <c r="BI551" s="365"/>
    </row>
    <row r="552" spans="1:61" ht="10.8" customHeight="1" x14ac:dyDescent="0.3">
      <c r="A552" s="365"/>
      <c r="B552" s="365"/>
      <c r="C552" s="365"/>
      <c r="D552" s="365"/>
      <c r="E552" s="365"/>
      <c r="F552" s="365"/>
      <c r="G552" s="365"/>
      <c r="H552" s="365"/>
      <c r="I552" s="365"/>
      <c r="J552" s="365"/>
      <c r="K552" s="365"/>
      <c r="L552" s="365"/>
      <c r="M552" s="365"/>
      <c r="N552" s="365"/>
      <c r="O552" s="365"/>
      <c r="P552" s="365"/>
      <c r="Q552" s="365"/>
      <c r="R552" s="365"/>
      <c r="S552" s="365"/>
      <c r="T552" s="365"/>
      <c r="U552" s="365"/>
      <c r="V552" s="365"/>
      <c r="W552" s="365"/>
      <c r="X552" s="365"/>
      <c r="Y552" s="365"/>
      <c r="Z552" s="365"/>
      <c r="AA552" s="365"/>
      <c r="AB552" s="365"/>
      <c r="AC552" s="365"/>
      <c r="AD552" s="365"/>
      <c r="AF552" s="365"/>
      <c r="AG552" s="365"/>
      <c r="AH552" s="365"/>
      <c r="AI552" s="365"/>
      <c r="AJ552" s="365"/>
      <c r="AK552" s="365"/>
      <c r="AL552" s="365"/>
      <c r="AM552" s="365"/>
      <c r="AN552" s="365"/>
      <c r="AO552" s="365"/>
      <c r="AP552" s="365"/>
      <c r="AQ552" s="365"/>
      <c r="AR552" s="365"/>
      <c r="AS552" s="365"/>
      <c r="AT552" s="365"/>
      <c r="AU552" s="365"/>
      <c r="AV552" s="365"/>
      <c r="AW552" s="365"/>
      <c r="AX552" s="365"/>
      <c r="AY552" s="365"/>
      <c r="AZ552" s="365"/>
      <c r="BA552" s="365"/>
      <c r="BB552" s="365"/>
      <c r="BC552" s="365"/>
      <c r="BD552" s="365"/>
      <c r="BE552" s="365"/>
      <c r="BF552" s="365"/>
      <c r="BG552" s="365"/>
      <c r="BH552" s="365"/>
      <c r="BI552" s="365"/>
    </row>
    <row r="553" spans="1:61" ht="11.4" customHeight="1" x14ac:dyDescent="0.3">
      <c r="A553" s="551" t="s">
        <v>5548</v>
      </c>
      <c r="B553" s="552"/>
      <c r="C553" s="552"/>
      <c r="D553" s="552"/>
      <c r="E553" s="552"/>
      <c r="F553" s="552"/>
      <c r="G553" s="553"/>
      <c r="H553" s="551" t="s">
        <v>5557</v>
      </c>
      <c r="I553" s="552"/>
      <c r="J553" s="552"/>
      <c r="K553" s="552"/>
      <c r="L553" s="553"/>
      <c r="M553" s="545" t="s">
        <v>5558</v>
      </c>
      <c r="N553" s="547"/>
      <c r="O553" s="545" t="s">
        <v>5559</v>
      </c>
      <c r="P553" s="546"/>
      <c r="Q553" s="546"/>
      <c r="R553" s="547"/>
      <c r="S553" s="545" t="s">
        <v>5560</v>
      </c>
      <c r="T553" s="546"/>
      <c r="U553" s="546"/>
      <c r="V553" s="547"/>
      <c r="W553" s="545" t="s">
        <v>5551</v>
      </c>
      <c r="X553" s="546"/>
      <c r="Y553" s="546"/>
      <c r="Z553" s="546"/>
      <c r="AA553" s="547"/>
      <c r="AB553" s="545" t="s">
        <v>5561</v>
      </c>
      <c r="AC553" s="546"/>
      <c r="AD553" s="547"/>
      <c r="AF553" s="551" t="s">
        <v>5548</v>
      </c>
      <c r="AG553" s="552"/>
      <c r="AH553" s="552"/>
      <c r="AI553" s="552"/>
      <c r="AJ553" s="552"/>
      <c r="AK553" s="552"/>
      <c r="AL553" s="553"/>
      <c r="AM553" s="551" t="s">
        <v>5557</v>
      </c>
      <c r="AN553" s="552"/>
      <c r="AO553" s="552"/>
      <c r="AP553" s="552"/>
      <c r="AQ553" s="553"/>
      <c r="AR553" s="539" t="s">
        <v>5558</v>
      </c>
      <c r="AS553" s="541"/>
      <c r="AT553" s="539" t="s">
        <v>5559</v>
      </c>
      <c r="AU553" s="540"/>
      <c r="AV553" s="540"/>
      <c r="AW553" s="541"/>
      <c r="AX553" s="539" t="s">
        <v>5560</v>
      </c>
      <c r="AY553" s="540"/>
      <c r="AZ553" s="540"/>
      <c r="BA553" s="541"/>
      <c r="BB553" s="539" t="s">
        <v>5551</v>
      </c>
      <c r="BC553" s="540"/>
      <c r="BD553" s="540"/>
      <c r="BE553" s="540"/>
      <c r="BF553" s="541"/>
      <c r="BG553" s="539" t="s">
        <v>5561</v>
      </c>
      <c r="BH553" s="540"/>
      <c r="BI553" s="541"/>
    </row>
    <row r="554" spans="1:61" ht="11.4" customHeight="1" x14ac:dyDescent="0.3">
      <c r="A554" s="521" t="s">
        <v>5577</v>
      </c>
      <c r="B554" s="522"/>
      <c r="C554" s="522"/>
      <c r="D554" s="522"/>
      <c r="E554" s="522"/>
      <c r="F554" s="522"/>
      <c r="G554" s="523"/>
      <c r="H554" s="521" t="s">
        <v>5578</v>
      </c>
      <c r="I554" s="522"/>
      <c r="J554" s="522"/>
      <c r="K554" s="522"/>
      <c r="L554" s="523"/>
      <c r="M554" s="623">
        <f t="shared" ref="M554:M555" si="159">ROUND(AR554*(1-$AI$1),2)</f>
        <v>9.59</v>
      </c>
      <c r="N554" s="625"/>
      <c r="O554" s="623">
        <f t="shared" ref="O554:O555" si="160">TRUNC(M554*(1+(S554/100)),2)</f>
        <v>24.71</v>
      </c>
      <c r="P554" s="624"/>
      <c r="Q554" s="624"/>
      <c r="R554" s="625"/>
      <c r="S554" s="620">
        <v>157.75</v>
      </c>
      <c r="T554" s="621"/>
      <c r="U554" s="621"/>
      <c r="V554" s="622"/>
      <c r="W554" s="611">
        <v>0.13789999999999999</v>
      </c>
      <c r="X554" s="612"/>
      <c r="Y554" s="612"/>
      <c r="Z554" s="612"/>
      <c r="AA554" s="613"/>
      <c r="AB554" s="623">
        <f t="shared" ref="AB554:AB555" si="161">TRUNC(O554*W554,2)</f>
        <v>3.4</v>
      </c>
      <c r="AC554" s="624"/>
      <c r="AD554" s="625"/>
      <c r="AF554" s="521" t="s">
        <v>5577</v>
      </c>
      <c r="AG554" s="522"/>
      <c r="AH554" s="522"/>
      <c r="AI554" s="522"/>
      <c r="AJ554" s="522"/>
      <c r="AK554" s="522"/>
      <c r="AL554" s="523"/>
      <c r="AM554" s="521" t="s">
        <v>5578</v>
      </c>
      <c r="AN554" s="522"/>
      <c r="AO554" s="522"/>
      <c r="AP554" s="522"/>
      <c r="AQ554" s="523"/>
      <c r="AR554" s="526">
        <v>11.56</v>
      </c>
      <c r="AS554" s="528"/>
      <c r="AT554" s="526">
        <v>29.79</v>
      </c>
      <c r="AU554" s="527"/>
      <c r="AV554" s="527"/>
      <c r="AW554" s="528"/>
      <c r="AX554" s="529">
        <v>157.75</v>
      </c>
      <c r="AY554" s="530"/>
      <c r="AZ554" s="530"/>
      <c r="BA554" s="531"/>
      <c r="BB554" s="532">
        <v>0.13789999999999999</v>
      </c>
      <c r="BC554" s="533"/>
      <c r="BD554" s="533"/>
      <c r="BE554" s="533"/>
      <c r="BF554" s="534"/>
      <c r="BG554" s="526">
        <f t="shared" ref="BG554:BG555" si="162">AT554*BB554</f>
        <v>4.1080410000000001</v>
      </c>
      <c r="BH554" s="527"/>
      <c r="BI554" s="528"/>
    </row>
    <row r="555" spans="1:61" ht="11.4" customHeight="1" x14ac:dyDescent="0.3">
      <c r="A555" s="521" t="s">
        <v>5579</v>
      </c>
      <c r="B555" s="522"/>
      <c r="C555" s="522"/>
      <c r="D555" s="522"/>
      <c r="E555" s="522"/>
      <c r="F555" s="522"/>
      <c r="G555" s="523"/>
      <c r="H555" s="521" t="s">
        <v>5580</v>
      </c>
      <c r="I555" s="522"/>
      <c r="J555" s="522"/>
      <c r="K555" s="522"/>
      <c r="L555" s="523"/>
      <c r="M555" s="623">
        <f t="shared" si="159"/>
        <v>6.79</v>
      </c>
      <c r="N555" s="625"/>
      <c r="O555" s="623">
        <f t="shared" si="160"/>
        <v>18.45</v>
      </c>
      <c r="P555" s="624"/>
      <c r="Q555" s="624"/>
      <c r="R555" s="625"/>
      <c r="S555" s="620">
        <v>171.78</v>
      </c>
      <c r="T555" s="621"/>
      <c r="U555" s="621"/>
      <c r="V555" s="622"/>
      <c r="W555" s="611">
        <v>0.13789999999999999</v>
      </c>
      <c r="X555" s="612"/>
      <c r="Y555" s="612"/>
      <c r="Z555" s="612"/>
      <c r="AA555" s="613"/>
      <c r="AB555" s="623">
        <f t="shared" si="161"/>
        <v>2.54</v>
      </c>
      <c r="AC555" s="624"/>
      <c r="AD555" s="625"/>
      <c r="AF555" s="521" t="s">
        <v>5579</v>
      </c>
      <c r="AG555" s="522"/>
      <c r="AH555" s="522"/>
      <c r="AI555" s="522"/>
      <c r="AJ555" s="522"/>
      <c r="AK555" s="522"/>
      <c r="AL555" s="523"/>
      <c r="AM555" s="521" t="s">
        <v>5580</v>
      </c>
      <c r="AN555" s="522"/>
      <c r="AO555" s="522"/>
      <c r="AP555" s="522"/>
      <c r="AQ555" s="523"/>
      <c r="AR555" s="535">
        <v>8.18</v>
      </c>
      <c r="AS555" s="537"/>
      <c r="AT555" s="526">
        <v>22.23</v>
      </c>
      <c r="AU555" s="527"/>
      <c r="AV555" s="527"/>
      <c r="AW555" s="528"/>
      <c r="AX555" s="529">
        <v>171.78</v>
      </c>
      <c r="AY555" s="530"/>
      <c r="AZ555" s="530"/>
      <c r="BA555" s="531"/>
      <c r="BB555" s="532">
        <v>0.13789999999999999</v>
      </c>
      <c r="BC555" s="533"/>
      <c r="BD555" s="533"/>
      <c r="BE555" s="533"/>
      <c r="BF555" s="534"/>
      <c r="BG555" s="526">
        <f t="shared" si="162"/>
        <v>3.0655169999999998</v>
      </c>
      <c r="BH555" s="527"/>
      <c r="BI555" s="528"/>
    </row>
    <row r="556" spans="1:61" ht="11.4" customHeight="1" x14ac:dyDescent="0.3">
      <c r="A556" s="538" t="s">
        <v>5565</v>
      </c>
      <c r="B556" s="538"/>
      <c r="C556" s="538"/>
      <c r="D556" s="538"/>
      <c r="E556" s="538"/>
      <c r="F556" s="538"/>
      <c r="G556" s="538"/>
      <c r="H556" s="538"/>
      <c r="I556" s="538"/>
      <c r="J556" s="538"/>
      <c r="K556" s="538"/>
      <c r="L556" s="538"/>
      <c r="M556" s="538"/>
      <c r="N556" s="538"/>
      <c r="O556" s="538"/>
      <c r="P556" s="538"/>
      <c r="Q556" s="538"/>
      <c r="R556" s="538"/>
      <c r="S556" s="538"/>
      <c r="T556" s="538"/>
      <c r="U556" s="538"/>
      <c r="V556" s="538"/>
      <c r="W556" s="538"/>
      <c r="X556" s="538"/>
      <c r="Y556" s="626">
        <f>SUM(AB554:AD555)</f>
        <v>5.9399999999999995</v>
      </c>
      <c r="Z556" s="627"/>
      <c r="AA556" s="627"/>
      <c r="AB556" s="627"/>
      <c r="AC556" s="627"/>
      <c r="AD556" s="628"/>
      <c r="AF556" s="538" t="s">
        <v>5565</v>
      </c>
      <c r="AG556" s="538"/>
      <c r="AH556" s="538"/>
      <c r="AI556" s="538"/>
      <c r="AJ556" s="538"/>
      <c r="AK556" s="538"/>
      <c r="AL556" s="538"/>
      <c r="AM556" s="538"/>
      <c r="AN556" s="538"/>
      <c r="AO556" s="538"/>
      <c r="AP556" s="538"/>
      <c r="AQ556" s="538"/>
      <c r="AR556" s="538"/>
      <c r="AS556" s="538"/>
      <c r="AT556" s="538"/>
      <c r="AU556" s="538"/>
      <c r="AV556" s="538"/>
      <c r="AW556" s="538"/>
      <c r="AX556" s="538"/>
      <c r="AY556" s="538"/>
      <c r="AZ556" s="538"/>
      <c r="BA556" s="538"/>
      <c r="BB556" s="538"/>
      <c r="BC556" s="538"/>
      <c r="BD556" s="535">
        <f>SUM(BG554:BI555)</f>
        <v>7.1735579999999999</v>
      </c>
      <c r="BE556" s="536"/>
      <c r="BF556" s="536"/>
      <c r="BG556" s="536"/>
      <c r="BH556" s="536"/>
      <c r="BI556" s="537"/>
    </row>
    <row r="557" spans="1:61" ht="10.8" customHeight="1" x14ac:dyDescent="0.3">
      <c r="A557" s="365"/>
      <c r="B557" s="365"/>
      <c r="C557" s="365"/>
      <c r="D557" s="365"/>
      <c r="E557" s="365"/>
      <c r="F557" s="365"/>
      <c r="G557" s="365"/>
      <c r="H557" s="365"/>
      <c r="I557" s="365"/>
      <c r="J557" s="365"/>
      <c r="K557" s="365"/>
      <c r="L557" s="365"/>
      <c r="M557" s="365"/>
      <c r="N557" s="365"/>
      <c r="O557" s="365"/>
      <c r="P557" s="365"/>
      <c r="Q557" s="365"/>
      <c r="R557" s="365"/>
      <c r="S557" s="365"/>
      <c r="T557" s="365"/>
      <c r="U557" s="365"/>
      <c r="V557" s="365"/>
      <c r="W557" s="365"/>
      <c r="X557" s="365"/>
      <c r="Y557" s="365"/>
      <c r="Z557" s="365"/>
      <c r="AA557" s="365"/>
      <c r="AB557" s="365"/>
      <c r="AC557" s="365"/>
      <c r="AD557" s="365"/>
      <c r="AF557" s="365"/>
      <c r="AG557" s="365"/>
      <c r="AH557" s="365"/>
      <c r="AI557" s="365"/>
      <c r="AJ557" s="365"/>
      <c r="AK557" s="365"/>
      <c r="AL557" s="365"/>
      <c r="AM557" s="365"/>
      <c r="AN557" s="365"/>
      <c r="AO557" s="365"/>
      <c r="AP557" s="365"/>
      <c r="AQ557" s="365"/>
      <c r="AR557" s="365"/>
      <c r="AS557" s="365"/>
      <c r="AT557" s="365"/>
      <c r="AU557" s="365"/>
      <c r="AV557" s="365"/>
      <c r="AW557" s="365"/>
      <c r="AX557" s="365"/>
      <c r="AY557" s="365"/>
      <c r="AZ557" s="365"/>
      <c r="BA557" s="365"/>
      <c r="BB557" s="365"/>
      <c r="BC557" s="365"/>
      <c r="BD557" s="365"/>
      <c r="BE557" s="365"/>
      <c r="BF557" s="365"/>
      <c r="BG557" s="365"/>
      <c r="BH557" s="365"/>
      <c r="BI557" s="365"/>
    </row>
    <row r="558" spans="1:61" ht="11.4" customHeight="1" x14ac:dyDescent="0.3">
      <c r="A558" s="551" t="s">
        <v>5548</v>
      </c>
      <c r="B558" s="552"/>
      <c r="C558" s="552"/>
      <c r="D558" s="552"/>
      <c r="E558" s="552"/>
      <c r="F558" s="552"/>
      <c r="G558" s="553"/>
      <c r="H558" s="551" t="s">
        <v>5549</v>
      </c>
      <c r="I558" s="552"/>
      <c r="J558" s="552"/>
      <c r="K558" s="552"/>
      <c r="L558" s="552"/>
      <c r="M558" s="552"/>
      <c r="N558" s="552"/>
      <c r="O558" s="553"/>
      <c r="P558" s="646" t="s">
        <v>167</v>
      </c>
      <c r="Q558" s="647"/>
      <c r="R558" s="647"/>
      <c r="S558" s="648"/>
      <c r="T558" s="545" t="s">
        <v>5550</v>
      </c>
      <c r="U558" s="546"/>
      <c r="V558" s="546"/>
      <c r="W558" s="547"/>
      <c r="X558" s="545" t="s">
        <v>5551</v>
      </c>
      <c r="Y558" s="546"/>
      <c r="Z558" s="546"/>
      <c r="AA558" s="546"/>
      <c r="AB558" s="547"/>
      <c r="AC558" s="545" t="s">
        <v>5552</v>
      </c>
      <c r="AD558" s="547"/>
      <c r="AF558" s="551" t="s">
        <v>5548</v>
      </c>
      <c r="AG558" s="552"/>
      <c r="AH558" s="552"/>
      <c r="AI558" s="552"/>
      <c r="AJ558" s="552"/>
      <c r="AK558" s="552"/>
      <c r="AL558" s="553"/>
      <c r="AM558" s="551" t="s">
        <v>5549</v>
      </c>
      <c r="AN558" s="552"/>
      <c r="AO558" s="552"/>
      <c r="AP558" s="552"/>
      <c r="AQ558" s="552"/>
      <c r="AR558" s="552"/>
      <c r="AS558" s="552"/>
      <c r="AT558" s="553"/>
      <c r="AU558" s="554" t="s">
        <v>167</v>
      </c>
      <c r="AV558" s="563"/>
      <c r="AW558" s="563"/>
      <c r="AX558" s="555"/>
      <c r="AY558" s="539" t="s">
        <v>5550</v>
      </c>
      <c r="AZ558" s="540"/>
      <c r="BA558" s="540"/>
      <c r="BB558" s="541"/>
      <c r="BC558" s="539" t="s">
        <v>5551</v>
      </c>
      <c r="BD558" s="540"/>
      <c r="BE558" s="540"/>
      <c r="BF558" s="540"/>
      <c r="BG558" s="541"/>
      <c r="BH558" s="539" t="s">
        <v>5552</v>
      </c>
      <c r="BI558" s="541"/>
    </row>
    <row r="559" spans="1:61" ht="22.95" customHeight="1" x14ac:dyDescent="0.3">
      <c r="A559" s="521" t="s">
        <v>6610</v>
      </c>
      <c r="B559" s="522"/>
      <c r="C559" s="522"/>
      <c r="D559" s="522"/>
      <c r="E559" s="522"/>
      <c r="F559" s="522"/>
      <c r="G559" s="523"/>
      <c r="H559" s="521" t="s">
        <v>6611</v>
      </c>
      <c r="I559" s="522"/>
      <c r="J559" s="522"/>
      <c r="K559" s="522"/>
      <c r="L559" s="522"/>
      <c r="M559" s="522"/>
      <c r="N559" s="522"/>
      <c r="O559" s="523"/>
      <c r="P559" s="649" t="s">
        <v>70</v>
      </c>
      <c r="Q559" s="650"/>
      <c r="R559" s="650"/>
      <c r="S559" s="651"/>
      <c r="T559" s="308">
        <f t="shared" ref="T559:T561" si="163">ROUND(AY559*(1-$AI$1),2)</f>
        <v>1.59</v>
      </c>
      <c r="U559" s="309"/>
      <c r="V559" s="309"/>
      <c r="W559" s="310"/>
      <c r="X559" s="611">
        <v>2</v>
      </c>
      <c r="Y559" s="612"/>
      <c r="Z559" s="612"/>
      <c r="AA559" s="612"/>
      <c r="AB559" s="613"/>
      <c r="AC559" s="655">
        <f t="shared" ref="AC559:AC561" si="164">TRUNC(T559*X559,2)</f>
        <v>3.18</v>
      </c>
      <c r="AD559" s="656"/>
      <c r="AF559" s="521" t="s">
        <v>6610</v>
      </c>
      <c r="AG559" s="522"/>
      <c r="AH559" s="522"/>
      <c r="AI559" s="522"/>
      <c r="AJ559" s="522"/>
      <c r="AK559" s="522"/>
      <c r="AL559" s="523"/>
      <c r="AM559" s="521" t="s">
        <v>6611</v>
      </c>
      <c r="AN559" s="522"/>
      <c r="AO559" s="522"/>
      <c r="AP559" s="522"/>
      <c r="AQ559" s="522"/>
      <c r="AR559" s="522"/>
      <c r="AS559" s="522"/>
      <c r="AT559" s="523"/>
      <c r="AU559" s="524" t="s">
        <v>70</v>
      </c>
      <c r="AV559" s="564"/>
      <c r="AW559" s="564"/>
      <c r="AX559" s="525"/>
      <c r="AY559" s="535">
        <v>1.92</v>
      </c>
      <c r="AZ559" s="536"/>
      <c r="BA559" s="536"/>
      <c r="BB559" s="537"/>
      <c r="BC559" s="532">
        <v>2</v>
      </c>
      <c r="BD559" s="533"/>
      <c r="BE559" s="533"/>
      <c r="BF559" s="533"/>
      <c r="BG559" s="534"/>
      <c r="BH559" s="526">
        <f t="shared" ref="BH559:BH561" si="165">AY559*BC559</f>
        <v>3.84</v>
      </c>
      <c r="BI559" s="528"/>
    </row>
    <row r="560" spans="1:61" ht="34.5" customHeight="1" x14ac:dyDescent="0.3">
      <c r="A560" s="521" t="s">
        <v>5632</v>
      </c>
      <c r="B560" s="522"/>
      <c r="C560" s="522"/>
      <c r="D560" s="522"/>
      <c r="E560" s="522"/>
      <c r="F560" s="522"/>
      <c r="G560" s="523"/>
      <c r="H560" s="521" t="s">
        <v>5633</v>
      </c>
      <c r="I560" s="522"/>
      <c r="J560" s="522"/>
      <c r="K560" s="522"/>
      <c r="L560" s="522"/>
      <c r="M560" s="522"/>
      <c r="N560" s="522"/>
      <c r="O560" s="523"/>
      <c r="P560" s="649" t="s">
        <v>70</v>
      </c>
      <c r="Q560" s="650"/>
      <c r="R560" s="650"/>
      <c r="S560" s="651"/>
      <c r="T560" s="308">
        <f t="shared" si="163"/>
        <v>23.59</v>
      </c>
      <c r="U560" s="309"/>
      <c r="V560" s="309"/>
      <c r="W560" s="310"/>
      <c r="X560" s="611">
        <v>0.05</v>
      </c>
      <c r="Y560" s="612"/>
      <c r="Z560" s="612"/>
      <c r="AA560" s="612"/>
      <c r="AB560" s="613"/>
      <c r="AC560" s="655">
        <f t="shared" si="164"/>
        <v>1.17</v>
      </c>
      <c r="AD560" s="656"/>
      <c r="AF560" s="521" t="s">
        <v>5632</v>
      </c>
      <c r="AG560" s="522"/>
      <c r="AH560" s="522"/>
      <c r="AI560" s="522"/>
      <c r="AJ560" s="522"/>
      <c r="AK560" s="522"/>
      <c r="AL560" s="523"/>
      <c r="AM560" s="521" t="s">
        <v>5633</v>
      </c>
      <c r="AN560" s="522"/>
      <c r="AO560" s="522"/>
      <c r="AP560" s="522"/>
      <c r="AQ560" s="522"/>
      <c r="AR560" s="522"/>
      <c r="AS560" s="522"/>
      <c r="AT560" s="523"/>
      <c r="AU560" s="524" t="s">
        <v>70</v>
      </c>
      <c r="AV560" s="564"/>
      <c r="AW560" s="564"/>
      <c r="AX560" s="525"/>
      <c r="AY560" s="526">
        <v>28.42</v>
      </c>
      <c r="AZ560" s="527"/>
      <c r="BA560" s="527"/>
      <c r="BB560" s="528"/>
      <c r="BC560" s="532">
        <v>0.05</v>
      </c>
      <c r="BD560" s="533"/>
      <c r="BE560" s="533"/>
      <c r="BF560" s="533"/>
      <c r="BG560" s="534"/>
      <c r="BH560" s="526">
        <f t="shared" si="165"/>
        <v>1.4210000000000003</v>
      </c>
      <c r="BI560" s="528"/>
    </row>
    <row r="561" spans="1:61" ht="22.95" customHeight="1" x14ac:dyDescent="0.3">
      <c r="A561" s="521" t="s">
        <v>6612</v>
      </c>
      <c r="B561" s="522"/>
      <c r="C561" s="522"/>
      <c r="D561" s="522"/>
      <c r="E561" s="522"/>
      <c r="F561" s="522"/>
      <c r="G561" s="523"/>
      <c r="H561" s="521" t="s">
        <v>6613</v>
      </c>
      <c r="I561" s="522"/>
      <c r="J561" s="522"/>
      <c r="K561" s="522"/>
      <c r="L561" s="522"/>
      <c r="M561" s="522"/>
      <c r="N561" s="522"/>
      <c r="O561" s="523"/>
      <c r="P561" s="649" t="s">
        <v>70</v>
      </c>
      <c r="Q561" s="650"/>
      <c r="R561" s="650"/>
      <c r="S561" s="651"/>
      <c r="T561" s="308">
        <f t="shared" si="163"/>
        <v>11.12</v>
      </c>
      <c r="U561" s="309"/>
      <c r="V561" s="309"/>
      <c r="W561" s="310"/>
      <c r="X561" s="611">
        <v>1</v>
      </c>
      <c r="Y561" s="612"/>
      <c r="Z561" s="612"/>
      <c r="AA561" s="612"/>
      <c r="AB561" s="613"/>
      <c r="AC561" s="655">
        <f t="shared" si="164"/>
        <v>11.12</v>
      </c>
      <c r="AD561" s="656"/>
      <c r="AF561" s="521" t="s">
        <v>6612</v>
      </c>
      <c r="AG561" s="522"/>
      <c r="AH561" s="522"/>
      <c r="AI561" s="522"/>
      <c r="AJ561" s="522"/>
      <c r="AK561" s="522"/>
      <c r="AL561" s="523"/>
      <c r="AM561" s="521" t="s">
        <v>6613</v>
      </c>
      <c r="AN561" s="522"/>
      <c r="AO561" s="522"/>
      <c r="AP561" s="522"/>
      <c r="AQ561" s="522"/>
      <c r="AR561" s="522"/>
      <c r="AS561" s="522"/>
      <c r="AT561" s="523"/>
      <c r="AU561" s="524" t="s">
        <v>70</v>
      </c>
      <c r="AV561" s="564"/>
      <c r="AW561" s="564"/>
      <c r="AX561" s="525"/>
      <c r="AY561" s="526">
        <v>13.4</v>
      </c>
      <c r="AZ561" s="527"/>
      <c r="BA561" s="527"/>
      <c r="BB561" s="528"/>
      <c r="BC561" s="532">
        <v>1</v>
      </c>
      <c r="BD561" s="533"/>
      <c r="BE561" s="533"/>
      <c r="BF561" s="533"/>
      <c r="BG561" s="534"/>
      <c r="BH561" s="526">
        <f t="shared" si="165"/>
        <v>13.4</v>
      </c>
      <c r="BI561" s="528"/>
    </row>
    <row r="562" spans="1:61" ht="11.4" customHeight="1" x14ac:dyDescent="0.3">
      <c r="A562" s="538" t="s">
        <v>5553</v>
      </c>
      <c r="B562" s="538"/>
      <c r="C562" s="538"/>
      <c r="D562" s="538"/>
      <c r="E562" s="538"/>
      <c r="F562" s="538"/>
      <c r="G562" s="538"/>
      <c r="H562" s="538"/>
      <c r="I562" s="538"/>
      <c r="J562" s="538"/>
      <c r="K562" s="538"/>
      <c r="L562" s="538"/>
      <c r="M562" s="538"/>
      <c r="N562" s="538"/>
      <c r="O562" s="538"/>
      <c r="P562" s="538"/>
      <c r="Q562" s="538"/>
      <c r="R562" s="538"/>
      <c r="S562" s="538"/>
      <c r="T562" s="538"/>
      <c r="U562" s="538"/>
      <c r="V562" s="538"/>
      <c r="W562" s="538"/>
      <c r="X562" s="538"/>
      <c r="Y562" s="617">
        <f>SUM(AC559:AD561)+0.01</f>
        <v>15.479999999999999</v>
      </c>
      <c r="Z562" s="618"/>
      <c r="AA562" s="618"/>
      <c r="AB562" s="618"/>
      <c r="AC562" s="618"/>
      <c r="AD562" s="619"/>
      <c r="AF562" s="538" t="s">
        <v>5553</v>
      </c>
      <c r="AG562" s="538"/>
      <c r="AH562" s="538"/>
      <c r="AI562" s="538"/>
      <c r="AJ562" s="538"/>
      <c r="AK562" s="538"/>
      <c r="AL562" s="538"/>
      <c r="AM562" s="538"/>
      <c r="AN562" s="538"/>
      <c r="AO562" s="538"/>
      <c r="AP562" s="538"/>
      <c r="AQ562" s="538"/>
      <c r="AR562" s="538"/>
      <c r="AS562" s="538"/>
      <c r="AT562" s="538"/>
      <c r="AU562" s="538"/>
      <c r="AV562" s="538"/>
      <c r="AW562" s="538"/>
      <c r="AX562" s="538"/>
      <c r="AY562" s="538"/>
      <c r="AZ562" s="538"/>
      <c r="BA562" s="538"/>
      <c r="BB562" s="538"/>
      <c r="BC562" s="538"/>
      <c r="BD562" s="526">
        <f>SUM(BH559:BI561)</f>
        <v>18.661000000000001</v>
      </c>
      <c r="BE562" s="527"/>
      <c r="BF562" s="527"/>
      <c r="BG562" s="527"/>
      <c r="BH562" s="527"/>
      <c r="BI562" s="528"/>
    </row>
    <row r="563" spans="1:61" ht="10.8" customHeight="1" x14ac:dyDescent="0.3">
      <c r="A563" s="365"/>
      <c r="B563" s="365"/>
      <c r="C563" s="365"/>
      <c r="D563" s="365"/>
      <c r="E563" s="365"/>
      <c r="F563" s="365"/>
      <c r="G563" s="365"/>
      <c r="H563" s="365"/>
      <c r="I563" s="365"/>
      <c r="J563" s="365"/>
      <c r="K563" s="365"/>
      <c r="L563" s="365"/>
      <c r="M563" s="365"/>
      <c r="N563" s="365"/>
      <c r="O563" s="365"/>
      <c r="P563" s="365"/>
      <c r="Q563" s="365"/>
      <c r="R563" s="365"/>
      <c r="S563" s="365"/>
      <c r="T563" s="365"/>
      <c r="U563" s="365"/>
      <c r="V563" s="365"/>
      <c r="W563" s="365"/>
      <c r="X563" s="365"/>
      <c r="Y563" s="365"/>
      <c r="Z563" s="365"/>
      <c r="AA563" s="365"/>
      <c r="AB563" s="365"/>
      <c r="AC563" s="365"/>
      <c r="AD563" s="365"/>
      <c r="AF563" s="365"/>
      <c r="AG563" s="365"/>
      <c r="AH563" s="365"/>
      <c r="AI563" s="365"/>
      <c r="AJ563" s="365"/>
      <c r="AK563" s="365"/>
      <c r="AL563" s="365"/>
      <c r="AM563" s="365"/>
      <c r="AN563" s="365"/>
      <c r="AO563" s="365"/>
      <c r="AP563" s="365"/>
      <c r="AQ563" s="365"/>
      <c r="AR563" s="365"/>
      <c r="AS563" s="365"/>
      <c r="AT563" s="365"/>
      <c r="AU563" s="365"/>
      <c r="AV563" s="365"/>
      <c r="AW563" s="365"/>
      <c r="AX563" s="365"/>
      <c r="AY563" s="365"/>
      <c r="AZ563" s="365"/>
      <c r="BA563" s="365"/>
      <c r="BB563" s="365"/>
      <c r="BC563" s="365"/>
      <c r="BD563" s="365"/>
      <c r="BE563" s="365"/>
      <c r="BF563" s="365"/>
      <c r="BG563" s="365"/>
      <c r="BH563" s="365"/>
      <c r="BI563" s="365"/>
    </row>
    <row r="564" spans="1:61" ht="11.4" customHeight="1" x14ac:dyDescent="0.3">
      <c r="A564" s="539" t="s">
        <v>5554</v>
      </c>
      <c r="B564" s="540"/>
      <c r="C564" s="540"/>
      <c r="D564" s="540"/>
      <c r="E564" s="540"/>
      <c r="F564" s="540"/>
      <c r="G564" s="540"/>
      <c r="H564" s="540"/>
      <c r="I564" s="540"/>
      <c r="J564" s="540"/>
      <c r="K564" s="540"/>
      <c r="L564" s="540"/>
      <c r="M564" s="540"/>
      <c r="N564" s="540"/>
      <c r="O564" s="540"/>
      <c r="P564" s="540"/>
      <c r="Q564" s="540"/>
      <c r="R564" s="540"/>
      <c r="S564" s="540"/>
      <c r="T564" s="540"/>
      <c r="U564" s="540"/>
      <c r="V564" s="540"/>
      <c r="W564" s="540"/>
      <c r="X564" s="541"/>
      <c r="Y564" s="548">
        <f>Y562+Y556</f>
        <v>21.419999999999998</v>
      </c>
      <c r="Z564" s="549"/>
      <c r="AA564" s="549"/>
      <c r="AB564" s="549"/>
      <c r="AC564" s="549"/>
      <c r="AD564" s="550"/>
      <c r="AF564" s="539" t="s">
        <v>5554</v>
      </c>
      <c r="AG564" s="540"/>
      <c r="AH564" s="540"/>
      <c r="AI564" s="540"/>
      <c r="AJ564" s="540"/>
      <c r="AK564" s="540"/>
      <c r="AL564" s="540"/>
      <c r="AM564" s="540"/>
      <c r="AN564" s="540"/>
      <c r="AO564" s="540"/>
      <c r="AP564" s="540"/>
      <c r="AQ564" s="540"/>
      <c r="AR564" s="540"/>
      <c r="AS564" s="540"/>
      <c r="AT564" s="540"/>
      <c r="AU564" s="540"/>
      <c r="AV564" s="540"/>
      <c r="AW564" s="540"/>
      <c r="AX564" s="540"/>
      <c r="AY564" s="540"/>
      <c r="AZ564" s="540"/>
      <c r="BA564" s="540"/>
      <c r="BB564" s="540"/>
      <c r="BC564" s="541"/>
      <c r="BD564" s="590">
        <f>BD562+BD556</f>
        <v>25.834558000000001</v>
      </c>
      <c r="BE564" s="591"/>
      <c r="BF564" s="591"/>
      <c r="BG564" s="591"/>
      <c r="BH564" s="591"/>
      <c r="BI564" s="592"/>
    </row>
    <row r="565" spans="1:61" ht="11.4" customHeight="1" x14ac:dyDescent="0.3">
      <c r="A565" s="599" t="s">
        <v>8256</v>
      </c>
      <c r="B565" s="600"/>
      <c r="C565" s="600"/>
      <c r="D565" s="600"/>
      <c r="E565" s="600"/>
      <c r="F565" s="600"/>
      <c r="G565" s="600"/>
      <c r="H565" s="600"/>
      <c r="I565" s="600"/>
      <c r="J565" s="600"/>
      <c r="K565" s="600"/>
      <c r="L565" s="600"/>
      <c r="M565" s="600"/>
      <c r="N565" s="600"/>
      <c r="O565" s="600"/>
      <c r="P565" s="600"/>
      <c r="Q565" s="600"/>
      <c r="R565" s="600"/>
      <c r="S565" s="600"/>
      <c r="T565" s="600"/>
      <c r="U565" s="600"/>
      <c r="V565" s="600"/>
      <c r="W565" s="561">
        <v>0.25069999999999998</v>
      </c>
      <c r="X565" s="562"/>
      <c r="Y565" s="548">
        <f>Y564*W565</f>
        <v>5.3699939999999993</v>
      </c>
      <c r="Z565" s="549"/>
      <c r="AA565" s="549"/>
      <c r="AB565" s="549"/>
      <c r="AC565" s="549"/>
      <c r="AD565" s="550"/>
      <c r="AF565" s="599" t="s">
        <v>8256</v>
      </c>
      <c r="AG565" s="600"/>
      <c r="AH565" s="600"/>
      <c r="AI565" s="600"/>
      <c r="AJ565" s="600"/>
      <c r="AK565" s="600"/>
      <c r="AL565" s="600"/>
      <c r="AM565" s="600"/>
      <c r="AN565" s="600"/>
      <c r="AO565" s="600"/>
      <c r="AP565" s="600"/>
      <c r="AQ565" s="600"/>
      <c r="AR565" s="600"/>
      <c r="AS565" s="600"/>
      <c r="AT565" s="600"/>
      <c r="AU565" s="600"/>
      <c r="AV565" s="600"/>
      <c r="AW565" s="600"/>
      <c r="AX565" s="600"/>
      <c r="AY565" s="600"/>
      <c r="AZ565" s="600"/>
      <c r="BA565" s="600"/>
      <c r="BB565" s="601">
        <v>0.25069999999999998</v>
      </c>
      <c r="BC565" s="602"/>
      <c r="BD565" s="590">
        <f>BD564*BB565</f>
        <v>6.4767236906000001</v>
      </c>
      <c r="BE565" s="591"/>
      <c r="BF565" s="591"/>
      <c r="BG565" s="591"/>
      <c r="BH565" s="591"/>
      <c r="BI565" s="592"/>
    </row>
    <row r="566" spans="1:61" ht="11.4" customHeight="1" x14ac:dyDescent="0.3">
      <c r="A566" s="539" t="s">
        <v>5555</v>
      </c>
      <c r="B566" s="540"/>
      <c r="C566" s="540"/>
      <c r="D566" s="540"/>
      <c r="E566" s="540"/>
      <c r="F566" s="540"/>
      <c r="G566" s="540"/>
      <c r="H566" s="540"/>
      <c r="I566" s="540"/>
      <c r="J566" s="540"/>
      <c r="K566" s="540"/>
      <c r="L566" s="540"/>
      <c r="M566" s="540"/>
      <c r="N566" s="540"/>
      <c r="O566" s="540"/>
      <c r="P566" s="540"/>
      <c r="Q566" s="540"/>
      <c r="R566" s="540"/>
      <c r="S566" s="540"/>
      <c r="T566" s="540"/>
      <c r="U566" s="540"/>
      <c r="V566" s="540"/>
      <c r="W566" s="540"/>
      <c r="X566" s="541"/>
      <c r="Y566" s="548">
        <f>Y564+Y565-0.01</f>
        <v>26.779993999999995</v>
      </c>
      <c r="Z566" s="549"/>
      <c r="AA566" s="549"/>
      <c r="AB566" s="549"/>
      <c r="AC566" s="549"/>
      <c r="AD566" s="550"/>
      <c r="AF566" s="539" t="s">
        <v>5555</v>
      </c>
      <c r="AG566" s="540"/>
      <c r="AH566" s="540"/>
      <c r="AI566" s="540"/>
      <c r="AJ566" s="540"/>
      <c r="AK566" s="540"/>
      <c r="AL566" s="540"/>
      <c r="AM566" s="540"/>
      <c r="AN566" s="540"/>
      <c r="AO566" s="540"/>
      <c r="AP566" s="540"/>
      <c r="AQ566" s="540"/>
      <c r="AR566" s="540"/>
      <c r="AS566" s="540"/>
      <c r="AT566" s="540"/>
      <c r="AU566" s="540"/>
      <c r="AV566" s="540"/>
      <c r="AW566" s="540"/>
      <c r="AX566" s="540"/>
      <c r="AY566" s="540"/>
      <c r="AZ566" s="540"/>
      <c r="BA566" s="540"/>
      <c r="BB566" s="540"/>
      <c r="BC566" s="541"/>
      <c r="BD566" s="590">
        <f>BD564+BD565</f>
        <v>32.311281690599998</v>
      </c>
      <c r="BE566" s="591"/>
      <c r="BF566" s="591"/>
      <c r="BG566" s="591"/>
      <c r="BH566" s="591"/>
      <c r="BI566" s="592"/>
    </row>
    <row r="567" spans="1:61" ht="10.8" customHeight="1" x14ac:dyDescent="0.3">
      <c r="A567" s="365"/>
      <c r="B567" s="365"/>
      <c r="C567" s="365"/>
      <c r="D567" s="365"/>
      <c r="E567" s="365"/>
      <c r="F567" s="365"/>
      <c r="G567" s="365"/>
      <c r="H567" s="365"/>
      <c r="I567" s="365"/>
      <c r="J567" s="365"/>
      <c r="K567" s="365"/>
      <c r="L567" s="365"/>
      <c r="M567" s="365"/>
      <c r="N567" s="365"/>
      <c r="O567" s="365"/>
      <c r="P567" s="365"/>
      <c r="Q567" s="365"/>
      <c r="R567" s="365"/>
      <c r="S567" s="365"/>
      <c r="T567" s="365"/>
      <c r="U567" s="365"/>
      <c r="V567" s="365"/>
      <c r="W567" s="365"/>
      <c r="X567" s="365"/>
      <c r="Y567" s="365"/>
      <c r="Z567" s="365"/>
      <c r="AA567" s="365"/>
      <c r="AB567" s="365"/>
      <c r="AC567" s="365"/>
      <c r="AD567" s="365"/>
      <c r="AF567" s="365"/>
      <c r="AG567" s="365"/>
      <c r="AH567" s="365"/>
      <c r="AI567" s="365"/>
      <c r="AJ567" s="365"/>
      <c r="AK567" s="365"/>
      <c r="AL567" s="365"/>
      <c r="AM567" s="365"/>
      <c r="AN567" s="365"/>
      <c r="AO567" s="365"/>
      <c r="AP567" s="365"/>
      <c r="AQ567" s="365"/>
      <c r="AR567" s="365"/>
      <c r="AS567" s="365"/>
      <c r="AT567" s="365"/>
      <c r="AU567" s="365"/>
      <c r="AV567" s="365"/>
      <c r="AW567" s="365"/>
      <c r="AX567" s="365"/>
      <c r="AY567" s="365"/>
      <c r="AZ567" s="365"/>
      <c r="BA567" s="365"/>
      <c r="BB567" s="365"/>
      <c r="BC567" s="365"/>
      <c r="BD567" s="365"/>
      <c r="BE567" s="365"/>
      <c r="BF567" s="365"/>
      <c r="BG567" s="365"/>
      <c r="BH567" s="365"/>
      <c r="BI567" s="365"/>
    </row>
    <row r="568" spans="1:61" ht="13.35" customHeight="1" x14ac:dyDescent="0.3">
      <c r="A568" s="520" t="s">
        <v>5556</v>
      </c>
      <c r="B568" s="520"/>
      <c r="C568" s="520"/>
      <c r="D568" s="520"/>
      <c r="E568" s="520"/>
      <c r="F568" s="520" t="s">
        <v>6614</v>
      </c>
      <c r="G568" s="520"/>
      <c r="H568" s="520"/>
      <c r="I568" s="520"/>
      <c r="J568" s="520"/>
      <c r="K568" s="520"/>
      <c r="L568" s="520"/>
      <c r="M568" s="520"/>
      <c r="N568" s="520"/>
      <c r="O568" s="520"/>
      <c r="P568" s="520"/>
      <c r="Q568" s="520"/>
      <c r="R568" s="520"/>
      <c r="S568" s="520"/>
      <c r="T568" s="520"/>
      <c r="U568" s="520"/>
      <c r="V568" s="520"/>
      <c r="W568" s="520"/>
      <c r="X568" s="520"/>
      <c r="Y568" s="520"/>
      <c r="Z568" s="520"/>
      <c r="AA568" s="520"/>
      <c r="AB568" s="520"/>
      <c r="AC568" s="520"/>
      <c r="AD568" s="520"/>
      <c r="AF568" s="520" t="s">
        <v>5556</v>
      </c>
      <c r="AG568" s="520"/>
      <c r="AH568" s="520"/>
      <c r="AI568" s="520"/>
      <c r="AJ568" s="520"/>
      <c r="AK568" s="520" t="s">
        <v>6614</v>
      </c>
      <c r="AL568" s="520"/>
      <c r="AM568" s="520"/>
      <c r="AN568" s="520"/>
      <c r="AO568" s="520"/>
      <c r="AP568" s="520"/>
      <c r="AQ568" s="520"/>
      <c r="AR568" s="520"/>
      <c r="AS568" s="520"/>
      <c r="AT568" s="520"/>
      <c r="AU568" s="520"/>
      <c r="AV568" s="520"/>
      <c r="AW568" s="520"/>
      <c r="AX568" s="520"/>
      <c r="AY568" s="520"/>
      <c r="AZ568" s="520"/>
      <c r="BA568" s="520"/>
      <c r="BB568" s="520"/>
      <c r="BC568" s="520"/>
      <c r="BD568" s="520"/>
      <c r="BE568" s="520"/>
      <c r="BF568" s="520"/>
      <c r="BG568" s="520"/>
      <c r="BH568" s="520"/>
      <c r="BI568" s="520"/>
    </row>
    <row r="569" spans="1:61" ht="10.8" customHeight="1" x14ac:dyDescent="0.3">
      <c r="A569" s="365"/>
      <c r="B569" s="365"/>
      <c r="C569" s="365"/>
      <c r="D569" s="365"/>
      <c r="E569" s="365"/>
      <c r="F569" s="365"/>
      <c r="G569" s="365"/>
      <c r="H569" s="365"/>
      <c r="I569" s="365"/>
      <c r="J569" s="365"/>
      <c r="K569" s="365"/>
      <c r="L569" s="365"/>
      <c r="M569" s="365"/>
      <c r="N569" s="365"/>
      <c r="O569" s="365"/>
      <c r="P569" s="365"/>
      <c r="Q569" s="365"/>
      <c r="R569" s="365"/>
      <c r="S569" s="365"/>
      <c r="T569" s="365"/>
      <c r="U569" s="365"/>
      <c r="V569" s="365"/>
      <c r="W569" s="365"/>
      <c r="X569" s="365"/>
      <c r="Y569" s="365"/>
      <c r="Z569" s="365"/>
      <c r="AA569" s="365"/>
      <c r="AB569" s="365"/>
      <c r="AC569" s="365"/>
      <c r="AD569" s="365"/>
      <c r="AF569" s="365"/>
      <c r="AG569" s="365"/>
      <c r="AH569" s="365"/>
      <c r="AI569" s="365"/>
      <c r="AJ569" s="365"/>
      <c r="AK569" s="365"/>
      <c r="AL569" s="365"/>
      <c r="AM569" s="365"/>
      <c r="AN569" s="365"/>
      <c r="AO569" s="365"/>
      <c r="AP569" s="365"/>
      <c r="AQ569" s="365"/>
      <c r="AR569" s="365"/>
      <c r="AS569" s="365"/>
      <c r="AT569" s="365"/>
      <c r="AU569" s="365"/>
      <c r="AV569" s="365"/>
      <c r="AW569" s="365"/>
      <c r="AX569" s="365"/>
      <c r="AY569" s="365"/>
      <c r="AZ569" s="365"/>
      <c r="BA569" s="365"/>
      <c r="BB569" s="365"/>
      <c r="BC569" s="365"/>
      <c r="BD569" s="365"/>
      <c r="BE569" s="365"/>
      <c r="BF569" s="365"/>
      <c r="BG569" s="365"/>
      <c r="BH569" s="365"/>
      <c r="BI569" s="365"/>
    </row>
    <row r="570" spans="1:61" ht="11.4" customHeight="1" x14ac:dyDescent="0.3">
      <c r="A570" s="365" t="s">
        <v>6615</v>
      </c>
      <c r="B570" s="365"/>
      <c r="C570" s="365"/>
      <c r="D570" s="365"/>
      <c r="E570" s="365"/>
      <c r="F570" s="365"/>
      <c r="G570" s="365"/>
      <c r="H570" s="365"/>
      <c r="I570" s="365"/>
      <c r="J570" s="365"/>
      <c r="K570" s="365"/>
      <c r="L570" s="365"/>
      <c r="M570" s="365"/>
      <c r="N570" s="365"/>
      <c r="O570" s="365"/>
      <c r="P570" s="365"/>
      <c r="Q570" s="365"/>
      <c r="R570" s="365"/>
      <c r="S570" s="365"/>
      <c r="T570" s="365"/>
      <c r="U570" s="365"/>
      <c r="V570" s="365"/>
      <c r="W570" s="365"/>
      <c r="X570" s="365"/>
      <c r="Y570" s="637" t="s">
        <v>5547</v>
      </c>
      <c r="Z570" s="637"/>
      <c r="AA570" s="637"/>
      <c r="AB570" s="637"/>
      <c r="AC570" s="637"/>
      <c r="AD570" s="637"/>
      <c r="AF570" s="365" t="s">
        <v>6615</v>
      </c>
      <c r="AG570" s="365"/>
      <c r="AH570" s="365"/>
      <c r="AI570" s="365"/>
      <c r="AJ570" s="365"/>
      <c r="AK570" s="365"/>
      <c r="AL570" s="365"/>
      <c r="AM570" s="365"/>
      <c r="AN570" s="365"/>
      <c r="AO570" s="365"/>
      <c r="AP570" s="365"/>
      <c r="AQ570" s="365"/>
      <c r="AR570" s="365"/>
      <c r="AS570" s="365"/>
      <c r="AT570" s="365"/>
      <c r="AU570" s="365"/>
      <c r="AV570" s="365"/>
      <c r="AW570" s="365"/>
      <c r="AX570" s="365"/>
      <c r="AY570" s="365"/>
      <c r="AZ570" s="365"/>
      <c r="BA570" s="365"/>
      <c r="BB570" s="365"/>
      <c r="BC570" s="365"/>
      <c r="BD570" s="365" t="s">
        <v>5547</v>
      </c>
      <c r="BE570" s="365"/>
      <c r="BF570" s="365"/>
      <c r="BG570" s="365"/>
      <c r="BH570" s="365"/>
      <c r="BI570" s="365"/>
    </row>
    <row r="571" spans="1:61" ht="10.8" customHeight="1" x14ac:dyDescent="0.3">
      <c r="A571" s="365"/>
      <c r="B571" s="365"/>
      <c r="C571" s="365"/>
      <c r="D571" s="365"/>
      <c r="E571" s="365"/>
      <c r="F571" s="365"/>
      <c r="G571" s="365"/>
      <c r="H571" s="365"/>
      <c r="I571" s="365"/>
      <c r="J571" s="365"/>
      <c r="K571" s="365"/>
      <c r="L571" s="365"/>
      <c r="M571" s="365"/>
      <c r="N571" s="365"/>
      <c r="O571" s="365"/>
      <c r="P571" s="365"/>
      <c r="Q571" s="365"/>
      <c r="R571" s="365"/>
      <c r="S571" s="365"/>
      <c r="T571" s="365"/>
      <c r="U571" s="365"/>
      <c r="V571" s="365"/>
      <c r="W571" s="365"/>
      <c r="X571" s="365"/>
      <c r="Y571" s="365"/>
      <c r="Z571" s="365"/>
      <c r="AA571" s="365"/>
      <c r="AB571" s="365"/>
      <c r="AC571" s="365"/>
      <c r="AD571" s="365"/>
      <c r="AF571" s="365"/>
      <c r="AG571" s="365"/>
      <c r="AH571" s="365"/>
      <c r="AI571" s="365"/>
      <c r="AJ571" s="365"/>
      <c r="AK571" s="365"/>
      <c r="AL571" s="365"/>
      <c r="AM571" s="365"/>
      <c r="AN571" s="365"/>
      <c r="AO571" s="365"/>
      <c r="AP571" s="365"/>
      <c r="AQ571" s="365"/>
      <c r="AR571" s="365"/>
      <c r="AS571" s="365"/>
      <c r="AT571" s="365"/>
      <c r="AU571" s="365"/>
      <c r="AV571" s="365"/>
      <c r="AW571" s="365"/>
      <c r="AX571" s="365"/>
      <c r="AY571" s="365"/>
      <c r="AZ571" s="365"/>
      <c r="BA571" s="365"/>
      <c r="BB571" s="365"/>
      <c r="BC571" s="365"/>
      <c r="BD571" s="365"/>
      <c r="BE571" s="365"/>
      <c r="BF571" s="365"/>
      <c r="BG571" s="365"/>
      <c r="BH571" s="365"/>
      <c r="BI571" s="365"/>
    </row>
    <row r="572" spans="1:61" ht="11.4" customHeight="1" x14ac:dyDescent="0.3">
      <c r="A572" s="551" t="s">
        <v>5548</v>
      </c>
      <c r="B572" s="552"/>
      <c r="C572" s="552"/>
      <c r="D572" s="552"/>
      <c r="E572" s="552"/>
      <c r="F572" s="552"/>
      <c r="G572" s="553"/>
      <c r="H572" s="551" t="s">
        <v>5557</v>
      </c>
      <c r="I572" s="552"/>
      <c r="J572" s="552"/>
      <c r="K572" s="552"/>
      <c r="L572" s="553"/>
      <c r="M572" s="545" t="s">
        <v>5558</v>
      </c>
      <c r="N572" s="547"/>
      <c r="O572" s="545" t="s">
        <v>5559</v>
      </c>
      <c r="P572" s="546"/>
      <c r="Q572" s="546"/>
      <c r="R572" s="547"/>
      <c r="S572" s="545" t="s">
        <v>5560</v>
      </c>
      <c r="T572" s="546"/>
      <c r="U572" s="546"/>
      <c r="V572" s="547"/>
      <c r="W572" s="545" t="s">
        <v>5551</v>
      </c>
      <c r="X572" s="546"/>
      <c r="Y572" s="546"/>
      <c r="Z572" s="546"/>
      <c r="AA572" s="547"/>
      <c r="AB572" s="545" t="s">
        <v>5561</v>
      </c>
      <c r="AC572" s="546"/>
      <c r="AD572" s="547"/>
      <c r="AF572" s="551" t="s">
        <v>5548</v>
      </c>
      <c r="AG572" s="552"/>
      <c r="AH572" s="552"/>
      <c r="AI572" s="552"/>
      <c r="AJ572" s="552"/>
      <c r="AK572" s="552"/>
      <c r="AL572" s="553"/>
      <c r="AM572" s="551" t="s">
        <v>5557</v>
      </c>
      <c r="AN572" s="552"/>
      <c r="AO572" s="552"/>
      <c r="AP572" s="552"/>
      <c r="AQ572" s="553"/>
      <c r="AR572" s="539" t="s">
        <v>5558</v>
      </c>
      <c r="AS572" s="541"/>
      <c r="AT572" s="539" t="s">
        <v>5559</v>
      </c>
      <c r="AU572" s="540"/>
      <c r="AV572" s="540"/>
      <c r="AW572" s="541"/>
      <c r="AX572" s="539" t="s">
        <v>5560</v>
      </c>
      <c r="AY572" s="540"/>
      <c r="AZ572" s="540"/>
      <c r="BA572" s="541"/>
      <c r="BB572" s="539" t="s">
        <v>5551</v>
      </c>
      <c r="BC572" s="540"/>
      <c r="BD572" s="540"/>
      <c r="BE572" s="540"/>
      <c r="BF572" s="541"/>
      <c r="BG572" s="539" t="s">
        <v>5561</v>
      </c>
      <c r="BH572" s="540"/>
      <c r="BI572" s="541"/>
    </row>
    <row r="573" spans="1:61" ht="11.4" customHeight="1" x14ac:dyDescent="0.3">
      <c r="A573" s="521" t="s">
        <v>5577</v>
      </c>
      <c r="B573" s="522"/>
      <c r="C573" s="522"/>
      <c r="D573" s="522"/>
      <c r="E573" s="522"/>
      <c r="F573" s="522"/>
      <c r="G573" s="523"/>
      <c r="H573" s="521" t="s">
        <v>5578</v>
      </c>
      <c r="I573" s="522"/>
      <c r="J573" s="522"/>
      <c r="K573" s="522"/>
      <c r="L573" s="523"/>
      <c r="M573" s="623">
        <f t="shared" ref="M573:M574" si="166">ROUND(AR573*(1-$AI$1),2)</f>
        <v>9.59</v>
      </c>
      <c r="N573" s="625"/>
      <c r="O573" s="623">
        <f t="shared" ref="O573:O574" si="167">TRUNC(M573*(1+(S573/100)),2)</f>
        <v>24.71</v>
      </c>
      <c r="P573" s="624"/>
      <c r="Q573" s="624"/>
      <c r="R573" s="625"/>
      <c r="S573" s="620">
        <v>157.75</v>
      </c>
      <c r="T573" s="621"/>
      <c r="U573" s="621"/>
      <c r="V573" s="622"/>
      <c r="W573" s="611">
        <v>0.19259999999999999</v>
      </c>
      <c r="X573" s="612"/>
      <c r="Y573" s="612"/>
      <c r="Z573" s="612"/>
      <c r="AA573" s="613"/>
      <c r="AB573" s="623">
        <f t="shared" ref="AB573:AB574" si="168">TRUNC(O573*W573,2)</f>
        <v>4.75</v>
      </c>
      <c r="AC573" s="624"/>
      <c r="AD573" s="625"/>
      <c r="AF573" s="521" t="s">
        <v>5577</v>
      </c>
      <c r="AG573" s="522"/>
      <c r="AH573" s="522"/>
      <c r="AI573" s="522"/>
      <c r="AJ573" s="522"/>
      <c r="AK573" s="522"/>
      <c r="AL573" s="523"/>
      <c r="AM573" s="521" t="s">
        <v>5578</v>
      </c>
      <c r="AN573" s="522"/>
      <c r="AO573" s="522"/>
      <c r="AP573" s="522"/>
      <c r="AQ573" s="523"/>
      <c r="AR573" s="526">
        <v>11.56</v>
      </c>
      <c r="AS573" s="528"/>
      <c r="AT573" s="526">
        <v>29.79</v>
      </c>
      <c r="AU573" s="527"/>
      <c r="AV573" s="527"/>
      <c r="AW573" s="528"/>
      <c r="AX573" s="529">
        <v>157.75</v>
      </c>
      <c r="AY573" s="530"/>
      <c r="AZ573" s="530"/>
      <c r="BA573" s="531"/>
      <c r="BB573" s="532">
        <v>0.19259999999999999</v>
      </c>
      <c r="BC573" s="533"/>
      <c r="BD573" s="533"/>
      <c r="BE573" s="533"/>
      <c r="BF573" s="534"/>
      <c r="BG573" s="526">
        <f t="shared" ref="BG573:BG574" si="169">AT573*BB573</f>
        <v>5.7375539999999994</v>
      </c>
      <c r="BH573" s="527"/>
      <c r="BI573" s="528"/>
    </row>
    <row r="574" spans="1:61" ht="11.4" customHeight="1" x14ac:dyDescent="0.3">
      <c r="A574" s="521" t="s">
        <v>5579</v>
      </c>
      <c r="B574" s="522"/>
      <c r="C574" s="522"/>
      <c r="D574" s="522"/>
      <c r="E574" s="522"/>
      <c r="F574" s="522"/>
      <c r="G574" s="523"/>
      <c r="H574" s="521" t="s">
        <v>5580</v>
      </c>
      <c r="I574" s="522"/>
      <c r="J574" s="522"/>
      <c r="K574" s="522"/>
      <c r="L574" s="523"/>
      <c r="M574" s="623">
        <f t="shared" si="166"/>
        <v>6.79</v>
      </c>
      <c r="N574" s="625"/>
      <c r="O574" s="623">
        <f t="shared" si="167"/>
        <v>18.45</v>
      </c>
      <c r="P574" s="624"/>
      <c r="Q574" s="624"/>
      <c r="R574" s="625"/>
      <c r="S574" s="620">
        <v>171.78</v>
      </c>
      <c r="T574" s="621"/>
      <c r="U574" s="621"/>
      <c r="V574" s="622"/>
      <c r="W574" s="611">
        <v>0.19259999999999999</v>
      </c>
      <c r="X574" s="612"/>
      <c r="Y574" s="612"/>
      <c r="Z574" s="612"/>
      <c r="AA574" s="613"/>
      <c r="AB574" s="623">
        <f t="shared" si="168"/>
        <v>3.55</v>
      </c>
      <c r="AC574" s="624"/>
      <c r="AD574" s="625"/>
      <c r="AF574" s="521" t="s">
        <v>5579</v>
      </c>
      <c r="AG574" s="522"/>
      <c r="AH574" s="522"/>
      <c r="AI574" s="522"/>
      <c r="AJ574" s="522"/>
      <c r="AK574" s="522"/>
      <c r="AL574" s="523"/>
      <c r="AM574" s="521" t="s">
        <v>5580</v>
      </c>
      <c r="AN574" s="522"/>
      <c r="AO574" s="522"/>
      <c r="AP574" s="522"/>
      <c r="AQ574" s="523"/>
      <c r="AR574" s="535">
        <v>8.18</v>
      </c>
      <c r="AS574" s="537"/>
      <c r="AT574" s="526">
        <v>22.23</v>
      </c>
      <c r="AU574" s="527"/>
      <c r="AV574" s="527"/>
      <c r="AW574" s="528"/>
      <c r="AX574" s="529">
        <v>171.78</v>
      </c>
      <c r="AY574" s="530"/>
      <c r="AZ574" s="530"/>
      <c r="BA574" s="531"/>
      <c r="BB574" s="532">
        <v>0.19259999999999999</v>
      </c>
      <c r="BC574" s="533"/>
      <c r="BD574" s="533"/>
      <c r="BE574" s="533"/>
      <c r="BF574" s="534"/>
      <c r="BG574" s="526">
        <f t="shared" si="169"/>
        <v>4.281498</v>
      </c>
      <c r="BH574" s="527"/>
      <c r="BI574" s="528"/>
    </row>
    <row r="575" spans="1:61" ht="11.4" customHeight="1" x14ac:dyDescent="0.3">
      <c r="A575" s="538" t="s">
        <v>5565</v>
      </c>
      <c r="B575" s="538"/>
      <c r="C575" s="538"/>
      <c r="D575" s="538"/>
      <c r="E575" s="538"/>
      <c r="F575" s="538"/>
      <c r="G575" s="538"/>
      <c r="H575" s="538"/>
      <c r="I575" s="538"/>
      <c r="J575" s="538"/>
      <c r="K575" s="538"/>
      <c r="L575" s="538"/>
      <c r="M575" s="538"/>
      <c r="N575" s="538"/>
      <c r="O575" s="538"/>
      <c r="P575" s="538"/>
      <c r="Q575" s="538"/>
      <c r="R575" s="538"/>
      <c r="S575" s="538"/>
      <c r="T575" s="538"/>
      <c r="U575" s="538"/>
      <c r="V575" s="538"/>
      <c r="W575" s="538"/>
      <c r="X575" s="538"/>
      <c r="Y575" s="617">
        <f>SUM(AB573:AD574)</f>
        <v>8.3000000000000007</v>
      </c>
      <c r="Z575" s="618"/>
      <c r="AA575" s="618"/>
      <c r="AB575" s="618"/>
      <c r="AC575" s="618"/>
      <c r="AD575" s="619"/>
      <c r="AF575" s="538" t="s">
        <v>5565</v>
      </c>
      <c r="AG575" s="538"/>
      <c r="AH575" s="538"/>
      <c r="AI575" s="538"/>
      <c r="AJ575" s="538"/>
      <c r="AK575" s="538"/>
      <c r="AL575" s="538"/>
      <c r="AM575" s="538"/>
      <c r="AN575" s="538"/>
      <c r="AO575" s="538"/>
      <c r="AP575" s="538"/>
      <c r="AQ575" s="538"/>
      <c r="AR575" s="538"/>
      <c r="AS575" s="538"/>
      <c r="AT575" s="538"/>
      <c r="AU575" s="538"/>
      <c r="AV575" s="538"/>
      <c r="AW575" s="538"/>
      <c r="AX575" s="538"/>
      <c r="AY575" s="538"/>
      <c r="AZ575" s="538"/>
      <c r="BA575" s="538"/>
      <c r="BB575" s="538"/>
      <c r="BC575" s="538"/>
      <c r="BD575" s="526">
        <f>SUM(BG573:BI574)</f>
        <v>10.019051999999999</v>
      </c>
      <c r="BE575" s="527"/>
      <c r="BF575" s="527"/>
      <c r="BG575" s="527"/>
      <c r="BH575" s="527"/>
      <c r="BI575" s="528"/>
    </row>
    <row r="576" spans="1:61" ht="10.8" customHeight="1" x14ac:dyDescent="0.3">
      <c r="A576" s="365"/>
      <c r="B576" s="365"/>
      <c r="C576" s="365"/>
      <c r="D576" s="365"/>
      <c r="E576" s="365"/>
      <c r="F576" s="365"/>
      <c r="G576" s="365"/>
      <c r="H576" s="365"/>
      <c r="I576" s="365"/>
      <c r="J576" s="365"/>
      <c r="K576" s="365"/>
      <c r="L576" s="365"/>
      <c r="M576" s="365"/>
      <c r="N576" s="365"/>
      <c r="O576" s="365"/>
      <c r="P576" s="365"/>
      <c r="Q576" s="365"/>
      <c r="R576" s="365"/>
      <c r="S576" s="365"/>
      <c r="T576" s="365"/>
      <c r="U576" s="365"/>
      <c r="V576" s="365"/>
      <c r="W576" s="365"/>
      <c r="X576" s="365"/>
      <c r="Y576" s="365"/>
      <c r="Z576" s="365"/>
      <c r="AA576" s="365"/>
      <c r="AB576" s="365"/>
      <c r="AC576" s="365"/>
      <c r="AD576" s="365"/>
      <c r="AF576" s="365"/>
      <c r="AG576" s="365"/>
      <c r="AH576" s="365"/>
      <c r="AI576" s="365"/>
      <c r="AJ576" s="365"/>
      <c r="AK576" s="365"/>
      <c r="AL576" s="365"/>
      <c r="AM576" s="365"/>
      <c r="AN576" s="365"/>
      <c r="AO576" s="365"/>
      <c r="AP576" s="365"/>
      <c r="AQ576" s="365"/>
      <c r="AR576" s="365"/>
      <c r="AS576" s="365"/>
      <c r="AT576" s="365"/>
      <c r="AU576" s="365"/>
      <c r="AV576" s="365"/>
      <c r="AW576" s="365"/>
      <c r="AX576" s="365"/>
      <c r="AY576" s="365"/>
      <c r="AZ576" s="365"/>
      <c r="BA576" s="365"/>
      <c r="BB576" s="365"/>
      <c r="BC576" s="365"/>
      <c r="BD576" s="365"/>
      <c r="BE576" s="365"/>
      <c r="BF576" s="365"/>
      <c r="BG576" s="365"/>
      <c r="BH576" s="365"/>
      <c r="BI576" s="365"/>
    </row>
    <row r="577" spans="1:61" ht="11.4" customHeight="1" x14ac:dyDescent="0.3">
      <c r="A577" s="551" t="s">
        <v>5548</v>
      </c>
      <c r="B577" s="552"/>
      <c r="C577" s="552"/>
      <c r="D577" s="552"/>
      <c r="E577" s="552"/>
      <c r="F577" s="552"/>
      <c r="G577" s="553"/>
      <c r="H577" s="551" t="s">
        <v>5549</v>
      </c>
      <c r="I577" s="552"/>
      <c r="J577" s="552"/>
      <c r="K577" s="552"/>
      <c r="L577" s="552"/>
      <c r="M577" s="552"/>
      <c r="N577" s="552"/>
      <c r="O577" s="553"/>
      <c r="P577" s="646" t="s">
        <v>167</v>
      </c>
      <c r="Q577" s="647"/>
      <c r="R577" s="647"/>
      <c r="S577" s="648"/>
      <c r="T577" s="545" t="s">
        <v>5550</v>
      </c>
      <c r="U577" s="546"/>
      <c r="V577" s="546"/>
      <c r="W577" s="547"/>
      <c r="X577" s="545" t="s">
        <v>5551</v>
      </c>
      <c r="Y577" s="546"/>
      <c r="Z577" s="546"/>
      <c r="AA577" s="546"/>
      <c r="AB577" s="547"/>
      <c r="AC577" s="545" t="s">
        <v>5552</v>
      </c>
      <c r="AD577" s="547"/>
      <c r="AF577" s="551" t="s">
        <v>5548</v>
      </c>
      <c r="AG577" s="552"/>
      <c r="AH577" s="552"/>
      <c r="AI577" s="552"/>
      <c r="AJ577" s="552"/>
      <c r="AK577" s="552"/>
      <c r="AL577" s="553"/>
      <c r="AM577" s="551" t="s">
        <v>5549</v>
      </c>
      <c r="AN577" s="552"/>
      <c r="AO577" s="552"/>
      <c r="AP577" s="552"/>
      <c r="AQ577" s="552"/>
      <c r="AR577" s="552"/>
      <c r="AS577" s="552"/>
      <c r="AT577" s="553"/>
      <c r="AU577" s="554" t="s">
        <v>167</v>
      </c>
      <c r="AV577" s="563"/>
      <c r="AW577" s="563"/>
      <c r="AX577" s="555"/>
      <c r="AY577" s="539" t="s">
        <v>5550</v>
      </c>
      <c r="AZ577" s="540"/>
      <c r="BA577" s="540"/>
      <c r="BB577" s="541"/>
      <c r="BC577" s="539" t="s">
        <v>5551</v>
      </c>
      <c r="BD577" s="540"/>
      <c r="BE577" s="540"/>
      <c r="BF577" s="540"/>
      <c r="BG577" s="541"/>
      <c r="BH577" s="539" t="s">
        <v>5552</v>
      </c>
      <c r="BI577" s="541"/>
    </row>
    <row r="578" spans="1:61" ht="22.95" customHeight="1" x14ac:dyDescent="0.3">
      <c r="A578" s="521" t="s">
        <v>6616</v>
      </c>
      <c r="B578" s="522"/>
      <c r="C578" s="522"/>
      <c r="D578" s="522"/>
      <c r="E578" s="522"/>
      <c r="F578" s="522"/>
      <c r="G578" s="523"/>
      <c r="H578" s="521" t="s">
        <v>527</v>
      </c>
      <c r="I578" s="522"/>
      <c r="J578" s="522"/>
      <c r="K578" s="522"/>
      <c r="L578" s="522"/>
      <c r="M578" s="522"/>
      <c r="N578" s="522"/>
      <c r="O578" s="523"/>
      <c r="P578" s="649" t="s">
        <v>70</v>
      </c>
      <c r="Q578" s="650"/>
      <c r="R578" s="650"/>
      <c r="S578" s="651"/>
      <c r="T578" s="308">
        <f t="shared" ref="T578:T579" si="170">ROUND(AY578*(1-$AI$1),2)</f>
        <v>2.82</v>
      </c>
      <c r="U578" s="309"/>
      <c r="V578" s="309"/>
      <c r="W578" s="310"/>
      <c r="X578" s="611">
        <v>2</v>
      </c>
      <c r="Y578" s="612"/>
      <c r="Z578" s="612"/>
      <c r="AA578" s="612"/>
      <c r="AB578" s="613"/>
      <c r="AC578" s="655">
        <f t="shared" ref="AC578:AC579" si="171">TRUNC(T578*X578,2)</f>
        <v>5.64</v>
      </c>
      <c r="AD578" s="656"/>
      <c r="AF578" s="521" t="s">
        <v>6616</v>
      </c>
      <c r="AG578" s="522"/>
      <c r="AH578" s="522"/>
      <c r="AI578" s="522"/>
      <c r="AJ578" s="522"/>
      <c r="AK578" s="522"/>
      <c r="AL578" s="523"/>
      <c r="AM578" s="521" t="s">
        <v>527</v>
      </c>
      <c r="AN578" s="522"/>
      <c r="AO578" s="522"/>
      <c r="AP578" s="522"/>
      <c r="AQ578" s="522"/>
      <c r="AR578" s="522"/>
      <c r="AS578" s="522"/>
      <c r="AT578" s="523"/>
      <c r="AU578" s="524" t="s">
        <v>70</v>
      </c>
      <c r="AV578" s="564"/>
      <c r="AW578" s="564"/>
      <c r="AX578" s="525"/>
      <c r="AY578" s="535">
        <v>3.4</v>
      </c>
      <c r="AZ578" s="536"/>
      <c r="BA578" s="536"/>
      <c r="BB578" s="537"/>
      <c r="BC578" s="532">
        <v>2</v>
      </c>
      <c r="BD578" s="533"/>
      <c r="BE578" s="533"/>
      <c r="BF578" s="533"/>
      <c r="BG578" s="534"/>
      <c r="BH578" s="526">
        <f t="shared" ref="BH578:BH579" si="172">AY578*BC578</f>
        <v>6.8</v>
      </c>
      <c r="BI578" s="528"/>
    </row>
    <row r="579" spans="1:61" ht="34.5" customHeight="1" x14ac:dyDescent="0.3">
      <c r="A579" s="521" t="s">
        <v>5632</v>
      </c>
      <c r="B579" s="522"/>
      <c r="C579" s="522"/>
      <c r="D579" s="522"/>
      <c r="E579" s="522"/>
      <c r="F579" s="522"/>
      <c r="G579" s="523"/>
      <c r="H579" s="521" t="s">
        <v>5633</v>
      </c>
      <c r="I579" s="522"/>
      <c r="J579" s="522"/>
      <c r="K579" s="522"/>
      <c r="L579" s="522"/>
      <c r="M579" s="522"/>
      <c r="N579" s="522"/>
      <c r="O579" s="523"/>
      <c r="P579" s="649" t="s">
        <v>70</v>
      </c>
      <c r="Q579" s="650"/>
      <c r="R579" s="650"/>
      <c r="S579" s="651"/>
      <c r="T579" s="308">
        <f t="shared" si="170"/>
        <v>23.59</v>
      </c>
      <c r="U579" s="309"/>
      <c r="V579" s="309"/>
      <c r="W579" s="310"/>
      <c r="X579" s="611">
        <v>0.115</v>
      </c>
      <c r="Y579" s="612"/>
      <c r="Z579" s="612"/>
      <c r="AA579" s="612"/>
      <c r="AB579" s="613"/>
      <c r="AC579" s="655">
        <f t="shared" si="171"/>
        <v>2.71</v>
      </c>
      <c r="AD579" s="656"/>
      <c r="AF579" s="521" t="s">
        <v>5632</v>
      </c>
      <c r="AG579" s="522"/>
      <c r="AH579" s="522"/>
      <c r="AI579" s="522"/>
      <c r="AJ579" s="522"/>
      <c r="AK579" s="522"/>
      <c r="AL579" s="523"/>
      <c r="AM579" s="521" t="s">
        <v>5633</v>
      </c>
      <c r="AN579" s="522"/>
      <c r="AO579" s="522"/>
      <c r="AP579" s="522"/>
      <c r="AQ579" s="522"/>
      <c r="AR579" s="522"/>
      <c r="AS579" s="522"/>
      <c r="AT579" s="523"/>
      <c r="AU579" s="524" t="s">
        <v>70</v>
      </c>
      <c r="AV579" s="564"/>
      <c r="AW579" s="564"/>
      <c r="AX579" s="525"/>
      <c r="AY579" s="526">
        <v>28.42</v>
      </c>
      <c r="AZ579" s="527"/>
      <c r="BA579" s="527"/>
      <c r="BB579" s="528"/>
      <c r="BC579" s="532">
        <v>0.115</v>
      </c>
      <c r="BD579" s="533"/>
      <c r="BE579" s="533"/>
      <c r="BF579" s="533"/>
      <c r="BG579" s="534"/>
      <c r="BH579" s="526">
        <f t="shared" si="172"/>
        <v>3.2683000000000004</v>
      </c>
      <c r="BI579" s="528"/>
    </row>
    <row r="580" spans="1:61" ht="11.4" customHeight="1" x14ac:dyDescent="0.3">
      <c r="A580" s="538" t="s">
        <v>5553</v>
      </c>
      <c r="B580" s="538"/>
      <c r="C580" s="538"/>
      <c r="D580" s="538"/>
      <c r="E580" s="538"/>
      <c r="F580" s="538"/>
      <c r="G580" s="538"/>
      <c r="H580" s="538"/>
      <c r="I580" s="538"/>
      <c r="J580" s="538"/>
      <c r="K580" s="538"/>
      <c r="L580" s="538"/>
      <c r="M580" s="538"/>
      <c r="N580" s="538"/>
      <c r="O580" s="538"/>
      <c r="P580" s="538"/>
      <c r="Q580" s="538"/>
      <c r="R580" s="538"/>
      <c r="S580" s="538"/>
      <c r="T580" s="538"/>
      <c r="U580" s="538"/>
      <c r="V580" s="538"/>
      <c r="W580" s="538"/>
      <c r="X580" s="538"/>
      <c r="Y580" s="617">
        <f>SUM(AC578:AD579)</f>
        <v>8.35</v>
      </c>
      <c r="Z580" s="618"/>
      <c r="AA580" s="618"/>
      <c r="AB580" s="618"/>
      <c r="AC580" s="618"/>
      <c r="AD580" s="619"/>
      <c r="AF580" s="538" t="s">
        <v>5553</v>
      </c>
      <c r="AG580" s="538"/>
      <c r="AH580" s="538"/>
      <c r="AI580" s="538"/>
      <c r="AJ580" s="538"/>
      <c r="AK580" s="538"/>
      <c r="AL580" s="538"/>
      <c r="AM580" s="538"/>
      <c r="AN580" s="538"/>
      <c r="AO580" s="538"/>
      <c r="AP580" s="538"/>
      <c r="AQ580" s="538"/>
      <c r="AR580" s="538"/>
      <c r="AS580" s="538"/>
      <c r="AT580" s="538"/>
      <c r="AU580" s="538"/>
      <c r="AV580" s="538"/>
      <c r="AW580" s="538"/>
      <c r="AX580" s="538"/>
      <c r="AY580" s="538"/>
      <c r="AZ580" s="538"/>
      <c r="BA580" s="538"/>
      <c r="BB580" s="538"/>
      <c r="BC580" s="538"/>
      <c r="BD580" s="526">
        <f>SUM(BH578:BI579)</f>
        <v>10.068300000000001</v>
      </c>
      <c r="BE580" s="527"/>
      <c r="BF580" s="527"/>
      <c r="BG580" s="527"/>
      <c r="BH580" s="527"/>
      <c r="BI580" s="528"/>
    </row>
    <row r="581" spans="1:61" ht="10.8" customHeight="1" x14ac:dyDescent="0.3">
      <c r="A581" s="365"/>
      <c r="B581" s="365"/>
      <c r="C581" s="365"/>
      <c r="D581" s="365"/>
      <c r="E581" s="365"/>
      <c r="F581" s="365"/>
      <c r="G581" s="365"/>
      <c r="H581" s="365"/>
      <c r="I581" s="365"/>
      <c r="J581" s="365"/>
      <c r="K581" s="365"/>
      <c r="L581" s="365"/>
      <c r="M581" s="365"/>
      <c r="N581" s="365"/>
      <c r="O581" s="365"/>
      <c r="P581" s="365"/>
      <c r="Q581" s="365"/>
      <c r="R581" s="365"/>
      <c r="S581" s="365"/>
      <c r="T581" s="365"/>
      <c r="U581" s="365"/>
      <c r="V581" s="365"/>
      <c r="W581" s="365"/>
      <c r="X581" s="365"/>
      <c r="Y581" s="365"/>
      <c r="Z581" s="365"/>
      <c r="AA581" s="365"/>
      <c r="AB581" s="365"/>
      <c r="AC581" s="365"/>
      <c r="AD581" s="365"/>
      <c r="AF581" s="365"/>
      <c r="AG581" s="365"/>
      <c r="AH581" s="365"/>
      <c r="AI581" s="365"/>
      <c r="AJ581" s="365"/>
      <c r="AK581" s="365"/>
      <c r="AL581" s="365"/>
      <c r="AM581" s="365"/>
      <c r="AN581" s="365"/>
      <c r="AO581" s="365"/>
      <c r="AP581" s="365"/>
      <c r="AQ581" s="365"/>
      <c r="AR581" s="365"/>
      <c r="AS581" s="365"/>
      <c r="AT581" s="365"/>
      <c r="AU581" s="365"/>
      <c r="AV581" s="365"/>
      <c r="AW581" s="365"/>
      <c r="AX581" s="365"/>
      <c r="AY581" s="365"/>
      <c r="AZ581" s="365"/>
      <c r="BA581" s="365"/>
      <c r="BB581" s="365"/>
      <c r="BC581" s="365"/>
      <c r="BD581" s="365"/>
      <c r="BE581" s="365"/>
      <c r="BF581" s="365"/>
      <c r="BG581" s="365"/>
      <c r="BH581" s="365"/>
      <c r="BI581" s="365"/>
    </row>
    <row r="582" spans="1:61" ht="34.5" customHeight="1" x14ac:dyDescent="0.3">
      <c r="A582" s="551" t="s">
        <v>5548</v>
      </c>
      <c r="B582" s="552"/>
      <c r="C582" s="553"/>
      <c r="D582" s="551" t="s">
        <v>5568</v>
      </c>
      <c r="E582" s="552"/>
      <c r="F582" s="552"/>
      <c r="G582" s="552"/>
      <c r="H582" s="552"/>
      <c r="I582" s="552"/>
      <c r="J582" s="552"/>
      <c r="K582" s="553"/>
      <c r="L582" s="554" t="s">
        <v>167</v>
      </c>
      <c r="M582" s="555"/>
      <c r="N582" s="545" t="s">
        <v>5569</v>
      </c>
      <c r="O582" s="546"/>
      <c r="P582" s="547"/>
      <c r="Q582" s="545" t="s">
        <v>5570</v>
      </c>
      <c r="R582" s="546"/>
      <c r="S582" s="546"/>
      <c r="T582" s="547"/>
      <c r="U582" s="545" t="s">
        <v>5551</v>
      </c>
      <c r="V582" s="546"/>
      <c r="W582" s="546"/>
      <c r="X582" s="547"/>
      <c r="Y582" s="545" t="s">
        <v>5571</v>
      </c>
      <c r="Z582" s="546"/>
      <c r="AA582" s="546"/>
      <c r="AB582" s="546"/>
      <c r="AC582" s="547"/>
      <c r="AD582" s="307" t="s">
        <v>5572</v>
      </c>
      <c r="AF582" s="551" t="s">
        <v>5548</v>
      </c>
      <c r="AG582" s="552"/>
      <c r="AH582" s="553"/>
      <c r="AI582" s="551" t="s">
        <v>5568</v>
      </c>
      <c r="AJ582" s="552"/>
      <c r="AK582" s="552"/>
      <c r="AL582" s="552"/>
      <c r="AM582" s="552"/>
      <c r="AN582" s="552"/>
      <c r="AO582" s="552"/>
      <c r="AP582" s="553"/>
      <c r="AQ582" s="554" t="s">
        <v>167</v>
      </c>
      <c r="AR582" s="555"/>
      <c r="AS582" s="539" t="s">
        <v>5569</v>
      </c>
      <c r="AT582" s="540"/>
      <c r="AU582" s="541"/>
      <c r="AV582" s="539" t="s">
        <v>5570</v>
      </c>
      <c r="AW582" s="540"/>
      <c r="AX582" s="540"/>
      <c r="AY582" s="541"/>
      <c r="AZ582" s="539" t="s">
        <v>5551</v>
      </c>
      <c r="BA582" s="540"/>
      <c r="BB582" s="540"/>
      <c r="BC582" s="541"/>
      <c r="BD582" s="539" t="s">
        <v>5571</v>
      </c>
      <c r="BE582" s="540"/>
      <c r="BF582" s="540"/>
      <c r="BG582" s="540"/>
      <c r="BH582" s="541"/>
      <c r="BI582" s="247" t="s">
        <v>5572</v>
      </c>
    </row>
    <row r="583" spans="1:61" ht="22.95" customHeight="1" x14ac:dyDescent="0.3">
      <c r="A583" s="521" t="s">
        <v>6617</v>
      </c>
      <c r="B583" s="522"/>
      <c r="C583" s="523"/>
      <c r="D583" s="521" t="s">
        <v>6086</v>
      </c>
      <c r="E583" s="522"/>
      <c r="F583" s="522"/>
      <c r="G583" s="522"/>
      <c r="H583" s="522"/>
      <c r="I583" s="522"/>
      <c r="J583" s="522"/>
      <c r="K583" s="523"/>
      <c r="L583" s="524" t="s">
        <v>68</v>
      </c>
      <c r="M583" s="525"/>
      <c r="N583" s="608">
        <f>ROUND(AS583*(1-IMPLANTAÇÃO!$AI$1),2)</f>
        <v>19.420000000000002</v>
      </c>
      <c r="O583" s="609"/>
      <c r="P583" s="610"/>
      <c r="Q583" s="608">
        <f>ROUND(AV583*(1-IMPLANTAÇÃO!$AI$1),2)</f>
        <v>33.270000000000003</v>
      </c>
      <c r="R583" s="609"/>
      <c r="S583" s="609"/>
      <c r="T583" s="610"/>
      <c r="U583" s="611">
        <v>1</v>
      </c>
      <c r="V583" s="612"/>
      <c r="W583" s="612"/>
      <c r="X583" s="613"/>
      <c r="Y583" s="614">
        <f>TRUNC(N583*$U583,2)</f>
        <v>19.420000000000002</v>
      </c>
      <c r="Z583" s="615"/>
      <c r="AA583" s="615"/>
      <c r="AB583" s="615"/>
      <c r="AC583" s="616"/>
      <c r="AD583" s="311">
        <f>TRUNC(Q583*$U583,2)</f>
        <v>33.270000000000003</v>
      </c>
      <c r="AF583" s="521" t="s">
        <v>6617</v>
      </c>
      <c r="AG583" s="522"/>
      <c r="AH583" s="523"/>
      <c r="AI583" s="521" t="s">
        <v>6086</v>
      </c>
      <c r="AJ583" s="522"/>
      <c r="AK583" s="522"/>
      <c r="AL583" s="522"/>
      <c r="AM583" s="522"/>
      <c r="AN583" s="522"/>
      <c r="AO583" s="522"/>
      <c r="AP583" s="523"/>
      <c r="AQ583" s="524" t="s">
        <v>68</v>
      </c>
      <c r="AR583" s="525"/>
      <c r="AS583" s="526">
        <v>23.4</v>
      </c>
      <c r="AT583" s="527"/>
      <c r="AU583" s="528"/>
      <c r="AV583" s="526">
        <v>40.090000000000003</v>
      </c>
      <c r="AW583" s="527"/>
      <c r="AX583" s="527"/>
      <c r="AY583" s="528"/>
      <c r="AZ583" s="532">
        <v>1</v>
      </c>
      <c r="BA583" s="533"/>
      <c r="BB583" s="533"/>
      <c r="BC583" s="534"/>
      <c r="BD583" s="526">
        <f>AS583*AZ583</f>
        <v>23.4</v>
      </c>
      <c r="BE583" s="527"/>
      <c r="BF583" s="527"/>
      <c r="BG583" s="527"/>
      <c r="BH583" s="528"/>
      <c r="BI583" s="249">
        <f>AV583*AZ583</f>
        <v>40.090000000000003</v>
      </c>
    </row>
    <row r="584" spans="1:61" ht="11.4" customHeight="1" x14ac:dyDescent="0.3">
      <c r="A584" s="538" t="s">
        <v>5575</v>
      </c>
      <c r="B584" s="538"/>
      <c r="C584" s="538"/>
      <c r="D584" s="538"/>
      <c r="E584" s="538"/>
      <c r="F584" s="538"/>
      <c r="G584" s="538"/>
      <c r="H584" s="538"/>
      <c r="I584" s="538"/>
      <c r="J584" s="538"/>
      <c r="K584" s="538"/>
      <c r="L584" s="538"/>
      <c r="M584" s="538"/>
      <c r="N584" s="538"/>
      <c r="O584" s="538"/>
      <c r="P584" s="538"/>
      <c r="Q584" s="538"/>
      <c r="R584" s="538"/>
      <c r="S584" s="538"/>
      <c r="T584" s="538"/>
      <c r="U584" s="538"/>
      <c r="V584" s="538"/>
      <c r="W584" s="538"/>
      <c r="X584" s="538"/>
      <c r="Y584" s="617">
        <f>Y583</f>
        <v>19.420000000000002</v>
      </c>
      <c r="Z584" s="618"/>
      <c r="AA584" s="618"/>
      <c r="AB584" s="618"/>
      <c r="AC584" s="618"/>
      <c r="AD584" s="619"/>
      <c r="AF584" s="538" t="s">
        <v>5575</v>
      </c>
      <c r="AG584" s="538"/>
      <c r="AH584" s="538"/>
      <c r="AI584" s="538"/>
      <c r="AJ584" s="538"/>
      <c r="AK584" s="538"/>
      <c r="AL584" s="538"/>
      <c r="AM584" s="538"/>
      <c r="AN584" s="538"/>
      <c r="AO584" s="538"/>
      <c r="AP584" s="538"/>
      <c r="AQ584" s="538"/>
      <c r="AR584" s="538"/>
      <c r="AS584" s="538"/>
      <c r="AT584" s="538"/>
      <c r="AU584" s="538"/>
      <c r="AV584" s="538"/>
      <c r="AW584" s="538"/>
      <c r="AX584" s="538"/>
      <c r="AY584" s="538"/>
      <c r="AZ584" s="538"/>
      <c r="BA584" s="538"/>
      <c r="BB584" s="538"/>
      <c r="BC584" s="538"/>
      <c r="BD584" s="526">
        <f>BD583</f>
        <v>23.4</v>
      </c>
      <c r="BE584" s="527"/>
      <c r="BF584" s="527"/>
      <c r="BG584" s="527"/>
      <c r="BH584" s="527"/>
      <c r="BI584" s="528"/>
    </row>
    <row r="585" spans="1:61" ht="11.4" customHeight="1" x14ac:dyDescent="0.3">
      <c r="A585" s="538" t="s">
        <v>5576</v>
      </c>
      <c r="B585" s="538"/>
      <c r="C585" s="538"/>
      <c r="D585" s="538"/>
      <c r="E585" s="538"/>
      <c r="F585" s="538"/>
      <c r="G585" s="538"/>
      <c r="H585" s="538"/>
      <c r="I585" s="538"/>
      <c r="J585" s="538"/>
      <c r="K585" s="538"/>
      <c r="L585" s="538"/>
      <c r="M585" s="538"/>
      <c r="N585" s="538"/>
      <c r="O585" s="538"/>
      <c r="P585" s="538"/>
      <c r="Q585" s="538"/>
      <c r="R585" s="538"/>
      <c r="S585" s="538"/>
      <c r="T585" s="538"/>
      <c r="U585" s="538"/>
      <c r="V585" s="538"/>
      <c r="W585" s="538"/>
      <c r="X585" s="538"/>
      <c r="Y585" s="617">
        <f>AD583</f>
        <v>33.270000000000003</v>
      </c>
      <c r="Z585" s="618"/>
      <c r="AA585" s="618"/>
      <c r="AB585" s="618"/>
      <c r="AC585" s="618"/>
      <c r="AD585" s="619"/>
      <c r="AF585" s="538" t="s">
        <v>5576</v>
      </c>
      <c r="AG585" s="538"/>
      <c r="AH585" s="538"/>
      <c r="AI585" s="538"/>
      <c r="AJ585" s="538"/>
      <c r="AK585" s="538"/>
      <c r="AL585" s="538"/>
      <c r="AM585" s="538"/>
      <c r="AN585" s="538"/>
      <c r="AO585" s="538"/>
      <c r="AP585" s="538"/>
      <c r="AQ585" s="538"/>
      <c r="AR585" s="538"/>
      <c r="AS585" s="538"/>
      <c r="AT585" s="538"/>
      <c r="AU585" s="538"/>
      <c r="AV585" s="538"/>
      <c r="AW585" s="538"/>
      <c r="AX585" s="538"/>
      <c r="AY585" s="538"/>
      <c r="AZ585" s="538"/>
      <c r="BA585" s="538"/>
      <c r="BB585" s="538"/>
      <c r="BC585" s="538"/>
      <c r="BD585" s="526">
        <f>BI583</f>
        <v>40.090000000000003</v>
      </c>
      <c r="BE585" s="527"/>
      <c r="BF585" s="527"/>
      <c r="BG585" s="527"/>
      <c r="BH585" s="527"/>
      <c r="BI585" s="528"/>
    </row>
    <row r="586" spans="1:61" ht="10.8" customHeight="1" x14ac:dyDescent="0.3">
      <c r="A586" s="365"/>
      <c r="B586" s="365"/>
      <c r="C586" s="365"/>
      <c r="D586" s="365"/>
      <c r="E586" s="365"/>
      <c r="F586" s="365"/>
      <c r="G586" s="365"/>
      <c r="H586" s="365"/>
      <c r="I586" s="365"/>
      <c r="J586" s="365"/>
      <c r="K586" s="365"/>
      <c r="L586" s="365"/>
      <c r="M586" s="365"/>
      <c r="N586" s="365"/>
      <c r="O586" s="365"/>
      <c r="P586" s="365"/>
      <c r="Q586" s="365"/>
      <c r="R586" s="365"/>
      <c r="S586" s="365"/>
      <c r="T586" s="365"/>
      <c r="U586" s="365"/>
      <c r="V586" s="365"/>
      <c r="W586" s="365"/>
      <c r="X586" s="365"/>
      <c r="Y586" s="365"/>
      <c r="Z586" s="365"/>
      <c r="AA586" s="365"/>
      <c r="AB586" s="365"/>
      <c r="AC586" s="365"/>
      <c r="AD586" s="365"/>
      <c r="AF586" s="365"/>
      <c r="AG586" s="365"/>
      <c r="AH586" s="365"/>
      <c r="AI586" s="365"/>
      <c r="AJ586" s="365"/>
      <c r="AK586" s="365"/>
      <c r="AL586" s="365"/>
      <c r="AM586" s="365"/>
      <c r="AN586" s="365"/>
      <c r="AO586" s="365"/>
      <c r="AP586" s="365"/>
      <c r="AQ586" s="365"/>
      <c r="AR586" s="365"/>
      <c r="AS586" s="365"/>
      <c r="AT586" s="365"/>
      <c r="AU586" s="365"/>
      <c r="AV586" s="365"/>
      <c r="AW586" s="365"/>
      <c r="AX586" s="365"/>
      <c r="AY586" s="365"/>
      <c r="AZ586" s="365"/>
      <c r="BA586" s="365"/>
      <c r="BB586" s="365"/>
      <c r="BC586" s="365"/>
      <c r="BD586" s="365"/>
      <c r="BE586" s="365"/>
      <c r="BF586" s="365"/>
      <c r="BG586" s="365"/>
      <c r="BH586" s="365"/>
      <c r="BI586" s="365"/>
    </row>
    <row r="587" spans="1:61" ht="11.4" customHeight="1" x14ac:dyDescent="0.3">
      <c r="A587" s="539" t="s">
        <v>5554</v>
      </c>
      <c r="B587" s="540"/>
      <c r="C587" s="540"/>
      <c r="D587" s="540"/>
      <c r="E587" s="540"/>
      <c r="F587" s="540"/>
      <c r="G587" s="540"/>
      <c r="H587" s="540"/>
      <c r="I587" s="540"/>
      <c r="J587" s="540"/>
      <c r="K587" s="540"/>
      <c r="L587" s="540"/>
      <c r="M587" s="540"/>
      <c r="N587" s="540"/>
      <c r="O587" s="540"/>
      <c r="P587" s="540"/>
      <c r="Q587" s="540"/>
      <c r="R587" s="540"/>
      <c r="S587" s="540"/>
      <c r="T587" s="540"/>
      <c r="U587" s="540"/>
      <c r="V587" s="540"/>
      <c r="W587" s="540"/>
      <c r="X587" s="541"/>
      <c r="Y587" s="548">
        <f>Y585+Y584+Y580+Y575+0.01</f>
        <v>69.350000000000009</v>
      </c>
      <c r="Z587" s="549"/>
      <c r="AA587" s="549"/>
      <c r="AB587" s="549"/>
      <c r="AC587" s="549"/>
      <c r="AD587" s="550"/>
      <c r="AF587" s="539" t="s">
        <v>5554</v>
      </c>
      <c r="AG587" s="540"/>
      <c r="AH587" s="540"/>
      <c r="AI587" s="540"/>
      <c r="AJ587" s="540"/>
      <c r="AK587" s="540"/>
      <c r="AL587" s="540"/>
      <c r="AM587" s="540"/>
      <c r="AN587" s="540"/>
      <c r="AO587" s="540"/>
      <c r="AP587" s="540"/>
      <c r="AQ587" s="540"/>
      <c r="AR587" s="540"/>
      <c r="AS587" s="540"/>
      <c r="AT587" s="540"/>
      <c r="AU587" s="540"/>
      <c r="AV587" s="540"/>
      <c r="AW587" s="540"/>
      <c r="AX587" s="540"/>
      <c r="AY587" s="540"/>
      <c r="AZ587" s="540"/>
      <c r="BA587" s="540"/>
      <c r="BB587" s="540"/>
      <c r="BC587" s="541"/>
      <c r="BD587" s="590">
        <f>BD585+BD584+BD580+BD575</f>
        <v>83.577352000000005</v>
      </c>
      <c r="BE587" s="591"/>
      <c r="BF587" s="591"/>
      <c r="BG587" s="591"/>
      <c r="BH587" s="591"/>
      <c r="BI587" s="592"/>
    </row>
    <row r="588" spans="1:61" ht="11.4" customHeight="1" x14ac:dyDescent="0.3">
      <c r="A588" s="599" t="s">
        <v>8256</v>
      </c>
      <c r="B588" s="600"/>
      <c r="C588" s="600"/>
      <c r="D588" s="600"/>
      <c r="E588" s="600"/>
      <c r="F588" s="600"/>
      <c r="G588" s="600"/>
      <c r="H588" s="600"/>
      <c r="I588" s="600"/>
      <c r="J588" s="600"/>
      <c r="K588" s="600"/>
      <c r="L588" s="600"/>
      <c r="M588" s="600"/>
      <c r="N588" s="600"/>
      <c r="O588" s="600"/>
      <c r="P588" s="600"/>
      <c r="Q588" s="600"/>
      <c r="R588" s="600"/>
      <c r="S588" s="600"/>
      <c r="T588" s="600"/>
      <c r="U588" s="600"/>
      <c r="V588" s="600"/>
      <c r="W588" s="561">
        <v>0.25069999999999998</v>
      </c>
      <c r="X588" s="562"/>
      <c r="Y588" s="548">
        <f>Y587*W588</f>
        <v>17.386044999999999</v>
      </c>
      <c r="Z588" s="549"/>
      <c r="AA588" s="549"/>
      <c r="AB588" s="549"/>
      <c r="AC588" s="549"/>
      <c r="AD588" s="550"/>
      <c r="AF588" s="599" t="s">
        <v>8256</v>
      </c>
      <c r="AG588" s="600"/>
      <c r="AH588" s="600"/>
      <c r="AI588" s="600"/>
      <c r="AJ588" s="600"/>
      <c r="AK588" s="600"/>
      <c r="AL588" s="600"/>
      <c r="AM588" s="600"/>
      <c r="AN588" s="600"/>
      <c r="AO588" s="600"/>
      <c r="AP588" s="600"/>
      <c r="AQ588" s="600"/>
      <c r="AR588" s="600"/>
      <c r="AS588" s="600"/>
      <c r="AT588" s="600"/>
      <c r="AU588" s="600"/>
      <c r="AV588" s="600"/>
      <c r="AW588" s="600"/>
      <c r="AX588" s="600"/>
      <c r="AY588" s="600"/>
      <c r="AZ588" s="600"/>
      <c r="BA588" s="600"/>
      <c r="BB588" s="601">
        <v>0.25069999999999998</v>
      </c>
      <c r="BC588" s="602"/>
      <c r="BD588" s="590">
        <f>BD587*BB588</f>
        <v>20.952842146399998</v>
      </c>
      <c r="BE588" s="591"/>
      <c r="BF588" s="591"/>
      <c r="BG588" s="591"/>
      <c r="BH588" s="591"/>
      <c r="BI588" s="592"/>
    </row>
    <row r="589" spans="1:61" ht="11.4" customHeight="1" x14ac:dyDescent="0.3">
      <c r="A589" s="539" t="s">
        <v>5555</v>
      </c>
      <c r="B589" s="540"/>
      <c r="C589" s="540"/>
      <c r="D589" s="540"/>
      <c r="E589" s="540"/>
      <c r="F589" s="540"/>
      <c r="G589" s="540"/>
      <c r="H589" s="540"/>
      <c r="I589" s="540"/>
      <c r="J589" s="540"/>
      <c r="K589" s="540"/>
      <c r="L589" s="540"/>
      <c r="M589" s="540"/>
      <c r="N589" s="540"/>
      <c r="O589" s="540"/>
      <c r="P589" s="540"/>
      <c r="Q589" s="540"/>
      <c r="R589" s="540"/>
      <c r="S589" s="540"/>
      <c r="T589" s="540"/>
      <c r="U589" s="540"/>
      <c r="V589" s="540"/>
      <c r="W589" s="540"/>
      <c r="X589" s="541"/>
      <c r="Y589" s="548">
        <f>Y587+Y588-0.01</f>
        <v>86.726044999999999</v>
      </c>
      <c r="Z589" s="549"/>
      <c r="AA589" s="549"/>
      <c r="AB589" s="549"/>
      <c r="AC589" s="549"/>
      <c r="AD589" s="550"/>
      <c r="AF589" s="539" t="s">
        <v>5555</v>
      </c>
      <c r="AG589" s="540"/>
      <c r="AH589" s="540"/>
      <c r="AI589" s="540"/>
      <c r="AJ589" s="540"/>
      <c r="AK589" s="540"/>
      <c r="AL589" s="540"/>
      <c r="AM589" s="540"/>
      <c r="AN589" s="540"/>
      <c r="AO589" s="540"/>
      <c r="AP589" s="540"/>
      <c r="AQ589" s="540"/>
      <c r="AR589" s="540"/>
      <c r="AS589" s="540"/>
      <c r="AT589" s="540"/>
      <c r="AU589" s="540"/>
      <c r="AV589" s="540"/>
      <c r="AW589" s="540"/>
      <c r="AX589" s="540"/>
      <c r="AY589" s="540"/>
      <c r="AZ589" s="540"/>
      <c r="BA589" s="540"/>
      <c r="BB589" s="540"/>
      <c r="BC589" s="541"/>
      <c r="BD589" s="590">
        <f>BD587+BD588</f>
        <v>104.53019414640001</v>
      </c>
      <c r="BE589" s="591"/>
      <c r="BF589" s="591"/>
      <c r="BG589" s="591"/>
      <c r="BH589" s="591"/>
      <c r="BI589" s="592"/>
    </row>
    <row r="590" spans="1:61" ht="10.8" customHeight="1" x14ac:dyDescent="0.3">
      <c r="A590" s="365"/>
      <c r="B590" s="365"/>
      <c r="C590" s="365"/>
      <c r="D590" s="365"/>
      <c r="E590" s="365"/>
      <c r="F590" s="365"/>
      <c r="G590" s="365"/>
      <c r="H590" s="365"/>
      <c r="I590" s="365"/>
      <c r="J590" s="365"/>
      <c r="K590" s="365"/>
      <c r="L590" s="365"/>
      <c r="M590" s="365"/>
      <c r="N590" s="365"/>
      <c r="O590" s="365"/>
      <c r="P590" s="365"/>
      <c r="Q590" s="365"/>
      <c r="R590" s="365"/>
      <c r="S590" s="365"/>
      <c r="T590" s="365"/>
      <c r="U590" s="365"/>
      <c r="V590" s="365"/>
      <c r="W590" s="365"/>
      <c r="X590" s="365"/>
      <c r="Y590" s="365"/>
      <c r="Z590" s="365"/>
      <c r="AA590" s="365"/>
      <c r="AB590" s="365"/>
      <c r="AC590" s="365"/>
      <c r="AD590" s="365"/>
      <c r="AF590" s="365"/>
      <c r="AG590" s="365"/>
      <c r="AH590" s="365"/>
      <c r="AI590" s="365"/>
      <c r="AJ590" s="365"/>
      <c r="AK590" s="365"/>
      <c r="AL590" s="365"/>
      <c r="AM590" s="365"/>
      <c r="AN590" s="365"/>
      <c r="AO590" s="365"/>
      <c r="AP590" s="365"/>
      <c r="AQ590" s="365"/>
      <c r="AR590" s="365"/>
      <c r="AS590" s="365"/>
      <c r="AT590" s="365"/>
      <c r="AU590" s="365"/>
      <c r="AV590" s="365"/>
      <c r="AW590" s="365"/>
      <c r="AX590" s="365"/>
      <c r="AY590" s="365"/>
      <c r="AZ590" s="365"/>
      <c r="BA590" s="365"/>
      <c r="BB590" s="365"/>
      <c r="BC590" s="365"/>
      <c r="BD590" s="365"/>
      <c r="BE590" s="365"/>
      <c r="BF590" s="365"/>
      <c r="BG590" s="365"/>
      <c r="BH590" s="365"/>
      <c r="BI590" s="365"/>
    </row>
    <row r="591" spans="1:61" ht="13.35" customHeight="1" x14ac:dyDescent="0.3">
      <c r="A591" s="520" t="s">
        <v>5556</v>
      </c>
      <c r="B591" s="520"/>
      <c r="C591" s="520"/>
      <c r="D591" s="520"/>
      <c r="E591" s="520"/>
      <c r="F591" s="520" t="s">
        <v>6618</v>
      </c>
      <c r="G591" s="520"/>
      <c r="H591" s="520"/>
      <c r="I591" s="520"/>
      <c r="J591" s="520"/>
      <c r="K591" s="520"/>
      <c r="L591" s="520"/>
      <c r="M591" s="520"/>
      <c r="N591" s="520"/>
      <c r="O591" s="520"/>
      <c r="P591" s="520"/>
      <c r="Q591" s="520"/>
      <c r="R591" s="520"/>
      <c r="S591" s="520"/>
      <c r="T591" s="520"/>
      <c r="U591" s="520"/>
      <c r="V591" s="520"/>
      <c r="W591" s="520"/>
      <c r="X591" s="520"/>
      <c r="Y591" s="520"/>
      <c r="Z591" s="520"/>
      <c r="AA591" s="520"/>
      <c r="AB591" s="520"/>
      <c r="AC591" s="520"/>
      <c r="AD591" s="520"/>
      <c r="AF591" s="520" t="s">
        <v>5556</v>
      </c>
      <c r="AG591" s="520"/>
      <c r="AH591" s="520"/>
      <c r="AI591" s="520"/>
      <c r="AJ591" s="520"/>
      <c r="AK591" s="520" t="s">
        <v>6618</v>
      </c>
      <c r="AL591" s="520"/>
      <c r="AM591" s="520"/>
      <c r="AN591" s="520"/>
      <c r="AO591" s="520"/>
      <c r="AP591" s="520"/>
      <c r="AQ591" s="520"/>
      <c r="AR591" s="520"/>
      <c r="AS591" s="520"/>
      <c r="AT591" s="520"/>
      <c r="AU591" s="520"/>
      <c r="AV591" s="520"/>
      <c r="AW591" s="520"/>
      <c r="AX591" s="520"/>
      <c r="AY591" s="520"/>
      <c r="AZ591" s="520"/>
      <c r="BA591" s="520"/>
      <c r="BB591" s="520"/>
      <c r="BC591" s="520"/>
      <c r="BD591" s="520"/>
      <c r="BE591" s="520"/>
      <c r="BF591" s="520"/>
      <c r="BG591" s="520"/>
      <c r="BH591" s="520"/>
      <c r="BI591" s="520"/>
    </row>
    <row r="592" spans="1:61" ht="10.8" customHeight="1" x14ac:dyDescent="0.3">
      <c r="A592" s="365"/>
      <c r="B592" s="365"/>
      <c r="C592" s="365"/>
      <c r="D592" s="365"/>
      <c r="E592" s="365"/>
      <c r="F592" s="365"/>
      <c r="G592" s="365"/>
      <c r="H592" s="365"/>
      <c r="I592" s="365"/>
      <c r="J592" s="365"/>
      <c r="K592" s="365"/>
      <c r="L592" s="365"/>
      <c r="M592" s="365"/>
      <c r="N592" s="365"/>
      <c r="O592" s="365"/>
      <c r="P592" s="365"/>
      <c r="Q592" s="365"/>
      <c r="R592" s="365"/>
      <c r="S592" s="365"/>
      <c r="T592" s="365"/>
      <c r="U592" s="365"/>
      <c r="V592" s="365"/>
      <c r="W592" s="365"/>
      <c r="X592" s="365"/>
      <c r="Y592" s="365"/>
      <c r="Z592" s="365"/>
      <c r="AA592" s="365"/>
      <c r="AB592" s="365"/>
      <c r="AC592" s="365"/>
      <c r="AD592" s="365"/>
      <c r="AF592" s="365"/>
      <c r="AG592" s="365"/>
      <c r="AH592" s="365"/>
      <c r="AI592" s="365"/>
      <c r="AJ592" s="365"/>
      <c r="AK592" s="365"/>
      <c r="AL592" s="365"/>
      <c r="AM592" s="365"/>
      <c r="AN592" s="365"/>
      <c r="AO592" s="365"/>
      <c r="AP592" s="365"/>
      <c r="AQ592" s="365"/>
      <c r="AR592" s="365"/>
      <c r="AS592" s="365"/>
      <c r="AT592" s="365"/>
      <c r="AU592" s="365"/>
      <c r="AV592" s="365"/>
      <c r="AW592" s="365"/>
      <c r="AX592" s="365"/>
      <c r="AY592" s="365"/>
      <c r="AZ592" s="365"/>
      <c r="BA592" s="365"/>
      <c r="BB592" s="365"/>
      <c r="BC592" s="365"/>
      <c r="BD592" s="365"/>
      <c r="BE592" s="365"/>
      <c r="BF592" s="365"/>
      <c r="BG592" s="365"/>
      <c r="BH592" s="365"/>
      <c r="BI592" s="365"/>
    </row>
    <row r="593" spans="1:61" ht="11.4" customHeight="1" x14ac:dyDescent="0.3">
      <c r="A593" s="365" t="s">
        <v>6619</v>
      </c>
      <c r="B593" s="365"/>
      <c r="C593" s="365"/>
      <c r="D593" s="365"/>
      <c r="E593" s="365"/>
      <c r="F593" s="365"/>
      <c r="G593" s="365"/>
      <c r="H593" s="365"/>
      <c r="I593" s="365"/>
      <c r="J593" s="365"/>
      <c r="K593" s="365"/>
      <c r="L593" s="365"/>
      <c r="M593" s="365"/>
      <c r="N593" s="365"/>
      <c r="O593" s="365"/>
      <c r="P593" s="365"/>
      <c r="Q593" s="365"/>
      <c r="R593" s="365"/>
      <c r="S593" s="365"/>
      <c r="T593" s="365"/>
      <c r="U593" s="365"/>
      <c r="V593" s="365"/>
      <c r="W593" s="365"/>
      <c r="X593" s="365"/>
      <c r="Y593" s="637" t="s">
        <v>5547</v>
      </c>
      <c r="Z593" s="637"/>
      <c r="AA593" s="637"/>
      <c r="AB593" s="637"/>
      <c r="AC593" s="637"/>
      <c r="AD593" s="637"/>
      <c r="AF593" s="365" t="s">
        <v>6619</v>
      </c>
      <c r="AG593" s="365"/>
      <c r="AH593" s="365"/>
      <c r="AI593" s="365"/>
      <c r="AJ593" s="365"/>
      <c r="AK593" s="365"/>
      <c r="AL593" s="365"/>
      <c r="AM593" s="365"/>
      <c r="AN593" s="365"/>
      <c r="AO593" s="365"/>
      <c r="AP593" s="365"/>
      <c r="AQ593" s="365"/>
      <c r="AR593" s="365"/>
      <c r="AS593" s="365"/>
      <c r="AT593" s="365"/>
      <c r="AU593" s="365"/>
      <c r="AV593" s="365"/>
      <c r="AW593" s="365"/>
      <c r="AX593" s="365"/>
      <c r="AY593" s="365"/>
      <c r="AZ593" s="365"/>
      <c r="BA593" s="365"/>
      <c r="BB593" s="365"/>
      <c r="BC593" s="365"/>
      <c r="BD593" s="365" t="s">
        <v>5547</v>
      </c>
      <c r="BE593" s="365"/>
      <c r="BF593" s="365"/>
      <c r="BG593" s="365"/>
      <c r="BH593" s="365"/>
      <c r="BI593" s="365"/>
    </row>
    <row r="594" spans="1:61" ht="10.8" customHeight="1" x14ac:dyDescent="0.3">
      <c r="A594" s="365"/>
      <c r="B594" s="365"/>
      <c r="C594" s="365"/>
      <c r="D594" s="365"/>
      <c r="E594" s="365"/>
      <c r="F594" s="365"/>
      <c r="G594" s="365"/>
      <c r="H594" s="365"/>
      <c r="I594" s="365"/>
      <c r="J594" s="365"/>
      <c r="K594" s="365"/>
      <c r="L594" s="365"/>
      <c r="M594" s="365"/>
      <c r="N594" s="365"/>
      <c r="O594" s="365"/>
      <c r="P594" s="365"/>
      <c r="Q594" s="365"/>
      <c r="R594" s="365"/>
      <c r="S594" s="365"/>
      <c r="T594" s="365"/>
      <c r="U594" s="365"/>
      <c r="V594" s="365"/>
      <c r="W594" s="365"/>
      <c r="X594" s="365"/>
      <c r="Y594" s="365"/>
      <c r="Z594" s="365"/>
      <c r="AA594" s="365"/>
      <c r="AB594" s="365"/>
      <c r="AC594" s="365"/>
      <c r="AD594" s="365"/>
      <c r="AF594" s="365"/>
      <c r="AG594" s="365"/>
      <c r="AH594" s="365"/>
      <c r="AI594" s="365"/>
      <c r="AJ594" s="365"/>
      <c r="AK594" s="365"/>
      <c r="AL594" s="365"/>
      <c r="AM594" s="365"/>
      <c r="AN594" s="365"/>
      <c r="AO594" s="365"/>
      <c r="AP594" s="365"/>
      <c r="AQ594" s="365"/>
      <c r="AR594" s="365"/>
      <c r="AS594" s="365"/>
      <c r="AT594" s="365"/>
      <c r="AU594" s="365"/>
      <c r="AV594" s="365"/>
      <c r="AW594" s="365"/>
      <c r="AX594" s="365"/>
      <c r="AY594" s="365"/>
      <c r="AZ594" s="365"/>
      <c r="BA594" s="365"/>
      <c r="BB594" s="365"/>
      <c r="BC594" s="365"/>
      <c r="BD594" s="365"/>
      <c r="BE594" s="365"/>
      <c r="BF594" s="365"/>
      <c r="BG594" s="365"/>
      <c r="BH594" s="365"/>
      <c r="BI594" s="365"/>
    </row>
    <row r="595" spans="1:61" ht="11.4" customHeight="1" x14ac:dyDescent="0.3">
      <c r="A595" s="551" t="s">
        <v>5548</v>
      </c>
      <c r="B595" s="552"/>
      <c r="C595" s="552"/>
      <c r="D595" s="552"/>
      <c r="E595" s="552"/>
      <c r="F595" s="552"/>
      <c r="G595" s="553"/>
      <c r="H595" s="551" t="s">
        <v>5557</v>
      </c>
      <c r="I595" s="552"/>
      <c r="J595" s="552"/>
      <c r="K595" s="552"/>
      <c r="L595" s="553"/>
      <c r="M595" s="545" t="s">
        <v>5558</v>
      </c>
      <c r="N595" s="547"/>
      <c r="O595" s="545" t="s">
        <v>5559</v>
      </c>
      <c r="P595" s="546"/>
      <c r="Q595" s="546"/>
      <c r="R595" s="547"/>
      <c r="S595" s="545" t="s">
        <v>5560</v>
      </c>
      <c r="T595" s="546"/>
      <c r="U595" s="546"/>
      <c r="V595" s="547"/>
      <c r="W595" s="545" t="s">
        <v>5551</v>
      </c>
      <c r="X595" s="546"/>
      <c r="Y595" s="546"/>
      <c r="Z595" s="546"/>
      <c r="AA595" s="547"/>
      <c r="AB595" s="545" t="s">
        <v>5561</v>
      </c>
      <c r="AC595" s="546"/>
      <c r="AD595" s="547"/>
      <c r="AF595" s="551" t="s">
        <v>5548</v>
      </c>
      <c r="AG595" s="552"/>
      <c r="AH595" s="552"/>
      <c r="AI595" s="552"/>
      <c r="AJ595" s="552"/>
      <c r="AK595" s="552"/>
      <c r="AL595" s="553"/>
      <c r="AM595" s="551" t="s">
        <v>5557</v>
      </c>
      <c r="AN595" s="552"/>
      <c r="AO595" s="552"/>
      <c r="AP595" s="552"/>
      <c r="AQ595" s="553"/>
      <c r="AR595" s="539" t="s">
        <v>5558</v>
      </c>
      <c r="AS595" s="541"/>
      <c r="AT595" s="539" t="s">
        <v>5559</v>
      </c>
      <c r="AU595" s="540"/>
      <c r="AV595" s="540"/>
      <c r="AW595" s="541"/>
      <c r="AX595" s="539" t="s">
        <v>5560</v>
      </c>
      <c r="AY595" s="540"/>
      <c r="AZ595" s="540"/>
      <c r="BA595" s="541"/>
      <c r="BB595" s="539" t="s">
        <v>5551</v>
      </c>
      <c r="BC595" s="540"/>
      <c r="BD595" s="540"/>
      <c r="BE595" s="540"/>
      <c r="BF595" s="541"/>
      <c r="BG595" s="539" t="s">
        <v>5561</v>
      </c>
      <c r="BH595" s="540"/>
      <c r="BI595" s="541"/>
    </row>
    <row r="596" spans="1:61" ht="11.4" customHeight="1" x14ac:dyDescent="0.3">
      <c r="A596" s="521" t="s">
        <v>5577</v>
      </c>
      <c r="B596" s="522"/>
      <c r="C596" s="522"/>
      <c r="D596" s="522"/>
      <c r="E596" s="522"/>
      <c r="F596" s="522"/>
      <c r="G596" s="523"/>
      <c r="H596" s="521" t="s">
        <v>5578</v>
      </c>
      <c r="I596" s="522"/>
      <c r="J596" s="522"/>
      <c r="K596" s="522"/>
      <c r="L596" s="523"/>
      <c r="M596" s="623">
        <f t="shared" ref="M596:M597" si="173">ROUND(AR596*(1-$AI$1),2)</f>
        <v>9.59</v>
      </c>
      <c r="N596" s="625"/>
      <c r="O596" s="623">
        <f t="shared" ref="O596:O597" si="174">TRUNC(M596*(1+(S596/100)),2)</f>
        <v>24.71</v>
      </c>
      <c r="P596" s="624"/>
      <c r="Q596" s="624"/>
      <c r="R596" s="625"/>
      <c r="S596" s="620">
        <v>157.75</v>
      </c>
      <c r="T596" s="621"/>
      <c r="U596" s="621"/>
      <c r="V596" s="622"/>
      <c r="W596" s="611">
        <v>0.2631</v>
      </c>
      <c r="X596" s="612"/>
      <c r="Y596" s="612"/>
      <c r="Z596" s="612"/>
      <c r="AA596" s="613"/>
      <c r="AB596" s="623">
        <f t="shared" ref="AB596:AB597" si="175">TRUNC(O596*W596,2)</f>
        <v>6.5</v>
      </c>
      <c r="AC596" s="624"/>
      <c r="AD596" s="625"/>
      <c r="AF596" s="521" t="s">
        <v>5577</v>
      </c>
      <c r="AG596" s="522"/>
      <c r="AH596" s="522"/>
      <c r="AI596" s="522"/>
      <c r="AJ596" s="522"/>
      <c r="AK596" s="522"/>
      <c r="AL596" s="523"/>
      <c r="AM596" s="521" t="s">
        <v>5578</v>
      </c>
      <c r="AN596" s="522"/>
      <c r="AO596" s="522"/>
      <c r="AP596" s="522"/>
      <c r="AQ596" s="523"/>
      <c r="AR596" s="526">
        <v>11.56</v>
      </c>
      <c r="AS596" s="528"/>
      <c r="AT596" s="526">
        <v>29.79</v>
      </c>
      <c r="AU596" s="527"/>
      <c r="AV596" s="527"/>
      <c r="AW596" s="528"/>
      <c r="AX596" s="529">
        <v>157.75</v>
      </c>
      <c r="AY596" s="530"/>
      <c r="AZ596" s="530"/>
      <c r="BA596" s="531"/>
      <c r="BB596" s="532">
        <v>0.2631</v>
      </c>
      <c r="BC596" s="533"/>
      <c r="BD596" s="533"/>
      <c r="BE596" s="533"/>
      <c r="BF596" s="534"/>
      <c r="BG596" s="526">
        <f t="shared" ref="BG596:BG597" si="176">AT596*BB596</f>
        <v>7.8377489999999996</v>
      </c>
      <c r="BH596" s="527"/>
      <c r="BI596" s="528"/>
    </row>
    <row r="597" spans="1:61" ht="11.4" customHeight="1" x14ac:dyDescent="0.3">
      <c r="A597" s="521" t="s">
        <v>5579</v>
      </c>
      <c r="B597" s="522"/>
      <c r="C597" s="522"/>
      <c r="D597" s="522"/>
      <c r="E597" s="522"/>
      <c r="F597" s="522"/>
      <c r="G597" s="523"/>
      <c r="H597" s="521" t="s">
        <v>5580</v>
      </c>
      <c r="I597" s="522"/>
      <c r="J597" s="522"/>
      <c r="K597" s="522"/>
      <c r="L597" s="523"/>
      <c r="M597" s="623">
        <f t="shared" si="173"/>
        <v>6.79</v>
      </c>
      <c r="N597" s="625"/>
      <c r="O597" s="623">
        <f t="shared" si="174"/>
        <v>18.45</v>
      </c>
      <c r="P597" s="624"/>
      <c r="Q597" s="624"/>
      <c r="R597" s="625"/>
      <c r="S597" s="620">
        <v>171.78</v>
      </c>
      <c r="T597" s="621"/>
      <c r="U597" s="621"/>
      <c r="V597" s="622"/>
      <c r="W597" s="611">
        <v>8.4199999999999997E-2</v>
      </c>
      <c r="X597" s="612"/>
      <c r="Y597" s="612"/>
      <c r="Z597" s="612"/>
      <c r="AA597" s="613"/>
      <c r="AB597" s="623">
        <f t="shared" si="175"/>
        <v>1.55</v>
      </c>
      <c r="AC597" s="624"/>
      <c r="AD597" s="625"/>
      <c r="AF597" s="521" t="s">
        <v>5579</v>
      </c>
      <c r="AG597" s="522"/>
      <c r="AH597" s="522"/>
      <c r="AI597" s="522"/>
      <c r="AJ597" s="522"/>
      <c r="AK597" s="522"/>
      <c r="AL597" s="523"/>
      <c r="AM597" s="521" t="s">
        <v>5580</v>
      </c>
      <c r="AN597" s="522"/>
      <c r="AO597" s="522"/>
      <c r="AP597" s="522"/>
      <c r="AQ597" s="523"/>
      <c r="AR597" s="535">
        <v>8.18</v>
      </c>
      <c r="AS597" s="537"/>
      <c r="AT597" s="526">
        <v>22.23</v>
      </c>
      <c r="AU597" s="527"/>
      <c r="AV597" s="527"/>
      <c r="AW597" s="528"/>
      <c r="AX597" s="529">
        <v>171.78</v>
      </c>
      <c r="AY597" s="530"/>
      <c r="AZ597" s="530"/>
      <c r="BA597" s="531"/>
      <c r="BB597" s="532">
        <v>8.4199999999999997E-2</v>
      </c>
      <c r="BC597" s="533"/>
      <c r="BD597" s="533"/>
      <c r="BE597" s="533"/>
      <c r="BF597" s="534"/>
      <c r="BG597" s="526">
        <f t="shared" si="176"/>
        <v>1.871766</v>
      </c>
      <c r="BH597" s="527"/>
      <c r="BI597" s="528"/>
    </row>
    <row r="598" spans="1:61" ht="11.4" customHeight="1" x14ac:dyDescent="0.3">
      <c r="A598" s="538" t="s">
        <v>5565</v>
      </c>
      <c r="B598" s="538"/>
      <c r="C598" s="538"/>
      <c r="D598" s="538"/>
      <c r="E598" s="538"/>
      <c r="F598" s="538"/>
      <c r="G598" s="538"/>
      <c r="H598" s="538"/>
      <c r="I598" s="538"/>
      <c r="J598" s="538"/>
      <c r="K598" s="538"/>
      <c r="L598" s="538"/>
      <c r="M598" s="538"/>
      <c r="N598" s="538"/>
      <c r="O598" s="538"/>
      <c r="P598" s="538"/>
      <c r="Q598" s="538"/>
      <c r="R598" s="538"/>
      <c r="S598" s="538"/>
      <c r="T598" s="538"/>
      <c r="U598" s="538"/>
      <c r="V598" s="538"/>
      <c r="W598" s="538"/>
      <c r="X598" s="538"/>
      <c r="Y598" s="626">
        <f>SUM(AB596:AD597)</f>
        <v>8.0500000000000007</v>
      </c>
      <c r="Z598" s="627"/>
      <c r="AA598" s="627"/>
      <c r="AB598" s="627"/>
      <c r="AC598" s="627"/>
      <c r="AD598" s="628"/>
      <c r="AF598" s="538" t="s">
        <v>5565</v>
      </c>
      <c r="AG598" s="538"/>
      <c r="AH598" s="538"/>
      <c r="AI598" s="538"/>
      <c r="AJ598" s="538"/>
      <c r="AK598" s="538"/>
      <c r="AL598" s="538"/>
      <c r="AM598" s="538"/>
      <c r="AN598" s="538"/>
      <c r="AO598" s="538"/>
      <c r="AP598" s="538"/>
      <c r="AQ598" s="538"/>
      <c r="AR598" s="538"/>
      <c r="AS598" s="538"/>
      <c r="AT598" s="538"/>
      <c r="AU598" s="538"/>
      <c r="AV598" s="538"/>
      <c r="AW598" s="538"/>
      <c r="AX598" s="538"/>
      <c r="AY598" s="538"/>
      <c r="AZ598" s="538"/>
      <c r="BA598" s="538"/>
      <c r="BB598" s="538"/>
      <c r="BC598" s="538"/>
      <c r="BD598" s="535">
        <f>SUM(BG596:BI597)</f>
        <v>9.7095149999999997</v>
      </c>
      <c r="BE598" s="536"/>
      <c r="BF598" s="536"/>
      <c r="BG598" s="536"/>
      <c r="BH598" s="536"/>
      <c r="BI598" s="537"/>
    </row>
    <row r="599" spans="1:61" ht="10.8" customHeight="1" x14ac:dyDescent="0.3">
      <c r="A599" s="365"/>
      <c r="B599" s="365"/>
      <c r="C599" s="365"/>
      <c r="D599" s="365"/>
      <c r="E599" s="365"/>
      <c r="F599" s="365"/>
      <c r="G599" s="365"/>
      <c r="H599" s="365"/>
      <c r="I599" s="365"/>
      <c r="J599" s="365"/>
      <c r="K599" s="365"/>
      <c r="L599" s="365"/>
      <c r="M599" s="365"/>
      <c r="N599" s="365"/>
      <c r="O599" s="365"/>
      <c r="P599" s="365"/>
      <c r="Q599" s="365"/>
      <c r="R599" s="365"/>
      <c r="S599" s="365"/>
      <c r="T599" s="365"/>
      <c r="U599" s="365"/>
      <c r="V599" s="365"/>
      <c r="W599" s="365"/>
      <c r="X599" s="365"/>
      <c r="Y599" s="365"/>
      <c r="Z599" s="365"/>
      <c r="AA599" s="365"/>
      <c r="AB599" s="365"/>
      <c r="AC599" s="365"/>
      <c r="AD599" s="365"/>
      <c r="AF599" s="365"/>
      <c r="AG599" s="365"/>
      <c r="AH599" s="365"/>
      <c r="AI599" s="365"/>
      <c r="AJ599" s="365"/>
      <c r="AK599" s="365"/>
      <c r="AL599" s="365"/>
      <c r="AM599" s="365"/>
      <c r="AN599" s="365"/>
      <c r="AO599" s="365"/>
      <c r="AP599" s="365"/>
      <c r="AQ599" s="365"/>
      <c r="AR599" s="365"/>
      <c r="AS599" s="365"/>
      <c r="AT599" s="365"/>
      <c r="AU599" s="365"/>
      <c r="AV599" s="365"/>
      <c r="AW599" s="365"/>
      <c r="AX599" s="365"/>
      <c r="AY599" s="365"/>
      <c r="AZ599" s="365"/>
      <c r="BA599" s="365"/>
      <c r="BB599" s="365"/>
      <c r="BC599" s="365"/>
      <c r="BD599" s="365"/>
      <c r="BE599" s="365"/>
      <c r="BF599" s="365"/>
      <c r="BG599" s="365"/>
      <c r="BH599" s="365"/>
      <c r="BI599" s="365"/>
    </row>
    <row r="600" spans="1:61" ht="11.4" customHeight="1" x14ac:dyDescent="0.3">
      <c r="A600" s="551" t="s">
        <v>5548</v>
      </c>
      <c r="B600" s="552"/>
      <c r="C600" s="552"/>
      <c r="D600" s="552"/>
      <c r="E600" s="552"/>
      <c r="F600" s="552"/>
      <c r="G600" s="553"/>
      <c r="H600" s="551" t="s">
        <v>5549</v>
      </c>
      <c r="I600" s="552"/>
      <c r="J600" s="552"/>
      <c r="K600" s="552"/>
      <c r="L600" s="552"/>
      <c r="M600" s="552"/>
      <c r="N600" s="552"/>
      <c r="O600" s="553"/>
      <c r="P600" s="646" t="s">
        <v>167</v>
      </c>
      <c r="Q600" s="647"/>
      <c r="R600" s="647"/>
      <c r="S600" s="648"/>
      <c r="T600" s="545" t="s">
        <v>5550</v>
      </c>
      <c r="U600" s="546"/>
      <c r="V600" s="546"/>
      <c r="W600" s="547"/>
      <c r="X600" s="545" t="s">
        <v>5551</v>
      </c>
      <c r="Y600" s="546"/>
      <c r="Z600" s="546"/>
      <c r="AA600" s="546"/>
      <c r="AB600" s="547"/>
      <c r="AC600" s="545" t="s">
        <v>5552</v>
      </c>
      <c r="AD600" s="547"/>
      <c r="AF600" s="551" t="s">
        <v>5548</v>
      </c>
      <c r="AG600" s="552"/>
      <c r="AH600" s="552"/>
      <c r="AI600" s="552"/>
      <c r="AJ600" s="552"/>
      <c r="AK600" s="552"/>
      <c r="AL600" s="553"/>
      <c r="AM600" s="551" t="s">
        <v>5549</v>
      </c>
      <c r="AN600" s="552"/>
      <c r="AO600" s="552"/>
      <c r="AP600" s="552"/>
      <c r="AQ600" s="552"/>
      <c r="AR600" s="552"/>
      <c r="AS600" s="552"/>
      <c r="AT600" s="553"/>
      <c r="AU600" s="554" t="s">
        <v>167</v>
      </c>
      <c r="AV600" s="563"/>
      <c r="AW600" s="563"/>
      <c r="AX600" s="555"/>
      <c r="AY600" s="539" t="s">
        <v>5550</v>
      </c>
      <c r="AZ600" s="540"/>
      <c r="BA600" s="540"/>
      <c r="BB600" s="541"/>
      <c r="BC600" s="539" t="s">
        <v>5551</v>
      </c>
      <c r="BD600" s="540"/>
      <c r="BE600" s="540"/>
      <c r="BF600" s="540"/>
      <c r="BG600" s="541"/>
      <c r="BH600" s="539" t="s">
        <v>5552</v>
      </c>
      <c r="BI600" s="541"/>
    </row>
    <row r="601" spans="1:61" ht="34.5" customHeight="1" x14ac:dyDescent="0.3">
      <c r="A601" s="521" t="s">
        <v>5632</v>
      </c>
      <c r="B601" s="522"/>
      <c r="C601" s="522"/>
      <c r="D601" s="522"/>
      <c r="E601" s="522"/>
      <c r="F601" s="522"/>
      <c r="G601" s="523"/>
      <c r="H601" s="521" t="s">
        <v>5633</v>
      </c>
      <c r="I601" s="522"/>
      <c r="J601" s="522"/>
      <c r="K601" s="522"/>
      <c r="L601" s="522"/>
      <c r="M601" s="522"/>
      <c r="N601" s="522"/>
      <c r="O601" s="523"/>
      <c r="P601" s="649" t="s">
        <v>70</v>
      </c>
      <c r="Q601" s="650"/>
      <c r="R601" s="650"/>
      <c r="S601" s="651"/>
      <c r="T601" s="308">
        <f t="shared" ref="T601:T603" si="177">ROUND(AY601*(1-$AI$1),2)</f>
        <v>23.59</v>
      </c>
      <c r="U601" s="309"/>
      <c r="V601" s="309"/>
      <c r="W601" s="310"/>
      <c r="X601" s="611">
        <v>8.7499999999999994E-2</v>
      </c>
      <c r="Y601" s="612"/>
      <c r="Z601" s="612"/>
      <c r="AA601" s="612"/>
      <c r="AB601" s="613"/>
      <c r="AC601" s="655">
        <f t="shared" ref="AC601:AC603" si="178">TRUNC(T601*X601,2)</f>
        <v>2.06</v>
      </c>
      <c r="AD601" s="656"/>
      <c r="AF601" s="521" t="s">
        <v>5632</v>
      </c>
      <c r="AG601" s="522"/>
      <c r="AH601" s="522"/>
      <c r="AI601" s="522"/>
      <c r="AJ601" s="522"/>
      <c r="AK601" s="522"/>
      <c r="AL601" s="523"/>
      <c r="AM601" s="521" t="s">
        <v>5633</v>
      </c>
      <c r="AN601" s="522"/>
      <c r="AO601" s="522"/>
      <c r="AP601" s="522"/>
      <c r="AQ601" s="522"/>
      <c r="AR601" s="522"/>
      <c r="AS601" s="522"/>
      <c r="AT601" s="523"/>
      <c r="AU601" s="524" t="s">
        <v>70</v>
      </c>
      <c r="AV601" s="564"/>
      <c r="AW601" s="564"/>
      <c r="AX601" s="525"/>
      <c r="AY601" s="526">
        <v>28.42</v>
      </c>
      <c r="AZ601" s="527"/>
      <c r="BA601" s="527"/>
      <c r="BB601" s="528"/>
      <c r="BC601" s="532">
        <v>8.7499999999999994E-2</v>
      </c>
      <c r="BD601" s="533"/>
      <c r="BE601" s="533"/>
      <c r="BF601" s="533"/>
      <c r="BG601" s="534"/>
      <c r="BH601" s="526">
        <f t="shared" ref="BH601:BH603" si="179">AY601*BC601</f>
        <v>2.4867499999999998</v>
      </c>
      <c r="BI601" s="528"/>
    </row>
    <row r="602" spans="1:61" ht="22.95" customHeight="1" x14ac:dyDescent="0.3">
      <c r="A602" s="521" t="s">
        <v>6620</v>
      </c>
      <c r="B602" s="522"/>
      <c r="C602" s="522"/>
      <c r="D602" s="522"/>
      <c r="E602" s="522"/>
      <c r="F602" s="522"/>
      <c r="G602" s="523"/>
      <c r="H602" s="521" t="s">
        <v>6621</v>
      </c>
      <c r="I602" s="522"/>
      <c r="J602" s="522"/>
      <c r="K602" s="522"/>
      <c r="L602" s="522"/>
      <c r="M602" s="522"/>
      <c r="N602" s="522"/>
      <c r="O602" s="523"/>
      <c r="P602" s="649" t="s">
        <v>70</v>
      </c>
      <c r="Q602" s="650"/>
      <c r="R602" s="650"/>
      <c r="S602" s="651"/>
      <c r="T602" s="308">
        <f t="shared" si="177"/>
        <v>135.76</v>
      </c>
      <c r="U602" s="309"/>
      <c r="V602" s="309"/>
      <c r="W602" s="310"/>
      <c r="X602" s="611">
        <v>1</v>
      </c>
      <c r="Y602" s="612"/>
      <c r="Z602" s="612"/>
      <c r="AA602" s="612"/>
      <c r="AB602" s="613"/>
      <c r="AC602" s="655">
        <f t="shared" si="178"/>
        <v>135.76</v>
      </c>
      <c r="AD602" s="656"/>
      <c r="AF602" s="521" t="s">
        <v>6620</v>
      </c>
      <c r="AG602" s="522"/>
      <c r="AH602" s="522"/>
      <c r="AI602" s="522"/>
      <c r="AJ602" s="522"/>
      <c r="AK602" s="522"/>
      <c r="AL602" s="523"/>
      <c r="AM602" s="521" t="s">
        <v>6621</v>
      </c>
      <c r="AN602" s="522"/>
      <c r="AO602" s="522"/>
      <c r="AP602" s="522"/>
      <c r="AQ602" s="522"/>
      <c r="AR602" s="522"/>
      <c r="AS602" s="522"/>
      <c r="AT602" s="523"/>
      <c r="AU602" s="524" t="s">
        <v>70</v>
      </c>
      <c r="AV602" s="564"/>
      <c r="AW602" s="564"/>
      <c r="AX602" s="525"/>
      <c r="AY602" s="529">
        <v>163.57</v>
      </c>
      <c r="AZ602" s="530"/>
      <c r="BA602" s="530"/>
      <c r="BB602" s="531"/>
      <c r="BC602" s="532">
        <v>1</v>
      </c>
      <c r="BD602" s="533"/>
      <c r="BE602" s="533"/>
      <c r="BF602" s="533"/>
      <c r="BG602" s="534"/>
      <c r="BH602" s="526">
        <f t="shared" si="179"/>
        <v>163.57</v>
      </c>
      <c r="BI602" s="528"/>
    </row>
    <row r="603" spans="1:61" ht="22.95" customHeight="1" x14ac:dyDescent="0.3">
      <c r="A603" s="521" t="s">
        <v>5634</v>
      </c>
      <c r="B603" s="522"/>
      <c r="C603" s="522"/>
      <c r="D603" s="522"/>
      <c r="E603" s="522"/>
      <c r="F603" s="522"/>
      <c r="G603" s="523"/>
      <c r="H603" s="521" t="s">
        <v>537</v>
      </c>
      <c r="I603" s="522"/>
      <c r="J603" s="522"/>
      <c r="K603" s="522"/>
      <c r="L603" s="522"/>
      <c r="M603" s="522"/>
      <c r="N603" s="522"/>
      <c r="O603" s="523"/>
      <c r="P603" s="649" t="s">
        <v>70</v>
      </c>
      <c r="Q603" s="650"/>
      <c r="R603" s="650"/>
      <c r="S603" s="651"/>
      <c r="T603" s="308">
        <f t="shared" si="177"/>
        <v>9.84</v>
      </c>
      <c r="U603" s="309"/>
      <c r="V603" s="309"/>
      <c r="W603" s="310"/>
      <c r="X603" s="611">
        <v>1</v>
      </c>
      <c r="Y603" s="612"/>
      <c r="Z603" s="612"/>
      <c r="AA603" s="612"/>
      <c r="AB603" s="613"/>
      <c r="AC603" s="655">
        <f t="shared" si="178"/>
        <v>9.84</v>
      </c>
      <c r="AD603" s="656"/>
      <c r="AF603" s="521" t="s">
        <v>5634</v>
      </c>
      <c r="AG603" s="522"/>
      <c r="AH603" s="522"/>
      <c r="AI603" s="522"/>
      <c r="AJ603" s="522"/>
      <c r="AK603" s="522"/>
      <c r="AL603" s="523"/>
      <c r="AM603" s="521" t="s">
        <v>537</v>
      </c>
      <c r="AN603" s="522"/>
      <c r="AO603" s="522"/>
      <c r="AP603" s="522"/>
      <c r="AQ603" s="522"/>
      <c r="AR603" s="522"/>
      <c r="AS603" s="522"/>
      <c r="AT603" s="523"/>
      <c r="AU603" s="524" t="s">
        <v>70</v>
      </c>
      <c r="AV603" s="564"/>
      <c r="AW603" s="564"/>
      <c r="AX603" s="525"/>
      <c r="AY603" s="526">
        <v>11.85</v>
      </c>
      <c r="AZ603" s="527"/>
      <c r="BA603" s="527"/>
      <c r="BB603" s="528"/>
      <c r="BC603" s="532">
        <v>1</v>
      </c>
      <c r="BD603" s="533"/>
      <c r="BE603" s="533"/>
      <c r="BF603" s="533"/>
      <c r="BG603" s="534"/>
      <c r="BH603" s="526">
        <f t="shared" si="179"/>
        <v>11.85</v>
      </c>
      <c r="BI603" s="528"/>
    </row>
    <row r="604" spans="1:61" ht="11.4" customHeight="1" x14ac:dyDescent="0.3">
      <c r="A604" s="538" t="s">
        <v>5553</v>
      </c>
      <c r="B604" s="538"/>
      <c r="C604" s="538"/>
      <c r="D604" s="538"/>
      <c r="E604" s="538"/>
      <c r="F604" s="538"/>
      <c r="G604" s="538"/>
      <c r="H604" s="538"/>
      <c r="I604" s="538"/>
      <c r="J604" s="538"/>
      <c r="K604" s="538"/>
      <c r="L604" s="538"/>
      <c r="M604" s="538"/>
      <c r="N604" s="538"/>
      <c r="O604" s="538"/>
      <c r="P604" s="538"/>
      <c r="Q604" s="538"/>
      <c r="R604" s="538"/>
      <c r="S604" s="538"/>
      <c r="T604" s="538"/>
      <c r="U604" s="538"/>
      <c r="V604" s="538"/>
      <c r="W604" s="538"/>
      <c r="X604" s="538"/>
      <c r="Y604" s="620">
        <f>SUM(AC601:AD603)-0.01</f>
        <v>147.65</v>
      </c>
      <c r="Z604" s="621"/>
      <c r="AA604" s="621"/>
      <c r="AB604" s="621"/>
      <c r="AC604" s="621"/>
      <c r="AD604" s="622"/>
      <c r="AF604" s="538" t="s">
        <v>5553</v>
      </c>
      <c r="AG604" s="538"/>
      <c r="AH604" s="538"/>
      <c r="AI604" s="538"/>
      <c r="AJ604" s="538"/>
      <c r="AK604" s="538"/>
      <c r="AL604" s="538"/>
      <c r="AM604" s="538"/>
      <c r="AN604" s="538"/>
      <c r="AO604" s="538"/>
      <c r="AP604" s="538"/>
      <c r="AQ604" s="538"/>
      <c r="AR604" s="538"/>
      <c r="AS604" s="538"/>
      <c r="AT604" s="538"/>
      <c r="AU604" s="538"/>
      <c r="AV604" s="538"/>
      <c r="AW604" s="538"/>
      <c r="AX604" s="538"/>
      <c r="AY604" s="538"/>
      <c r="AZ604" s="538"/>
      <c r="BA604" s="538"/>
      <c r="BB604" s="538"/>
      <c r="BC604" s="538"/>
      <c r="BD604" s="529">
        <f>SUM(BH601:BI603)</f>
        <v>177.90674999999999</v>
      </c>
      <c r="BE604" s="530"/>
      <c r="BF604" s="530"/>
      <c r="BG604" s="530"/>
      <c r="BH604" s="530"/>
      <c r="BI604" s="531"/>
    </row>
    <row r="605" spans="1:61" ht="10.8" customHeight="1" x14ac:dyDescent="0.3">
      <c r="A605" s="365"/>
      <c r="B605" s="365"/>
      <c r="C605" s="365"/>
      <c r="D605" s="365"/>
      <c r="E605" s="365"/>
      <c r="F605" s="365"/>
      <c r="G605" s="365"/>
      <c r="H605" s="365"/>
      <c r="I605" s="365"/>
      <c r="J605" s="365"/>
      <c r="K605" s="365"/>
      <c r="L605" s="365"/>
      <c r="M605" s="365"/>
      <c r="N605" s="365"/>
      <c r="O605" s="365"/>
      <c r="P605" s="365"/>
      <c r="Q605" s="365"/>
      <c r="R605" s="365"/>
      <c r="S605" s="365"/>
      <c r="T605" s="365"/>
      <c r="U605" s="365"/>
      <c r="V605" s="365"/>
      <c r="W605" s="365"/>
      <c r="X605" s="365"/>
      <c r="Y605" s="365"/>
      <c r="Z605" s="365"/>
      <c r="AA605" s="365"/>
      <c r="AB605" s="365"/>
      <c r="AC605" s="365"/>
      <c r="AD605" s="365"/>
      <c r="AF605" s="365"/>
      <c r="AG605" s="365"/>
      <c r="AH605" s="365"/>
      <c r="AI605" s="365"/>
      <c r="AJ605" s="365"/>
      <c r="AK605" s="365"/>
      <c r="AL605" s="365"/>
      <c r="AM605" s="365"/>
      <c r="AN605" s="365"/>
      <c r="AO605" s="365"/>
      <c r="AP605" s="365"/>
      <c r="AQ605" s="365"/>
      <c r="AR605" s="365"/>
      <c r="AS605" s="365"/>
      <c r="AT605" s="365"/>
      <c r="AU605" s="365"/>
      <c r="AV605" s="365"/>
      <c r="AW605" s="365"/>
      <c r="AX605" s="365"/>
      <c r="AY605" s="365"/>
      <c r="AZ605" s="365"/>
      <c r="BA605" s="365"/>
      <c r="BB605" s="365"/>
      <c r="BC605" s="365"/>
      <c r="BD605" s="365"/>
      <c r="BE605" s="365"/>
      <c r="BF605" s="365"/>
      <c r="BG605" s="365"/>
      <c r="BH605" s="365"/>
      <c r="BI605" s="365"/>
    </row>
    <row r="606" spans="1:61" ht="11.4" customHeight="1" x14ac:dyDescent="0.3">
      <c r="A606" s="539" t="s">
        <v>5554</v>
      </c>
      <c r="B606" s="540"/>
      <c r="C606" s="540"/>
      <c r="D606" s="540"/>
      <c r="E606" s="540"/>
      <c r="F606" s="540"/>
      <c r="G606" s="540"/>
      <c r="H606" s="540"/>
      <c r="I606" s="540"/>
      <c r="J606" s="540"/>
      <c r="K606" s="540"/>
      <c r="L606" s="540"/>
      <c r="M606" s="540"/>
      <c r="N606" s="540"/>
      <c r="O606" s="540"/>
      <c r="P606" s="540"/>
      <c r="Q606" s="540"/>
      <c r="R606" s="540"/>
      <c r="S606" s="540"/>
      <c r="T606" s="540"/>
      <c r="U606" s="540"/>
      <c r="V606" s="540"/>
      <c r="W606" s="540"/>
      <c r="X606" s="541"/>
      <c r="Y606" s="632">
        <f>Y604+Y598</f>
        <v>155.70000000000002</v>
      </c>
      <c r="Z606" s="633"/>
      <c r="AA606" s="633"/>
      <c r="AB606" s="633"/>
      <c r="AC606" s="633"/>
      <c r="AD606" s="634"/>
      <c r="AF606" s="539" t="s">
        <v>5554</v>
      </c>
      <c r="AG606" s="540"/>
      <c r="AH606" s="540"/>
      <c r="AI606" s="540"/>
      <c r="AJ606" s="540"/>
      <c r="AK606" s="540"/>
      <c r="AL606" s="540"/>
      <c r="AM606" s="540"/>
      <c r="AN606" s="540"/>
      <c r="AO606" s="540"/>
      <c r="AP606" s="540"/>
      <c r="AQ606" s="540"/>
      <c r="AR606" s="540"/>
      <c r="AS606" s="540"/>
      <c r="AT606" s="540"/>
      <c r="AU606" s="540"/>
      <c r="AV606" s="540"/>
      <c r="AW606" s="540"/>
      <c r="AX606" s="540"/>
      <c r="AY606" s="540"/>
      <c r="AZ606" s="540"/>
      <c r="BA606" s="540"/>
      <c r="BB606" s="540"/>
      <c r="BC606" s="541"/>
      <c r="BD606" s="582">
        <f>BD604+BD598</f>
        <v>187.616265</v>
      </c>
      <c r="BE606" s="583"/>
      <c r="BF606" s="583"/>
      <c r="BG606" s="583"/>
      <c r="BH606" s="583"/>
      <c r="BI606" s="584"/>
    </row>
    <row r="607" spans="1:61" ht="11.4" customHeight="1" x14ac:dyDescent="0.3">
      <c r="A607" s="599" t="s">
        <v>8256</v>
      </c>
      <c r="B607" s="600"/>
      <c r="C607" s="600"/>
      <c r="D607" s="600"/>
      <c r="E607" s="600"/>
      <c r="F607" s="600"/>
      <c r="G607" s="600"/>
      <c r="H607" s="600"/>
      <c r="I607" s="600"/>
      <c r="J607" s="600"/>
      <c r="K607" s="600"/>
      <c r="L607" s="600"/>
      <c r="M607" s="600"/>
      <c r="N607" s="600"/>
      <c r="O607" s="600"/>
      <c r="P607" s="600"/>
      <c r="Q607" s="600"/>
      <c r="R607" s="600"/>
      <c r="S607" s="600"/>
      <c r="T607" s="600"/>
      <c r="U607" s="600"/>
      <c r="V607" s="600"/>
      <c r="W607" s="561">
        <v>0.25069999999999998</v>
      </c>
      <c r="X607" s="562"/>
      <c r="Y607" s="548">
        <f>Y606*W607</f>
        <v>39.033990000000003</v>
      </c>
      <c r="Z607" s="549"/>
      <c r="AA607" s="549"/>
      <c r="AB607" s="549"/>
      <c r="AC607" s="549"/>
      <c r="AD607" s="550"/>
      <c r="AF607" s="599" t="s">
        <v>8256</v>
      </c>
      <c r="AG607" s="600"/>
      <c r="AH607" s="600"/>
      <c r="AI607" s="600"/>
      <c r="AJ607" s="600"/>
      <c r="AK607" s="600"/>
      <c r="AL607" s="600"/>
      <c r="AM607" s="600"/>
      <c r="AN607" s="600"/>
      <c r="AO607" s="600"/>
      <c r="AP607" s="600"/>
      <c r="AQ607" s="600"/>
      <c r="AR607" s="600"/>
      <c r="AS607" s="600"/>
      <c r="AT607" s="600"/>
      <c r="AU607" s="600"/>
      <c r="AV607" s="600"/>
      <c r="AW607" s="600"/>
      <c r="AX607" s="600"/>
      <c r="AY607" s="600"/>
      <c r="AZ607" s="600"/>
      <c r="BA607" s="600"/>
      <c r="BB607" s="601">
        <v>0.25069999999999998</v>
      </c>
      <c r="BC607" s="602"/>
      <c r="BD607" s="590">
        <f>BD606*BB607</f>
        <v>47.035397635499997</v>
      </c>
      <c r="BE607" s="591"/>
      <c r="BF607" s="591"/>
      <c r="BG607" s="591"/>
      <c r="BH607" s="591"/>
      <c r="BI607" s="592"/>
    </row>
    <row r="608" spans="1:61" ht="11.4" customHeight="1" x14ac:dyDescent="0.3">
      <c r="A608" s="539" t="s">
        <v>5555</v>
      </c>
      <c r="B608" s="540"/>
      <c r="C608" s="540"/>
      <c r="D608" s="540"/>
      <c r="E608" s="540"/>
      <c r="F608" s="540"/>
      <c r="G608" s="540"/>
      <c r="H608" s="540"/>
      <c r="I608" s="540"/>
      <c r="J608" s="540"/>
      <c r="K608" s="540"/>
      <c r="L608" s="540"/>
      <c r="M608" s="540"/>
      <c r="N608" s="540"/>
      <c r="O608" s="540"/>
      <c r="P608" s="540"/>
      <c r="Q608" s="540"/>
      <c r="R608" s="540"/>
      <c r="S608" s="540"/>
      <c r="T608" s="540"/>
      <c r="U608" s="540"/>
      <c r="V608" s="540"/>
      <c r="W608" s="540"/>
      <c r="X608" s="541"/>
      <c r="Y608" s="548">
        <f>Y606+Y607-0.01</f>
        <v>194.72399000000001</v>
      </c>
      <c r="Z608" s="549"/>
      <c r="AA608" s="549"/>
      <c r="AB608" s="549"/>
      <c r="AC608" s="549"/>
      <c r="AD608" s="550"/>
      <c r="AF608" s="539" t="s">
        <v>5555</v>
      </c>
      <c r="AG608" s="540"/>
      <c r="AH608" s="540"/>
      <c r="AI608" s="540"/>
      <c r="AJ608" s="540"/>
      <c r="AK608" s="540"/>
      <c r="AL608" s="540"/>
      <c r="AM608" s="540"/>
      <c r="AN608" s="540"/>
      <c r="AO608" s="540"/>
      <c r="AP608" s="540"/>
      <c r="AQ608" s="540"/>
      <c r="AR608" s="540"/>
      <c r="AS608" s="540"/>
      <c r="AT608" s="540"/>
      <c r="AU608" s="540"/>
      <c r="AV608" s="540"/>
      <c r="AW608" s="540"/>
      <c r="AX608" s="540"/>
      <c r="AY608" s="540"/>
      <c r="AZ608" s="540"/>
      <c r="BA608" s="540"/>
      <c r="BB608" s="540"/>
      <c r="BC608" s="541"/>
      <c r="BD608" s="590">
        <f>BD606+BD607-0.01</f>
        <v>234.64166263550001</v>
      </c>
      <c r="BE608" s="591"/>
      <c r="BF608" s="591"/>
      <c r="BG608" s="591"/>
      <c r="BH608" s="591"/>
      <c r="BI608" s="592"/>
    </row>
    <row r="609" spans="1:61" ht="10.8" customHeight="1" x14ac:dyDescent="0.3">
      <c r="A609" s="365"/>
      <c r="B609" s="365"/>
      <c r="C609" s="365"/>
      <c r="D609" s="365"/>
      <c r="E609" s="365"/>
      <c r="F609" s="365"/>
      <c r="G609" s="365"/>
      <c r="H609" s="365"/>
      <c r="I609" s="365"/>
      <c r="J609" s="365"/>
      <c r="K609" s="365"/>
      <c r="L609" s="365"/>
      <c r="M609" s="365"/>
      <c r="N609" s="365"/>
      <c r="O609" s="365"/>
      <c r="P609" s="365"/>
      <c r="Q609" s="365"/>
      <c r="R609" s="365"/>
      <c r="S609" s="365"/>
      <c r="T609" s="365"/>
      <c r="U609" s="365"/>
      <c r="V609" s="365"/>
      <c r="W609" s="365"/>
      <c r="X609" s="365"/>
      <c r="Y609" s="365"/>
      <c r="Z609" s="365"/>
      <c r="AA609" s="365"/>
      <c r="AB609" s="365"/>
      <c r="AC609" s="365"/>
      <c r="AD609" s="365"/>
      <c r="AF609" s="365"/>
      <c r="AG609" s="365"/>
      <c r="AH609" s="365"/>
      <c r="AI609" s="365"/>
      <c r="AJ609" s="365"/>
      <c r="AK609" s="365"/>
      <c r="AL609" s="365"/>
      <c r="AM609" s="365"/>
      <c r="AN609" s="365"/>
      <c r="AO609" s="365"/>
      <c r="AP609" s="365"/>
      <c r="AQ609" s="365"/>
      <c r="AR609" s="365"/>
      <c r="AS609" s="365"/>
      <c r="AT609" s="365"/>
      <c r="AU609" s="365"/>
      <c r="AV609" s="365"/>
      <c r="AW609" s="365"/>
      <c r="AX609" s="365"/>
      <c r="AY609" s="365"/>
      <c r="AZ609" s="365"/>
      <c r="BA609" s="365"/>
      <c r="BB609" s="365"/>
      <c r="BC609" s="365"/>
      <c r="BD609" s="365"/>
      <c r="BE609" s="365"/>
      <c r="BF609" s="365"/>
      <c r="BG609" s="365"/>
      <c r="BH609" s="365"/>
      <c r="BI609" s="365"/>
    </row>
    <row r="610" spans="1:61" ht="13.35" customHeight="1" x14ac:dyDescent="0.3">
      <c r="A610" s="520" t="s">
        <v>5556</v>
      </c>
      <c r="B610" s="520"/>
      <c r="C610" s="520"/>
      <c r="D610" s="520"/>
      <c r="E610" s="520"/>
      <c r="F610" s="520" t="s">
        <v>6622</v>
      </c>
      <c r="G610" s="520"/>
      <c r="H610" s="520"/>
      <c r="I610" s="520"/>
      <c r="J610" s="520"/>
      <c r="K610" s="520"/>
      <c r="L610" s="520"/>
      <c r="M610" s="520"/>
      <c r="N610" s="520"/>
      <c r="O610" s="520"/>
      <c r="P610" s="520"/>
      <c r="Q610" s="520"/>
      <c r="R610" s="520"/>
      <c r="S610" s="520"/>
      <c r="T610" s="520"/>
      <c r="U610" s="520"/>
      <c r="V610" s="520"/>
      <c r="W610" s="520"/>
      <c r="X610" s="520"/>
      <c r="Y610" s="520"/>
      <c r="Z610" s="520"/>
      <c r="AA610" s="520"/>
      <c r="AB610" s="520"/>
      <c r="AC610" s="520"/>
      <c r="AD610" s="520"/>
      <c r="AF610" s="520" t="s">
        <v>5556</v>
      </c>
      <c r="AG610" s="520"/>
      <c r="AH610" s="520"/>
      <c r="AI610" s="520"/>
      <c r="AJ610" s="520"/>
      <c r="AK610" s="520" t="s">
        <v>6622</v>
      </c>
      <c r="AL610" s="520"/>
      <c r="AM610" s="520"/>
      <c r="AN610" s="520"/>
      <c r="AO610" s="520"/>
      <c r="AP610" s="520"/>
      <c r="AQ610" s="520"/>
      <c r="AR610" s="520"/>
      <c r="AS610" s="520"/>
      <c r="AT610" s="520"/>
      <c r="AU610" s="520"/>
      <c r="AV610" s="520"/>
      <c r="AW610" s="520"/>
      <c r="AX610" s="520"/>
      <c r="AY610" s="520"/>
      <c r="AZ610" s="520"/>
      <c r="BA610" s="520"/>
      <c r="BB610" s="520"/>
      <c r="BC610" s="520"/>
      <c r="BD610" s="520"/>
      <c r="BE610" s="520"/>
      <c r="BF610" s="520"/>
      <c r="BG610" s="520"/>
      <c r="BH610" s="520"/>
      <c r="BI610" s="520"/>
    </row>
    <row r="611" spans="1:61" ht="10.8" customHeight="1" x14ac:dyDescent="0.3">
      <c r="A611" s="365"/>
      <c r="B611" s="365"/>
      <c r="C611" s="365"/>
      <c r="D611" s="365"/>
      <c r="E611" s="365"/>
      <c r="F611" s="365"/>
      <c r="G611" s="365"/>
      <c r="H611" s="365"/>
      <c r="I611" s="365"/>
      <c r="J611" s="365"/>
      <c r="K611" s="365"/>
      <c r="L611" s="365"/>
      <c r="M611" s="365"/>
      <c r="N611" s="365"/>
      <c r="O611" s="365"/>
      <c r="P611" s="365"/>
      <c r="Q611" s="365"/>
      <c r="R611" s="365"/>
      <c r="S611" s="365"/>
      <c r="T611" s="365"/>
      <c r="U611" s="365"/>
      <c r="V611" s="365"/>
      <c r="W611" s="365"/>
      <c r="X611" s="365"/>
      <c r="Y611" s="365"/>
      <c r="Z611" s="365"/>
      <c r="AA611" s="365"/>
      <c r="AB611" s="365"/>
      <c r="AC611" s="365"/>
      <c r="AD611" s="365"/>
      <c r="AF611" s="365"/>
      <c r="AG611" s="365"/>
      <c r="AH611" s="365"/>
      <c r="AI611" s="365"/>
      <c r="AJ611" s="365"/>
      <c r="AK611" s="365"/>
      <c r="AL611" s="365"/>
      <c r="AM611" s="365"/>
      <c r="AN611" s="365"/>
      <c r="AO611" s="365"/>
      <c r="AP611" s="365"/>
      <c r="AQ611" s="365"/>
      <c r="AR611" s="365"/>
      <c r="AS611" s="365"/>
      <c r="AT611" s="365"/>
      <c r="AU611" s="365"/>
      <c r="AV611" s="365"/>
      <c r="AW611" s="365"/>
      <c r="AX611" s="365"/>
      <c r="AY611" s="365"/>
      <c r="AZ611" s="365"/>
      <c r="BA611" s="365"/>
      <c r="BB611" s="365"/>
      <c r="BC611" s="365"/>
      <c r="BD611" s="365"/>
      <c r="BE611" s="365"/>
      <c r="BF611" s="365"/>
      <c r="BG611" s="365"/>
      <c r="BH611" s="365"/>
      <c r="BI611" s="365"/>
    </row>
    <row r="612" spans="1:61" ht="11.4" customHeight="1" x14ac:dyDescent="0.3">
      <c r="A612" s="365" t="s">
        <v>6623</v>
      </c>
      <c r="B612" s="365"/>
      <c r="C612" s="365"/>
      <c r="D612" s="365"/>
      <c r="E612" s="365"/>
      <c r="F612" s="365"/>
      <c r="G612" s="365"/>
      <c r="H612" s="365"/>
      <c r="I612" s="365"/>
      <c r="J612" s="365"/>
      <c r="K612" s="365"/>
      <c r="L612" s="365"/>
      <c r="M612" s="365"/>
      <c r="N612" s="365"/>
      <c r="O612" s="365"/>
      <c r="P612" s="365"/>
      <c r="Q612" s="365"/>
      <c r="R612" s="365"/>
      <c r="S612" s="365"/>
      <c r="T612" s="365"/>
      <c r="U612" s="365"/>
      <c r="V612" s="365"/>
      <c r="W612" s="365"/>
      <c r="X612" s="365"/>
      <c r="Y612" s="637" t="s">
        <v>5566</v>
      </c>
      <c r="Z612" s="637"/>
      <c r="AA612" s="637"/>
      <c r="AB612" s="637"/>
      <c r="AC612" s="637"/>
      <c r="AD612" s="637"/>
      <c r="AF612" s="365" t="s">
        <v>6623</v>
      </c>
      <c r="AG612" s="365"/>
      <c r="AH612" s="365"/>
      <c r="AI612" s="365"/>
      <c r="AJ612" s="365"/>
      <c r="AK612" s="365"/>
      <c r="AL612" s="365"/>
      <c r="AM612" s="365"/>
      <c r="AN612" s="365"/>
      <c r="AO612" s="365"/>
      <c r="AP612" s="365"/>
      <c r="AQ612" s="365"/>
      <c r="AR612" s="365"/>
      <c r="AS612" s="365"/>
      <c r="AT612" s="365"/>
      <c r="AU612" s="365"/>
      <c r="AV612" s="365"/>
      <c r="AW612" s="365"/>
      <c r="AX612" s="365"/>
      <c r="AY612" s="365"/>
      <c r="AZ612" s="365"/>
      <c r="BA612" s="365"/>
      <c r="BB612" s="365"/>
      <c r="BC612" s="365"/>
      <c r="BD612" s="365" t="s">
        <v>5566</v>
      </c>
      <c r="BE612" s="365"/>
      <c r="BF612" s="365"/>
      <c r="BG612" s="365"/>
      <c r="BH612" s="365"/>
      <c r="BI612" s="365"/>
    </row>
    <row r="613" spans="1:61" ht="10.8" customHeight="1" x14ac:dyDescent="0.3">
      <c r="A613" s="365"/>
      <c r="B613" s="365"/>
      <c r="C613" s="365"/>
      <c r="D613" s="365"/>
      <c r="E613" s="365"/>
      <c r="F613" s="365"/>
      <c r="G613" s="365"/>
      <c r="H613" s="365"/>
      <c r="I613" s="365"/>
      <c r="J613" s="365"/>
      <c r="K613" s="365"/>
      <c r="L613" s="365"/>
      <c r="M613" s="365"/>
      <c r="N613" s="365"/>
      <c r="O613" s="365"/>
      <c r="P613" s="365"/>
      <c r="Q613" s="365"/>
      <c r="R613" s="365"/>
      <c r="S613" s="365"/>
      <c r="T613" s="365"/>
      <c r="U613" s="365"/>
      <c r="V613" s="365"/>
      <c r="W613" s="365"/>
      <c r="X613" s="365"/>
      <c r="Y613" s="365"/>
      <c r="Z613" s="365"/>
      <c r="AA613" s="365"/>
      <c r="AB613" s="365"/>
      <c r="AC613" s="365"/>
      <c r="AD613" s="365"/>
      <c r="AF613" s="365"/>
      <c r="AG613" s="365"/>
      <c r="AH613" s="365"/>
      <c r="AI613" s="365"/>
      <c r="AJ613" s="365"/>
      <c r="AK613" s="365"/>
      <c r="AL613" s="365"/>
      <c r="AM613" s="365"/>
      <c r="AN613" s="365"/>
      <c r="AO613" s="365"/>
      <c r="AP613" s="365"/>
      <c r="AQ613" s="365"/>
      <c r="AR613" s="365"/>
      <c r="AS613" s="365"/>
      <c r="AT613" s="365"/>
      <c r="AU613" s="365"/>
      <c r="AV613" s="365"/>
      <c r="AW613" s="365"/>
      <c r="AX613" s="365"/>
      <c r="AY613" s="365"/>
      <c r="AZ613" s="365"/>
      <c r="BA613" s="365"/>
      <c r="BB613" s="365"/>
      <c r="BC613" s="365"/>
      <c r="BD613" s="365"/>
      <c r="BE613" s="365"/>
      <c r="BF613" s="365"/>
      <c r="BG613" s="365"/>
      <c r="BH613" s="365"/>
      <c r="BI613" s="365"/>
    </row>
    <row r="614" spans="1:61" ht="34.5" customHeight="1" x14ac:dyDescent="0.3">
      <c r="A614" s="551" t="s">
        <v>5548</v>
      </c>
      <c r="B614" s="552"/>
      <c r="C614" s="553"/>
      <c r="D614" s="551" t="s">
        <v>5568</v>
      </c>
      <c r="E614" s="552"/>
      <c r="F614" s="552"/>
      <c r="G614" s="552"/>
      <c r="H614" s="552"/>
      <c r="I614" s="552"/>
      <c r="J614" s="552"/>
      <c r="K614" s="553"/>
      <c r="L614" s="554" t="s">
        <v>167</v>
      </c>
      <c r="M614" s="555"/>
      <c r="N614" s="545" t="s">
        <v>5569</v>
      </c>
      <c r="O614" s="546"/>
      <c r="P614" s="547"/>
      <c r="Q614" s="545" t="s">
        <v>5570</v>
      </c>
      <c r="R614" s="546"/>
      <c r="S614" s="546"/>
      <c r="T614" s="547"/>
      <c r="U614" s="545" t="s">
        <v>5551</v>
      </c>
      <c r="V614" s="546"/>
      <c r="W614" s="546"/>
      <c r="X614" s="547"/>
      <c r="Y614" s="545" t="s">
        <v>5571</v>
      </c>
      <c r="Z614" s="546"/>
      <c r="AA614" s="546"/>
      <c r="AB614" s="546"/>
      <c r="AC614" s="547"/>
      <c r="AD614" s="307" t="s">
        <v>5572</v>
      </c>
      <c r="AF614" s="551" t="s">
        <v>5548</v>
      </c>
      <c r="AG614" s="552"/>
      <c r="AH614" s="553"/>
      <c r="AI614" s="551" t="s">
        <v>5568</v>
      </c>
      <c r="AJ614" s="552"/>
      <c r="AK614" s="552"/>
      <c r="AL614" s="552"/>
      <c r="AM614" s="552"/>
      <c r="AN614" s="552"/>
      <c r="AO614" s="552"/>
      <c r="AP614" s="553"/>
      <c r="AQ614" s="554" t="s">
        <v>167</v>
      </c>
      <c r="AR614" s="555"/>
      <c r="AS614" s="539" t="s">
        <v>5569</v>
      </c>
      <c r="AT614" s="540"/>
      <c r="AU614" s="541"/>
      <c r="AV614" s="539" t="s">
        <v>5570</v>
      </c>
      <c r="AW614" s="540"/>
      <c r="AX614" s="540"/>
      <c r="AY614" s="541"/>
      <c r="AZ614" s="539" t="s">
        <v>5551</v>
      </c>
      <c r="BA614" s="540"/>
      <c r="BB614" s="540"/>
      <c r="BC614" s="541"/>
      <c r="BD614" s="539" t="s">
        <v>5571</v>
      </c>
      <c r="BE614" s="540"/>
      <c r="BF614" s="540"/>
      <c r="BG614" s="540"/>
      <c r="BH614" s="541"/>
      <c r="BI614" s="247" t="s">
        <v>5572</v>
      </c>
    </row>
    <row r="615" spans="1:61" ht="22.95" customHeight="1" x14ac:dyDescent="0.3">
      <c r="A615" s="521" t="s">
        <v>6624</v>
      </c>
      <c r="B615" s="522"/>
      <c r="C615" s="523"/>
      <c r="D615" s="521" t="s">
        <v>6228</v>
      </c>
      <c r="E615" s="522"/>
      <c r="F615" s="522"/>
      <c r="G615" s="522"/>
      <c r="H615" s="522"/>
      <c r="I615" s="522"/>
      <c r="J615" s="522"/>
      <c r="K615" s="523"/>
      <c r="L615" s="524" t="s">
        <v>72</v>
      </c>
      <c r="M615" s="525"/>
      <c r="N615" s="608">
        <f>ROUND(AS615*(1-IMPLANTAÇÃO!$AI$1),2)</f>
        <v>54.82</v>
      </c>
      <c r="O615" s="609"/>
      <c r="P615" s="610"/>
      <c r="Q615" s="608">
        <f>ROUND(AV615*(1-IMPLANTAÇÃO!$AI$1),2)</f>
        <v>0</v>
      </c>
      <c r="R615" s="609"/>
      <c r="S615" s="609"/>
      <c r="T615" s="610"/>
      <c r="U615" s="611">
        <v>0.2</v>
      </c>
      <c r="V615" s="612"/>
      <c r="W615" s="612"/>
      <c r="X615" s="613"/>
      <c r="Y615" s="614">
        <f t="shared" ref="Y615:Y618" si="180">TRUNC(N615*$U615,2)</f>
        <v>10.96</v>
      </c>
      <c r="Z615" s="615"/>
      <c r="AA615" s="615"/>
      <c r="AB615" s="615"/>
      <c r="AC615" s="616"/>
      <c r="AD615" s="311">
        <f t="shared" ref="AD615:AD618" si="181">TRUNC(Q615*$U615,2)</f>
        <v>0</v>
      </c>
      <c r="AF615" s="521" t="s">
        <v>6624</v>
      </c>
      <c r="AG615" s="522"/>
      <c r="AH615" s="523"/>
      <c r="AI615" s="521" t="s">
        <v>6228</v>
      </c>
      <c r="AJ615" s="522"/>
      <c r="AK615" s="522"/>
      <c r="AL615" s="522"/>
      <c r="AM615" s="522"/>
      <c r="AN615" s="522"/>
      <c r="AO615" s="522"/>
      <c r="AP615" s="523"/>
      <c r="AQ615" s="524" t="s">
        <v>72</v>
      </c>
      <c r="AR615" s="525"/>
      <c r="AS615" s="526">
        <v>66.05</v>
      </c>
      <c r="AT615" s="527"/>
      <c r="AU615" s="528"/>
      <c r="AV615" s="535">
        <v>0</v>
      </c>
      <c r="AW615" s="536"/>
      <c r="AX615" s="536"/>
      <c r="AY615" s="537"/>
      <c r="AZ615" s="532">
        <v>0.2</v>
      </c>
      <c r="BA615" s="533"/>
      <c r="BB615" s="533"/>
      <c r="BC615" s="534"/>
      <c r="BD615" s="526">
        <f>AS615*AZ615</f>
        <v>13.21</v>
      </c>
      <c r="BE615" s="527"/>
      <c r="BF615" s="527"/>
      <c r="BG615" s="527"/>
      <c r="BH615" s="528"/>
      <c r="BI615" s="248">
        <f>AV615*AZ615</f>
        <v>0</v>
      </c>
    </row>
    <row r="616" spans="1:61" ht="34.5" customHeight="1" x14ac:dyDescent="0.3">
      <c r="A616" s="521" t="s">
        <v>6625</v>
      </c>
      <c r="B616" s="522"/>
      <c r="C616" s="523"/>
      <c r="D616" s="521" t="s">
        <v>6626</v>
      </c>
      <c r="E616" s="522"/>
      <c r="F616" s="522"/>
      <c r="G616" s="522"/>
      <c r="H616" s="522"/>
      <c r="I616" s="522"/>
      <c r="J616" s="522"/>
      <c r="K616" s="523"/>
      <c r="L616" s="524" t="s">
        <v>72</v>
      </c>
      <c r="M616" s="525"/>
      <c r="N616" s="608">
        <f>ROUND(AS616*(1-IMPLANTAÇÃO!$AI$1),2)</f>
        <v>99.49</v>
      </c>
      <c r="O616" s="609"/>
      <c r="P616" s="610"/>
      <c r="Q616" s="608">
        <f>ROUND(AV616*(1-IMPLANTAÇÃO!$AI$1),2)</f>
        <v>382.79</v>
      </c>
      <c r="R616" s="609"/>
      <c r="S616" s="609"/>
      <c r="T616" s="610"/>
      <c r="U616" s="611">
        <v>0.13700000000000001</v>
      </c>
      <c r="V616" s="612"/>
      <c r="W616" s="612"/>
      <c r="X616" s="613"/>
      <c r="Y616" s="614">
        <f t="shared" si="180"/>
        <v>13.63</v>
      </c>
      <c r="Z616" s="615"/>
      <c r="AA616" s="615"/>
      <c r="AB616" s="615"/>
      <c r="AC616" s="616"/>
      <c r="AD616" s="311">
        <f t="shared" si="181"/>
        <v>52.44</v>
      </c>
      <c r="AF616" s="521" t="s">
        <v>6625</v>
      </c>
      <c r="AG616" s="522"/>
      <c r="AH616" s="523"/>
      <c r="AI616" s="521" t="s">
        <v>6626</v>
      </c>
      <c r="AJ616" s="522"/>
      <c r="AK616" s="522"/>
      <c r="AL616" s="522"/>
      <c r="AM616" s="522"/>
      <c r="AN616" s="522"/>
      <c r="AO616" s="522"/>
      <c r="AP616" s="523"/>
      <c r="AQ616" s="524" t="s">
        <v>72</v>
      </c>
      <c r="AR616" s="525"/>
      <c r="AS616" s="529">
        <v>119.87</v>
      </c>
      <c r="AT616" s="530"/>
      <c r="AU616" s="531"/>
      <c r="AV616" s="529">
        <v>461.19</v>
      </c>
      <c r="AW616" s="530"/>
      <c r="AX616" s="530"/>
      <c r="AY616" s="531"/>
      <c r="AZ616" s="532">
        <v>0.13700000000000001</v>
      </c>
      <c r="BA616" s="533"/>
      <c r="BB616" s="533"/>
      <c r="BC616" s="534"/>
      <c r="BD616" s="526">
        <f t="shared" ref="BD616:BD618" si="182">AS616*AZ616</f>
        <v>16.422190000000001</v>
      </c>
      <c r="BE616" s="527"/>
      <c r="BF616" s="527"/>
      <c r="BG616" s="527"/>
      <c r="BH616" s="528"/>
      <c r="BI616" s="248">
        <f t="shared" ref="BI616:BI618" si="183">AV616*AZ616</f>
        <v>63.183030000000002</v>
      </c>
    </row>
    <row r="617" spans="1:61" ht="34.5" customHeight="1" x14ac:dyDescent="0.3">
      <c r="A617" s="521" t="s">
        <v>6627</v>
      </c>
      <c r="B617" s="522"/>
      <c r="C617" s="523"/>
      <c r="D617" s="521" t="s">
        <v>6628</v>
      </c>
      <c r="E617" s="522"/>
      <c r="F617" s="522"/>
      <c r="G617" s="522"/>
      <c r="H617" s="522"/>
      <c r="I617" s="522"/>
      <c r="J617" s="522"/>
      <c r="K617" s="523"/>
      <c r="L617" s="524" t="s">
        <v>67</v>
      </c>
      <c r="M617" s="525"/>
      <c r="N617" s="608">
        <f>ROUND(AS617*(1-IMPLANTAÇÃO!$AI$1),2)</f>
        <v>61.59</v>
      </c>
      <c r="O617" s="609"/>
      <c r="P617" s="610"/>
      <c r="Q617" s="608">
        <f>ROUND(AV617*(1-IMPLANTAÇÃO!$AI$1),2)</f>
        <v>61.64</v>
      </c>
      <c r="R617" s="609"/>
      <c r="S617" s="609"/>
      <c r="T617" s="610"/>
      <c r="U617" s="611">
        <v>0.11</v>
      </c>
      <c r="V617" s="612"/>
      <c r="W617" s="612"/>
      <c r="X617" s="613"/>
      <c r="Y617" s="614">
        <f t="shared" si="180"/>
        <v>6.77</v>
      </c>
      <c r="Z617" s="615"/>
      <c r="AA617" s="615"/>
      <c r="AB617" s="615"/>
      <c r="AC617" s="616"/>
      <c r="AD617" s="311">
        <f t="shared" si="181"/>
        <v>6.78</v>
      </c>
      <c r="AF617" s="521" t="s">
        <v>6627</v>
      </c>
      <c r="AG617" s="522"/>
      <c r="AH617" s="523"/>
      <c r="AI617" s="521" t="s">
        <v>6628</v>
      </c>
      <c r="AJ617" s="522"/>
      <c r="AK617" s="522"/>
      <c r="AL617" s="522"/>
      <c r="AM617" s="522"/>
      <c r="AN617" s="522"/>
      <c r="AO617" s="522"/>
      <c r="AP617" s="523"/>
      <c r="AQ617" s="524" t="s">
        <v>67</v>
      </c>
      <c r="AR617" s="525"/>
      <c r="AS617" s="526">
        <v>74.209999999999994</v>
      </c>
      <c r="AT617" s="527"/>
      <c r="AU617" s="528"/>
      <c r="AV617" s="526">
        <v>74.27</v>
      </c>
      <c r="AW617" s="527"/>
      <c r="AX617" s="527"/>
      <c r="AY617" s="528"/>
      <c r="AZ617" s="532">
        <v>0.11</v>
      </c>
      <c r="BA617" s="533"/>
      <c r="BB617" s="533"/>
      <c r="BC617" s="534"/>
      <c r="BD617" s="526">
        <f t="shared" si="182"/>
        <v>8.1631</v>
      </c>
      <c r="BE617" s="527"/>
      <c r="BF617" s="527"/>
      <c r="BG617" s="527"/>
      <c r="BH617" s="528"/>
      <c r="BI617" s="248">
        <f t="shared" si="183"/>
        <v>8.1696999999999989</v>
      </c>
    </row>
    <row r="618" spans="1:61" ht="34.5" customHeight="1" x14ac:dyDescent="0.3">
      <c r="A618" s="521" t="s">
        <v>6629</v>
      </c>
      <c r="B618" s="522"/>
      <c r="C618" s="523"/>
      <c r="D618" s="521" t="s">
        <v>5445</v>
      </c>
      <c r="E618" s="522"/>
      <c r="F618" s="522"/>
      <c r="G618" s="522"/>
      <c r="H618" s="522"/>
      <c r="I618" s="522"/>
      <c r="J618" s="522"/>
      <c r="K618" s="523"/>
      <c r="L618" s="524" t="s">
        <v>72</v>
      </c>
      <c r="M618" s="525"/>
      <c r="N618" s="608">
        <f>ROUND(AS618*(1-IMPLANTAÇÃO!$AI$1),2)</f>
        <v>5.17</v>
      </c>
      <c r="O618" s="609"/>
      <c r="P618" s="610"/>
      <c r="Q618" s="608">
        <f>ROUND(AV618*(1-IMPLANTAÇÃO!$AI$1),2)</f>
        <v>1.63</v>
      </c>
      <c r="R618" s="609"/>
      <c r="S618" s="609"/>
      <c r="T618" s="610"/>
      <c r="U618" s="611">
        <v>0.15</v>
      </c>
      <c r="V618" s="612"/>
      <c r="W618" s="612"/>
      <c r="X618" s="613"/>
      <c r="Y618" s="614">
        <f t="shared" si="180"/>
        <v>0.77</v>
      </c>
      <c r="Z618" s="615"/>
      <c r="AA618" s="615"/>
      <c r="AB618" s="615"/>
      <c r="AC618" s="616"/>
      <c r="AD618" s="311">
        <f t="shared" si="181"/>
        <v>0.24</v>
      </c>
      <c r="AF618" s="521" t="s">
        <v>6629</v>
      </c>
      <c r="AG618" s="522"/>
      <c r="AH618" s="523"/>
      <c r="AI618" s="521" t="s">
        <v>5445</v>
      </c>
      <c r="AJ618" s="522"/>
      <c r="AK618" s="522"/>
      <c r="AL618" s="522"/>
      <c r="AM618" s="522"/>
      <c r="AN618" s="522"/>
      <c r="AO618" s="522"/>
      <c r="AP618" s="523"/>
      <c r="AQ618" s="524" t="s">
        <v>72</v>
      </c>
      <c r="AR618" s="525"/>
      <c r="AS618" s="535">
        <v>6.23</v>
      </c>
      <c r="AT618" s="536"/>
      <c r="AU618" s="537"/>
      <c r="AV618" s="535">
        <v>1.96</v>
      </c>
      <c r="AW618" s="536"/>
      <c r="AX618" s="536"/>
      <c r="AY618" s="537"/>
      <c r="AZ618" s="532">
        <v>0.15</v>
      </c>
      <c r="BA618" s="533"/>
      <c r="BB618" s="533"/>
      <c r="BC618" s="534"/>
      <c r="BD618" s="526">
        <f t="shared" si="182"/>
        <v>0.9345</v>
      </c>
      <c r="BE618" s="527"/>
      <c r="BF618" s="527"/>
      <c r="BG618" s="527"/>
      <c r="BH618" s="528"/>
      <c r="BI618" s="248">
        <f t="shared" si="183"/>
        <v>0.29399999999999998</v>
      </c>
    </row>
    <row r="619" spans="1:61" ht="11.4" customHeight="1" x14ac:dyDescent="0.3">
      <c r="A619" s="538" t="s">
        <v>5575</v>
      </c>
      <c r="B619" s="538"/>
      <c r="C619" s="538"/>
      <c r="D619" s="538"/>
      <c r="E619" s="538"/>
      <c r="F619" s="538"/>
      <c r="G619" s="538"/>
      <c r="H619" s="538"/>
      <c r="I619" s="538"/>
      <c r="J619" s="538"/>
      <c r="K619" s="538"/>
      <c r="L619" s="538"/>
      <c r="M619" s="538"/>
      <c r="N619" s="538"/>
      <c r="O619" s="538"/>
      <c r="P619" s="538"/>
      <c r="Q619" s="538"/>
      <c r="R619" s="538"/>
      <c r="S619" s="538"/>
      <c r="T619" s="538"/>
      <c r="U619" s="538"/>
      <c r="V619" s="538"/>
      <c r="W619" s="538"/>
      <c r="X619" s="538"/>
      <c r="Y619" s="617">
        <f>SUM(Y615:AC618)</f>
        <v>32.130000000000003</v>
      </c>
      <c r="Z619" s="618"/>
      <c r="AA619" s="618"/>
      <c r="AB619" s="618"/>
      <c r="AC619" s="618"/>
      <c r="AD619" s="619"/>
      <c r="AF619" s="538" t="s">
        <v>5575</v>
      </c>
      <c r="AG619" s="538"/>
      <c r="AH619" s="538"/>
      <c r="AI619" s="538"/>
      <c r="AJ619" s="538"/>
      <c r="AK619" s="538"/>
      <c r="AL619" s="538"/>
      <c r="AM619" s="538"/>
      <c r="AN619" s="538"/>
      <c r="AO619" s="538"/>
      <c r="AP619" s="538"/>
      <c r="AQ619" s="538"/>
      <c r="AR619" s="538"/>
      <c r="AS619" s="538"/>
      <c r="AT619" s="538"/>
      <c r="AU619" s="538"/>
      <c r="AV619" s="538"/>
      <c r="AW619" s="538"/>
      <c r="AX619" s="538"/>
      <c r="AY619" s="538"/>
      <c r="AZ619" s="538"/>
      <c r="BA619" s="538"/>
      <c r="BB619" s="538"/>
      <c r="BC619" s="538"/>
      <c r="BD619" s="526">
        <f>SUM(BD615:BH618)</f>
        <v>38.729790000000001</v>
      </c>
      <c r="BE619" s="527"/>
      <c r="BF619" s="527"/>
      <c r="BG619" s="527"/>
      <c r="BH619" s="527"/>
      <c r="BI619" s="528"/>
    </row>
    <row r="620" spans="1:61" ht="11.4" customHeight="1" x14ac:dyDescent="0.3">
      <c r="A620" s="538" t="s">
        <v>5576</v>
      </c>
      <c r="B620" s="538"/>
      <c r="C620" s="538"/>
      <c r="D620" s="538"/>
      <c r="E620" s="538"/>
      <c r="F620" s="538"/>
      <c r="G620" s="538"/>
      <c r="H620" s="538"/>
      <c r="I620" s="538"/>
      <c r="J620" s="538"/>
      <c r="K620" s="538"/>
      <c r="L620" s="538"/>
      <c r="M620" s="538"/>
      <c r="N620" s="538"/>
      <c r="O620" s="538"/>
      <c r="P620" s="538"/>
      <c r="Q620" s="538"/>
      <c r="R620" s="538"/>
      <c r="S620" s="538"/>
      <c r="T620" s="538"/>
      <c r="U620" s="538"/>
      <c r="V620" s="538"/>
      <c r="W620" s="538"/>
      <c r="X620" s="538"/>
      <c r="Y620" s="617">
        <f>SUM(AD615:AD618)</f>
        <v>59.46</v>
      </c>
      <c r="Z620" s="618"/>
      <c r="AA620" s="618"/>
      <c r="AB620" s="618"/>
      <c r="AC620" s="618"/>
      <c r="AD620" s="619"/>
      <c r="AF620" s="538" t="s">
        <v>5576</v>
      </c>
      <c r="AG620" s="538"/>
      <c r="AH620" s="538"/>
      <c r="AI620" s="538"/>
      <c r="AJ620" s="538"/>
      <c r="AK620" s="538"/>
      <c r="AL620" s="538"/>
      <c r="AM620" s="538"/>
      <c r="AN620" s="538"/>
      <c r="AO620" s="538"/>
      <c r="AP620" s="538"/>
      <c r="AQ620" s="538"/>
      <c r="AR620" s="538"/>
      <c r="AS620" s="538"/>
      <c r="AT620" s="538"/>
      <c r="AU620" s="538"/>
      <c r="AV620" s="538"/>
      <c r="AW620" s="538"/>
      <c r="AX620" s="538"/>
      <c r="AY620" s="538"/>
      <c r="AZ620" s="538"/>
      <c r="BA620" s="538"/>
      <c r="BB620" s="538"/>
      <c r="BC620" s="538"/>
      <c r="BD620" s="526">
        <f>SUM(BI615:BI618)</f>
        <v>71.646730000000005</v>
      </c>
      <c r="BE620" s="527"/>
      <c r="BF620" s="527"/>
      <c r="BG620" s="527"/>
      <c r="BH620" s="527"/>
      <c r="BI620" s="528"/>
    </row>
    <row r="621" spans="1:61" ht="10.8" customHeight="1" x14ac:dyDescent="0.3">
      <c r="A621" s="365"/>
      <c r="B621" s="365"/>
      <c r="C621" s="365"/>
      <c r="D621" s="365"/>
      <c r="E621" s="365"/>
      <c r="F621" s="365"/>
      <c r="G621" s="365"/>
      <c r="H621" s="365"/>
      <c r="I621" s="365"/>
      <c r="J621" s="365"/>
      <c r="K621" s="365"/>
      <c r="L621" s="365"/>
      <c r="M621" s="365"/>
      <c r="N621" s="365"/>
      <c r="O621" s="365"/>
      <c r="P621" s="365"/>
      <c r="Q621" s="365"/>
      <c r="R621" s="365"/>
      <c r="S621" s="365"/>
      <c r="T621" s="365"/>
      <c r="U621" s="365"/>
      <c r="V621" s="365"/>
      <c r="W621" s="365"/>
      <c r="X621" s="365"/>
      <c r="Y621" s="365"/>
      <c r="Z621" s="365"/>
      <c r="AA621" s="365"/>
      <c r="AB621" s="365"/>
      <c r="AC621" s="365"/>
      <c r="AD621" s="365"/>
      <c r="AF621" s="365"/>
      <c r="AG621" s="365"/>
      <c r="AH621" s="365"/>
      <c r="AI621" s="365"/>
      <c r="AJ621" s="365"/>
      <c r="AK621" s="365"/>
      <c r="AL621" s="365"/>
      <c r="AM621" s="365"/>
      <c r="AN621" s="365"/>
      <c r="AO621" s="365"/>
      <c r="AP621" s="365"/>
      <c r="AQ621" s="365"/>
      <c r="AR621" s="365"/>
      <c r="AS621" s="365"/>
      <c r="AT621" s="365"/>
      <c r="AU621" s="365"/>
      <c r="AV621" s="365"/>
      <c r="AW621" s="365"/>
      <c r="AX621" s="365"/>
      <c r="AY621" s="365"/>
      <c r="AZ621" s="365"/>
      <c r="BA621" s="365"/>
      <c r="BB621" s="365"/>
      <c r="BC621" s="365"/>
      <c r="BD621" s="365"/>
      <c r="BE621" s="365"/>
      <c r="BF621" s="365"/>
      <c r="BG621" s="365"/>
      <c r="BH621" s="365"/>
      <c r="BI621" s="365"/>
    </row>
    <row r="622" spans="1:61" ht="11.4" customHeight="1" x14ac:dyDescent="0.3">
      <c r="A622" s="539" t="s">
        <v>5554</v>
      </c>
      <c r="B622" s="540"/>
      <c r="C622" s="540"/>
      <c r="D622" s="540"/>
      <c r="E622" s="540"/>
      <c r="F622" s="540"/>
      <c r="G622" s="540"/>
      <c r="H622" s="540"/>
      <c r="I622" s="540"/>
      <c r="J622" s="540"/>
      <c r="K622" s="540"/>
      <c r="L622" s="540"/>
      <c r="M622" s="540"/>
      <c r="N622" s="540"/>
      <c r="O622" s="540"/>
      <c r="P622" s="540"/>
      <c r="Q622" s="540"/>
      <c r="R622" s="540"/>
      <c r="S622" s="540"/>
      <c r="T622" s="540"/>
      <c r="U622" s="540"/>
      <c r="V622" s="540"/>
      <c r="W622" s="540"/>
      <c r="X622" s="541"/>
      <c r="Y622" s="632">
        <f>Y620+Y619</f>
        <v>91.59</v>
      </c>
      <c r="Z622" s="633"/>
      <c r="AA622" s="633"/>
      <c r="AB622" s="633"/>
      <c r="AC622" s="633"/>
      <c r="AD622" s="634"/>
      <c r="AF622" s="539" t="s">
        <v>5554</v>
      </c>
      <c r="AG622" s="540"/>
      <c r="AH622" s="540"/>
      <c r="AI622" s="540"/>
      <c r="AJ622" s="540"/>
      <c r="AK622" s="540"/>
      <c r="AL622" s="540"/>
      <c r="AM622" s="540"/>
      <c r="AN622" s="540"/>
      <c r="AO622" s="540"/>
      <c r="AP622" s="540"/>
      <c r="AQ622" s="540"/>
      <c r="AR622" s="540"/>
      <c r="AS622" s="540"/>
      <c r="AT622" s="540"/>
      <c r="AU622" s="540"/>
      <c r="AV622" s="540"/>
      <c r="AW622" s="540"/>
      <c r="AX622" s="540"/>
      <c r="AY622" s="540"/>
      <c r="AZ622" s="540"/>
      <c r="BA622" s="540"/>
      <c r="BB622" s="540"/>
      <c r="BC622" s="541"/>
      <c r="BD622" s="582">
        <f>BD620+BD619</f>
        <v>110.37652</v>
      </c>
      <c r="BE622" s="583"/>
      <c r="BF622" s="583"/>
      <c r="BG622" s="583"/>
      <c r="BH622" s="583"/>
      <c r="BI622" s="584"/>
    </row>
    <row r="623" spans="1:61" ht="11.4" customHeight="1" x14ac:dyDescent="0.3">
      <c r="A623" s="599" t="s">
        <v>8256</v>
      </c>
      <c r="B623" s="600"/>
      <c r="C623" s="600"/>
      <c r="D623" s="600"/>
      <c r="E623" s="600"/>
      <c r="F623" s="600"/>
      <c r="G623" s="600"/>
      <c r="H623" s="600"/>
      <c r="I623" s="600"/>
      <c r="J623" s="600"/>
      <c r="K623" s="600"/>
      <c r="L623" s="600"/>
      <c r="M623" s="600"/>
      <c r="N623" s="600"/>
      <c r="O623" s="600"/>
      <c r="P623" s="600"/>
      <c r="Q623" s="600"/>
      <c r="R623" s="600"/>
      <c r="S623" s="600"/>
      <c r="T623" s="600"/>
      <c r="U623" s="600"/>
      <c r="V623" s="600"/>
      <c r="W623" s="561">
        <v>0.25069999999999998</v>
      </c>
      <c r="X623" s="562"/>
      <c r="Y623" s="548">
        <f>Y622*W623</f>
        <v>22.961613</v>
      </c>
      <c r="Z623" s="549"/>
      <c r="AA623" s="549"/>
      <c r="AB623" s="549"/>
      <c r="AC623" s="549"/>
      <c r="AD623" s="550"/>
      <c r="AF623" s="599" t="s">
        <v>8256</v>
      </c>
      <c r="AG623" s="600"/>
      <c r="AH623" s="600"/>
      <c r="AI623" s="600"/>
      <c r="AJ623" s="600"/>
      <c r="AK623" s="600"/>
      <c r="AL623" s="600"/>
      <c r="AM623" s="600"/>
      <c r="AN623" s="600"/>
      <c r="AO623" s="600"/>
      <c r="AP623" s="600"/>
      <c r="AQ623" s="600"/>
      <c r="AR623" s="600"/>
      <c r="AS623" s="600"/>
      <c r="AT623" s="600"/>
      <c r="AU623" s="600"/>
      <c r="AV623" s="600"/>
      <c r="AW623" s="600"/>
      <c r="AX623" s="600"/>
      <c r="AY623" s="600"/>
      <c r="AZ623" s="600"/>
      <c r="BA623" s="600"/>
      <c r="BB623" s="601">
        <v>0.25069999999999998</v>
      </c>
      <c r="BC623" s="602"/>
      <c r="BD623" s="590">
        <f>BD622*BB623</f>
        <v>27.671393563999999</v>
      </c>
      <c r="BE623" s="591"/>
      <c r="BF623" s="591"/>
      <c r="BG623" s="591"/>
      <c r="BH623" s="591"/>
      <c r="BI623" s="592"/>
    </row>
    <row r="624" spans="1:61" ht="11.4" customHeight="1" x14ac:dyDescent="0.3">
      <c r="A624" s="539" t="s">
        <v>5555</v>
      </c>
      <c r="B624" s="540"/>
      <c r="C624" s="540"/>
      <c r="D624" s="540"/>
      <c r="E624" s="540"/>
      <c r="F624" s="540"/>
      <c r="G624" s="540"/>
      <c r="H624" s="540"/>
      <c r="I624" s="540"/>
      <c r="J624" s="540"/>
      <c r="K624" s="540"/>
      <c r="L624" s="540"/>
      <c r="M624" s="540"/>
      <c r="N624" s="540"/>
      <c r="O624" s="540"/>
      <c r="P624" s="540"/>
      <c r="Q624" s="540"/>
      <c r="R624" s="540"/>
      <c r="S624" s="540"/>
      <c r="T624" s="540"/>
      <c r="U624" s="540"/>
      <c r="V624" s="540"/>
      <c r="W624" s="540"/>
      <c r="X624" s="541"/>
      <c r="Y624" s="548">
        <f>Y622+Y623-0.01</f>
        <v>114.541613</v>
      </c>
      <c r="Z624" s="549"/>
      <c r="AA624" s="549"/>
      <c r="AB624" s="549"/>
      <c r="AC624" s="549"/>
      <c r="AD624" s="550"/>
      <c r="AF624" s="539" t="s">
        <v>5555</v>
      </c>
      <c r="AG624" s="540"/>
      <c r="AH624" s="540"/>
      <c r="AI624" s="540"/>
      <c r="AJ624" s="540"/>
      <c r="AK624" s="540"/>
      <c r="AL624" s="540"/>
      <c r="AM624" s="540"/>
      <c r="AN624" s="540"/>
      <c r="AO624" s="540"/>
      <c r="AP624" s="540"/>
      <c r="AQ624" s="540"/>
      <c r="AR624" s="540"/>
      <c r="AS624" s="540"/>
      <c r="AT624" s="540"/>
      <c r="AU624" s="540"/>
      <c r="AV624" s="540"/>
      <c r="AW624" s="540"/>
      <c r="AX624" s="540"/>
      <c r="AY624" s="540"/>
      <c r="AZ624" s="540"/>
      <c r="BA624" s="540"/>
      <c r="BB624" s="540"/>
      <c r="BC624" s="541"/>
      <c r="BD624" s="590">
        <f>BD622+BD623</f>
        <v>138.047913564</v>
      </c>
      <c r="BE624" s="591"/>
      <c r="BF624" s="591"/>
      <c r="BG624" s="591"/>
      <c r="BH624" s="591"/>
      <c r="BI624" s="592"/>
    </row>
    <row r="625" spans="1:61" ht="10.8" customHeight="1" x14ac:dyDescent="0.3">
      <c r="A625" s="365"/>
      <c r="B625" s="365"/>
      <c r="C625" s="365"/>
      <c r="D625" s="365"/>
      <c r="E625" s="365"/>
      <c r="F625" s="365"/>
      <c r="G625" s="365"/>
      <c r="H625" s="365"/>
      <c r="I625" s="365"/>
      <c r="J625" s="365"/>
      <c r="K625" s="365"/>
      <c r="L625" s="365"/>
      <c r="M625" s="365"/>
      <c r="N625" s="365"/>
      <c r="O625" s="365"/>
      <c r="P625" s="365"/>
      <c r="Q625" s="365"/>
      <c r="R625" s="365"/>
      <c r="S625" s="365"/>
      <c r="T625" s="365"/>
      <c r="U625" s="365"/>
      <c r="V625" s="365"/>
      <c r="W625" s="365"/>
      <c r="X625" s="365"/>
      <c r="Y625" s="365"/>
      <c r="Z625" s="365"/>
      <c r="AA625" s="365"/>
      <c r="AB625" s="365"/>
      <c r="AC625" s="365"/>
      <c r="AD625" s="365"/>
      <c r="AF625" s="365"/>
      <c r="AG625" s="365"/>
      <c r="AH625" s="365"/>
      <c r="AI625" s="365"/>
      <c r="AJ625" s="365"/>
      <c r="AK625" s="365"/>
      <c r="AL625" s="365"/>
      <c r="AM625" s="365"/>
      <c r="AN625" s="365"/>
      <c r="AO625" s="365"/>
      <c r="AP625" s="365"/>
      <c r="AQ625" s="365"/>
      <c r="AR625" s="365"/>
      <c r="AS625" s="365"/>
      <c r="AT625" s="365"/>
      <c r="AU625" s="365"/>
      <c r="AV625" s="365"/>
      <c r="AW625" s="365"/>
      <c r="AX625" s="365"/>
      <c r="AY625" s="365"/>
      <c r="AZ625" s="365"/>
      <c r="BA625" s="365"/>
      <c r="BB625" s="365"/>
      <c r="BC625" s="365"/>
      <c r="BD625" s="365"/>
      <c r="BE625" s="365"/>
      <c r="BF625" s="365"/>
      <c r="BG625" s="365"/>
      <c r="BH625" s="365"/>
      <c r="BI625" s="365"/>
    </row>
    <row r="626" spans="1:61" ht="13.35" customHeight="1" x14ac:dyDescent="0.3">
      <c r="A626" s="520" t="s">
        <v>5556</v>
      </c>
      <c r="B626" s="520"/>
      <c r="C626" s="520"/>
      <c r="D626" s="520"/>
      <c r="E626" s="520"/>
      <c r="F626" s="520" t="s">
        <v>6630</v>
      </c>
      <c r="G626" s="520"/>
      <c r="H626" s="520"/>
      <c r="I626" s="520"/>
      <c r="J626" s="520"/>
      <c r="K626" s="520"/>
      <c r="L626" s="520"/>
      <c r="M626" s="520"/>
      <c r="N626" s="520"/>
      <c r="O626" s="520"/>
      <c r="P626" s="520"/>
      <c r="Q626" s="520"/>
      <c r="R626" s="520"/>
      <c r="S626" s="520"/>
      <c r="T626" s="520"/>
      <c r="U626" s="520"/>
      <c r="V626" s="520"/>
      <c r="W626" s="520"/>
      <c r="X626" s="520"/>
      <c r="Y626" s="520"/>
      <c r="Z626" s="520"/>
      <c r="AA626" s="520"/>
      <c r="AB626" s="520"/>
      <c r="AC626" s="520"/>
      <c r="AD626" s="520"/>
      <c r="AF626" s="520" t="s">
        <v>5556</v>
      </c>
      <c r="AG626" s="520"/>
      <c r="AH626" s="520"/>
      <c r="AI626" s="520"/>
      <c r="AJ626" s="520"/>
      <c r="AK626" s="520" t="s">
        <v>6630</v>
      </c>
      <c r="AL626" s="520"/>
      <c r="AM626" s="520"/>
      <c r="AN626" s="520"/>
      <c r="AO626" s="520"/>
      <c r="AP626" s="520"/>
      <c r="AQ626" s="520"/>
      <c r="AR626" s="520"/>
      <c r="AS626" s="520"/>
      <c r="AT626" s="520"/>
      <c r="AU626" s="520"/>
      <c r="AV626" s="520"/>
      <c r="AW626" s="520"/>
      <c r="AX626" s="520"/>
      <c r="AY626" s="520"/>
      <c r="AZ626" s="520"/>
      <c r="BA626" s="520"/>
      <c r="BB626" s="520"/>
      <c r="BC626" s="520"/>
      <c r="BD626" s="520"/>
      <c r="BE626" s="520"/>
      <c r="BF626" s="520"/>
      <c r="BG626" s="520"/>
      <c r="BH626" s="520"/>
      <c r="BI626" s="520"/>
    </row>
    <row r="627" spans="1:61" ht="10.8" customHeight="1" x14ac:dyDescent="0.3">
      <c r="A627" s="365"/>
      <c r="B627" s="365"/>
      <c r="C627" s="365"/>
      <c r="D627" s="365"/>
      <c r="E627" s="365"/>
      <c r="F627" s="365"/>
      <c r="G627" s="365"/>
      <c r="H627" s="365"/>
      <c r="I627" s="365"/>
      <c r="J627" s="365"/>
      <c r="K627" s="365"/>
      <c r="L627" s="365"/>
      <c r="M627" s="365"/>
      <c r="N627" s="365"/>
      <c r="O627" s="365"/>
      <c r="P627" s="365"/>
      <c r="Q627" s="365"/>
      <c r="R627" s="365"/>
      <c r="S627" s="365"/>
      <c r="T627" s="365"/>
      <c r="U627" s="365"/>
      <c r="V627" s="365"/>
      <c r="W627" s="365"/>
      <c r="X627" s="365"/>
      <c r="Y627" s="365"/>
      <c r="Z627" s="365"/>
      <c r="AA627" s="365"/>
      <c r="AB627" s="365"/>
      <c r="AC627" s="365"/>
      <c r="AD627" s="365"/>
      <c r="AF627" s="365"/>
      <c r="AG627" s="365"/>
      <c r="AH627" s="365"/>
      <c r="AI627" s="365"/>
      <c r="AJ627" s="365"/>
      <c r="AK627" s="365"/>
      <c r="AL627" s="365"/>
      <c r="AM627" s="365"/>
      <c r="AN627" s="365"/>
      <c r="AO627" s="365"/>
      <c r="AP627" s="365"/>
      <c r="AQ627" s="365"/>
      <c r="AR627" s="365"/>
      <c r="AS627" s="365"/>
      <c r="AT627" s="365"/>
      <c r="AU627" s="365"/>
      <c r="AV627" s="365"/>
      <c r="AW627" s="365"/>
      <c r="AX627" s="365"/>
      <c r="AY627" s="365"/>
      <c r="AZ627" s="365"/>
      <c r="BA627" s="365"/>
      <c r="BB627" s="365"/>
      <c r="BC627" s="365"/>
      <c r="BD627" s="365"/>
      <c r="BE627" s="365"/>
      <c r="BF627" s="365"/>
      <c r="BG627" s="365"/>
      <c r="BH627" s="365"/>
      <c r="BI627" s="365"/>
    </row>
    <row r="628" spans="1:61" ht="11.4" customHeight="1" x14ac:dyDescent="0.3">
      <c r="A628" s="365" t="s">
        <v>6631</v>
      </c>
      <c r="B628" s="365"/>
      <c r="C628" s="365"/>
      <c r="D628" s="365"/>
      <c r="E628" s="365"/>
      <c r="F628" s="365"/>
      <c r="G628" s="365"/>
      <c r="H628" s="365"/>
      <c r="I628" s="365"/>
      <c r="J628" s="365"/>
      <c r="K628" s="365"/>
      <c r="L628" s="365"/>
      <c r="M628" s="365"/>
      <c r="N628" s="365"/>
      <c r="O628" s="365"/>
      <c r="P628" s="365"/>
      <c r="Q628" s="365"/>
      <c r="R628" s="365"/>
      <c r="S628" s="365"/>
      <c r="T628" s="365"/>
      <c r="U628" s="365"/>
      <c r="V628" s="365"/>
      <c r="W628" s="365"/>
      <c r="X628" s="365"/>
      <c r="Y628" s="637" t="s">
        <v>5547</v>
      </c>
      <c r="Z628" s="637"/>
      <c r="AA628" s="637"/>
      <c r="AB628" s="637"/>
      <c r="AC628" s="637"/>
      <c r="AD628" s="637"/>
      <c r="AF628" s="365" t="s">
        <v>6631</v>
      </c>
      <c r="AG628" s="365"/>
      <c r="AH628" s="365"/>
      <c r="AI628" s="365"/>
      <c r="AJ628" s="365"/>
      <c r="AK628" s="365"/>
      <c r="AL628" s="365"/>
      <c r="AM628" s="365"/>
      <c r="AN628" s="365"/>
      <c r="AO628" s="365"/>
      <c r="AP628" s="365"/>
      <c r="AQ628" s="365"/>
      <c r="AR628" s="365"/>
      <c r="AS628" s="365"/>
      <c r="AT628" s="365"/>
      <c r="AU628" s="365"/>
      <c r="AV628" s="365"/>
      <c r="AW628" s="365"/>
      <c r="AX628" s="365"/>
      <c r="AY628" s="365"/>
      <c r="AZ628" s="365"/>
      <c r="BA628" s="365"/>
      <c r="BB628" s="365"/>
      <c r="BC628" s="365"/>
      <c r="BD628" s="365" t="s">
        <v>5547</v>
      </c>
      <c r="BE628" s="365"/>
      <c r="BF628" s="365"/>
      <c r="BG628" s="365"/>
      <c r="BH628" s="365"/>
      <c r="BI628" s="365"/>
    </row>
    <row r="629" spans="1:61" ht="10.8" customHeight="1" x14ac:dyDescent="0.3">
      <c r="A629" s="365"/>
      <c r="B629" s="365"/>
      <c r="C629" s="365"/>
      <c r="D629" s="365"/>
      <c r="E629" s="365"/>
      <c r="F629" s="365"/>
      <c r="G629" s="365"/>
      <c r="H629" s="365"/>
      <c r="I629" s="365"/>
      <c r="J629" s="365"/>
      <c r="K629" s="365"/>
      <c r="L629" s="365"/>
      <c r="M629" s="365"/>
      <c r="N629" s="365"/>
      <c r="O629" s="365"/>
      <c r="P629" s="365"/>
      <c r="Q629" s="365"/>
      <c r="R629" s="365"/>
      <c r="S629" s="365"/>
      <c r="T629" s="365"/>
      <c r="U629" s="365"/>
      <c r="V629" s="365"/>
      <c r="W629" s="365"/>
      <c r="X629" s="365"/>
      <c r="Y629" s="365"/>
      <c r="Z629" s="365"/>
      <c r="AA629" s="365"/>
      <c r="AB629" s="365"/>
      <c r="AC629" s="365"/>
      <c r="AD629" s="365"/>
      <c r="AF629" s="365"/>
      <c r="AG629" s="365"/>
      <c r="AH629" s="365"/>
      <c r="AI629" s="365"/>
      <c r="AJ629" s="365"/>
      <c r="AK629" s="365"/>
      <c r="AL629" s="365"/>
      <c r="AM629" s="365"/>
      <c r="AN629" s="365"/>
      <c r="AO629" s="365"/>
      <c r="AP629" s="365"/>
      <c r="AQ629" s="365"/>
      <c r="AR629" s="365"/>
      <c r="AS629" s="365"/>
      <c r="AT629" s="365"/>
      <c r="AU629" s="365"/>
      <c r="AV629" s="365"/>
      <c r="AW629" s="365"/>
      <c r="AX629" s="365"/>
      <c r="AY629" s="365"/>
      <c r="AZ629" s="365"/>
      <c r="BA629" s="365"/>
      <c r="BB629" s="365"/>
      <c r="BC629" s="365"/>
      <c r="BD629" s="365"/>
      <c r="BE629" s="365"/>
      <c r="BF629" s="365"/>
      <c r="BG629" s="365"/>
      <c r="BH629" s="365"/>
      <c r="BI629" s="365"/>
    </row>
    <row r="630" spans="1:61" ht="11.4" customHeight="1" x14ac:dyDescent="0.3">
      <c r="A630" s="551" t="s">
        <v>5548</v>
      </c>
      <c r="B630" s="552"/>
      <c r="C630" s="552"/>
      <c r="D630" s="552"/>
      <c r="E630" s="552"/>
      <c r="F630" s="552"/>
      <c r="G630" s="553"/>
      <c r="H630" s="551" t="s">
        <v>5557</v>
      </c>
      <c r="I630" s="552"/>
      <c r="J630" s="552"/>
      <c r="K630" s="552"/>
      <c r="L630" s="553"/>
      <c r="M630" s="545" t="s">
        <v>5558</v>
      </c>
      <c r="N630" s="547"/>
      <c r="O630" s="545" t="s">
        <v>5559</v>
      </c>
      <c r="P630" s="546"/>
      <c r="Q630" s="546"/>
      <c r="R630" s="547"/>
      <c r="S630" s="545" t="s">
        <v>5560</v>
      </c>
      <c r="T630" s="546"/>
      <c r="U630" s="546"/>
      <c r="V630" s="547"/>
      <c r="W630" s="545" t="s">
        <v>5551</v>
      </c>
      <c r="X630" s="546"/>
      <c r="Y630" s="546"/>
      <c r="Z630" s="546"/>
      <c r="AA630" s="547"/>
      <c r="AB630" s="545" t="s">
        <v>5561</v>
      </c>
      <c r="AC630" s="546"/>
      <c r="AD630" s="547"/>
      <c r="AF630" s="551" t="s">
        <v>5548</v>
      </c>
      <c r="AG630" s="552"/>
      <c r="AH630" s="552"/>
      <c r="AI630" s="552"/>
      <c r="AJ630" s="552"/>
      <c r="AK630" s="552"/>
      <c r="AL630" s="553"/>
      <c r="AM630" s="551" t="s">
        <v>5557</v>
      </c>
      <c r="AN630" s="552"/>
      <c r="AO630" s="552"/>
      <c r="AP630" s="552"/>
      <c r="AQ630" s="553"/>
      <c r="AR630" s="539" t="s">
        <v>5558</v>
      </c>
      <c r="AS630" s="541"/>
      <c r="AT630" s="539" t="s">
        <v>5559</v>
      </c>
      <c r="AU630" s="540"/>
      <c r="AV630" s="540"/>
      <c r="AW630" s="541"/>
      <c r="AX630" s="539" t="s">
        <v>5560</v>
      </c>
      <c r="AY630" s="540"/>
      <c r="AZ630" s="540"/>
      <c r="BA630" s="541"/>
      <c r="BB630" s="539" t="s">
        <v>5551</v>
      </c>
      <c r="BC630" s="540"/>
      <c r="BD630" s="540"/>
      <c r="BE630" s="540"/>
      <c r="BF630" s="541"/>
      <c r="BG630" s="539" t="s">
        <v>5561</v>
      </c>
      <c r="BH630" s="540"/>
      <c r="BI630" s="541"/>
    </row>
    <row r="631" spans="1:61" ht="11.4" customHeight="1" x14ac:dyDescent="0.3">
      <c r="A631" s="521" t="s">
        <v>5579</v>
      </c>
      <c r="B631" s="522"/>
      <c r="C631" s="522"/>
      <c r="D631" s="522"/>
      <c r="E631" s="522"/>
      <c r="F631" s="522"/>
      <c r="G631" s="523"/>
      <c r="H631" s="521" t="s">
        <v>5580</v>
      </c>
      <c r="I631" s="522"/>
      <c r="J631" s="522"/>
      <c r="K631" s="522"/>
      <c r="L631" s="523"/>
      <c r="M631" s="623">
        <f t="shared" ref="M631:M632" si="184">ROUND(AR631*(1-$AI$1),2)</f>
        <v>6.79</v>
      </c>
      <c r="N631" s="625"/>
      <c r="O631" s="623">
        <f t="shared" ref="O631:O632" si="185">TRUNC(M631*(1+(S631/100)),2)</f>
        <v>18.45</v>
      </c>
      <c r="P631" s="624"/>
      <c r="Q631" s="624"/>
      <c r="R631" s="625"/>
      <c r="S631" s="620">
        <v>171.78</v>
      </c>
      <c r="T631" s="621"/>
      <c r="U631" s="621"/>
      <c r="V631" s="622"/>
      <c r="W631" s="611">
        <v>2</v>
      </c>
      <c r="X631" s="612"/>
      <c r="Y631" s="612"/>
      <c r="Z631" s="612"/>
      <c r="AA631" s="613"/>
      <c r="AB631" s="623">
        <f t="shared" ref="AB631:AB632" si="186">TRUNC(O631*W631,2)</f>
        <v>36.9</v>
      </c>
      <c r="AC631" s="624"/>
      <c r="AD631" s="625"/>
      <c r="AF631" s="521" t="s">
        <v>5579</v>
      </c>
      <c r="AG631" s="522"/>
      <c r="AH631" s="522"/>
      <c r="AI631" s="522"/>
      <c r="AJ631" s="522"/>
      <c r="AK631" s="522"/>
      <c r="AL631" s="523"/>
      <c r="AM631" s="521" t="s">
        <v>5580</v>
      </c>
      <c r="AN631" s="522"/>
      <c r="AO631" s="522"/>
      <c r="AP631" s="522"/>
      <c r="AQ631" s="523"/>
      <c r="AR631" s="535">
        <v>8.18</v>
      </c>
      <c r="AS631" s="537"/>
      <c r="AT631" s="526">
        <v>22.23</v>
      </c>
      <c r="AU631" s="527"/>
      <c r="AV631" s="527"/>
      <c r="AW631" s="528"/>
      <c r="AX631" s="529">
        <v>171.78</v>
      </c>
      <c r="AY631" s="530"/>
      <c r="AZ631" s="530"/>
      <c r="BA631" s="531"/>
      <c r="BB631" s="532">
        <v>2</v>
      </c>
      <c r="BC631" s="533"/>
      <c r="BD631" s="533"/>
      <c r="BE631" s="533"/>
      <c r="BF631" s="534"/>
      <c r="BG631" s="526">
        <f t="shared" ref="BG631:BG632" si="187">AT631*BB631</f>
        <v>44.46</v>
      </c>
      <c r="BH631" s="527"/>
      <c r="BI631" s="528"/>
    </row>
    <row r="632" spans="1:61" ht="11.4" customHeight="1" x14ac:dyDescent="0.3">
      <c r="A632" s="521" t="s">
        <v>5564</v>
      </c>
      <c r="B632" s="522"/>
      <c r="C632" s="522"/>
      <c r="D632" s="522"/>
      <c r="E632" s="522"/>
      <c r="F632" s="522"/>
      <c r="G632" s="523"/>
      <c r="H632" s="521" t="s">
        <v>177</v>
      </c>
      <c r="I632" s="522"/>
      <c r="J632" s="522"/>
      <c r="K632" s="522"/>
      <c r="L632" s="523"/>
      <c r="M632" s="623">
        <f t="shared" si="184"/>
        <v>9.59</v>
      </c>
      <c r="N632" s="625"/>
      <c r="O632" s="623">
        <f t="shared" si="185"/>
        <v>24.46</v>
      </c>
      <c r="P632" s="624"/>
      <c r="Q632" s="624"/>
      <c r="R632" s="625"/>
      <c r="S632" s="620">
        <v>155.13</v>
      </c>
      <c r="T632" s="621"/>
      <c r="U632" s="621"/>
      <c r="V632" s="622"/>
      <c r="W632" s="611">
        <v>2</v>
      </c>
      <c r="X632" s="612"/>
      <c r="Y632" s="612"/>
      <c r="Z632" s="612"/>
      <c r="AA632" s="613"/>
      <c r="AB632" s="623">
        <f t="shared" si="186"/>
        <v>48.92</v>
      </c>
      <c r="AC632" s="624"/>
      <c r="AD632" s="625"/>
      <c r="AF632" s="521" t="s">
        <v>5564</v>
      </c>
      <c r="AG632" s="522"/>
      <c r="AH632" s="522"/>
      <c r="AI632" s="522"/>
      <c r="AJ632" s="522"/>
      <c r="AK632" s="522"/>
      <c r="AL632" s="523"/>
      <c r="AM632" s="521" t="s">
        <v>177</v>
      </c>
      <c r="AN632" s="522"/>
      <c r="AO632" s="522"/>
      <c r="AP632" s="522"/>
      <c r="AQ632" s="523"/>
      <c r="AR632" s="526">
        <v>11.56</v>
      </c>
      <c r="AS632" s="528"/>
      <c r="AT632" s="526">
        <v>29.49</v>
      </c>
      <c r="AU632" s="527"/>
      <c r="AV632" s="527"/>
      <c r="AW632" s="528"/>
      <c r="AX632" s="529">
        <v>155.13</v>
      </c>
      <c r="AY632" s="530"/>
      <c r="AZ632" s="530"/>
      <c r="BA632" s="531"/>
      <c r="BB632" s="532">
        <v>2</v>
      </c>
      <c r="BC632" s="533"/>
      <c r="BD632" s="533"/>
      <c r="BE632" s="533"/>
      <c r="BF632" s="534"/>
      <c r="BG632" s="526">
        <f t="shared" si="187"/>
        <v>58.98</v>
      </c>
      <c r="BH632" s="527"/>
      <c r="BI632" s="528"/>
    </row>
    <row r="633" spans="1:61" ht="11.4" customHeight="1" x14ac:dyDescent="0.3">
      <c r="A633" s="538" t="s">
        <v>5565</v>
      </c>
      <c r="B633" s="538"/>
      <c r="C633" s="538"/>
      <c r="D633" s="538"/>
      <c r="E633" s="538"/>
      <c r="F633" s="538"/>
      <c r="G633" s="538"/>
      <c r="H633" s="538"/>
      <c r="I633" s="538"/>
      <c r="J633" s="538"/>
      <c r="K633" s="538"/>
      <c r="L633" s="538"/>
      <c r="M633" s="538"/>
      <c r="N633" s="538"/>
      <c r="O633" s="538"/>
      <c r="P633" s="538"/>
      <c r="Q633" s="538"/>
      <c r="R633" s="538"/>
      <c r="S633" s="538"/>
      <c r="T633" s="538"/>
      <c r="U633" s="538"/>
      <c r="V633" s="538"/>
      <c r="W633" s="538"/>
      <c r="X633" s="538"/>
      <c r="Y633" s="620">
        <f>SUM(AB631:AD632)+0.03</f>
        <v>85.85</v>
      </c>
      <c r="Z633" s="621"/>
      <c r="AA633" s="621"/>
      <c r="AB633" s="621"/>
      <c r="AC633" s="621"/>
      <c r="AD633" s="622"/>
      <c r="AF633" s="538" t="s">
        <v>5565</v>
      </c>
      <c r="AG633" s="538"/>
      <c r="AH633" s="538"/>
      <c r="AI633" s="538"/>
      <c r="AJ633" s="538"/>
      <c r="AK633" s="538"/>
      <c r="AL633" s="538"/>
      <c r="AM633" s="538"/>
      <c r="AN633" s="538"/>
      <c r="AO633" s="538"/>
      <c r="AP633" s="538"/>
      <c r="AQ633" s="538"/>
      <c r="AR633" s="538"/>
      <c r="AS633" s="538"/>
      <c r="AT633" s="538"/>
      <c r="AU633" s="538"/>
      <c r="AV633" s="538"/>
      <c r="AW633" s="538"/>
      <c r="AX633" s="538"/>
      <c r="AY633" s="538"/>
      <c r="AZ633" s="538"/>
      <c r="BA633" s="538"/>
      <c r="BB633" s="538"/>
      <c r="BC633" s="538"/>
      <c r="BD633" s="529">
        <f>SUM(BG631:BI632)</f>
        <v>103.44</v>
      </c>
      <c r="BE633" s="530"/>
      <c r="BF633" s="530"/>
      <c r="BG633" s="530"/>
      <c r="BH633" s="530"/>
      <c r="BI633" s="531"/>
    </row>
    <row r="634" spans="1:61" ht="10.8" customHeight="1" x14ac:dyDescent="0.3">
      <c r="A634" s="365"/>
      <c r="B634" s="365"/>
      <c r="C634" s="365"/>
      <c r="D634" s="365"/>
      <c r="E634" s="365"/>
      <c r="F634" s="365"/>
      <c r="G634" s="365"/>
      <c r="H634" s="365"/>
      <c r="I634" s="365"/>
      <c r="J634" s="365"/>
      <c r="K634" s="365"/>
      <c r="L634" s="365"/>
      <c r="M634" s="365"/>
      <c r="N634" s="365"/>
      <c r="O634" s="365"/>
      <c r="P634" s="365"/>
      <c r="Q634" s="365"/>
      <c r="R634" s="365"/>
      <c r="S634" s="365"/>
      <c r="T634" s="365"/>
      <c r="U634" s="365"/>
      <c r="V634" s="365"/>
      <c r="W634" s="365"/>
      <c r="X634" s="365"/>
      <c r="Y634" s="365"/>
      <c r="Z634" s="365"/>
      <c r="AA634" s="365"/>
      <c r="AB634" s="365"/>
      <c r="AC634" s="365"/>
      <c r="AD634" s="365"/>
      <c r="AF634" s="365"/>
      <c r="AG634" s="365"/>
      <c r="AH634" s="365"/>
      <c r="AI634" s="365"/>
      <c r="AJ634" s="365"/>
      <c r="AK634" s="365"/>
      <c r="AL634" s="365"/>
      <c r="AM634" s="365"/>
      <c r="AN634" s="365"/>
      <c r="AO634" s="365"/>
      <c r="AP634" s="365"/>
      <c r="AQ634" s="365"/>
      <c r="AR634" s="365"/>
      <c r="AS634" s="365"/>
      <c r="AT634" s="365"/>
      <c r="AU634" s="365"/>
      <c r="AV634" s="365"/>
      <c r="AW634" s="365"/>
      <c r="AX634" s="365"/>
      <c r="AY634" s="365"/>
      <c r="AZ634" s="365"/>
      <c r="BA634" s="365"/>
      <c r="BB634" s="365"/>
      <c r="BC634" s="365"/>
      <c r="BD634" s="365"/>
      <c r="BE634" s="365"/>
      <c r="BF634" s="365"/>
      <c r="BG634" s="365"/>
      <c r="BH634" s="365"/>
      <c r="BI634" s="365"/>
    </row>
    <row r="635" spans="1:61" ht="11.4" customHeight="1" x14ac:dyDescent="0.3">
      <c r="A635" s="551" t="s">
        <v>5548</v>
      </c>
      <c r="B635" s="552"/>
      <c r="C635" s="552"/>
      <c r="D635" s="552"/>
      <c r="E635" s="552"/>
      <c r="F635" s="552"/>
      <c r="G635" s="553"/>
      <c r="H635" s="551" t="s">
        <v>5549</v>
      </c>
      <c r="I635" s="552"/>
      <c r="J635" s="552"/>
      <c r="K635" s="552"/>
      <c r="L635" s="552"/>
      <c r="M635" s="552"/>
      <c r="N635" s="552"/>
      <c r="O635" s="553"/>
      <c r="P635" s="646" t="s">
        <v>167</v>
      </c>
      <c r="Q635" s="647"/>
      <c r="R635" s="647"/>
      <c r="S635" s="648"/>
      <c r="T635" s="545" t="s">
        <v>5550</v>
      </c>
      <c r="U635" s="546"/>
      <c r="V635" s="546"/>
      <c r="W635" s="547"/>
      <c r="X635" s="545" t="s">
        <v>5551</v>
      </c>
      <c r="Y635" s="546"/>
      <c r="Z635" s="546"/>
      <c r="AA635" s="546"/>
      <c r="AB635" s="547"/>
      <c r="AC635" s="545" t="s">
        <v>5552</v>
      </c>
      <c r="AD635" s="547"/>
      <c r="AF635" s="551" t="s">
        <v>5548</v>
      </c>
      <c r="AG635" s="552"/>
      <c r="AH635" s="552"/>
      <c r="AI635" s="552"/>
      <c r="AJ635" s="552"/>
      <c r="AK635" s="552"/>
      <c r="AL635" s="553"/>
      <c r="AM635" s="551" t="s">
        <v>5549</v>
      </c>
      <c r="AN635" s="552"/>
      <c r="AO635" s="552"/>
      <c r="AP635" s="552"/>
      <c r="AQ635" s="552"/>
      <c r="AR635" s="552"/>
      <c r="AS635" s="552"/>
      <c r="AT635" s="553"/>
      <c r="AU635" s="554" t="s">
        <v>167</v>
      </c>
      <c r="AV635" s="563"/>
      <c r="AW635" s="563"/>
      <c r="AX635" s="555"/>
      <c r="AY635" s="539" t="s">
        <v>5550</v>
      </c>
      <c r="AZ635" s="540"/>
      <c r="BA635" s="540"/>
      <c r="BB635" s="541"/>
      <c r="BC635" s="539" t="s">
        <v>5551</v>
      </c>
      <c r="BD635" s="540"/>
      <c r="BE635" s="540"/>
      <c r="BF635" s="540"/>
      <c r="BG635" s="541"/>
      <c r="BH635" s="539" t="s">
        <v>5552</v>
      </c>
      <c r="BI635" s="541"/>
    </row>
    <row r="636" spans="1:61" ht="34.5" customHeight="1" x14ac:dyDescent="0.3">
      <c r="A636" s="521" t="s">
        <v>6632</v>
      </c>
      <c r="B636" s="522"/>
      <c r="C636" s="522"/>
      <c r="D636" s="522"/>
      <c r="E636" s="522"/>
      <c r="F636" s="522"/>
      <c r="G636" s="523"/>
      <c r="H636" s="521" t="s">
        <v>6633</v>
      </c>
      <c r="I636" s="522"/>
      <c r="J636" s="522"/>
      <c r="K636" s="522"/>
      <c r="L636" s="522"/>
      <c r="M636" s="522"/>
      <c r="N636" s="522"/>
      <c r="O636" s="523"/>
      <c r="P636" s="649" t="s">
        <v>70</v>
      </c>
      <c r="Q636" s="650"/>
      <c r="R636" s="650"/>
      <c r="S636" s="651"/>
      <c r="T636" s="308">
        <f t="shared" ref="T636" si="188">ROUND(AY636*(1-$AI$1),2)</f>
        <v>3320.22</v>
      </c>
      <c r="U636" s="309"/>
      <c r="V636" s="309"/>
      <c r="W636" s="310"/>
      <c r="X636" s="611">
        <v>1</v>
      </c>
      <c r="Y636" s="612"/>
      <c r="Z636" s="612"/>
      <c r="AA636" s="612"/>
      <c r="AB636" s="613"/>
      <c r="AC636" s="655">
        <f t="shared" ref="AC636" si="189">TRUNC(T636*X636,2)</f>
        <v>3320.22</v>
      </c>
      <c r="AD636" s="656"/>
      <c r="AF636" s="521" t="s">
        <v>6632</v>
      </c>
      <c r="AG636" s="522"/>
      <c r="AH636" s="522"/>
      <c r="AI636" s="522"/>
      <c r="AJ636" s="522"/>
      <c r="AK636" s="522"/>
      <c r="AL636" s="523"/>
      <c r="AM636" s="521" t="s">
        <v>6633</v>
      </c>
      <c r="AN636" s="522"/>
      <c r="AO636" s="522"/>
      <c r="AP636" s="522"/>
      <c r="AQ636" s="522"/>
      <c r="AR636" s="522"/>
      <c r="AS636" s="522"/>
      <c r="AT636" s="523"/>
      <c r="AU636" s="524" t="s">
        <v>70</v>
      </c>
      <c r="AV636" s="564"/>
      <c r="AW636" s="564"/>
      <c r="AX636" s="525"/>
      <c r="AY636" s="579">
        <v>4000.27</v>
      </c>
      <c r="AZ636" s="580"/>
      <c r="BA636" s="580"/>
      <c r="BB636" s="581"/>
      <c r="BC636" s="532">
        <v>1</v>
      </c>
      <c r="BD636" s="533"/>
      <c r="BE636" s="533"/>
      <c r="BF636" s="533"/>
      <c r="BG636" s="534"/>
      <c r="BH636" s="579">
        <f>AY636*BC636</f>
        <v>4000.27</v>
      </c>
      <c r="BI636" s="581"/>
    </row>
    <row r="637" spans="1:61" ht="11.4" customHeight="1" x14ac:dyDescent="0.3">
      <c r="A637" s="538" t="s">
        <v>5553</v>
      </c>
      <c r="B637" s="538"/>
      <c r="C637" s="538"/>
      <c r="D637" s="538"/>
      <c r="E637" s="538"/>
      <c r="F637" s="538"/>
      <c r="G637" s="538"/>
      <c r="H637" s="538"/>
      <c r="I637" s="538"/>
      <c r="J637" s="538"/>
      <c r="K637" s="538"/>
      <c r="L637" s="538"/>
      <c r="M637" s="538"/>
      <c r="N637" s="538"/>
      <c r="O637" s="538"/>
      <c r="P637" s="538"/>
      <c r="Q637" s="538"/>
      <c r="R637" s="538"/>
      <c r="S637" s="538"/>
      <c r="T637" s="538"/>
      <c r="U637" s="538"/>
      <c r="V637" s="538"/>
      <c r="W637" s="538"/>
      <c r="X637" s="538"/>
      <c r="Y637" s="657">
        <f>AC636</f>
        <v>3320.22</v>
      </c>
      <c r="Z637" s="658"/>
      <c r="AA637" s="658"/>
      <c r="AB637" s="658"/>
      <c r="AC637" s="658"/>
      <c r="AD637" s="659"/>
      <c r="AF637" s="538" t="s">
        <v>5553</v>
      </c>
      <c r="AG637" s="538"/>
      <c r="AH637" s="538"/>
      <c r="AI637" s="538"/>
      <c r="AJ637" s="538"/>
      <c r="AK637" s="538"/>
      <c r="AL637" s="538"/>
      <c r="AM637" s="538"/>
      <c r="AN637" s="538"/>
      <c r="AO637" s="538"/>
      <c r="AP637" s="538"/>
      <c r="AQ637" s="538"/>
      <c r="AR637" s="538"/>
      <c r="AS637" s="538"/>
      <c r="AT637" s="538"/>
      <c r="AU637" s="538"/>
      <c r="AV637" s="538"/>
      <c r="AW637" s="538"/>
      <c r="AX637" s="538"/>
      <c r="AY637" s="538"/>
      <c r="AZ637" s="538"/>
      <c r="BA637" s="538"/>
      <c r="BB637" s="538"/>
      <c r="BC637" s="538"/>
      <c r="BD637" s="579">
        <f>BH636</f>
        <v>4000.27</v>
      </c>
      <c r="BE637" s="580"/>
      <c r="BF637" s="580"/>
      <c r="BG637" s="580"/>
      <c r="BH637" s="580"/>
      <c r="BI637" s="581"/>
    </row>
    <row r="638" spans="1:61" ht="10.8" customHeight="1" x14ac:dyDescent="0.3">
      <c r="A638" s="365"/>
      <c r="B638" s="365"/>
      <c r="C638" s="365"/>
      <c r="D638" s="365"/>
      <c r="E638" s="365"/>
      <c r="F638" s="365"/>
      <c r="G638" s="365"/>
      <c r="H638" s="365"/>
      <c r="I638" s="365"/>
      <c r="J638" s="365"/>
      <c r="K638" s="365"/>
      <c r="L638" s="365"/>
      <c r="M638" s="365"/>
      <c r="N638" s="365"/>
      <c r="O638" s="365"/>
      <c r="P638" s="365"/>
      <c r="Q638" s="365"/>
      <c r="R638" s="365"/>
      <c r="S638" s="365"/>
      <c r="T638" s="365"/>
      <c r="U638" s="365"/>
      <c r="V638" s="365"/>
      <c r="W638" s="365"/>
      <c r="X638" s="365"/>
      <c r="Y638" s="365"/>
      <c r="Z638" s="365"/>
      <c r="AA638" s="365"/>
      <c r="AB638" s="365"/>
      <c r="AC638" s="365"/>
      <c r="AD638" s="365"/>
      <c r="AF638" s="365"/>
      <c r="AG638" s="365"/>
      <c r="AH638" s="365"/>
      <c r="AI638" s="365"/>
      <c r="AJ638" s="365"/>
      <c r="AK638" s="365"/>
      <c r="AL638" s="365"/>
      <c r="AM638" s="365"/>
      <c r="AN638" s="365"/>
      <c r="AO638" s="365"/>
      <c r="AP638" s="365"/>
      <c r="AQ638" s="365"/>
      <c r="AR638" s="365"/>
      <c r="AS638" s="365"/>
      <c r="AT638" s="365"/>
      <c r="AU638" s="365"/>
      <c r="AV638" s="365"/>
      <c r="AW638" s="365"/>
      <c r="AX638" s="365"/>
      <c r="AY638" s="365"/>
      <c r="AZ638" s="365"/>
      <c r="BA638" s="365"/>
      <c r="BB638" s="365"/>
      <c r="BC638" s="365"/>
      <c r="BD638" s="365"/>
      <c r="BE638" s="365"/>
      <c r="BF638" s="365"/>
      <c r="BG638" s="365"/>
      <c r="BH638" s="365"/>
      <c r="BI638" s="365"/>
    </row>
    <row r="639" spans="1:61" ht="11.4" customHeight="1" x14ac:dyDescent="0.3">
      <c r="A639" s="539" t="s">
        <v>5554</v>
      </c>
      <c r="B639" s="540"/>
      <c r="C639" s="540"/>
      <c r="D639" s="540"/>
      <c r="E639" s="540"/>
      <c r="F639" s="540"/>
      <c r="G639" s="540"/>
      <c r="H639" s="540"/>
      <c r="I639" s="540"/>
      <c r="J639" s="540"/>
      <c r="K639" s="540"/>
      <c r="L639" s="540"/>
      <c r="M639" s="540"/>
      <c r="N639" s="540"/>
      <c r="O639" s="540"/>
      <c r="P639" s="540"/>
      <c r="Q639" s="540"/>
      <c r="R639" s="540"/>
      <c r="S639" s="540"/>
      <c r="T639" s="540"/>
      <c r="U639" s="540"/>
      <c r="V639" s="540"/>
      <c r="W639" s="540"/>
      <c r="X639" s="541"/>
      <c r="Y639" s="666">
        <f>Y637+Y633</f>
        <v>3406.0699999999997</v>
      </c>
      <c r="Z639" s="667"/>
      <c r="AA639" s="667"/>
      <c r="AB639" s="667"/>
      <c r="AC639" s="667"/>
      <c r="AD639" s="668"/>
      <c r="AF639" s="539" t="s">
        <v>5554</v>
      </c>
      <c r="AG639" s="540"/>
      <c r="AH639" s="540"/>
      <c r="AI639" s="540"/>
      <c r="AJ639" s="540"/>
      <c r="AK639" s="540"/>
      <c r="AL639" s="540"/>
      <c r="AM639" s="540"/>
      <c r="AN639" s="540"/>
      <c r="AO639" s="540"/>
      <c r="AP639" s="540"/>
      <c r="AQ639" s="540"/>
      <c r="AR639" s="540"/>
      <c r="AS639" s="540"/>
      <c r="AT639" s="540"/>
      <c r="AU639" s="540"/>
      <c r="AV639" s="540"/>
      <c r="AW639" s="540"/>
      <c r="AX639" s="540"/>
      <c r="AY639" s="540"/>
      <c r="AZ639" s="540"/>
      <c r="BA639" s="540"/>
      <c r="BB639" s="540"/>
      <c r="BC639" s="541"/>
      <c r="BD639" s="573">
        <f>BD637+BD633</f>
        <v>4103.71</v>
      </c>
      <c r="BE639" s="574"/>
      <c r="BF639" s="574"/>
      <c r="BG639" s="574"/>
      <c r="BH639" s="574"/>
      <c r="BI639" s="575"/>
    </row>
    <row r="640" spans="1:61" ht="11.4" customHeight="1" x14ac:dyDescent="0.3">
      <c r="A640" s="599" t="s">
        <v>8256</v>
      </c>
      <c r="B640" s="600"/>
      <c r="C640" s="600"/>
      <c r="D640" s="600"/>
      <c r="E640" s="600"/>
      <c r="F640" s="600"/>
      <c r="G640" s="600"/>
      <c r="H640" s="600"/>
      <c r="I640" s="600"/>
      <c r="J640" s="600"/>
      <c r="K640" s="600"/>
      <c r="L640" s="600"/>
      <c r="M640" s="600"/>
      <c r="N640" s="600"/>
      <c r="O640" s="600"/>
      <c r="P640" s="600"/>
      <c r="Q640" s="600"/>
      <c r="R640" s="600"/>
      <c r="S640" s="600"/>
      <c r="T640" s="600"/>
      <c r="U640" s="600"/>
      <c r="V640" s="600"/>
      <c r="W640" s="561">
        <v>0.25069999999999998</v>
      </c>
      <c r="X640" s="562"/>
      <c r="Y640" s="548">
        <f>Y639*W640</f>
        <v>853.90174899999988</v>
      </c>
      <c r="Z640" s="549"/>
      <c r="AA640" s="549"/>
      <c r="AB640" s="549"/>
      <c r="AC640" s="549"/>
      <c r="AD640" s="550"/>
      <c r="AF640" s="599" t="s">
        <v>8256</v>
      </c>
      <c r="AG640" s="600"/>
      <c r="AH640" s="600"/>
      <c r="AI640" s="600"/>
      <c r="AJ640" s="600"/>
      <c r="AK640" s="600"/>
      <c r="AL640" s="600"/>
      <c r="AM640" s="600"/>
      <c r="AN640" s="600"/>
      <c r="AO640" s="600"/>
      <c r="AP640" s="600"/>
      <c r="AQ640" s="600"/>
      <c r="AR640" s="600"/>
      <c r="AS640" s="600"/>
      <c r="AT640" s="600"/>
      <c r="AU640" s="600"/>
      <c r="AV640" s="600"/>
      <c r="AW640" s="600"/>
      <c r="AX640" s="600"/>
      <c r="AY640" s="600"/>
      <c r="AZ640" s="600"/>
      <c r="BA640" s="600"/>
      <c r="BB640" s="601">
        <v>0.25069999999999998</v>
      </c>
      <c r="BC640" s="602"/>
      <c r="BD640" s="590">
        <f>BD639*BB640</f>
        <v>1028.8000969999998</v>
      </c>
      <c r="BE640" s="591"/>
      <c r="BF640" s="591"/>
      <c r="BG640" s="591"/>
      <c r="BH640" s="591"/>
      <c r="BI640" s="592"/>
    </row>
    <row r="641" spans="1:61" ht="11.4" customHeight="1" x14ac:dyDescent="0.3">
      <c r="A641" s="539" t="s">
        <v>5555</v>
      </c>
      <c r="B641" s="540"/>
      <c r="C641" s="540"/>
      <c r="D641" s="540"/>
      <c r="E641" s="540"/>
      <c r="F641" s="540"/>
      <c r="G641" s="540"/>
      <c r="H641" s="540"/>
      <c r="I641" s="540"/>
      <c r="J641" s="540"/>
      <c r="K641" s="540"/>
      <c r="L641" s="540"/>
      <c r="M641" s="540"/>
      <c r="N641" s="540"/>
      <c r="O641" s="540"/>
      <c r="P641" s="540"/>
      <c r="Q641" s="540"/>
      <c r="R641" s="540"/>
      <c r="S641" s="540"/>
      <c r="T641" s="540"/>
      <c r="U641" s="540"/>
      <c r="V641" s="540"/>
      <c r="W641" s="540"/>
      <c r="X641" s="541"/>
      <c r="Y641" s="548">
        <f>Y639+Y640-0.01</f>
        <v>4259.9617489999991</v>
      </c>
      <c r="Z641" s="549"/>
      <c r="AA641" s="549"/>
      <c r="AB641" s="549"/>
      <c r="AC641" s="549"/>
      <c r="AD641" s="550"/>
      <c r="AF641" s="539" t="s">
        <v>5555</v>
      </c>
      <c r="AG641" s="540"/>
      <c r="AH641" s="540"/>
      <c r="AI641" s="540"/>
      <c r="AJ641" s="540"/>
      <c r="AK641" s="540"/>
      <c r="AL641" s="540"/>
      <c r="AM641" s="540"/>
      <c r="AN641" s="540"/>
      <c r="AO641" s="540"/>
      <c r="AP641" s="540"/>
      <c r="AQ641" s="540"/>
      <c r="AR641" s="540"/>
      <c r="AS641" s="540"/>
      <c r="AT641" s="540"/>
      <c r="AU641" s="540"/>
      <c r="AV641" s="540"/>
      <c r="AW641" s="540"/>
      <c r="AX641" s="540"/>
      <c r="AY641" s="540"/>
      <c r="AZ641" s="540"/>
      <c r="BA641" s="540"/>
      <c r="BB641" s="540"/>
      <c r="BC641" s="541"/>
      <c r="BD641" s="590">
        <f>BD639+BD640</f>
        <v>5132.5100970000003</v>
      </c>
      <c r="BE641" s="591"/>
      <c r="BF641" s="591"/>
      <c r="BG641" s="591"/>
      <c r="BH641" s="591"/>
      <c r="BI641" s="592"/>
    </row>
    <row r="642" spans="1:61" ht="10.8" customHeight="1" x14ac:dyDescent="0.3">
      <c r="A642" s="365"/>
      <c r="B642" s="365"/>
      <c r="C642" s="365"/>
      <c r="D642" s="365"/>
      <c r="E642" s="365"/>
      <c r="F642" s="365"/>
      <c r="G642" s="365"/>
      <c r="H642" s="365"/>
      <c r="I642" s="365"/>
      <c r="J642" s="365"/>
      <c r="K642" s="365"/>
      <c r="L642" s="365"/>
      <c r="M642" s="365"/>
      <c r="N642" s="365"/>
      <c r="O642" s="365"/>
      <c r="P642" s="365"/>
      <c r="Q642" s="365"/>
      <c r="R642" s="365"/>
      <c r="S642" s="365"/>
      <c r="T642" s="365"/>
      <c r="U642" s="365"/>
      <c r="V642" s="365"/>
      <c r="W642" s="365"/>
      <c r="X642" s="365"/>
      <c r="Y642" s="365"/>
      <c r="Z642" s="365"/>
      <c r="AA642" s="365"/>
      <c r="AB642" s="365"/>
      <c r="AC642" s="365"/>
      <c r="AD642" s="365"/>
      <c r="AF642" s="365"/>
      <c r="AG642" s="365"/>
      <c r="AH642" s="365"/>
      <c r="AI642" s="365"/>
      <c r="AJ642" s="365"/>
      <c r="AK642" s="365"/>
      <c r="AL642" s="365"/>
      <c r="AM642" s="365"/>
      <c r="AN642" s="365"/>
      <c r="AO642" s="365"/>
      <c r="AP642" s="365"/>
      <c r="AQ642" s="365"/>
      <c r="AR642" s="365"/>
      <c r="AS642" s="365"/>
      <c r="AT642" s="365"/>
      <c r="AU642" s="365"/>
      <c r="AV642" s="365"/>
      <c r="AW642" s="365"/>
      <c r="AX642" s="365"/>
      <c r="AY642" s="365"/>
      <c r="AZ642" s="365"/>
      <c r="BA642" s="365"/>
      <c r="BB642" s="365"/>
      <c r="BC642" s="365"/>
      <c r="BD642" s="365"/>
      <c r="BE642" s="365"/>
      <c r="BF642" s="365"/>
      <c r="BG642" s="365"/>
      <c r="BH642" s="365"/>
      <c r="BI642" s="365"/>
    </row>
    <row r="643" spans="1:61" ht="13.35" customHeight="1" x14ac:dyDescent="0.3">
      <c r="A643" s="520" t="s">
        <v>5556</v>
      </c>
      <c r="B643" s="520"/>
      <c r="C643" s="520"/>
      <c r="D643" s="520"/>
      <c r="E643" s="520"/>
      <c r="F643" s="520" t="s">
        <v>6634</v>
      </c>
      <c r="G643" s="520"/>
      <c r="H643" s="520"/>
      <c r="I643" s="520"/>
      <c r="J643" s="520"/>
      <c r="K643" s="520"/>
      <c r="L643" s="520"/>
      <c r="M643" s="520"/>
      <c r="N643" s="520"/>
      <c r="O643" s="520"/>
      <c r="P643" s="520"/>
      <c r="Q643" s="520"/>
      <c r="R643" s="520"/>
      <c r="S643" s="520"/>
      <c r="T643" s="520"/>
      <c r="U643" s="520"/>
      <c r="V643" s="520"/>
      <c r="W643" s="520"/>
      <c r="X643" s="520"/>
      <c r="Y643" s="520"/>
      <c r="Z643" s="520"/>
      <c r="AA643" s="520"/>
      <c r="AB643" s="520"/>
      <c r="AC643" s="520"/>
      <c r="AD643" s="520"/>
      <c r="AF643" s="520" t="s">
        <v>5556</v>
      </c>
      <c r="AG643" s="520"/>
      <c r="AH643" s="520"/>
      <c r="AI643" s="520"/>
      <c r="AJ643" s="520"/>
      <c r="AK643" s="520" t="s">
        <v>6634</v>
      </c>
      <c r="AL643" s="520"/>
      <c r="AM643" s="520"/>
      <c r="AN643" s="520"/>
      <c r="AO643" s="520"/>
      <c r="AP643" s="520"/>
      <c r="AQ643" s="520"/>
      <c r="AR643" s="520"/>
      <c r="AS643" s="520"/>
      <c r="AT643" s="520"/>
      <c r="AU643" s="520"/>
      <c r="AV643" s="520"/>
      <c r="AW643" s="520"/>
      <c r="AX643" s="520"/>
      <c r="AY643" s="520"/>
      <c r="AZ643" s="520"/>
      <c r="BA643" s="520"/>
      <c r="BB643" s="520"/>
      <c r="BC643" s="520"/>
      <c r="BD643" s="520"/>
      <c r="BE643" s="520"/>
      <c r="BF643" s="520"/>
      <c r="BG643" s="520"/>
      <c r="BH643" s="520"/>
      <c r="BI643" s="520"/>
    </row>
    <row r="644" spans="1:61" ht="10.8" customHeight="1" x14ac:dyDescent="0.3">
      <c r="A644" s="365"/>
      <c r="B644" s="365"/>
      <c r="C644" s="365"/>
      <c r="D644" s="365"/>
      <c r="E644" s="365"/>
      <c r="F644" s="365"/>
      <c r="G644" s="365"/>
      <c r="H644" s="365"/>
      <c r="I644" s="365"/>
      <c r="J644" s="365"/>
      <c r="K644" s="365"/>
      <c r="L644" s="365"/>
      <c r="M644" s="365"/>
      <c r="N644" s="365"/>
      <c r="O644" s="365"/>
      <c r="P644" s="365"/>
      <c r="Q644" s="365"/>
      <c r="R644" s="365"/>
      <c r="S644" s="365"/>
      <c r="T644" s="365"/>
      <c r="U644" s="365"/>
      <c r="V644" s="365"/>
      <c r="W644" s="365"/>
      <c r="X644" s="365"/>
      <c r="Y644" s="365"/>
      <c r="Z644" s="365"/>
      <c r="AA644" s="365"/>
      <c r="AB644" s="365"/>
      <c r="AC644" s="365"/>
      <c r="AD644" s="365"/>
      <c r="AF644" s="365"/>
      <c r="AG644" s="365"/>
      <c r="AH644" s="365"/>
      <c r="AI644" s="365"/>
      <c r="AJ644" s="365"/>
      <c r="AK644" s="365"/>
      <c r="AL644" s="365"/>
      <c r="AM644" s="365"/>
      <c r="AN644" s="365"/>
      <c r="AO644" s="365"/>
      <c r="AP644" s="365"/>
      <c r="AQ644" s="365"/>
      <c r="AR644" s="365"/>
      <c r="AS644" s="365"/>
      <c r="AT644" s="365"/>
      <c r="AU644" s="365"/>
      <c r="AV644" s="365"/>
      <c r="AW644" s="365"/>
      <c r="AX644" s="365"/>
      <c r="AY644" s="365"/>
      <c r="AZ644" s="365"/>
      <c r="BA644" s="365"/>
      <c r="BB644" s="365"/>
      <c r="BC644" s="365"/>
      <c r="BD644" s="365"/>
      <c r="BE644" s="365"/>
      <c r="BF644" s="365"/>
      <c r="BG644" s="365"/>
      <c r="BH644" s="365"/>
      <c r="BI644" s="365"/>
    </row>
    <row r="645" spans="1:61" ht="11.4" customHeight="1" x14ac:dyDescent="0.3">
      <c r="A645" s="365" t="s">
        <v>6635</v>
      </c>
      <c r="B645" s="365"/>
      <c r="C645" s="365"/>
      <c r="D645" s="365"/>
      <c r="E645" s="365"/>
      <c r="F645" s="365"/>
      <c r="G645" s="365"/>
      <c r="H645" s="365"/>
      <c r="I645" s="365"/>
      <c r="J645" s="365"/>
      <c r="K645" s="365"/>
      <c r="L645" s="365"/>
      <c r="M645" s="365"/>
      <c r="N645" s="365"/>
      <c r="O645" s="365"/>
      <c r="P645" s="365"/>
      <c r="Q645" s="365"/>
      <c r="R645" s="365"/>
      <c r="S645" s="365"/>
      <c r="T645" s="365"/>
      <c r="U645" s="365"/>
      <c r="V645" s="365"/>
      <c r="W645" s="365"/>
      <c r="X645" s="365"/>
      <c r="Y645" s="637" t="s">
        <v>5547</v>
      </c>
      <c r="Z645" s="637"/>
      <c r="AA645" s="637"/>
      <c r="AB645" s="637"/>
      <c r="AC645" s="637"/>
      <c r="AD645" s="637"/>
      <c r="AF645" s="365" t="s">
        <v>6635</v>
      </c>
      <c r="AG645" s="365"/>
      <c r="AH645" s="365"/>
      <c r="AI645" s="365"/>
      <c r="AJ645" s="365"/>
      <c r="AK645" s="365"/>
      <c r="AL645" s="365"/>
      <c r="AM645" s="365"/>
      <c r="AN645" s="365"/>
      <c r="AO645" s="365"/>
      <c r="AP645" s="365"/>
      <c r="AQ645" s="365"/>
      <c r="AR645" s="365"/>
      <c r="AS645" s="365"/>
      <c r="AT645" s="365"/>
      <c r="AU645" s="365"/>
      <c r="AV645" s="365"/>
      <c r="AW645" s="365"/>
      <c r="AX645" s="365"/>
      <c r="AY645" s="365"/>
      <c r="AZ645" s="365"/>
      <c r="BA645" s="365"/>
      <c r="BB645" s="365"/>
      <c r="BC645" s="365"/>
      <c r="BD645" s="365" t="s">
        <v>5547</v>
      </c>
      <c r="BE645" s="365"/>
      <c r="BF645" s="365"/>
      <c r="BG645" s="365"/>
      <c r="BH645" s="365"/>
      <c r="BI645" s="365"/>
    </row>
    <row r="646" spans="1:61" ht="10.8" customHeight="1" x14ac:dyDescent="0.3">
      <c r="A646" s="365"/>
      <c r="B646" s="365"/>
      <c r="C646" s="365"/>
      <c r="D646" s="365"/>
      <c r="E646" s="365"/>
      <c r="F646" s="365"/>
      <c r="G646" s="365"/>
      <c r="H646" s="365"/>
      <c r="I646" s="365"/>
      <c r="J646" s="365"/>
      <c r="K646" s="365"/>
      <c r="L646" s="365"/>
      <c r="M646" s="365"/>
      <c r="N646" s="365"/>
      <c r="O646" s="365"/>
      <c r="P646" s="365"/>
      <c r="Q646" s="365"/>
      <c r="R646" s="365"/>
      <c r="S646" s="365"/>
      <c r="T646" s="365"/>
      <c r="U646" s="365"/>
      <c r="V646" s="365"/>
      <c r="W646" s="365"/>
      <c r="X646" s="365"/>
      <c r="Y646" s="365"/>
      <c r="Z646" s="365"/>
      <c r="AA646" s="365"/>
      <c r="AB646" s="365"/>
      <c r="AC646" s="365"/>
      <c r="AD646" s="365"/>
      <c r="AF646" s="365"/>
      <c r="AG646" s="365"/>
      <c r="AH646" s="365"/>
      <c r="AI646" s="365"/>
      <c r="AJ646" s="365"/>
      <c r="AK646" s="365"/>
      <c r="AL646" s="365"/>
      <c r="AM646" s="365"/>
      <c r="AN646" s="365"/>
      <c r="AO646" s="365"/>
      <c r="AP646" s="365"/>
      <c r="AQ646" s="365"/>
      <c r="AR646" s="365"/>
      <c r="AS646" s="365"/>
      <c r="AT646" s="365"/>
      <c r="AU646" s="365"/>
      <c r="AV646" s="365"/>
      <c r="AW646" s="365"/>
      <c r="AX646" s="365"/>
      <c r="AY646" s="365"/>
      <c r="AZ646" s="365"/>
      <c r="BA646" s="365"/>
      <c r="BB646" s="365"/>
      <c r="BC646" s="365"/>
      <c r="BD646" s="365"/>
      <c r="BE646" s="365"/>
      <c r="BF646" s="365"/>
      <c r="BG646" s="365"/>
      <c r="BH646" s="365"/>
      <c r="BI646" s="365"/>
    </row>
    <row r="647" spans="1:61" ht="34.5" customHeight="1" x14ac:dyDescent="0.3">
      <c r="A647" s="551" t="s">
        <v>5548</v>
      </c>
      <c r="B647" s="552"/>
      <c r="C647" s="553"/>
      <c r="D647" s="551" t="s">
        <v>5568</v>
      </c>
      <c r="E647" s="552"/>
      <c r="F647" s="552"/>
      <c r="G647" s="552"/>
      <c r="H647" s="552"/>
      <c r="I647" s="552"/>
      <c r="J647" s="552"/>
      <c r="K647" s="553"/>
      <c r="L647" s="554" t="s">
        <v>167</v>
      </c>
      <c r="M647" s="555"/>
      <c r="N647" s="545" t="s">
        <v>5569</v>
      </c>
      <c r="O647" s="546"/>
      <c r="P647" s="547"/>
      <c r="Q647" s="545" t="s">
        <v>5570</v>
      </c>
      <c r="R647" s="546"/>
      <c r="S647" s="546"/>
      <c r="T647" s="547"/>
      <c r="U647" s="545" t="s">
        <v>5551</v>
      </c>
      <c r="V647" s="546"/>
      <c r="W647" s="546"/>
      <c r="X647" s="547"/>
      <c r="Y647" s="545" t="s">
        <v>5571</v>
      </c>
      <c r="Z647" s="546"/>
      <c r="AA647" s="546"/>
      <c r="AB647" s="546"/>
      <c r="AC647" s="547"/>
      <c r="AD647" s="307" t="s">
        <v>5572</v>
      </c>
      <c r="AF647" s="551" t="s">
        <v>5548</v>
      </c>
      <c r="AG647" s="552"/>
      <c r="AH647" s="553"/>
      <c r="AI647" s="551" t="s">
        <v>5568</v>
      </c>
      <c r="AJ647" s="552"/>
      <c r="AK647" s="552"/>
      <c r="AL647" s="552"/>
      <c r="AM647" s="552"/>
      <c r="AN647" s="552"/>
      <c r="AO647" s="552"/>
      <c r="AP647" s="553"/>
      <c r="AQ647" s="554" t="s">
        <v>167</v>
      </c>
      <c r="AR647" s="555"/>
      <c r="AS647" s="539" t="s">
        <v>5569</v>
      </c>
      <c r="AT647" s="540"/>
      <c r="AU647" s="541"/>
      <c r="AV647" s="539" t="s">
        <v>5570</v>
      </c>
      <c r="AW647" s="540"/>
      <c r="AX647" s="540"/>
      <c r="AY647" s="541"/>
      <c r="AZ647" s="539" t="s">
        <v>5551</v>
      </c>
      <c r="BA647" s="540"/>
      <c r="BB647" s="540"/>
      <c r="BC647" s="541"/>
      <c r="BD647" s="539" t="s">
        <v>5571</v>
      </c>
      <c r="BE647" s="540"/>
      <c r="BF647" s="540"/>
      <c r="BG647" s="540"/>
      <c r="BH647" s="541"/>
      <c r="BI647" s="247" t="s">
        <v>5572</v>
      </c>
    </row>
    <row r="648" spans="1:61" ht="22.95" customHeight="1" x14ac:dyDescent="0.3">
      <c r="A648" s="521" t="s">
        <v>6624</v>
      </c>
      <c r="B648" s="522"/>
      <c r="C648" s="523"/>
      <c r="D648" s="521" t="s">
        <v>6228</v>
      </c>
      <c r="E648" s="522"/>
      <c r="F648" s="522"/>
      <c r="G648" s="522"/>
      <c r="H648" s="522"/>
      <c r="I648" s="522"/>
      <c r="J648" s="522"/>
      <c r="K648" s="523"/>
      <c r="L648" s="524" t="s">
        <v>72</v>
      </c>
      <c r="M648" s="525"/>
      <c r="N648" s="608">
        <f>ROUND(AS648*(1-IMPLANTAÇÃO!$AI$1),2)</f>
        <v>54.82</v>
      </c>
      <c r="O648" s="609"/>
      <c r="P648" s="610"/>
      <c r="Q648" s="608">
        <f>ROUND(AV648*(1-IMPLANTAÇÃO!$AI$1),2)</f>
        <v>0</v>
      </c>
      <c r="R648" s="609"/>
      <c r="S648" s="609"/>
      <c r="T648" s="610"/>
      <c r="U648" s="611">
        <v>0.7</v>
      </c>
      <c r="V648" s="612"/>
      <c r="W648" s="612"/>
      <c r="X648" s="613"/>
      <c r="Y648" s="614">
        <f t="shared" ref="Y648:Y651" si="190">TRUNC(N648*$U648,2)</f>
        <v>38.369999999999997</v>
      </c>
      <c r="Z648" s="615"/>
      <c r="AA648" s="615"/>
      <c r="AB648" s="615"/>
      <c r="AC648" s="616"/>
      <c r="AD648" s="311">
        <f t="shared" ref="AD648:AD651" si="191">TRUNC(Q648*$U648,2)</f>
        <v>0</v>
      </c>
      <c r="AF648" s="521" t="s">
        <v>6624</v>
      </c>
      <c r="AG648" s="522"/>
      <c r="AH648" s="523"/>
      <c r="AI648" s="521" t="s">
        <v>6228</v>
      </c>
      <c r="AJ648" s="522"/>
      <c r="AK648" s="522"/>
      <c r="AL648" s="522"/>
      <c r="AM648" s="522"/>
      <c r="AN648" s="522"/>
      <c r="AO648" s="522"/>
      <c r="AP648" s="523"/>
      <c r="AQ648" s="524" t="s">
        <v>72</v>
      </c>
      <c r="AR648" s="525"/>
      <c r="AS648" s="526">
        <v>66.05</v>
      </c>
      <c r="AT648" s="527"/>
      <c r="AU648" s="528"/>
      <c r="AV648" s="535">
        <v>0</v>
      </c>
      <c r="AW648" s="536"/>
      <c r="AX648" s="536"/>
      <c r="AY648" s="537"/>
      <c r="AZ648" s="532">
        <v>0.7</v>
      </c>
      <c r="BA648" s="533"/>
      <c r="BB648" s="533"/>
      <c r="BC648" s="534"/>
      <c r="BD648" s="526">
        <f t="shared" ref="BD648:BD651" si="192">AS648*AZ648</f>
        <v>46.234999999999992</v>
      </c>
      <c r="BE648" s="527"/>
      <c r="BF648" s="527"/>
      <c r="BG648" s="527"/>
      <c r="BH648" s="528"/>
      <c r="BI648" s="248">
        <f t="shared" ref="BI648:BI651" si="193">AV648*AZ648</f>
        <v>0</v>
      </c>
    </row>
    <row r="649" spans="1:61" ht="34.5" customHeight="1" x14ac:dyDescent="0.3">
      <c r="A649" s="521" t="s">
        <v>6625</v>
      </c>
      <c r="B649" s="522"/>
      <c r="C649" s="523"/>
      <c r="D649" s="521" t="s">
        <v>6626</v>
      </c>
      <c r="E649" s="522"/>
      <c r="F649" s="522"/>
      <c r="G649" s="522"/>
      <c r="H649" s="522"/>
      <c r="I649" s="522"/>
      <c r="J649" s="522"/>
      <c r="K649" s="523"/>
      <c r="L649" s="524" t="s">
        <v>72</v>
      </c>
      <c r="M649" s="525"/>
      <c r="N649" s="608">
        <f>ROUND(AS649*(1-IMPLANTAÇÃO!$AI$1),2)</f>
        <v>99.49</v>
      </c>
      <c r="O649" s="609"/>
      <c r="P649" s="610"/>
      <c r="Q649" s="608">
        <f>ROUND(AV649*(1-IMPLANTAÇÃO!$AI$1),2)</f>
        <v>382.79</v>
      </c>
      <c r="R649" s="609"/>
      <c r="S649" s="609"/>
      <c r="T649" s="610"/>
      <c r="U649" s="611">
        <v>0.37</v>
      </c>
      <c r="V649" s="612"/>
      <c r="W649" s="612"/>
      <c r="X649" s="613"/>
      <c r="Y649" s="614">
        <f t="shared" si="190"/>
        <v>36.81</v>
      </c>
      <c r="Z649" s="615"/>
      <c r="AA649" s="615"/>
      <c r="AB649" s="615"/>
      <c r="AC649" s="616"/>
      <c r="AD649" s="311">
        <f t="shared" si="191"/>
        <v>141.63</v>
      </c>
      <c r="AF649" s="521" t="s">
        <v>6625</v>
      </c>
      <c r="AG649" s="522"/>
      <c r="AH649" s="523"/>
      <c r="AI649" s="521" t="s">
        <v>6626</v>
      </c>
      <c r="AJ649" s="522"/>
      <c r="AK649" s="522"/>
      <c r="AL649" s="522"/>
      <c r="AM649" s="522"/>
      <c r="AN649" s="522"/>
      <c r="AO649" s="522"/>
      <c r="AP649" s="523"/>
      <c r="AQ649" s="524" t="s">
        <v>72</v>
      </c>
      <c r="AR649" s="525"/>
      <c r="AS649" s="529">
        <v>119.87</v>
      </c>
      <c r="AT649" s="530"/>
      <c r="AU649" s="531"/>
      <c r="AV649" s="529">
        <v>461.19</v>
      </c>
      <c r="AW649" s="530"/>
      <c r="AX649" s="530"/>
      <c r="AY649" s="531"/>
      <c r="AZ649" s="532">
        <v>0.37</v>
      </c>
      <c r="BA649" s="533"/>
      <c r="BB649" s="533"/>
      <c r="BC649" s="534"/>
      <c r="BD649" s="526">
        <f t="shared" si="192"/>
        <v>44.351900000000001</v>
      </c>
      <c r="BE649" s="527"/>
      <c r="BF649" s="527"/>
      <c r="BG649" s="527"/>
      <c r="BH649" s="528"/>
      <c r="BI649" s="248">
        <f t="shared" si="193"/>
        <v>170.6403</v>
      </c>
    </row>
    <row r="650" spans="1:61" ht="34.5" customHeight="1" x14ac:dyDescent="0.3">
      <c r="A650" s="521" t="s">
        <v>6627</v>
      </c>
      <c r="B650" s="522"/>
      <c r="C650" s="523"/>
      <c r="D650" s="521" t="s">
        <v>6628</v>
      </c>
      <c r="E650" s="522"/>
      <c r="F650" s="522"/>
      <c r="G650" s="522"/>
      <c r="H650" s="522"/>
      <c r="I650" s="522"/>
      <c r="J650" s="522"/>
      <c r="K650" s="523"/>
      <c r="L650" s="524" t="s">
        <v>67</v>
      </c>
      <c r="M650" s="525"/>
      <c r="N650" s="608">
        <f>ROUND(AS650*(1-IMPLANTAÇÃO!$AI$1),2)</f>
        <v>61.59</v>
      </c>
      <c r="O650" s="609"/>
      <c r="P650" s="610"/>
      <c r="Q650" s="608">
        <f>ROUND(AV650*(1-IMPLANTAÇÃO!$AI$1),2)</f>
        <v>61.64</v>
      </c>
      <c r="R650" s="609"/>
      <c r="S650" s="609"/>
      <c r="T650" s="610"/>
      <c r="U650" s="611">
        <v>0.87</v>
      </c>
      <c r="V650" s="612"/>
      <c r="W650" s="612"/>
      <c r="X650" s="613"/>
      <c r="Y650" s="614">
        <f t="shared" si="190"/>
        <v>53.58</v>
      </c>
      <c r="Z650" s="615"/>
      <c r="AA650" s="615"/>
      <c r="AB650" s="615"/>
      <c r="AC650" s="616"/>
      <c r="AD650" s="311">
        <f t="shared" si="191"/>
        <v>53.62</v>
      </c>
      <c r="AF650" s="521" t="s">
        <v>6627</v>
      </c>
      <c r="AG650" s="522"/>
      <c r="AH650" s="523"/>
      <c r="AI650" s="521" t="s">
        <v>6628</v>
      </c>
      <c r="AJ650" s="522"/>
      <c r="AK650" s="522"/>
      <c r="AL650" s="522"/>
      <c r="AM650" s="522"/>
      <c r="AN650" s="522"/>
      <c r="AO650" s="522"/>
      <c r="AP650" s="523"/>
      <c r="AQ650" s="524" t="s">
        <v>67</v>
      </c>
      <c r="AR650" s="525"/>
      <c r="AS650" s="526">
        <v>74.209999999999994</v>
      </c>
      <c r="AT650" s="527"/>
      <c r="AU650" s="528"/>
      <c r="AV650" s="526">
        <v>74.27</v>
      </c>
      <c r="AW650" s="527"/>
      <c r="AX650" s="527"/>
      <c r="AY650" s="528"/>
      <c r="AZ650" s="532">
        <v>0.87</v>
      </c>
      <c r="BA650" s="533"/>
      <c r="BB650" s="533"/>
      <c r="BC650" s="534"/>
      <c r="BD650" s="526">
        <f t="shared" si="192"/>
        <v>64.562699999999992</v>
      </c>
      <c r="BE650" s="527"/>
      <c r="BF650" s="527"/>
      <c r="BG650" s="527"/>
      <c r="BH650" s="528"/>
      <c r="BI650" s="248">
        <f t="shared" si="193"/>
        <v>64.614899999999992</v>
      </c>
    </row>
    <row r="651" spans="1:61" ht="34.5" customHeight="1" x14ac:dyDescent="0.3">
      <c r="A651" s="521" t="s">
        <v>6629</v>
      </c>
      <c r="B651" s="522"/>
      <c r="C651" s="523"/>
      <c r="D651" s="521" t="s">
        <v>5445</v>
      </c>
      <c r="E651" s="522"/>
      <c r="F651" s="522"/>
      <c r="G651" s="522"/>
      <c r="H651" s="522"/>
      <c r="I651" s="522"/>
      <c r="J651" s="522"/>
      <c r="K651" s="523"/>
      <c r="L651" s="524" t="s">
        <v>72</v>
      </c>
      <c r="M651" s="525"/>
      <c r="N651" s="608">
        <f>ROUND(AS651*(1-IMPLANTAÇÃO!$AI$1),2)</f>
        <v>5.17</v>
      </c>
      <c r="O651" s="609"/>
      <c r="P651" s="610"/>
      <c r="Q651" s="608">
        <f>ROUND(AV651*(1-IMPLANTAÇÃO!$AI$1),2)</f>
        <v>1.63</v>
      </c>
      <c r="R651" s="609"/>
      <c r="S651" s="609"/>
      <c r="T651" s="610"/>
      <c r="U651" s="611">
        <v>0.35</v>
      </c>
      <c r="V651" s="612"/>
      <c r="W651" s="612"/>
      <c r="X651" s="613"/>
      <c r="Y651" s="614">
        <f t="shared" si="190"/>
        <v>1.8</v>
      </c>
      <c r="Z651" s="615"/>
      <c r="AA651" s="615"/>
      <c r="AB651" s="615"/>
      <c r="AC651" s="616"/>
      <c r="AD651" s="311">
        <f t="shared" si="191"/>
        <v>0.56999999999999995</v>
      </c>
      <c r="AF651" s="521" t="s">
        <v>6629</v>
      </c>
      <c r="AG651" s="522"/>
      <c r="AH651" s="523"/>
      <c r="AI651" s="521" t="s">
        <v>5445</v>
      </c>
      <c r="AJ651" s="522"/>
      <c r="AK651" s="522"/>
      <c r="AL651" s="522"/>
      <c r="AM651" s="522"/>
      <c r="AN651" s="522"/>
      <c r="AO651" s="522"/>
      <c r="AP651" s="523"/>
      <c r="AQ651" s="524" t="s">
        <v>72</v>
      </c>
      <c r="AR651" s="525"/>
      <c r="AS651" s="535">
        <v>6.23</v>
      </c>
      <c r="AT651" s="536"/>
      <c r="AU651" s="537"/>
      <c r="AV651" s="535">
        <v>1.96</v>
      </c>
      <c r="AW651" s="536"/>
      <c r="AX651" s="536"/>
      <c r="AY651" s="537"/>
      <c r="AZ651" s="532">
        <v>0.35</v>
      </c>
      <c r="BA651" s="533"/>
      <c r="BB651" s="533"/>
      <c r="BC651" s="534"/>
      <c r="BD651" s="526">
        <f t="shared" si="192"/>
        <v>2.1804999999999999</v>
      </c>
      <c r="BE651" s="527"/>
      <c r="BF651" s="527"/>
      <c r="BG651" s="527"/>
      <c r="BH651" s="528"/>
      <c r="BI651" s="248">
        <f t="shared" si="193"/>
        <v>0.68599999999999994</v>
      </c>
    </row>
    <row r="652" spans="1:61" ht="11.4" customHeight="1" x14ac:dyDescent="0.3">
      <c r="A652" s="538" t="s">
        <v>5575</v>
      </c>
      <c r="B652" s="538"/>
      <c r="C652" s="538"/>
      <c r="D652" s="538"/>
      <c r="E652" s="538"/>
      <c r="F652" s="538"/>
      <c r="G652" s="538"/>
      <c r="H652" s="538"/>
      <c r="I652" s="538"/>
      <c r="J652" s="538"/>
      <c r="K652" s="538"/>
      <c r="L652" s="538"/>
      <c r="M652" s="538"/>
      <c r="N652" s="538"/>
      <c r="O652" s="538"/>
      <c r="P652" s="538"/>
      <c r="Q652" s="538"/>
      <c r="R652" s="538"/>
      <c r="S652" s="538"/>
      <c r="T652" s="538"/>
      <c r="U652" s="538"/>
      <c r="V652" s="538"/>
      <c r="W652" s="538"/>
      <c r="X652" s="538"/>
      <c r="Y652" s="620">
        <f>SUM(Y648:AC651)+0.01</f>
        <v>130.57</v>
      </c>
      <c r="Z652" s="621"/>
      <c r="AA652" s="621"/>
      <c r="AB652" s="621"/>
      <c r="AC652" s="621"/>
      <c r="AD652" s="622"/>
      <c r="AF652" s="538" t="s">
        <v>5575</v>
      </c>
      <c r="AG652" s="538"/>
      <c r="AH652" s="538"/>
      <c r="AI652" s="538"/>
      <c r="AJ652" s="538"/>
      <c r="AK652" s="538"/>
      <c r="AL652" s="538"/>
      <c r="AM652" s="538"/>
      <c r="AN652" s="538"/>
      <c r="AO652" s="538"/>
      <c r="AP652" s="538"/>
      <c r="AQ652" s="538"/>
      <c r="AR652" s="538"/>
      <c r="AS652" s="538"/>
      <c r="AT652" s="538"/>
      <c r="AU652" s="538"/>
      <c r="AV652" s="538"/>
      <c r="AW652" s="538"/>
      <c r="AX652" s="538"/>
      <c r="AY652" s="538"/>
      <c r="AZ652" s="538"/>
      <c r="BA652" s="538"/>
      <c r="BB652" s="538"/>
      <c r="BC652" s="538"/>
      <c r="BD652" s="529">
        <f>SUM(BD648:BH651)</f>
        <v>157.33009999999996</v>
      </c>
      <c r="BE652" s="530"/>
      <c r="BF652" s="530"/>
      <c r="BG652" s="530"/>
      <c r="BH652" s="530"/>
      <c r="BI652" s="531"/>
    </row>
    <row r="653" spans="1:61" ht="11.4" customHeight="1" x14ac:dyDescent="0.3">
      <c r="A653" s="538" t="s">
        <v>5576</v>
      </c>
      <c r="B653" s="538"/>
      <c r="C653" s="538"/>
      <c r="D653" s="538"/>
      <c r="E653" s="538"/>
      <c r="F653" s="538"/>
      <c r="G653" s="538"/>
      <c r="H653" s="538"/>
      <c r="I653" s="538"/>
      <c r="J653" s="538"/>
      <c r="K653" s="538"/>
      <c r="L653" s="538"/>
      <c r="M653" s="538"/>
      <c r="N653" s="538"/>
      <c r="O653" s="538"/>
      <c r="P653" s="538"/>
      <c r="Q653" s="538"/>
      <c r="R653" s="538"/>
      <c r="S653" s="538"/>
      <c r="T653" s="538"/>
      <c r="U653" s="538"/>
      <c r="V653" s="538"/>
      <c r="W653" s="538"/>
      <c r="X653" s="538"/>
      <c r="Y653" s="620">
        <f>SUM(AD648:AD651)</f>
        <v>195.82</v>
      </c>
      <c r="Z653" s="621"/>
      <c r="AA653" s="621"/>
      <c r="AB653" s="621"/>
      <c r="AC653" s="621"/>
      <c r="AD653" s="622"/>
      <c r="AF653" s="538" t="s">
        <v>5576</v>
      </c>
      <c r="AG653" s="538"/>
      <c r="AH653" s="538"/>
      <c r="AI653" s="538"/>
      <c r="AJ653" s="538"/>
      <c r="AK653" s="538"/>
      <c r="AL653" s="538"/>
      <c r="AM653" s="538"/>
      <c r="AN653" s="538"/>
      <c r="AO653" s="538"/>
      <c r="AP653" s="538"/>
      <c r="AQ653" s="538"/>
      <c r="AR653" s="538"/>
      <c r="AS653" s="538"/>
      <c r="AT653" s="538"/>
      <c r="AU653" s="538"/>
      <c r="AV653" s="538"/>
      <c r="AW653" s="538"/>
      <c r="AX653" s="538"/>
      <c r="AY653" s="538"/>
      <c r="AZ653" s="538"/>
      <c r="BA653" s="538"/>
      <c r="BB653" s="538"/>
      <c r="BC653" s="538"/>
      <c r="BD653" s="529">
        <f>SUM(BI648:BI651)</f>
        <v>235.94120000000001</v>
      </c>
      <c r="BE653" s="530"/>
      <c r="BF653" s="530"/>
      <c r="BG653" s="530"/>
      <c r="BH653" s="530"/>
      <c r="BI653" s="531"/>
    </row>
    <row r="654" spans="1:61" ht="10.8" customHeight="1" x14ac:dyDescent="0.3">
      <c r="A654" s="365"/>
      <c r="B654" s="365"/>
      <c r="C654" s="365"/>
      <c r="D654" s="365"/>
      <c r="E654" s="365"/>
      <c r="F654" s="365"/>
      <c r="G654" s="365"/>
      <c r="H654" s="365"/>
      <c r="I654" s="365"/>
      <c r="J654" s="365"/>
      <c r="K654" s="365"/>
      <c r="L654" s="365"/>
      <c r="M654" s="365"/>
      <c r="N654" s="365"/>
      <c r="O654" s="365"/>
      <c r="P654" s="365"/>
      <c r="Q654" s="365"/>
      <c r="R654" s="365"/>
      <c r="S654" s="365"/>
      <c r="T654" s="365"/>
      <c r="U654" s="365"/>
      <c r="V654" s="365"/>
      <c r="W654" s="365"/>
      <c r="X654" s="365"/>
      <c r="Y654" s="365"/>
      <c r="Z654" s="365"/>
      <c r="AA654" s="365"/>
      <c r="AB654" s="365"/>
      <c r="AC654" s="365"/>
      <c r="AD654" s="365"/>
      <c r="AF654" s="365"/>
      <c r="AG654" s="365"/>
      <c r="AH654" s="365"/>
      <c r="AI654" s="365"/>
      <c r="AJ654" s="365"/>
      <c r="AK654" s="365"/>
      <c r="AL654" s="365"/>
      <c r="AM654" s="365"/>
      <c r="AN654" s="365"/>
      <c r="AO654" s="365"/>
      <c r="AP654" s="365"/>
      <c r="AQ654" s="365"/>
      <c r="AR654" s="365"/>
      <c r="AS654" s="365"/>
      <c r="AT654" s="365"/>
      <c r="AU654" s="365"/>
      <c r="AV654" s="365"/>
      <c r="AW654" s="365"/>
      <c r="AX654" s="365"/>
      <c r="AY654" s="365"/>
      <c r="AZ654" s="365"/>
      <c r="BA654" s="365"/>
      <c r="BB654" s="365"/>
      <c r="BC654" s="365"/>
      <c r="BD654" s="365"/>
      <c r="BE654" s="365"/>
      <c r="BF654" s="365"/>
      <c r="BG654" s="365"/>
      <c r="BH654" s="365"/>
      <c r="BI654" s="365"/>
    </row>
    <row r="655" spans="1:61" ht="11.4" customHeight="1" x14ac:dyDescent="0.3">
      <c r="A655" s="539" t="s">
        <v>5554</v>
      </c>
      <c r="B655" s="540"/>
      <c r="C655" s="540"/>
      <c r="D655" s="540"/>
      <c r="E655" s="540"/>
      <c r="F655" s="540"/>
      <c r="G655" s="540"/>
      <c r="H655" s="540"/>
      <c r="I655" s="540"/>
      <c r="J655" s="540"/>
      <c r="K655" s="540"/>
      <c r="L655" s="540"/>
      <c r="M655" s="540"/>
      <c r="N655" s="540"/>
      <c r="O655" s="540"/>
      <c r="P655" s="540"/>
      <c r="Q655" s="540"/>
      <c r="R655" s="540"/>
      <c r="S655" s="540"/>
      <c r="T655" s="540"/>
      <c r="U655" s="540"/>
      <c r="V655" s="540"/>
      <c r="W655" s="540"/>
      <c r="X655" s="541"/>
      <c r="Y655" s="632">
        <f>SUM(Y652:AD653)</f>
        <v>326.39</v>
      </c>
      <c r="Z655" s="633"/>
      <c r="AA655" s="633"/>
      <c r="AB655" s="633"/>
      <c r="AC655" s="633"/>
      <c r="AD655" s="634"/>
      <c r="AF655" s="539" t="s">
        <v>5554</v>
      </c>
      <c r="AG655" s="540"/>
      <c r="AH655" s="540"/>
      <c r="AI655" s="540"/>
      <c r="AJ655" s="540"/>
      <c r="AK655" s="540"/>
      <c r="AL655" s="540"/>
      <c r="AM655" s="540"/>
      <c r="AN655" s="540"/>
      <c r="AO655" s="540"/>
      <c r="AP655" s="540"/>
      <c r="AQ655" s="540"/>
      <c r="AR655" s="540"/>
      <c r="AS655" s="540"/>
      <c r="AT655" s="540"/>
      <c r="AU655" s="540"/>
      <c r="AV655" s="540"/>
      <c r="AW655" s="540"/>
      <c r="AX655" s="540"/>
      <c r="AY655" s="540"/>
      <c r="AZ655" s="540"/>
      <c r="BA655" s="540"/>
      <c r="BB655" s="540"/>
      <c r="BC655" s="541"/>
      <c r="BD655" s="582">
        <f>SUM(BD652:BI653)</f>
        <v>393.2713</v>
      </c>
      <c r="BE655" s="583"/>
      <c r="BF655" s="583"/>
      <c r="BG655" s="583"/>
      <c r="BH655" s="583"/>
      <c r="BI655" s="584"/>
    </row>
    <row r="656" spans="1:61" ht="11.4" customHeight="1" x14ac:dyDescent="0.3">
      <c r="A656" s="559" t="s">
        <v>8256</v>
      </c>
      <c r="B656" s="560"/>
      <c r="C656" s="560"/>
      <c r="D656" s="560"/>
      <c r="E656" s="560"/>
      <c r="F656" s="560"/>
      <c r="G656" s="560"/>
      <c r="H656" s="560"/>
      <c r="I656" s="560"/>
      <c r="J656" s="560"/>
      <c r="K656" s="560"/>
      <c r="L656" s="560"/>
      <c r="M656" s="560"/>
      <c r="N656" s="560"/>
      <c r="O656" s="560"/>
      <c r="P656" s="560"/>
      <c r="Q656" s="560"/>
      <c r="R656" s="560"/>
      <c r="S656" s="560"/>
      <c r="T656" s="560"/>
      <c r="U656" s="560"/>
      <c r="V656" s="560"/>
      <c r="W656" s="561">
        <v>0.25069999999999998</v>
      </c>
      <c r="X656" s="562"/>
      <c r="Y656" s="548">
        <f>Y655*W656</f>
        <v>81.825972999999991</v>
      </c>
      <c r="Z656" s="549"/>
      <c r="AA656" s="549"/>
      <c r="AB656" s="549"/>
      <c r="AC656" s="549"/>
      <c r="AD656" s="550"/>
      <c r="AF656" s="559" t="s">
        <v>8256</v>
      </c>
      <c r="AG656" s="560"/>
      <c r="AH656" s="560"/>
      <c r="AI656" s="560"/>
      <c r="AJ656" s="560"/>
      <c r="AK656" s="560"/>
      <c r="AL656" s="560"/>
      <c r="AM656" s="560"/>
      <c r="AN656" s="560"/>
      <c r="AO656" s="560"/>
      <c r="AP656" s="560"/>
      <c r="AQ656" s="560"/>
      <c r="AR656" s="560"/>
      <c r="AS656" s="560"/>
      <c r="AT656" s="560"/>
      <c r="AU656" s="560"/>
      <c r="AV656" s="560"/>
      <c r="AW656" s="560"/>
      <c r="AX656" s="560"/>
      <c r="AY656" s="560"/>
      <c r="AZ656" s="560"/>
      <c r="BA656" s="560"/>
      <c r="BB656" s="561">
        <v>0.25069999999999998</v>
      </c>
      <c r="BC656" s="562"/>
      <c r="BD656" s="548">
        <f>BD655*BB656</f>
        <v>98.593114909999997</v>
      </c>
      <c r="BE656" s="549"/>
      <c r="BF656" s="549"/>
      <c r="BG656" s="549"/>
      <c r="BH656" s="549"/>
      <c r="BI656" s="550"/>
    </row>
    <row r="657" spans="1:61" ht="11.4" customHeight="1" x14ac:dyDescent="0.3">
      <c r="A657" s="545" t="s">
        <v>5555</v>
      </c>
      <c r="B657" s="546"/>
      <c r="C657" s="546"/>
      <c r="D657" s="546"/>
      <c r="E657" s="546"/>
      <c r="F657" s="546"/>
      <c r="G657" s="546"/>
      <c r="H657" s="546"/>
      <c r="I657" s="546"/>
      <c r="J657" s="546"/>
      <c r="K657" s="546"/>
      <c r="L657" s="546"/>
      <c r="M657" s="546"/>
      <c r="N657" s="546"/>
      <c r="O657" s="546"/>
      <c r="P657" s="546"/>
      <c r="Q657" s="546"/>
      <c r="R657" s="546"/>
      <c r="S657" s="546"/>
      <c r="T657" s="546"/>
      <c r="U657" s="546"/>
      <c r="V657" s="546"/>
      <c r="W657" s="546"/>
      <c r="X657" s="547"/>
      <c r="Y657" s="548">
        <f>Y655+Y656-0.01</f>
        <v>408.20597299999997</v>
      </c>
      <c r="Z657" s="549"/>
      <c r="AA657" s="549"/>
      <c r="AB657" s="549"/>
      <c r="AC657" s="549"/>
      <c r="AD657" s="550"/>
      <c r="AF657" s="545" t="s">
        <v>5555</v>
      </c>
      <c r="AG657" s="546"/>
      <c r="AH657" s="546"/>
      <c r="AI657" s="546"/>
      <c r="AJ657" s="546"/>
      <c r="AK657" s="546"/>
      <c r="AL657" s="546"/>
      <c r="AM657" s="546"/>
      <c r="AN657" s="546"/>
      <c r="AO657" s="546"/>
      <c r="AP657" s="546"/>
      <c r="AQ657" s="546"/>
      <c r="AR657" s="546"/>
      <c r="AS657" s="546"/>
      <c r="AT657" s="546"/>
      <c r="AU657" s="546"/>
      <c r="AV657" s="546"/>
      <c r="AW657" s="546"/>
      <c r="AX657" s="546"/>
      <c r="AY657" s="546"/>
      <c r="AZ657" s="546"/>
      <c r="BA657" s="546"/>
      <c r="BB657" s="546"/>
      <c r="BC657" s="547"/>
      <c r="BD657" s="548">
        <f>BD655+BD656</f>
        <v>491.86441490999999</v>
      </c>
      <c r="BE657" s="549"/>
      <c r="BF657" s="549"/>
      <c r="BG657" s="549"/>
      <c r="BH657" s="549"/>
      <c r="BI657" s="550"/>
    </row>
    <row r="658" spans="1:61" ht="10.8" customHeight="1" x14ac:dyDescent="0.3">
      <c r="A658" s="365"/>
      <c r="B658" s="365"/>
      <c r="C658" s="365"/>
      <c r="D658" s="365"/>
      <c r="E658" s="365"/>
      <c r="F658" s="365"/>
      <c r="G658" s="365"/>
      <c r="H658" s="365"/>
      <c r="I658" s="365"/>
      <c r="J658" s="365"/>
      <c r="K658" s="365"/>
      <c r="L658" s="365"/>
      <c r="M658" s="365"/>
      <c r="N658" s="365"/>
      <c r="O658" s="365"/>
      <c r="P658" s="365"/>
      <c r="Q658" s="365"/>
      <c r="R658" s="365"/>
      <c r="S658" s="365"/>
      <c r="T658" s="365"/>
      <c r="U658" s="365"/>
      <c r="V658" s="365"/>
      <c r="W658" s="365"/>
      <c r="X658" s="365"/>
      <c r="Y658" s="365"/>
      <c r="Z658" s="365"/>
      <c r="AA658" s="365"/>
      <c r="AB658" s="365"/>
      <c r="AC658" s="365"/>
      <c r="AD658" s="365"/>
      <c r="AF658" s="365"/>
      <c r="AG658" s="365"/>
      <c r="AH658" s="365"/>
      <c r="AI658" s="365"/>
      <c r="AJ658" s="365"/>
      <c r="AK658" s="365"/>
      <c r="AL658" s="365"/>
      <c r="AM658" s="365"/>
      <c r="AN658" s="365"/>
      <c r="AO658" s="365"/>
      <c r="AP658" s="365"/>
      <c r="AQ658" s="365"/>
      <c r="AR658" s="365"/>
      <c r="AS658" s="365"/>
      <c r="AT658" s="365"/>
      <c r="AU658" s="365"/>
      <c r="AV658" s="365"/>
      <c r="AW658" s="365"/>
      <c r="AX658" s="365"/>
      <c r="AY658" s="365"/>
      <c r="AZ658" s="365"/>
      <c r="BA658" s="365"/>
      <c r="BB658" s="365"/>
      <c r="BC658" s="365"/>
      <c r="BD658" s="365"/>
      <c r="BE658" s="365"/>
      <c r="BF658" s="365"/>
      <c r="BG658" s="365"/>
      <c r="BH658" s="365"/>
      <c r="BI658" s="365"/>
    </row>
    <row r="659" spans="1:61" ht="13.35" customHeight="1" x14ac:dyDescent="0.3">
      <c r="A659" s="520" t="s">
        <v>5556</v>
      </c>
      <c r="B659" s="520"/>
      <c r="C659" s="520"/>
      <c r="D659" s="520"/>
      <c r="E659" s="520"/>
      <c r="F659" s="520" t="s">
        <v>6636</v>
      </c>
      <c r="G659" s="520"/>
      <c r="H659" s="520"/>
      <c r="I659" s="520"/>
      <c r="J659" s="520"/>
      <c r="K659" s="520"/>
      <c r="L659" s="520"/>
      <c r="M659" s="520"/>
      <c r="N659" s="520"/>
      <c r="O659" s="520"/>
      <c r="P659" s="520"/>
      <c r="Q659" s="520"/>
      <c r="R659" s="520"/>
      <c r="S659" s="520"/>
      <c r="T659" s="520"/>
      <c r="U659" s="520"/>
      <c r="V659" s="520"/>
      <c r="W659" s="520"/>
      <c r="X659" s="520"/>
      <c r="Y659" s="520"/>
      <c r="Z659" s="520"/>
      <c r="AA659" s="520"/>
      <c r="AB659" s="520"/>
      <c r="AC659" s="520"/>
      <c r="AD659" s="520"/>
      <c r="AF659" s="520" t="s">
        <v>5556</v>
      </c>
      <c r="AG659" s="520"/>
      <c r="AH659" s="520"/>
      <c r="AI659" s="520"/>
      <c r="AJ659" s="520"/>
      <c r="AK659" s="520" t="s">
        <v>6636</v>
      </c>
      <c r="AL659" s="520"/>
      <c r="AM659" s="520"/>
      <c r="AN659" s="520"/>
      <c r="AO659" s="520"/>
      <c r="AP659" s="520"/>
      <c r="AQ659" s="520"/>
      <c r="AR659" s="520"/>
      <c r="AS659" s="520"/>
      <c r="AT659" s="520"/>
      <c r="AU659" s="520"/>
      <c r="AV659" s="520"/>
      <c r="AW659" s="520"/>
      <c r="AX659" s="520"/>
      <c r="AY659" s="520"/>
      <c r="AZ659" s="520"/>
      <c r="BA659" s="520"/>
      <c r="BB659" s="520"/>
      <c r="BC659" s="520"/>
      <c r="BD659" s="520"/>
      <c r="BE659" s="520"/>
      <c r="BF659" s="520"/>
      <c r="BG659" s="520"/>
      <c r="BH659" s="520"/>
      <c r="BI659" s="520"/>
    </row>
    <row r="660" spans="1:61" ht="10.8" customHeight="1" x14ac:dyDescent="0.3">
      <c r="A660" s="365"/>
      <c r="B660" s="365"/>
      <c r="C660" s="365"/>
      <c r="D660" s="365"/>
      <c r="E660" s="365"/>
      <c r="F660" s="365"/>
      <c r="G660" s="365"/>
      <c r="H660" s="365"/>
      <c r="I660" s="365"/>
      <c r="J660" s="365"/>
      <c r="K660" s="365"/>
      <c r="L660" s="365"/>
      <c r="M660" s="365"/>
      <c r="N660" s="365"/>
      <c r="O660" s="365"/>
      <c r="P660" s="365"/>
      <c r="Q660" s="365"/>
      <c r="R660" s="365"/>
      <c r="S660" s="365"/>
      <c r="T660" s="365"/>
      <c r="U660" s="365"/>
      <c r="V660" s="365"/>
      <c r="W660" s="365"/>
      <c r="X660" s="365"/>
      <c r="Y660" s="365"/>
      <c r="Z660" s="365"/>
      <c r="AA660" s="365"/>
      <c r="AB660" s="365"/>
      <c r="AC660" s="365"/>
      <c r="AD660" s="365"/>
      <c r="AF660" s="365"/>
      <c r="AG660" s="365"/>
      <c r="AH660" s="365"/>
      <c r="AI660" s="365"/>
      <c r="AJ660" s="365"/>
      <c r="AK660" s="365"/>
      <c r="AL660" s="365"/>
      <c r="AM660" s="365"/>
      <c r="AN660" s="365"/>
      <c r="AO660" s="365"/>
      <c r="AP660" s="365"/>
      <c r="AQ660" s="365"/>
      <c r="AR660" s="365"/>
      <c r="AS660" s="365"/>
      <c r="AT660" s="365"/>
      <c r="AU660" s="365"/>
      <c r="AV660" s="365"/>
      <c r="AW660" s="365"/>
      <c r="AX660" s="365"/>
      <c r="AY660" s="365"/>
      <c r="AZ660" s="365"/>
      <c r="BA660" s="365"/>
      <c r="BB660" s="365"/>
      <c r="BC660" s="365"/>
      <c r="BD660" s="365"/>
      <c r="BE660" s="365"/>
      <c r="BF660" s="365"/>
      <c r="BG660" s="365"/>
      <c r="BH660" s="365"/>
      <c r="BI660" s="365"/>
    </row>
    <row r="661" spans="1:61" ht="22.95" customHeight="1" x14ac:dyDescent="0.3">
      <c r="A661" s="365" t="s">
        <v>6637</v>
      </c>
      <c r="B661" s="365"/>
      <c r="C661" s="365"/>
      <c r="D661" s="365"/>
      <c r="E661" s="365"/>
      <c r="F661" s="365"/>
      <c r="G661" s="365"/>
      <c r="H661" s="365"/>
      <c r="I661" s="365"/>
      <c r="J661" s="365"/>
      <c r="K661" s="365"/>
      <c r="L661" s="365"/>
      <c r="M661" s="365"/>
      <c r="N661" s="365"/>
      <c r="O661" s="365"/>
      <c r="P661" s="365"/>
      <c r="Q661" s="365"/>
      <c r="R661" s="365"/>
      <c r="S661" s="365"/>
      <c r="T661" s="365"/>
      <c r="U661" s="365"/>
      <c r="V661" s="365"/>
      <c r="W661" s="365"/>
      <c r="X661" s="365"/>
      <c r="Y661" s="637" t="s">
        <v>5566</v>
      </c>
      <c r="Z661" s="637"/>
      <c r="AA661" s="637"/>
      <c r="AB661" s="637"/>
      <c r="AC661" s="637"/>
      <c r="AD661" s="637"/>
      <c r="AF661" s="365" t="s">
        <v>6637</v>
      </c>
      <c r="AG661" s="365"/>
      <c r="AH661" s="365"/>
      <c r="AI661" s="365"/>
      <c r="AJ661" s="365"/>
      <c r="AK661" s="365"/>
      <c r="AL661" s="365"/>
      <c r="AM661" s="365"/>
      <c r="AN661" s="365"/>
      <c r="AO661" s="365"/>
      <c r="AP661" s="365"/>
      <c r="AQ661" s="365"/>
      <c r="AR661" s="365"/>
      <c r="AS661" s="365"/>
      <c r="AT661" s="365"/>
      <c r="AU661" s="365"/>
      <c r="AV661" s="365"/>
      <c r="AW661" s="365"/>
      <c r="AX661" s="365"/>
      <c r="AY661" s="365"/>
      <c r="AZ661" s="365"/>
      <c r="BA661" s="365"/>
      <c r="BB661" s="365"/>
      <c r="BC661" s="365"/>
      <c r="BD661" s="365" t="s">
        <v>5566</v>
      </c>
      <c r="BE661" s="365"/>
      <c r="BF661" s="365"/>
      <c r="BG661" s="365"/>
      <c r="BH661" s="365"/>
      <c r="BI661" s="365"/>
    </row>
    <row r="662" spans="1:61" ht="10.8" customHeight="1" x14ac:dyDescent="0.3">
      <c r="A662" s="365"/>
      <c r="B662" s="365"/>
      <c r="C662" s="365"/>
      <c r="D662" s="365"/>
      <c r="E662" s="365"/>
      <c r="F662" s="365"/>
      <c r="G662" s="365"/>
      <c r="H662" s="365"/>
      <c r="I662" s="365"/>
      <c r="J662" s="365"/>
      <c r="K662" s="365"/>
      <c r="L662" s="365"/>
      <c r="M662" s="365"/>
      <c r="N662" s="365"/>
      <c r="O662" s="365"/>
      <c r="P662" s="365"/>
      <c r="Q662" s="365"/>
      <c r="R662" s="365"/>
      <c r="S662" s="365"/>
      <c r="T662" s="365"/>
      <c r="U662" s="365"/>
      <c r="V662" s="365"/>
      <c r="W662" s="365"/>
      <c r="X662" s="365"/>
      <c r="Y662" s="365"/>
      <c r="Z662" s="365"/>
      <c r="AA662" s="365"/>
      <c r="AB662" s="365"/>
      <c r="AC662" s="365"/>
      <c r="AD662" s="365"/>
      <c r="AF662" s="365"/>
      <c r="AG662" s="365"/>
      <c r="AH662" s="365"/>
      <c r="AI662" s="365"/>
      <c r="AJ662" s="365"/>
      <c r="AK662" s="365"/>
      <c r="AL662" s="365"/>
      <c r="AM662" s="365"/>
      <c r="AN662" s="365"/>
      <c r="AO662" s="365"/>
      <c r="AP662" s="365"/>
      <c r="AQ662" s="365"/>
      <c r="AR662" s="365"/>
      <c r="AS662" s="365"/>
      <c r="AT662" s="365"/>
      <c r="AU662" s="365"/>
      <c r="AV662" s="365"/>
      <c r="AW662" s="365"/>
      <c r="AX662" s="365"/>
      <c r="AY662" s="365"/>
      <c r="AZ662" s="365"/>
      <c r="BA662" s="365"/>
      <c r="BB662" s="365"/>
      <c r="BC662" s="365"/>
      <c r="BD662" s="365"/>
      <c r="BE662" s="365"/>
      <c r="BF662" s="365"/>
      <c r="BG662" s="365"/>
      <c r="BH662" s="365"/>
      <c r="BI662" s="365"/>
    </row>
    <row r="663" spans="1:61" ht="11.4" customHeight="1" x14ac:dyDescent="0.3">
      <c r="A663" s="551" t="s">
        <v>5548</v>
      </c>
      <c r="B663" s="552"/>
      <c r="C663" s="552"/>
      <c r="D663" s="552"/>
      <c r="E663" s="552"/>
      <c r="F663" s="552"/>
      <c r="G663" s="553"/>
      <c r="H663" s="551" t="s">
        <v>5557</v>
      </c>
      <c r="I663" s="552"/>
      <c r="J663" s="552"/>
      <c r="K663" s="552"/>
      <c r="L663" s="553"/>
      <c r="M663" s="545" t="s">
        <v>5558</v>
      </c>
      <c r="N663" s="547"/>
      <c r="O663" s="545" t="s">
        <v>5559</v>
      </c>
      <c r="P663" s="546"/>
      <c r="Q663" s="546"/>
      <c r="R663" s="547"/>
      <c r="S663" s="545" t="s">
        <v>5560</v>
      </c>
      <c r="T663" s="546"/>
      <c r="U663" s="546"/>
      <c r="V663" s="547"/>
      <c r="W663" s="545" t="s">
        <v>5551</v>
      </c>
      <c r="X663" s="546"/>
      <c r="Y663" s="546"/>
      <c r="Z663" s="546"/>
      <c r="AA663" s="547"/>
      <c r="AB663" s="545" t="s">
        <v>5561</v>
      </c>
      <c r="AC663" s="546"/>
      <c r="AD663" s="547"/>
      <c r="AF663" s="551" t="s">
        <v>5548</v>
      </c>
      <c r="AG663" s="552"/>
      <c r="AH663" s="552"/>
      <c r="AI663" s="552"/>
      <c r="AJ663" s="552"/>
      <c r="AK663" s="552"/>
      <c r="AL663" s="553"/>
      <c r="AM663" s="551" t="s">
        <v>5557</v>
      </c>
      <c r="AN663" s="552"/>
      <c r="AO663" s="552"/>
      <c r="AP663" s="552"/>
      <c r="AQ663" s="553"/>
      <c r="AR663" s="539" t="s">
        <v>5558</v>
      </c>
      <c r="AS663" s="541"/>
      <c r="AT663" s="539" t="s">
        <v>5559</v>
      </c>
      <c r="AU663" s="540"/>
      <c r="AV663" s="540"/>
      <c r="AW663" s="541"/>
      <c r="AX663" s="539" t="s">
        <v>5560</v>
      </c>
      <c r="AY663" s="540"/>
      <c r="AZ663" s="540"/>
      <c r="BA663" s="541"/>
      <c r="BB663" s="539" t="s">
        <v>5551</v>
      </c>
      <c r="BC663" s="540"/>
      <c r="BD663" s="540"/>
      <c r="BE663" s="540"/>
      <c r="BF663" s="541"/>
      <c r="BG663" s="539" t="s">
        <v>5561</v>
      </c>
      <c r="BH663" s="540"/>
      <c r="BI663" s="541"/>
    </row>
    <row r="664" spans="1:61" ht="11.4" customHeight="1" x14ac:dyDescent="0.3">
      <c r="A664" s="521" t="s">
        <v>5579</v>
      </c>
      <c r="B664" s="522"/>
      <c r="C664" s="522"/>
      <c r="D664" s="522"/>
      <c r="E664" s="522"/>
      <c r="F664" s="522"/>
      <c r="G664" s="523"/>
      <c r="H664" s="521" t="s">
        <v>5580</v>
      </c>
      <c r="I664" s="522"/>
      <c r="J664" s="522"/>
      <c r="K664" s="522"/>
      <c r="L664" s="523"/>
      <c r="M664" s="623">
        <f>ROUND(AR664*(1-$AI$1),2)</f>
        <v>6.79</v>
      </c>
      <c r="N664" s="625"/>
      <c r="O664" s="623">
        <f>TRUNC(M664*(1+(S664/100)),2)</f>
        <v>18.45</v>
      </c>
      <c r="P664" s="624"/>
      <c r="Q664" s="624"/>
      <c r="R664" s="625"/>
      <c r="S664" s="620">
        <v>171.78</v>
      </c>
      <c r="T664" s="621"/>
      <c r="U664" s="621"/>
      <c r="V664" s="622"/>
      <c r="W664" s="611">
        <v>0.45</v>
      </c>
      <c r="X664" s="612"/>
      <c r="Y664" s="612"/>
      <c r="Z664" s="612"/>
      <c r="AA664" s="613"/>
      <c r="AB664" s="623">
        <f t="shared" ref="AB664" si="194">TRUNC(O664*W664,2)</f>
        <v>8.3000000000000007</v>
      </c>
      <c r="AC664" s="624"/>
      <c r="AD664" s="625"/>
      <c r="AF664" s="521" t="s">
        <v>5579</v>
      </c>
      <c r="AG664" s="522"/>
      <c r="AH664" s="522"/>
      <c r="AI664" s="522"/>
      <c r="AJ664" s="522"/>
      <c r="AK664" s="522"/>
      <c r="AL664" s="523"/>
      <c r="AM664" s="521" t="s">
        <v>5580</v>
      </c>
      <c r="AN664" s="522"/>
      <c r="AO664" s="522"/>
      <c r="AP664" s="522"/>
      <c r="AQ664" s="523"/>
      <c r="AR664" s="535">
        <v>8.18</v>
      </c>
      <c r="AS664" s="537"/>
      <c r="AT664" s="526">
        <v>22.23</v>
      </c>
      <c r="AU664" s="527"/>
      <c r="AV664" s="527"/>
      <c r="AW664" s="528"/>
      <c r="AX664" s="529">
        <v>171.78</v>
      </c>
      <c r="AY664" s="530"/>
      <c r="AZ664" s="530"/>
      <c r="BA664" s="531"/>
      <c r="BB664" s="532">
        <v>0.45</v>
      </c>
      <c r="BC664" s="533"/>
      <c r="BD664" s="533"/>
      <c r="BE664" s="533"/>
      <c r="BF664" s="534"/>
      <c r="BG664" s="526">
        <f>AT664*BB664</f>
        <v>10.003500000000001</v>
      </c>
      <c r="BH664" s="527"/>
      <c r="BI664" s="528"/>
    </row>
    <row r="665" spans="1:61" ht="11.4" customHeight="1" x14ac:dyDescent="0.3">
      <c r="A665" s="538" t="s">
        <v>5565</v>
      </c>
      <c r="B665" s="538"/>
      <c r="C665" s="538"/>
      <c r="D665" s="538"/>
      <c r="E665" s="538"/>
      <c r="F665" s="538"/>
      <c r="G665" s="538"/>
      <c r="H665" s="538"/>
      <c r="I665" s="538"/>
      <c r="J665" s="538"/>
      <c r="K665" s="538"/>
      <c r="L665" s="538"/>
      <c r="M665" s="538"/>
      <c r="N665" s="538"/>
      <c r="O665" s="538"/>
      <c r="P665" s="538"/>
      <c r="Q665" s="538"/>
      <c r="R665" s="538"/>
      <c r="S665" s="538"/>
      <c r="T665" s="538"/>
      <c r="U665" s="538"/>
      <c r="V665" s="538"/>
      <c r="W665" s="538"/>
      <c r="X665" s="538"/>
      <c r="Y665" s="617">
        <f>AB664</f>
        <v>8.3000000000000007</v>
      </c>
      <c r="Z665" s="618"/>
      <c r="AA665" s="618"/>
      <c r="AB665" s="618"/>
      <c r="AC665" s="618"/>
      <c r="AD665" s="619"/>
      <c r="AF665" s="538" t="s">
        <v>5565</v>
      </c>
      <c r="AG665" s="538"/>
      <c r="AH665" s="538"/>
      <c r="AI665" s="538"/>
      <c r="AJ665" s="538"/>
      <c r="AK665" s="538"/>
      <c r="AL665" s="538"/>
      <c r="AM665" s="538"/>
      <c r="AN665" s="538"/>
      <c r="AO665" s="538"/>
      <c r="AP665" s="538"/>
      <c r="AQ665" s="538"/>
      <c r="AR665" s="538"/>
      <c r="AS665" s="538"/>
      <c r="AT665" s="538"/>
      <c r="AU665" s="538"/>
      <c r="AV665" s="538"/>
      <c r="AW665" s="538"/>
      <c r="AX665" s="538"/>
      <c r="AY665" s="538"/>
      <c r="AZ665" s="538"/>
      <c r="BA665" s="538"/>
      <c r="BB665" s="538"/>
      <c r="BC665" s="538"/>
      <c r="BD665" s="526">
        <f>BG664</f>
        <v>10.003500000000001</v>
      </c>
      <c r="BE665" s="527"/>
      <c r="BF665" s="527"/>
      <c r="BG665" s="527"/>
      <c r="BH665" s="527"/>
      <c r="BI665" s="528"/>
    </row>
    <row r="666" spans="1:61" ht="10.8" customHeight="1" x14ac:dyDescent="0.3">
      <c r="A666" s="365"/>
      <c r="B666" s="365"/>
      <c r="C666" s="365"/>
      <c r="D666" s="365"/>
      <c r="E666" s="365"/>
      <c r="F666" s="365"/>
      <c r="G666" s="365"/>
      <c r="H666" s="365"/>
      <c r="I666" s="365"/>
      <c r="J666" s="365"/>
      <c r="K666" s="365"/>
      <c r="L666" s="365"/>
      <c r="M666" s="365"/>
      <c r="N666" s="365"/>
      <c r="O666" s="365"/>
      <c r="P666" s="365"/>
      <c r="Q666" s="365"/>
      <c r="R666" s="365"/>
      <c r="S666" s="365"/>
      <c r="T666" s="365"/>
      <c r="U666" s="365"/>
      <c r="V666" s="365"/>
      <c r="W666" s="365"/>
      <c r="X666" s="365"/>
      <c r="Y666" s="365"/>
      <c r="Z666" s="365"/>
      <c r="AA666" s="365"/>
      <c r="AB666" s="365"/>
      <c r="AC666" s="365"/>
      <c r="AD666" s="365"/>
      <c r="AF666" s="365"/>
      <c r="AG666" s="365"/>
      <c r="AH666" s="365"/>
      <c r="AI666" s="365"/>
      <c r="AJ666" s="365"/>
      <c r="AK666" s="365"/>
      <c r="AL666" s="365"/>
      <c r="AM666" s="365"/>
      <c r="AN666" s="365"/>
      <c r="AO666" s="365"/>
      <c r="AP666" s="365"/>
      <c r="AQ666" s="365"/>
      <c r="AR666" s="365"/>
      <c r="AS666" s="365"/>
      <c r="AT666" s="365"/>
      <c r="AU666" s="365"/>
      <c r="AV666" s="365"/>
      <c r="AW666" s="365"/>
      <c r="AX666" s="365"/>
      <c r="AY666" s="365"/>
      <c r="AZ666" s="365"/>
      <c r="BA666" s="365"/>
      <c r="BB666" s="365"/>
      <c r="BC666" s="365"/>
      <c r="BD666" s="365"/>
      <c r="BE666" s="365"/>
      <c r="BF666" s="365"/>
      <c r="BG666" s="365"/>
      <c r="BH666" s="365"/>
      <c r="BI666" s="365"/>
    </row>
    <row r="667" spans="1:61" ht="11.4" customHeight="1" x14ac:dyDescent="0.3">
      <c r="A667" s="551" t="s">
        <v>5548</v>
      </c>
      <c r="B667" s="552"/>
      <c r="C667" s="552"/>
      <c r="D667" s="552"/>
      <c r="E667" s="552"/>
      <c r="F667" s="552"/>
      <c r="G667" s="553"/>
      <c r="H667" s="551" t="s">
        <v>5549</v>
      </c>
      <c r="I667" s="552"/>
      <c r="J667" s="552"/>
      <c r="K667" s="552"/>
      <c r="L667" s="552"/>
      <c r="M667" s="552"/>
      <c r="N667" s="552"/>
      <c r="O667" s="553"/>
      <c r="P667" s="646" t="s">
        <v>167</v>
      </c>
      <c r="Q667" s="647"/>
      <c r="R667" s="647"/>
      <c r="S667" s="648"/>
      <c r="T667" s="545" t="s">
        <v>5550</v>
      </c>
      <c r="U667" s="546"/>
      <c r="V667" s="546"/>
      <c r="W667" s="547"/>
      <c r="X667" s="545" t="s">
        <v>5551</v>
      </c>
      <c r="Y667" s="546"/>
      <c r="Z667" s="546"/>
      <c r="AA667" s="546"/>
      <c r="AB667" s="547"/>
      <c r="AC667" s="545" t="s">
        <v>5552</v>
      </c>
      <c r="AD667" s="547"/>
      <c r="AF667" s="551" t="s">
        <v>5548</v>
      </c>
      <c r="AG667" s="552"/>
      <c r="AH667" s="552"/>
      <c r="AI667" s="552"/>
      <c r="AJ667" s="552"/>
      <c r="AK667" s="552"/>
      <c r="AL667" s="553"/>
      <c r="AM667" s="551" t="s">
        <v>5549</v>
      </c>
      <c r="AN667" s="552"/>
      <c r="AO667" s="552"/>
      <c r="AP667" s="552"/>
      <c r="AQ667" s="552"/>
      <c r="AR667" s="552"/>
      <c r="AS667" s="552"/>
      <c r="AT667" s="553"/>
      <c r="AU667" s="554" t="s">
        <v>167</v>
      </c>
      <c r="AV667" s="563"/>
      <c r="AW667" s="563"/>
      <c r="AX667" s="555"/>
      <c r="AY667" s="539" t="s">
        <v>5550</v>
      </c>
      <c r="AZ667" s="540"/>
      <c r="BA667" s="540"/>
      <c r="BB667" s="541"/>
      <c r="BC667" s="539" t="s">
        <v>5551</v>
      </c>
      <c r="BD667" s="540"/>
      <c r="BE667" s="540"/>
      <c r="BF667" s="540"/>
      <c r="BG667" s="541"/>
      <c r="BH667" s="539" t="s">
        <v>5552</v>
      </c>
      <c r="BI667" s="541"/>
    </row>
    <row r="668" spans="1:61" ht="22.95" customHeight="1" x14ac:dyDescent="0.3">
      <c r="A668" s="521" t="s">
        <v>6638</v>
      </c>
      <c r="B668" s="522"/>
      <c r="C668" s="522"/>
      <c r="D668" s="522"/>
      <c r="E668" s="522"/>
      <c r="F668" s="522"/>
      <c r="G668" s="523"/>
      <c r="H668" s="521" t="s">
        <v>6639</v>
      </c>
      <c r="I668" s="522"/>
      <c r="J668" s="522"/>
      <c r="K668" s="522"/>
      <c r="L668" s="522"/>
      <c r="M668" s="522"/>
      <c r="N668" s="522"/>
      <c r="O668" s="523"/>
      <c r="P668" s="649" t="s">
        <v>66</v>
      </c>
      <c r="Q668" s="650"/>
      <c r="R668" s="650"/>
      <c r="S668" s="651"/>
      <c r="T668" s="308">
        <f t="shared" ref="T668" si="195">ROUND(AY668*(1-$AI$1),2)</f>
        <v>7.39</v>
      </c>
      <c r="U668" s="309"/>
      <c r="V668" s="309"/>
      <c r="W668" s="310"/>
      <c r="X668" s="611">
        <v>1.0149999999999999</v>
      </c>
      <c r="Y668" s="612"/>
      <c r="Z668" s="612"/>
      <c r="AA668" s="612"/>
      <c r="AB668" s="613"/>
      <c r="AC668" s="655">
        <f t="shared" ref="AC668" si="196">TRUNC(T668*X668,2)</f>
        <v>7.5</v>
      </c>
      <c r="AD668" s="656"/>
      <c r="AF668" s="521" t="s">
        <v>6638</v>
      </c>
      <c r="AG668" s="522"/>
      <c r="AH668" s="522"/>
      <c r="AI668" s="522"/>
      <c r="AJ668" s="522"/>
      <c r="AK668" s="522"/>
      <c r="AL668" s="523"/>
      <c r="AM668" s="521" t="s">
        <v>6639</v>
      </c>
      <c r="AN668" s="522"/>
      <c r="AO668" s="522"/>
      <c r="AP668" s="522"/>
      <c r="AQ668" s="522"/>
      <c r="AR668" s="522"/>
      <c r="AS668" s="522"/>
      <c r="AT668" s="523"/>
      <c r="AU668" s="524" t="s">
        <v>66</v>
      </c>
      <c r="AV668" s="564"/>
      <c r="AW668" s="564"/>
      <c r="AX668" s="525"/>
      <c r="AY668" s="535">
        <v>8.9</v>
      </c>
      <c r="AZ668" s="536"/>
      <c r="BA668" s="536"/>
      <c r="BB668" s="537"/>
      <c r="BC668" s="532">
        <v>1.0149999999999999</v>
      </c>
      <c r="BD668" s="533"/>
      <c r="BE668" s="533"/>
      <c r="BF668" s="533"/>
      <c r="BG668" s="534"/>
      <c r="BH668" s="535">
        <f>AY668*BC668</f>
        <v>9.0335000000000001</v>
      </c>
      <c r="BI668" s="537"/>
    </row>
    <row r="669" spans="1:61" ht="11.4" customHeight="1" x14ac:dyDescent="0.3">
      <c r="A669" s="538" t="s">
        <v>5553</v>
      </c>
      <c r="B669" s="538"/>
      <c r="C669" s="538"/>
      <c r="D669" s="538"/>
      <c r="E669" s="538"/>
      <c r="F669" s="538"/>
      <c r="G669" s="538"/>
      <c r="H669" s="538"/>
      <c r="I669" s="538"/>
      <c r="J669" s="538"/>
      <c r="K669" s="538"/>
      <c r="L669" s="538"/>
      <c r="M669" s="538"/>
      <c r="N669" s="538"/>
      <c r="O669" s="538"/>
      <c r="P669" s="538"/>
      <c r="Q669" s="538"/>
      <c r="R669" s="538"/>
      <c r="S669" s="538"/>
      <c r="T669" s="538"/>
      <c r="U669" s="538"/>
      <c r="V669" s="538"/>
      <c r="W669" s="538"/>
      <c r="X669" s="538"/>
      <c r="Y669" s="626">
        <f>AC668-0.01</f>
        <v>7.49</v>
      </c>
      <c r="Z669" s="627"/>
      <c r="AA669" s="627"/>
      <c r="AB669" s="627"/>
      <c r="AC669" s="627"/>
      <c r="AD669" s="628"/>
      <c r="AF669" s="538" t="s">
        <v>5553</v>
      </c>
      <c r="AG669" s="538"/>
      <c r="AH669" s="538"/>
      <c r="AI669" s="538"/>
      <c r="AJ669" s="538"/>
      <c r="AK669" s="538"/>
      <c r="AL669" s="538"/>
      <c r="AM669" s="538"/>
      <c r="AN669" s="538"/>
      <c r="AO669" s="538"/>
      <c r="AP669" s="538"/>
      <c r="AQ669" s="538"/>
      <c r="AR669" s="538"/>
      <c r="AS669" s="538"/>
      <c r="AT669" s="538"/>
      <c r="AU669" s="538"/>
      <c r="AV669" s="538"/>
      <c r="AW669" s="538"/>
      <c r="AX669" s="538"/>
      <c r="AY669" s="538"/>
      <c r="AZ669" s="538"/>
      <c r="BA669" s="538"/>
      <c r="BB669" s="538"/>
      <c r="BC669" s="538"/>
      <c r="BD669" s="535">
        <f>BH668</f>
        <v>9.0335000000000001</v>
      </c>
      <c r="BE669" s="536"/>
      <c r="BF669" s="536"/>
      <c r="BG669" s="536"/>
      <c r="BH669" s="536"/>
      <c r="BI669" s="537"/>
    </row>
    <row r="670" spans="1:61" ht="10.8" customHeight="1" x14ac:dyDescent="0.3">
      <c r="A670" s="365"/>
      <c r="B670" s="365"/>
      <c r="C670" s="365"/>
      <c r="D670" s="365"/>
      <c r="E670" s="365"/>
      <c r="F670" s="365"/>
      <c r="G670" s="365"/>
      <c r="H670" s="365"/>
      <c r="I670" s="365"/>
      <c r="J670" s="365"/>
      <c r="K670" s="365"/>
      <c r="L670" s="365"/>
      <c r="M670" s="365"/>
      <c r="N670" s="365"/>
      <c r="O670" s="365"/>
      <c r="P670" s="365"/>
      <c r="Q670" s="365"/>
      <c r="R670" s="365"/>
      <c r="S670" s="365"/>
      <c r="T670" s="365"/>
      <c r="U670" s="365"/>
      <c r="V670" s="365"/>
      <c r="W670" s="365"/>
      <c r="X670" s="365"/>
      <c r="Y670" s="365"/>
      <c r="Z670" s="365"/>
      <c r="AA670" s="365"/>
      <c r="AB670" s="365"/>
      <c r="AC670" s="365"/>
      <c r="AD670" s="365"/>
      <c r="AF670" s="365"/>
      <c r="AG670" s="365"/>
      <c r="AH670" s="365"/>
      <c r="AI670" s="365"/>
      <c r="AJ670" s="365"/>
      <c r="AK670" s="365"/>
      <c r="AL670" s="365"/>
      <c r="AM670" s="365"/>
      <c r="AN670" s="365"/>
      <c r="AO670" s="365"/>
      <c r="AP670" s="365"/>
      <c r="AQ670" s="365"/>
      <c r="AR670" s="365"/>
      <c r="AS670" s="365"/>
      <c r="AT670" s="365"/>
      <c r="AU670" s="365"/>
      <c r="AV670" s="365"/>
      <c r="AW670" s="365"/>
      <c r="AX670" s="365"/>
      <c r="AY670" s="365"/>
      <c r="AZ670" s="365"/>
      <c r="BA670" s="365"/>
      <c r="BB670" s="365"/>
      <c r="BC670" s="365"/>
      <c r="BD670" s="365"/>
      <c r="BE670" s="365"/>
      <c r="BF670" s="365"/>
      <c r="BG670" s="365"/>
      <c r="BH670" s="365"/>
      <c r="BI670" s="365"/>
    </row>
    <row r="671" spans="1:61" ht="11.4" customHeight="1" x14ac:dyDescent="0.3">
      <c r="A671" s="539" t="s">
        <v>5554</v>
      </c>
      <c r="B671" s="540"/>
      <c r="C671" s="540"/>
      <c r="D671" s="540"/>
      <c r="E671" s="540"/>
      <c r="F671" s="540"/>
      <c r="G671" s="540"/>
      <c r="H671" s="540"/>
      <c r="I671" s="540"/>
      <c r="J671" s="540"/>
      <c r="K671" s="540"/>
      <c r="L671" s="540"/>
      <c r="M671" s="540"/>
      <c r="N671" s="540"/>
      <c r="O671" s="540"/>
      <c r="P671" s="540"/>
      <c r="Q671" s="540"/>
      <c r="R671" s="540"/>
      <c r="S671" s="540"/>
      <c r="T671" s="540"/>
      <c r="U671" s="540"/>
      <c r="V671" s="540"/>
      <c r="W671" s="540"/>
      <c r="X671" s="541"/>
      <c r="Y671" s="548">
        <f>Y665+Y669</f>
        <v>15.790000000000001</v>
      </c>
      <c r="Z671" s="549"/>
      <c r="AA671" s="549"/>
      <c r="AB671" s="549"/>
      <c r="AC671" s="549"/>
      <c r="AD671" s="550"/>
      <c r="AF671" s="539" t="s">
        <v>5554</v>
      </c>
      <c r="AG671" s="540"/>
      <c r="AH671" s="540"/>
      <c r="AI671" s="540"/>
      <c r="AJ671" s="540"/>
      <c r="AK671" s="540"/>
      <c r="AL671" s="540"/>
      <c r="AM671" s="540"/>
      <c r="AN671" s="540"/>
      <c r="AO671" s="540"/>
      <c r="AP671" s="540"/>
      <c r="AQ671" s="540"/>
      <c r="AR671" s="540"/>
      <c r="AS671" s="540"/>
      <c r="AT671" s="540"/>
      <c r="AU671" s="540"/>
      <c r="AV671" s="540"/>
      <c r="AW671" s="540"/>
      <c r="AX671" s="540"/>
      <c r="AY671" s="540"/>
      <c r="AZ671" s="540"/>
      <c r="BA671" s="540"/>
      <c r="BB671" s="540"/>
      <c r="BC671" s="541"/>
      <c r="BD671" s="590">
        <f>BD665+BD669</f>
        <v>19.036999999999999</v>
      </c>
      <c r="BE671" s="591"/>
      <c r="BF671" s="591"/>
      <c r="BG671" s="591"/>
      <c r="BH671" s="591"/>
      <c r="BI671" s="592"/>
    </row>
    <row r="672" spans="1:61" ht="11.4" customHeight="1" x14ac:dyDescent="0.3">
      <c r="A672" s="559" t="s">
        <v>8256</v>
      </c>
      <c r="B672" s="560"/>
      <c r="C672" s="560"/>
      <c r="D672" s="560"/>
      <c r="E672" s="560"/>
      <c r="F672" s="560"/>
      <c r="G672" s="560"/>
      <c r="H672" s="560"/>
      <c r="I672" s="560"/>
      <c r="J672" s="560"/>
      <c r="K672" s="560"/>
      <c r="L672" s="560"/>
      <c r="M672" s="560"/>
      <c r="N672" s="560"/>
      <c r="O672" s="560"/>
      <c r="P672" s="560"/>
      <c r="Q672" s="560"/>
      <c r="R672" s="560"/>
      <c r="S672" s="560"/>
      <c r="T672" s="560"/>
      <c r="U672" s="560"/>
      <c r="V672" s="560"/>
      <c r="W672" s="561">
        <v>0.25069999999999998</v>
      </c>
      <c r="X672" s="562"/>
      <c r="Y672" s="548">
        <f>Y671*W672</f>
        <v>3.9585529999999998</v>
      </c>
      <c r="Z672" s="549"/>
      <c r="AA672" s="549"/>
      <c r="AB672" s="549"/>
      <c r="AC672" s="549"/>
      <c r="AD672" s="550"/>
      <c r="AF672" s="559" t="s">
        <v>8256</v>
      </c>
      <c r="AG672" s="560"/>
      <c r="AH672" s="560"/>
      <c r="AI672" s="560"/>
      <c r="AJ672" s="560"/>
      <c r="AK672" s="560"/>
      <c r="AL672" s="560"/>
      <c r="AM672" s="560"/>
      <c r="AN672" s="560"/>
      <c r="AO672" s="560"/>
      <c r="AP672" s="560"/>
      <c r="AQ672" s="560"/>
      <c r="AR672" s="560"/>
      <c r="AS672" s="560"/>
      <c r="AT672" s="560"/>
      <c r="AU672" s="560"/>
      <c r="AV672" s="560"/>
      <c r="AW672" s="560"/>
      <c r="AX672" s="560"/>
      <c r="AY672" s="560"/>
      <c r="AZ672" s="560"/>
      <c r="BA672" s="560"/>
      <c r="BB672" s="561">
        <v>0.25069999999999998</v>
      </c>
      <c r="BC672" s="562"/>
      <c r="BD672" s="548">
        <f>BD671*BB672</f>
        <v>4.7725758999999996</v>
      </c>
      <c r="BE672" s="549"/>
      <c r="BF672" s="549"/>
      <c r="BG672" s="549"/>
      <c r="BH672" s="549"/>
      <c r="BI672" s="550"/>
    </row>
    <row r="673" spans="1:61" ht="11.4" customHeight="1" x14ac:dyDescent="0.3">
      <c r="A673" s="545" t="s">
        <v>5555</v>
      </c>
      <c r="B673" s="546"/>
      <c r="C673" s="546"/>
      <c r="D673" s="546"/>
      <c r="E673" s="546"/>
      <c r="F673" s="546"/>
      <c r="G673" s="546"/>
      <c r="H673" s="546"/>
      <c r="I673" s="546"/>
      <c r="J673" s="546"/>
      <c r="K673" s="546"/>
      <c r="L673" s="546"/>
      <c r="M673" s="546"/>
      <c r="N673" s="546"/>
      <c r="O673" s="546"/>
      <c r="P673" s="546"/>
      <c r="Q673" s="546"/>
      <c r="R673" s="546"/>
      <c r="S673" s="546"/>
      <c r="T673" s="546"/>
      <c r="U673" s="546"/>
      <c r="V673" s="546"/>
      <c r="W673" s="546"/>
      <c r="X673" s="547"/>
      <c r="Y673" s="548">
        <f>Y671+Y672-0.01</f>
        <v>19.738553</v>
      </c>
      <c r="Z673" s="549"/>
      <c r="AA673" s="549"/>
      <c r="AB673" s="549"/>
      <c r="AC673" s="549"/>
      <c r="AD673" s="550"/>
      <c r="AF673" s="545" t="s">
        <v>5555</v>
      </c>
      <c r="AG673" s="546"/>
      <c r="AH673" s="546"/>
      <c r="AI673" s="546"/>
      <c r="AJ673" s="546"/>
      <c r="AK673" s="546"/>
      <c r="AL673" s="546"/>
      <c r="AM673" s="546"/>
      <c r="AN673" s="546"/>
      <c r="AO673" s="546"/>
      <c r="AP673" s="546"/>
      <c r="AQ673" s="546"/>
      <c r="AR673" s="546"/>
      <c r="AS673" s="546"/>
      <c r="AT673" s="546"/>
      <c r="AU673" s="546"/>
      <c r="AV673" s="546"/>
      <c r="AW673" s="546"/>
      <c r="AX673" s="546"/>
      <c r="AY673" s="546"/>
      <c r="AZ673" s="546"/>
      <c r="BA673" s="546"/>
      <c r="BB673" s="546"/>
      <c r="BC673" s="547"/>
      <c r="BD673" s="548">
        <f>BD671+BD672</f>
        <v>23.809575899999999</v>
      </c>
      <c r="BE673" s="549"/>
      <c r="BF673" s="549"/>
      <c r="BG673" s="549"/>
      <c r="BH673" s="549"/>
      <c r="BI673" s="550"/>
    </row>
    <row r="674" spans="1:61" ht="10.8" customHeight="1" x14ac:dyDescent="0.3">
      <c r="A674" s="365"/>
      <c r="B674" s="365"/>
      <c r="C674" s="365"/>
      <c r="D674" s="365"/>
      <c r="E674" s="365"/>
      <c r="F674" s="365"/>
      <c r="G674" s="365"/>
      <c r="H674" s="365"/>
      <c r="I674" s="365"/>
      <c r="J674" s="365"/>
      <c r="K674" s="365"/>
      <c r="L674" s="365"/>
      <c r="M674" s="365"/>
      <c r="N674" s="365"/>
      <c r="O674" s="365"/>
      <c r="P674" s="365"/>
      <c r="Q674" s="365"/>
      <c r="R674" s="365"/>
      <c r="S674" s="365"/>
      <c r="T674" s="365"/>
      <c r="U674" s="365"/>
      <c r="V674" s="365"/>
      <c r="W674" s="365"/>
      <c r="X674" s="365"/>
      <c r="Y674" s="365"/>
      <c r="Z674" s="365"/>
      <c r="AA674" s="365"/>
      <c r="AB674" s="365"/>
      <c r="AC674" s="365"/>
      <c r="AD674" s="365"/>
      <c r="AF674" s="365"/>
      <c r="AG674" s="365"/>
      <c r="AH674" s="365"/>
      <c r="AI674" s="365"/>
      <c r="AJ674" s="365"/>
      <c r="AK674" s="365"/>
      <c r="AL674" s="365"/>
      <c r="AM674" s="365"/>
      <c r="AN674" s="365"/>
      <c r="AO674" s="365"/>
      <c r="AP674" s="365"/>
      <c r="AQ674" s="365"/>
      <c r="AR674" s="365"/>
      <c r="AS674" s="365"/>
      <c r="AT674" s="365"/>
      <c r="AU674" s="365"/>
      <c r="AV674" s="365"/>
      <c r="AW674" s="365"/>
      <c r="AX674" s="365"/>
      <c r="AY674" s="365"/>
      <c r="AZ674" s="365"/>
      <c r="BA674" s="365"/>
      <c r="BB674" s="365"/>
      <c r="BC674" s="365"/>
      <c r="BD674" s="365"/>
      <c r="BE674" s="365"/>
      <c r="BF674" s="365"/>
      <c r="BG674" s="365"/>
      <c r="BH674" s="365"/>
      <c r="BI674" s="365"/>
    </row>
    <row r="675" spans="1:61" ht="13.35" customHeight="1" x14ac:dyDescent="0.3">
      <c r="A675" s="520" t="s">
        <v>5556</v>
      </c>
      <c r="B675" s="520"/>
      <c r="C675" s="520"/>
      <c r="D675" s="520"/>
      <c r="E675" s="520"/>
      <c r="F675" s="520" t="s">
        <v>6640</v>
      </c>
      <c r="G675" s="520"/>
      <c r="H675" s="520"/>
      <c r="I675" s="520"/>
      <c r="J675" s="520"/>
      <c r="K675" s="520"/>
      <c r="L675" s="520"/>
      <c r="M675" s="520"/>
      <c r="N675" s="520"/>
      <c r="O675" s="520"/>
      <c r="P675" s="520"/>
      <c r="Q675" s="520"/>
      <c r="R675" s="520"/>
      <c r="S675" s="520"/>
      <c r="T675" s="520"/>
      <c r="U675" s="520"/>
      <c r="V675" s="520"/>
      <c r="W675" s="520"/>
      <c r="X675" s="520"/>
      <c r="Y675" s="520"/>
      <c r="Z675" s="520"/>
      <c r="AA675" s="520"/>
      <c r="AB675" s="520"/>
      <c r="AC675" s="520"/>
      <c r="AD675" s="520"/>
      <c r="AF675" s="520" t="s">
        <v>5556</v>
      </c>
      <c r="AG675" s="520"/>
      <c r="AH675" s="520"/>
      <c r="AI675" s="520"/>
      <c r="AJ675" s="520"/>
      <c r="AK675" s="520" t="s">
        <v>6640</v>
      </c>
      <c r="AL675" s="520"/>
      <c r="AM675" s="520"/>
      <c r="AN675" s="520"/>
      <c r="AO675" s="520"/>
      <c r="AP675" s="520"/>
      <c r="AQ675" s="520"/>
      <c r="AR675" s="520"/>
      <c r="AS675" s="520"/>
      <c r="AT675" s="520"/>
      <c r="AU675" s="520"/>
      <c r="AV675" s="520"/>
      <c r="AW675" s="520"/>
      <c r="AX675" s="520"/>
      <c r="AY675" s="520"/>
      <c r="AZ675" s="520"/>
      <c r="BA675" s="520"/>
      <c r="BB675" s="520"/>
      <c r="BC675" s="520"/>
      <c r="BD675" s="520"/>
      <c r="BE675" s="520"/>
      <c r="BF675" s="520"/>
      <c r="BG675" s="520"/>
      <c r="BH675" s="520"/>
      <c r="BI675" s="520"/>
    </row>
    <row r="676" spans="1:61" ht="10.8" customHeight="1" x14ac:dyDescent="0.3">
      <c r="A676" s="365"/>
      <c r="B676" s="365"/>
      <c r="C676" s="365"/>
      <c r="D676" s="365"/>
      <c r="E676" s="365"/>
      <c r="F676" s="365"/>
      <c r="G676" s="365"/>
      <c r="H676" s="365"/>
      <c r="I676" s="365"/>
      <c r="J676" s="365"/>
      <c r="K676" s="365"/>
      <c r="L676" s="365"/>
      <c r="M676" s="365"/>
      <c r="N676" s="365"/>
      <c r="O676" s="365"/>
      <c r="P676" s="365"/>
      <c r="Q676" s="365"/>
      <c r="R676" s="365"/>
      <c r="S676" s="365"/>
      <c r="T676" s="365"/>
      <c r="U676" s="365"/>
      <c r="V676" s="365"/>
      <c r="W676" s="365"/>
      <c r="X676" s="365"/>
      <c r="Y676" s="365"/>
      <c r="Z676" s="365"/>
      <c r="AA676" s="365"/>
      <c r="AB676" s="365"/>
      <c r="AC676" s="365"/>
      <c r="AD676" s="365"/>
      <c r="AF676" s="365"/>
      <c r="AG676" s="365"/>
      <c r="AH676" s="365"/>
      <c r="AI676" s="365"/>
      <c r="AJ676" s="365"/>
      <c r="AK676" s="365"/>
      <c r="AL676" s="365"/>
      <c r="AM676" s="365"/>
      <c r="AN676" s="365"/>
      <c r="AO676" s="365"/>
      <c r="AP676" s="365"/>
      <c r="AQ676" s="365"/>
      <c r="AR676" s="365"/>
      <c r="AS676" s="365"/>
      <c r="AT676" s="365"/>
      <c r="AU676" s="365"/>
      <c r="AV676" s="365"/>
      <c r="AW676" s="365"/>
      <c r="AX676" s="365"/>
      <c r="AY676" s="365"/>
      <c r="AZ676" s="365"/>
      <c r="BA676" s="365"/>
      <c r="BB676" s="365"/>
      <c r="BC676" s="365"/>
      <c r="BD676" s="365"/>
      <c r="BE676" s="365"/>
      <c r="BF676" s="365"/>
      <c r="BG676" s="365"/>
      <c r="BH676" s="365"/>
      <c r="BI676" s="365"/>
    </row>
    <row r="677" spans="1:61" ht="22.95" customHeight="1" x14ac:dyDescent="0.3">
      <c r="A677" s="365" t="s">
        <v>6641</v>
      </c>
      <c r="B677" s="365"/>
      <c r="C677" s="365"/>
      <c r="D677" s="365"/>
      <c r="E677" s="365"/>
      <c r="F677" s="365"/>
      <c r="G677" s="365"/>
      <c r="H677" s="365"/>
      <c r="I677" s="365"/>
      <c r="J677" s="365"/>
      <c r="K677" s="365"/>
      <c r="L677" s="365"/>
      <c r="M677" s="365"/>
      <c r="N677" s="365"/>
      <c r="O677" s="365"/>
      <c r="P677" s="365"/>
      <c r="Q677" s="365"/>
      <c r="R677" s="365"/>
      <c r="S677" s="365"/>
      <c r="T677" s="365"/>
      <c r="U677" s="365"/>
      <c r="V677" s="365"/>
      <c r="W677" s="365"/>
      <c r="X677" s="365"/>
      <c r="Y677" s="637" t="s">
        <v>5566</v>
      </c>
      <c r="Z677" s="637"/>
      <c r="AA677" s="637"/>
      <c r="AB677" s="637"/>
      <c r="AC677" s="637"/>
      <c r="AD677" s="637"/>
      <c r="AF677" s="365" t="s">
        <v>6641</v>
      </c>
      <c r="AG677" s="365"/>
      <c r="AH677" s="365"/>
      <c r="AI677" s="365"/>
      <c r="AJ677" s="365"/>
      <c r="AK677" s="365"/>
      <c r="AL677" s="365"/>
      <c r="AM677" s="365"/>
      <c r="AN677" s="365"/>
      <c r="AO677" s="365"/>
      <c r="AP677" s="365"/>
      <c r="AQ677" s="365"/>
      <c r="AR677" s="365"/>
      <c r="AS677" s="365"/>
      <c r="AT677" s="365"/>
      <c r="AU677" s="365"/>
      <c r="AV677" s="365"/>
      <c r="AW677" s="365"/>
      <c r="AX677" s="365"/>
      <c r="AY677" s="365"/>
      <c r="AZ677" s="365"/>
      <c r="BA677" s="365"/>
      <c r="BB677" s="365"/>
      <c r="BC677" s="365"/>
      <c r="BD677" s="365" t="s">
        <v>5566</v>
      </c>
      <c r="BE677" s="365"/>
      <c r="BF677" s="365"/>
      <c r="BG677" s="365"/>
      <c r="BH677" s="365"/>
      <c r="BI677" s="365"/>
    </row>
    <row r="678" spans="1:61" ht="10.8" customHeight="1" x14ac:dyDescent="0.3">
      <c r="A678" s="365"/>
      <c r="B678" s="365"/>
      <c r="C678" s="365"/>
      <c r="D678" s="365"/>
      <c r="E678" s="365"/>
      <c r="F678" s="365"/>
      <c r="G678" s="365"/>
      <c r="H678" s="365"/>
      <c r="I678" s="365"/>
      <c r="J678" s="365"/>
      <c r="K678" s="365"/>
      <c r="L678" s="365"/>
      <c r="M678" s="365"/>
      <c r="N678" s="365"/>
      <c r="O678" s="365"/>
      <c r="P678" s="365"/>
      <c r="Q678" s="365"/>
      <c r="R678" s="365"/>
      <c r="S678" s="365"/>
      <c r="T678" s="365"/>
      <c r="U678" s="365"/>
      <c r="V678" s="365"/>
      <c r="W678" s="365"/>
      <c r="X678" s="365"/>
      <c r="Y678" s="365"/>
      <c r="Z678" s="365"/>
      <c r="AA678" s="365"/>
      <c r="AB678" s="365"/>
      <c r="AC678" s="365"/>
      <c r="AD678" s="365"/>
      <c r="AF678" s="365"/>
      <c r="AG678" s="365"/>
      <c r="AH678" s="365"/>
      <c r="AI678" s="365"/>
      <c r="AJ678" s="365"/>
      <c r="AK678" s="365"/>
      <c r="AL678" s="365"/>
      <c r="AM678" s="365"/>
      <c r="AN678" s="365"/>
      <c r="AO678" s="365"/>
      <c r="AP678" s="365"/>
      <c r="AQ678" s="365"/>
      <c r="AR678" s="365"/>
      <c r="AS678" s="365"/>
      <c r="AT678" s="365"/>
      <c r="AU678" s="365"/>
      <c r="AV678" s="365"/>
      <c r="AW678" s="365"/>
      <c r="AX678" s="365"/>
      <c r="AY678" s="365"/>
      <c r="AZ678" s="365"/>
      <c r="BA678" s="365"/>
      <c r="BB678" s="365"/>
      <c r="BC678" s="365"/>
      <c r="BD678" s="365"/>
      <c r="BE678" s="365"/>
      <c r="BF678" s="365"/>
      <c r="BG678" s="365"/>
      <c r="BH678" s="365"/>
      <c r="BI678" s="365"/>
    </row>
    <row r="679" spans="1:61" ht="11.4" customHeight="1" x14ac:dyDescent="0.3">
      <c r="A679" s="551" t="s">
        <v>5548</v>
      </c>
      <c r="B679" s="552"/>
      <c r="C679" s="552"/>
      <c r="D679" s="552"/>
      <c r="E679" s="552"/>
      <c r="F679" s="552"/>
      <c r="G679" s="553"/>
      <c r="H679" s="551" t="s">
        <v>5557</v>
      </c>
      <c r="I679" s="552"/>
      <c r="J679" s="552"/>
      <c r="K679" s="552"/>
      <c r="L679" s="553"/>
      <c r="M679" s="545" t="s">
        <v>5558</v>
      </c>
      <c r="N679" s="547"/>
      <c r="O679" s="545" t="s">
        <v>5559</v>
      </c>
      <c r="P679" s="546"/>
      <c r="Q679" s="546"/>
      <c r="R679" s="547"/>
      <c r="S679" s="545" t="s">
        <v>5560</v>
      </c>
      <c r="T679" s="546"/>
      <c r="U679" s="546"/>
      <c r="V679" s="547"/>
      <c r="W679" s="545" t="s">
        <v>5551</v>
      </c>
      <c r="X679" s="546"/>
      <c r="Y679" s="546"/>
      <c r="Z679" s="546"/>
      <c r="AA679" s="547"/>
      <c r="AB679" s="545" t="s">
        <v>5561</v>
      </c>
      <c r="AC679" s="546"/>
      <c r="AD679" s="547"/>
      <c r="AF679" s="551" t="s">
        <v>5548</v>
      </c>
      <c r="AG679" s="552"/>
      <c r="AH679" s="552"/>
      <c r="AI679" s="552"/>
      <c r="AJ679" s="552"/>
      <c r="AK679" s="552"/>
      <c r="AL679" s="553"/>
      <c r="AM679" s="551" t="s">
        <v>5557</v>
      </c>
      <c r="AN679" s="552"/>
      <c r="AO679" s="552"/>
      <c r="AP679" s="552"/>
      <c r="AQ679" s="553"/>
      <c r="AR679" s="539" t="s">
        <v>5558</v>
      </c>
      <c r="AS679" s="541"/>
      <c r="AT679" s="539" t="s">
        <v>5559</v>
      </c>
      <c r="AU679" s="540"/>
      <c r="AV679" s="540"/>
      <c r="AW679" s="541"/>
      <c r="AX679" s="539" t="s">
        <v>5560</v>
      </c>
      <c r="AY679" s="540"/>
      <c r="AZ679" s="540"/>
      <c r="BA679" s="541"/>
      <c r="BB679" s="539" t="s">
        <v>5551</v>
      </c>
      <c r="BC679" s="540"/>
      <c r="BD679" s="540"/>
      <c r="BE679" s="540"/>
      <c r="BF679" s="541"/>
      <c r="BG679" s="539" t="s">
        <v>5561</v>
      </c>
      <c r="BH679" s="540"/>
      <c r="BI679" s="541"/>
    </row>
    <row r="680" spans="1:61" ht="11.4" customHeight="1" x14ac:dyDescent="0.3">
      <c r="A680" s="521" t="s">
        <v>5579</v>
      </c>
      <c r="B680" s="522"/>
      <c r="C680" s="522"/>
      <c r="D680" s="522"/>
      <c r="E680" s="522"/>
      <c r="F680" s="522"/>
      <c r="G680" s="523"/>
      <c r="H680" s="521" t="s">
        <v>5580</v>
      </c>
      <c r="I680" s="522"/>
      <c r="J680" s="522"/>
      <c r="K680" s="522"/>
      <c r="L680" s="523"/>
      <c r="M680" s="623">
        <f t="shared" ref="M680:M681" si="197">ROUND(AR680*(1-$AI$1),2)</f>
        <v>6.79</v>
      </c>
      <c r="N680" s="625"/>
      <c r="O680" s="623">
        <f t="shared" ref="O680:O681" si="198">TRUNC(M680*(1+(S680/100)),2)</f>
        <v>18.45</v>
      </c>
      <c r="P680" s="624"/>
      <c r="Q680" s="624"/>
      <c r="R680" s="625"/>
      <c r="S680" s="620">
        <v>171.78</v>
      </c>
      <c r="T680" s="621"/>
      <c r="U680" s="621"/>
      <c r="V680" s="622"/>
      <c r="W680" s="611">
        <v>0.45</v>
      </c>
      <c r="X680" s="612"/>
      <c r="Y680" s="612"/>
      <c r="Z680" s="612"/>
      <c r="AA680" s="613"/>
      <c r="AB680" s="623">
        <f t="shared" ref="AB680:AB681" si="199">TRUNC(O680*W680,2)</f>
        <v>8.3000000000000007</v>
      </c>
      <c r="AC680" s="624"/>
      <c r="AD680" s="625"/>
      <c r="AF680" s="521" t="s">
        <v>5579</v>
      </c>
      <c r="AG680" s="522"/>
      <c r="AH680" s="522"/>
      <c r="AI680" s="522"/>
      <c r="AJ680" s="522"/>
      <c r="AK680" s="522"/>
      <c r="AL680" s="523"/>
      <c r="AM680" s="521" t="s">
        <v>5580</v>
      </c>
      <c r="AN680" s="522"/>
      <c r="AO680" s="522"/>
      <c r="AP680" s="522"/>
      <c r="AQ680" s="523"/>
      <c r="AR680" s="535">
        <v>8.18</v>
      </c>
      <c r="AS680" s="537"/>
      <c r="AT680" s="526">
        <v>22.23</v>
      </c>
      <c r="AU680" s="527"/>
      <c r="AV680" s="527"/>
      <c r="AW680" s="528"/>
      <c r="AX680" s="529">
        <v>171.78</v>
      </c>
      <c r="AY680" s="530"/>
      <c r="AZ680" s="530"/>
      <c r="BA680" s="531"/>
      <c r="BB680" s="532">
        <v>0.45</v>
      </c>
      <c r="BC680" s="533"/>
      <c r="BD680" s="533"/>
      <c r="BE680" s="533"/>
      <c r="BF680" s="534"/>
      <c r="BG680" s="526">
        <f t="shared" ref="BG680:BG681" si="200">AT680*BB680</f>
        <v>10.003500000000001</v>
      </c>
      <c r="BH680" s="527"/>
      <c r="BI680" s="528"/>
    </row>
    <row r="681" spans="1:61" ht="11.4" customHeight="1" x14ac:dyDescent="0.3">
      <c r="A681" s="521" t="s">
        <v>5564</v>
      </c>
      <c r="B681" s="522"/>
      <c r="C681" s="522"/>
      <c r="D681" s="522"/>
      <c r="E681" s="522"/>
      <c r="F681" s="522"/>
      <c r="G681" s="523"/>
      <c r="H681" s="521" t="s">
        <v>177</v>
      </c>
      <c r="I681" s="522"/>
      <c r="J681" s="522"/>
      <c r="K681" s="522"/>
      <c r="L681" s="523"/>
      <c r="M681" s="623">
        <f t="shared" si="197"/>
        <v>9.59</v>
      </c>
      <c r="N681" s="625"/>
      <c r="O681" s="623">
        <f t="shared" si="198"/>
        <v>24.46</v>
      </c>
      <c r="P681" s="624"/>
      <c r="Q681" s="624"/>
      <c r="R681" s="625"/>
      <c r="S681" s="620">
        <v>155.13</v>
      </c>
      <c r="T681" s="621"/>
      <c r="U681" s="621"/>
      <c r="V681" s="622"/>
      <c r="W681" s="611">
        <v>0.45</v>
      </c>
      <c r="X681" s="612"/>
      <c r="Y681" s="612"/>
      <c r="Z681" s="612"/>
      <c r="AA681" s="613"/>
      <c r="AB681" s="623">
        <f t="shared" si="199"/>
        <v>11</v>
      </c>
      <c r="AC681" s="624"/>
      <c r="AD681" s="625"/>
      <c r="AF681" s="521" t="s">
        <v>5564</v>
      </c>
      <c r="AG681" s="522"/>
      <c r="AH681" s="522"/>
      <c r="AI681" s="522"/>
      <c r="AJ681" s="522"/>
      <c r="AK681" s="522"/>
      <c r="AL681" s="523"/>
      <c r="AM681" s="521" t="s">
        <v>177</v>
      </c>
      <c r="AN681" s="522"/>
      <c r="AO681" s="522"/>
      <c r="AP681" s="522"/>
      <c r="AQ681" s="523"/>
      <c r="AR681" s="526">
        <v>11.56</v>
      </c>
      <c r="AS681" s="528"/>
      <c r="AT681" s="526">
        <v>29.49</v>
      </c>
      <c r="AU681" s="527"/>
      <c r="AV681" s="527"/>
      <c r="AW681" s="528"/>
      <c r="AX681" s="529">
        <v>155.13</v>
      </c>
      <c r="AY681" s="530"/>
      <c r="AZ681" s="530"/>
      <c r="BA681" s="531"/>
      <c r="BB681" s="532">
        <v>0.45</v>
      </c>
      <c r="BC681" s="533"/>
      <c r="BD681" s="533"/>
      <c r="BE681" s="533"/>
      <c r="BF681" s="534"/>
      <c r="BG681" s="526">
        <f t="shared" si="200"/>
        <v>13.2705</v>
      </c>
      <c r="BH681" s="527"/>
      <c r="BI681" s="528"/>
    </row>
    <row r="682" spans="1:61" ht="11.4" customHeight="1" x14ac:dyDescent="0.3">
      <c r="A682" s="538" t="s">
        <v>5565</v>
      </c>
      <c r="B682" s="538"/>
      <c r="C682" s="538"/>
      <c r="D682" s="538"/>
      <c r="E682" s="538"/>
      <c r="F682" s="538"/>
      <c r="G682" s="538"/>
      <c r="H682" s="538"/>
      <c r="I682" s="538"/>
      <c r="J682" s="538"/>
      <c r="K682" s="538"/>
      <c r="L682" s="538"/>
      <c r="M682" s="538"/>
      <c r="N682" s="538"/>
      <c r="O682" s="538"/>
      <c r="P682" s="538"/>
      <c r="Q682" s="538"/>
      <c r="R682" s="538"/>
      <c r="S682" s="538"/>
      <c r="T682" s="538"/>
      <c r="U682" s="538"/>
      <c r="V682" s="538"/>
      <c r="W682" s="538"/>
      <c r="X682" s="538"/>
      <c r="Y682" s="617">
        <f>AB680+AB681+0.01</f>
        <v>19.310000000000002</v>
      </c>
      <c r="Z682" s="618"/>
      <c r="AA682" s="618"/>
      <c r="AB682" s="618"/>
      <c r="AC682" s="618"/>
      <c r="AD682" s="619"/>
      <c r="AF682" s="538" t="s">
        <v>5565</v>
      </c>
      <c r="AG682" s="538"/>
      <c r="AH682" s="538"/>
      <c r="AI682" s="538"/>
      <c r="AJ682" s="538"/>
      <c r="AK682" s="538"/>
      <c r="AL682" s="538"/>
      <c r="AM682" s="538"/>
      <c r="AN682" s="538"/>
      <c r="AO682" s="538"/>
      <c r="AP682" s="538"/>
      <c r="AQ682" s="538"/>
      <c r="AR682" s="538"/>
      <c r="AS682" s="538"/>
      <c r="AT682" s="538"/>
      <c r="AU682" s="538"/>
      <c r="AV682" s="538"/>
      <c r="AW682" s="538"/>
      <c r="AX682" s="538"/>
      <c r="AY682" s="538"/>
      <c r="AZ682" s="538"/>
      <c r="BA682" s="538"/>
      <c r="BB682" s="538"/>
      <c r="BC682" s="538"/>
      <c r="BD682" s="526">
        <f>BG680+BG681</f>
        <v>23.274000000000001</v>
      </c>
      <c r="BE682" s="527"/>
      <c r="BF682" s="527"/>
      <c r="BG682" s="527"/>
      <c r="BH682" s="527"/>
      <c r="BI682" s="528"/>
    </row>
    <row r="683" spans="1:61" ht="10.8" customHeight="1" x14ac:dyDescent="0.3">
      <c r="A683" s="365"/>
      <c r="B683" s="365"/>
      <c r="C683" s="365"/>
      <c r="D683" s="365"/>
      <c r="E683" s="365"/>
      <c r="F683" s="365"/>
      <c r="G683" s="365"/>
      <c r="H683" s="365"/>
      <c r="I683" s="365"/>
      <c r="J683" s="365"/>
      <c r="K683" s="365"/>
      <c r="L683" s="365"/>
      <c r="M683" s="365"/>
      <c r="N683" s="365"/>
      <c r="O683" s="365"/>
      <c r="P683" s="365"/>
      <c r="Q683" s="365"/>
      <c r="R683" s="365"/>
      <c r="S683" s="365"/>
      <c r="T683" s="365"/>
      <c r="U683" s="365"/>
      <c r="V683" s="365"/>
      <c r="W683" s="365"/>
      <c r="X683" s="365"/>
      <c r="Y683" s="365"/>
      <c r="Z683" s="365"/>
      <c r="AA683" s="365"/>
      <c r="AB683" s="365"/>
      <c r="AC683" s="365"/>
      <c r="AD683" s="365"/>
      <c r="AF683" s="365"/>
      <c r="AG683" s="365"/>
      <c r="AH683" s="365"/>
      <c r="AI683" s="365"/>
      <c r="AJ683" s="365"/>
      <c r="AK683" s="365"/>
      <c r="AL683" s="365"/>
      <c r="AM683" s="365"/>
      <c r="AN683" s="365"/>
      <c r="AO683" s="365"/>
      <c r="AP683" s="365"/>
      <c r="AQ683" s="365"/>
      <c r="AR683" s="365"/>
      <c r="AS683" s="365"/>
      <c r="AT683" s="365"/>
      <c r="AU683" s="365"/>
      <c r="AV683" s="365"/>
      <c r="AW683" s="365"/>
      <c r="AX683" s="365"/>
      <c r="AY683" s="365"/>
      <c r="AZ683" s="365"/>
      <c r="BA683" s="365"/>
      <c r="BB683" s="365"/>
      <c r="BC683" s="365"/>
      <c r="BD683" s="365"/>
      <c r="BE683" s="365"/>
      <c r="BF683" s="365"/>
      <c r="BG683" s="365"/>
      <c r="BH683" s="365"/>
      <c r="BI683" s="365"/>
    </row>
    <row r="684" spans="1:61" ht="11.4" customHeight="1" x14ac:dyDescent="0.3">
      <c r="A684" s="551" t="s">
        <v>5548</v>
      </c>
      <c r="B684" s="552"/>
      <c r="C684" s="552"/>
      <c r="D684" s="552"/>
      <c r="E684" s="552"/>
      <c r="F684" s="552"/>
      <c r="G684" s="553"/>
      <c r="H684" s="551" t="s">
        <v>5549</v>
      </c>
      <c r="I684" s="552"/>
      <c r="J684" s="552"/>
      <c r="K684" s="552"/>
      <c r="L684" s="552"/>
      <c r="M684" s="552"/>
      <c r="N684" s="552"/>
      <c r="O684" s="553"/>
      <c r="P684" s="646" t="s">
        <v>167</v>
      </c>
      <c r="Q684" s="647"/>
      <c r="R684" s="647"/>
      <c r="S684" s="648"/>
      <c r="T684" s="545" t="s">
        <v>5550</v>
      </c>
      <c r="U684" s="546"/>
      <c r="V684" s="546"/>
      <c r="W684" s="547"/>
      <c r="X684" s="545" t="s">
        <v>5551</v>
      </c>
      <c r="Y684" s="546"/>
      <c r="Z684" s="546"/>
      <c r="AA684" s="546"/>
      <c r="AB684" s="547"/>
      <c r="AC684" s="545" t="s">
        <v>5552</v>
      </c>
      <c r="AD684" s="547"/>
      <c r="AF684" s="551" t="s">
        <v>5548</v>
      </c>
      <c r="AG684" s="552"/>
      <c r="AH684" s="552"/>
      <c r="AI684" s="552"/>
      <c r="AJ684" s="552"/>
      <c r="AK684" s="552"/>
      <c r="AL684" s="553"/>
      <c r="AM684" s="551" t="s">
        <v>5549</v>
      </c>
      <c r="AN684" s="552"/>
      <c r="AO684" s="552"/>
      <c r="AP684" s="552"/>
      <c r="AQ684" s="552"/>
      <c r="AR684" s="552"/>
      <c r="AS684" s="552"/>
      <c r="AT684" s="553"/>
      <c r="AU684" s="554" t="s">
        <v>167</v>
      </c>
      <c r="AV684" s="563"/>
      <c r="AW684" s="563"/>
      <c r="AX684" s="555"/>
      <c r="AY684" s="539" t="s">
        <v>5550</v>
      </c>
      <c r="AZ684" s="540"/>
      <c r="BA684" s="540"/>
      <c r="BB684" s="541"/>
      <c r="BC684" s="539" t="s">
        <v>5551</v>
      </c>
      <c r="BD684" s="540"/>
      <c r="BE684" s="540"/>
      <c r="BF684" s="540"/>
      <c r="BG684" s="541"/>
      <c r="BH684" s="539" t="s">
        <v>5552</v>
      </c>
      <c r="BI684" s="541"/>
    </row>
    <row r="685" spans="1:61" ht="22.95" customHeight="1" x14ac:dyDescent="0.3">
      <c r="A685" s="521" t="s">
        <v>6642</v>
      </c>
      <c r="B685" s="522"/>
      <c r="C685" s="522"/>
      <c r="D685" s="522"/>
      <c r="E685" s="522"/>
      <c r="F685" s="522"/>
      <c r="G685" s="523"/>
      <c r="H685" s="521" t="s">
        <v>6643</v>
      </c>
      <c r="I685" s="522"/>
      <c r="J685" s="522"/>
      <c r="K685" s="522"/>
      <c r="L685" s="522"/>
      <c r="M685" s="522"/>
      <c r="N685" s="522"/>
      <c r="O685" s="523"/>
      <c r="P685" s="649" t="s">
        <v>66</v>
      </c>
      <c r="Q685" s="650"/>
      <c r="R685" s="650"/>
      <c r="S685" s="651"/>
      <c r="T685" s="308">
        <f t="shared" ref="T685" si="201">ROUND(AY685*(1-$AI$1),2)</f>
        <v>11.67</v>
      </c>
      <c r="U685" s="309"/>
      <c r="V685" s="309"/>
      <c r="W685" s="310"/>
      <c r="X685" s="611">
        <v>1.0149999999999999</v>
      </c>
      <c r="Y685" s="612"/>
      <c r="Z685" s="612"/>
      <c r="AA685" s="612"/>
      <c r="AB685" s="613"/>
      <c r="AC685" s="655">
        <f t="shared" ref="AC685" si="202">TRUNC(T685*X685,2)</f>
        <v>11.84</v>
      </c>
      <c r="AD685" s="656"/>
      <c r="AF685" s="521" t="s">
        <v>6642</v>
      </c>
      <c r="AG685" s="522"/>
      <c r="AH685" s="522"/>
      <c r="AI685" s="522"/>
      <c r="AJ685" s="522"/>
      <c r="AK685" s="522"/>
      <c r="AL685" s="523"/>
      <c r="AM685" s="521" t="s">
        <v>6643</v>
      </c>
      <c r="AN685" s="522"/>
      <c r="AO685" s="522"/>
      <c r="AP685" s="522"/>
      <c r="AQ685" s="522"/>
      <c r="AR685" s="522"/>
      <c r="AS685" s="522"/>
      <c r="AT685" s="523"/>
      <c r="AU685" s="524" t="s">
        <v>66</v>
      </c>
      <c r="AV685" s="564"/>
      <c r="AW685" s="564"/>
      <c r="AX685" s="525"/>
      <c r="AY685" s="526">
        <v>14.06</v>
      </c>
      <c r="AZ685" s="527"/>
      <c r="BA685" s="527"/>
      <c r="BB685" s="528"/>
      <c r="BC685" s="532">
        <v>1.0149999999999999</v>
      </c>
      <c r="BD685" s="533"/>
      <c r="BE685" s="533"/>
      <c r="BF685" s="533"/>
      <c r="BG685" s="534"/>
      <c r="BH685" s="526">
        <f>AY685*BC685</f>
        <v>14.270899999999999</v>
      </c>
      <c r="BI685" s="528"/>
    </row>
    <row r="686" spans="1:61" ht="11.4" customHeight="1" x14ac:dyDescent="0.3">
      <c r="A686" s="538" t="s">
        <v>5553</v>
      </c>
      <c r="B686" s="538"/>
      <c r="C686" s="538"/>
      <c r="D686" s="538"/>
      <c r="E686" s="538"/>
      <c r="F686" s="538"/>
      <c r="G686" s="538"/>
      <c r="H686" s="538"/>
      <c r="I686" s="538"/>
      <c r="J686" s="538"/>
      <c r="K686" s="538"/>
      <c r="L686" s="538"/>
      <c r="M686" s="538"/>
      <c r="N686" s="538"/>
      <c r="O686" s="538"/>
      <c r="P686" s="538"/>
      <c r="Q686" s="538"/>
      <c r="R686" s="538"/>
      <c r="S686" s="538"/>
      <c r="T686" s="538"/>
      <c r="U686" s="538"/>
      <c r="V686" s="538"/>
      <c r="W686" s="538"/>
      <c r="X686" s="538"/>
      <c r="Y686" s="617">
        <f>AC685</f>
        <v>11.84</v>
      </c>
      <c r="Z686" s="618"/>
      <c r="AA686" s="618"/>
      <c r="AB686" s="618"/>
      <c r="AC686" s="618"/>
      <c r="AD686" s="619"/>
      <c r="AF686" s="538" t="s">
        <v>5553</v>
      </c>
      <c r="AG686" s="538"/>
      <c r="AH686" s="538"/>
      <c r="AI686" s="538"/>
      <c r="AJ686" s="538"/>
      <c r="AK686" s="538"/>
      <c r="AL686" s="538"/>
      <c r="AM686" s="538"/>
      <c r="AN686" s="538"/>
      <c r="AO686" s="538"/>
      <c r="AP686" s="538"/>
      <c r="AQ686" s="538"/>
      <c r="AR686" s="538"/>
      <c r="AS686" s="538"/>
      <c r="AT686" s="538"/>
      <c r="AU686" s="538"/>
      <c r="AV686" s="538"/>
      <c r="AW686" s="538"/>
      <c r="AX686" s="538"/>
      <c r="AY686" s="538"/>
      <c r="AZ686" s="538"/>
      <c r="BA686" s="538"/>
      <c r="BB686" s="538"/>
      <c r="BC686" s="538"/>
      <c r="BD686" s="526">
        <f>BH685</f>
        <v>14.270899999999999</v>
      </c>
      <c r="BE686" s="527"/>
      <c r="BF686" s="527"/>
      <c r="BG686" s="527"/>
      <c r="BH686" s="527"/>
      <c r="BI686" s="528"/>
    </row>
    <row r="687" spans="1:61" ht="10.8" customHeight="1" x14ac:dyDescent="0.3">
      <c r="A687" s="365"/>
      <c r="B687" s="365"/>
      <c r="C687" s="365"/>
      <c r="D687" s="365"/>
      <c r="E687" s="365"/>
      <c r="F687" s="365"/>
      <c r="G687" s="365"/>
      <c r="H687" s="365"/>
      <c r="I687" s="365"/>
      <c r="J687" s="365"/>
      <c r="K687" s="365"/>
      <c r="L687" s="365"/>
      <c r="M687" s="365"/>
      <c r="N687" s="365"/>
      <c r="O687" s="365"/>
      <c r="P687" s="365"/>
      <c r="Q687" s="365"/>
      <c r="R687" s="365"/>
      <c r="S687" s="365"/>
      <c r="T687" s="365"/>
      <c r="U687" s="365"/>
      <c r="V687" s="365"/>
      <c r="W687" s="365"/>
      <c r="X687" s="365"/>
      <c r="Y687" s="365"/>
      <c r="Z687" s="365"/>
      <c r="AA687" s="365"/>
      <c r="AB687" s="365"/>
      <c r="AC687" s="365"/>
      <c r="AD687" s="365"/>
      <c r="AF687" s="365"/>
      <c r="AG687" s="365"/>
      <c r="AH687" s="365"/>
      <c r="AI687" s="365"/>
      <c r="AJ687" s="365"/>
      <c r="AK687" s="365"/>
      <c r="AL687" s="365"/>
      <c r="AM687" s="365"/>
      <c r="AN687" s="365"/>
      <c r="AO687" s="365"/>
      <c r="AP687" s="365"/>
      <c r="AQ687" s="365"/>
      <c r="AR687" s="365"/>
      <c r="AS687" s="365"/>
      <c r="AT687" s="365"/>
      <c r="AU687" s="365"/>
      <c r="AV687" s="365"/>
      <c r="AW687" s="365"/>
      <c r="AX687" s="365"/>
      <c r="AY687" s="365"/>
      <c r="AZ687" s="365"/>
      <c r="BA687" s="365"/>
      <c r="BB687" s="365"/>
      <c r="BC687" s="365"/>
      <c r="BD687" s="365"/>
      <c r="BE687" s="365"/>
      <c r="BF687" s="365"/>
      <c r="BG687" s="365"/>
      <c r="BH687" s="365"/>
      <c r="BI687" s="365"/>
    </row>
    <row r="688" spans="1:61" ht="11.4" customHeight="1" x14ac:dyDescent="0.3">
      <c r="A688" s="539" t="s">
        <v>5554</v>
      </c>
      <c r="B688" s="540"/>
      <c r="C688" s="540"/>
      <c r="D688" s="540"/>
      <c r="E688" s="540"/>
      <c r="F688" s="540"/>
      <c r="G688" s="540"/>
      <c r="H688" s="540"/>
      <c r="I688" s="540"/>
      <c r="J688" s="540"/>
      <c r="K688" s="540"/>
      <c r="L688" s="540"/>
      <c r="M688" s="540"/>
      <c r="N688" s="540"/>
      <c r="O688" s="540"/>
      <c r="P688" s="540"/>
      <c r="Q688" s="540"/>
      <c r="R688" s="540"/>
      <c r="S688" s="540"/>
      <c r="T688" s="540"/>
      <c r="U688" s="540"/>
      <c r="V688" s="540"/>
      <c r="W688" s="540"/>
      <c r="X688" s="541"/>
      <c r="Y688" s="548">
        <f>Y686+Y682</f>
        <v>31.150000000000002</v>
      </c>
      <c r="Z688" s="549"/>
      <c r="AA688" s="549"/>
      <c r="AB688" s="549"/>
      <c r="AC688" s="549"/>
      <c r="AD688" s="550"/>
      <c r="AF688" s="539" t="s">
        <v>5554</v>
      </c>
      <c r="AG688" s="540"/>
      <c r="AH688" s="540"/>
      <c r="AI688" s="540"/>
      <c r="AJ688" s="540"/>
      <c r="AK688" s="540"/>
      <c r="AL688" s="540"/>
      <c r="AM688" s="540"/>
      <c r="AN688" s="540"/>
      <c r="AO688" s="540"/>
      <c r="AP688" s="540"/>
      <c r="AQ688" s="540"/>
      <c r="AR688" s="540"/>
      <c r="AS688" s="540"/>
      <c r="AT688" s="540"/>
      <c r="AU688" s="540"/>
      <c r="AV688" s="540"/>
      <c r="AW688" s="540"/>
      <c r="AX688" s="540"/>
      <c r="AY688" s="540"/>
      <c r="AZ688" s="540"/>
      <c r="BA688" s="540"/>
      <c r="BB688" s="540"/>
      <c r="BC688" s="541"/>
      <c r="BD688" s="590">
        <f>BD686+BD682+0.01</f>
        <v>37.554899999999996</v>
      </c>
      <c r="BE688" s="591"/>
      <c r="BF688" s="591"/>
      <c r="BG688" s="591"/>
      <c r="BH688" s="591"/>
      <c r="BI688" s="592"/>
    </row>
    <row r="689" spans="1:61" ht="11.4" customHeight="1" x14ac:dyDescent="0.3">
      <c r="A689" s="559" t="s">
        <v>8256</v>
      </c>
      <c r="B689" s="560"/>
      <c r="C689" s="560"/>
      <c r="D689" s="560"/>
      <c r="E689" s="560"/>
      <c r="F689" s="560"/>
      <c r="G689" s="560"/>
      <c r="H689" s="560"/>
      <c r="I689" s="560"/>
      <c r="J689" s="560"/>
      <c r="K689" s="560"/>
      <c r="L689" s="560"/>
      <c r="M689" s="560"/>
      <c r="N689" s="560"/>
      <c r="O689" s="560"/>
      <c r="P689" s="560"/>
      <c r="Q689" s="560"/>
      <c r="R689" s="560"/>
      <c r="S689" s="560"/>
      <c r="T689" s="560"/>
      <c r="U689" s="560"/>
      <c r="V689" s="560"/>
      <c r="W689" s="561">
        <v>0.25069999999999998</v>
      </c>
      <c r="X689" s="562"/>
      <c r="Y689" s="548">
        <f>Y688*W689</f>
        <v>7.8093050000000002</v>
      </c>
      <c r="Z689" s="549"/>
      <c r="AA689" s="549"/>
      <c r="AB689" s="549"/>
      <c r="AC689" s="549"/>
      <c r="AD689" s="550"/>
      <c r="AF689" s="559" t="s">
        <v>8256</v>
      </c>
      <c r="AG689" s="560"/>
      <c r="AH689" s="560"/>
      <c r="AI689" s="560"/>
      <c r="AJ689" s="560"/>
      <c r="AK689" s="560"/>
      <c r="AL689" s="560"/>
      <c r="AM689" s="560"/>
      <c r="AN689" s="560"/>
      <c r="AO689" s="560"/>
      <c r="AP689" s="560"/>
      <c r="AQ689" s="560"/>
      <c r="AR689" s="560"/>
      <c r="AS689" s="560"/>
      <c r="AT689" s="560"/>
      <c r="AU689" s="560"/>
      <c r="AV689" s="560"/>
      <c r="AW689" s="560"/>
      <c r="AX689" s="560"/>
      <c r="AY689" s="560"/>
      <c r="AZ689" s="560"/>
      <c r="BA689" s="560"/>
      <c r="BB689" s="561">
        <v>0.25069999999999998</v>
      </c>
      <c r="BC689" s="562"/>
      <c r="BD689" s="548">
        <f>BD688*BB689</f>
        <v>9.4150134299999984</v>
      </c>
      <c r="BE689" s="549"/>
      <c r="BF689" s="549"/>
      <c r="BG689" s="549"/>
      <c r="BH689" s="549"/>
      <c r="BI689" s="550"/>
    </row>
    <row r="690" spans="1:61" ht="11.4" customHeight="1" x14ac:dyDescent="0.3">
      <c r="A690" s="545" t="s">
        <v>5555</v>
      </c>
      <c r="B690" s="546"/>
      <c r="C690" s="546"/>
      <c r="D690" s="546"/>
      <c r="E690" s="546"/>
      <c r="F690" s="546"/>
      <c r="G690" s="546"/>
      <c r="H690" s="546"/>
      <c r="I690" s="546"/>
      <c r="J690" s="546"/>
      <c r="K690" s="546"/>
      <c r="L690" s="546"/>
      <c r="M690" s="546"/>
      <c r="N690" s="546"/>
      <c r="O690" s="546"/>
      <c r="P690" s="546"/>
      <c r="Q690" s="546"/>
      <c r="R690" s="546"/>
      <c r="S690" s="546"/>
      <c r="T690" s="546"/>
      <c r="U690" s="546"/>
      <c r="V690" s="546"/>
      <c r="W690" s="546"/>
      <c r="X690" s="547"/>
      <c r="Y690" s="548">
        <f>Y688+Y689-0.01</f>
        <v>38.949305000000003</v>
      </c>
      <c r="Z690" s="549"/>
      <c r="AA690" s="549"/>
      <c r="AB690" s="549"/>
      <c r="AC690" s="549"/>
      <c r="AD690" s="550"/>
      <c r="AF690" s="545" t="s">
        <v>5555</v>
      </c>
      <c r="AG690" s="546"/>
      <c r="AH690" s="546"/>
      <c r="AI690" s="546"/>
      <c r="AJ690" s="546"/>
      <c r="AK690" s="546"/>
      <c r="AL690" s="546"/>
      <c r="AM690" s="546"/>
      <c r="AN690" s="546"/>
      <c r="AO690" s="546"/>
      <c r="AP690" s="546"/>
      <c r="AQ690" s="546"/>
      <c r="AR690" s="546"/>
      <c r="AS690" s="546"/>
      <c r="AT690" s="546"/>
      <c r="AU690" s="546"/>
      <c r="AV690" s="546"/>
      <c r="AW690" s="546"/>
      <c r="AX690" s="546"/>
      <c r="AY690" s="546"/>
      <c r="AZ690" s="546"/>
      <c r="BA690" s="546"/>
      <c r="BB690" s="546"/>
      <c r="BC690" s="547"/>
      <c r="BD690" s="548">
        <f>BD688+BD689</f>
        <v>46.969913429999991</v>
      </c>
      <c r="BE690" s="549"/>
      <c r="BF690" s="549"/>
      <c r="BG690" s="549"/>
      <c r="BH690" s="549"/>
      <c r="BI690" s="550"/>
    </row>
    <row r="691" spans="1:61" ht="10.8" customHeight="1" x14ac:dyDescent="0.3">
      <c r="A691" s="365"/>
      <c r="B691" s="365"/>
      <c r="C691" s="365"/>
      <c r="D691" s="365"/>
      <c r="E691" s="365"/>
      <c r="F691" s="365"/>
      <c r="G691" s="365"/>
      <c r="H691" s="365"/>
      <c r="I691" s="365"/>
      <c r="J691" s="365"/>
      <c r="K691" s="365"/>
      <c r="L691" s="365"/>
      <c r="M691" s="365"/>
      <c r="N691" s="365"/>
      <c r="O691" s="365"/>
      <c r="P691" s="365"/>
      <c r="Q691" s="365"/>
      <c r="R691" s="365"/>
      <c r="S691" s="365"/>
      <c r="T691" s="365"/>
      <c r="U691" s="365"/>
      <c r="V691" s="365"/>
      <c r="W691" s="365"/>
      <c r="X691" s="365"/>
      <c r="Y691" s="365"/>
      <c r="Z691" s="365"/>
      <c r="AA691" s="365"/>
      <c r="AB691" s="365"/>
      <c r="AC691" s="365"/>
      <c r="AD691" s="365"/>
      <c r="AF691" s="365"/>
      <c r="AG691" s="365"/>
      <c r="AH691" s="365"/>
      <c r="AI691" s="365"/>
      <c r="AJ691" s="365"/>
      <c r="AK691" s="365"/>
      <c r="AL691" s="365"/>
      <c r="AM691" s="365"/>
      <c r="AN691" s="365"/>
      <c r="AO691" s="365"/>
      <c r="AP691" s="365"/>
      <c r="AQ691" s="365"/>
      <c r="AR691" s="365"/>
      <c r="AS691" s="365"/>
      <c r="AT691" s="365"/>
      <c r="AU691" s="365"/>
      <c r="AV691" s="365"/>
      <c r="AW691" s="365"/>
      <c r="AX691" s="365"/>
      <c r="AY691" s="365"/>
      <c r="AZ691" s="365"/>
      <c r="BA691" s="365"/>
      <c r="BB691" s="365"/>
      <c r="BC691" s="365"/>
      <c r="BD691" s="365"/>
      <c r="BE691" s="365"/>
      <c r="BF691" s="365"/>
      <c r="BG691" s="365"/>
      <c r="BH691" s="365"/>
      <c r="BI691" s="365"/>
    </row>
    <row r="692" spans="1:61" ht="13.35" customHeight="1" x14ac:dyDescent="0.3">
      <c r="A692" s="520" t="s">
        <v>5556</v>
      </c>
      <c r="B692" s="520"/>
      <c r="C692" s="520"/>
      <c r="D692" s="520"/>
      <c r="E692" s="520"/>
      <c r="F692" s="520" t="s">
        <v>6644</v>
      </c>
      <c r="G692" s="520"/>
      <c r="H692" s="520"/>
      <c r="I692" s="520"/>
      <c r="J692" s="520"/>
      <c r="K692" s="520"/>
      <c r="L692" s="520"/>
      <c r="M692" s="520"/>
      <c r="N692" s="520"/>
      <c r="O692" s="520"/>
      <c r="P692" s="520"/>
      <c r="Q692" s="520"/>
      <c r="R692" s="520"/>
      <c r="S692" s="520"/>
      <c r="T692" s="520"/>
      <c r="U692" s="520"/>
      <c r="V692" s="520"/>
      <c r="W692" s="520"/>
      <c r="X692" s="520"/>
      <c r="Y692" s="520"/>
      <c r="Z692" s="520"/>
      <c r="AA692" s="520"/>
      <c r="AB692" s="520"/>
      <c r="AC692" s="520"/>
      <c r="AD692" s="520"/>
      <c r="AF692" s="520" t="s">
        <v>5556</v>
      </c>
      <c r="AG692" s="520"/>
      <c r="AH692" s="520"/>
      <c r="AI692" s="520"/>
      <c r="AJ692" s="520"/>
      <c r="AK692" s="520" t="s">
        <v>6644</v>
      </c>
      <c r="AL692" s="520"/>
      <c r="AM692" s="520"/>
      <c r="AN692" s="520"/>
      <c r="AO692" s="520"/>
      <c r="AP692" s="520"/>
      <c r="AQ692" s="520"/>
      <c r="AR692" s="520"/>
      <c r="AS692" s="520"/>
      <c r="AT692" s="520"/>
      <c r="AU692" s="520"/>
      <c r="AV692" s="520"/>
      <c r="AW692" s="520"/>
      <c r="AX692" s="520"/>
      <c r="AY692" s="520"/>
      <c r="AZ692" s="520"/>
      <c r="BA692" s="520"/>
      <c r="BB692" s="520"/>
      <c r="BC692" s="520"/>
      <c r="BD692" s="520"/>
      <c r="BE692" s="520"/>
      <c r="BF692" s="520"/>
      <c r="BG692" s="520"/>
      <c r="BH692" s="520"/>
      <c r="BI692" s="520"/>
    </row>
    <row r="693" spans="1:61" ht="10.8" customHeight="1" x14ac:dyDescent="0.3">
      <c r="A693" s="365"/>
      <c r="B693" s="365"/>
      <c r="C693" s="365"/>
      <c r="D693" s="365"/>
      <c r="E693" s="365"/>
      <c r="F693" s="365"/>
      <c r="G693" s="365"/>
      <c r="H693" s="365"/>
      <c r="I693" s="365"/>
      <c r="J693" s="365"/>
      <c r="K693" s="365"/>
      <c r="L693" s="365"/>
      <c r="M693" s="365"/>
      <c r="N693" s="365"/>
      <c r="O693" s="365"/>
      <c r="P693" s="365"/>
      <c r="Q693" s="365"/>
      <c r="R693" s="365"/>
      <c r="S693" s="365"/>
      <c r="T693" s="365"/>
      <c r="U693" s="365"/>
      <c r="V693" s="365"/>
      <c r="W693" s="365"/>
      <c r="X693" s="365"/>
      <c r="Y693" s="365"/>
      <c r="Z693" s="365"/>
      <c r="AA693" s="365"/>
      <c r="AB693" s="365"/>
      <c r="AC693" s="365"/>
      <c r="AD693" s="365"/>
      <c r="AF693" s="365"/>
      <c r="AG693" s="365"/>
      <c r="AH693" s="365"/>
      <c r="AI693" s="365"/>
      <c r="AJ693" s="365"/>
      <c r="AK693" s="365"/>
      <c r="AL693" s="365"/>
      <c r="AM693" s="365"/>
      <c r="AN693" s="365"/>
      <c r="AO693" s="365"/>
      <c r="AP693" s="365"/>
      <c r="AQ693" s="365"/>
      <c r="AR693" s="365"/>
      <c r="AS693" s="365"/>
      <c r="AT693" s="365"/>
      <c r="AU693" s="365"/>
      <c r="AV693" s="365"/>
      <c r="AW693" s="365"/>
      <c r="AX693" s="365"/>
      <c r="AY693" s="365"/>
      <c r="AZ693" s="365"/>
      <c r="BA693" s="365"/>
      <c r="BB693" s="365"/>
      <c r="BC693" s="365"/>
      <c r="BD693" s="365"/>
      <c r="BE693" s="365"/>
      <c r="BF693" s="365"/>
      <c r="BG693" s="365"/>
      <c r="BH693" s="365"/>
      <c r="BI693" s="365"/>
    </row>
    <row r="694" spans="1:61" ht="11.4" customHeight="1" x14ac:dyDescent="0.3">
      <c r="A694" s="365" t="s">
        <v>6645</v>
      </c>
      <c r="B694" s="365"/>
      <c r="C694" s="365"/>
      <c r="D694" s="365"/>
      <c r="E694" s="365"/>
      <c r="F694" s="365"/>
      <c r="G694" s="365"/>
      <c r="H694" s="365"/>
      <c r="I694" s="365"/>
      <c r="J694" s="365"/>
      <c r="K694" s="365"/>
      <c r="L694" s="365"/>
      <c r="M694" s="365"/>
      <c r="N694" s="365"/>
      <c r="O694" s="365"/>
      <c r="P694" s="365"/>
      <c r="Q694" s="365"/>
      <c r="R694" s="365"/>
      <c r="S694" s="365"/>
      <c r="T694" s="365"/>
      <c r="U694" s="365"/>
      <c r="V694" s="365"/>
      <c r="W694" s="365"/>
      <c r="X694" s="365"/>
      <c r="Y694" s="637" t="s">
        <v>5566</v>
      </c>
      <c r="Z694" s="637"/>
      <c r="AA694" s="637"/>
      <c r="AB694" s="637"/>
      <c r="AC694" s="637"/>
      <c r="AD694" s="637"/>
      <c r="AF694" s="365" t="s">
        <v>6645</v>
      </c>
      <c r="AG694" s="365"/>
      <c r="AH694" s="365"/>
      <c r="AI694" s="365"/>
      <c r="AJ694" s="365"/>
      <c r="AK694" s="365"/>
      <c r="AL694" s="365"/>
      <c r="AM694" s="365"/>
      <c r="AN694" s="365"/>
      <c r="AO694" s="365"/>
      <c r="AP694" s="365"/>
      <c r="AQ694" s="365"/>
      <c r="AR694" s="365"/>
      <c r="AS694" s="365"/>
      <c r="AT694" s="365"/>
      <c r="AU694" s="365"/>
      <c r="AV694" s="365"/>
      <c r="AW694" s="365"/>
      <c r="AX694" s="365"/>
      <c r="AY694" s="365"/>
      <c r="AZ694" s="365"/>
      <c r="BA694" s="365"/>
      <c r="BB694" s="365"/>
      <c r="BC694" s="365"/>
      <c r="BD694" s="365" t="s">
        <v>5566</v>
      </c>
      <c r="BE694" s="365"/>
      <c r="BF694" s="365"/>
      <c r="BG694" s="365"/>
      <c r="BH694" s="365"/>
      <c r="BI694" s="365"/>
    </row>
    <row r="695" spans="1:61" ht="10.8" customHeight="1" x14ac:dyDescent="0.3">
      <c r="A695" s="365"/>
      <c r="B695" s="365"/>
      <c r="C695" s="365"/>
      <c r="D695" s="365"/>
      <c r="E695" s="365"/>
      <c r="F695" s="365"/>
      <c r="G695" s="365"/>
      <c r="H695" s="365"/>
      <c r="I695" s="365"/>
      <c r="J695" s="365"/>
      <c r="K695" s="365"/>
      <c r="L695" s="365"/>
      <c r="M695" s="365"/>
      <c r="N695" s="365"/>
      <c r="O695" s="365"/>
      <c r="P695" s="365"/>
      <c r="Q695" s="365"/>
      <c r="R695" s="365"/>
      <c r="S695" s="365"/>
      <c r="T695" s="365"/>
      <c r="U695" s="365"/>
      <c r="V695" s="365"/>
      <c r="W695" s="365"/>
      <c r="X695" s="365"/>
      <c r="Y695" s="365"/>
      <c r="Z695" s="365"/>
      <c r="AA695" s="365"/>
      <c r="AB695" s="365"/>
      <c r="AC695" s="365"/>
      <c r="AD695" s="365"/>
      <c r="AF695" s="365"/>
      <c r="AG695" s="365"/>
      <c r="AH695" s="365"/>
      <c r="AI695" s="365"/>
      <c r="AJ695" s="365"/>
      <c r="AK695" s="365"/>
      <c r="AL695" s="365"/>
      <c r="AM695" s="365"/>
      <c r="AN695" s="365"/>
      <c r="AO695" s="365"/>
      <c r="AP695" s="365"/>
      <c r="AQ695" s="365"/>
      <c r="AR695" s="365"/>
      <c r="AS695" s="365"/>
      <c r="AT695" s="365"/>
      <c r="AU695" s="365"/>
      <c r="AV695" s="365"/>
      <c r="AW695" s="365"/>
      <c r="AX695" s="365"/>
      <c r="AY695" s="365"/>
      <c r="AZ695" s="365"/>
      <c r="BA695" s="365"/>
      <c r="BB695" s="365"/>
      <c r="BC695" s="365"/>
      <c r="BD695" s="365"/>
      <c r="BE695" s="365"/>
      <c r="BF695" s="365"/>
      <c r="BG695" s="365"/>
      <c r="BH695" s="365"/>
      <c r="BI695" s="365"/>
    </row>
    <row r="696" spans="1:61" ht="11.4" customHeight="1" x14ac:dyDescent="0.3">
      <c r="A696" s="551" t="s">
        <v>5548</v>
      </c>
      <c r="B696" s="552"/>
      <c r="C696" s="552"/>
      <c r="D696" s="552"/>
      <c r="E696" s="552"/>
      <c r="F696" s="552"/>
      <c r="G696" s="553"/>
      <c r="H696" s="551" t="s">
        <v>5557</v>
      </c>
      <c r="I696" s="552"/>
      <c r="J696" s="552"/>
      <c r="K696" s="552"/>
      <c r="L696" s="553"/>
      <c r="M696" s="545" t="s">
        <v>5558</v>
      </c>
      <c r="N696" s="547"/>
      <c r="O696" s="545" t="s">
        <v>5559</v>
      </c>
      <c r="P696" s="546"/>
      <c r="Q696" s="546"/>
      <c r="R696" s="547"/>
      <c r="S696" s="545" t="s">
        <v>5560</v>
      </c>
      <c r="T696" s="546"/>
      <c r="U696" s="546"/>
      <c r="V696" s="547"/>
      <c r="W696" s="545" t="s">
        <v>5551</v>
      </c>
      <c r="X696" s="546"/>
      <c r="Y696" s="546"/>
      <c r="Z696" s="546"/>
      <c r="AA696" s="547"/>
      <c r="AB696" s="545" t="s">
        <v>5561</v>
      </c>
      <c r="AC696" s="546"/>
      <c r="AD696" s="547"/>
      <c r="AF696" s="551" t="s">
        <v>5548</v>
      </c>
      <c r="AG696" s="552"/>
      <c r="AH696" s="552"/>
      <c r="AI696" s="552"/>
      <c r="AJ696" s="552"/>
      <c r="AK696" s="552"/>
      <c r="AL696" s="553"/>
      <c r="AM696" s="551" t="s">
        <v>5557</v>
      </c>
      <c r="AN696" s="552"/>
      <c r="AO696" s="552"/>
      <c r="AP696" s="552"/>
      <c r="AQ696" s="553"/>
      <c r="AR696" s="539" t="s">
        <v>5558</v>
      </c>
      <c r="AS696" s="541"/>
      <c r="AT696" s="539" t="s">
        <v>5559</v>
      </c>
      <c r="AU696" s="540"/>
      <c r="AV696" s="540"/>
      <c r="AW696" s="541"/>
      <c r="AX696" s="539" t="s">
        <v>5560</v>
      </c>
      <c r="AY696" s="540"/>
      <c r="AZ696" s="540"/>
      <c r="BA696" s="541"/>
      <c r="BB696" s="539" t="s">
        <v>5551</v>
      </c>
      <c r="BC696" s="540"/>
      <c r="BD696" s="540"/>
      <c r="BE696" s="540"/>
      <c r="BF696" s="541"/>
      <c r="BG696" s="539" t="s">
        <v>5561</v>
      </c>
      <c r="BH696" s="540"/>
      <c r="BI696" s="541"/>
    </row>
    <row r="697" spans="1:61" ht="11.4" customHeight="1" x14ac:dyDescent="0.3">
      <c r="A697" s="521" t="s">
        <v>5579</v>
      </c>
      <c r="B697" s="522"/>
      <c r="C697" s="522"/>
      <c r="D697" s="522"/>
      <c r="E697" s="522"/>
      <c r="F697" s="522"/>
      <c r="G697" s="523"/>
      <c r="H697" s="521" t="s">
        <v>5580</v>
      </c>
      <c r="I697" s="522"/>
      <c r="J697" s="522"/>
      <c r="K697" s="522"/>
      <c r="L697" s="523"/>
      <c r="M697" s="623">
        <f t="shared" ref="M697:M698" si="203">ROUND(AR697*(1-$AI$1),2)</f>
        <v>6.79</v>
      </c>
      <c r="N697" s="625"/>
      <c r="O697" s="623">
        <f t="shared" ref="O697:O698" si="204">TRUNC(M697*(1+(S697/100)),2)</f>
        <v>18.45</v>
      </c>
      <c r="P697" s="624"/>
      <c r="Q697" s="624"/>
      <c r="R697" s="625"/>
      <c r="S697" s="620">
        <v>171.78</v>
      </c>
      <c r="T697" s="621"/>
      <c r="U697" s="621"/>
      <c r="V697" s="622"/>
      <c r="W697" s="611">
        <v>0.2</v>
      </c>
      <c r="X697" s="612"/>
      <c r="Y697" s="612"/>
      <c r="Z697" s="612"/>
      <c r="AA697" s="613"/>
      <c r="AB697" s="623">
        <f t="shared" ref="AB697:AB698" si="205">TRUNC(O697*W697,2)</f>
        <v>3.69</v>
      </c>
      <c r="AC697" s="624"/>
      <c r="AD697" s="625"/>
      <c r="AF697" s="521" t="s">
        <v>5579</v>
      </c>
      <c r="AG697" s="522"/>
      <c r="AH697" s="522"/>
      <c r="AI697" s="522"/>
      <c r="AJ697" s="522"/>
      <c r="AK697" s="522"/>
      <c r="AL697" s="523"/>
      <c r="AM697" s="521" t="s">
        <v>5580</v>
      </c>
      <c r="AN697" s="522"/>
      <c r="AO697" s="522"/>
      <c r="AP697" s="522"/>
      <c r="AQ697" s="523"/>
      <c r="AR697" s="535">
        <v>8.18</v>
      </c>
      <c r="AS697" s="537"/>
      <c r="AT697" s="526">
        <v>22.23</v>
      </c>
      <c r="AU697" s="527"/>
      <c r="AV697" s="527"/>
      <c r="AW697" s="528"/>
      <c r="AX697" s="529">
        <v>171.78</v>
      </c>
      <c r="AY697" s="530"/>
      <c r="AZ697" s="530"/>
      <c r="BA697" s="531"/>
      <c r="BB697" s="532">
        <v>0.2</v>
      </c>
      <c r="BC697" s="533"/>
      <c r="BD697" s="533"/>
      <c r="BE697" s="533"/>
      <c r="BF697" s="534"/>
      <c r="BG697" s="526">
        <f t="shared" ref="BG697:BG698" si="206">AT697*BB697</f>
        <v>4.4460000000000006</v>
      </c>
      <c r="BH697" s="527"/>
      <c r="BI697" s="528"/>
    </row>
    <row r="698" spans="1:61" ht="11.4" customHeight="1" x14ac:dyDescent="0.3">
      <c r="A698" s="521" t="s">
        <v>5564</v>
      </c>
      <c r="B698" s="522"/>
      <c r="C698" s="522"/>
      <c r="D698" s="522"/>
      <c r="E698" s="522"/>
      <c r="F698" s="522"/>
      <c r="G698" s="523"/>
      <c r="H698" s="521" t="s">
        <v>177</v>
      </c>
      <c r="I698" s="522"/>
      <c r="J698" s="522"/>
      <c r="K698" s="522"/>
      <c r="L698" s="523"/>
      <c r="M698" s="623">
        <f t="shared" si="203"/>
        <v>9.59</v>
      </c>
      <c r="N698" s="625"/>
      <c r="O698" s="623">
        <f t="shared" si="204"/>
        <v>24.46</v>
      </c>
      <c r="P698" s="624"/>
      <c r="Q698" s="624"/>
      <c r="R698" s="625"/>
      <c r="S698" s="620">
        <v>155.13</v>
      </c>
      <c r="T698" s="621"/>
      <c r="U698" s="621"/>
      <c r="V698" s="622"/>
      <c r="W698" s="611">
        <v>0.2</v>
      </c>
      <c r="X698" s="612"/>
      <c r="Y698" s="612"/>
      <c r="Z698" s="612"/>
      <c r="AA698" s="613"/>
      <c r="AB698" s="623">
        <f t="shared" si="205"/>
        <v>4.8899999999999997</v>
      </c>
      <c r="AC698" s="624"/>
      <c r="AD698" s="625"/>
      <c r="AF698" s="521" t="s">
        <v>5564</v>
      </c>
      <c r="AG698" s="522"/>
      <c r="AH698" s="522"/>
      <c r="AI698" s="522"/>
      <c r="AJ698" s="522"/>
      <c r="AK698" s="522"/>
      <c r="AL698" s="523"/>
      <c r="AM698" s="521" t="s">
        <v>177</v>
      </c>
      <c r="AN698" s="522"/>
      <c r="AO698" s="522"/>
      <c r="AP698" s="522"/>
      <c r="AQ698" s="523"/>
      <c r="AR698" s="526">
        <v>11.56</v>
      </c>
      <c r="AS698" s="528"/>
      <c r="AT698" s="526">
        <v>29.49</v>
      </c>
      <c r="AU698" s="527"/>
      <c r="AV698" s="527"/>
      <c r="AW698" s="528"/>
      <c r="AX698" s="529">
        <v>155.13</v>
      </c>
      <c r="AY698" s="530"/>
      <c r="AZ698" s="530"/>
      <c r="BA698" s="531"/>
      <c r="BB698" s="532">
        <v>0.2</v>
      </c>
      <c r="BC698" s="533"/>
      <c r="BD698" s="533"/>
      <c r="BE698" s="533"/>
      <c r="BF698" s="534"/>
      <c r="BG698" s="526">
        <f t="shared" si="206"/>
        <v>5.8979999999999997</v>
      </c>
      <c r="BH698" s="527"/>
      <c r="BI698" s="528"/>
    </row>
    <row r="699" spans="1:61" ht="11.4" customHeight="1" x14ac:dyDescent="0.3">
      <c r="A699" s="538" t="s">
        <v>5565</v>
      </c>
      <c r="B699" s="538"/>
      <c r="C699" s="538"/>
      <c r="D699" s="538"/>
      <c r="E699" s="538"/>
      <c r="F699" s="538"/>
      <c r="G699" s="538"/>
      <c r="H699" s="538"/>
      <c r="I699" s="538"/>
      <c r="J699" s="538"/>
      <c r="K699" s="538"/>
      <c r="L699" s="538"/>
      <c r="M699" s="538"/>
      <c r="N699" s="538"/>
      <c r="O699" s="538"/>
      <c r="P699" s="538"/>
      <c r="Q699" s="538"/>
      <c r="R699" s="538"/>
      <c r="S699" s="538"/>
      <c r="T699" s="538"/>
      <c r="U699" s="538"/>
      <c r="V699" s="538"/>
      <c r="W699" s="538"/>
      <c r="X699" s="538"/>
      <c r="Y699" s="617">
        <f>AB697+AB698-0.01</f>
        <v>8.57</v>
      </c>
      <c r="Z699" s="618"/>
      <c r="AA699" s="618"/>
      <c r="AB699" s="618"/>
      <c r="AC699" s="618"/>
      <c r="AD699" s="619"/>
      <c r="AF699" s="538" t="s">
        <v>5565</v>
      </c>
      <c r="AG699" s="538"/>
      <c r="AH699" s="538"/>
      <c r="AI699" s="538"/>
      <c r="AJ699" s="538"/>
      <c r="AK699" s="538"/>
      <c r="AL699" s="538"/>
      <c r="AM699" s="538"/>
      <c r="AN699" s="538"/>
      <c r="AO699" s="538"/>
      <c r="AP699" s="538"/>
      <c r="AQ699" s="538"/>
      <c r="AR699" s="538"/>
      <c r="AS699" s="538"/>
      <c r="AT699" s="538"/>
      <c r="AU699" s="538"/>
      <c r="AV699" s="538"/>
      <c r="AW699" s="538"/>
      <c r="AX699" s="538"/>
      <c r="AY699" s="538"/>
      <c r="AZ699" s="538"/>
      <c r="BA699" s="538"/>
      <c r="BB699" s="538"/>
      <c r="BC699" s="538"/>
      <c r="BD699" s="526">
        <f>BG697+BG698</f>
        <v>10.344000000000001</v>
      </c>
      <c r="BE699" s="527"/>
      <c r="BF699" s="527"/>
      <c r="BG699" s="527"/>
      <c r="BH699" s="527"/>
      <c r="BI699" s="528"/>
    </row>
    <row r="700" spans="1:61" ht="10.8" customHeight="1" x14ac:dyDescent="0.3">
      <c r="A700" s="365"/>
      <c r="B700" s="365"/>
      <c r="C700" s="365"/>
      <c r="D700" s="365"/>
      <c r="E700" s="365"/>
      <c r="F700" s="365"/>
      <c r="G700" s="365"/>
      <c r="H700" s="365"/>
      <c r="I700" s="365"/>
      <c r="J700" s="365"/>
      <c r="K700" s="365"/>
      <c r="L700" s="365"/>
      <c r="M700" s="365"/>
      <c r="N700" s="365"/>
      <c r="O700" s="365"/>
      <c r="P700" s="365"/>
      <c r="Q700" s="365"/>
      <c r="R700" s="365"/>
      <c r="S700" s="365"/>
      <c r="T700" s="365"/>
      <c r="U700" s="365"/>
      <c r="V700" s="365"/>
      <c r="W700" s="365"/>
      <c r="X700" s="365"/>
      <c r="Y700" s="365"/>
      <c r="Z700" s="365"/>
      <c r="AA700" s="365"/>
      <c r="AB700" s="365"/>
      <c r="AC700" s="365"/>
      <c r="AD700" s="365"/>
      <c r="AF700" s="365"/>
      <c r="AG700" s="365"/>
      <c r="AH700" s="365"/>
      <c r="AI700" s="365"/>
      <c r="AJ700" s="365"/>
      <c r="AK700" s="365"/>
      <c r="AL700" s="365"/>
      <c r="AM700" s="365"/>
      <c r="AN700" s="365"/>
      <c r="AO700" s="365"/>
      <c r="AP700" s="365"/>
      <c r="AQ700" s="365"/>
      <c r="AR700" s="365"/>
      <c r="AS700" s="365"/>
      <c r="AT700" s="365"/>
      <c r="AU700" s="365"/>
      <c r="AV700" s="365"/>
      <c r="AW700" s="365"/>
      <c r="AX700" s="365"/>
      <c r="AY700" s="365"/>
      <c r="AZ700" s="365"/>
      <c r="BA700" s="365"/>
      <c r="BB700" s="365"/>
      <c r="BC700" s="365"/>
      <c r="BD700" s="365"/>
      <c r="BE700" s="365"/>
      <c r="BF700" s="365"/>
      <c r="BG700" s="365"/>
      <c r="BH700" s="365"/>
      <c r="BI700" s="365"/>
    </row>
    <row r="701" spans="1:61" ht="11.4" customHeight="1" x14ac:dyDescent="0.3">
      <c r="A701" s="551" t="s">
        <v>5548</v>
      </c>
      <c r="B701" s="552"/>
      <c r="C701" s="552"/>
      <c r="D701" s="552"/>
      <c r="E701" s="552"/>
      <c r="F701" s="552"/>
      <c r="G701" s="553"/>
      <c r="H701" s="551" t="s">
        <v>5549</v>
      </c>
      <c r="I701" s="552"/>
      <c r="J701" s="552"/>
      <c r="K701" s="552"/>
      <c r="L701" s="552"/>
      <c r="M701" s="552"/>
      <c r="N701" s="552"/>
      <c r="O701" s="553"/>
      <c r="P701" s="646" t="s">
        <v>167</v>
      </c>
      <c r="Q701" s="647"/>
      <c r="R701" s="647"/>
      <c r="S701" s="648"/>
      <c r="T701" s="545" t="s">
        <v>5550</v>
      </c>
      <c r="U701" s="546"/>
      <c r="V701" s="546"/>
      <c r="W701" s="547"/>
      <c r="X701" s="545" t="s">
        <v>5551</v>
      </c>
      <c r="Y701" s="546"/>
      <c r="Z701" s="546"/>
      <c r="AA701" s="546"/>
      <c r="AB701" s="547"/>
      <c r="AC701" s="545" t="s">
        <v>5552</v>
      </c>
      <c r="AD701" s="547"/>
      <c r="AF701" s="551" t="s">
        <v>5548</v>
      </c>
      <c r="AG701" s="552"/>
      <c r="AH701" s="552"/>
      <c r="AI701" s="552"/>
      <c r="AJ701" s="552"/>
      <c r="AK701" s="552"/>
      <c r="AL701" s="553"/>
      <c r="AM701" s="551" t="s">
        <v>5549</v>
      </c>
      <c r="AN701" s="552"/>
      <c r="AO701" s="552"/>
      <c r="AP701" s="552"/>
      <c r="AQ701" s="552"/>
      <c r="AR701" s="552"/>
      <c r="AS701" s="552"/>
      <c r="AT701" s="553"/>
      <c r="AU701" s="554" t="s">
        <v>167</v>
      </c>
      <c r="AV701" s="563"/>
      <c r="AW701" s="563"/>
      <c r="AX701" s="555"/>
      <c r="AY701" s="539" t="s">
        <v>5550</v>
      </c>
      <c r="AZ701" s="540"/>
      <c r="BA701" s="540"/>
      <c r="BB701" s="541"/>
      <c r="BC701" s="539" t="s">
        <v>5551</v>
      </c>
      <c r="BD701" s="540"/>
      <c r="BE701" s="540"/>
      <c r="BF701" s="540"/>
      <c r="BG701" s="541"/>
      <c r="BH701" s="539" t="s">
        <v>5552</v>
      </c>
      <c r="BI701" s="541"/>
    </row>
    <row r="702" spans="1:61" ht="22.95" customHeight="1" x14ac:dyDescent="0.3">
      <c r="A702" s="521" t="s">
        <v>6646</v>
      </c>
      <c r="B702" s="522"/>
      <c r="C702" s="522"/>
      <c r="D702" s="522"/>
      <c r="E702" s="522"/>
      <c r="F702" s="522"/>
      <c r="G702" s="523"/>
      <c r="H702" s="521" t="s">
        <v>6647</v>
      </c>
      <c r="I702" s="522"/>
      <c r="J702" s="522"/>
      <c r="K702" s="522"/>
      <c r="L702" s="522"/>
      <c r="M702" s="522"/>
      <c r="N702" s="522"/>
      <c r="O702" s="523"/>
      <c r="P702" s="649" t="s">
        <v>66</v>
      </c>
      <c r="Q702" s="650"/>
      <c r="R702" s="650"/>
      <c r="S702" s="651"/>
      <c r="T702" s="308">
        <f t="shared" ref="T702" si="207">ROUND(AY702*(1-$AI$1),2)</f>
        <v>1.68</v>
      </c>
      <c r="U702" s="309"/>
      <c r="V702" s="309"/>
      <c r="W702" s="310"/>
      <c r="X702" s="611">
        <v>1</v>
      </c>
      <c r="Y702" s="612"/>
      <c r="Z702" s="612"/>
      <c r="AA702" s="612"/>
      <c r="AB702" s="613"/>
      <c r="AC702" s="655">
        <f t="shared" ref="AC702" si="208">TRUNC(T702*X702,2)</f>
        <v>1.68</v>
      </c>
      <c r="AD702" s="656"/>
      <c r="AF702" s="521" t="s">
        <v>6646</v>
      </c>
      <c r="AG702" s="522"/>
      <c r="AH702" s="522"/>
      <c r="AI702" s="522"/>
      <c r="AJ702" s="522"/>
      <c r="AK702" s="522"/>
      <c r="AL702" s="523"/>
      <c r="AM702" s="521" t="s">
        <v>6647</v>
      </c>
      <c r="AN702" s="522"/>
      <c r="AO702" s="522"/>
      <c r="AP702" s="522"/>
      <c r="AQ702" s="522"/>
      <c r="AR702" s="522"/>
      <c r="AS702" s="522"/>
      <c r="AT702" s="523"/>
      <c r="AU702" s="524" t="s">
        <v>66</v>
      </c>
      <c r="AV702" s="564"/>
      <c r="AW702" s="564"/>
      <c r="AX702" s="525"/>
      <c r="AY702" s="535">
        <v>2.0299999999999998</v>
      </c>
      <c r="AZ702" s="536"/>
      <c r="BA702" s="536"/>
      <c r="BB702" s="537"/>
      <c r="BC702" s="532">
        <v>1</v>
      </c>
      <c r="BD702" s="533"/>
      <c r="BE702" s="533"/>
      <c r="BF702" s="533"/>
      <c r="BG702" s="534"/>
      <c r="BH702" s="535">
        <f>AY702*BC702</f>
        <v>2.0299999999999998</v>
      </c>
      <c r="BI702" s="537"/>
    </row>
    <row r="703" spans="1:61" ht="11.4" customHeight="1" x14ac:dyDescent="0.3">
      <c r="A703" s="538" t="s">
        <v>5553</v>
      </c>
      <c r="B703" s="538"/>
      <c r="C703" s="538"/>
      <c r="D703" s="538"/>
      <c r="E703" s="538"/>
      <c r="F703" s="538"/>
      <c r="G703" s="538"/>
      <c r="H703" s="538"/>
      <c r="I703" s="538"/>
      <c r="J703" s="538"/>
      <c r="K703" s="538"/>
      <c r="L703" s="538"/>
      <c r="M703" s="538"/>
      <c r="N703" s="538"/>
      <c r="O703" s="538"/>
      <c r="P703" s="538"/>
      <c r="Q703" s="538"/>
      <c r="R703" s="538"/>
      <c r="S703" s="538"/>
      <c r="T703" s="538"/>
      <c r="U703" s="538"/>
      <c r="V703" s="538"/>
      <c r="W703" s="538"/>
      <c r="X703" s="538"/>
      <c r="Y703" s="626">
        <f>AC702</f>
        <v>1.68</v>
      </c>
      <c r="Z703" s="627"/>
      <c r="AA703" s="627"/>
      <c r="AB703" s="627"/>
      <c r="AC703" s="627"/>
      <c r="AD703" s="628"/>
      <c r="AF703" s="538" t="s">
        <v>5553</v>
      </c>
      <c r="AG703" s="538"/>
      <c r="AH703" s="538"/>
      <c r="AI703" s="538"/>
      <c r="AJ703" s="538"/>
      <c r="AK703" s="538"/>
      <c r="AL703" s="538"/>
      <c r="AM703" s="538"/>
      <c r="AN703" s="538"/>
      <c r="AO703" s="538"/>
      <c r="AP703" s="538"/>
      <c r="AQ703" s="538"/>
      <c r="AR703" s="538"/>
      <c r="AS703" s="538"/>
      <c r="AT703" s="538"/>
      <c r="AU703" s="538"/>
      <c r="AV703" s="538"/>
      <c r="AW703" s="538"/>
      <c r="AX703" s="538"/>
      <c r="AY703" s="538"/>
      <c r="AZ703" s="538"/>
      <c r="BA703" s="538"/>
      <c r="BB703" s="538"/>
      <c r="BC703" s="538"/>
      <c r="BD703" s="535">
        <f>BH702</f>
        <v>2.0299999999999998</v>
      </c>
      <c r="BE703" s="536"/>
      <c r="BF703" s="536"/>
      <c r="BG703" s="536"/>
      <c r="BH703" s="536"/>
      <c r="BI703" s="537"/>
    </row>
    <row r="704" spans="1:61" ht="10.8" customHeight="1" x14ac:dyDescent="0.3">
      <c r="A704" s="365"/>
      <c r="B704" s="365"/>
      <c r="C704" s="365"/>
      <c r="D704" s="365"/>
      <c r="E704" s="365"/>
      <c r="F704" s="365"/>
      <c r="G704" s="365"/>
      <c r="H704" s="365"/>
      <c r="I704" s="365"/>
      <c r="J704" s="365"/>
      <c r="K704" s="365"/>
      <c r="L704" s="365"/>
      <c r="M704" s="365"/>
      <c r="N704" s="365"/>
      <c r="O704" s="365"/>
      <c r="P704" s="365"/>
      <c r="Q704" s="365"/>
      <c r="R704" s="365"/>
      <c r="S704" s="365"/>
      <c r="T704" s="365"/>
      <c r="U704" s="365"/>
      <c r="V704" s="365"/>
      <c r="W704" s="365"/>
      <c r="X704" s="365"/>
      <c r="Y704" s="365"/>
      <c r="Z704" s="365"/>
      <c r="AA704" s="365"/>
      <c r="AB704" s="365"/>
      <c r="AC704" s="365"/>
      <c r="AD704" s="365"/>
      <c r="AF704" s="365"/>
      <c r="AG704" s="365"/>
      <c r="AH704" s="365"/>
      <c r="AI704" s="365"/>
      <c r="AJ704" s="365"/>
      <c r="AK704" s="365"/>
      <c r="AL704" s="365"/>
      <c r="AM704" s="365"/>
      <c r="AN704" s="365"/>
      <c r="AO704" s="365"/>
      <c r="AP704" s="365"/>
      <c r="AQ704" s="365"/>
      <c r="AR704" s="365"/>
      <c r="AS704" s="365"/>
      <c r="AT704" s="365"/>
      <c r="AU704" s="365"/>
      <c r="AV704" s="365"/>
      <c r="AW704" s="365"/>
      <c r="AX704" s="365"/>
      <c r="AY704" s="365"/>
      <c r="AZ704" s="365"/>
      <c r="BA704" s="365"/>
      <c r="BB704" s="365"/>
      <c r="BC704" s="365"/>
      <c r="BD704" s="365"/>
      <c r="BE704" s="365"/>
      <c r="BF704" s="365"/>
      <c r="BG704" s="365"/>
      <c r="BH704" s="365"/>
      <c r="BI704" s="365"/>
    </row>
    <row r="705" spans="1:61" ht="11.4" customHeight="1" x14ac:dyDescent="0.3">
      <c r="A705" s="539" t="s">
        <v>5554</v>
      </c>
      <c r="B705" s="540"/>
      <c r="C705" s="540"/>
      <c r="D705" s="540"/>
      <c r="E705" s="540"/>
      <c r="F705" s="540"/>
      <c r="G705" s="540"/>
      <c r="H705" s="540"/>
      <c r="I705" s="540"/>
      <c r="J705" s="540"/>
      <c r="K705" s="540"/>
      <c r="L705" s="540"/>
      <c r="M705" s="540"/>
      <c r="N705" s="540"/>
      <c r="O705" s="540"/>
      <c r="P705" s="540"/>
      <c r="Q705" s="540"/>
      <c r="R705" s="540"/>
      <c r="S705" s="540"/>
      <c r="T705" s="540"/>
      <c r="U705" s="540"/>
      <c r="V705" s="540"/>
      <c r="W705" s="540"/>
      <c r="X705" s="541"/>
      <c r="Y705" s="548">
        <f>Y703+Y699</f>
        <v>10.25</v>
      </c>
      <c r="Z705" s="549"/>
      <c r="AA705" s="549"/>
      <c r="AB705" s="549"/>
      <c r="AC705" s="549"/>
      <c r="AD705" s="550"/>
      <c r="AF705" s="539" t="s">
        <v>5554</v>
      </c>
      <c r="AG705" s="540"/>
      <c r="AH705" s="540"/>
      <c r="AI705" s="540"/>
      <c r="AJ705" s="540"/>
      <c r="AK705" s="540"/>
      <c r="AL705" s="540"/>
      <c r="AM705" s="540"/>
      <c r="AN705" s="540"/>
      <c r="AO705" s="540"/>
      <c r="AP705" s="540"/>
      <c r="AQ705" s="540"/>
      <c r="AR705" s="540"/>
      <c r="AS705" s="540"/>
      <c r="AT705" s="540"/>
      <c r="AU705" s="540"/>
      <c r="AV705" s="540"/>
      <c r="AW705" s="540"/>
      <c r="AX705" s="540"/>
      <c r="AY705" s="540"/>
      <c r="AZ705" s="540"/>
      <c r="BA705" s="540"/>
      <c r="BB705" s="540"/>
      <c r="BC705" s="541"/>
      <c r="BD705" s="590">
        <f>BD703+BD699+0.01</f>
        <v>12.384</v>
      </c>
      <c r="BE705" s="591"/>
      <c r="BF705" s="591"/>
      <c r="BG705" s="591"/>
      <c r="BH705" s="591"/>
      <c r="BI705" s="592"/>
    </row>
    <row r="706" spans="1:61" ht="11.4" customHeight="1" x14ac:dyDescent="0.3">
      <c r="A706" s="559" t="s">
        <v>8256</v>
      </c>
      <c r="B706" s="560"/>
      <c r="C706" s="560"/>
      <c r="D706" s="560"/>
      <c r="E706" s="560"/>
      <c r="F706" s="560"/>
      <c r="G706" s="560"/>
      <c r="H706" s="560"/>
      <c r="I706" s="560"/>
      <c r="J706" s="560"/>
      <c r="K706" s="560"/>
      <c r="L706" s="560"/>
      <c r="M706" s="560"/>
      <c r="N706" s="560"/>
      <c r="O706" s="560"/>
      <c r="P706" s="560"/>
      <c r="Q706" s="560"/>
      <c r="R706" s="560"/>
      <c r="S706" s="560"/>
      <c r="T706" s="560"/>
      <c r="U706" s="560"/>
      <c r="V706" s="560"/>
      <c r="W706" s="561">
        <v>0.25069999999999998</v>
      </c>
      <c r="X706" s="562"/>
      <c r="Y706" s="548">
        <f>Y705*W706</f>
        <v>2.5696749999999997</v>
      </c>
      <c r="Z706" s="549"/>
      <c r="AA706" s="549"/>
      <c r="AB706" s="549"/>
      <c r="AC706" s="549"/>
      <c r="AD706" s="550"/>
      <c r="AF706" s="559" t="s">
        <v>8256</v>
      </c>
      <c r="AG706" s="560"/>
      <c r="AH706" s="560"/>
      <c r="AI706" s="560"/>
      <c r="AJ706" s="560"/>
      <c r="AK706" s="560"/>
      <c r="AL706" s="560"/>
      <c r="AM706" s="560"/>
      <c r="AN706" s="560"/>
      <c r="AO706" s="560"/>
      <c r="AP706" s="560"/>
      <c r="AQ706" s="560"/>
      <c r="AR706" s="560"/>
      <c r="AS706" s="560"/>
      <c r="AT706" s="560"/>
      <c r="AU706" s="560"/>
      <c r="AV706" s="560"/>
      <c r="AW706" s="560"/>
      <c r="AX706" s="560"/>
      <c r="AY706" s="560"/>
      <c r="AZ706" s="560"/>
      <c r="BA706" s="560"/>
      <c r="BB706" s="561">
        <v>0.25069999999999998</v>
      </c>
      <c r="BC706" s="562"/>
      <c r="BD706" s="548">
        <f>BD705*BB706</f>
        <v>3.1046687999999998</v>
      </c>
      <c r="BE706" s="549"/>
      <c r="BF706" s="549"/>
      <c r="BG706" s="549"/>
      <c r="BH706" s="549"/>
      <c r="BI706" s="550"/>
    </row>
    <row r="707" spans="1:61" ht="11.4" customHeight="1" x14ac:dyDescent="0.3">
      <c r="A707" s="545" t="s">
        <v>5555</v>
      </c>
      <c r="B707" s="546"/>
      <c r="C707" s="546"/>
      <c r="D707" s="546"/>
      <c r="E707" s="546"/>
      <c r="F707" s="546"/>
      <c r="G707" s="546"/>
      <c r="H707" s="546"/>
      <c r="I707" s="546"/>
      <c r="J707" s="546"/>
      <c r="K707" s="546"/>
      <c r="L707" s="546"/>
      <c r="M707" s="546"/>
      <c r="N707" s="546"/>
      <c r="O707" s="546"/>
      <c r="P707" s="546"/>
      <c r="Q707" s="546"/>
      <c r="R707" s="546"/>
      <c r="S707" s="546"/>
      <c r="T707" s="546"/>
      <c r="U707" s="546"/>
      <c r="V707" s="546"/>
      <c r="W707" s="546"/>
      <c r="X707" s="547"/>
      <c r="Y707" s="548">
        <f>Y705+Y706-0.01</f>
        <v>12.809675</v>
      </c>
      <c r="Z707" s="549"/>
      <c r="AA707" s="549"/>
      <c r="AB707" s="549"/>
      <c r="AC707" s="549"/>
      <c r="AD707" s="550"/>
      <c r="AF707" s="545" t="s">
        <v>5555</v>
      </c>
      <c r="AG707" s="546"/>
      <c r="AH707" s="546"/>
      <c r="AI707" s="546"/>
      <c r="AJ707" s="546"/>
      <c r="AK707" s="546"/>
      <c r="AL707" s="546"/>
      <c r="AM707" s="546"/>
      <c r="AN707" s="546"/>
      <c r="AO707" s="546"/>
      <c r="AP707" s="546"/>
      <c r="AQ707" s="546"/>
      <c r="AR707" s="546"/>
      <c r="AS707" s="546"/>
      <c r="AT707" s="546"/>
      <c r="AU707" s="546"/>
      <c r="AV707" s="546"/>
      <c r="AW707" s="546"/>
      <c r="AX707" s="546"/>
      <c r="AY707" s="546"/>
      <c r="AZ707" s="546"/>
      <c r="BA707" s="546"/>
      <c r="BB707" s="546"/>
      <c r="BC707" s="547"/>
      <c r="BD707" s="548">
        <f>BD705+BD706</f>
        <v>15.488668799999999</v>
      </c>
      <c r="BE707" s="549"/>
      <c r="BF707" s="549"/>
      <c r="BG707" s="549"/>
      <c r="BH707" s="549"/>
      <c r="BI707" s="550"/>
    </row>
    <row r="708" spans="1:61" ht="10.8" customHeight="1" x14ac:dyDescent="0.3">
      <c r="A708" s="365"/>
      <c r="B708" s="365"/>
      <c r="C708" s="365"/>
      <c r="D708" s="365"/>
      <c r="E708" s="365"/>
      <c r="F708" s="365"/>
      <c r="G708" s="365"/>
      <c r="H708" s="365"/>
      <c r="I708" s="365"/>
      <c r="J708" s="365"/>
      <c r="K708" s="365"/>
      <c r="L708" s="365"/>
      <c r="M708" s="365"/>
      <c r="N708" s="365"/>
      <c r="O708" s="365"/>
      <c r="P708" s="365"/>
      <c r="Q708" s="365"/>
      <c r="R708" s="365"/>
      <c r="S708" s="365"/>
      <c r="T708" s="365"/>
      <c r="U708" s="365"/>
      <c r="V708" s="365"/>
      <c r="W708" s="365"/>
      <c r="X708" s="365"/>
      <c r="Y708" s="365"/>
      <c r="Z708" s="365"/>
      <c r="AA708" s="365"/>
      <c r="AB708" s="365"/>
      <c r="AC708" s="365"/>
      <c r="AD708" s="365"/>
      <c r="AF708" s="365"/>
      <c r="AG708" s="365"/>
      <c r="AH708" s="365"/>
      <c r="AI708" s="365"/>
      <c r="AJ708" s="365"/>
      <c r="AK708" s="365"/>
      <c r="AL708" s="365"/>
      <c r="AM708" s="365"/>
      <c r="AN708" s="365"/>
      <c r="AO708" s="365"/>
      <c r="AP708" s="365"/>
      <c r="AQ708" s="365"/>
      <c r="AR708" s="365"/>
      <c r="AS708" s="365"/>
      <c r="AT708" s="365"/>
      <c r="AU708" s="365"/>
      <c r="AV708" s="365"/>
      <c r="AW708" s="365"/>
      <c r="AX708" s="365"/>
      <c r="AY708" s="365"/>
      <c r="AZ708" s="365"/>
      <c r="BA708" s="365"/>
      <c r="BB708" s="365"/>
      <c r="BC708" s="365"/>
      <c r="BD708" s="365"/>
      <c r="BE708" s="365"/>
      <c r="BF708" s="365"/>
      <c r="BG708" s="365"/>
      <c r="BH708" s="365"/>
      <c r="BI708" s="365"/>
    </row>
    <row r="709" spans="1:61" ht="13.35" customHeight="1" x14ac:dyDescent="0.3">
      <c r="A709" s="520" t="s">
        <v>5556</v>
      </c>
      <c r="B709" s="520"/>
      <c r="C709" s="520"/>
      <c r="D709" s="520"/>
      <c r="E709" s="520"/>
      <c r="F709" s="520" t="s">
        <v>6648</v>
      </c>
      <c r="G709" s="520"/>
      <c r="H709" s="520"/>
      <c r="I709" s="520"/>
      <c r="J709" s="520"/>
      <c r="K709" s="520"/>
      <c r="L709" s="520"/>
      <c r="M709" s="520"/>
      <c r="N709" s="520"/>
      <c r="O709" s="520"/>
      <c r="P709" s="520"/>
      <c r="Q709" s="520"/>
      <c r="R709" s="520"/>
      <c r="S709" s="520"/>
      <c r="T709" s="520"/>
      <c r="U709" s="520"/>
      <c r="V709" s="520"/>
      <c r="W709" s="520"/>
      <c r="X709" s="520"/>
      <c r="Y709" s="520"/>
      <c r="Z709" s="520"/>
      <c r="AA709" s="520"/>
      <c r="AB709" s="520"/>
      <c r="AC709" s="520"/>
      <c r="AD709" s="520"/>
      <c r="AF709" s="520" t="s">
        <v>5556</v>
      </c>
      <c r="AG709" s="520"/>
      <c r="AH709" s="520"/>
      <c r="AI709" s="520"/>
      <c r="AJ709" s="520"/>
      <c r="AK709" s="520" t="s">
        <v>6648</v>
      </c>
      <c r="AL709" s="520"/>
      <c r="AM709" s="520"/>
      <c r="AN709" s="520"/>
      <c r="AO709" s="520"/>
      <c r="AP709" s="520"/>
      <c r="AQ709" s="520"/>
      <c r="AR709" s="520"/>
      <c r="AS709" s="520"/>
      <c r="AT709" s="520"/>
      <c r="AU709" s="520"/>
      <c r="AV709" s="520"/>
      <c r="AW709" s="520"/>
      <c r="AX709" s="520"/>
      <c r="AY709" s="520"/>
      <c r="AZ709" s="520"/>
      <c r="BA709" s="520"/>
      <c r="BB709" s="520"/>
      <c r="BC709" s="520"/>
      <c r="BD709" s="520"/>
      <c r="BE709" s="520"/>
      <c r="BF709" s="520"/>
      <c r="BG709" s="520"/>
      <c r="BH709" s="520"/>
      <c r="BI709" s="520"/>
    </row>
    <row r="710" spans="1:61" ht="10.8" customHeight="1" x14ac:dyDescent="0.3">
      <c r="A710" s="365"/>
      <c r="B710" s="365"/>
      <c r="C710" s="365"/>
      <c r="D710" s="365"/>
      <c r="E710" s="365"/>
      <c r="F710" s="365"/>
      <c r="G710" s="365"/>
      <c r="H710" s="365"/>
      <c r="I710" s="365"/>
      <c r="J710" s="365"/>
      <c r="K710" s="365"/>
      <c r="L710" s="365"/>
      <c r="M710" s="365"/>
      <c r="N710" s="365"/>
      <c r="O710" s="365"/>
      <c r="P710" s="365"/>
      <c r="Q710" s="365"/>
      <c r="R710" s="365"/>
      <c r="S710" s="365"/>
      <c r="T710" s="365"/>
      <c r="U710" s="365"/>
      <c r="V710" s="365"/>
      <c r="W710" s="365"/>
      <c r="X710" s="365"/>
      <c r="Y710" s="365"/>
      <c r="Z710" s="365"/>
      <c r="AA710" s="365"/>
      <c r="AB710" s="365"/>
      <c r="AC710" s="365"/>
      <c r="AD710" s="365"/>
      <c r="AF710" s="365"/>
      <c r="AG710" s="365"/>
      <c r="AH710" s="365"/>
      <c r="AI710" s="365"/>
      <c r="AJ710" s="365"/>
      <c r="AK710" s="365"/>
      <c r="AL710" s="365"/>
      <c r="AM710" s="365"/>
      <c r="AN710" s="365"/>
      <c r="AO710" s="365"/>
      <c r="AP710" s="365"/>
      <c r="AQ710" s="365"/>
      <c r="AR710" s="365"/>
      <c r="AS710" s="365"/>
      <c r="AT710" s="365"/>
      <c r="AU710" s="365"/>
      <c r="AV710" s="365"/>
      <c r="AW710" s="365"/>
      <c r="AX710" s="365"/>
      <c r="AY710" s="365"/>
      <c r="AZ710" s="365"/>
      <c r="BA710" s="365"/>
      <c r="BB710" s="365"/>
      <c r="BC710" s="365"/>
      <c r="BD710" s="365"/>
      <c r="BE710" s="365"/>
      <c r="BF710" s="365"/>
      <c r="BG710" s="365"/>
      <c r="BH710" s="365"/>
      <c r="BI710" s="365"/>
    </row>
    <row r="711" spans="1:61" ht="22.95" customHeight="1" x14ac:dyDescent="0.3">
      <c r="A711" s="365" t="s">
        <v>6649</v>
      </c>
      <c r="B711" s="365"/>
      <c r="C711" s="365"/>
      <c r="D711" s="365"/>
      <c r="E711" s="365"/>
      <c r="F711" s="365"/>
      <c r="G711" s="365"/>
      <c r="H711" s="365"/>
      <c r="I711" s="365"/>
      <c r="J711" s="365"/>
      <c r="K711" s="365"/>
      <c r="L711" s="365"/>
      <c r="M711" s="365"/>
      <c r="N711" s="365"/>
      <c r="O711" s="365"/>
      <c r="P711" s="365"/>
      <c r="Q711" s="365"/>
      <c r="R711" s="365"/>
      <c r="S711" s="365"/>
      <c r="T711" s="365"/>
      <c r="U711" s="365"/>
      <c r="V711" s="365"/>
      <c r="W711" s="365"/>
      <c r="X711" s="365"/>
      <c r="Y711" s="637" t="s">
        <v>5566</v>
      </c>
      <c r="Z711" s="637"/>
      <c r="AA711" s="637"/>
      <c r="AB711" s="637"/>
      <c r="AC711" s="637"/>
      <c r="AD711" s="637"/>
      <c r="AF711" s="365" t="s">
        <v>6649</v>
      </c>
      <c r="AG711" s="365"/>
      <c r="AH711" s="365"/>
      <c r="AI711" s="365"/>
      <c r="AJ711" s="365"/>
      <c r="AK711" s="365"/>
      <c r="AL711" s="365"/>
      <c r="AM711" s="365"/>
      <c r="AN711" s="365"/>
      <c r="AO711" s="365"/>
      <c r="AP711" s="365"/>
      <c r="AQ711" s="365"/>
      <c r="AR711" s="365"/>
      <c r="AS711" s="365"/>
      <c r="AT711" s="365"/>
      <c r="AU711" s="365"/>
      <c r="AV711" s="365"/>
      <c r="AW711" s="365"/>
      <c r="AX711" s="365"/>
      <c r="AY711" s="365"/>
      <c r="AZ711" s="365"/>
      <c r="BA711" s="365"/>
      <c r="BB711" s="365"/>
      <c r="BC711" s="365"/>
      <c r="BD711" s="365" t="s">
        <v>5566</v>
      </c>
      <c r="BE711" s="365"/>
      <c r="BF711" s="365"/>
      <c r="BG711" s="365"/>
      <c r="BH711" s="365"/>
      <c r="BI711" s="365"/>
    </row>
    <row r="712" spans="1:61" ht="10.8" customHeight="1" x14ac:dyDescent="0.3">
      <c r="A712" s="365"/>
      <c r="B712" s="365"/>
      <c r="C712" s="365"/>
      <c r="D712" s="365"/>
      <c r="E712" s="365"/>
      <c r="F712" s="365"/>
      <c r="G712" s="365"/>
      <c r="H712" s="365"/>
      <c r="I712" s="365"/>
      <c r="J712" s="365"/>
      <c r="K712" s="365"/>
      <c r="L712" s="365"/>
      <c r="M712" s="365"/>
      <c r="N712" s="365"/>
      <c r="O712" s="365"/>
      <c r="P712" s="365"/>
      <c r="Q712" s="365"/>
      <c r="R712" s="365"/>
      <c r="S712" s="365"/>
      <c r="T712" s="365"/>
      <c r="U712" s="365"/>
      <c r="V712" s="365"/>
      <c r="W712" s="365"/>
      <c r="X712" s="365"/>
      <c r="Y712" s="365"/>
      <c r="Z712" s="365"/>
      <c r="AA712" s="365"/>
      <c r="AB712" s="365"/>
      <c r="AC712" s="365"/>
      <c r="AD712" s="365"/>
      <c r="AF712" s="365"/>
      <c r="AG712" s="365"/>
      <c r="AH712" s="365"/>
      <c r="AI712" s="365"/>
      <c r="AJ712" s="365"/>
      <c r="AK712" s="365"/>
      <c r="AL712" s="365"/>
      <c r="AM712" s="365"/>
      <c r="AN712" s="365"/>
      <c r="AO712" s="365"/>
      <c r="AP712" s="365"/>
      <c r="AQ712" s="365"/>
      <c r="AR712" s="365"/>
      <c r="AS712" s="365"/>
      <c r="AT712" s="365"/>
      <c r="AU712" s="365"/>
      <c r="AV712" s="365"/>
      <c r="AW712" s="365"/>
      <c r="AX712" s="365"/>
      <c r="AY712" s="365"/>
      <c r="AZ712" s="365"/>
      <c r="BA712" s="365"/>
      <c r="BB712" s="365"/>
      <c r="BC712" s="365"/>
      <c r="BD712" s="365"/>
      <c r="BE712" s="365"/>
      <c r="BF712" s="365"/>
      <c r="BG712" s="365"/>
      <c r="BH712" s="365"/>
      <c r="BI712" s="365"/>
    </row>
    <row r="713" spans="1:61" ht="11.4" customHeight="1" x14ac:dyDescent="0.3">
      <c r="A713" s="551" t="s">
        <v>5548</v>
      </c>
      <c r="B713" s="552"/>
      <c r="C713" s="552"/>
      <c r="D713" s="552"/>
      <c r="E713" s="552"/>
      <c r="F713" s="552"/>
      <c r="G713" s="553"/>
      <c r="H713" s="551" t="s">
        <v>5557</v>
      </c>
      <c r="I713" s="552"/>
      <c r="J713" s="552"/>
      <c r="K713" s="552"/>
      <c r="L713" s="553"/>
      <c r="M713" s="545" t="s">
        <v>5558</v>
      </c>
      <c r="N713" s="547"/>
      <c r="O713" s="545" t="s">
        <v>5559</v>
      </c>
      <c r="P713" s="546"/>
      <c r="Q713" s="546"/>
      <c r="R713" s="547"/>
      <c r="S713" s="545" t="s">
        <v>5560</v>
      </c>
      <c r="T713" s="546"/>
      <c r="U713" s="546"/>
      <c r="V713" s="547"/>
      <c r="W713" s="545" t="s">
        <v>5551</v>
      </c>
      <c r="X713" s="546"/>
      <c r="Y713" s="546"/>
      <c r="Z713" s="546"/>
      <c r="AA713" s="547"/>
      <c r="AB713" s="545" t="s">
        <v>5561</v>
      </c>
      <c r="AC713" s="546"/>
      <c r="AD713" s="547"/>
      <c r="AF713" s="551" t="s">
        <v>5548</v>
      </c>
      <c r="AG713" s="552"/>
      <c r="AH713" s="552"/>
      <c r="AI713" s="552"/>
      <c r="AJ713" s="552"/>
      <c r="AK713" s="552"/>
      <c r="AL713" s="553"/>
      <c r="AM713" s="551" t="s">
        <v>5557</v>
      </c>
      <c r="AN713" s="552"/>
      <c r="AO713" s="552"/>
      <c r="AP713" s="552"/>
      <c r="AQ713" s="553"/>
      <c r="AR713" s="539" t="s">
        <v>5558</v>
      </c>
      <c r="AS713" s="541"/>
      <c r="AT713" s="539" t="s">
        <v>5559</v>
      </c>
      <c r="AU713" s="540"/>
      <c r="AV713" s="540"/>
      <c r="AW713" s="541"/>
      <c r="AX713" s="539" t="s">
        <v>5560</v>
      </c>
      <c r="AY713" s="540"/>
      <c r="AZ713" s="540"/>
      <c r="BA713" s="541"/>
      <c r="BB713" s="539" t="s">
        <v>5551</v>
      </c>
      <c r="BC713" s="540"/>
      <c r="BD713" s="540"/>
      <c r="BE713" s="540"/>
      <c r="BF713" s="541"/>
      <c r="BG713" s="539" t="s">
        <v>5561</v>
      </c>
      <c r="BH713" s="540"/>
      <c r="BI713" s="541"/>
    </row>
    <row r="714" spans="1:61" ht="11.4" customHeight="1" x14ac:dyDescent="0.3">
      <c r="A714" s="521" t="s">
        <v>5579</v>
      </c>
      <c r="B714" s="522"/>
      <c r="C714" s="522"/>
      <c r="D714" s="522"/>
      <c r="E714" s="522"/>
      <c r="F714" s="522"/>
      <c r="G714" s="523"/>
      <c r="H714" s="521" t="s">
        <v>5580</v>
      </c>
      <c r="I714" s="522"/>
      <c r="J714" s="522"/>
      <c r="K714" s="522"/>
      <c r="L714" s="523"/>
      <c r="M714" s="623">
        <f t="shared" ref="M714:M715" si="209">ROUND(AR714*(1-$AI$1),2)</f>
        <v>6.79</v>
      </c>
      <c r="N714" s="625"/>
      <c r="O714" s="623">
        <f t="shared" ref="O714:O715" si="210">TRUNC(M714*(1+(S714/100)),2)</f>
        <v>18.45</v>
      </c>
      <c r="P714" s="624"/>
      <c r="Q714" s="624"/>
      <c r="R714" s="625"/>
      <c r="S714" s="620">
        <v>171.78</v>
      </c>
      <c r="T714" s="621"/>
      <c r="U714" s="621"/>
      <c r="V714" s="622"/>
      <c r="W714" s="611">
        <v>0.37</v>
      </c>
      <c r="X714" s="612"/>
      <c r="Y714" s="612"/>
      <c r="Z714" s="612"/>
      <c r="AA714" s="613"/>
      <c r="AB714" s="623">
        <f t="shared" ref="AB714:AB715" si="211">TRUNC(O714*W714,2)</f>
        <v>6.82</v>
      </c>
      <c r="AC714" s="624"/>
      <c r="AD714" s="625"/>
      <c r="AF714" s="521" t="s">
        <v>5579</v>
      </c>
      <c r="AG714" s="522"/>
      <c r="AH714" s="522"/>
      <c r="AI714" s="522"/>
      <c r="AJ714" s="522"/>
      <c r="AK714" s="522"/>
      <c r="AL714" s="523"/>
      <c r="AM714" s="521" t="s">
        <v>5580</v>
      </c>
      <c r="AN714" s="522"/>
      <c r="AO714" s="522"/>
      <c r="AP714" s="522"/>
      <c r="AQ714" s="523"/>
      <c r="AR714" s="535">
        <v>8.18</v>
      </c>
      <c r="AS714" s="537"/>
      <c r="AT714" s="526">
        <v>22.23</v>
      </c>
      <c r="AU714" s="527"/>
      <c r="AV714" s="527"/>
      <c r="AW714" s="528"/>
      <c r="AX714" s="529">
        <v>171.78</v>
      </c>
      <c r="AY714" s="530"/>
      <c r="AZ714" s="530"/>
      <c r="BA714" s="531"/>
      <c r="BB714" s="532">
        <v>0.37</v>
      </c>
      <c r="BC714" s="533"/>
      <c r="BD714" s="533"/>
      <c r="BE714" s="533"/>
      <c r="BF714" s="534"/>
      <c r="BG714" s="526">
        <f t="shared" ref="BG714:BG715" si="212">AT714*BB714</f>
        <v>8.2250999999999994</v>
      </c>
      <c r="BH714" s="527"/>
      <c r="BI714" s="528"/>
    </row>
    <row r="715" spans="1:61" ht="11.4" customHeight="1" x14ac:dyDescent="0.3">
      <c r="A715" s="521" t="s">
        <v>5564</v>
      </c>
      <c r="B715" s="522"/>
      <c r="C715" s="522"/>
      <c r="D715" s="522"/>
      <c r="E715" s="522"/>
      <c r="F715" s="522"/>
      <c r="G715" s="523"/>
      <c r="H715" s="521" t="s">
        <v>177</v>
      </c>
      <c r="I715" s="522"/>
      <c r="J715" s="522"/>
      <c r="K715" s="522"/>
      <c r="L715" s="523"/>
      <c r="M715" s="623">
        <f t="shared" si="209"/>
        <v>9.59</v>
      </c>
      <c r="N715" s="625"/>
      <c r="O715" s="623">
        <f t="shared" si="210"/>
        <v>24.46</v>
      </c>
      <c r="P715" s="624"/>
      <c r="Q715" s="624"/>
      <c r="R715" s="625"/>
      <c r="S715" s="620">
        <v>155.13</v>
      </c>
      <c r="T715" s="621"/>
      <c r="U715" s="621"/>
      <c r="V715" s="622"/>
      <c r="W715" s="611">
        <v>0.37</v>
      </c>
      <c r="X715" s="612"/>
      <c r="Y715" s="612"/>
      <c r="Z715" s="612"/>
      <c r="AA715" s="613"/>
      <c r="AB715" s="623">
        <f t="shared" si="211"/>
        <v>9.0500000000000007</v>
      </c>
      <c r="AC715" s="624"/>
      <c r="AD715" s="625"/>
      <c r="AF715" s="521" t="s">
        <v>5564</v>
      </c>
      <c r="AG715" s="522"/>
      <c r="AH715" s="522"/>
      <c r="AI715" s="522"/>
      <c r="AJ715" s="522"/>
      <c r="AK715" s="522"/>
      <c r="AL715" s="523"/>
      <c r="AM715" s="521" t="s">
        <v>177</v>
      </c>
      <c r="AN715" s="522"/>
      <c r="AO715" s="522"/>
      <c r="AP715" s="522"/>
      <c r="AQ715" s="523"/>
      <c r="AR715" s="526">
        <v>11.56</v>
      </c>
      <c r="AS715" s="528"/>
      <c r="AT715" s="526">
        <v>29.49</v>
      </c>
      <c r="AU715" s="527"/>
      <c r="AV715" s="527"/>
      <c r="AW715" s="528"/>
      <c r="AX715" s="529">
        <v>155.13</v>
      </c>
      <c r="AY715" s="530"/>
      <c r="AZ715" s="530"/>
      <c r="BA715" s="531"/>
      <c r="BB715" s="532">
        <v>0.37</v>
      </c>
      <c r="BC715" s="533"/>
      <c r="BD715" s="533"/>
      <c r="BE715" s="533"/>
      <c r="BF715" s="534"/>
      <c r="BG715" s="526">
        <f t="shared" si="212"/>
        <v>10.911299999999999</v>
      </c>
      <c r="BH715" s="527"/>
      <c r="BI715" s="528"/>
    </row>
    <row r="716" spans="1:61" ht="11.4" customHeight="1" x14ac:dyDescent="0.3">
      <c r="A716" s="538" t="s">
        <v>5565</v>
      </c>
      <c r="B716" s="538"/>
      <c r="C716" s="538"/>
      <c r="D716" s="538"/>
      <c r="E716" s="538"/>
      <c r="F716" s="538"/>
      <c r="G716" s="538"/>
      <c r="H716" s="538"/>
      <c r="I716" s="538"/>
      <c r="J716" s="538"/>
      <c r="K716" s="538"/>
      <c r="L716" s="538"/>
      <c r="M716" s="538"/>
      <c r="N716" s="538"/>
      <c r="O716" s="538"/>
      <c r="P716" s="538"/>
      <c r="Q716" s="538"/>
      <c r="R716" s="538"/>
      <c r="S716" s="538"/>
      <c r="T716" s="538"/>
      <c r="U716" s="538"/>
      <c r="V716" s="538"/>
      <c r="W716" s="538"/>
      <c r="X716" s="538"/>
      <c r="Y716" s="617">
        <f>AB714+AB715</f>
        <v>15.870000000000001</v>
      </c>
      <c r="Z716" s="618"/>
      <c r="AA716" s="618"/>
      <c r="AB716" s="618"/>
      <c r="AC716" s="618"/>
      <c r="AD716" s="619"/>
      <c r="AF716" s="538" t="s">
        <v>5565</v>
      </c>
      <c r="AG716" s="538"/>
      <c r="AH716" s="538"/>
      <c r="AI716" s="538"/>
      <c r="AJ716" s="538"/>
      <c r="AK716" s="538"/>
      <c r="AL716" s="538"/>
      <c r="AM716" s="538"/>
      <c r="AN716" s="538"/>
      <c r="AO716" s="538"/>
      <c r="AP716" s="538"/>
      <c r="AQ716" s="538"/>
      <c r="AR716" s="538"/>
      <c r="AS716" s="538"/>
      <c r="AT716" s="538"/>
      <c r="AU716" s="538"/>
      <c r="AV716" s="538"/>
      <c r="AW716" s="538"/>
      <c r="AX716" s="538"/>
      <c r="AY716" s="538"/>
      <c r="AZ716" s="538"/>
      <c r="BA716" s="538"/>
      <c r="BB716" s="538"/>
      <c r="BC716" s="538"/>
      <c r="BD716" s="526">
        <f>BG714+BG715</f>
        <v>19.136399999999998</v>
      </c>
      <c r="BE716" s="527"/>
      <c r="BF716" s="527"/>
      <c r="BG716" s="527"/>
      <c r="BH716" s="527"/>
      <c r="BI716" s="528"/>
    </row>
    <row r="717" spans="1:61" ht="10.8" customHeight="1" x14ac:dyDescent="0.3">
      <c r="A717" s="365"/>
      <c r="B717" s="365"/>
      <c r="C717" s="365"/>
      <c r="D717" s="365"/>
      <c r="E717" s="365"/>
      <c r="F717" s="365"/>
      <c r="G717" s="365"/>
      <c r="H717" s="365"/>
      <c r="I717" s="365"/>
      <c r="J717" s="365"/>
      <c r="K717" s="365"/>
      <c r="L717" s="365"/>
      <c r="M717" s="365"/>
      <c r="N717" s="365"/>
      <c r="O717" s="365"/>
      <c r="P717" s="365"/>
      <c r="Q717" s="365"/>
      <c r="R717" s="365"/>
      <c r="S717" s="365"/>
      <c r="T717" s="365"/>
      <c r="U717" s="365"/>
      <c r="V717" s="365"/>
      <c r="W717" s="365"/>
      <c r="X717" s="365"/>
      <c r="Y717" s="365"/>
      <c r="Z717" s="365"/>
      <c r="AA717" s="365"/>
      <c r="AB717" s="365"/>
      <c r="AC717" s="365"/>
      <c r="AD717" s="365"/>
      <c r="AF717" s="365"/>
      <c r="AG717" s="365"/>
      <c r="AH717" s="365"/>
      <c r="AI717" s="365"/>
      <c r="AJ717" s="365"/>
      <c r="AK717" s="365"/>
      <c r="AL717" s="365"/>
      <c r="AM717" s="365"/>
      <c r="AN717" s="365"/>
      <c r="AO717" s="365"/>
      <c r="AP717" s="365"/>
      <c r="AQ717" s="365"/>
      <c r="AR717" s="365"/>
      <c r="AS717" s="365"/>
      <c r="AT717" s="365"/>
      <c r="AU717" s="365"/>
      <c r="AV717" s="365"/>
      <c r="AW717" s="365"/>
      <c r="AX717" s="365"/>
      <c r="AY717" s="365"/>
      <c r="AZ717" s="365"/>
      <c r="BA717" s="365"/>
      <c r="BB717" s="365"/>
      <c r="BC717" s="365"/>
      <c r="BD717" s="365"/>
      <c r="BE717" s="365"/>
      <c r="BF717" s="365"/>
      <c r="BG717" s="365"/>
      <c r="BH717" s="365"/>
      <c r="BI717" s="365"/>
    </row>
    <row r="718" spans="1:61" ht="11.4" customHeight="1" x14ac:dyDescent="0.3">
      <c r="A718" s="551" t="s">
        <v>5548</v>
      </c>
      <c r="B718" s="552"/>
      <c r="C718" s="552"/>
      <c r="D718" s="552"/>
      <c r="E718" s="552"/>
      <c r="F718" s="552"/>
      <c r="G718" s="553"/>
      <c r="H718" s="551" t="s">
        <v>5549</v>
      </c>
      <c r="I718" s="552"/>
      <c r="J718" s="552"/>
      <c r="K718" s="552"/>
      <c r="L718" s="552"/>
      <c r="M718" s="552"/>
      <c r="N718" s="552"/>
      <c r="O718" s="553"/>
      <c r="P718" s="646" t="s">
        <v>167</v>
      </c>
      <c r="Q718" s="647"/>
      <c r="R718" s="647"/>
      <c r="S718" s="648"/>
      <c r="T718" s="545" t="s">
        <v>5550</v>
      </c>
      <c r="U718" s="546"/>
      <c r="V718" s="546"/>
      <c r="W718" s="547"/>
      <c r="X718" s="545" t="s">
        <v>5551</v>
      </c>
      <c r="Y718" s="546"/>
      <c r="Z718" s="546"/>
      <c r="AA718" s="546"/>
      <c r="AB718" s="547"/>
      <c r="AC718" s="545" t="s">
        <v>5552</v>
      </c>
      <c r="AD718" s="547"/>
      <c r="AF718" s="551" t="s">
        <v>5548</v>
      </c>
      <c r="AG718" s="552"/>
      <c r="AH718" s="552"/>
      <c r="AI718" s="552"/>
      <c r="AJ718" s="552"/>
      <c r="AK718" s="552"/>
      <c r="AL718" s="553"/>
      <c r="AM718" s="551" t="s">
        <v>5549</v>
      </c>
      <c r="AN718" s="552"/>
      <c r="AO718" s="552"/>
      <c r="AP718" s="552"/>
      <c r="AQ718" s="552"/>
      <c r="AR718" s="552"/>
      <c r="AS718" s="552"/>
      <c r="AT718" s="553"/>
      <c r="AU718" s="554" t="s">
        <v>167</v>
      </c>
      <c r="AV718" s="563"/>
      <c r="AW718" s="563"/>
      <c r="AX718" s="555"/>
      <c r="AY718" s="539" t="s">
        <v>5550</v>
      </c>
      <c r="AZ718" s="540"/>
      <c r="BA718" s="540"/>
      <c r="BB718" s="541"/>
      <c r="BC718" s="539" t="s">
        <v>5551</v>
      </c>
      <c r="BD718" s="540"/>
      <c r="BE718" s="540"/>
      <c r="BF718" s="540"/>
      <c r="BG718" s="541"/>
      <c r="BH718" s="539" t="s">
        <v>5552</v>
      </c>
      <c r="BI718" s="541"/>
    </row>
    <row r="719" spans="1:61" ht="45.9" customHeight="1" x14ac:dyDescent="0.3">
      <c r="A719" s="521" t="s">
        <v>6650</v>
      </c>
      <c r="B719" s="522"/>
      <c r="C719" s="522"/>
      <c r="D719" s="522"/>
      <c r="E719" s="522"/>
      <c r="F719" s="522"/>
      <c r="G719" s="523"/>
      <c r="H719" s="521" t="s">
        <v>6651</v>
      </c>
      <c r="I719" s="522"/>
      <c r="J719" s="522"/>
      <c r="K719" s="522"/>
      <c r="L719" s="522"/>
      <c r="M719" s="522"/>
      <c r="N719" s="522"/>
      <c r="O719" s="523"/>
      <c r="P719" s="649" t="s">
        <v>66</v>
      </c>
      <c r="Q719" s="650"/>
      <c r="R719" s="650"/>
      <c r="S719" s="651"/>
      <c r="T719" s="308">
        <f t="shared" ref="T719" si="213">ROUND(AY719*(1-$AI$1),2)</f>
        <v>2.94</v>
      </c>
      <c r="U719" s="309"/>
      <c r="V719" s="309"/>
      <c r="W719" s="310"/>
      <c r="X719" s="611">
        <v>1</v>
      </c>
      <c r="Y719" s="612"/>
      <c r="Z719" s="612"/>
      <c r="AA719" s="612"/>
      <c r="AB719" s="613"/>
      <c r="AC719" s="655">
        <f t="shared" ref="AC719" si="214">TRUNC(T719*X719,2)</f>
        <v>2.94</v>
      </c>
      <c r="AD719" s="656"/>
      <c r="AF719" s="521" t="s">
        <v>6650</v>
      </c>
      <c r="AG719" s="522"/>
      <c r="AH719" s="522"/>
      <c r="AI719" s="522"/>
      <c r="AJ719" s="522"/>
      <c r="AK719" s="522"/>
      <c r="AL719" s="523"/>
      <c r="AM719" s="521" t="s">
        <v>6651</v>
      </c>
      <c r="AN719" s="522"/>
      <c r="AO719" s="522"/>
      <c r="AP719" s="522"/>
      <c r="AQ719" s="522"/>
      <c r="AR719" s="522"/>
      <c r="AS719" s="522"/>
      <c r="AT719" s="523"/>
      <c r="AU719" s="524" t="s">
        <v>66</v>
      </c>
      <c r="AV719" s="564"/>
      <c r="AW719" s="564"/>
      <c r="AX719" s="525"/>
      <c r="AY719" s="535">
        <v>3.54</v>
      </c>
      <c r="AZ719" s="536"/>
      <c r="BA719" s="536"/>
      <c r="BB719" s="537"/>
      <c r="BC719" s="532">
        <v>1</v>
      </c>
      <c r="BD719" s="533"/>
      <c r="BE719" s="533"/>
      <c r="BF719" s="533"/>
      <c r="BG719" s="534"/>
      <c r="BH719" s="535">
        <f>AY719*BC719</f>
        <v>3.54</v>
      </c>
      <c r="BI719" s="537"/>
    </row>
    <row r="720" spans="1:61" ht="11.4" customHeight="1" x14ac:dyDescent="0.3">
      <c r="A720" s="538" t="s">
        <v>5553</v>
      </c>
      <c r="B720" s="538"/>
      <c r="C720" s="538"/>
      <c r="D720" s="538"/>
      <c r="E720" s="538"/>
      <c r="F720" s="538"/>
      <c r="G720" s="538"/>
      <c r="H720" s="538"/>
      <c r="I720" s="538"/>
      <c r="J720" s="538"/>
      <c r="K720" s="538"/>
      <c r="L720" s="538"/>
      <c r="M720" s="538"/>
      <c r="N720" s="538"/>
      <c r="O720" s="538"/>
      <c r="P720" s="538"/>
      <c r="Q720" s="538"/>
      <c r="R720" s="538"/>
      <c r="S720" s="538"/>
      <c r="T720" s="538"/>
      <c r="U720" s="538"/>
      <c r="V720" s="538"/>
      <c r="W720" s="538"/>
      <c r="X720" s="538"/>
      <c r="Y720" s="626">
        <f>AC719-0.01</f>
        <v>2.93</v>
      </c>
      <c r="Z720" s="627"/>
      <c r="AA720" s="627"/>
      <c r="AB720" s="627"/>
      <c r="AC720" s="627"/>
      <c r="AD720" s="628"/>
      <c r="AF720" s="538" t="s">
        <v>5553</v>
      </c>
      <c r="AG720" s="538"/>
      <c r="AH720" s="538"/>
      <c r="AI720" s="538"/>
      <c r="AJ720" s="538"/>
      <c r="AK720" s="538"/>
      <c r="AL720" s="538"/>
      <c r="AM720" s="538"/>
      <c r="AN720" s="538"/>
      <c r="AO720" s="538"/>
      <c r="AP720" s="538"/>
      <c r="AQ720" s="538"/>
      <c r="AR720" s="538"/>
      <c r="AS720" s="538"/>
      <c r="AT720" s="538"/>
      <c r="AU720" s="538"/>
      <c r="AV720" s="538"/>
      <c r="AW720" s="538"/>
      <c r="AX720" s="538"/>
      <c r="AY720" s="538"/>
      <c r="AZ720" s="538"/>
      <c r="BA720" s="538"/>
      <c r="BB720" s="538"/>
      <c r="BC720" s="538"/>
      <c r="BD720" s="535">
        <f>BH719</f>
        <v>3.54</v>
      </c>
      <c r="BE720" s="536"/>
      <c r="BF720" s="536"/>
      <c r="BG720" s="536"/>
      <c r="BH720" s="536"/>
      <c r="BI720" s="537"/>
    </row>
    <row r="721" spans="1:61" ht="10.8" customHeight="1" x14ac:dyDescent="0.3">
      <c r="A721" s="365"/>
      <c r="B721" s="365"/>
      <c r="C721" s="365"/>
      <c r="D721" s="365"/>
      <c r="E721" s="365"/>
      <c r="F721" s="365"/>
      <c r="G721" s="365"/>
      <c r="H721" s="365"/>
      <c r="I721" s="365"/>
      <c r="J721" s="365"/>
      <c r="K721" s="365"/>
      <c r="L721" s="365"/>
      <c r="M721" s="365"/>
      <c r="N721" s="365"/>
      <c r="O721" s="365"/>
      <c r="P721" s="365"/>
      <c r="Q721" s="365"/>
      <c r="R721" s="365"/>
      <c r="S721" s="365"/>
      <c r="T721" s="365"/>
      <c r="U721" s="365"/>
      <c r="V721" s="365"/>
      <c r="W721" s="365"/>
      <c r="X721" s="365"/>
      <c r="Y721" s="365"/>
      <c r="Z721" s="365"/>
      <c r="AA721" s="365"/>
      <c r="AB721" s="365"/>
      <c r="AC721" s="365"/>
      <c r="AD721" s="365"/>
      <c r="AF721" s="365"/>
      <c r="AG721" s="365"/>
      <c r="AH721" s="365"/>
      <c r="AI721" s="365"/>
      <c r="AJ721" s="365"/>
      <c r="AK721" s="365"/>
      <c r="AL721" s="365"/>
      <c r="AM721" s="365"/>
      <c r="AN721" s="365"/>
      <c r="AO721" s="365"/>
      <c r="AP721" s="365"/>
      <c r="AQ721" s="365"/>
      <c r="AR721" s="365"/>
      <c r="AS721" s="365"/>
      <c r="AT721" s="365"/>
      <c r="AU721" s="365"/>
      <c r="AV721" s="365"/>
      <c r="AW721" s="365"/>
      <c r="AX721" s="365"/>
      <c r="AY721" s="365"/>
      <c r="AZ721" s="365"/>
      <c r="BA721" s="365"/>
      <c r="BB721" s="365"/>
      <c r="BC721" s="365"/>
      <c r="BD721" s="365"/>
      <c r="BE721" s="365"/>
      <c r="BF721" s="365"/>
      <c r="BG721" s="365"/>
      <c r="BH721" s="365"/>
      <c r="BI721" s="365"/>
    </row>
    <row r="722" spans="1:61" ht="11.4" customHeight="1" x14ac:dyDescent="0.3">
      <c r="A722" s="539" t="s">
        <v>5554</v>
      </c>
      <c r="B722" s="540"/>
      <c r="C722" s="540"/>
      <c r="D722" s="540"/>
      <c r="E722" s="540"/>
      <c r="F722" s="540"/>
      <c r="G722" s="540"/>
      <c r="H722" s="540"/>
      <c r="I722" s="540"/>
      <c r="J722" s="540"/>
      <c r="K722" s="540"/>
      <c r="L722" s="540"/>
      <c r="M722" s="540"/>
      <c r="N722" s="540"/>
      <c r="O722" s="540"/>
      <c r="P722" s="540"/>
      <c r="Q722" s="540"/>
      <c r="R722" s="540"/>
      <c r="S722" s="540"/>
      <c r="T722" s="540"/>
      <c r="U722" s="540"/>
      <c r="V722" s="540"/>
      <c r="W722" s="540"/>
      <c r="X722" s="541"/>
      <c r="Y722" s="548">
        <f>Y720+Y716</f>
        <v>18.8</v>
      </c>
      <c r="Z722" s="549"/>
      <c r="AA722" s="549"/>
      <c r="AB722" s="549"/>
      <c r="AC722" s="549"/>
      <c r="AD722" s="550"/>
      <c r="AF722" s="539" t="s">
        <v>5554</v>
      </c>
      <c r="AG722" s="540"/>
      <c r="AH722" s="540"/>
      <c r="AI722" s="540"/>
      <c r="AJ722" s="540"/>
      <c r="AK722" s="540"/>
      <c r="AL722" s="540"/>
      <c r="AM722" s="540"/>
      <c r="AN722" s="540"/>
      <c r="AO722" s="540"/>
      <c r="AP722" s="540"/>
      <c r="AQ722" s="540"/>
      <c r="AR722" s="540"/>
      <c r="AS722" s="540"/>
      <c r="AT722" s="540"/>
      <c r="AU722" s="540"/>
      <c r="AV722" s="540"/>
      <c r="AW722" s="540"/>
      <c r="AX722" s="540"/>
      <c r="AY722" s="540"/>
      <c r="AZ722" s="540"/>
      <c r="BA722" s="540"/>
      <c r="BB722" s="540"/>
      <c r="BC722" s="541"/>
      <c r="BD722" s="590">
        <f>BD720+BD716</f>
        <v>22.676399999999997</v>
      </c>
      <c r="BE722" s="591"/>
      <c r="BF722" s="591"/>
      <c r="BG722" s="591"/>
      <c r="BH722" s="591"/>
      <c r="BI722" s="592"/>
    </row>
    <row r="723" spans="1:61" ht="11.4" customHeight="1" x14ac:dyDescent="0.3">
      <c r="A723" s="559" t="s">
        <v>8256</v>
      </c>
      <c r="B723" s="560"/>
      <c r="C723" s="560"/>
      <c r="D723" s="560"/>
      <c r="E723" s="560"/>
      <c r="F723" s="560"/>
      <c r="G723" s="560"/>
      <c r="H723" s="560"/>
      <c r="I723" s="560"/>
      <c r="J723" s="560"/>
      <c r="K723" s="560"/>
      <c r="L723" s="560"/>
      <c r="M723" s="560"/>
      <c r="N723" s="560"/>
      <c r="O723" s="560"/>
      <c r="P723" s="560"/>
      <c r="Q723" s="560"/>
      <c r="R723" s="560"/>
      <c r="S723" s="560"/>
      <c r="T723" s="560"/>
      <c r="U723" s="560"/>
      <c r="V723" s="560"/>
      <c r="W723" s="561">
        <v>0.25069999999999998</v>
      </c>
      <c r="X723" s="562"/>
      <c r="Y723" s="548">
        <f>Y722*W723</f>
        <v>4.7131599999999993</v>
      </c>
      <c r="Z723" s="549"/>
      <c r="AA723" s="549"/>
      <c r="AB723" s="549"/>
      <c r="AC723" s="549"/>
      <c r="AD723" s="550"/>
      <c r="AF723" s="559" t="s">
        <v>8256</v>
      </c>
      <c r="AG723" s="560"/>
      <c r="AH723" s="560"/>
      <c r="AI723" s="560"/>
      <c r="AJ723" s="560"/>
      <c r="AK723" s="560"/>
      <c r="AL723" s="560"/>
      <c r="AM723" s="560"/>
      <c r="AN723" s="560"/>
      <c r="AO723" s="560"/>
      <c r="AP723" s="560"/>
      <c r="AQ723" s="560"/>
      <c r="AR723" s="560"/>
      <c r="AS723" s="560"/>
      <c r="AT723" s="560"/>
      <c r="AU723" s="560"/>
      <c r="AV723" s="560"/>
      <c r="AW723" s="560"/>
      <c r="AX723" s="560"/>
      <c r="AY723" s="560"/>
      <c r="AZ723" s="560"/>
      <c r="BA723" s="560"/>
      <c r="BB723" s="561">
        <v>0.25069999999999998</v>
      </c>
      <c r="BC723" s="562"/>
      <c r="BD723" s="548">
        <f>BD722*BB723</f>
        <v>5.6849734799999991</v>
      </c>
      <c r="BE723" s="549"/>
      <c r="BF723" s="549"/>
      <c r="BG723" s="549"/>
      <c r="BH723" s="549"/>
      <c r="BI723" s="550"/>
    </row>
    <row r="724" spans="1:61" ht="11.4" customHeight="1" x14ac:dyDescent="0.3">
      <c r="A724" s="545" t="s">
        <v>5555</v>
      </c>
      <c r="B724" s="546"/>
      <c r="C724" s="546"/>
      <c r="D724" s="546"/>
      <c r="E724" s="546"/>
      <c r="F724" s="546"/>
      <c r="G724" s="546"/>
      <c r="H724" s="546"/>
      <c r="I724" s="546"/>
      <c r="J724" s="546"/>
      <c r="K724" s="546"/>
      <c r="L724" s="546"/>
      <c r="M724" s="546"/>
      <c r="N724" s="546"/>
      <c r="O724" s="546"/>
      <c r="P724" s="546"/>
      <c r="Q724" s="546"/>
      <c r="R724" s="546"/>
      <c r="S724" s="546"/>
      <c r="T724" s="546"/>
      <c r="U724" s="546"/>
      <c r="V724" s="546"/>
      <c r="W724" s="546"/>
      <c r="X724" s="547"/>
      <c r="Y724" s="548">
        <f>Y722+Y723-0.01</f>
        <v>23.503159999999998</v>
      </c>
      <c r="Z724" s="549"/>
      <c r="AA724" s="549"/>
      <c r="AB724" s="549"/>
      <c r="AC724" s="549"/>
      <c r="AD724" s="550"/>
      <c r="AF724" s="545" t="s">
        <v>5555</v>
      </c>
      <c r="AG724" s="546"/>
      <c r="AH724" s="546"/>
      <c r="AI724" s="546"/>
      <c r="AJ724" s="546"/>
      <c r="AK724" s="546"/>
      <c r="AL724" s="546"/>
      <c r="AM724" s="546"/>
      <c r="AN724" s="546"/>
      <c r="AO724" s="546"/>
      <c r="AP724" s="546"/>
      <c r="AQ724" s="546"/>
      <c r="AR724" s="546"/>
      <c r="AS724" s="546"/>
      <c r="AT724" s="546"/>
      <c r="AU724" s="546"/>
      <c r="AV724" s="546"/>
      <c r="AW724" s="546"/>
      <c r="AX724" s="546"/>
      <c r="AY724" s="546"/>
      <c r="AZ724" s="546"/>
      <c r="BA724" s="546"/>
      <c r="BB724" s="546"/>
      <c r="BC724" s="547"/>
      <c r="BD724" s="548">
        <f>BD722+BD723-0.01</f>
        <v>28.351373479999996</v>
      </c>
      <c r="BE724" s="549"/>
      <c r="BF724" s="549"/>
      <c r="BG724" s="549"/>
      <c r="BH724" s="549"/>
      <c r="BI724" s="550"/>
    </row>
    <row r="725" spans="1:61" ht="10.8" customHeight="1" x14ac:dyDescent="0.3">
      <c r="A725" s="365"/>
      <c r="B725" s="365"/>
      <c r="C725" s="365"/>
      <c r="D725" s="365"/>
      <c r="E725" s="365"/>
      <c r="F725" s="365"/>
      <c r="G725" s="365"/>
      <c r="H725" s="365"/>
      <c r="I725" s="365"/>
      <c r="J725" s="365"/>
      <c r="K725" s="365"/>
      <c r="L725" s="365"/>
      <c r="M725" s="365"/>
      <c r="N725" s="365"/>
      <c r="O725" s="365"/>
      <c r="P725" s="365"/>
      <c r="Q725" s="365"/>
      <c r="R725" s="365"/>
      <c r="S725" s="365"/>
      <c r="T725" s="365"/>
      <c r="U725" s="365"/>
      <c r="V725" s="365"/>
      <c r="W725" s="365"/>
      <c r="X725" s="365"/>
      <c r="Y725" s="365"/>
      <c r="Z725" s="365"/>
      <c r="AA725" s="365"/>
      <c r="AB725" s="365"/>
      <c r="AC725" s="365"/>
      <c r="AD725" s="365"/>
      <c r="AF725" s="365"/>
      <c r="AG725" s="365"/>
      <c r="AH725" s="365"/>
      <c r="AI725" s="365"/>
      <c r="AJ725" s="365"/>
      <c r="AK725" s="365"/>
      <c r="AL725" s="365"/>
      <c r="AM725" s="365"/>
      <c r="AN725" s="365"/>
      <c r="AO725" s="365"/>
      <c r="AP725" s="365"/>
      <c r="AQ725" s="365"/>
      <c r="AR725" s="365"/>
      <c r="AS725" s="365"/>
      <c r="AT725" s="365"/>
      <c r="AU725" s="365"/>
      <c r="AV725" s="365"/>
      <c r="AW725" s="365"/>
      <c r="AX725" s="365"/>
      <c r="AY725" s="365"/>
      <c r="AZ725" s="365"/>
      <c r="BA725" s="365"/>
      <c r="BB725" s="365"/>
      <c r="BC725" s="365"/>
      <c r="BD725" s="365"/>
      <c r="BE725" s="365"/>
      <c r="BF725" s="365"/>
      <c r="BG725" s="365"/>
      <c r="BH725" s="365"/>
      <c r="BI725" s="365"/>
    </row>
    <row r="726" spans="1:61" ht="13.35" customHeight="1" x14ac:dyDescent="0.3">
      <c r="A726" s="520" t="s">
        <v>5556</v>
      </c>
      <c r="B726" s="520"/>
      <c r="C726" s="520"/>
      <c r="D726" s="520"/>
      <c r="E726" s="520"/>
      <c r="F726" s="520" t="s">
        <v>6652</v>
      </c>
      <c r="G726" s="520"/>
      <c r="H726" s="520"/>
      <c r="I726" s="520"/>
      <c r="J726" s="520"/>
      <c r="K726" s="520"/>
      <c r="L726" s="520"/>
      <c r="M726" s="520"/>
      <c r="N726" s="520"/>
      <c r="O726" s="520"/>
      <c r="P726" s="520"/>
      <c r="Q726" s="520"/>
      <c r="R726" s="520"/>
      <c r="S726" s="520"/>
      <c r="T726" s="520"/>
      <c r="U726" s="520"/>
      <c r="V726" s="520"/>
      <c r="W726" s="520"/>
      <c r="X726" s="520"/>
      <c r="Y726" s="520"/>
      <c r="Z726" s="520"/>
      <c r="AA726" s="520"/>
      <c r="AB726" s="520"/>
      <c r="AC726" s="520"/>
      <c r="AD726" s="520"/>
      <c r="AF726" s="520" t="s">
        <v>5556</v>
      </c>
      <c r="AG726" s="520"/>
      <c r="AH726" s="520"/>
      <c r="AI726" s="520"/>
      <c r="AJ726" s="520"/>
      <c r="AK726" s="520" t="s">
        <v>6652</v>
      </c>
      <c r="AL726" s="520"/>
      <c r="AM726" s="520"/>
      <c r="AN726" s="520"/>
      <c r="AO726" s="520"/>
      <c r="AP726" s="520"/>
      <c r="AQ726" s="520"/>
      <c r="AR726" s="520"/>
      <c r="AS726" s="520"/>
      <c r="AT726" s="520"/>
      <c r="AU726" s="520"/>
      <c r="AV726" s="520"/>
      <c r="AW726" s="520"/>
      <c r="AX726" s="520"/>
      <c r="AY726" s="520"/>
      <c r="AZ726" s="520"/>
      <c r="BA726" s="520"/>
      <c r="BB726" s="520"/>
      <c r="BC726" s="520"/>
      <c r="BD726" s="520"/>
      <c r="BE726" s="520"/>
      <c r="BF726" s="520"/>
      <c r="BG726" s="520"/>
      <c r="BH726" s="520"/>
      <c r="BI726" s="520"/>
    </row>
    <row r="727" spans="1:61" ht="10.8" customHeight="1" x14ac:dyDescent="0.3">
      <c r="A727" s="365"/>
      <c r="B727" s="365"/>
      <c r="C727" s="365"/>
      <c r="D727" s="365"/>
      <c r="E727" s="365"/>
      <c r="F727" s="365"/>
      <c r="G727" s="365"/>
      <c r="H727" s="365"/>
      <c r="I727" s="365"/>
      <c r="J727" s="365"/>
      <c r="K727" s="365"/>
      <c r="L727" s="365"/>
      <c r="M727" s="365"/>
      <c r="N727" s="365"/>
      <c r="O727" s="365"/>
      <c r="P727" s="365"/>
      <c r="Q727" s="365"/>
      <c r="R727" s="365"/>
      <c r="S727" s="365"/>
      <c r="T727" s="365"/>
      <c r="U727" s="365"/>
      <c r="V727" s="365"/>
      <c r="W727" s="365"/>
      <c r="X727" s="365"/>
      <c r="Y727" s="365"/>
      <c r="Z727" s="365"/>
      <c r="AA727" s="365"/>
      <c r="AB727" s="365"/>
      <c r="AC727" s="365"/>
      <c r="AD727" s="365"/>
      <c r="AF727" s="365"/>
      <c r="AG727" s="365"/>
      <c r="AH727" s="365"/>
      <c r="AI727" s="365"/>
      <c r="AJ727" s="365"/>
      <c r="AK727" s="365"/>
      <c r="AL727" s="365"/>
      <c r="AM727" s="365"/>
      <c r="AN727" s="365"/>
      <c r="AO727" s="365"/>
      <c r="AP727" s="365"/>
      <c r="AQ727" s="365"/>
      <c r="AR727" s="365"/>
      <c r="AS727" s="365"/>
      <c r="AT727" s="365"/>
      <c r="AU727" s="365"/>
      <c r="AV727" s="365"/>
      <c r="AW727" s="365"/>
      <c r="AX727" s="365"/>
      <c r="AY727" s="365"/>
      <c r="AZ727" s="365"/>
      <c r="BA727" s="365"/>
      <c r="BB727" s="365"/>
      <c r="BC727" s="365"/>
      <c r="BD727" s="365"/>
      <c r="BE727" s="365"/>
      <c r="BF727" s="365"/>
      <c r="BG727" s="365"/>
      <c r="BH727" s="365"/>
      <c r="BI727" s="365"/>
    </row>
    <row r="728" spans="1:61" ht="11.4" customHeight="1" x14ac:dyDescent="0.3">
      <c r="A728" s="365" t="s">
        <v>6653</v>
      </c>
      <c r="B728" s="365"/>
      <c r="C728" s="365"/>
      <c r="D728" s="365"/>
      <c r="E728" s="365"/>
      <c r="F728" s="365"/>
      <c r="G728" s="365"/>
      <c r="H728" s="365"/>
      <c r="I728" s="365"/>
      <c r="J728" s="365"/>
      <c r="K728" s="365"/>
      <c r="L728" s="365"/>
      <c r="M728" s="365"/>
      <c r="N728" s="365"/>
      <c r="O728" s="365"/>
      <c r="P728" s="365"/>
      <c r="Q728" s="365"/>
      <c r="R728" s="365"/>
      <c r="S728" s="365"/>
      <c r="T728" s="365"/>
      <c r="U728" s="365"/>
      <c r="V728" s="365"/>
      <c r="W728" s="365"/>
      <c r="X728" s="365"/>
      <c r="Y728" s="637" t="s">
        <v>5566</v>
      </c>
      <c r="Z728" s="637"/>
      <c r="AA728" s="637"/>
      <c r="AB728" s="637"/>
      <c r="AC728" s="637"/>
      <c r="AD728" s="637"/>
      <c r="AF728" s="365" t="s">
        <v>6653</v>
      </c>
      <c r="AG728" s="365"/>
      <c r="AH728" s="365"/>
      <c r="AI728" s="365"/>
      <c r="AJ728" s="365"/>
      <c r="AK728" s="365"/>
      <c r="AL728" s="365"/>
      <c r="AM728" s="365"/>
      <c r="AN728" s="365"/>
      <c r="AO728" s="365"/>
      <c r="AP728" s="365"/>
      <c r="AQ728" s="365"/>
      <c r="AR728" s="365"/>
      <c r="AS728" s="365"/>
      <c r="AT728" s="365"/>
      <c r="AU728" s="365"/>
      <c r="AV728" s="365"/>
      <c r="AW728" s="365"/>
      <c r="AX728" s="365"/>
      <c r="AY728" s="365"/>
      <c r="AZ728" s="365"/>
      <c r="BA728" s="365"/>
      <c r="BB728" s="365"/>
      <c r="BC728" s="365"/>
      <c r="BD728" s="365" t="s">
        <v>5566</v>
      </c>
      <c r="BE728" s="365"/>
      <c r="BF728" s="365"/>
      <c r="BG728" s="365"/>
      <c r="BH728" s="365"/>
      <c r="BI728" s="365"/>
    </row>
    <row r="729" spans="1:61" ht="10.8" customHeight="1" x14ac:dyDescent="0.3">
      <c r="A729" s="365"/>
      <c r="B729" s="365"/>
      <c r="C729" s="365"/>
      <c r="D729" s="365"/>
      <c r="E729" s="365"/>
      <c r="F729" s="365"/>
      <c r="G729" s="365"/>
      <c r="H729" s="365"/>
      <c r="I729" s="365"/>
      <c r="J729" s="365"/>
      <c r="K729" s="365"/>
      <c r="L729" s="365"/>
      <c r="M729" s="365"/>
      <c r="N729" s="365"/>
      <c r="O729" s="365"/>
      <c r="P729" s="365"/>
      <c r="Q729" s="365"/>
      <c r="R729" s="365"/>
      <c r="S729" s="365"/>
      <c r="T729" s="365"/>
      <c r="U729" s="365"/>
      <c r="V729" s="365"/>
      <c r="W729" s="365"/>
      <c r="X729" s="365"/>
      <c r="Y729" s="365"/>
      <c r="Z729" s="365"/>
      <c r="AA729" s="365"/>
      <c r="AB729" s="365"/>
      <c r="AC729" s="365"/>
      <c r="AD729" s="365"/>
      <c r="AF729" s="365"/>
      <c r="AG729" s="365"/>
      <c r="AH729" s="365"/>
      <c r="AI729" s="365"/>
      <c r="AJ729" s="365"/>
      <c r="AK729" s="365"/>
      <c r="AL729" s="365"/>
      <c r="AM729" s="365"/>
      <c r="AN729" s="365"/>
      <c r="AO729" s="365"/>
      <c r="AP729" s="365"/>
      <c r="AQ729" s="365"/>
      <c r="AR729" s="365"/>
      <c r="AS729" s="365"/>
      <c r="AT729" s="365"/>
      <c r="AU729" s="365"/>
      <c r="AV729" s="365"/>
      <c r="AW729" s="365"/>
      <c r="AX729" s="365"/>
      <c r="AY729" s="365"/>
      <c r="AZ729" s="365"/>
      <c r="BA729" s="365"/>
      <c r="BB729" s="365"/>
      <c r="BC729" s="365"/>
      <c r="BD729" s="365"/>
      <c r="BE729" s="365"/>
      <c r="BF729" s="365"/>
      <c r="BG729" s="365"/>
      <c r="BH729" s="365"/>
      <c r="BI729" s="365"/>
    </row>
    <row r="730" spans="1:61" ht="11.4" customHeight="1" x14ac:dyDescent="0.3">
      <c r="A730" s="551" t="s">
        <v>5548</v>
      </c>
      <c r="B730" s="552"/>
      <c r="C730" s="552"/>
      <c r="D730" s="552"/>
      <c r="E730" s="552"/>
      <c r="F730" s="552"/>
      <c r="G730" s="553"/>
      <c r="H730" s="551" t="s">
        <v>5557</v>
      </c>
      <c r="I730" s="552"/>
      <c r="J730" s="552"/>
      <c r="K730" s="552"/>
      <c r="L730" s="553"/>
      <c r="M730" s="545" t="s">
        <v>5558</v>
      </c>
      <c r="N730" s="547"/>
      <c r="O730" s="545" t="s">
        <v>5559</v>
      </c>
      <c r="P730" s="546"/>
      <c r="Q730" s="546"/>
      <c r="R730" s="547"/>
      <c r="S730" s="545" t="s">
        <v>5560</v>
      </c>
      <c r="T730" s="546"/>
      <c r="U730" s="546"/>
      <c r="V730" s="547"/>
      <c r="W730" s="545" t="s">
        <v>5551</v>
      </c>
      <c r="X730" s="546"/>
      <c r="Y730" s="546"/>
      <c r="Z730" s="546"/>
      <c r="AA730" s="547"/>
      <c r="AB730" s="545" t="s">
        <v>5561</v>
      </c>
      <c r="AC730" s="546"/>
      <c r="AD730" s="547"/>
      <c r="AF730" s="551" t="s">
        <v>5548</v>
      </c>
      <c r="AG730" s="552"/>
      <c r="AH730" s="552"/>
      <c r="AI730" s="552"/>
      <c r="AJ730" s="552"/>
      <c r="AK730" s="552"/>
      <c r="AL730" s="553"/>
      <c r="AM730" s="551" t="s">
        <v>5557</v>
      </c>
      <c r="AN730" s="552"/>
      <c r="AO730" s="552"/>
      <c r="AP730" s="552"/>
      <c r="AQ730" s="553"/>
      <c r="AR730" s="539" t="s">
        <v>5558</v>
      </c>
      <c r="AS730" s="541"/>
      <c r="AT730" s="539" t="s">
        <v>5559</v>
      </c>
      <c r="AU730" s="540"/>
      <c r="AV730" s="540"/>
      <c r="AW730" s="541"/>
      <c r="AX730" s="539" t="s">
        <v>5560</v>
      </c>
      <c r="AY730" s="540"/>
      <c r="AZ730" s="540"/>
      <c r="BA730" s="541"/>
      <c r="BB730" s="539" t="s">
        <v>5551</v>
      </c>
      <c r="BC730" s="540"/>
      <c r="BD730" s="540"/>
      <c r="BE730" s="540"/>
      <c r="BF730" s="541"/>
      <c r="BG730" s="539" t="s">
        <v>5561</v>
      </c>
      <c r="BH730" s="540"/>
      <c r="BI730" s="541"/>
    </row>
    <row r="731" spans="1:61" ht="11.4" customHeight="1" x14ac:dyDescent="0.3">
      <c r="A731" s="521" t="s">
        <v>5579</v>
      </c>
      <c r="B731" s="522"/>
      <c r="C731" s="522"/>
      <c r="D731" s="522"/>
      <c r="E731" s="522"/>
      <c r="F731" s="522"/>
      <c r="G731" s="523"/>
      <c r="H731" s="521" t="s">
        <v>5580</v>
      </c>
      <c r="I731" s="522"/>
      <c r="J731" s="522"/>
      <c r="K731" s="522"/>
      <c r="L731" s="523"/>
      <c r="M731" s="623">
        <f t="shared" ref="M731:M732" si="215">ROUND(AR731*(1-$AI$1),2)</f>
        <v>6.79</v>
      </c>
      <c r="N731" s="625"/>
      <c r="O731" s="623">
        <f t="shared" ref="O731:O732" si="216">TRUNC(M731*(1+(S731/100)),2)</f>
        <v>18.45</v>
      </c>
      <c r="P731" s="624"/>
      <c r="Q731" s="624"/>
      <c r="R731" s="625"/>
      <c r="S731" s="620">
        <v>171.78</v>
      </c>
      <c r="T731" s="621"/>
      <c r="U731" s="621"/>
      <c r="V731" s="622"/>
      <c r="W731" s="611">
        <v>0.5</v>
      </c>
      <c r="X731" s="612"/>
      <c r="Y731" s="612"/>
      <c r="Z731" s="612"/>
      <c r="AA731" s="613"/>
      <c r="AB731" s="623">
        <f t="shared" ref="AB731:AB732" si="217">TRUNC(O731*W731,2)</f>
        <v>9.2200000000000006</v>
      </c>
      <c r="AC731" s="624"/>
      <c r="AD731" s="625"/>
      <c r="AF731" s="521" t="s">
        <v>5579</v>
      </c>
      <c r="AG731" s="522"/>
      <c r="AH731" s="522"/>
      <c r="AI731" s="522"/>
      <c r="AJ731" s="522"/>
      <c r="AK731" s="522"/>
      <c r="AL731" s="523"/>
      <c r="AM731" s="521" t="s">
        <v>5580</v>
      </c>
      <c r="AN731" s="522"/>
      <c r="AO731" s="522"/>
      <c r="AP731" s="522"/>
      <c r="AQ731" s="523"/>
      <c r="AR731" s="535">
        <v>8.18</v>
      </c>
      <c r="AS731" s="537"/>
      <c r="AT731" s="526">
        <v>22.23</v>
      </c>
      <c r="AU731" s="527"/>
      <c r="AV731" s="527"/>
      <c r="AW731" s="528"/>
      <c r="AX731" s="529">
        <v>171.78</v>
      </c>
      <c r="AY731" s="530"/>
      <c r="AZ731" s="530"/>
      <c r="BA731" s="531"/>
      <c r="BB731" s="532">
        <v>0.5</v>
      </c>
      <c r="BC731" s="533"/>
      <c r="BD731" s="533"/>
      <c r="BE731" s="533"/>
      <c r="BF731" s="534"/>
      <c r="BG731" s="526">
        <f t="shared" ref="BG731:BG732" si="218">AT731*BB731</f>
        <v>11.115</v>
      </c>
      <c r="BH731" s="527"/>
      <c r="BI731" s="528"/>
    </row>
    <row r="732" spans="1:61" ht="11.4" customHeight="1" x14ac:dyDescent="0.3">
      <c r="A732" s="521" t="s">
        <v>5564</v>
      </c>
      <c r="B732" s="522"/>
      <c r="C732" s="522"/>
      <c r="D732" s="522"/>
      <c r="E732" s="522"/>
      <c r="F732" s="522"/>
      <c r="G732" s="523"/>
      <c r="H732" s="521" t="s">
        <v>177</v>
      </c>
      <c r="I732" s="522"/>
      <c r="J732" s="522"/>
      <c r="K732" s="522"/>
      <c r="L732" s="523"/>
      <c r="M732" s="623">
        <f t="shared" si="215"/>
        <v>9.59</v>
      </c>
      <c r="N732" s="625"/>
      <c r="O732" s="623">
        <f t="shared" si="216"/>
        <v>24.46</v>
      </c>
      <c r="P732" s="624"/>
      <c r="Q732" s="624"/>
      <c r="R732" s="625"/>
      <c r="S732" s="620">
        <v>155.13</v>
      </c>
      <c r="T732" s="621"/>
      <c r="U732" s="621"/>
      <c r="V732" s="622"/>
      <c r="W732" s="611">
        <v>0.5</v>
      </c>
      <c r="X732" s="612"/>
      <c r="Y732" s="612"/>
      <c r="Z732" s="612"/>
      <c r="AA732" s="613"/>
      <c r="AB732" s="623">
        <f t="shared" si="217"/>
        <v>12.23</v>
      </c>
      <c r="AC732" s="624"/>
      <c r="AD732" s="625"/>
      <c r="AF732" s="521" t="s">
        <v>5564</v>
      </c>
      <c r="AG732" s="522"/>
      <c r="AH732" s="522"/>
      <c r="AI732" s="522"/>
      <c r="AJ732" s="522"/>
      <c r="AK732" s="522"/>
      <c r="AL732" s="523"/>
      <c r="AM732" s="521" t="s">
        <v>177</v>
      </c>
      <c r="AN732" s="522"/>
      <c r="AO732" s="522"/>
      <c r="AP732" s="522"/>
      <c r="AQ732" s="523"/>
      <c r="AR732" s="526">
        <v>11.56</v>
      </c>
      <c r="AS732" s="528"/>
      <c r="AT732" s="526">
        <v>29.49</v>
      </c>
      <c r="AU732" s="527"/>
      <c r="AV732" s="527"/>
      <c r="AW732" s="528"/>
      <c r="AX732" s="529">
        <v>155.13</v>
      </c>
      <c r="AY732" s="530"/>
      <c r="AZ732" s="530"/>
      <c r="BA732" s="531"/>
      <c r="BB732" s="532">
        <v>0.5</v>
      </c>
      <c r="BC732" s="533"/>
      <c r="BD732" s="533"/>
      <c r="BE732" s="533"/>
      <c r="BF732" s="534"/>
      <c r="BG732" s="526">
        <f t="shared" si="218"/>
        <v>14.744999999999999</v>
      </c>
      <c r="BH732" s="527"/>
      <c r="BI732" s="528"/>
    </row>
    <row r="733" spans="1:61" ht="11.4" customHeight="1" x14ac:dyDescent="0.3">
      <c r="A733" s="538" t="s">
        <v>5565</v>
      </c>
      <c r="B733" s="538"/>
      <c r="C733" s="538"/>
      <c r="D733" s="538"/>
      <c r="E733" s="538"/>
      <c r="F733" s="538"/>
      <c r="G733" s="538"/>
      <c r="H733" s="538"/>
      <c r="I733" s="538"/>
      <c r="J733" s="538"/>
      <c r="K733" s="538"/>
      <c r="L733" s="538"/>
      <c r="M733" s="538"/>
      <c r="N733" s="538"/>
      <c r="O733" s="538"/>
      <c r="P733" s="538"/>
      <c r="Q733" s="538"/>
      <c r="R733" s="538"/>
      <c r="S733" s="538"/>
      <c r="T733" s="538"/>
      <c r="U733" s="538"/>
      <c r="V733" s="538"/>
      <c r="W733" s="538"/>
      <c r="X733" s="538"/>
      <c r="Y733" s="617">
        <f>AB731+AB732</f>
        <v>21.450000000000003</v>
      </c>
      <c r="Z733" s="618"/>
      <c r="AA733" s="618"/>
      <c r="AB733" s="618"/>
      <c r="AC733" s="618"/>
      <c r="AD733" s="619"/>
      <c r="AF733" s="538" t="s">
        <v>5565</v>
      </c>
      <c r="AG733" s="538"/>
      <c r="AH733" s="538"/>
      <c r="AI733" s="538"/>
      <c r="AJ733" s="538"/>
      <c r="AK733" s="538"/>
      <c r="AL733" s="538"/>
      <c r="AM733" s="538"/>
      <c r="AN733" s="538"/>
      <c r="AO733" s="538"/>
      <c r="AP733" s="538"/>
      <c r="AQ733" s="538"/>
      <c r="AR733" s="538"/>
      <c r="AS733" s="538"/>
      <c r="AT733" s="538"/>
      <c r="AU733" s="538"/>
      <c r="AV733" s="538"/>
      <c r="AW733" s="538"/>
      <c r="AX733" s="538"/>
      <c r="AY733" s="538"/>
      <c r="AZ733" s="538"/>
      <c r="BA733" s="538"/>
      <c r="BB733" s="538"/>
      <c r="BC733" s="538"/>
      <c r="BD733" s="526">
        <f>BG731+BG732</f>
        <v>25.86</v>
      </c>
      <c r="BE733" s="527"/>
      <c r="BF733" s="527"/>
      <c r="BG733" s="527"/>
      <c r="BH733" s="527"/>
      <c r="BI733" s="528"/>
    </row>
    <row r="734" spans="1:61" ht="10.8" customHeight="1" x14ac:dyDescent="0.3">
      <c r="A734" s="365"/>
      <c r="B734" s="365"/>
      <c r="C734" s="365"/>
      <c r="D734" s="365"/>
      <c r="E734" s="365"/>
      <c r="F734" s="365"/>
      <c r="G734" s="365"/>
      <c r="H734" s="365"/>
      <c r="I734" s="365"/>
      <c r="J734" s="365"/>
      <c r="K734" s="365"/>
      <c r="L734" s="365"/>
      <c r="M734" s="365"/>
      <c r="N734" s="365"/>
      <c r="O734" s="365"/>
      <c r="P734" s="365"/>
      <c r="Q734" s="365"/>
      <c r="R734" s="365"/>
      <c r="S734" s="365"/>
      <c r="T734" s="365"/>
      <c r="U734" s="365"/>
      <c r="V734" s="365"/>
      <c r="W734" s="365"/>
      <c r="X734" s="365"/>
      <c r="Y734" s="365"/>
      <c r="Z734" s="365"/>
      <c r="AA734" s="365"/>
      <c r="AB734" s="365"/>
      <c r="AC734" s="365"/>
      <c r="AD734" s="365"/>
      <c r="AF734" s="365"/>
      <c r="AG734" s="365"/>
      <c r="AH734" s="365"/>
      <c r="AI734" s="365"/>
      <c r="AJ734" s="365"/>
      <c r="AK734" s="365"/>
      <c r="AL734" s="365"/>
      <c r="AM734" s="365"/>
      <c r="AN734" s="365"/>
      <c r="AO734" s="365"/>
      <c r="AP734" s="365"/>
      <c r="AQ734" s="365"/>
      <c r="AR734" s="365"/>
      <c r="AS734" s="365"/>
      <c r="AT734" s="365"/>
      <c r="AU734" s="365"/>
      <c r="AV734" s="365"/>
      <c r="AW734" s="365"/>
      <c r="AX734" s="365"/>
      <c r="AY734" s="365"/>
      <c r="AZ734" s="365"/>
      <c r="BA734" s="365"/>
      <c r="BB734" s="365"/>
      <c r="BC734" s="365"/>
      <c r="BD734" s="365"/>
      <c r="BE734" s="365"/>
      <c r="BF734" s="365"/>
      <c r="BG734" s="365"/>
      <c r="BH734" s="365"/>
      <c r="BI734" s="365"/>
    </row>
    <row r="735" spans="1:61" ht="11.4" customHeight="1" x14ac:dyDescent="0.3">
      <c r="A735" s="551" t="s">
        <v>5548</v>
      </c>
      <c r="B735" s="552"/>
      <c r="C735" s="552"/>
      <c r="D735" s="552"/>
      <c r="E735" s="552"/>
      <c r="F735" s="552"/>
      <c r="G735" s="553"/>
      <c r="H735" s="551" t="s">
        <v>5549</v>
      </c>
      <c r="I735" s="552"/>
      <c r="J735" s="552"/>
      <c r="K735" s="552"/>
      <c r="L735" s="552"/>
      <c r="M735" s="552"/>
      <c r="N735" s="552"/>
      <c r="O735" s="553"/>
      <c r="P735" s="646" t="s">
        <v>167</v>
      </c>
      <c r="Q735" s="647"/>
      <c r="R735" s="647"/>
      <c r="S735" s="648"/>
      <c r="T735" s="545" t="s">
        <v>5550</v>
      </c>
      <c r="U735" s="546"/>
      <c r="V735" s="546"/>
      <c r="W735" s="547"/>
      <c r="X735" s="545" t="s">
        <v>5551</v>
      </c>
      <c r="Y735" s="546"/>
      <c r="Z735" s="546"/>
      <c r="AA735" s="546"/>
      <c r="AB735" s="547"/>
      <c r="AC735" s="545" t="s">
        <v>5552</v>
      </c>
      <c r="AD735" s="547"/>
      <c r="AF735" s="551" t="s">
        <v>5548</v>
      </c>
      <c r="AG735" s="552"/>
      <c r="AH735" s="552"/>
      <c r="AI735" s="552"/>
      <c r="AJ735" s="552"/>
      <c r="AK735" s="552"/>
      <c r="AL735" s="553"/>
      <c r="AM735" s="551" t="s">
        <v>5549</v>
      </c>
      <c r="AN735" s="552"/>
      <c r="AO735" s="552"/>
      <c r="AP735" s="552"/>
      <c r="AQ735" s="552"/>
      <c r="AR735" s="552"/>
      <c r="AS735" s="552"/>
      <c r="AT735" s="553"/>
      <c r="AU735" s="554" t="s">
        <v>167</v>
      </c>
      <c r="AV735" s="563"/>
      <c r="AW735" s="563"/>
      <c r="AX735" s="555"/>
      <c r="AY735" s="539" t="s">
        <v>5550</v>
      </c>
      <c r="AZ735" s="540"/>
      <c r="BA735" s="540"/>
      <c r="BB735" s="541"/>
      <c r="BC735" s="539" t="s">
        <v>5551</v>
      </c>
      <c r="BD735" s="540"/>
      <c r="BE735" s="540"/>
      <c r="BF735" s="540"/>
      <c r="BG735" s="541"/>
      <c r="BH735" s="539" t="s">
        <v>5552</v>
      </c>
      <c r="BI735" s="541"/>
    </row>
    <row r="736" spans="1:61" ht="45.9" customHeight="1" x14ac:dyDescent="0.3">
      <c r="A736" s="521" t="s">
        <v>6654</v>
      </c>
      <c r="B736" s="522"/>
      <c r="C736" s="522"/>
      <c r="D736" s="522"/>
      <c r="E736" s="522"/>
      <c r="F736" s="522"/>
      <c r="G736" s="523"/>
      <c r="H736" s="521" t="s">
        <v>6655</v>
      </c>
      <c r="I736" s="522"/>
      <c r="J736" s="522"/>
      <c r="K736" s="522"/>
      <c r="L736" s="522"/>
      <c r="M736" s="522"/>
      <c r="N736" s="522"/>
      <c r="O736" s="523"/>
      <c r="P736" s="649" t="s">
        <v>66</v>
      </c>
      <c r="Q736" s="650"/>
      <c r="R736" s="650"/>
      <c r="S736" s="651"/>
      <c r="T736" s="308">
        <f t="shared" ref="T736" si="219">ROUND(AY736*(1-$AI$1),2)</f>
        <v>4.22</v>
      </c>
      <c r="U736" s="309"/>
      <c r="V736" s="309"/>
      <c r="W736" s="310"/>
      <c r="X736" s="611">
        <v>1</v>
      </c>
      <c r="Y736" s="612"/>
      <c r="Z736" s="612"/>
      <c r="AA736" s="612"/>
      <c r="AB736" s="613"/>
      <c r="AC736" s="655">
        <f t="shared" ref="AC736" si="220">TRUNC(T736*X736,2)</f>
        <v>4.22</v>
      </c>
      <c r="AD736" s="656"/>
      <c r="AF736" s="521" t="s">
        <v>6654</v>
      </c>
      <c r="AG736" s="522"/>
      <c r="AH736" s="522"/>
      <c r="AI736" s="522"/>
      <c r="AJ736" s="522"/>
      <c r="AK736" s="522"/>
      <c r="AL736" s="523"/>
      <c r="AM736" s="521" t="s">
        <v>6655</v>
      </c>
      <c r="AN736" s="522"/>
      <c r="AO736" s="522"/>
      <c r="AP736" s="522"/>
      <c r="AQ736" s="522"/>
      <c r="AR736" s="522"/>
      <c r="AS736" s="522"/>
      <c r="AT736" s="523"/>
      <c r="AU736" s="524" t="s">
        <v>66</v>
      </c>
      <c r="AV736" s="564"/>
      <c r="AW736" s="564"/>
      <c r="AX736" s="525"/>
      <c r="AY736" s="535">
        <v>5.08</v>
      </c>
      <c r="AZ736" s="536"/>
      <c r="BA736" s="536"/>
      <c r="BB736" s="537"/>
      <c r="BC736" s="532">
        <v>1</v>
      </c>
      <c r="BD736" s="533"/>
      <c r="BE736" s="533"/>
      <c r="BF736" s="533"/>
      <c r="BG736" s="534"/>
      <c r="BH736" s="535">
        <f>AY736*BC736</f>
        <v>5.08</v>
      </c>
      <c r="BI736" s="537"/>
    </row>
    <row r="737" spans="1:61" ht="11.4" customHeight="1" x14ac:dyDescent="0.3">
      <c r="A737" s="538" t="s">
        <v>5553</v>
      </c>
      <c r="B737" s="538"/>
      <c r="C737" s="538"/>
      <c r="D737" s="538"/>
      <c r="E737" s="538"/>
      <c r="F737" s="538"/>
      <c r="G737" s="538"/>
      <c r="H737" s="538"/>
      <c r="I737" s="538"/>
      <c r="J737" s="538"/>
      <c r="K737" s="538"/>
      <c r="L737" s="538"/>
      <c r="M737" s="538"/>
      <c r="N737" s="538"/>
      <c r="O737" s="538"/>
      <c r="P737" s="538"/>
      <c r="Q737" s="538"/>
      <c r="R737" s="538"/>
      <c r="S737" s="538"/>
      <c r="T737" s="538"/>
      <c r="U737" s="538"/>
      <c r="V737" s="538"/>
      <c r="W737" s="538"/>
      <c r="X737" s="538"/>
      <c r="Y737" s="626">
        <f>AC736-0.01</f>
        <v>4.21</v>
      </c>
      <c r="Z737" s="627"/>
      <c r="AA737" s="627"/>
      <c r="AB737" s="627"/>
      <c r="AC737" s="627"/>
      <c r="AD737" s="628"/>
      <c r="AF737" s="538" t="s">
        <v>5553</v>
      </c>
      <c r="AG737" s="538"/>
      <c r="AH737" s="538"/>
      <c r="AI737" s="538"/>
      <c r="AJ737" s="538"/>
      <c r="AK737" s="538"/>
      <c r="AL737" s="538"/>
      <c r="AM737" s="538"/>
      <c r="AN737" s="538"/>
      <c r="AO737" s="538"/>
      <c r="AP737" s="538"/>
      <c r="AQ737" s="538"/>
      <c r="AR737" s="538"/>
      <c r="AS737" s="538"/>
      <c r="AT737" s="538"/>
      <c r="AU737" s="538"/>
      <c r="AV737" s="538"/>
      <c r="AW737" s="538"/>
      <c r="AX737" s="538"/>
      <c r="AY737" s="538"/>
      <c r="AZ737" s="538"/>
      <c r="BA737" s="538"/>
      <c r="BB737" s="538"/>
      <c r="BC737" s="538"/>
      <c r="BD737" s="535">
        <f>BH736</f>
        <v>5.08</v>
      </c>
      <c r="BE737" s="536"/>
      <c r="BF737" s="536"/>
      <c r="BG737" s="536"/>
      <c r="BH737" s="536"/>
      <c r="BI737" s="537"/>
    </row>
    <row r="738" spans="1:61" ht="10.8" customHeight="1" x14ac:dyDescent="0.3">
      <c r="A738" s="365"/>
      <c r="B738" s="365"/>
      <c r="C738" s="365"/>
      <c r="D738" s="365"/>
      <c r="E738" s="365"/>
      <c r="F738" s="365"/>
      <c r="G738" s="365"/>
      <c r="H738" s="365"/>
      <c r="I738" s="365"/>
      <c r="J738" s="365"/>
      <c r="K738" s="365"/>
      <c r="L738" s="365"/>
      <c r="M738" s="365"/>
      <c r="N738" s="365"/>
      <c r="O738" s="365"/>
      <c r="P738" s="365"/>
      <c r="Q738" s="365"/>
      <c r="R738" s="365"/>
      <c r="S738" s="365"/>
      <c r="T738" s="365"/>
      <c r="U738" s="365"/>
      <c r="V738" s="365"/>
      <c r="W738" s="365"/>
      <c r="X738" s="365"/>
      <c r="Y738" s="365"/>
      <c r="Z738" s="365"/>
      <c r="AA738" s="365"/>
      <c r="AB738" s="365"/>
      <c r="AC738" s="365"/>
      <c r="AD738" s="365"/>
      <c r="AF738" s="365"/>
      <c r="AG738" s="365"/>
      <c r="AH738" s="365"/>
      <c r="AI738" s="365"/>
      <c r="AJ738" s="365"/>
      <c r="AK738" s="365"/>
      <c r="AL738" s="365"/>
      <c r="AM738" s="365"/>
      <c r="AN738" s="365"/>
      <c r="AO738" s="365"/>
      <c r="AP738" s="365"/>
      <c r="AQ738" s="365"/>
      <c r="AR738" s="365"/>
      <c r="AS738" s="365"/>
      <c r="AT738" s="365"/>
      <c r="AU738" s="365"/>
      <c r="AV738" s="365"/>
      <c r="AW738" s="365"/>
      <c r="AX738" s="365"/>
      <c r="AY738" s="365"/>
      <c r="AZ738" s="365"/>
      <c r="BA738" s="365"/>
      <c r="BB738" s="365"/>
      <c r="BC738" s="365"/>
      <c r="BD738" s="365"/>
      <c r="BE738" s="365"/>
      <c r="BF738" s="365"/>
      <c r="BG738" s="365"/>
      <c r="BH738" s="365"/>
      <c r="BI738" s="365"/>
    </row>
    <row r="739" spans="1:61" ht="11.4" customHeight="1" x14ac:dyDescent="0.3">
      <c r="A739" s="539" t="s">
        <v>5554</v>
      </c>
      <c r="B739" s="540"/>
      <c r="C739" s="540"/>
      <c r="D739" s="540"/>
      <c r="E739" s="540"/>
      <c r="F739" s="540"/>
      <c r="G739" s="540"/>
      <c r="H739" s="540"/>
      <c r="I739" s="540"/>
      <c r="J739" s="540"/>
      <c r="K739" s="540"/>
      <c r="L739" s="540"/>
      <c r="M739" s="540"/>
      <c r="N739" s="540"/>
      <c r="O739" s="540"/>
      <c r="P739" s="540"/>
      <c r="Q739" s="540"/>
      <c r="R739" s="540"/>
      <c r="S739" s="540"/>
      <c r="T739" s="540"/>
      <c r="U739" s="540"/>
      <c r="V739" s="540"/>
      <c r="W739" s="540"/>
      <c r="X739" s="541"/>
      <c r="Y739" s="548">
        <f>Y737+Y733</f>
        <v>25.660000000000004</v>
      </c>
      <c r="Z739" s="549"/>
      <c r="AA739" s="549"/>
      <c r="AB739" s="549"/>
      <c r="AC739" s="549"/>
      <c r="AD739" s="550"/>
      <c r="AF739" s="539" t="s">
        <v>5554</v>
      </c>
      <c r="AG739" s="540"/>
      <c r="AH739" s="540"/>
      <c r="AI739" s="540"/>
      <c r="AJ739" s="540"/>
      <c r="AK739" s="540"/>
      <c r="AL739" s="540"/>
      <c r="AM739" s="540"/>
      <c r="AN739" s="540"/>
      <c r="AO739" s="540"/>
      <c r="AP739" s="540"/>
      <c r="AQ739" s="540"/>
      <c r="AR739" s="540"/>
      <c r="AS739" s="540"/>
      <c r="AT739" s="540"/>
      <c r="AU739" s="540"/>
      <c r="AV739" s="540"/>
      <c r="AW739" s="540"/>
      <c r="AX739" s="540"/>
      <c r="AY739" s="540"/>
      <c r="AZ739" s="540"/>
      <c r="BA739" s="540"/>
      <c r="BB739" s="540"/>
      <c r="BC739" s="541"/>
      <c r="BD739" s="590">
        <f>BD737+BD733-0.01</f>
        <v>30.929999999999996</v>
      </c>
      <c r="BE739" s="591"/>
      <c r="BF739" s="591"/>
      <c r="BG739" s="591"/>
      <c r="BH739" s="591"/>
      <c r="BI739" s="592"/>
    </row>
    <row r="740" spans="1:61" ht="11.4" customHeight="1" x14ac:dyDescent="0.3">
      <c r="A740" s="559" t="s">
        <v>8256</v>
      </c>
      <c r="B740" s="560"/>
      <c r="C740" s="560"/>
      <c r="D740" s="560"/>
      <c r="E740" s="560"/>
      <c r="F740" s="560"/>
      <c r="G740" s="560"/>
      <c r="H740" s="560"/>
      <c r="I740" s="560"/>
      <c r="J740" s="560"/>
      <c r="K740" s="560"/>
      <c r="L740" s="560"/>
      <c r="M740" s="560"/>
      <c r="N740" s="560"/>
      <c r="O740" s="560"/>
      <c r="P740" s="560"/>
      <c r="Q740" s="560"/>
      <c r="R740" s="560"/>
      <c r="S740" s="560"/>
      <c r="T740" s="560"/>
      <c r="U740" s="560"/>
      <c r="V740" s="560"/>
      <c r="W740" s="561">
        <v>0.25069999999999998</v>
      </c>
      <c r="X740" s="562"/>
      <c r="Y740" s="548">
        <f>Y739*W740</f>
        <v>6.4329620000000007</v>
      </c>
      <c r="Z740" s="549"/>
      <c r="AA740" s="549"/>
      <c r="AB740" s="549"/>
      <c r="AC740" s="549"/>
      <c r="AD740" s="550"/>
      <c r="AF740" s="559" t="s">
        <v>8256</v>
      </c>
      <c r="AG740" s="560"/>
      <c r="AH740" s="560"/>
      <c r="AI740" s="560"/>
      <c r="AJ740" s="560"/>
      <c r="AK740" s="560"/>
      <c r="AL740" s="560"/>
      <c r="AM740" s="560"/>
      <c r="AN740" s="560"/>
      <c r="AO740" s="560"/>
      <c r="AP740" s="560"/>
      <c r="AQ740" s="560"/>
      <c r="AR740" s="560"/>
      <c r="AS740" s="560"/>
      <c r="AT740" s="560"/>
      <c r="AU740" s="560"/>
      <c r="AV740" s="560"/>
      <c r="AW740" s="560"/>
      <c r="AX740" s="560"/>
      <c r="AY740" s="560"/>
      <c r="AZ740" s="560"/>
      <c r="BA740" s="560"/>
      <c r="BB740" s="561">
        <v>0.25069999999999998</v>
      </c>
      <c r="BC740" s="562"/>
      <c r="BD740" s="548">
        <f>BD739*BB740</f>
        <v>7.7541509999999985</v>
      </c>
      <c r="BE740" s="549"/>
      <c r="BF740" s="549"/>
      <c r="BG740" s="549"/>
      <c r="BH740" s="549"/>
      <c r="BI740" s="550"/>
    </row>
    <row r="741" spans="1:61" ht="11.4" customHeight="1" x14ac:dyDescent="0.3">
      <c r="A741" s="545" t="s">
        <v>5555</v>
      </c>
      <c r="B741" s="546"/>
      <c r="C741" s="546"/>
      <c r="D741" s="546"/>
      <c r="E741" s="546"/>
      <c r="F741" s="546"/>
      <c r="G741" s="546"/>
      <c r="H741" s="546"/>
      <c r="I741" s="546"/>
      <c r="J741" s="546"/>
      <c r="K741" s="546"/>
      <c r="L741" s="546"/>
      <c r="M741" s="546"/>
      <c r="N741" s="546"/>
      <c r="O741" s="546"/>
      <c r="P741" s="546"/>
      <c r="Q741" s="546"/>
      <c r="R741" s="546"/>
      <c r="S741" s="546"/>
      <c r="T741" s="546"/>
      <c r="U741" s="546"/>
      <c r="V741" s="546"/>
      <c r="W741" s="546"/>
      <c r="X741" s="547"/>
      <c r="Y741" s="548">
        <f>Y739+Y740-0.01</f>
        <v>32.082962000000009</v>
      </c>
      <c r="Z741" s="549"/>
      <c r="AA741" s="549"/>
      <c r="AB741" s="549"/>
      <c r="AC741" s="549"/>
      <c r="AD741" s="550"/>
      <c r="AF741" s="545" t="s">
        <v>5555</v>
      </c>
      <c r="AG741" s="546"/>
      <c r="AH741" s="546"/>
      <c r="AI741" s="546"/>
      <c r="AJ741" s="546"/>
      <c r="AK741" s="546"/>
      <c r="AL741" s="546"/>
      <c r="AM741" s="546"/>
      <c r="AN741" s="546"/>
      <c r="AO741" s="546"/>
      <c r="AP741" s="546"/>
      <c r="AQ741" s="546"/>
      <c r="AR741" s="546"/>
      <c r="AS741" s="546"/>
      <c r="AT741" s="546"/>
      <c r="AU741" s="546"/>
      <c r="AV741" s="546"/>
      <c r="AW741" s="546"/>
      <c r="AX741" s="546"/>
      <c r="AY741" s="546"/>
      <c r="AZ741" s="546"/>
      <c r="BA741" s="546"/>
      <c r="BB741" s="546"/>
      <c r="BC741" s="547"/>
      <c r="BD741" s="548">
        <f>BD739+BD740</f>
        <v>38.684150999999993</v>
      </c>
      <c r="BE741" s="549"/>
      <c r="BF741" s="549"/>
      <c r="BG741" s="549"/>
      <c r="BH741" s="549"/>
      <c r="BI741" s="550"/>
    </row>
    <row r="742" spans="1:61" ht="10.8" customHeight="1" x14ac:dyDescent="0.3">
      <c r="A742" s="365"/>
      <c r="B742" s="365"/>
      <c r="C742" s="365"/>
      <c r="D742" s="365"/>
      <c r="E742" s="365"/>
      <c r="F742" s="365"/>
      <c r="G742" s="365"/>
      <c r="H742" s="365"/>
      <c r="I742" s="365"/>
      <c r="J742" s="365"/>
      <c r="K742" s="365"/>
      <c r="L742" s="365"/>
      <c r="M742" s="365"/>
      <c r="N742" s="365"/>
      <c r="O742" s="365"/>
      <c r="P742" s="365"/>
      <c r="Q742" s="365"/>
      <c r="R742" s="365"/>
      <c r="S742" s="365"/>
      <c r="T742" s="365"/>
      <c r="U742" s="365"/>
      <c r="V742" s="365"/>
      <c r="W742" s="365"/>
      <c r="X742" s="365"/>
      <c r="Y742" s="365"/>
      <c r="Z742" s="365"/>
      <c r="AA742" s="365"/>
      <c r="AB742" s="365"/>
      <c r="AC742" s="365"/>
      <c r="AD742" s="365"/>
      <c r="AF742" s="365"/>
      <c r="AG742" s="365"/>
      <c r="AH742" s="365"/>
      <c r="AI742" s="365"/>
      <c r="AJ742" s="365"/>
      <c r="AK742" s="365"/>
      <c r="AL742" s="365"/>
      <c r="AM742" s="365"/>
      <c r="AN742" s="365"/>
      <c r="AO742" s="365"/>
      <c r="AP742" s="365"/>
      <c r="AQ742" s="365"/>
      <c r="AR742" s="365"/>
      <c r="AS742" s="365"/>
      <c r="AT742" s="365"/>
      <c r="AU742" s="365"/>
      <c r="AV742" s="365"/>
      <c r="AW742" s="365"/>
      <c r="AX742" s="365"/>
      <c r="AY742" s="365"/>
      <c r="AZ742" s="365"/>
      <c r="BA742" s="365"/>
      <c r="BB742" s="365"/>
      <c r="BC742" s="365"/>
      <c r="BD742" s="365"/>
      <c r="BE742" s="365"/>
      <c r="BF742" s="365"/>
      <c r="BG742" s="365"/>
      <c r="BH742" s="365"/>
      <c r="BI742" s="365"/>
    </row>
    <row r="743" spans="1:61" ht="13.35" customHeight="1" x14ac:dyDescent="0.3">
      <c r="A743" s="520" t="s">
        <v>5556</v>
      </c>
      <c r="B743" s="520"/>
      <c r="C743" s="520"/>
      <c r="D743" s="520"/>
      <c r="E743" s="520"/>
      <c r="F743" s="520" t="s">
        <v>8202</v>
      </c>
      <c r="G743" s="520"/>
      <c r="H743" s="520"/>
      <c r="I743" s="520"/>
      <c r="J743" s="520"/>
      <c r="K743" s="520"/>
      <c r="L743" s="520"/>
      <c r="M743" s="520"/>
      <c r="N743" s="520"/>
      <c r="O743" s="520"/>
      <c r="P743" s="520"/>
      <c r="Q743" s="520"/>
      <c r="R743" s="520"/>
      <c r="S743" s="520"/>
      <c r="T743" s="520"/>
      <c r="U743" s="520"/>
      <c r="V743" s="520"/>
      <c r="W743" s="520"/>
      <c r="X743" s="520"/>
      <c r="Y743" s="520"/>
      <c r="Z743" s="520"/>
      <c r="AA743" s="520"/>
      <c r="AB743" s="520"/>
      <c r="AC743" s="520"/>
      <c r="AD743" s="520"/>
      <c r="AF743" s="520" t="s">
        <v>5556</v>
      </c>
      <c r="AG743" s="520"/>
      <c r="AH743" s="520"/>
      <c r="AI743" s="520"/>
      <c r="AJ743" s="520"/>
      <c r="AK743" s="520" t="s">
        <v>8202</v>
      </c>
      <c r="AL743" s="520"/>
      <c r="AM743" s="520"/>
      <c r="AN743" s="520"/>
      <c r="AO743" s="520"/>
      <c r="AP743" s="520"/>
      <c r="AQ743" s="520"/>
      <c r="AR743" s="520"/>
      <c r="AS743" s="520"/>
      <c r="AT743" s="520"/>
      <c r="AU743" s="520"/>
      <c r="AV743" s="520"/>
      <c r="AW743" s="520"/>
      <c r="AX743" s="520"/>
      <c r="AY743" s="520"/>
      <c r="AZ743" s="520"/>
      <c r="BA743" s="520"/>
      <c r="BB743" s="520"/>
      <c r="BC743" s="520"/>
      <c r="BD743" s="520"/>
      <c r="BE743" s="520"/>
      <c r="BF743" s="520"/>
      <c r="BG743" s="520"/>
      <c r="BH743" s="520"/>
      <c r="BI743" s="520"/>
    </row>
    <row r="744" spans="1:61" ht="10.8" customHeight="1" x14ac:dyDescent="0.3">
      <c r="A744" s="365"/>
      <c r="B744" s="365"/>
      <c r="C744" s="365"/>
      <c r="D744" s="365"/>
      <c r="E744" s="365"/>
      <c r="F744" s="365"/>
      <c r="G744" s="365"/>
      <c r="H744" s="365"/>
      <c r="I744" s="365"/>
      <c r="J744" s="365"/>
      <c r="K744" s="365"/>
      <c r="L744" s="365"/>
      <c r="M744" s="365"/>
      <c r="N744" s="365"/>
      <c r="O744" s="365"/>
      <c r="P744" s="365"/>
      <c r="Q744" s="365"/>
      <c r="R744" s="365"/>
      <c r="S744" s="365"/>
      <c r="T744" s="365"/>
      <c r="U744" s="365"/>
      <c r="V744" s="365"/>
      <c r="W744" s="365"/>
      <c r="X744" s="365"/>
      <c r="Y744" s="365"/>
      <c r="Z744" s="365"/>
      <c r="AA744" s="365"/>
      <c r="AB744" s="365"/>
      <c r="AC744" s="365"/>
      <c r="AD744" s="365"/>
      <c r="AF744" s="365"/>
      <c r="AG744" s="365"/>
      <c r="AH744" s="365"/>
      <c r="AI744" s="365"/>
      <c r="AJ744" s="365"/>
      <c r="AK744" s="365"/>
      <c r="AL744" s="365"/>
      <c r="AM744" s="365"/>
      <c r="AN744" s="365"/>
      <c r="AO744" s="365"/>
      <c r="AP744" s="365"/>
      <c r="AQ744" s="365"/>
      <c r="AR744" s="365"/>
      <c r="AS744" s="365"/>
      <c r="AT744" s="365"/>
      <c r="AU744" s="365"/>
      <c r="AV744" s="365"/>
      <c r="AW744" s="365"/>
      <c r="AX744" s="365"/>
      <c r="AY744" s="365"/>
      <c r="AZ744" s="365"/>
      <c r="BA744" s="365"/>
      <c r="BB744" s="365"/>
      <c r="BC744" s="365"/>
      <c r="BD744" s="365"/>
      <c r="BE744" s="365"/>
      <c r="BF744" s="365"/>
      <c r="BG744" s="365"/>
      <c r="BH744" s="365"/>
      <c r="BI744" s="365"/>
    </row>
    <row r="745" spans="1:61" ht="11.4" customHeight="1" x14ac:dyDescent="0.3">
      <c r="A745" s="365" t="s">
        <v>6656</v>
      </c>
      <c r="B745" s="365"/>
      <c r="C745" s="365"/>
      <c r="D745" s="365"/>
      <c r="E745" s="365"/>
      <c r="F745" s="365"/>
      <c r="G745" s="365"/>
      <c r="H745" s="365"/>
      <c r="I745" s="365"/>
      <c r="J745" s="365"/>
      <c r="K745" s="365"/>
      <c r="L745" s="365"/>
      <c r="M745" s="365"/>
      <c r="N745" s="365"/>
      <c r="O745" s="365"/>
      <c r="P745" s="365"/>
      <c r="Q745" s="365"/>
      <c r="R745" s="365"/>
      <c r="S745" s="365"/>
      <c r="T745" s="365"/>
      <c r="U745" s="365"/>
      <c r="V745" s="365"/>
      <c r="W745" s="365"/>
      <c r="X745" s="365"/>
      <c r="Y745" s="637" t="s">
        <v>5547</v>
      </c>
      <c r="Z745" s="637"/>
      <c r="AA745" s="637"/>
      <c r="AB745" s="637"/>
      <c r="AC745" s="637"/>
      <c r="AD745" s="637"/>
      <c r="AF745" s="365" t="s">
        <v>6656</v>
      </c>
      <c r="AG745" s="365"/>
      <c r="AH745" s="365"/>
      <c r="AI745" s="365"/>
      <c r="AJ745" s="365"/>
      <c r="AK745" s="365"/>
      <c r="AL745" s="365"/>
      <c r="AM745" s="365"/>
      <c r="AN745" s="365"/>
      <c r="AO745" s="365"/>
      <c r="AP745" s="365"/>
      <c r="AQ745" s="365"/>
      <c r="AR745" s="365"/>
      <c r="AS745" s="365"/>
      <c r="AT745" s="365"/>
      <c r="AU745" s="365"/>
      <c r="AV745" s="365"/>
      <c r="AW745" s="365"/>
      <c r="AX745" s="365"/>
      <c r="AY745" s="365"/>
      <c r="AZ745" s="365"/>
      <c r="BA745" s="365"/>
      <c r="BB745" s="365"/>
      <c r="BC745" s="365"/>
      <c r="BD745" s="365" t="s">
        <v>5547</v>
      </c>
      <c r="BE745" s="365"/>
      <c r="BF745" s="365"/>
      <c r="BG745" s="365"/>
      <c r="BH745" s="365"/>
      <c r="BI745" s="365"/>
    </row>
    <row r="746" spans="1:61" ht="10.8" customHeight="1" x14ac:dyDescent="0.3">
      <c r="A746" s="365"/>
      <c r="B746" s="365"/>
      <c r="C746" s="365"/>
      <c r="D746" s="365"/>
      <c r="E746" s="365"/>
      <c r="F746" s="365"/>
      <c r="G746" s="365"/>
      <c r="H746" s="365"/>
      <c r="I746" s="365"/>
      <c r="J746" s="365"/>
      <c r="K746" s="365"/>
      <c r="L746" s="365"/>
      <c r="M746" s="365"/>
      <c r="N746" s="365"/>
      <c r="O746" s="365"/>
      <c r="P746" s="365"/>
      <c r="Q746" s="365"/>
      <c r="R746" s="365"/>
      <c r="S746" s="365"/>
      <c r="T746" s="365"/>
      <c r="U746" s="365"/>
      <c r="V746" s="365"/>
      <c r="W746" s="365"/>
      <c r="X746" s="365"/>
      <c r="Y746" s="365"/>
      <c r="Z746" s="365"/>
      <c r="AA746" s="365"/>
      <c r="AB746" s="365"/>
      <c r="AC746" s="365"/>
      <c r="AD746" s="365"/>
      <c r="AF746" s="365"/>
      <c r="AG746" s="365"/>
      <c r="AH746" s="365"/>
      <c r="AI746" s="365"/>
      <c r="AJ746" s="365"/>
      <c r="AK746" s="365"/>
      <c r="AL746" s="365"/>
      <c r="AM746" s="365"/>
      <c r="AN746" s="365"/>
      <c r="AO746" s="365"/>
      <c r="AP746" s="365"/>
      <c r="AQ746" s="365"/>
      <c r="AR746" s="365"/>
      <c r="AS746" s="365"/>
      <c r="AT746" s="365"/>
      <c r="AU746" s="365"/>
      <c r="AV746" s="365"/>
      <c r="AW746" s="365"/>
      <c r="AX746" s="365"/>
      <c r="AY746" s="365"/>
      <c r="AZ746" s="365"/>
      <c r="BA746" s="365"/>
      <c r="BB746" s="365"/>
      <c r="BC746" s="365"/>
      <c r="BD746" s="365"/>
      <c r="BE746" s="365"/>
      <c r="BF746" s="365"/>
      <c r="BG746" s="365"/>
      <c r="BH746" s="365"/>
      <c r="BI746" s="365"/>
    </row>
    <row r="747" spans="1:61" ht="34.5" customHeight="1" x14ac:dyDescent="0.3">
      <c r="A747" s="551" t="s">
        <v>5548</v>
      </c>
      <c r="B747" s="552"/>
      <c r="C747" s="553"/>
      <c r="D747" s="551" t="s">
        <v>5568</v>
      </c>
      <c r="E747" s="552"/>
      <c r="F747" s="552"/>
      <c r="G747" s="552"/>
      <c r="H747" s="552"/>
      <c r="I747" s="552"/>
      <c r="J747" s="552"/>
      <c r="K747" s="553"/>
      <c r="L747" s="554" t="s">
        <v>167</v>
      </c>
      <c r="M747" s="555"/>
      <c r="N747" s="545" t="s">
        <v>5569</v>
      </c>
      <c r="O747" s="546"/>
      <c r="P747" s="547"/>
      <c r="Q747" s="545" t="s">
        <v>5570</v>
      </c>
      <c r="R747" s="546"/>
      <c r="S747" s="546"/>
      <c r="T747" s="547"/>
      <c r="U747" s="545" t="s">
        <v>5551</v>
      </c>
      <c r="V747" s="546"/>
      <c r="W747" s="546"/>
      <c r="X747" s="547"/>
      <c r="Y747" s="545" t="s">
        <v>5571</v>
      </c>
      <c r="Z747" s="546"/>
      <c r="AA747" s="546"/>
      <c r="AB747" s="546"/>
      <c r="AC747" s="547"/>
      <c r="AD747" s="307" t="s">
        <v>5572</v>
      </c>
      <c r="AF747" s="551" t="s">
        <v>5548</v>
      </c>
      <c r="AG747" s="552"/>
      <c r="AH747" s="553"/>
      <c r="AI747" s="551" t="s">
        <v>5568</v>
      </c>
      <c r="AJ747" s="552"/>
      <c r="AK747" s="552"/>
      <c r="AL747" s="552"/>
      <c r="AM747" s="552"/>
      <c r="AN747" s="552"/>
      <c r="AO747" s="552"/>
      <c r="AP747" s="553"/>
      <c r="AQ747" s="554" t="s">
        <v>167</v>
      </c>
      <c r="AR747" s="555"/>
      <c r="AS747" s="539" t="s">
        <v>5569</v>
      </c>
      <c r="AT747" s="540"/>
      <c r="AU747" s="541"/>
      <c r="AV747" s="539" t="s">
        <v>5570</v>
      </c>
      <c r="AW747" s="540"/>
      <c r="AX747" s="540"/>
      <c r="AY747" s="541"/>
      <c r="AZ747" s="539" t="s">
        <v>5551</v>
      </c>
      <c r="BA747" s="540"/>
      <c r="BB747" s="540"/>
      <c r="BC747" s="541"/>
      <c r="BD747" s="539" t="s">
        <v>5571</v>
      </c>
      <c r="BE747" s="540"/>
      <c r="BF747" s="540"/>
      <c r="BG747" s="540"/>
      <c r="BH747" s="541"/>
      <c r="BI747" s="247" t="s">
        <v>5572</v>
      </c>
    </row>
    <row r="748" spans="1:61" ht="34.5" customHeight="1" x14ac:dyDescent="0.3">
      <c r="A748" s="521" t="s">
        <v>6625</v>
      </c>
      <c r="B748" s="522"/>
      <c r="C748" s="523"/>
      <c r="D748" s="521" t="s">
        <v>6626</v>
      </c>
      <c r="E748" s="522"/>
      <c r="F748" s="522"/>
      <c r="G748" s="522"/>
      <c r="H748" s="522"/>
      <c r="I748" s="522"/>
      <c r="J748" s="522"/>
      <c r="K748" s="523"/>
      <c r="L748" s="524" t="s">
        <v>72</v>
      </c>
      <c r="M748" s="525"/>
      <c r="N748" s="608">
        <f>ROUND(AS748*(1-IMPLANTAÇÃO!$AI$1),2)</f>
        <v>99.49</v>
      </c>
      <c r="O748" s="609"/>
      <c r="P748" s="610"/>
      <c r="Q748" s="608">
        <f>ROUND(AV748*(1-IMPLANTAÇÃO!$AI$1),2)</f>
        <v>382.79</v>
      </c>
      <c r="R748" s="609"/>
      <c r="S748" s="609"/>
      <c r="T748" s="610"/>
      <c r="U748" s="611">
        <v>0.14000000000000001</v>
      </c>
      <c r="V748" s="612"/>
      <c r="W748" s="612"/>
      <c r="X748" s="613"/>
      <c r="Y748" s="614">
        <f t="shared" ref="Y748:Y749" si="221">TRUNC(N748*$U748,2)</f>
        <v>13.92</v>
      </c>
      <c r="Z748" s="615"/>
      <c r="AA748" s="615"/>
      <c r="AB748" s="615"/>
      <c r="AC748" s="616"/>
      <c r="AD748" s="311">
        <f t="shared" ref="AD748:AD749" si="222">TRUNC(Q748*$U748,2)</f>
        <v>53.59</v>
      </c>
      <c r="AF748" s="521" t="s">
        <v>6625</v>
      </c>
      <c r="AG748" s="522"/>
      <c r="AH748" s="523"/>
      <c r="AI748" s="521" t="s">
        <v>6626</v>
      </c>
      <c r="AJ748" s="522"/>
      <c r="AK748" s="522"/>
      <c r="AL748" s="522"/>
      <c r="AM748" s="522"/>
      <c r="AN748" s="522"/>
      <c r="AO748" s="522"/>
      <c r="AP748" s="523"/>
      <c r="AQ748" s="524" t="s">
        <v>72</v>
      </c>
      <c r="AR748" s="525"/>
      <c r="AS748" s="529">
        <v>119.87</v>
      </c>
      <c r="AT748" s="530"/>
      <c r="AU748" s="531"/>
      <c r="AV748" s="529">
        <v>461.19</v>
      </c>
      <c r="AW748" s="530"/>
      <c r="AX748" s="530"/>
      <c r="AY748" s="531"/>
      <c r="AZ748" s="532">
        <v>0.14000000000000001</v>
      </c>
      <c r="BA748" s="533"/>
      <c r="BB748" s="533"/>
      <c r="BC748" s="534"/>
      <c r="BD748" s="526">
        <f>AS748*AZ748</f>
        <v>16.7818</v>
      </c>
      <c r="BE748" s="527"/>
      <c r="BF748" s="527"/>
      <c r="BG748" s="527"/>
      <c r="BH748" s="528"/>
      <c r="BI748" s="249">
        <f>AV748*AZ748</f>
        <v>64.566600000000008</v>
      </c>
    </row>
    <row r="749" spans="1:61" ht="34.5" customHeight="1" x14ac:dyDescent="0.3">
      <c r="A749" s="521" t="s">
        <v>6627</v>
      </c>
      <c r="B749" s="522"/>
      <c r="C749" s="523"/>
      <c r="D749" s="521" t="s">
        <v>6628</v>
      </c>
      <c r="E749" s="522"/>
      <c r="F749" s="522"/>
      <c r="G749" s="522"/>
      <c r="H749" s="522"/>
      <c r="I749" s="522"/>
      <c r="J749" s="522"/>
      <c r="K749" s="523"/>
      <c r="L749" s="524" t="s">
        <v>67</v>
      </c>
      <c r="M749" s="525"/>
      <c r="N749" s="608">
        <f>ROUND(AS749*(1-IMPLANTAÇÃO!$AI$1),2)</f>
        <v>61.59</v>
      </c>
      <c r="O749" s="609"/>
      <c r="P749" s="610"/>
      <c r="Q749" s="608">
        <f>ROUND(AV749*(1-IMPLANTAÇÃO!$AI$1),2)</f>
        <v>61.64</v>
      </c>
      <c r="R749" s="609"/>
      <c r="S749" s="609"/>
      <c r="T749" s="610"/>
      <c r="U749" s="611">
        <v>0.01</v>
      </c>
      <c r="V749" s="612"/>
      <c r="W749" s="612"/>
      <c r="X749" s="613"/>
      <c r="Y749" s="614">
        <f t="shared" si="221"/>
        <v>0.61</v>
      </c>
      <c r="Z749" s="615"/>
      <c r="AA749" s="615"/>
      <c r="AB749" s="615"/>
      <c r="AC749" s="616"/>
      <c r="AD749" s="311">
        <f t="shared" si="222"/>
        <v>0.61</v>
      </c>
      <c r="AF749" s="521" t="s">
        <v>6627</v>
      </c>
      <c r="AG749" s="522"/>
      <c r="AH749" s="523"/>
      <c r="AI749" s="521" t="s">
        <v>6628</v>
      </c>
      <c r="AJ749" s="522"/>
      <c r="AK749" s="522"/>
      <c r="AL749" s="522"/>
      <c r="AM749" s="522"/>
      <c r="AN749" s="522"/>
      <c r="AO749" s="522"/>
      <c r="AP749" s="523"/>
      <c r="AQ749" s="524" t="s">
        <v>67</v>
      </c>
      <c r="AR749" s="525"/>
      <c r="AS749" s="526">
        <v>74.209999999999994</v>
      </c>
      <c r="AT749" s="527"/>
      <c r="AU749" s="528"/>
      <c r="AV749" s="526">
        <v>74.27</v>
      </c>
      <c r="AW749" s="527"/>
      <c r="AX749" s="527"/>
      <c r="AY749" s="528"/>
      <c r="AZ749" s="532">
        <v>0.01</v>
      </c>
      <c r="BA749" s="533"/>
      <c r="BB749" s="533"/>
      <c r="BC749" s="534"/>
      <c r="BD749" s="526">
        <f>AS749*AZ749</f>
        <v>0.74209999999999998</v>
      </c>
      <c r="BE749" s="527"/>
      <c r="BF749" s="527"/>
      <c r="BG749" s="527"/>
      <c r="BH749" s="528"/>
      <c r="BI749" s="249">
        <f>AV749*AZ749</f>
        <v>0.74270000000000003</v>
      </c>
    </row>
    <row r="750" spans="1:61" ht="11.4" customHeight="1" x14ac:dyDescent="0.3">
      <c r="A750" s="538" t="s">
        <v>5575</v>
      </c>
      <c r="B750" s="538"/>
      <c r="C750" s="538"/>
      <c r="D750" s="538"/>
      <c r="E750" s="538"/>
      <c r="F750" s="538"/>
      <c r="G750" s="538"/>
      <c r="H750" s="538"/>
      <c r="I750" s="538"/>
      <c r="J750" s="538"/>
      <c r="K750" s="538"/>
      <c r="L750" s="538"/>
      <c r="M750" s="538"/>
      <c r="N750" s="538"/>
      <c r="O750" s="538"/>
      <c r="P750" s="538"/>
      <c r="Q750" s="538"/>
      <c r="R750" s="538"/>
      <c r="S750" s="538"/>
      <c r="T750" s="538"/>
      <c r="U750" s="538"/>
      <c r="V750" s="538"/>
      <c r="W750" s="538"/>
      <c r="X750" s="538"/>
      <c r="Y750" s="617">
        <f>Y748+Y749+0.01</f>
        <v>14.54</v>
      </c>
      <c r="Z750" s="618"/>
      <c r="AA750" s="618"/>
      <c r="AB750" s="618"/>
      <c r="AC750" s="618"/>
      <c r="AD750" s="619"/>
      <c r="AF750" s="538" t="s">
        <v>5575</v>
      </c>
      <c r="AG750" s="538"/>
      <c r="AH750" s="538"/>
      <c r="AI750" s="538"/>
      <c r="AJ750" s="538"/>
      <c r="AK750" s="538"/>
      <c r="AL750" s="538"/>
      <c r="AM750" s="538"/>
      <c r="AN750" s="538"/>
      <c r="AO750" s="538"/>
      <c r="AP750" s="538"/>
      <c r="AQ750" s="538"/>
      <c r="AR750" s="538"/>
      <c r="AS750" s="538"/>
      <c r="AT750" s="538"/>
      <c r="AU750" s="538"/>
      <c r="AV750" s="538"/>
      <c r="AW750" s="538"/>
      <c r="AX750" s="538"/>
      <c r="AY750" s="538"/>
      <c r="AZ750" s="538"/>
      <c r="BA750" s="538"/>
      <c r="BB750" s="538"/>
      <c r="BC750" s="538"/>
      <c r="BD750" s="526">
        <f>BD748+BD749</f>
        <v>17.523900000000001</v>
      </c>
      <c r="BE750" s="527"/>
      <c r="BF750" s="527"/>
      <c r="BG750" s="527"/>
      <c r="BH750" s="527"/>
      <c r="BI750" s="528"/>
    </row>
    <row r="751" spans="1:61" ht="11.4" customHeight="1" x14ac:dyDescent="0.3">
      <c r="A751" s="538" t="s">
        <v>5576</v>
      </c>
      <c r="B751" s="538"/>
      <c r="C751" s="538"/>
      <c r="D751" s="538"/>
      <c r="E751" s="538"/>
      <c r="F751" s="538"/>
      <c r="G751" s="538"/>
      <c r="H751" s="538"/>
      <c r="I751" s="538"/>
      <c r="J751" s="538"/>
      <c r="K751" s="538"/>
      <c r="L751" s="538"/>
      <c r="M751" s="538"/>
      <c r="N751" s="538"/>
      <c r="O751" s="538"/>
      <c r="P751" s="538"/>
      <c r="Q751" s="538"/>
      <c r="R751" s="538"/>
      <c r="S751" s="538"/>
      <c r="T751" s="538"/>
      <c r="U751" s="538"/>
      <c r="V751" s="538"/>
      <c r="W751" s="538"/>
      <c r="X751" s="538"/>
      <c r="Y751" s="617">
        <f>AD748+AD749-0.01</f>
        <v>54.190000000000005</v>
      </c>
      <c r="Z751" s="618"/>
      <c r="AA751" s="618"/>
      <c r="AB751" s="618"/>
      <c r="AC751" s="618"/>
      <c r="AD751" s="619"/>
      <c r="AF751" s="538" t="s">
        <v>5576</v>
      </c>
      <c r="AG751" s="538"/>
      <c r="AH751" s="538"/>
      <c r="AI751" s="538"/>
      <c r="AJ751" s="538"/>
      <c r="AK751" s="538"/>
      <c r="AL751" s="538"/>
      <c r="AM751" s="538"/>
      <c r="AN751" s="538"/>
      <c r="AO751" s="538"/>
      <c r="AP751" s="538"/>
      <c r="AQ751" s="538"/>
      <c r="AR751" s="538"/>
      <c r="AS751" s="538"/>
      <c r="AT751" s="538"/>
      <c r="AU751" s="538"/>
      <c r="AV751" s="538"/>
      <c r="AW751" s="538"/>
      <c r="AX751" s="538"/>
      <c r="AY751" s="538"/>
      <c r="AZ751" s="538"/>
      <c r="BA751" s="538"/>
      <c r="BB751" s="538"/>
      <c r="BC751" s="538"/>
      <c r="BD751" s="526">
        <f>BI748+BI749</f>
        <v>65.309300000000007</v>
      </c>
      <c r="BE751" s="527"/>
      <c r="BF751" s="527"/>
      <c r="BG751" s="527"/>
      <c r="BH751" s="527"/>
      <c r="BI751" s="528"/>
    </row>
    <row r="752" spans="1:61" ht="10.8" customHeight="1" x14ac:dyDescent="0.3">
      <c r="A752" s="365"/>
      <c r="B752" s="365"/>
      <c r="C752" s="365"/>
      <c r="D752" s="365"/>
      <c r="E752" s="365"/>
      <c r="F752" s="365"/>
      <c r="G752" s="365"/>
      <c r="H752" s="365"/>
      <c r="I752" s="365"/>
      <c r="J752" s="365"/>
      <c r="K752" s="365"/>
      <c r="L752" s="365"/>
      <c r="M752" s="365"/>
      <c r="N752" s="365"/>
      <c r="O752" s="365"/>
      <c r="P752" s="365"/>
      <c r="Q752" s="365"/>
      <c r="R752" s="365"/>
      <c r="S752" s="365"/>
      <c r="T752" s="365"/>
      <c r="U752" s="365"/>
      <c r="V752" s="365"/>
      <c r="W752" s="365"/>
      <c r="X752" s="365"/>
      <c r="Y752" s="365"/>
      <c r="Z752" s="365"/>
      <c r="AA752" s="365"/>
      <c r="AB752" s="365"/>
      <c r="AC752" s="365"/>
      <c r="AD752" s="365"/>
      <c r="AF752" s="365"/>
      <c r="AG752" s="365"/>
      <c r="AH752" s="365"/>
      <c r="AI752" s="365"/>
      <c r="AJ752" s="365"/>
      <c r="AK752" s="365"/>
      <c r="AL752" s="365"/>
      <c r="AM752" s="365"/>
      <c r="AN752" s="365"/>
      <c r="AO752" s="365"/>
      <c r="AP752" s="365"/>
      <c r="AQ752" s="365"/>
      <c r="AR752" s="365"/>
      <c r="AS752" s="365"/>
      <c r="AT752" s="365"/>
      <c r="AU752" s="365"/>
      <c r="AV752" s="365"/>
      <c r="AW752" s="365"/>
      <c r="AX752" s="365"/>
      <c r="AY752" s="365"/>
      <c r="AZ752" s="365"/>
      <c r="BA752" s="365"/>
      <c r="BB752" s="365"/>
      <c r="BC752" s="365"/>
      <c r="BD752" s="365"/>
      <c r="BE752" s="365"/>
      <c r="BF752" s="365"/>
      <c r="BG752" s="365"/>
      <c r="BH752" s="365"/>
      <c r="BI752" s="365"/>
    </row>
    <row r="753" spans="1:61" ht="11.4" customHeight="1" x14ac:dyDescent="0.3">
      <c r="A753" s="539" t="s">
        <v>5554</v>
      </c>
      <c r="B753" s="540"/>
      <c r="C753" s="540"/>
      <c r="D753" s="540"/>
      <c r="E753" s="540"/>
      <c r="F753" s="540"/>
      <c r="G753" s="540"/>
      <c r="H753" s="540"/>
      <c r="I753" s="540"/>
      <c r="J753" s="540"/>
      <c r="K753" s="540"/>
      <c r="L753" s="540"/>
      <c r="M753" s="540"/>
      <c r="N753" s="540"/>
      <c r="O753" s="540"/>
      <c r="P753" s="540"/>
      <c r="Q753" s="540"/>
      <c r="R753" s="540"/>
      <c r="S753" s="540"/>
      <c r="T753" s="540"/>
      <c r="U753" s="540"/>
      <c r="V753" s="540"/>
      <c r="W753" s="540"/>
      <c r="X753" s="541"/>
      <c r="Y753" s="548">
        <f>Y750+Y751</f>
        <v>68.73</v>
      </c>
      <c r="Z753" s="549"/>
      <c r="AA753" s="549"/>
      <c r="AB753" s="549"/>
      <c r="AC753" s="549"/>
      <c r="AD753" s="550"/>
      <c r="AF753" s="539" t="s">
        <v>5554</v>
      </c>
      <c r="AG753" s="540"/>
      <c r="AH753" s="540"/>
      <c r="AI753" s="540"/>
      <c r="AJ753" s="540"/>
      <c r="AK753" s="540"/>
      <c r="AL753" s="540"/>
      <c r="AM753" s="540"/>
      <c r="AN753" s="540"/>
      <c r="AO753" s="540"/>
      <c r="AP753" s="540"/>
      <c r="AQ753" s="540"/>
      <c r="AR753" s="540"/>
      <c r="AS753" s="540"/>
      <c r="AT753" s="540"/>
      <c r="AU753" s="540"/>
      <c r="AV753" s="540"/>
      <c r="AW753" s="540"/>
      <c r="AX753" s="540"/>
      <c r="AY753" s="540"/>
      <c r="AZ753" s="540"/>
      <c r="BA753" s="540"/>
      <c r="BB753" s="540"/>
      <c r="BC753" s="541"/>
      <c r="BD753" s="590">
        <f>BD750+BD751</f>
        <v>82.833200000000005</v>
      </c>
      <c r="BE753" s="591"/>
      <c r="BF753" s="591"/>
      <c r="BG753" s="591"/>
      <c r="BH753" s="591"/>
      <c r="BI753" s="592"/>
    </row>
    <row r="754" spans="1:61" ht="11.4" customHeight="1" x14ac:dyDescent="0.3">
      <c r="A754" s="559" t="s">
        <v>8256</v>
      </c>
      <c r="B754" s="560"/>
      <c r="C754" s="560"/>
      <c r="D754" s="560"/>
      <c r="E754" s="560"/>
      <c r="F754" s="560"/>
      <c r="G754" s="560"/>
      <c r="H754" s="560"/>
      <c r="I754" s="560"/>
      <c r="J754" s="560"/>
      <c r="K754" s="560"/>
      <c r="L754" s="560"/>
      <c r="M754" s="560"/>
      <c r="N754" s="560"/>
      <c r="O754" s="560"/>
      <c r="P754" s="560"/>
      <c r="Q754" s="560"/>
      <c r="R754" s="560"/>
      <c r="S754" s="560"/>
      <c r="T754" s="560"/>
      <c r="U754" s="560"/>
      <c r="V754" s="560"/>
      <c r="W754" s="561">
        <v>0.25069999999999998</v>
      </c>
      <c r="X754" s="562"/>
      <c r="Y754" s="548">
        <f>Y753*W754</f>
        <v>17.230611</v>
      </c>
      <c r="Z754" s="549"/>
      <c r="AA754" s="549"/>
      <c r="AB754" s="549"/>
      <c r="AC754" s="549"/>
      <c r="AD754" s="550"/>
      <c r="AF754" s="559" t="s">
        <v>8256</v>
      </c>
      <c r="AG754" s="560"/>
      <c r="AH754" s="560"/>
      <c r="AI754" s="560"/>
      <c r="AJ754" s="560"/>
      <c r="AK754" s="560"/>
      <c r="AL754" s="560"/>
      <c r="AM754" s="560"/>
      <c r="AN754" s="560"/>
      <c r="AO754" s="560"/>
      <c r="AP754" s="560"/>
      <c r="AQ754" s="560"/>
      <c r="AR754" s="560"/>
      <c r="AS754" s="560"/>
      <c r="AT754" s="560"/>
      <c r="AU754" s="560"/>
      <c r="AV754" s="560"/>
      <c r="AW754" s="560"/>
      <c r="AX754" s="560"/>
      <c r="AY754" s="560"/>
      <c r="AZ754" s="560"/>
      <c r="BA754" s="560"/>
      <c r="BB754" s="561">
        <v>0.25069999999999998</v>
      </c>
      <c r="BC754" s="562"/>
      <c r="BD754" s="548">
        <f>BD753*BB754</f>
        <v>20.76628324</v>
      </c>
      <c r="BE754" s="549"/>
      <c r="BF754" s="549"/>
      <c r="BG754" s="549"/>
      <c r="BH754" s="549"/>
      <c r="BI754" s="550"/>
    </row>
    <row r="755" spans="1:61" ht="11.4" customHeight="1" x14ac:dyDescent="0.3">
      <c r="A755" s="545" t="s">
        <v>5555</v>
      </c>
      <c r="B755" s="546"/>
      <c r="C755" s="546"/>
      <c r="D755" s="546"/>
      <c r="E755" s="546"/>
      <c r="F755" s="546"/>
      <c r="G755" s="546"/>
      <c r="H755" s="546"/>
      <c r="I755" s="546"/>
      <c r="J755" s="546"/>
      <c r="K755" s="546"/>
      <c r="L755" s="546"/>
      <c r="M755" s="546"/>
      <c r="N755" s="546"/>
      <c r="O755" s="546"/>
      <c r="P755" s="546"/>
      <c r="Q755" s="546"/>
      <c r="R755" s="546"/>
      <c r="S755" s="546"/>
      <c r="T755" s="546"/>
      <c r="U755" s="546"/>
      <c r="V755" s="546"/>
      <c r="W755" s="546"/>
      <c r="X755" s="547"/>
      <c r="Y755" s="548">
        <f>Y753+Y754-0.01</f>
        <v>85.950610999999995</v>
      </c>
      <c r="Z755" s="549"/>
      <c r="AA755" s="549"/>
      <c r="AB755" s="549"/>
      <c r="AC755" s="549"/>
      <c r="AD755" s="550"/>
      <c r="AF755" s="545" t="s">
        <v>5555</v>
      </c>
      <c r="AG755" s="546"/>
      <c r="AH755" s="546"/>
      <c r="AI755" s="546"/>
      <c r="AJ755" s="546"/>
      <c r="AK755" s="546"/>
      <c r="AL755" s="546"/>
      <c r="AM755" s="546"/>
      <c r="AN755" s="546"/>
      <c r="AO755" s="546"/>
      <c r="AP755" s="546"/>
      <c r="AQ755" s="546"/>
      <c r="AR755" s="546"/>
      <c r="AS755" s="546"/>
      <c r="AT755" s="546"/>
      <c r="AU755" s="546"/>
      <c r="AV755" s="546"/>
      <c r="AW755" s="546"/>
      <c r="AX755" s="546"/>
      <c r="AY755" s="546"/>
      <c r="AZ755" s="546"/>
      <c r="BA755" s="546"/>
      <c r="BB755" s="546"/>
      <c r="BC755" s="547"/>
      <c r="BD755" s="548">
        <f>BD753+BD754</f>
        <v>103.59948324000001</v>
      </c>
      <c r="BE755" s="549"/>
      <c r="BF755" s="549"/>
      <c r="BG755" s="549"/>
      <c r="BH755" s="549"/>
      <c r="BI755" s="550"/>
    </row>
    <row r="756" spans="1:61" ht="10.8" customHeight="1" x14ac:dyDescent="0.3">
      <c r="A756" s="365"/>
      <c r="B756" s="365"/>
      <c r="C756" s="365"/>
      <c r="D756" s="365"/>
      <c r="E756" s="365"/>
      <c r="F756" s="365"/>
      <c r="G756" s="365"/>
      <c r="H756" s="365"/>
      <c r="I756" s="365"/>
      <c r="J756" s="365"/>
      <c r="K756" s="365"/>
      <c r="L756" s="365"/>
      <c r="M756" s="365"/>
      <c r="N756" s="365"/>
      <c r="O756" s="365"/>
      <c r="P756" s="365"/>
      <c r="Q756" s="365"/>
      <c r="R756" s="365"/>
      <c r="S756" s="365"/>
      <c r="T756" s="365"/>
      <c r="U756" s="365"/>
      <c r="V756" s="365"/>
      <c r="W756" s="365"/>
      <c r="X756" s="365"/>
      <c r="Y756" s="365"/>
      <c r="Z756" s="365"/>
      <c r="AA756" s="365"/>
      <c r="AB756" s="365"/>
      <c r="AC756" s="365"/>
      <c r="AD756" s="365"/>
      <c r="AF756" s="365"/>
      <c r="AG756" s="365"/>
      <c r="AH756" s="365"/>
      <c r="AI756" s="365"/>
      <c r="AJ756" s="365"/>
      <c r="AK756" s="365"/>
      <c r="AL756" s="365"/>
      <c r="AM756" s="365"/>
      <c r="AN756" s="365"/>
      <c r="AO756" s="365"/>
      <c r="AP756" s="365"/>
      <c r="AQ756" s="365"/>
      <c r="AR756" s="365"/>
      <c r="AS756" s="365"/>
      <c r="AT756" s="365"/>
      <c r="AU756" s="365"/>
      <c r="AV756" s="365"/>
      <c r="AW756" s="365"/>
      <c r="AX756" s="365"/>
      <c r="AY756" s="365"/>
      <c r="AZ756" s="365"/>
      <c r="BA756" s="365"/>
      <c r="BB756" s="365"/>
      <c r="BC756" s="365"/>
      <c r="BD756" s="365"/>
      <c r="BE756" s="365"/>
      <c r="BF756" s="365"/>
      <c r="BG756" s="365"/>
      <c r="BH756" s="365"/>
      <c r="BI756" s="365"/>
    </row>
    <row r="757" spans="1:61" ht="13.35" customHeight="1" x14ac:dyDescent="0.3">
      <c r="A757" s="520" t="s">
        <v>5556</v>
      </c>
      <c r="B757" s="520"/>
      <c r="C757" s="520"/>
      <c r="D757" s="520"/>
      <c r="E757" s="520"/>
      <c r="F757" s="520" t="s">
        <v>6657</v>
      </c>
      <c r="G757" s="520"/>
      <c r="H757" s="520"/>
      <c r="I757" s="520"/>
      <c r="J757" s="520"/>
      <c r="K757" s="520"/>
      <c r="L757" s="520"/>
      <c r="M757" s="520"/>
      <c r="N757" s="520"/>
      <c r="O757" s="520"/>
      <c r="P757" s="520"/>
      <c r="Q757" s="520"/>
      <c r="R757" s="520"/>
      <c r="S757" s="520"/>
      <c r="T757" s="520"/>
      <c r="U757" s="520"/>
      <c r="V757" s="520"/>
      <c r="W757" s="520"/>
      <c r="X757" s="520"/>
      <c r="Y757" s="520"/>
      <c r="Z757" s="520"/>
      <c r="AA757" s="520"/>
      <c r="AB757" s="520"/>
      <c r="AC757" s="520"/>
      <c r="AD757" s="520"/>
      <c r="AF757" s="520" t="s">
        <v>5556</v>
      </c>
      <c r="AG757" s="520"/>
      <c r="AH757" s="520"/>
      <c r="AI757" s="520"/>
      <c r="AJ757" s="520"/>
      <c r="AK757" s="520" t="s">
        <v>6657</v>
      </c>
      <c r="AL757" s="520"/>
      <c r="AM757" s="520"/>
      <c r="AN757" s="520"/>
      <c r="AO757" s="520"/>
      <c r="AP757" s="520"/>
      <c r="AQ757" s="520"/>
      <c r="AR757" s="520"/>
      <c r="AS757" s="520"/>
      <c r="AT757" s="520"/>
      <c r="AU757" s="520"/>
      <c r="AV757" s="520"/>
      <c r="AW757" s="520"/>
      <c r="AX757" s="520"/>
      <c r="AY757" s="520"/>
      <c r="AZ757" s="520"/>
      <c r="BA757" s="520"/>
      <c r="BB757" s="520"/>
      <c r="BC757" s="520"/>
      <c r="BD757" s="520"/>
      <c r="BE757" s="520"/>
      <c r="BF757" s="520"/>
      <c r="BG757" s="520"/>
      <c r="BH757" s="520"/>
      <c r="BI757" s="520"/>
    </row>
    <row r="758" spans="1:61" ht="10.8" customHeight="1" x14ac:dyDescent="0.3">
      <c r="A758" s="365"/>
      <c r="B758" s="365"/>
      <c r="C758" s="365"/>
      <c r="D758" s="365"/>
      <c r="E758" s="365"/>
      <c r="F758" s="365"/>
      <c r="G758" s="365"/>
      <c r="H758" s="365"/>
      <c r="I758" s="365"/>
      <c r="J758" s="365"/>
      <c r="K758" s="365"/>
      <c r="L758" s="365"/>
      <c r="M758" s="365"/>
      <c r="N758" s="365"/>
      <c r="O758" s="365"/>
      <c r="P758" s="365"/>
      <c r="Q758" s="365"/>
      <c r="R758" s="365"/>
      <c r="S758" s="365"/>
      <c r="T758" s="365"/>
      <c r="U758" s="365"/>
      <c r="V758" s="365"/>
      <c r="W758" s="365"/>
      <c r="X758" s="365"/>
      <c r="Y758" s="365"/>
      <c r="Z758" s="365"/>
      <c r="AA758" s="365"/>
      <c r="AB758" s="365"/>
      <c r="AC758" s="365"/>
      <c r="AD758" s="365"/>
      <c r="AF758" s="365"/>
      <c r="AG758" s="365"/>
      <c r="AH758" s="365"/>
      <c r="AI758" s="365"/>
      <c r="AJ758" s="365"/>
      <c r="AK758" s="365"/>
      <c r="AL758" s="365"/>
      <c r="AM758" s="365"/>
      <c r="AN758" s="365"/>
      <c r="AO758" s="365"/>
      <c r="AP758" s="365"/>
      <c r="AQ758" s="365"/>
      <c r="AR758" s="365"/>
      <c r="AS758" s="365"/>
      <c r="AT758" s="365"/>
      <c r="AU758" s="365"/>
      <c r="AV758" s="365"/>
      <c r="AW758" s="365"/>
      <c r="AX758" s="365"/>
      <c r="AY758" s="365"/>
      <c r="AZ758" s="365"/>
      <c r="BA758" s="365"/>
      <c r="BB758" s="365"/>
      <c r="BC758" s="365"/>
      <c r="BD758" s="365"/>
      <c r="BE758" s="365"/>
      <c r="BF758" s="365"/>
      <c r="BG758" s="365"/>
      <c r="BH758" s="365"/>
      <c r="BI758" s="365"/>
    </row>
    <row r="759" spans="1:61" ht="11.4" customHeight="1" x14ac:dyDescent="0.3">
      <c r="A759" s="365" t="s">
        <v>8240</v>
      </c>
      <c r="B759" s="365"/>
      <c r="C759" s="365"/>
      <c r="D759" s="365"/>
      <c r="E759" s="365"/>
      <c r="F759" s="365"/>
      <c r="G759" s="365"/>
      <c r="H759" s="365"/>
      <c r="I759" s="365"/>
      <c r="J759" s="365"/>
      <c r="K759" s="365"/>
      <c r="L759" s="365"/>
      <c r="M759" s="365"/>
      <c r="N759" s="365"/>
      <c r="O759" s="365"/>
      <c r="P759" s="365"/>
      <c r="Q759" s="365"/>
      <c r="R759" s="365"/>
      <c r="S759" s="365"/>
      <c r="T759" s="365"/>
      <c r="U759" s="365"/>
      <c r="V759" s="365"/>
      <c r="W759" s="365"/>
      <c r="X759" s="365"/>
      <c r="Y759" s="637" t="s">
        <v>5582</v>
      </c>
      <c r="Z759" s="637"/>
      <c r="AA759" s="637"/>
      <c r="AB759" s="637"/>
      <c r="AC759" s="637"/>
      <c r="AD759" s="637"/>
      <c r="AF759" s="365" t="s">
        <v>8240</v>
      </c>
      <c r="AG759" s="365"/>
      <c r="AH759" s="365"/>
      <c r="AI759" s="365"/>
      <c r="AJ759" s="365"/>
      <c r="AK759" s="365"/>
      <c r="AL759" s="365"/>
      <c r="AM759" s="365"/>
      <c r="AN759" s="365"/>
      <c r="AO759" s="365"/>
      <c r="AP759" s="365"/>
      <c r="AQ759" s="365"/>
      <c r="AR759" s="365"/>
      <c r="AS759" s="365"/>
      <c r="AT759" s="365"/>
      <c r="AU759" s="365"/>
      <c r="AV759" s="365"/>
      <c r="AW759" s="365"/>
      <c r="AX759" s="365"/>
      <c r="AY759" s="365"/>
      <c r="AZ759" s="365"/>
      <c r="BA759" s="365"/>
      <c r="BB759" s="365"/>
      <c r="BC759" s="365"/>
      <c r="BD759" s="365" t="s">
        <v>5582</v>
      </c>
      <c r="BE759" s="365"/>
      <c r="BF759" s="365"/>
      <c r="BG759" s="365"/>
      <c r="BH759" s="365"/>
      <c r="BI759" s="365"/>
    </row>
    <row r="760" spans="1:61" ht="10.8" customHeight="1" x14ac:dyDescent="0.3">
      <c r="A760" s="365"/>
      <c r="B760" s="365"/>
      <c r="C760" s="365"/>
      <c r="D760" s="365"/>
      <c r="E760" s="365"/>
      <c r="F760" s="365"/>
      <c r="G760" s="365"/>
      <c r="H760" s="365"/>
      <c r="I760" s="365"/>
      <c r="J760" s="365"/>
      <c r="K760" s="365"/>
      <c r="L760" s="365"/>
      <c r="M760" s="365"/>
      <c r="N760" s="365"/>
      <c r="O760" s="365"/>
      <c r="P760" s="365"/>
      <c r="Q760" s="365"/>
      <c r="R760" s="365"/>
      <c r="S760" s="365"/>
      <c r="T760" s="365"/>
      <c r="U760" s="365"/>
      <c r="V760" s="365"/>
      <c r="W760" s="365"/>
      <c r="X760" s="365"/>
      <c r="Y760" s="365"/>
      <c r="Z760" s="365"/>
      <c r="AA760" s="365"/>
      <c r="AB760" s="365"/>
      <c r="AC760" s="365"/>
      <c r="AD760" s="365"/>
      <c r="AF760" s="365"/>
      <c r="AG760" s="365"/>
      <c r="AH760" s="365"/>
      <c r="AI760" s="365"/>
      <c r="AJ760" s="365"/>
      <c r="AK760" s="365"/>
      <c r="AL760" s="365"/>
      <c r="AM760" s="365"/>
      <c r="AN760" s="365"/>
      <c r="AO760" s="365"/>
      <c r="AP760" s="365"/>
      <c r="AQ760" s="365"/>
      <c r="AR760" s="365"/>
      <c r="AS760" s="365"/>
      <c r="AT760" s="365"/>
      <c r="AU760" s="365"/>
      <c r="AV760" s="365"/>
      <c r="AW760" s="365"/>
      <c r="AX760" s="365"/>
      <c r="AY760" s="365"/>
      <c r="AZ760" s="365"/>
      <c r="BA760" s="365"/>
      <c r="BB760" s="365"/>
      <c r="BC760" s="365"/>
      <c r="BD760" s="365"/>
      <c r="BE760" s="365"/>
      <c r="BF760" s="365"/>
      <c r="BG760" s="365"/>
      <c r="BH760" s="365"/>
      <c r="BI760" s="365"/>
    </row>
    <row r="761" spans="1:61" ht="11.4" customHeight="1" x14ac:dyDescent="0.3">
      <c r="A761" s="551" t="s">
        <v>5548</v>
      </c>
      <c r="B761" s="552"/>
      <c r="C761" s="552"/>
      <c r="D761" s="552"/>
      <c r="E761" s="552"/>
      <c r="F761" s="552"/>
      <c r="G761" s="553"/>
      <c r="H761" s="551" t="s">
        <v>5557</v>
      </c>
      <c r="I761" s="552"/>
      <c r="J761" s="552"/>
      <c r="K761" s="552"/>
      <c r="L761" s="553"/>
      <c r="M761" s="545" t="s">
        <v>5558</v>
      </c>
      <c r="N761" s="547"/>
      <c r="O761" s="545" t="s">
        <v>5559</v>
      </c>
      <c r="P761" s="546"/>
      <c r="Q761" s="546"/>
      <c r="R761" s="547"/>
      <c r="S761" s="545" t="s">
        <v>5560</v>
      </c>
      <c r="T761" s="546"/>
      <c r="U761" s="546"/>
      <c r="V761" s="547"/>
      <c r="W761" s="545" t="s">
        <v>5551</v>
      </c>
      <c r="X761" s="546"/>
      <c r="Y761" s="546"/>
      <c r="Z761" s="546"/>
      <c r="AA761" s="547"/>
      <c r="AB761" s="545" t="s">
        <v>5561</v>
      </c>
      <c r="AC761" s="546"/>
      <c r="AD761" s="547"/>
      <c r="AF761" s="551" t="s">
        <v>5548</v>
      </c>
      <c r="AG761" s="552"/>
      <c r="AH761" s="552"/>
      <c r="AI761" s="552"/>
      <c r="AJ761" s="552"/>
      <c r="AK761" s="552"/>
      <c r="AL761" s="553"/>
      <c r="AM761" s="551" t="s">
        <v>5557</v>
      </c>
      <c r="AN761" s="552"/>
      <c r="AO761" s="552"/>
      <c r="AP761" s="552"/>
      <c r="AQ761" s="553"/>
      <c r="AR761" s="539" t="s">
        <v>5558</v>
      </c>
      <c r="AS761" s="541"/>
      <c r="AT761" s="539" t="s">
        <v>5559</v>
      </c>
      <c r="AU761" s="540"/>
      <c r="AV761" s="540"/>
      <c r="AW761" s="541"/>
      <c r="AX761" s="539" t="s">
        <v>5560</v>
      </c>
      <c r="AY761" s="540"/>
      <c r="AZ761" s="540"/>
      <c r="BA761" s="541"/>
      <c r="BB761" s="539" t="s">
        <v>5551</v>
      </c>
      <c r="BC761" s="540"/>
      <c r="BD761" s="540"/>
      <c r="BE761" s="540"/>
      <c r="BF761" s="541"/>
      <c r="BG761" s="539" t="s">
        <v>5561</v>
      </c>
      <c r="BH761" s="540"/>
      <c r="BI761" s="541"/>
    </row>
    <row r="762" spans="1:61" ht="11.4" customHeight="1" x14ac:dyDescent="0.3">
      <c r="A762" s="538" t="s">
        <v>5565</v>
      </c>
      <c r="B762" s="538"/>
      <c r="C762" s="538"/>
      <c r="D762" s="538"/>
      <c r="E762" s="538"/>
      <c r="F762" s="538"/>
      <c r="G762" s="538"/>
      <c r="H762" s="538"/>
      <c r="I762" s="538"/>
      <c r="J762" s="538"/>
      <c r="K762" s="538"/>
      <c r="L762" s="538"/>
      <c r="M762" s="538"/>
      <c r="N762" s="538"/>
      <c r="O762" s="538"/>
      <c r="P762" s="538"/>
      <c r="Q762" s="538"/>
      <c r="R762" s="538"/>
      <c r="S762" s="538"/>
      <c r="T762" s="538"/>
      <c r="U762" s="538"/>
      <c r="V762" s="538"/>
      <c r="W762" s="538"/>
      <c r="X762" s="538"/>
      <c r="Y762" s="626">
        <v>0</v>
      </c>
      <c r="Z762" s="627"/>
      <c r="AA762" s="627"/>
      <c r="AB762" s="627"/>
      <c r="AC762" s="627"/>
      <c r="AD762" s="628"/>
      <c r="AF762" s="538" t="s">
        <v>5565</v>
      </c>
      <c r="AG762" s="538"/>
      <c r="AH762" s="538"/>
      <c r="AI762" s="538"/>
      <c r="AJ762" s="538"/>
      <c r="AK762" s="538"/>
      <c r="AL762" s="538"/>
      <c r="AM762" s="538"/>
      <c r="AN762" s="538"/>
      <c r="AO762" s="538"/>
      <c r="AP762" s="538"/>
      <c r="AQ762" s="538"/>
      <c r="AR762" s="538"/>
      <c r="AS762" s="538"/>
      <c r="AT762" s="538"/>
      <c r="AU762" s="538"/>
      <c r="AV762" s="538"/>
      <c r="AW762" s="538"/>
      <c r="AX762" s="538"/>
      <c r="AY762" s="538"/>
      <c r="AZ762" s="538"/>
      <c r="BA762" s="538"/>
      <c r="BB762" s="538"/>
      <c r="BC762" s="538"/>
      <c r="BD762" s="535">
        <v>0</v>
      </c>
      <c r="BE762" s="536"/>
      <c r="BF762" s="536"/>
      <c r="BG762" s="536"/>
      <c r="BH762" s="536"/>
      <c r="BI762" s="537"/>
    </row>
    <row r="763" spans="1:61" ht="10.8" customHeight="1" x14ac:dyDescent="0.3">
      <c r="A763" s="365"/>
      <c r="B763" s="365"/>
      <c r="C763" s="365"/>
      <c r="D763" s="365"/>
      <c r="E763" s="365"/>
      <c r="F763" s="365"/>
      <c r="G763" s="365"/>
      <c r="H763" s="365"/>
      <c r="I763" s="365"/>
      <c r="J763" s="365"/>
      <c r="K763" s="365"/>
      <c r="L763" s="365"/>
      <c r="M763" s="365"/>
      <c r="N763" s="365"/>
      <c r="O763" s="365"/>
      <c r="P763" s="365"/>
      <c r="Q763" s="365"/>
      <c r="R763" s="365"/>
      <c r="S763" s="365"/>
      <c r="T763" s="365"/>
      <c r="U763" s="365"/>
      <c r="V763" s="365"/>
      <c r="W763" s="365"/>
      <c r="X763" s="365"/>
      <c r="Y763" s="365"/>
      <c r="Z763" s="365"/>
      <c r="AA763" s="365"/>
      <c r="AB763" s="365"/>
      <c r="AC763" s="365"/>
      <c r="AD763" s="365"/>
      <c r="AF763" s="365"/>
      <c r="AG763" s="365"/>
      <c r="AH763" s="365"/>
      <c r="AI763" s="365"/>
      <c r="AJ763" s="365"/>
      <c r="AK763" s="365"/>
      <c r="AL763" s="365"/>
      <c r="AM763" s="365"/>
      <c r="AN763" s="365"/>
      <c r="AO763" s="365"/>
      <c r="AP763" s="365"/>
      <c r="AQ763" s="365"/>
      <c r="AR763" s="365"/>
      <c r="AS763" s="365"/>
      <c r="AT763" s="365"/>
      <c r="AU763" s="365"/>
      <c r="AV763" s="365"/>
      <c r="AW763" s="365"/>
      <c r="AX763" s="365"/>
      <c r="AY763" s="365"/>
      <c r="AZ763" s="365"/>
      <c r="BA763" s="365"/>
      <c r="BB763" s="365"/>
      <c r="BC763" s="365"/>
      <c r="BD763" s="365"/>
      <c r="BE763" s="365"/>
      <c r="BF763" s="365"/>
      <c r="BG763" s="365"/>
      <c r="BH763" s="365"/>
      <c r="BI763" s="365"/>
    </row>
    <row r="764" spans="1:61" ht="11.4" customHeight="1" x14ac:dyDescent="0.3">
      <c r="A764" s="551" t="s">
        <v>5548</v>
      </c>
      <c r="B764" s="552"/>
      <c r="C764" s="552"/>
      <c r="D764" s="552"/>
      <c r="E764" s="552"/>
      <c r="F764" s="552"/>
      <c r="G764" s="553"/>
      <c r="H764" s="551" t="s">
        <v>5549</v>
      </c>
      <c r="I764" s="552"/>
      <c r="J764" s="552"/>
      <c r="K764" s="552"/>
      <c r="L764" s="552"/>
      <c r="M764" s="552"/>
      <c r="N764" s="552"/>
      <c r="O764" s="553"/>
      <c r="P764" s="646" t="s">
        <v>167</v>
      </c>
      <c r="Q764" s="647"/>
      <c r="R764" s="647"/>
      <c r="S764" s="648"/>
      <c r="T764" s="545" t="s">
        <v>5550</v>
      </c>
      <c r="U764" s="546"/>
      <c r="V764" s="546"/>
      <c r="W764" s="547"/>
      <c r="X764" s="545" t="s">
        <v>5551</v>
      </c>
      <c r="Y764" s="546"/>
      <c r="Z764" s="546"/>
      <c r="AA764" s="546"/>
      <c r="AB764" s="547"/>
      <c r="AC764" s="545" t="s">
        <v>5552</v>
      </c>
      <c r="AD764" s="547"/>
      <c r="AF764" s="551" t="s">
        <v>5548</v>
      </c>
      <c r="AG764" s="552"/>
      <c r="AH764" s="552"/>
      <c r="AI764" s="552"/>
      <c r="AJ764" s="552"/>
      <c r="AK764" s="552"/>
      <c r="AL764" s="553"/>
      <c r="AM764" s="551" t="s">
        <v>5549</v>
      </c>
      <c r="AN764" s="552"/>
      <c r="AO764" s="552"/>
      <c r="AP764" s="552"/>
      <c r="AQ764" s="552"/>
      <c r="AR764" s="552"/>
      <c r="AS764" s="552"/>
      <c r="AT764" s="553"/>
      <c r="AU764" s="554" t="s">
        <v>167</v>
      </c>
      <c r="AV764" s="563"/>
      <c r="AW764" s="563"/>
      <c r="AX764" s="555"/>
      <c r="AY764" s="539" t="s">
        <v>5550</v>
      </c>
      <c r="AZ764" s="540"/>
      <c r="BA764" s="540"/>
      <c r="BB764" s="541"/>
      <c r="BC764" s="539" t="s">
        <v>5551</v>
      </c>
      <c r="BD764" s="540"/>
      <c r="BE764" s="540"/>
      <c r="BF764" s="540"/>
      <c r="BG764" s="541"/>
      <c r="BH764" s="539" t="s">
        <v>5552</v>
      </c>
      <c r="BI764" s="541"/>
    </row>
    <row r="765" spans="1:61" ht="11.4" customHeight="1" x14ac:dyDescent="0.3">
      <c r="A765" s="538" t="s">
        <v>5553</v>
      </c>
      <c r="B765" s="538"/>
      <c r="C765" s="538"/>
      <c r="D765" s="538"/>
      <c r="E765" s="538"/>
      <c r="F765" s="538"/>
      <c r="G765" s="538"/>
      <c r="H765" s="538"/>
      <c r="I765" s="538"/>
      <c r="J765" s="538"/>
      <c r="K765" s="538"/>
      <c r="L765" s="538"/>
      <c r="M765" s="538"/>
      <c r="N765" s="538"/>
      <c r="O765" s="538"/>
      <c r="P765" s="538"/>
      <c r="Q765" s="538"/>
      <c r="R765" s="538"/>
      <c r="S765" s="538"/>
      <c r="T765" s="538"/>
      <c r="U765" s="538"/>
      <c r="V765" s="538"/>
      <c r="W765" s="538"/>
      <c r="X765" s="538"/>
      <c r="Y765" s="620">
        <v>160.97999999999999</v>
      </c>
      <c r="Z765" s="621"/>
      <c r="AA765" s="621"/>
      <c r="AB765" s="621"/>
      <c r="AC765" s="621"/>
      <c r="AD765" s="622"/>
      <c r="AF765" s="538" t="s">
        <v>5553</v>
      </c>
      <c r="AG765" s="538"/>
      <c r="AH765" s="538"/>
      <c r="AI765" s="538"/>
      <c r="AJ765" s="538"/>
      <c r="AK765" s="538"/>
      <c r="AL765" s="538"/>
      <c r="AM765" s="538"/>
      <c r="AN765" s="538"/>
      <c r="AO765" s="538"/>
      <c r="AP765" s="538"/>
      <c r="AQ765" s="538"/>
      <c r="AR765" s="538"/>
      <c r="AS765" s="538"/>
      <c r="AT765" s="538"/>
      <c r="AU765" s="538"/>
      <c r="AV765" s="538"/>
      <c r="AW765" s="538"/>
      <c r="AX765" s="538"/>
      <c r="AY765" s="538"/>
      <c r="AZ765" s="538"/>
      <c r="BA765" s="538"/>
      <c r="BB765" s="538"/>
      <c r="BC765" s="538"/>
      <c r="BD765" s="529">
        <v>160.97999999999999</v>
      </c>
      <c r="BE765" s="530"/>
      <c r="BF765" s="530"/>
      <c r="BG765" s="530"/>
      <c r="BH765" s="530"/>
      <c r="BI765" s="531"/>
    </row>
    <row r="766" spans="1:61" ht="10.8" customHeight="1" x14ac:dyDescent="0.3">
      <c r="A766" s="365"/>
      <c r="B766" s="365"/>
      <c r="C766" s="365"/>
      <c r="D766" s="365"/>
      <c r="E766" s="365"/>
      <c r="F766" s="365"/>
      <c r="G766" s="365"/>
      <c r="H766" s="365"/>
      <c r="I766" s="365"/>
      <c r="J766" s="365"/>
      <c r="K766" s="365"/>
      <c r="L766" s="365"/>
      <c r="M766" s="365"/>
      <c r="N766" s="365"/>
      <c r="O766" s="365"/>
      <c r="P766" s="365"/>
      <c r="Q766" s="365"/>
      <c r="R766" s="365"/>
      <c r="S766" s="365"/>
      <c r="T766" s="365"/>
      <c r="U766" s="365"/>
      <c r="V766" s="365"/>
      <c r="W766" s="365"/>
      <c r="X766" s="365"/>
      <c r="Y766" s="365"/>
      <c r="Z766" s="365"/>
      <c r="AA766" s="365"/>
      <c r="AB766" s="365"/>
      <c r="AC766" s="365"/>
      <c r="AD766" s="365"/>
      <c r="AF766" s="365"/>
      <c r="AG766" s="365"/>
      <c r="AH766" s="365"/>
      <c r="AI766" s="365"/>
      <c r="AJ766" s="365"/>
      <c r="AK766" s="365"/>
      <c r="AL766" s="365"/>
      <c r="AM766" s="365"/>
      <c r="AN766" s="365"/>
      <c r="AO766" s="365"/>
      <c r="AP766" s="365"/>
      <c r="AQ766" s="365"/>
      <c r="AR766" s="365"/>
      <c r="AS766" s="365"/>
      <c r="AT766" s="365"/>
      <c r="AU766" s="365"/>
      <c r="AV766" s="365"/>
      <c r="AW766" s="365"/>
      <c r="AX766" s="365"/>
      <c r="AY766" s="365"/>
      <c r="AZ766" s="365"/>
      <c r="BA766" s="365"/>
      <c r="BB766" s="365"/>
      <c r="BC766" s="365"/>
      <c r="BD766" s="365"/>
      <c r="BE766" s="365"/>
      <c r="BF766" s="365"/>
      <c r="BG766" s="365"/>
      <c r="BH766" s="365"/>
      <c r="BI766" s="365"/>
    </row>
    <row r="767" spans="1:61" ht="11.4" customHeight="1" x14ac:dyDescent="0.3">
      <c r="A767" s="539" t="s">
        <v>8241</v>
      </c>
      <c r="B767" s="540"/>
      <c r="C767" s="540"/>
      <c r="D767" s="540"/>
      <c r="E767" s="540"/>
      <c r="F767" s="540"/>
      <c r="G767" s="540"/>
      <c r="H767" s="540"/>
      <c r="I767" s="540"/>
      <c r="J767" s="540"/>
      <c r="K767" s="540"/>
      <c r="L767" s="540"/>
      <c r="M767" s="540"/>
      <c r="N767" s="540"/>
      <c r="O767" s="540"/>
      <c r="P767" s="540"/>
      <c r="Q767" s="540"/>
      <c r="R767" s="540"/>
      <c r="S767" s="540"/>
      <c r="T767" s="540"/>
      <c r="U767" s="540"/>
      <c r="V767" s="540"/>
      <c r="W767" s="540"/>
      <c r="X767" s="541"/>
      <c r="Y767" s="632">
        <f>Y765-0.01</f>
        <v>160.97</v>
      </c>
      <c r="Z767" s="633"/>
      <c r="AA767" s="633"/>
      <c r="AB767" s="633"/>
      <c r="AC767" s="633"/>
      <c r="AD767" s="634"/>
      <c r="AF767" s="539" t="s">
        <v>8241</v>
      </c>
      <c r="AG767" s="540"/>
      <c r="AH767" s="540"/>
      <c r="AI767" s="540"/>
      <c r="AJ767" s="540"/>
      <c r="AK767" s="540"/>
      <c r="AL767" s="540"/>
      <c r="AM767" s="540"/>
      <c r="AN767" s="540"/>
      <c r="AO767" s="540"/>
      <c r="AP767" s="540"/>
      <c r="AQ767" s="540"/>
      <c r="AR767" s="540"/>
      <c r="AS767" s="540"/>
      <c r="AT767" s="540"/>
      <c r="AU767" s="540"/>
      <c r="AV767" s="540"/>
      <c r="AW767" s="540"/>
      <c r="AX767" s="540"/>
      <c r="AY767" s="540"/>
      <c r="AZ767" s="540"/>
      <c r="BA767" s="540"/>
      <c r="BB767" s="540"/>
      <c r="BC767" s="541"/>
      <c r="BD767" s="582">
        <f>BD765</f>
        <v>160.97999999999999</v>
      </c>
      <c r="BE767" s="583"/>
      <c r="BF767" s="583"/>
      <c r="BG767" s="583"/>
      <c r="BH767" s="583"/>
      <c r="BI767" s="584"/>
    </row>
    <row r="768" spans="1:61" ht="11.4" customHeight="1" x14ac:dyDescent="0.3">
      <c r="A768" s="559" t="s">
        <v>8256</v>
      </c>
      <c r="B768" s="560"/>
      <c r="C768" s="560"/>
      <c r="D768" s="560"/>
      <c r="E768" s="560"/>
      <c r="F768" s="560"/>
      <c r="G768" s="560"/>
      <c r="H768" s="560"/>
      <c r="I768" s="560"/>
      <c r="J768" s="560"/>
      <c r="K768" s="560"/>
      <c r="L768" s="560"/>
      <c r="M768" s="560"/>
      <c r="N768" s="560"/>
      <c r="O768" s="560"/>
      <c r="P768" s="560"/>
      <c r="Q768" s="560"/>
      <c r="R768" s="560"/>
      <c r="S768" s="560"/>
      <c r="T768" s="560"/>
      <c r="U768" s="560"/>
      <c r="V768" s="560"/>
      <c r="W768" s="561">
        <v>0.25069999999999998</v>
      </c>
      <c r="X768" s="562"/>
      <c r="Y768" s="548">
        <f>Y767*W768</f>
        <v>40.355179</v>
      </c>
      <c r="Z768" s="549"/>
      <c r="AA768" s="549"/>
      <c r="AB768" s="549"/>
      <c r="AC768" s="549"/>
      <c r="AD768" s="550"/>
      <c r="AF768" s="559" t="s">
        <v>8256</v>
      </c>
      <c r="AG768" s="560"/>
      <c r="AH768" s="560"/>
      <c r="AI768" s="560"/>
      <c r="AJ768" s="560"/>
      <c r="AK768" s="560"/>
      <c r="AL768" s="560"/>
      <c r="AM768" s="560"/>
      <c r="AN768" s="560"/>
      <c r="AO768" s="560"/>
      <c r="AP768" s="560"/>
      <c r="AQ768" s="560"/>
      <c r="AR768" s="560"/>
      <c r="AS768" s="560"/>
      <c r="AT768" s="560"/>
      <c r="AU768" s="560"/>
      <c r="AV768" s="560"/>
      <c r="AW768" s="560"/>
      <c r="AX768" s="560"/>
      <c r="AY768" s="560"/>
      <c r="AZ768" s="560"/>
      <c r="BA768" s="560"/>
      <c r="BB768" s="561">
        <v>0.25069999999999998</v>
      </c>
      <c r="BC768" s="562"/>
      <c r="BD768" s="548">
        <f>BD767*BB768</f>
        <v>40.357685999999994</v>
      </c>
      <c r="BE768" s="549"/>
      <c r="BF768" s="549"/>
      <c r="BG768" s="549"/>
      <c r="BH768" s="549"/>
      <c r="BI768" s="550"/>
    </row>
    <row r="769" spans="1:61" ht="11.4" customHeight="1" x14ac:dyDescent="0.3">
      <c r="A769" s="545" t="s">
        <v>5555</v>
      </c>
      <c r="B769" s="546"/>
      <c r="C769" s="546"/>
      <c r="D769" s="546"/>
      <c r="E769" s="546"/>
      <c r="F769" s="546"/>
      <c r="G769" s="546"/>
      <c r="H769" s="546"/>
      <c r="I769" s="546"/>
      <c r="J769" s="546"/>
      <c r="K769" s="546"/>
      <c r="L769" s="546"/>
      <c r="M769" s="546"/>
      <c r="N769" s="546"/>
      <c r="O769" s="546"/>
      <c r="P769" s="546"/>
      <c r="Q769" s="546"/>
      <c r="R769" s="546"/>
      <c r="S769" s="546"/>
      <c r="T769" s="546"/>
      <c r="U769" s="546"/>
      <c r="V769" s="546"/>
      <c r="W769" s="546"/>
      <c r="X769" s="547"/>
      <c r="Y769" s="548">
        <f>Y767+Y768-0.01</f>
        <v>201.315179</v>
      </c>
      <c r="Z769" s="549"/>
      <c r="AA769" s="549"/>
      <c r="AB769" s="549"/>
      <c r="AC769" s="549"/>
      <c r="AD769" s="550"/>
      <c r="AF769" s="545" t="s">
        <v>5555</v>
      </c>
      <c r="AG769" s="546"/>
      <c r="AH769" s="546"/>
      <c r="AI769" s="546"/>
      <c r="AJ769" s="546"/>
      <c r="AK769" s="546"/>
      <c r="AL769" s="546"/>
      <c r="AM769" s="546"/>
      <c r="AN769" s="546"/>
      <c r="AO769" s="546"/>
      <c r="AP769" s="546"/>
      <c r="AQ769" s="546"/>
      <c r="AR769" s="546"/>
      <c r="AS769" s="546"/>
      <c r="AT769" s="546"/>
      <c r="AU769" s="546"/>
      <c r="AV769" s="546"/>
      <c r="AW769" s="546"/>
      <c r="AX769" s="546"/>
      <c r="AY769" s="546"/>
      <c r="AZ769" s="546"/>
      <c r="BA769" s="546"/>
      <c r="BB769" s="546"/>
      <c r="BC769" s="547"/>
      <c r="BD769" s="548">
        <f>BD767+BD768</f>
        <v>201.33768599999999</v>
      </c>
      <c r="BE769" s="549"/>
      <c r="BF769" s="549"/>
      <c r="BG769" s="549"/>
      <c r="BH769" s="549"/>
      <c r="BI769" s="550"/>
    </row>
    <row r="770" spans="1:61" ht="10.8" customHeight="1" x14ac:dyDescent="0.3">
      <c r="A770" s="545" t="s">
        <v>5555</v>
      </c>
      <c r="B770" s="546"/>
      <c r="C770" s="546"/>
      <c r="D770" s="546"/>
      <c r="E770" s="546"/>
      <c r="F770" s="546"/>
      <c r="G770" s="546"/>
      <c r="H770" s="546"/>
      <c r="I770" s="546"/>
      <c r="J770" s="546"/>
      <c r="K770" s="546"/>
      <c r="L770" s="546"/>
      <c r="M770" s="546"/>
      <c r="N770" s="546"/>
      <c r="O770" s="546"/>
      <c r="P770" s="546"/>
      <c r="Q770" s="546"/>
      <c r="R770" s="546"/>
      <c r="S770" s="546"/>
      <c r="T770" s="546"/>
      <c r="U770" s="546"/>
      <c r="V770" s="546"/>
      <c r="W770" s="546"/>
      <c r="X770" s="547"/>
      <c r="Y770" s="548">
        <f>Y769</f>
        <v>201.315179</v>
      </c>
      <c r="Z770" s="549"/>
      <c r="AA770" s="549"/>
      <c r="AB770" s="549"/>
      <c r="AC770" s="549"/>
      <c r="AD770" s="550"/>
      <c r="AF770" s="545" t="s">
        <v>5555</v>
      </c>
      <c r="AG770" s="546"/>
      <c r="AH770" s="546"/>
      <c r="AI770" s="546"/>
      <c r="AJ770" s="546"/>
      <c r="AK770" s="546"/>
      <c r="AL770" s="546"/>
      <c r="AM770" s="546"/>
      <c r="AN770" s="546"/>
      <c r="AO770" s="546"/>
      <c r="AP770" s="546"/>
      <c r="AQ770" s="546"/>
      <c r="AR770" s="546"/>
      <c r="AS770" s="546"/>
      <c r="AT770" s="546"/>
      <c r="AU770" s="546"/>
      <c r="AV770" s="546"/>
      <c r="AW770" s="546"/>
      <c r="AX770" s="546"/>
      <c r="AY770" s="546"/>
      <c r="AZ770" s="546"/>
      <c r="BA770" s="546"/>
      <c r="BB770" s="546"/>
      <c r="BC770" s="547"/>
      <c r="BD770" s="548">
        <f>BD769</f>
        <v>201.33768599999999</v>
      </c>
      <c r="BE770" s="549"/>
      <c r="BF770" s="549"/>
      <c r="BG770" s="549"/>
      <c r="BH770" s="549"/>
      <c r="BI770" s="550"/>
    </row>
    <row r="771" spans="1:61" ht="13.35" customHeight="1" x14ac:dyDescent="0.3">
      <c r="A771" s="520" t="s">
        <v>5556</v>
      </c>
      <c r="B771" s="520"/>
      <c r="C771" s="520"/>
      <c r="D771" s="520"/>
      <c r="E771" s="520"/>
      <c r="F771" s="520" t="s">
        <v>8242</v>
      </c>
      <c r="G771" s="520"/>
      <c r="H771" s="520"/>
      <c r="I771" s="520"/>
      <c r="J771" s="520"/>
      <c r="K771" s="520"/>
      <c r="L771" s="520"/>
      <c r="M771" s="520"/>
      <c r="N771" s="520"/>
      <c r="O771" s="520"/>
      <c r="P771" s="520"/>
      <c r="Q771" s="520"/>
      <c r="R771" s="520"/>
      <c r="S771" s="520"/>
      <c r="T771" s="520"/>
      <c r="U771" s="520"/>
      <c r="V771" s="520"/>
      <c r="W771" s="520"/>
      <c r="X771" s="520"/>
      <c r="Y771" s="520"/>
      <c r="Z771" s="520"/>
      <c r="AA771" s="520"/>
      <c r="AB771" s="520"/>
      <c r="AC771" s="520"/>
      <c r="AD771" s="520"/>
      <c r="AF771" s="520" t="s">
        <v>5556</v>
      </c>
      <c r="AG771" s="520"/>
      <c r="AH771" s="520"/>
      <c r="AI771" s="520"/>
      <c r="AJ771" s="520"/>
      <c r="AK771" s="520" t="s">
        <v>8242</v>
      </c>
      <c r="AL771" s="520"/>
      <c r="AM771" s="520"/>
      <c r="AN771" s="520"/>
      <c r="AO771" s="520"/>
      <c r="AP771" s="520"/>
      <c r="AQ771" s="520"/>
      <c r="AR771" s="520"/>
      <c r="AS771" s="520"/>
      <c r="AT771" s="520"/>
      <c r="AU771" s="520"/>
      <c r="AV771" s="520"/>
      <c r="AW771" s="520"/>
      <c r="AX771" s="520"/>
      <c r="AY771" s="520"/>
      <c r="AZ771" s="520"/>
      <c r="BA771" s="520"/>
      <c r="BB771" s="520"/>
      <c r="BC771" s="520"/>
      <c r="BD771" s="520"/>
      <c r="BE771" s="520"/>
      <c r="BF771" s="520"/>
      <c r="BG771" s="520"/>
      <c r="BH771" s="520"/>
      <c r="BI771" s="520"/>
    </row>
    <row r="772" spans="1:61" ht="10.8" customHeight="1" x14ac:dyDescent="0.3">
      <c r="A772" s="365"/>
      <c r="B772" s="365"/>
      <c r="C772" s="365"/>
      <c r="D772" s="365"/>
      <c r="E772" s="365"/>
      <c r="F772" s="365"/>
      <c r="G772" s="365"/>
      <c r="H772" s="365"/>
      <c r="I772" s="365"/>
      <c r="J772" s="365"/>
      <c r="K772" s="365"/>
      <c r="L772" s="365"/>
      <c r="M772" s="365"/>
      <c r="N772" s="365"/>
      <c r="O772" s="365"/>
      <c r="P772" s="365"/>
      <c r="Q772" s="365"/>
      <c r="R772" s="365"/>
      <c r="S772" s="365"/>
      <c r="T772" s="365"/>
      <c r="U772" s="365"/>
      <c r="V772" s="365"/>
      <c r="W772" s="365"/>
      <c r="X772" s="365"/>
      <c r="Y772" s="365"/>
      <c r="Z772" s="365"/>
      <c r="AA772" s="365"/>
      <c r="AB772" s="365"/>
      <c r="AC772" s="365"/>
      <c r="AD772" s="365"/>
      <c r="AF772" s="365"/>
      <c r="AG772" s="365"/>
      <c r="AH772" s="365"/>
      <c r="AI772" s="365"/>
      <c r="AJ772" s="365"/>
      <c r="AK772" s="365"/>
      <c r="AL772" s="365"/>
      <c r="AM772" s="365"/>
      <c r="AN772" s="365"/>
      <c r="AO772" s="365"/>
      <c r="AP772" s="365"/>
      <c r="AQ772" s="365"/>
      <c r="AR772" s="365"/>
      <c r="AS772" s="365"/>
      <c r="AT772" s="365"/>
      <c r="AU772" s="365"/>
      <c r="AV772" s="365"/>
      <c r="AW772" s="365"/>
      <c r="AX772" s="365"/>
      <c r="AY772" s="365"/>
      <c r="AZ772" s="365"/>
      <c r="BA772" s="365"/>
      <c r="BB772" s="365"/>
      <c r="BC772" s="365"/>
      <c r="BD772" s="365"/>
      <c r="BE772" s="365"/>
      <c r="BF772" s="365"/>
      <c r="BG772" s="365"/>
      <c r="BH772" s="365"/>
      <c r="BI772" s="365"/>
    </row>
    <row r="773" spans="1:61" ht="22.95" customHeight="1" x14ac:dyDescent="0.3">
      <c r="A773" s="365" t="s">
        <v>6658</v>
      </c>
      <c r="B773" s="365"/>
      <c r="C773" s="365"/>
      <c r="D773" s="365"/>
      <c r="E773" s="365"/>
      <c r="F773" s="365"/>
      <c r="G773" s="365"/>
      <c r="H773" s="365"/>
      <c r="I773" s="365"/>
      <c r="J773" s="365"/>
      <c r="K773" s="365"/>
      <c r="L773" s="365"/>
      <c r="M773" s="365"/>
      <c r="N773" s="365"/>
      <c r="O773" s="365"/>
      <c r="P773" s="365"/>
      <c r="Q773" s="365"/>
      <c r="R773" s="365"/>
      <c r="S773" s="365"/>
      <c r="T773" s="365"/>
      <c r="U773" s="365"/>
      <c r="V773" s="365"/>
      <c r="W773" s="365"/>
      <c r="X773" s="365"/>
      <c r="Y773" s="637" t="s">
        <v>5566</v>
      </c>
      <c r="Z773" s="637"/>
      <c r="AA773" s="637"/>
      <c r="AB773" s="637"/>
      <c r="AC773" s="637"/>
      <c r="AD773" s="637"/>
      <c r="AF773" s="365" t="s">
        <v>6658</v>
      </c>
      <c r="AG773" s="365"/>
      <c r="AH773" s="365"/>
      <c r="AI773" s="365"/>
      <c r="AJ773" s="365"/>
      <c r="AK773" s="365"/>
      <c r="AL773" s="365"/>
      <c r="AM773" s="365"/>
      <c r="AN773" s="365"/>
      <c r="AO773" s="365"/>
      <c r="AP773" s="365"/>
      <c r="AQ773" s="365"/>
      <c r="AR773" s="365"/>
      <c r="AS773" s="365"/>
      <c r="AT773" s="365"/>
      <c r="AU773" s="365"/>
      <c r="AV773" s="365"/>
      <c r="AW773" s="365"/>
      <c r="AX773" s="365"/>
      <c r="AY773" s="365"/>
      <c r="AZ773" s="365"/>
      <c r="BA773" s="365"/>
      <c r="BB773" s="365"/>
      <c r="BC773" s="365"/>
      <c r="BD773" s="365" t="s">
        <v>5566</v>
      </c>
      <c r="BE773" s="365"/>
      <c r="BF773" s="365"/>
      <c r="BG773" s="365"/>
      <c r="BH773" s="365"/>
      <c r="BI773" s="365"/>
    </row>
    <row r="774" spans="1:61" ht="10.8" customHeight="1" x14ac:dyDescent="0.3">
      <c r="A774" s="365"/>
      <c r="B774" s="365"/>
      <c r="C774" s="365"/>
      <c r="D774" s="365"/>
      <c r="E774" s="365"/>
      <c r="F774" s="365"/>
      <c r="G774" s="365"/>
      <c r="H774" s="365"/>
      <c r="I774" s="365"/>
      <c r="J774" s="365"/>
      <c r="K774" s="365"/>
      <c r="L774" s="365"/>
      <c r="M774" s="365"/>
      <c r="N774" s="365"/>
      <c r="O774" s="365"/>
      <c r="P774" s="365"/>
      <c r="Q774" s="365"/>
      <c r="R774" s="365"/>
      <c r="S774" s="365"/>
      <c r="T774" s="365"/>
      <c r="U774" s="365"/>
      <c r="V774" s="365"/>
      <c r="W774" s="365"/>
      <c r="X774" s="365"/>
      <c r="Y774" s="365"/>
      <c r="Z774" s="365"/>
      <c r="AA774" s="365"/>
      <c r="AB774" s="365"/>
      <c r="AC774" s="365"/>
      <c r="AD774" s="365"/>
      <c r="AF774" s="365"/>
      <c r="AG774" s="365"/>
      <c r="AH774" s="365"/>
      <c r="AI774" s="365"/>
      <c r="AJ774" s="365"/>
      <c r="AK774" s="365"/>
      <c r="AL774" s="365"/>
      <c r="AM774" s="365"/>
      <c r="AN774" s="365"/>
      <c r="AO774" s="365"/>
      <c r="AP774" s="365"/>
      <c r="AQ774" s="365"/>
      <c r="AR774" s="365"/>
      <c r="AS774" s="365"/>
      <c r="AT774" s="365"/>
      <c r="AU774" s="365"/>
      <c r="AV774" s="365"/>
      <c r="AW774" s="365"/>
      <c r="AX774" s="365"/>
      <c r="AY774" s="365"/>
      <c r="AZ774" s="365"/>
      <c r="BA774" s="365"/>
      <c r="BB774" s="365"/>
      <c r="BC774" s="365"/>
      <c r="BD774" s="365"/>
      <c r="BE774" s="365"/>
      <c r="BF774" s="365"/>
      <c r="BG774" s="365"/>
      <c r="BH774" s="365"/>
      <c r="BI774" s="365"/>
    </row>
    <row r="775" spans="1:61" ht="11.4" customHeight="1" x14ac:dyDescent="0.3">
      <c r="A775" s="551" t="s">
        <v>5548</v>
      </c>
      <c r="B775" s="552"/>
      <c r="C775" s="552"/>
      <c r="D775" s="552"/>
      <c r="E775" s="552"/>
      <c r="F775" s="552"/>
      <c r="G775" s="553"/>
      <c r="H775" s="551" t="s">
        <v>5557</v>
      </c>
      <c r="I775" s="552"/>
      <c r="J775" s="552"/>
      <c r="K775" s="552"/>
      <c r="L775" s="553"/>
      <c r="M775" s="545" t="s">
        <v>5558</v>
      </c>
      <c r="N775" s="547"/>
      <c r="O775" s="545" t="s">
        <v>5559</v>
      </c>
      <c r="P775" s="546"/>
      <c r="Q775" s="546"/>
      <c r="R775" s="547"/>
      <c r="S775" s="545" t="s">
        <v>5560</v>
      </c>
      <c r="T775" s="546"/>
      <c r="U775" s="546"/>
      <c r="V775" s="547"/>
      <c r="W775" s="545" t="s">
        <v>5551</v>
      </c>
      <c r="X775" s="546"/>
      <c r="Y775" s="546"/>
      <c r="Z775" s="546"/>
      <c r="AA775" s="547"/>
      <c r="AB775" s="545" t="s">
        <v>5561</v>
      </c>
      <c r="AC775" s="546"/>
      <c r="AD775" s="547"/>
      <c r="AF775" s="551" t="s">
        <v>5548</v>
      </c>
      <c r="AG775" s="552"/>
      <c r="AH775" s="552"/>
      <c r="AI775" s="552"/>
      <c r="AJ775" s="552"/>
      <c r="AK775" s="552"/>
      <c r="AL775" s="553"/>
      <c r="AM775" s="551" t="s">
        <v>5557</v>
      </c>
      <c r="AN775" s="552"/>
      <c r="AO775" s="552"/>
      <c r="AP775" s="552"/>
      <c r="AQ775" s="553"/>
      <c r="AR775" s="539" t="s">
        <v>5558</v>
      </c>
      <c r="AS775" s="541"/>
      <c r="AT775" s="539" t="s">
        <v>5559</v>
      </c>
      <c r="AU775" s="540"/>
      <c r="AV775" s="540"/>
      <c r="AW775" s="541"/>
      <c r="AX775" s="539" t="s">
        <v>5560</v>
      </c>
      <c r="AY775" s="540"/>
      <c r="AZ775" s="540"/>
      <c r="BA775" s="541"/>
      <c r="BB775" s="539" t="s">
        <v>5551</v>
      </c>
      <c r="BC775" s="540"/>
      <c r="BD775" s="540"/>
      <c r="BE775" s="540"/>
      <c r="BF775" s="541"/>
      <c r="BG775" s="539" t="s">
        <v>5561</v>
      </c>
      <c r="BH775" s="540"/>
      <c r="BI775" s="541"/>
    </row>
    <row r="776" spans="1:61" ht="11.4" customHeight="1" x14ac:dyDescent="0.3">
      <c r="A776" s="521" t="s">
        <v>5562</v>
      </c>
      <c r="B776" s="522"/>
      <c r="C776" s="522"/>
      <c r="D776" s="522"/>
      <c r="E776" s="522"/>
      <c r="F776" s="522"/>
      <c r="G776" s="523"/>
      <c r="H776" s="521" t="s">
        <v>5563</v>
      </c>
      <c r="I776" s="522"/>
      <c r="J776" s="522"/>
      <c r="K776" s="522"/>
      <c r="L776" s="523"/>
      <c r="M776" s="623">
        <f>ROUND(AR776*(1-$AI$1),2)</f>
        <v>6.02</v>
      </c>
      <c r="N776" s="625"/>
      <c r="O776" s="623">
        <f>TRUNC(M776*(1+(S776/100)),2)</f>
        <v>16.88</v>
      </c>
      <c r="P776" s="624"/>
      <c r="Q776" s="624"/>
      <c r="R776" s="625"/>
      <c r="S776" s="620">
        <v>180.43</v>
      </c>
      <c r="T776" s="621"/>
      <c r="U776" s="621"/>
      <c r="V776" s="622"/>
      <c r="W776" s="611">
        <v>0.2576</v>
      </c>
      <c r="X776" s="612"/>
      <c r="Y776" s="612"/>
      <c r="Z776" s="612"/>
      <c r="AA776" s="613"/>
      <c r="AB776" s="623">
        <f t="shared" ref="AB776" si="223">TRUNC(O776*W776,2)</f>
        <v>4.34</v>
      </c>
      <c r="AC776" s="624"/>
      <c r="AD776" s="625"/>
      <c r="AF776" s="521" t="s">
        <v>5562</v>
      </c>
      <c r="AG776" s="522"/>
      <c r="AH776" s="522"/>
      <c r="AI776" s="522"/>
      <c r="AJ776" s="522"/>
      <c r="AK776" s="522"/>
      <c r="AL776" s="523"/>
      <c r="AM776" s="521" t="s">
        <v>5563</v>
      </c>
      <c r="AN776" s="522"/>
      <c r="AO776" s="522"/>
      <c r="AP776" s="522"/>
      <c r="AQ776" s="523"/>
      <c r="AR776" s="535">
        <v>7.25</v>
      </c>
      <c r="AS776" s="537"/>
      <c r="AT776" s="526">
        <v>20.329999999999998</v>
      </c>
      <c r="AU776" s="527"/>
      <c r="AV776" s="527"/>
      <c r="AW776" s="528"/>
      <c r="AX776" s="529">
        <v>180.43</v>
      </c>
      <c r="AY776" s="530"/>
      <c r="AZ776" s="530"/>
      <c r="BA776" s="531"/>
      <c r="BB776" s="532">
        <v>0.2576</v>
      </c>
      <c r="BC776" s="533"/>
      <c r="BD776" s="533"/>
      <c r="BE776" s="533"/>
      <c r="BF776" s="534"/>
      <c r="BG776" s="535">
        <f>AT776*BB776</f>
        <v>5.2370079999999994</v>
      </c>
      <c r="BH776" s="536"/>
      <c r="BI776" s="537"/>
    </row>
    <row r="777" spans="1:61" ht="11.4" customHeight="1" x14ac:dyDescent="0.3">
      <c r="A777" s="538" t="s">
        <v>5565</v>
      </c>
      <c r="B777" s="538"/>
      <c r="C777" s="538"/>
      <c r="D777" s="538"/>
      <c r="E777" s="538"/>
      <c r="F777" s="538"/>
      <c r="G777" s="538"/>
      <c r="H777" s="538"/>
      <c r="I777" s="538"/>
      <c r="J777" s="538"/>
      <c r="K777" s="538"/>
      <c r="L777" s="538"/>
      <c r="M777" s="538"/>
      <c r="N777" s="538"/>
      <c r="O777" s="538"/>
      <c r="P777" s="538"/>
      <c r="Q777" s="538"/>
      <c r="R777" s="538"/>
      <c r="S777" s="538"/>
      <c r="T777" s="538"/>
      <c r="U777" s="538"/>
      <c r="V777" s="538"/>
      <c r="W777" s="538"/>
      <c r="X777" s="538"/>
      <c r="Y777" s="626">
        <f>AB776</f>
        <v>4.34</v>
      </c>
      <c r="Z777" s="627"/>
      <c r="AA777" s="627"/>
      <c r="AB777" s="627"/>
      <c r="AC777" s="627"/>
      <c r="AD777" s="628"/>
      <c r="AF777" s="538" t="s">
        <v>5565</v>
      </c>
      <c r="AG777" s="538"/>
      <c r="AH777" s="538"/>
      <c r="AI777" s="538"/>
      <c r="AJ777" s="538"/>
      <c r="AK777" s="538"/>
      <c r="AL777" s="538"/>
      <c r="AM777" s="538"/>
      <c r="AN777" s="538"/>
      <c r="AO777" s="538"/>
      <c r="AP777" s="538"/>
      <c r="AQ777" s="538"/>
      <c r="AR777" s="538"/>
      <c r="AS777" s="538"/>
      <c r="AT777" s="538"/>
      <c r="AU777" s="538"/>
      <c r="AV777" s="538"/>
      <c r="AW777" s="538"/>
      <c r="AX777" s="538"/>
      <c r="AY777" s="538"/>
      <c r="AZ777" s="538"/>
      <c r="BA777" s="538"/>
      <c r="BB777" s="538"/>
      <c r="BC777" s="538"/>
      <c r="BD777" s="535">
        <f>BG776</f>
        <v>5.2370079999999994</v>
      </c>
      <c r="BE777" s="536"/>
      <c r="BF777" s="536"/>
      <c r="BG777" s="536"/>
      <c r="BH777" s="536"/>
      <c r="BI777" s="537"/>
    </row>
    <row r="778" spans="1:61" ht="10.8" customHeight="1" x14ac:dyDescent="0.3">
      <c r="A778" s="365"/>
      <c r="B778" s="365"/>
      <c r="C778" s="365"/>
      <c r="D778" s="365"/>
      <c r="E778" s="365"/>
      <c r="F778" s="365"/>
      <c r="G778" s="365"/>
      <c r="H778" s="365"/>
      <c r="I778" s="365"/>
      <c r="J778" s="365"/>
      <c r="K778" s="365"/>
      <c r="L778" s="365"/>
      <c r="M778" s="365"/>
      <c r="N778" s="365"/>
      <c r="O778" s="365"/>
      <c r="P778" s="365"/>
      <c r="Q778" s="365"/>
      <c r="R778" s="365"/>
      <c r="S778" s="365"/>
      <c r="T778" s="365"/>
      <c r="U778" s="365"/>
      <c r="V778" s="365"/>
      <c r="W778" s="365"/>
      <c r="X778" s="365"/>
      <c r="Y778" s="365"/>
      <c r="Z778" s="365"/>
      <c r="AA778" s="365"/>
      <c r="AB778" s="365"/>
      <c r="AC778" s="365"/>
      <c r="AD778" s="365"/>
      <c r="AF778" s="365"/>
      <c r="AG778" s="365"/>
      <c r="AH778" s="365"/>
      <c r="AI778" s="365"/>
      <c r="AJ778" s="365"/>
      <c r="AK778" s="365"/>
      <c r="AL778" s="365"/>
      <c r="AM778" s="365"/>
      <c r="AN778" s="365"/>
      <c r="AO778" s="365"/>
      <c r="AP778" s="365"/>
      <c r="AQ778" s="365"/>
      <c r="AR778" s="365"/>
      <c r="AS778" s="365"/>
      <c r="AT778" s="365"/>
      <c r="AU778" s="365"/>
      <c r="AV778" s="365"/>
      <c r="AW778" s="365"/>
      <c r="AX778" s="365"/>
      <c r="AY778" s="365"/>
      <c r="AZ778" s="365"/>
      <c r="BA778" s="365"/>
      <c r="BB778" s="365"/>
      <c r="BC778" s="365"/>
      <c r="BD778" s="365"/>
      <c r="BE778" s="365"/>
      <c r="BF778" s="365"/>
      <c r="BG778" s="365"/>
      <c r="BH778" s="365"/>
      <c r="BI778" s="365"/>
    </row>
    <row r="779" spans="1:61" ht="34.5" customHeight="1" x14ac:dyDescent="0.3">
      <c r="A779" s="551" t="s">
        <v>5548</v>
      </c>
      <c r="B779" s="552"/>
      <c r="C779" s="553"/>
      <c r="D779" s="551" t="s">
        <v>5568</v>
      </c>
      <c r="E779" s="552"/>
      <c r="F779" s="552"/>
      <c r="G779" s="552"/>
      <c r="H779" s="552"/>
      <c r="I779" s="552"/>
      <c r="J779" s="552"/>
      <c r="K779" s="553"/>
      <c r="L779" s="554" t="s">
        <v>167</v>
      </c>
      <c r="M779" s="555"/>
      <c r="N779" s="545" t="s">
        <v>5569</v>
      </c>
      <c r="O779" s="546"/>
      <c r="P779" s="547"/>
      <c r="Q779" s="545" t="s">
        <v>5570</v>
      </c>
      <c r="R779" s="546"/>
      <c r="S779" s="546"/>
      <c r="T779" s="547"/>
      <c r="U779" s="545" t="s">
        <v>5551</v>
      </c>
      <c r="V779" s="546"/>
      <c r="W779" s="546"/>
      <c r="X779" s="547"/>
      <c r="Y779" s="545" t="s">
        <v>5571</v>
      </c>
      <c r="Z779" s="546"/>
      <c r="AA779" s="546"/>
      <c r="AB779" s="546"/>
      <c r="AC779" s="547"/>
      <c r="AD779" s="307" t="s">
        <v>5572</v>
      </c>
      <c r="AF779" s="551" t="s">
        <v>5548</v>
      </c>
      <c r="AG779" s="552"/>
      <c r="AH779" s="553"/>
      <c r="AI779" s="551" t="s">
        <v>5568</v>
      </c>
      <c r="AJ779" s="552"/>
      <c r="AK779" s="552"/>
      <c r="AL779" s="552"/>
      <c r="AM779" s="552"/>
      <c r="AN779" s="552"/>
      <c r="AO779" s="552"/>
      <c r="AP779" s="553"/>
      <c r="AQ779" s="554" t="s">
        <v>167</v>
      </c>
      <c r="AR779" s="555"/>
      <c r="AS779" s="539" t="s">
        <v>5569</v>
      </c>
      <c r="AT779" s="540"/>
      <c r="AU779" s="541"/>
      <c r="AV779" s="539" t="s">
        <v>5570</v>
      </c>
      <c r="AW779" s="540"/>
      <c r="AX779" s="540"/>
      <c r="AY779" s="541"/>
      <c r="AZ779" s="539" t="s">
        <v>5551</v>
      </c>
      <c r="BA779" s="540"/>
      <c r="BB779" s="540"/>
      <c r="BC779" s="541"/>
      <c r="BD779" s="539" t="s">
        <v>5571</v>
      </c>
      <c r="BE779" s="540"/>
      <c r="BF779" s="540"/>
      <c r="BG779" s="540"/>
      <c r="BH779" s="541"/>
      <c r="BI779" s="247" t="s">
        <v>5572</v>
      </c>
    </row>
    <row r="780" spans="1:61" ht="68.849999999999994" customHeight="1" x14ac:dyDescent="0.3">
      <c r="A780" s="521" t="s">
        <v>6659</v>
      </c>
      <c r="B780" s="522"/>
      <c r="C780" s="523"/>
      <c r="D780" s="521" t="s">
        <v>6660</v>
      </c>
      <c r="E780" s="522"/>
      <c r="F780" s="522"/>
      <c r="G780" s="522"/>
      <c r="H780" s="522"/>
      <c r="I780" s="522"/>
      <c r="J780" s="522"/>
      <c r="K780" s="523"/>
      <c r="L780" s="524" t="s">
        <v>72</v>
      </c>
      <c r="M780" s="525"/>
      <c r="N780" s="608">
        <f>ROUND(AS780*(1-IMPLANTAÇÃO!$AI$1),2)</f>
        <v>1.68</v>
      </c>
      <c r="O780" s="609"/>
      <c r="P780" s="610"/>
      <c r="Q780" s="608">
        <f>ROUND(AV780*(1-IMPLANTAÇÃO!$AI$1),2)</f>
        <v>5.64</v>
      </c>
      <c r="R780" s="609"/>
      <c r="S780" s="609"/>
      <c r="T780" s="610"/>
      <c r="U780" s="611">
        <v>0.1178</v>
      </c>
      <c r="V780" s="612"/>
      <c r="W780" s="612"/>
      <c r="X780" s="613"/>
      <c r="Y780" s="614">
        <f t="shared" ref="Y780:Y782" si="224">TRUNC(N780*$U780,2)</f>
        <v>0.19</v>
      </c>
      <c r="Z780" s="615"/>
      <c r="AA780" s="615"/>
      <c r="AB780" s="615"/>
      <c r="AC780" s="616"/>
      <c r="AD780" s="311">
        <f t="shared" ref="AD780:AD782" si="225">TRUNC(Q780*$U780,2)</f>
        <v>0.66</v>
      </c>
      <c r="AF780" s="521" t="s">
        <v>6659</v>
      </c>
      <c r="AG780" s="522"/>
      <c r="AH780" s="523"/>
      <c r="AI780" s="521" t="s">
        <v>6660</v>
      </c>
      <c r="AJ780" s="522"/>
      <c r="AK780" s="522"/>
      <c r="AL780" s="522"/>
      <c r="AM780" s="522"/>
      <c r="AN780" s="522"/>
      <c r="AO780" s="522"/>
      <c r="AP780" s="523"/>
      <c r="AQ780" s="524" t="s">
        <v>72</v>
      </c>
      <c r="AR780" s="525"/>
      <c r="AS780" s="535">
        <v>2.0299999999999998</v>
      </c>
      <c r="AT780" s="536"/>
      <c r="AU780" s="537"/>
      <c r="AV780" s="535">
        <v>6.8</v>
      </c>
      <c r="AW780" s="536"/>
      <c r="AX780" s="536"/>
      <c r="AY780" s="537"/>
      <c r="AZ780" s="532">
        <v>0.1178</v>
      </c>
      <c r="BA780" s="533"/>
      <c r="BB780" s="533"/>
      <c r="BC780" s="534"/>
      <c r="BD780" s="535">
        <f>AS780*AZ780</f>
        <v>0.23913399999999999</v>
      </c>
      <c r="BE780" s="536"/>
      <c r="BF780" s="536"/>
      <c r="BG780" s="536"/>
      <c r="BH780" s="537"/>
      <c r="BI780" s="248">
        <f>AV780*AZ780</f>
        <v>0.80103999999999997</v>
      </c>
    </row>
    <row r="781" spans="1:61" ht="80.400000000000006" customHeight="1" x14ac:dyDescent="0.3">
      <c r="A781" s="521" t="s">
        <v>6661</v>
      </c>
      <c r="B781" s="522"/>
      <c r="C781" s="523"/>
      <c r="D781" s="521" t="s">
        <v>6662</v>
      </c>
      <c r="E781" s="522"/>
      <c r="F781" s="522"/>
      <c r="G781" s="522"/>
      <c r="H781" s="522"/>
      <c r="I781" s="522"/>
      <c r="J781" s="522"/>
      <c r="K781" s="523"/>
      <c r="L781" s="524" t="s">
        <v>5668</v>
      </c>
      <c r="M781" s="525"/>
      <c r="N781" s="608">
        <f>ROUND(AS781*(1-IMPLANTAÇÃO!$AI$1),2)</f>
        <v>0</v>
      </c>
      <c r="O781" s="609"/>
      <c r="P781" s="610"/>
      <c r="Q781" s="608">
        <f>ROUND(AV781*(1-IMPLANTAÇÃO!$AI$1),2)</f>
        <v>134.41999999999999</v>
      </c>
      <c r="R781" s="609"/>
      <c r="S781" s="609"/>
      <c r="T781" s="610"/>
      <c r="U781" s="611">
        <v>5.6099999999999997E-2</v>
      </c>
      <c r="V781" s="612"/>
      <c r="W781" s="612"/>
      <c r="X781" s="613"/>
      <c r="Y781" s="614">
        <f t="shared" si="224"/>
        <v>0</v>
      </c>
      <c r="Z781" s="615"/>
      <c r="AA781" s="615"/>
      <c r="AB781" s="615"/>
      <c r="AC781" s="616"/>
      <c r="AD781" s="311">
        <f t="shared" si="225"/>
        <v>7.54</v>
      </c>
      <c r="AF781" s="521" t="s">
        <v>6661</v>
      </c>
      <c r="AG781" s="522"/>
      <c r="AH781" s="523"/>
      <c r="AI781" s="521" t="s">
        <v>6662</v>
      </c>
      <c r="AJ781" s="522"/>
      <c r="AK781" s="522"/>
      <c r="AL781" s="522"/>
      <c r="AM781" s="522"/>
      <c r="AN781" s="522"/>
      <c r="AO781" s="522"/>
      <c r="AP781" s="523"/>
      <c r="AQ781" s="524" t="s">
        <v>5668</v>
      </c>
      <c r="AR781" s="525"/>
      <c r="AS781" s="535">
        <v>0</v>
      </c>
      <c r="AT781" s="536"/>
      <c r="AU781" s="537"/>
      <c r="AV781" s="529">
        <v>161.94999999999999</v>
      </c>
      <c r="AW781" s="530"/>
      <c r="AX781" s="530"/>
      <c r="AY781" s="531"/>
      <c r="AZ781" s="532">
        <v>5.6099999999999997E-2</v>
      </c>
      <c r="BA781" s="533"/>
      <c r="BB781" s="533"/>
      <c r="BC781" s="534"/>
      <c r="BD781" s="535">
        <f t="shared" ref="BD781:BD782" si="226">AS781*AZ781</f>
        <v>0</v>
      </c>
      <c r="BE781" s="536"/>
      <c r="BF781" s="536"/>
      <c r="BG781" s="536"/>
      <c r="BH781" s="537"/>
      <c r="BI781" s="248">
        <f t="shared" ref="BI781:BI782" si="227">AV781*AZ781</f>
        <v>9.0853949999999983</v>
      </c>
    </row>
    <row r="782" spans="1:61" ht="80.400000000000006" customHeight="1" x14ac:dyDescent="0.3">
      <c r="A782" s="521" t="s">
        <v>6663</v>
      </c>
      <c r="B782" s="522"/>
      <c r="C782" s="523"/>
      <c r="D782" s="521" t="s">
        <v>6664</v>
      </c>
      <c r="E782" s="522"/>
      <c r="F782" s="522"/>
      <c r="G782" s="522"/>
      <c r="H782" s="522"/>
      <c r="I782" s="522"/>
      <c r="J782" s="522"/>
      <c r="K782" s="523"/>
      <c r="L782" s="524" t="s">
        <v>5669</v>
      </c>
      <c r="M782" s="525"/>
      <c r="N782" s="608">
        <f>ROUND(AS782*(1-IMPLANTAÇÃO!$AI$1),2)</f>
        <v>0</v>
      </c>
      <c r="O782" s="609"/>
      <c r="P782" s="610"/>
      <c r="Q782" s="608">
        <f>ROUND(AV782*(1-IMPLANTAÇÃO!$AI$1),2)</f>
        <v>321.72000000000003</v>
      </c>
      <c r="R782" s="609"/>
      <c r="S782" s="609"/>
      <c r="T782" s="610"/>
      <c r="U782" s="611">
        <v>3.0300000000000001E-2</v>
      </c>
      <c r="V782" s="612"/>
      <c r="W782" s="612"/>
      <c r="X782" s="613"/>
      <c r="Y782" s="614">
        <f t="shared" si="224"/>
        <v>0</v>
      </c>
      <c r="Z782" s="615"/>
      <c r="AA782" s="615"/>
      <c r="AB782" s="615"/>
      <c r="AC782" s="616"/>
      <c r="AD782" s="311">
        <f t="shared" si="225"/>
        <v>9.74</v>
      </c>
      <c r="AF782" s="521" t="s">
        <v>6663</v>
      </c>
      <c r="AG782" s="522"/>
      <c r="AH782" s="523"/>
      <c r="AI782" s="521" t="s">
        <v>6664</v>
      </c>
      <c r="AJ782" s="522"/>
      <c r="AK782" s="522"/>
      <c r="AL782" s="522"/>
      <c r="AM782" s="522"/>
      <c r="AN782" s="522"/>
      <c r="AO782" s="522"/>
      <c r="AP782" s="523"/>
      <c r="AQ782" s="524" t="s">
        <v>5669</v>
      </c>
      <c r="AR782" s="525"/>
      <c r="AS782" s="535">
        <v>0</v>
      </c>
      <c r="AT782" s="536"/>
      <c r="AU782" s="537"/>
      <c r="AV782" s="529">
        <v>387.61</v>
      </c>
      <c r="AW782" s="530"/>
      <c r="AX782" s="530"/>
      <c r="AY782" s="531"/>
      <c r="AZ782" s="532">
        <v>3.0300000000000001E-2</v>
      </c>
      <c r="BA782" s="533"/>
      <c r="BB782" s="533"/>
      <c r="BC782" s="534"/>
      <c r="BD782" s="535">
        <f t="shared" si="226"/>
        <v>0</v>
      </c>
      <c r="BE782" s="536"/>
      <c r="BF782" s="536"/>
      <c r="BG782" s="536"/>
      <c r="BH782" s="537"/>
      <c r="BI782" s="248">
        <f t="shared" si="227"/>
        <v>11.744583</v>
      </c>
    </row>
    <row r="783" spans="1:61" ht="11.4" customHeight="1" x14ac:dyDescent="0.3">
      <c r="A783" s="538" t="s">
        <v>5575</v>
      </c>
      <c r="B783" s="538"/>
      <c r="C783" s="538"/>
      <c r="D783" s="538"/>
      <c r="E783" s="538"/>
      <c r="F783" s="538"/>
      <c r="G783" s="538"/>
      <c r="H783" s="538"/>
      <c r="I783" s="538"/>
      <c r="J783" s="538"/>
      <c r="K783" s="538"/>
      <c r="L783" s="538"/>
      <c r="M783" s="538"/>
      <c r="N783" s="538"/>
      <c r="O783" s="538"/>
      <c r="P783" s="538"/>
      <c r="Q783" s="538"/>
      <c r="R783" s="538"/>
      <c r="S783" s="538"/>
      <c r="T783" s="538"/>
      <c r="U783" s="538"/>
      <c r="V783" s="538"/>
      <c r="W783" s="538"/>
      <c r="X783" s="538"/>
      <c r="Y783" s="626">
        <f>SUM(Y780:AC782)</f>
        <v>0.19</v>
      </c>
      <c r="Z783" s="627"/>
      <c r="AA783" s="627"/>
      <c r="AB783" s="627"/>
      <c r="AC783" s="627"/>
      <c r="AD783" s="628"/>
      <c r="AF783" s="538" t="s">
        <v>5575</v>
      </c>
      <c r="AG783" s="538"/>
      <c r="AH783" s="538"/>
      <c r="AI783" s="538"/>
      <c r="AJ783" s="538"/>
      <c r="AK783" s="538"/>
      <c r="AL783" s="538"/>
      <c r="AM783" s="538"/>
      <c r="AN783" s="538"/>
      <c r="AO783" s="538"/>
      <c r="AP783" s="538"/>
      <c r="AQ783" s="538"/>
      <c r="AR783" s="538"/>
      <c r="AS783" s="538"/>
      <c r="AT783" s="538"/>
      <c r="AU783" s="538"/>
      <c r="AV783" s="538"/>
      <c r="AW783" s="538"/>
      <c r="AX783" s="538"/>
      <c r="AY783" s="538"/>
      <c r="AZ783" s="538"/>
      <c r="BA783" s="538"/>
      <c r="BB783" s="538"/>
      <c r="BC783" s="538"/>
      <c r="BD783" s="535">
        <f>SUM(BD780:BH782)</f>
        <v>0.23913399999999999</v>
      </c>
      <c r="BE783" s="536"/>
      <c r="BF783" s="536"/>
      <c r="BG783" s="536"/>
      <c r="BH783" s="536"/>
      <c r="BI783" s="537"/>
    </row>
    <row r="784" spans="1:61" ht="11.4" customHeight="1" x14ac:dyDescent="0.3">
      <c r="A784" s="538" t="s">
        <v>5576</v>
      </c>
      <c r="B784" s="538"/>
      <c r="C784" s="538"/>
      <c r="D784" s="538"/>
      <c r="E784" s="538"/>
      <c r="F784" s="538"/>
      <c r="G784" s="538"/>
      <c r="H784" s="538"/>
      <c r="I784" s="538"/>
      <c r="J784" s="538"/>
      <c r="K784" s="538"/>
      <c r="L784" s="538"/>
      <c r="M784" s="538"/>
      <c r="N784" s="538"/>
      <c r="O784" s="538"/>
      <c r="P784" s="538"/>
      <c r="Q784" s="538"/>
      <c r="R784" s="538"/>
      <c r="S784" s="538"/>
      <c r="T784" s="538"/>
      <c r="U784" s="538"/>
      <c r="V784" s="538"/>
      <c r="W784" s="538"/>
      <c r="X784" s="538"/>
      <c r="Y784" s="617">
        <f>SUM(AD780:AD782)</f>
        <v>17.939999999999998</v>
      </c>
      <c r="Z784" s="618"/>
      <c r="AA784" s="618"/>
      <c r="AB784" s="618"/>
      <c r="AC784" s="618"/>
      <c r="AD784" s="619"/>
      <c r="AF784" s="538" t="s">
        <v>5576</v>
      </c>
      <c r="AG784" s="538"/>
      <c r="AH784" s="538"/>
      <c r="AI784" s="538"/>
      <c r="AJ784" s="538"/>
      <c r="AK784" s="538"/>
      <c r="AL784" s="538"/>
      <c r="AM784" s="538"/>
      <c r="AN784" s="538"/>
      <c r="AO784" s="538"/>
      <c r="AP784" s="538"/>
      <c r="AQ784" s="538"/>
      <c r="AR784" s="538"/>
      <c r="AS784" s="538"/>
      <c r="AT784" s="538"/>
      <c r="AU784" s="538"/>
      <c r="AV784" s="538"/>
      <c r="AW784" s="538"/>
      <c r="AX784" s="538"/>
      <c r="AY784" s="538"/>
      <c r="AZ784" s="538"/>
      <c r="BA784" s="538"/>
      <c r="BB784" s="538"/>
      <c r="BC784" s="538"/>
      <c r="BD784" s="526">
        <f>SUM(BI780:BI782)</f>
        <v>21.631017999999997</v>
      </c>
      <c r="BE784" s="527"/>
      <c r="BF784" s="527"/>
      <c r="BG784" s="527"/>
      <c r="BH784" s="527"/>
      <c r="BI784" s="528"/>
    </row>
    <row r="785" spans="1:61" ht="10.8" customHeight="1" x14ac:dyDescent="0.3">
      <c r="A785" s="365"/>
      <c r="B785" s="365"/>
      <c r="C785" s="365"/>
      <c r="D785" s="365"/>
      <c r="E785" s="365"/>
      <c r="F785" s="365"/>
      <c r="G785" s="365"/>
      <c r="H785" s="365"/>
      <c r="I785" s="365"/>
      <c r="J785" s="365"/>
      <c r="K785" s="365"/>
      <c r="L785" s="365"/>
      <c r="M785" s="365"/>
      <c r="N785" s="365"/>
      <c r="O785" s="365"/>
      <c r="P785" s="365"/>
      <c r="Q785" s="365"/>
      <c r="R785" s="365"/>
      <c r="S785" s="365"/>
      <c r="T785" s="365"/>
      <c r="U785" s="365"/>
      <c r="V785" s="365"/>
      <c r="W785" s="365"/>
      <c r="X785" s="365"/>
      <c r="Y785" s="365"/>
      <c r="Z785" s="365"/>
      <c r="AA785" s="365"/>
      <c r="AB785" s="365"/>
      <c r="AC785" s="365"/>
      <c r="AD785" s="365"/>
      <c r="AF785" s="365"/>
      <c r="AG785" s="365"/>
      <c r="AH785" s="365"/>
      <c r="AI785" s="365"/>
      <c r="AJ785" s="365"/>
      <c r="AK785" s="365"/>
      <c r="AL785" s="365"/>
      <c r="AM785" s="365"/>
      <c r="AN785" s="365"/>
      <c r="AO785" s="365"/>
      <c r="AP785" s="365"/>
      <c r="AQ785" s="365"/>
      <c r="AR785" s="365"/>
      <c r="AS785" s="365"/>
      <c r="AT785" s="365"/>
      <c r="AU785" s="365"/>
      <c r="AV785" s="365"/>
      <c r="AW785" s="365"/>
      <c r="AX785" s="365"/>
      <c r="AY785" s="365"/>
      <c r="AZ785" s="365"/>
      <c r="BA785" s="365"/>
      <c r="BB785" s="365"/>
      <c r="BC785" s="365"/>
      <c r="BD785" s="365"/>
      <c r="BE785" s="365"/>
      <c r="BF785" s="365"/>
      <c r="BG785" s="365"/>
      <c r="BH785" s="365"/>
      <c r="BI785" s="365"/>
    </row>
    <row r="786" spans="1:61" ht="11.4" customHeight="1" x14ac:dyDescent="0.3">
      <c r="A786" s="539" t="s">
        <v>5554</v>
      </c>
      <c r="B786" s="540"/>
      <c r="C786" s="540"/>
      <c r="D786" s="540"/>
      <c r="E786" s="540"/>
      <c r="F786" s="540"/>
      <c r="G786" s="540"/>
      <c r="H786" s="540"/>
      <c r="I786" s="540"/>
      <c r="J786" s="540"/>
      <c r="K786" s="540"/>
      <c r="L786" s="540"/>
      <c r="M786" s="540"/>
      <c r="N786" s="540"/>
      <c r="O786" s="540"/>
      <c r="P786" s="540"/>
      <c r="Q786" s="540"/>
      <c r="R786" s="540"/>
      <c r="S786" s="540"/>
      <c r="T786" s="540"/>
      <c r="U786" s="540"/>
      <c r="V786" s="540"/>
      <c r="W786" s="540"/>
      <c r="X786" s="541"/>
      <c r="Y786" s="548">
        <f>Y784+Y783+Y777+0.01</f>
        <v>22.48</v>
      </c>
      <c r="Z786" s="549"/>
      <c r="AA786" s="549"/>
      <c r="AB786" s="549"/>
      <c r="AC786" s="549"/>
      <c r="AD786" s="550"/>
      <c r="AF786" s="539" t="s">
        <v>5554</v>
      </c>
      <c r="AG786" s="540"/>
      <c r="AH786" s="540"/>
      <c r="AI786" s="540"/>
      <c r="AJ786" s="540"/>
      <c r="AK786" s="540"/>
      <c r="AL786" s="540"/>
      <c r="AM786" s="540"/>
      <c r="AN786" s="540"/>
      <c r="AO786" s="540"/>
      <c r="AP786" s="540"/>
      <c r="AQ786" s="540"/>
      <c r="AR786" s="540"/>
      <c r="AS786" s="540"/>
      <c r="AT786" s="540"/>
      <c r="AU786" s="540"/>
      <c r="AV786" s="540"/>
      <c r="AW786" s="540"/>
      <c r="AX786" s="540"/>
      <c r="AY786" s="540"/>
      <c r="AZ786" s="540"/>
      <c r="BA786" s="540"/>
      <c r="BB786" s="540"/>
      <c r="BC786" s="541"/>
      <c r="BD786" s="590">
        <f>BD784+BD783+BD777</f>
        <v>27.107159999999997</v>
      </c>
      <c r="BE786" s="591"/>
      <c r="BF786" s="591"/>
      <c r="BG786" s="591"/>
      <c r="BH786" s="591"/>
      <c r="BI786" s="592"/>
    </row>
    <row r="787" spans="1:61" ht="11.4" customHeight="1" x14ac:dyDescent="0.3">
      <c r="A787" s="559" t="s">
        <v>8256</v>
      </c>
      <c r="B787" s="560"/>
      <c r="C787" s="560"/>
      <c r="D787" s="560"/>
      <c r="E787" s="560"/>
      <c r="F787" s="560"/>
      <c r="G787" s="560"/>
      <c r="H787" s="560"/>
      <c r="I787" s="560"/>
      <c r="J787" s="560"/>
      <c r="K787" s="560"/>
      <c r="L787" s="560"/>
      <c r="M787" s="560"/>
      <c r="N787" s="560"/>
      <c r="O787" s="560"/>
      <c r="P787" s="560"/>
      <c r="Q787" s="560"/>
      <c r="R787" s="560"/>
      <c r="S787" s="560"/>
      <c r="T787" s="560"/>
      <c r="U787" s="560"/>
      <c r="V787" s="560"/>
      <c r="W787" s="561">
        <v>0.25069999999999998</v>
      </c>
      <c r="X787" s="562"/>
      <c r="Y787" s="548">
        <f>Y786*W787</f>
        <v>5.6357359999999996</v>
      </c>
      <c r="Z787" s="549"/>
      <c r="AA787" s="549"/>
      <c r="AB787" s="549"/>
      <c r="AC787" s="549"/>
      <c r="AD787" s="550"/>
      <c r="AF787" s="559" t="s">
        <v>8256</v>
      </c>
      <c r="AG787" s="560"/>
      <c r="AH787" s="560"/>
      <c r="AI787" s="560"/>
      <c r="AJ787" s="560"/>
      <c r="AK787" s="560"/>
      <c r="AL787" s="560"/>
      <c r="AM787" s="560"/>
      <c r="AN787" s="560"/>
      <c r="AO787" s="560"/>
      <c r="AP787" s="560"/>
      <c r="AQ787" s="560"/>
      <c r="AR787" s="560"/>
      <c r="AS787" s="560"/>
      <c r="AT787" s="560"/>
      <c r="AU787" s="560"/>
      <c r="AV787" s="560"/>
      <c r="AW787" s="560"/>
      <c r="AX787" s="560"/>
      <c r="AY787" s="560"/>
      <c r="AZ787" s="560"/>
      <c r="BA787" s="560"/>
      <c r="BB787" s="561">
        <v>0.25069999999999998</v>
      </c>
      <c r="BC787" s="562"/>
      <c r="BD787" s="548">
        <f>BD786*BB787</f>
        <v>6.7957650119999986</v>
      </c>
      <c r="BE787" s="549"/>
      <c r="BF787" s="549"/>
      <c r="BG787" s="549"/>
      <c r="BH787" s="549"/>
      <c r="BI787" s="550"/>
    </row>
    <row r="788" spans="1:61" ht="11.4" customHeight="1" x14ac:dyDescent="0.3">
      <c r="A788" s="545" t="s">
        <v>5555</v>
      </c>
      <c r="B788" s="546"/>
      <c r="C788" s="546"/>
      <c r="D788" s="546"/>
      <c r="E788" s="546"/>
      <c r="F788" s="546"/>
      <c r="G788" s="546"/>
      <c r="H788" s="546"/>
      <c r="I788" s="546"/>
      <c r="J788" s="546"/>
      <c r="K788" s="546"/>
      <c r="L788" s="546"/>
      <c r="M788" s="546"/>
      <c r="N788" s="546"/>
      <c r="O788" s="546"/>
      <c r="P788" s="546"/>
      <c r="Q788" s="546"/>
      <c r="R788" s="546"/>
      <c r="S788" s="546"/>
      <c r="T788" s="546"/>
      <c r="U788" s="546"/>
      <c r="V788" s="546"/>
      <c r="W788" s="546"/>
      <c r="X788" s="547"/>
      <c r="Y788" s="548">
        <f>Y786+Y787-0.01</f>
        <v>28.105735999999997</v>
      </c>
      <c r="Z788" s="549"/>
      <c r="AA788" s="549"/>
      <c r="AB788" s="549"/>
      <c r="AC788" s="549"/>
      <c r="AD788" s="550"/>
      <c r="AF788" s="545" t="s">
        <v>5555</v>
      </c>
      <c r="AG788" s="546"/>
      <c r="AH788" s="546"/>
      <c r="AI788" s="546"/>
      <c r="AJ788" s="546"/>
      <c r="AK788" s="546"/>
      <c r="AL788" s="546"/>
      <c r="AM788" s="546"/>
      <c r="AN788" s="546"/>
      <c r="AO788" s="546"/>
      <c r="AP788" s="546"/>
      <c r="AQ788" s="546"/>
      <c r="AR788" s="546"/>
      <c r="AS788" s="546"/>
      <c r="AT788" s="546"/>
      <c r="AU788" s="546"/>
      <c r="AV788" s="546"/>
      <c r="AW788" s="546"/>
      <c r="AX788" s="546"/>
      <c r="AY788" s="546"/>
      <c r="AZ788" s="546"/>
      <c r="BA788" s="546"/>
      <c r="BB788" s="546"/>
      <c r="BC788" s="547"/>
      <c r="BD788" s="548">
        <f>BD786+BD787</f>
        <v>33.902925011999997</v>
      </c>
      <c r="BE788" s="549"/>
      <c r="BF788" s="549"/>
      <c r="BG788" s="549"/>
      <c r="BH788" s="549"/>
      <c r="BI788" s="550"/>
    </row>
    <row r="789" spans="1:61" ht="10.8" customHeight="1" x14ac:dyDescent="0.3">
      <c r="A789" s="365"/>
      <c r="B789" s="365"/>
      <c r="C789" s="365"/>
      <c r="D789" s="365"/>
      <c r="E789" s="365"/>
      <c r="F789" s="365"/>
      <c r="G789" s="365"/>
      <c r="H789" s="365"/>
      <c r="I789" s="365"/>
      <c r="J789" s="365"/>
      <c r="K789" s="365"/>
      <c r="L789" s="365"/>
      <c r="M789" s="365"/>
      <c r="N789" s="365"/>
      <c r="O789" s="365"/>
      <c r="P789" s="365"/>
      <c r="Q789" s="365"/>
      <c r="R789" s="365"/>
      <c r="S789" s="365"/>
      <c r="T789" s="365"/>
      <c r="U789" s="365"/>
      <c r="V789" s="365"/>
      <c r="W789" s="365"/>
      <c r="X789" s="365"/>
      <c r="Y789" s="365"/>
      <c r="Z789" s="365"/>
      <c r="AA789" s="365"/>
      <c r="AB789" s="365"/>
      <c r="AC789" s="365"/>
      <c r="AD789" s="365"/>
      <c r="AF789" s="365"/>
      <c r="AG789" s="365"/>
      <c r="AH789" s="365"/>
      <c r="AI789" s="365"/>
      <c r="AJ789" s="365"/>
      <c r="AK789" s="365"/>
      <c r="AL789" s="365"/>
      <c r="AM789" s="365"/>
      <c r="AN789" s="365"/>
      <c r="AO789" s="365"/>
      <c r="AP789" s="365"/>
      <c r="AQ789" s="365"/>
      <c r="AR789" s="365"/>
      <c r="AS789" s="365"/>
      <c r="AT789" s="365"/>
      <c r="AU789" s="365"/>
      <c r="AV789" s="365"/>
      <c r="AW789" s="365"/>
      <c r="AX789" s="365"/>
      <c r="AY789" s="365"/>
      <c r="AZ789" s="365"/>
      <c r="BA789" s="365"/>
      <c r="BB789" s="365"/>
      <c r="BC789" s="365"/>
      <c r="BD789" s="365"/>
      <c r="BE789" s="365"/>
      <c r="BF789" s="365"/>
      <c r="BG789" s="365"/>
      <c r="BH789" s="365"/>
      <c r="BI789" s="365"/>
    </row>
    <row r="790" spans="1:61" ht="13.35" customHeight="1" x14ac:dyDescent="0.3">
      <c r="A790" s="520" t="s">
        <v>5556</v>
      </c>
      <c r="B790" s="520"/>
      <c r="C790" s="520"/>
      <c r="D790" s="520"/>
      <c r="E790" s="520"/>
      <c r="F790" s="520" t="s">
        <v>6665</v>
      </c>
      <c r="G790" s="520"/>
      <c r="H790" s="520"/>
      <c r="I790" s="520"/>
      <c r="J790" s="520"/>
      <c r="K790" s="520"/>
      <c r="L790" s="520"/>
      <c r="M790" s="520"/>
      <c r="N790" s="520"/>
      <c r="O790" s="520"/>
      <c r="P790" s="520"/>
      <c r="Q790" s="520"/>
      <c r="R790" s="520"/>
      <c r="S790" s="520"/>
      <c r="T790" s="520"/>
      <c r="U790" s="520"/>
      <c r="V790" s="520"/>
      <c r="W790" s="520"/>
      <c r="X790" s="520"/>
      <c r="Y790" s="520"/>
      <c r="Z790" s="520"/>
      <c r="AA790" s="520"/>
      <c r="AB790" s="520"/>
      <c r="AC790" s="520"/>
      <c r="AD790" s="520"/>
      <c r="AF790" s="520" t="s">
        <v>5556</v>
      </c>
      <c r="AG790" s="520"/>
      <c r="AH790" s="520"/>
      <c r="AI790" s="520"/>
      <c r="AJ790" s="520"/>
      <c r="AK790" s="520" t="s">
        <v>6665</v>
      </c>
      <c r="AL790" s="520"/>
      <c r="AM790" s="520"/>
      <c r="AN790" s="520"/>
      <c r="AO790" s="520"/>
      <c r="AP790" s="520"/>
      <c r="AQ790" s="520"/>
      <c r="AR790" s="520"/>
      <c r="AS790" s="520"/>
      <c r="AT790" s="520"/>
      <c r="AU790" s="520"/>
      <c r="AV790" s="520"/>
      <c r="AW790" s="520"/>
      <c r="AX790" s="520"/>
      <c r="AY790" s="520"/>
      <c r="AZ790" s="520"/>
      <c r="BA790" s="520"/>
      <c r="BB790" s="520"/>
      <c r="BC790" s="520"/>
      <c r="BD790" s="520"/>
      <c r="BE790" s="520"/>
      <c r="BF790" s="520"/>
      <c r="BG790" s="520"/>
      <c r="BH790" s="520"/>
      <c r="BI790" s="520"/>
    </row>
    <row r="791" spans="1:61" ht="10.8" customHeight="1" x14ac:dyDescent="0.3">
      <c r="A791" s="365"/>
      <c r="B791" s="365"/>
      <c r="C791" s="365"/>
      <c r="D791" s="365"/>
      <c r="E791" s="365"/>
      <c r="F791" s="365"/>
      <c r="G791" s="365"/>
      <c r="H791" s="365"/>
      <c r="I791" s="365"/>
      <c r="J791" s="365"/>
      <c r="K791" s="365"/>
      <c r="L791" s="365"/>
      <c r="M791" s="365"/>
      <c r="N791" s="365"/>
      <c r="O791" s="365"/>
      <c r="P791" s="365"/>
      <c r="Q791" s="365"/>
      <c r="R791" s="365"/>
      <c r="S791" s="365"/>
      <c r="T791" s="365"/>
      <c r="U791" s="365"/>
      <c r="V791" s="365"/>
      <c r="W791" s="365"/>
      <c r="X791" s="365"/>
      <c r="Y791" s="365"/>
      <c r="Z791" s="365"/>
      <c r="AA791" s="365"/>
      <c r="AB791" s="365"/>
      <c r="AC791" s="365"/>
      <c r="AD791" s="365"/>
      <c r="AF791" s="365"/>
      <c r="AG791" s="365"/>
      <c r="AH791" s="365"/>
      <c r="AI791" s="365"/>
      <c r="AJ791" s="365"/>
      <c r="AK791" s="365"/>
      <c r="AL791" s="365"/>
      <c r="AM791" s="365"/>
      <c r="AN791" s="365"/>
      <c r="AO791" s="365"/>
      <c r="AP791" s="365"/>
      <c r="AQ791" s="365"/>
      <c r="AR791" s="365"/>
      <c r="AS791" s="365"/>
      <c r="AT791" s="365"/>
      <c r="AU791" s="365"/>
      <c r="AV791" s="365"/>
      <c r="AW791" s="365"/>
      <c r="AX791" s="365"/>
      <c r="AY791" s="365"/>
      <c r="AZ791" s="365"/>
      <c r="BA791" s="365"/>
      <c r="BB791" s="365"/>
      <c r="BC791" s="365"/>
      <c r="BD791" s="365"/>
      <c r="BE791" s="365"/>
      <c r="BF791" s="365"/>
      <c r="BG791" s="365"/>
      <c r="BH791" s="365"/>
      <c r="BI791" s="365"/>
    </row>
    <row r="792" spans="1:61" ht="22.95" customHeight="1" x14ac:dyDescent="0.3">
      <c r="A792" s="365" t="s">
        <v>6666</v>
      </c>
      <c r="B792" s="365"/>
      <c r="C792" s="365"/>
      <c r="D792" s="365"/>
      <c r="E792" s="365"/>
      <c r="F792" s="365"/>
      <c r="G792" s="365"/>
      <c r="H792" s="365"/>
      <c r="I792" s="365"/>
      <c r="J792" s="365"/>
      <c r="K792" s="365"/>
      <c r="L792" s="365"/>
      <c r="M792" s="365"/>
      <c r="N792" s="365"/>
      <c r="O792" s="365"/>
      <c r="P792" s="365"/>
      <c r="Q792" s="365"/>
      <c r="R792" s="365"/>
      <c r="S792" s="365"/>
      <c r="T792" s="365"/>
      <c r="U792" s="365"/>
      <c r="V792" s="365"/>
      <c r="W792" s="365"/>
      <c r="X792" s="365"/>
      <c r="Y792" s="637" t="s">
        <v>5566</v>
      </c>
      <c r="Z792" s="637"/>
      <c r="AA792" s="637"/>
      <c r="AB792" s="637"/>
      <c r="AC792" s="637"/>
      <c r="AD792" s="637"/>
      <c r="AF792" s="365" t="s">
        <v>6666</v>
      </c>
      <c r="AG792" s="365"/>
      <c r="AH792" s="365"/>
      <c r="AI792" s="365"/>
      <c r="AJ792" s="365"/>
      <c r="AK792" s="365"/>
      <c r="AL792" s="365"/>
      <c r="AM792" s="365"/>
      <c r="AN792" s="365"/>
      <c r="AO792" s="365"/>
      <c r="AP792" s="365"/>
      <c r="AQ792" s="365"/>
      <c r="AR792" s="365"/>
      <c r="AS792" s="365"/>
      <c r="AT792" s="365"/>
      <c r="AU792" s="365"/>
      <c r="AV792" s="365"/>
      <c r="AW792" s="365"/>
      <c r="AX792" s="365"/>
      <c r="AY792" s="365"/>
      <c r="AZ792" s="365"/>
      <c r="BA792" s="365"/>
      <c r="BB792" s="365"/>
      <c r="BC792" s="365"/>
      <c r="BD792" s="365" t="s">
        <v>5566</v>
      </c>
      <c r="BE792" s="365"/>
      <c r="BF792" s="365"/>
      <c r="BG792" s="365"/>
      <c r="BH792" s="365"/>
      <c r="BI792" s="365"/>
    </row>
    <row r="793" spans="1:61" ht="10.8" customHeight="1" x14ac:dyDescent="0.3">
      <c r="A793" s="365"/>
      <c r="B793" s="365"/>
      <c r="C793" s="365"/>
      <c r="D793" s="365"/>
      <c r="E793" s="365"/>
      <c r="F793" s="365"/>
      <c r="G793" s="365"/>
      <c r="H793" s="365"/>
      <c r="I793" s="365"/>
      <c r="J793" s="365"/>
      <c r="K793" s="365"/>
      <c r="L793" s="365"/>
      <c r="M793" s="365"/>
      <c r="N793" s="365"/>
      <c r="O793" s="365"/>
      <c r="P793" s="365"/>
      <c r="Q793" s="365"/>
      <c r="R793" s="365"/>
      <c r="S793" s="365"/>
      <c r="T793" s="365"/>
      <c r="U793" s="365"/>
      <c r="V793" s="365"/>
      <c r="W793" s="365"/>
      <c r="X793" s="365"/>
      <c r="Y793" s="365"/>
      <c r="Z793" s="365"/>
      <c r="AA793" s="365"/>
      <c r="AB793" s="365"/>
      <c r="AC793" s="365"/>
      <c r="AD793" s="365"/>
      <c r="AF793" s="365"/>
      <c r="AG793" s="365"/>
      <c r="AH793" s="365"/>
      <c r="AI793" s="365"/>
      <c r="AJ793" s="365"/>
      <c r="AK793" s="365"/>
      <c r="AL793" s="365"/>
      <c r="AM793" s="365"/>
      <c r="AN793" s="365"/>
      <c r="AO793" s="365"/>
      <c r="AP793" s="365"/>
      <c r="AQ793" s="365"/>
      <c r="AR793" s="365"/>
      <c r="AS793" s="365"/>
      <c r="AT793" s="365"/>
      <c r="AU793" s="365"/>
      <c r="AV793" s="365"/>
      <c r="AW793" s="365"/>
      <c r="AX793" s="365"/>
      <c r="AY793" s="365"/>
      <c r="AZ793" s="365"/>
      <c r="BA793" s="365"/>
      <c r="BB793" s="365"/>
      <c r="BC793" s="365"/>
      <c r="BD793" s="365"/>
      <c r="BE793" s="365"/>
      <c r="BF793" s="365"/>
      <c r="BG793" s="365"/>
      <c r="BH793" s="365"/>
      <c r="BI793" s="365"/>
    </row>
    <row r="794" spans="1:61" ht="11.4" customHeight="1" x14ac:dyDescent="0.3">
      <c r="A794" s="551" t="s">
        <v>5548</v>
      </c>
      <c r="B794" s="552"/>
      <c r="C794" s="552"/>
      <c r="D794" s="552"/>
      <c r="E794" s="552"/>
      <c r="F794" s="552"/>
      <c r="G794" s="553"/>
      <c r="H794" s="551" t="s">
        <v>5557</v>
      </c>
      <c r="I794" s="552"/>
      <c r="J794" s="552"/>
      <c r="K794" s="552"/>
      <c r="L794" s="553"/>
      <c r="M794" s="545" t="s">
        <v>5558</v>
      </c>
      <c r="N794" s="547"/>
      <c r="O794" s="545" t="s">
        <v>5559</v>
      </c>
      <c r="P794" s="546"/>
      <c r="Q794" s="546"/>
      <c r="R794" s="547"/>
      <c r="S794" s="545" t="s">
        <v>5560</v>
      </c>
      <c r="T794" s="546"/>
      <c r="U794" s="546"/>
      <c r="V794" s="547"/>
      <c r="W794" s="545" t="s">
        <v>5551</v>
      </c>
      <c r="X794" s="546"/>
      <c r="Y794" s="546"/>
      <c r="Z794" s="546"/>
      <c r="AA794" s="547"/>
      <c r="AB794" s="545" t="s">
        <v>5561</v>
      </c>
      <c r="AC794" s="546"/>
      <c r="AD794" s="547"/>
      <c r="AF794" s="551" t="s">
        <v>5548</v>
      </c>
      <c r="AG794" s="552"/>
      <c r="AH794" s="552"/>
      <c r="AI794" s="552"/>
      <c r="AJ794" s="552"/>
      <c r="AK794" s="552"/>
      <c r="AL794" s="553"/>
      <c r="AM794" s="551" t="s">
        <v>5557</v>
      </c>
      <c r="AN794" s="552"/>
      <c r="AO794" s="552"/>
      <c r="AP794" s="552"/>
      <c r="AQ794" s="553"/>
      <c r="AR794" s="539" t="s">
        <v>5558</v>
      </c>
      <c r="AS794" s="541"/>
      <c r="AT794" s="539" t="s">
        <v>5559</v>
      </c>
      <c r="AU794" s="540"/>
      <c r="AV794" s="540"/>
      <c r="AW794" s="541"/>
      <c r="AX794" s="539" t="s">
        <v>5560</v>
      </c>
      <c r="AY794" s="540"/>
      <c r="AZ794" s="540"/>
      <c r="BA794" s="541"/>
      <c r="BB794" s="539" t="s">
        <v>5551</v>
      </c>
      <c r="BC794" s="540"/>
      <c r="BD794" s="540"/>
      <c r="BE794" s="540"/>
      <c r="BF794" s="541"/>
      <c r="BG794" s="539" t="s">
        <v>5561</v>
      </c>
      <c r="BH794" s="540"/>
      <c r="BI794" s="541"/>
    </row>
    <row r="795" spans="1:61" ht="11.4" customHeight="1" x14ac:dyDescent="0.3">
      <c r="A795" s="521" t="s">
        <v>5562</v>
      </c>
      <c r="B795" s="522"/>
      <c r="C795" s="522"/>
      <c r="D795" s="522"/>
      <c r="E795" s="522"/>
      <c r="F795" s="522"/>
      <c r="G795" s="523"/>
      <c r="H795" s="521" t="s">
        <v>5563</v>
      </c>
      <c r="I795" s="522"/>
      <c r="J795" s="522"/>
      <c r="K795" s="522"/>
      <c r="L795" s="523"/>
      <c r="M795" s="623">
        <f>ROUND(AR795*(1-$AI$1),2)</f>
        <v>6.02</v>
      </c>
      <c r="N795" s="625"/>
      <c r="O795" s="623">
        <f>TRUNC(M795*(1+(S795/100)),2)</f>
        <v>16.88</v>
      </c>
      <c r="P795" s="624"/>
      <c r="Q795" s="624"/>
      <c r="R795" s="625"/>
      <c r="S795" s="620">
        <v>180.43</v>
      </c>
      <c r="T795" s="621"/>
      <c r="U795" s="621"/>
      <c r="V795" s="622"/>
      <c r="W795" s="611">
        <v>0.27950000000000003</v>
      </c>
      <c r="X795" s="612"/>
      <c r="Y795" s="612"/>
      <c r="Z795" s="612"/>
      <c r="AA795" s="613"/>
      <c r="AB795" s="623">
        <f t="shared" ref="AB795" si="228">TRUNC(O795*W795,2)</f>
        <v>4.71</v>
      </c>
      <c r="AC795" s="624"/>
      <c r="AD795" s="625"/>
      <c r="AF795" s="521" t="s">
        <v>5562</v>
      </c>
      <c r="AG795" s="522"/>
      <c r="AH795" s="522"/>
      <c r="AI795" s="522"/>
      <c r="AJ795" s="522"/>
      <c r="AK795" s="522"/>
      <c r="AL795" s="523"/>
      <c r="AM795" s="521" t="s">
        <v>5563</v>
      </c>
      <c r="AN795" s="522"/>
      <c r="AO795" s="522"/>
      <c r="AP795" s="522"/>
      <c r="AQ795" s="523"/>
      <c r="AR795" s="535">
        <v>7.25</v>
      </c>
      <c r="AS795" s="537"/>
      <c r="AT795" s="526">
        <v>20.329999999999998</v>
      </c>
      <c r="AU795" s="527"/>
      <c r="AV795" s="527"/>
      <c r="AW795" s="528"/>
      <c r="AX795" s="529">
        <v>180.43</v>
      </c>
      <c r="AY795" s="530"/>
      <c r="AZ795" s="530"/>
      <c r="BA795" s="531"/>
      <c r="BB795" s="532">
        <v>0.27950000000000003</v>
      </c>
      <c r="BC795" s="533"/>
      <c r="BD795" s="533"/>
      <c r="BE795" s="533"/>
      <c r="BF795" s="534"/>
      <c r="BG795" s="535">
        <f>AT795*BB795</f>
        <v>5.6822350000000004</v>
      </c>
      <c r="BH795" s="536"/>
      <c r="BI795" s="537"/>
    </row>
    <row r="796" spans="1:61" ht="11.4" customHeight="1" x14ac:dyDescent="0.3">
      <c r="A796" s="538" t="s">
        <v>5565</v>
      </c>
      <c r="B796" s="538"/>
      <c r="C796" s="538"/>
      <c r="D796" s="538"/>
      <c r="E796" s="538"/>
      <c r="F796" s="538"/>
      <c r="G796" s="538"/>
      <c r="H796" s="538"/>
      <c r="I796" s="538"/>
      <c r="J796" s="538"/>
      <c r="K796" s="538"/>
      <c r="L796" s="538"/>
      <c r="M796" s="538"/>
      <c r="N796" s="538"/>
      <c r="O796" s="538"/>
      <c r="P796" s="538"/>
      <c r="Q796" s="538"/>
      <c r="R796" s="538"/>
      <c r="S796" s="538"/>
      <c r="T796" s="538"/>
      <c r="U796" s="538"/>
      <c r="V796" s="538"/>
      <c r="W796" s="538"/>
      <c r="X796" s="538"/>
      <c r="Y796" s="626">
        <f>AB795</f>
        <v>4.71</v>
      </c>
      <c r="Z796" s="627"/>
      <c r="AA796" s="627"/>
      <c r="AB796" s="627"/>
      <c r="AC796" s="627"/>
      <c r="AD796" s="628"/>
      <c r="AF796" s="538" t="s">
        <v>5565</v>
      </c>
      <c r="AG796" s="538"/>
      <c r="AH796" s="538"/>
      <c r="AI796" s="538"/>
      <c r="AJ796" s="538"/>
      <c r="AK796" s="538"/>
      <c r="AL796" s="538"/>
      <c r="AM796" s="538"/>
      <c r="AN796" s="538"/>
      <c r="AO796" s="538"/>
      <c r="AP796" s="538"/>
      <c r="AQ796" s="538"/>
      <c r="AR796" s="538"/>
      <c r="AS796" s="538"/>
      <c r="AT796" s="538"/>
      <c r="AU796" s="538"/>
      <c r="AV796" s="538"/>
      <c r="AW796" s="538"/>
      <c r="AX796" s="538"/>
      <c r="AY796" s="538"/>
      <c r="AZ796" s="538"/>
      <c r="BA796" s="538"/>
      <c r="BB796" s="538"/>
      <c r="BC796" s="538"/>
      <c r="BD796" s="535">
        <f>BG795</f>
        <v>5.6822350000000004</v>
      </c>
      <c r="BE796" s="536"/>
      <c r="BF796" s="536"/>
      <c r="BG796" s="536"/>
      <c r="BH796" s="536"/>
      <c r="BI796" s="537"/>
    </row>
    <row r="797" spans="1:61" ht="10.8" customHeight="1" x14ac:dyDescent="0.3">
      <c r="A797" s="365"/>
      <c r="B797" s="365"/>
      <c r="C797" s="365"/>
      <c r="D797" s="365"/>
      <c r="E797" s="365"/>
      <c r="F797" s="365"/>
      <c r="G797" s="365"/>
      <c r="H797" s="365"/>
      <c r="I797" s="365"/>
      <c r="J797" s="365"/>
      <c r="K797" s="365"/>
      <c r="L797" s="365"/>
      <c r="M797" s="365"/>
      <c r="N797" s="365"/>
      <c r="O797" s="365"/>
      <c r="P797" s="365"/>
      <c r="Q797" s="365"/>
      <c r="R797" s="365"/>
      <c r="S797" s="365"/>
      <c r="T797" s="365"/>
      <c r="U797" s="365"/>
      <c r="V797" s="365"/>
      <c r="W797" s="365"/>
      <c r="X797" s="365"/>
      <c r="Y797" s="365"/>
      <c r="Z797" s="365"/>
      <c r="AA797" s="365"/>
      <c r="AB797" s="365"/>
      <c r="AC797" s="365"/>
      <c r="AD797" s="365"/>
      <c r="AF797" s="365"/>
      <c r="AG797" s="365"/>
      <c r="AH797" s="365"/>
      <c r="AI797" s="365"/>
      <c r="AJ797" s="365"/>
      <c r="AK797" s="365"/>
      <c r="AL797" s="365"/>
      <c r="AM797" s="365"/>
      <c r="AN797" s="365"/>
      <c r="AO797" s="365"/>
      <c r="AP797" s="365"/>
      <c r="AQ797" s="365"/>
      <c r="AR797" s="365"/>
      <c r="AS797" s="365"/>
      <c r="AT797" s="365"/>
      <c r="AU797" s="365"/>
      <c r="AV797" s="365"/>
      <c r="AW797" s="365"/>
      <c r="AX797" s="365"/>
      <c r="AY797" s="365"/>
      <c r="AZ797" s="365"/>
      <c r="BA797" s="365"/>
      <c r="BB797" s="365"/>
      <c r="BC797" s="365"/>
      <c r="BD797" s="365"/>
      <c r="BE797" s="365"/>
      <c r="BF797" s="365"/>
      <c r="BG797" s="365"/>
      <c r="BH797" s="365"/>
      <c r="BI797" s="365"/>
    </row>
    <row r="798" spans="1:61" ht="34.5" customHeight="1" x14ac:dyDescent="0.3">
      <c r="A798" s="551" t="s">
        <v>5548</v>
      </c>
      <c r="B798" s="552"/>
      <c r="C798" s="553"/>
      <c r="D798" s="551" t="s">
        <v>5568</v>
      </c>
      <c r="E798" s="552"/>
      <c r="F798" s="552"/>
      <c r="G798" s="552"/>
      <c r="H798" s="552"/>
      <c r="I798" s="552"/>
      <c r="J798" s="552"/>
      <c r="K798" s="553"/>
      <c r="L798" s="554" t="s">
        <v>167</v>
      </c>
      <c r="M798" s="555"/>
      <c r="N798" s="545" t="s">
        <v>5569</v>
      </c>
      <c r="O798" s="546"/>
      <c r="P798" s="547"/>
      <c r="Q798" s="545" t="s">
        <v>5570</v>
      </c>
      <c r="R798" s="546"/>
      <c r="S798" s="546"/>
      <c r="T798" s="547"/>
      <c r="U798" s="545" t="s">
        <v>5551</v>
      </c>
      <c r="V798" s="546"/>
      <c r="W798" s="546"/>
      <c r="X798" s="547"/>
      <c r="Y798" s="545" t="s">
        <v>5571</v>
      </c>
      <c r="Z798" s="546"/>
      <c r="AA798" s="546"/>
      <c r="AB798" s="546"/>
      <c r="AC798" s="547"/>
      <c r="AD798" s="307" t="s">
        <v>5572</v>
      </c>
      <c r="AF798" s="551" t="s">
        <v>5548</v>
      </c>
      <c r="AG798" s="552"/>
      <c r="AH798" s="553"/>
      <c r="AI798" s="551" t="s">
        <v>5568</v>
      </c>
      <c r="AJ798" s="552"/>
      <c r="AK798" s="552"/>
      <c r="AL798" s="552"/>
      <c r="AM798" s="552"/>
      <c r="AN798" s="552"/>
      <c r="AO798" s="552"/>
      <c r="AP798" s="553"/>
      <c r="AQ798" s="554" t="s">
        <v>167</v>
      </c>
      <c r="AR798" s="555"/>
      <c r="AS798" s="539" t="s">
        <v>5569</v>
      </c>
      <c r="AT798" s="540"/>
      <c r="AU798" s="541"/>
      <c r="AV798" s="539" t="s">
        <v>5570</v>
      </c>
      <c r="AW798" s="540"/>
      <c r="AX798" s="540"/>
      <c r="AY798" s="541"/>
      <c r="AZ798" s="539" t="s">
        <v>5551</v>
      </c>
      <c r="BA798" s="540"/>
      <c r="BB798" s="540"/>
      <c r="BC798" s="541"/>
      <c r="BD798" s="539" t="s">
        <v>5571</v>
      </c>
      <c r="BE798" s="540"/>
      <c r="BF798" s="540"/>
      <c r="BG798" s="540"/>
      <c r="BH798" s="541"/>
      <c r="BI798" s="247" t="s">
        <v>5572</v>
      </c>
    </row>
    <row r="799" spans="1:61" ht="68.849999999999994" customHeight="1" x14ac:dyDescent="0.3">
      <c r="A799" s="521" t="s">
        <v>6659</v>
      </c>
      <c r="B799" s="522"/>
      <c r="C799" s="523"/>
      <c r="D799" s="521" t="s">
        <v>6660</v>
      </c>
      <c r="E799" s="522"/>
      <c r="F799" s="522"/>
      <c r="G799" s="522"/>
      <c r="H799" s="522"/>
      <c r="I799" s="522"/>
      <c r="J799" s="522"/>
      <c r="K799" s="523"/>
      <c r="L799" s="524" t="s">
        <v>72</v>
      </c>
      <c r="M799" s="525"/>
      <c r="N799" s="608">
        <f>ROUND(AS799*(1-IMPLANTAÇÃO!$AI$1),2)</f>
        <v>1.68</v>
      </c>
      <c r="O799" s="609"/>
      <c r="P799" s="610"/>
      <c r="Q799" s="608">
        <f>ROUND(AV799*(1-IMPLANTAÇÃO!$AI$1),2)</f>
        <v>5.64</v>
      </c>
      <c r="R799" s="609"/>
      <c r="S799" s="609"/>
      <c r="T799" s="610"/>
      <c r="U799" s="611">
        <v>0.15709999999999999</v>
      </c>
      <c r="V799" s="612"/>
      <c r="W799" s="612"/>
      <c r="X799" s="613"/>
      <c r="Y799" s="614">
        <f t="shared" ref="Y799:Y802" si="229">TRUNC(N799*$U799,2)</f>
        <v>0.26</v>
      </c>
      <c r="Z799" s="615"/>
      <c r="AA799" s="615"/>
      <c r="AB799" s="615"/>
      <c r="AC799" s="616"/>
      <c r="AD799" s="311">
        <f t="shared" ref="AD799:AD802" si="230">TRUNC(Q799*$U799,2)</f>
        <v>0.88</v>
      </c>
      <c r="AF799" s="521" t="s">
        <v>6659</v>
      </c>
      <c r="AG799" s="522"/>
      <c r="AH799" s="523"/>
      <c r="AI799" s="521" t="s">
        <v>6660</v>
      </c>
      <c r="AJ799" s="522"/>
      <c r="AK799" s="522"/>
      <c r="AL799" s="522"/>
      <c r="AM799" s="522"/>
      <c r="AN799" s="522"/>
      <c r="AO799" s="522"/>
      <c r="AP799" s="523"/>
      <c r="AQ799" s="524" t="s">
        <v>72</v>
      </c>
      <c r="AR799" s="525"/>
      <c r="AS799" s="535">
        <v>2.0299999999999998</v>
      </c>
      <c r="AT799" s="536"/>
      <c r="AU799" s="537"/>
      <c r="AV799" s="535">
        <v>6.8</v>
      </c>
      <c r="AW799" s="536"/>
      <c r="AX799" s="536"/>
      <c r="AY799" s="537"/>
      <c r="AZ799" s="532">
        <v>0.15709999999999999</v>
      </c>
      <c r="BA799" s="533"/>
      <c r="BB799" s="533"/>
      <c r="BC799" s="534"/>
      <c r="BD799" s="535">
        <f t="shared" ref="BD799:BD802" si="231">AS799*AZ799</f>
        <v>0.31891299999999995</v>
      </c>
      <c r="BE799" s="536"/>
      <c r="BF799" s="536"/>
      <c r="BG799" s="536"/>
      <c r="BH799" s="537"/>
      <c r="BI799" s="248">
        <f t="shared" ref="BI799:BI802" si="232">AV799*AZ799</f>
        <v>1.0682799999999999</v>
      </c>
    </row>
    <row r="800" spans="1:61" ht="80.400000000000006" customHeight="1" x14ac:dyDescent="0.3">
      <c r="A800" s="521" t="s">
        <v>6667</v>
      </c>
      <c r="B800" s="522"/>
      <c r="C800" s="523"/>
      <c r="D800" s="521" t="s">
        <v>6668</v>
      </c>
      <c r="E800" s="522"/>
      <c r="F800" s="522"/>
      <c r="G800" s="522"/>
      <c r="H800" s="522"/>
      <c r="I800" s="522"/>
      <c r="J800" s="522"/>
      <c r="K800" s="523"/>
      <c r="L800" s="524" t="s">
        <v>5668</v>
      </c>
      <c r="M800" s="525"/>
      <c r="N800" s="608">
        <f>ROUND(AS800*(1-IMPLANTAÇÃO!$AI$1),2)</f>
        <v>24.18</v>
      </c>
      <c r="O800" s="609"/>
      <c r="P800" s="610"/>
      <c r="Q800" s="608">
        <f>ROUND(AV800*(1-IMPLANTAÇÃO!$AI$1),2)</f>
        <v>114.61</v>
      </c>
      <c r="R800" s="609"/>
      <c r="S800" s="609"/>
      <c r="T800" s="610"/>
      <c r="U800" s="611">
        <v>6.1199999999999997E-2</v>
      </c>
      <c r="V800" s="612"/>
      <c r="W800" s="612"/>
      <c r="X800" s="613"/>
      <c r="Y800" s="614">
        <f t="shared" si="229"/>
        <v>1.47</v>
      </c>
      <c r="Z800" s="615"/>
      <c r="AA800" s="615"/>
      <c r="AB800" s="615"/>
      <c r="AC800" s="616"/>
      <c r="AD800" s="311">
        <f t="shared" si="230"/>
        <v>7.01</v>
      </c>
      <c r="AF800" s="521" t="s">
        <v>6667</v>
      </c>
      <c r="AG800" s="522"/>
      <c r="AH800" s="523"/>
      <c r="AI800" s="521" t="s">
        <v>6668</v>
      </c>
      <c r="AJ800" s="522"/>
      <c r="AK800" s="522"/>
      <c r="AL800" s="522"/>
      <c r="AM800" s="522"/>
      <c r="AN800" s="522"/>
      <c r="AO800" s="522"/>
      <c r="AP800" s="523"/>
      <c r="AQ800" s="524" t="s">
        <v>5668</v>
      </c>
      <c r="AR800" s="525"/>
      <c r="AS800" s="526">
        <v>29.13</v>
      </c>
      <c r="AT800" s="527"/>
      <c r="AU800" s="528"/>
      <c r="AV800" s="529">
        <v>138.09</v>
      </c>
      <c r="AW800" s="530"/>
      <c r="AX800" s="530"/>
      <c r="AY800" s="531"/>
      <c r="AZ800" s="532">
        <v>6.1199999999999997E-2</v>
      </c>
      <c r="BA800" s="533"/>
      <c r="BB800" s="533"/>
      <c r="BC800" s="534"/>
      <c r="BD800" s="535">
        <f t="shared" si="231"/>
        <v>1.7827559999999998</v>
      </c>
      <c r="BE800" s="536"/>
      <c r="BF800" s="536"/>
      <c r="BG800" s="536"/>
      <c r="BH800" s="537"/>
      <c r="BI800" s="248">
        <f t="shared" si="232"/>
        <v>8.4511079999999996</v>
      </c>
    </row>
    <row r="801" spans="1:61" ht="80.400000000000006" customHeight="1" x14ac:dyDescent="0.3">
      <c r="A801" s="521" t="s">
        <v>6669</v>
      </c>
      <c r="B801" s="522"/>
      <c r="C801" s="523"/>
      <c r="D801" s="521" t="s">
        <v>6664</v>
      </c>
      <c r="E801" s="522"/>
      <c r="F801" s="522"/>
      <c r="G801" s="522"/>
      <c r="H801" s="522"/>
      <c r="I801" s="522"/>
      <c r="J801" s="522"/>
      <c r="K801" s="523"/>
      <c r="L801" s="524" t="s">
        <v>5669</v>
      </c>
      <c r="M801" s="525"/>
      <c r="N801" s="608">
        <f>ROUND(AS801*(1-IMPLANTAÇÃO!$AI$1),2)</f>
        <v>24.18</v>
      </c>
      <c r="O801" s="609"/>
      <c r="P801" s="610"/>
      <c r="Q801" s="608">
        <f>ROUND(AV801*(1-IMPLANTAÇÃO!$AI$1),2)</f>
        <v>301.91000000000003</v>
      </c>
      <c r="R801" s="609"/>
      <c r="S801" s="609"/>
      <c r="T801" s="610"/>
      <c r="U801" s="611">
        <v>3.4200000000000001E-2</v>
      </c>
      <c r="V801" s="612"/>
      <c r="W801" s="612"/>
      <c r="X801" s="613"/>
      <c r="Y801" s="614">
        <f t="shared" si="229"/>
        <v>0.82</v>
      </c>
      <c r="Z801" s="615"/>
      <c r="AA801" s="615"/>
      <c r="AB801" s="615"/>
      <c r="AC801" s="616"/>
      <c r="AD801" s="311">
        <f t="shared" si="230"/>
        <v>10.32</v>
      </c>
      <c r="AF801" s="521" t="s">
        <v>6669</v>
      </c>
      <c r="AG801" s="522"/>
      <c r="AH801" s="523"/>
      <c r="AI801" s="521" t="s">
        <v>6664</v>
      </c>
      <c r="AJ801" s="522"/>
      <c r="AK801" s="522"/>
      <c r="AL801" s="522"/>
      <c r="AM801" s="522"/>
      <c r="AN801" s="522"/>
      <c r="AO801" s="522"/>
      <c r="AP801" s="523"/>
      <c r="AQ801" s="524" t="s">
        <v>5669</v>
      </c>
      <c r="AR801" s="525"/>
      <c r="AS801" s="526">
        <v>29.13</v>
      </c>
      <c r="AT801" s="527"/>
      <c r="AU801" s="528"/>
      <c r="AV801" s="529">
        <v>363.75</v>
      </c>
      <c r="AW801" s="530"/>
      <c r="AX801" s="530"/>
      <c r="AY801" s="531"/>
      <c r="AZ801" s="532">
        <v>3.4200000000000001E-2</v>
      </c>
      <c r="BA801" s="533"/>
      <c r="BB801" s="533"/>
      <c r="BC801" s="534"/>
      <c r="BD801" s="535">
        <f t="shared" si="231"/>
        <v>0.99624599999999996</v>
      </c>
      <c r="BE801" s="536"/>
      <c r="BF801" s="536"/>
      <c r="BG801" s="536"/>
      <c r="BH801" s="537"/>
      <c r="BI801" s="248">
        <f t="shared" si="232"/>
        <v>12.440250000000001</v>
      </c>
    </row>
    <row r="802" spans="1:61" ht="45.9" customHeight="1" x14ac:dyDescent="0.3">
      <c r="A802" s="521" t="s">
        <v>6670</v>
      </c>
      <c r="B802" s="522"/>
      <c r="C802" s="523"/>
      <c r="D802" s="521" t="s">
        <v>6671</v>
      </c>
      <c r="E802" s="522"/>
      <c r="F802" s="522"/>
      <c r="G802" s="522"/>
      <c r="H802" s="522"/>
      <c r="I802" s="522"/>
      <c r="J802" s="522"/>
      <c r="K802" s="523"/>
      <c r="L802" s="524" t="s">
        <v>6672</v>
      </c>
      <c r="M802" s="525"/>
      <c r="N802" s="608">
        <f>ROUND(AS802*(1-IMPLANTAÇÃO!$AI$1),2)</f>
        <v>0.51</v>
      </c>
      <c r="O802" s="609"/>
      <c r="P802" s="610"/>
      <c r="Q802" s="608">
        <f>ROUND(AV802*(1-IMPLANTAÇÃO!$AI$1),2)</f>
        <v>2.1800000000000002</v>
      </c>
      <c r="R802" s="609"/>
      <c r="S802" s="609"/>
      <c r="T802" s="610"/>
      <c r="U802" s="611">
        <v>5.2400000000000002E-2</v>
      </c>
      <c r="V802" s="612"/>
      <c r="W802" s="612"/>
      <c r="X802" s="613"/>
      <c r="Y802" s="614">
        <f t="shared" si="229"/>
        <v>0.02</v>
      </c>
      <c r="Z802" s="615"/>
      <c r="AA802" s="615"/>
      <c r="AB802" s="615"/>
      <c r="AC802" s="616"/>
      <c r="AD802" s="311">
        <f t="shared" si="230"/>
        <v>0.11</v>
      </c>
      <c r="AF802" s="521" t="s">
        <v>6670</v>
      </c>
      <c r="AG802" s="522"/>
      <c r="AH802" s="523"/>
      <c r="AI802" s="521" t="s">
        <v>6671</v>
      </c>
      <c r="AJ802" s="522"/>
      <c r="AK802" s="522"/>
      <c r="AL802" s="522"/>
      <c r="AM802" s="522"/>
      <c r="AN802" s="522"/>
      <c r="AO802" s="522"/>
      <c r="AP802" s="523"/>
      <c r="AQ802" s="524" t="s">
        <v>6672</v>
      </c>
      <c r="AR802" s="525"/>
      <c r="AS802" s="535">
        <v>0.62</v>
      </c>
      <c r="AT802" s="536"/>
      <c r="AU802" s="537"/>
      <c r="AV802" s="535">
        <v>2.63</v>
      </c>
      <c r="AW802" s="536"/>
      <c r="AX802" s="536"/>
      <c r="AY802" s="537"/>
      <c r="AZ802" s="532">
        <v>5.2400000000000002E-2</v>
      </c>
      <c r="BA802" s="533"/>
      <c r="BB802" s="533"/>
      <c r="BC802" s="534"/>
      <c r="BD802" s="535">
        <f t="shared" si="231"/>
        <v>3.2488000000000003E-2</v>
      </c>
      <c r="BE802" s="536"/>
      <c r="BF802" s="536"/>
      <c r="BG802" s="536"/>
      <c r="BH802" s="537"/>
      <c r="BI802" s="248">
        <f t="shared" si="232"/>
        <v>0.13781199999999999</v>
      </c>
    </row>
    <row r="803" spans="1:61" ht="11.4" customHeight="1" x14ac:dyDescent="0.3">
      <c r="A803" s="538" t="s">
        <v>5575</v>
      </c>
      <c r="B803" s="538"/>
      <c r="C803" s="538"/>
      <c r="D803" s="538"/>
      <c r="E803" s="538"/>
      <c r="F803" s="538"/>
      <c r="G803" s="538"/>
      <c r="H803" s="538"/>
      <c r="I803" s="538"/>
      <c r="J803" s="538"/>
      <c r="K803" s="538"/>
      <c r="L803" s="538"/>
      <c r="M803" s="538"/>
      <c r="N803" s="538"/>
      <c r="O803" s="538"/>
      <c r="P803" s="538"/>
      <c r="Q803" s="538"/>
      <c r="R803" s="538"/>
      <c r="S803" s="538"/>
      <c r="T803" s="538"/>
      <c r="U803" s="538"/>
      <c r="V803" s="538"/>
      <c r="W803" s="538"/>
      <c r="X803" s="538"/>
      <c r="Y803" s="626">
        <f>SUM(Y799:AC802)</f>
        <v>2.57</v>
      </c>
      <c r="Z803" s="627"/>
      <c r="AA803" s="627"/>
      <c r="AB803" s="627"/>
      <c r="AC803" s="627"/>
      <c r="AD803" s="628"/>
      <c r="AF803" s="538" t="s">
        <v>5575</v>
      </c>
      <c r="AG803" s="538"/>
      <c r="AH803" s="538"/>
      <c r="AI803" s="538"/>
      <c r="AJ803" s="538"/>
      <c r="AK803" s="538"/>
      <c r="AL803" s="538"/>
      <c r="AM803" s="538"/>
      <c r="AN803" s="538"/>
      <c r="AO803" s="538"/>
      <c r="AP803" s="538"/>
      <c r="AQ803" s="538"/>
      <c r="AR803" s="538"/>
      <c r="AS803" s="538"/>
      <c r="AT803" s="538"/>
      <c r="AU803" s="538"/>
      <c r="AV803" s="538"/>
      <c r="AW803" s="538"/>
      <c r="AX803" s="538"/>
      <c r="AY803" s="538"/>
      <c r="AZ803" s="538"/>
      <c r="BA803" s="538"/>
      <c r="BB803" s="538"/>
      <c r="BC803" s="538"/>
      <c r="BD803" s="535">
        <f>SUM(BD799:BH802)</f>
        <v>3.1304029999999994</v>
      </c>
      <c r="BE803" s="536"/>
      <c r="BF803" s="536"/>
      <c r="BG803" s="536"/>
      <c r="BH803" s="536"/>
      <c r="BI803" s="537"/>
    </row>
    <row r="804" spans="1:61" ht="11.4" customHeight="1" x14ac:dyDescent="0.3">
      <c r="A804" s="538" t="s">
        <v>5576</v>
      </c>
      <c r="B804" s="538"/>
      <c r="C804" s="538"/>
      <c r="D804" s="538"/>
      <c r="E804" s="538"/>
      <c r="F804" s="538"/>
      <c r="G804" s="538"/>
      <c r="H804" s="538"/>
      <c r="I804" s="538"/>
      <c r="J804" s="538"/>
      <c r="K804" s="538"/>
      <c r="L804" s="538"/>
      <c r="M804" s="538"/>
      <c r="N804" s="538"/>
      <c r="O804" s="538"/>
      <c r="P804" s="538"/>
      <c r="Q804" s="538"/>
      <c r="R804" s="538"/>
      <c r="S804" s="538"/>
      <c r="T804" s="538"/>
      <c r="U804" s="538"/>
      <c r="V804" s="538"/>
      <c r="W804" s="538"/>
      <c r="X804" s="538"/>
      <c r="Y804" s="617">
        <f>SUM(AD799:AD802)</f>
        <v>18.32</v>
      </c>
      <c r="Z804" s="618"/>
      <c r="AA804" s="618"/>
      <c r="AB804" s="618"/>
      <c r="AC804" s="618"/>
      <c r="AD804" s="619"/>
      <c r="AF804" s="538" t="s">
        <v>5576</v>
      </c>
      <c r="AG804" s="538"/>
      <c r="AH804" s="538"/>
      <c r="AI804" s="538"/>
      <c r="AJ804" s="538"/>
      <c r="AK804" s="538"/>
      <c r="AL804" s="538"/>
      <c r="AM804" s="538"/>
      <c r="AN804" s="538"/>
      <c r="AO804" s="538"/>
      <c r="AP804" s="538"/>
      <c r="AQ804" s="538"/>
      <c r="AR804" s="538"/>
      <c r="AS804" s="538"/>
      <c r="AT804" s="538"/>
      <c r="AU804" s="538"/>
      <c r="AV804" s="538"/>
      <c r="AW804" s="538"/>
      <c r="AX804" s="538"/>
      <c r="AY804" s="538"/>
      <c r="AZ804" s="538"/>
      <c r="BA804" s="538"/>
      <c r="BB804" s="538"/>
      <c r="BC804" s="538"/>
      <c r="BD804" s="526">
        <f>SUM(BI799:BI802)</f>
        <v>22.097449999999998</v>
      </c>
      <c r="BE804" s="527"/>
      <c r="BF804" s="527"/>
      <c r="BG804" s="527"/>
      <c r="BH804" s="527"/>
      <c r="BI804" s="528"/>
    </row>
    <row r="805" spans="1:61" ht="10.8" customHeight="1" x14ac:dyDescent="0.3">
      <c r="A805" s="365"/>
      <c r="B805" s="365"/>
      <c r="C805" s="365"/>
      <c r="D805" s="365"/>
      <c r="E805" s="365"/>
      <c r="F805" s="365"/>
      <c r="G805" s="365"/>
      <c r="H805" s="365"/>
      <c r="I805" s="365"/>
      <c r="J805" s="365"/>
      <c r="K805" s="365"/>
      <c r="L805" s="365"/>
      <c r="M805" s="365"/>
      <c r="N805" s="365"/>
      <c r="O805" s="365"/>
      <c r="P805" s="365"/>
      <c r="Q805" s="365"/>
      <c r="R805" s="365"/>
      <c r="S805" s="365"/>
      <c r="T805" s="365"/>
      <c r="U805" s="365"/>
      <c r="V805" s="365"/>
      <c r="W805" s="365"/>
      <c r="X805" s="365"/>
      <c r="Y805" s="365"/>
      <c r="Z805" s="365"/>
      <c r="AA805" s="365"/>
      <c r="AB805" s="365"/>
      <c r="AC805" s="365"/>
      <c r="AD805" s="365"/>
      <c r="AF805" s="365"/>
      <c r="AG805" s="365"/>
      <c r="AH805" s="365"/>
      <c r="AI805" s="365"/>
      <c r="AJ805" s="365"/>
      <c r="AK805" s="365"/>
      <c r="AL805" s="365"/>
      <c r="AM805" s="365"/>
      <c r="AN805" s="365"/>
      <c r="AO805" s="365"/>
      <c r="AP805" s="365"/>
      <c r="AQ805" s="365"/>
      <c r="AR805" s="365"/>
      <c r="AS805" s="365"/>
      <c r="AT805" s="365"/>
      <c r="AU805" s="365"/>
      <c r="AV805" s="365"/>
      <c r="AW805" s="365"/>
      <c r="AX805" s="365"/>
      <c r="AY805" s="365"/>
      <c r="AZ805" s="365"/>
      <c r="BA805" s="365"/>
      <c r="BB805" s="365"/>
      <c r="BC805" s="365"/>
      <c r="BD805" s="365"/>
      <c r="BE805" s="365"/>
      <c r="BF805" s="365"/>
      <c r="BG805" s="365"/>
      <c r="BH805" s="365"/>
      <c r="BI805" s="365"/>
    </row>
    <row r="806" spans="1:61" ht="11.4" customHeight="1" x14ac:dyDescent="0.3">
      <c r="A806" s="539" t="s">
        <v>5554</v>
      </c>
      <c r="B806" s="540"/>
      <c r="C806" s="540"/>
      <c r="D806" s="540"/>
      <c r="E806" s="540"/>
      <c r="F806" s="540"/>
      <c r="G806" s="540"/>
      <c r="H806" s="540"/>
      <c r="I806" s="540"/>
      <c r="J806" s="540"/>
      <c r="K806" s="540"/>
      <c r="L806" s="540"/>
      <c r="M806" s="540"/>
      <c r="N806" s="540"/>
      <c r="O806" s="540"/>
      <c r="P806" s="540"/>
      <c r="Q806" s="540"/>
      <c r="R806" s="540"/>
      <c r="S806" s="540"/>
      <c r="T806" s="540"/>
      <c r="U806" s="540"/>
      <c r="V806" s="540"/>
      <c r="W806" s="540"/>
      <c r="X806" s="541"/>
      <c r="Y806" s="548">
        <f>Y804+Y803+Y796+0.03</f>
        <v>25.630000000000003</v>
      </c>
      <c r="Z806" s="549"/>
      <c r="AA806" s="549"/>
      <c r="AB806" s="549"/>
      <c r="AC806" s="549"/>
      <c r="AD806" s="550"/>
      <c r="AF806" s="539" t="s">
        <v>5554</v>
      </c>
      <c r="AG806" s="540"/>
      <c r="AH806" s="540"/>
      <c r="AI806" s="540"/>
      <c r="AJ806" s="540"/>
      <c r="AK806" s="540"/>
      <c r="AL806" s="540"/>
      <c r="AM806" s="540"/>
      <c r="AN806" s="540"/>
      <c r="AO806" s="540"/>
      <c r="AP806" s="540"/>
      <c r="AQ806" s="540"/>
      <c r="AR806" s="540"/>
      <c r="AS806" s="540"/>
      <c r="AT806" s="540"/>
      <c r="AU806" s="540"/>
      <c r="AV806" s="540"/>
      <c r="AW806" s="540"/>
      <c r="AX806" s="540"/>
      <c r="AY806" s="540"/>
      <c r="AZ806" s="540"/>
      <c r="BA806" s="540"/>
      <c r="BB806" s="540"/>
      <c r="BC806" s="541"/>
      <c r="BD806" s="590">
        <f>BD804+BD803+BD796</f>
        <v>30.910087999999995</v>
      </c>
      <c r="BE806" s="591"/>
      <c r="BF806" s="591"/>
      <c r="BG806" s="591"/>
      <c r="BH806" s="591"/>
      <c r="BI806" s="592"/>
    </row>
    <row r="807" spans="1:61" ht="11.4" customHeight="1" x14ac:dyDescent="0.3">
      <c r="A807" s="559" t="s">
        <v>8256</v>
      </c>
      <c r="B807" s="560"/>
      <c r="C807" s="560"/>
      <c r="D807" s="560"/>
      <c r="E807" s="560"/>
      <c r="F807" s="560"/>
      <c r="G807" s="560"/>
      <c r="H807" s="560"/>
      <c r="I807" s="560"/>
      <c r="J807" s="560"/>
      <c r="K807" s="560"/>
      <c r="L807" s="560"/>
      <c r="M807" s="560"/>
      <c r="N807" s="560"/>
      <c r="O807" s="560"/>
      <c r="P807" s="560"/>
      <c r="Q807" s="560"/>
      <c r="R807" s="560"/>
      <c r="S807" s="560"/>
      <c r="T807" s="560"/>
      <c r="U807" s="560"/>
      <c r="V807" s="560"/>
      <c r="W807" s="561">
        <v>0.25069999999999998</v>
      </c>
      <c r="X807" s="562"/>
      <c r="Y807" s="548">
        <f>Y806*W807</f>
        <v>6.4254410000000002</v>
      </c>
      <c r="Z807" s="549"/>
      <c r="AA807" s="549"/>
      <c r="AB807" s="549"/>
      <c r="AC807" s="549"/>
      <c r="AD807" s="550"/>
      <c r="AF807" s="559" t="s">
        <v>8256</v>
      </c>
      <c r="AG807" s="560"/>
      <c r="AH807" s="560"/>
      <c r="AI807" s="560"/>
      <c r="AJ807" s="560"/>
      <c r="AK807" s="560"/>
      <c r="AL807" s="560"/>
      <c r="AM807" s="560"/>
      <c r="AN807" s="560"/>
      <c r="AO807" s="560"/>
      <c r="AP807" s="560"/>
      <c r="AQ807" s="560"/>
      <c r="AR807" s="560"/>
      <c r="AS807" s="560"/>
      <c r="AT807" s="560"/>
      <c r="AU807" s="560"/>
      <c r="AV807" s="560"/>
      <c r="AW807" s="560"/>
      <c r="AX807" s="560"/>
      <c r="AY807" s="560"/>
      <c r="AZ807" s="560"/>
      <c r="BA807" s="560"/>
      <c r="BB807" s="561">
        <v>0.25069999999999998</v>
      </c>
      <c r="BC807" s="562"/>
      <c r="BD807" s="548">
        <f>BD806*BB807</f>
        <v>7.7491590615999977</v>
      </c>
      <c r="BE807" s="549"/>
      <c r="BF807" s="549"/>
      <c r="BG807" s="549"/>
      <c r="BH807" s="549"/>
      <c r="BI807" s="550"/>
    </row>
    <row r="808" spans="1:61" ht="11.4" customHeight="1" x14ac:dyDescent="0.3">
      <c r="A808" s="545" t="s">
        <v>5555</v>
      </c>
      <c r="B808" s="546"/>
      <c r="C808" s="546"/>
      <c r="D808" s="546"/>
      <c r="E808" s="546"/>
      <c r="F808" s="546"/>
      <c r="G808" s="546"/>
      <c r="H808" s="546"/>
      <c r="I808" s="546"/>
      <c r="J808" s="546"/>
      <c r="K808" s="546"/>
      <c r="L808" s="546"/>
      <c r="M808" s="546"/>
      <c r="N808" s="546"/>
      <c r="O808" s="546"/>
      <c r="P808" s="546"/>
      <c r="Q808" s="546"/>
      <c r="R808" s="546"/>
      <c r="S808" s="546"/>
      <c r="T808" s="546"/>
      <c r="U808" s="546"/>
      <c r="V808" s="546"/>
      <c r="W808" s="546"/>
      <c r="X808" s="547"/>
      <c r="Y808" s="548">
        <f>Y806+Y807-0.02</f>
        <v>32.035440999999999</v>
      </c>
      <c r="Z808" s="549"/>
      <c r="AA808" s="549"/>
      <c r="AB808" s="549"/>
      <c r="AC808" s="549"/>
      <c r="AD808" s="550"/>
      <c r="AF808" s="545" t="s">
        <v>5555</v>
      </c>
      <c r="AG808" s="546"/>
      <c r="AH808" s="546"/>
      <c r="AI808" s="546"/>
      <c r="AJ808" s="546"/>
      <c r="AK808" s="546"/>
      <c r="AL808" s="546"/>
      <c r="AM808" s="546"/>
      <c r="AN808" s="546"/>
      <c r="AO808" s="546"/>
      <c r="AP808" s="546"/>
      <c r="AQ808" s="546"/>
      <c r="AR808" s="546"/>
      <c r="AS808" s="546"/>
      <c r="AT808" s="546"/>
      <c r="AU808" s="546"/>
      <c r="AV808" s="546"/>
      <c r="AW808" s="546"/>
      <c r="AX808" s="546"/>
      <c r="AY808" s="546"/>
      <c r="AZ808" s="546"/>
      <c r="BA808" s="546"/>
      <c r="BB808" s="546"/>
      <c r="BC808" s="547"/>
      <c r="BD808" s="548">
        <f>BD806+BD807</f>
        <v>38.659247061599991</v>
      </c>
      <c r="BE808" s="549"/>
      <c r="BF808" s="549"/>
      <c r="BG808" s="549"/>
      <c r="BH808" s="549"/>
      <c r="BI808" s="550"/>
    </row>
    <row r="809" spans="1:61" ht="10.8" customHeight="1" x14ac:dyDescent="0.3">
      <c r="A809" s="365"/>
      <c r="B809" s="365"/>
      <c r="C809" s="365"/>
      <c r="D809" s="365"/>
      <c r="E809" s="365"/>
      <c r="F809" s="365"/>
      <c r="G809" s="365"/>
      <c r="H809" s="365"/>
      <c r="I809" s="365"/>
      <c r="J809" s="365"/>
      <c r="K809" s="365"/>
      <c r="L809" s="365"/>
      <c r="M809" s="365"/>
      <c r="N809" s="365"/>
      <c r="O809" s="365"/>
      <c r="P809" s="365"/>
      <c r="Q809" s="365"/>
      <c r="R809" s="365"/>
      <c r="S809" s="365"/>
      <c r="T809" s="365"/>
      <c r="U809" s="365"/>
      <c r="V809" s="365"/>
      <c r="W809" s="365"/>
      <c r="X809" s="365"/>
      <c r="Y809" s="365"/>
      <c r="Z809" s="365"/>
      <c r="AA809" s="365"/>
      <c r="AB809" s="365"/>
      <c r="AC809" s="365"/>
      <c r="AD809" s="365"/>
      <c r="AF809" s="365"/>
      <c r="AG809" s="365"/>
      <c r="AH809" s="365"/>
      <c r="AI809" s="365"/>
      <c r="AJ809" s="365"/>
      <c r="AK809" s="365"/>
      <c r="AL809" s="365"/>
      <c r="AM809" s="365"/>
      <c r="AN809" s="365"/>
      <c r="AO809" s="365"/>
      <c r="AP809" s="365"/>
      <c r="AQ809" s="365"/>
      <c r="AR809" s="365"/>
      <c r="AS809" s="365"/>
      <c r="AT809" s="365"/>
      <c r="AU809" s="365"/>
      <c r="AV809" s="365"/>
      <c r="AW809" s="365"/>
      <c r="AX809" s="365"/>
      <c r="AY809" s="365"/>
      <c r="AZ809" s="365"/>
      <c r="BA809" s="365"/>
      <c r="BB809" s="365"/>
      <c r="BC809" s="365"/>
      <c r="BD809" s="365"/>
      <c r="BE809" s="365"/>
      <c r="BF809" s="365"/>
      <c r="BG809" s="365"/>
      <c r="BH809" s="365"/>
      <c r="BI809" s="365"/>
    </row>
    <row r="810" spans="1:61" ht="13.35" customHeight="1" x14ac:dyDescent="0.3">
      <c r="A810" s="520" t="s">
        <v>5556</v>
      </c>
      <c r="B810" s="520"/>
      <c r="C810" s="520"/>
      <c r="D810" s="520"/>
      <c r="E810" s="520"/>
      <c r="F810" s="520" t="s">
        <v>6673</v>
      </c>
      <c r="G810" s="520"/>
      <c r="H810" s="520"/>
      <c r="I810" s="520"/>
      <c r="J810" s="520"/>
      <c r="K810" s="520"/>
      <c r="L810" s="520"/>
      <c r="M810" s="520"/>
      <c r="N810" s="520"/>
      <c r="O810" s="520"/>
      <c r="P810" s="520"/>
      <c r="Q810" s="520"/>
      <c r="R810" s="520"/>
      <c r="S810" s="520"/>
      <c r="T810" s="520"/>
      <c r="U810" s="520"/>
      <c r="V810" s="520"/>
      <c r="W810" s="520"/>
      <c r="X810" s="520"/>
      <c r="Y810" s="520"/>
      <c r="Z810" s="520"/>
      <c r="AA810" s="520"/>
      <c r="AB810" s="520"/>
      <c r="AC810" s="520"/>
      <c r="AD810" s="520"/>
      <c r="AF810" s="520" t="s">
        <v>5556</v>
      </c>
      <c r="AG810" s="520"/>
      <c r="AH810" s="520"/>
      <c r="AI810" s="520"/>
      <c r="AJ810" s="520"/>
      <c r="AK810" s="520" t="s">
        <v>6673</v>
      </c>
      <c r="AL810" s="520"/>
      <c r="AM810" s="520"/>
      <c r="AN810" s="520"/>
      <c r="AO810" s="520"/>
      <c r="AP810" s="520"/>
      <c r="AQ810" s="520"/>
      <c r="AR810" s="520"/>
      <c r="AS810" s="520"/>
      <c r="AT810" s="520"/>
      <c r="AU810" s="520"/>
      <c r="AV810" s="520"/>
      <c r="AW810" s="520"/>
      <c r="AX810" s="520"/>
      <c r="AY810" s="520"/>
      <c r="AZ810" s="520"/>
      <c r="BA810" s="520"/>
      <c r="BB810" s="520"/>
      <c r="BC810" s="520"/>
      <c r="BD810" s="520"/>
      <c r="BE810" s="520"/>
      <c r="BF810" s="520"/>
      <c r="BG810" s="520"/>
      <c r="BH810" s="520"/>
      <c r="BI810" s="520"/>
    </row>
    <row r="811" spans="1:61" ht="10.8" customHeight="1" x14ac:dyDescent="0.3">
      <c r="A811" s="365"/>
      <c r="B811" s="365"/>
      <c r="C811" s="365"/>
      <c r="D811" s="365"/>
      <c r="E811" s="365"/>
      <c r="F811" s="365"/>
      <c r="G811" s="365"/>
      <c r="H811" s="365"/>
      <c r="I811" s="365"/>
      <c r="J811" s="365"/>
      <c r="K811" s="365"/>
      <c r="L811" s="365"/>
      <c r="M811" s="365"/>
      <c r="N811" s="365"/>
      <c r="O811" s="365"/>
      <c r="P811" s="365"/>
      <c r="Q811" s="365"/>
      <c r="R811" s="365"/>
      <c r="S811" s="365"/>
      <c r="T811" s="365"/>
      <c r="U811" s="365"/>
      <c r="V811" s="365"/>
      <c r="W811" s="365"/>
      <c r="X811" s="365"/>
      <c r="Y811" s="365"/>
      <c r="Z811" s="365"/>
      <c r="AA811" s="365"/>
      <c r="AB811" s="365"/>
      <c r="AC811" s="365"/>
      <c r="AD811" s="365"/>
      <c r="AF811" s="365"/>
      <c r="AG811" s="365"/>
      <c r="AH811" s="365"/>
      <c r="AI811" s="365"/>
      <c r="AJ811" s="365"/>
      <c r="AK811" s="365"/>
      <c r="AL811" s="365"/>
      <c r="AM811" s="365"/>
      <c r="AN811" s="365"/>
      <c r="AO811" s="365"/>
      <c r="AP811" s="365"/>
      <c r="AQ811" s="365"/>
      <c r="AR811" s="365"/>
      <c r="AS811" s="365"/>
      <c r="AT811" s="365"/>
      <c r="AU811" s="365"/>
      <c r="AV811" s="365"/>
      <c r="AW811" s="365"/>
      <c r="AX811" s="365"/>
      <c r="AY811" s="365"/>
      <c r="AZ811" s="365"/>
      <c r="BA811" s="365"/>
      <c r="BB811" s="365"/>
      <c r="BC811" s="365"/>
      <c r="BD811" s="365"/>
      <c r="BE811" s="365"/>
      <c r="BF811" s="365"/>
      <c r="BG811" s="365"/>
      <c r="BH811" s="365"/>
      <c r="BI811" s="365"/>
    </row>
    <row r="812" spans="1:61" ht="11.4" customHeight="1" x14ac:dyDescent="0.3">
      <c r="A812" s="365" t="s">
        <v>6674</v>
      </c>
      <c r="B812" s="365"/>
      <c r="C812" s="365"/>
      <c r="D812" s="365"/>
      <c r="E812" s="365"/>
      <c r="F812" s="365"/>
      <c r="G812" s="365"/>
      <c r="H812" s="365"/>
      <c r="I812" s="365"/>
      <c r="J812" s="365"/>
      <c r="K812" s="365"/>
      <c r="L812" s="365"/>
      <c r="M812" s="365"/>
      <c r="N812" s="365"/>
      <c r="O812" s="365"/>
      <c r="P812" s="365"/>
      <c r="Q812" s="365"/>
      <c r="R812" s="365"/>
      <c r="S812" s="365"/>
      <c r="T812" s="365"/>
      <c r="U812" s="365"/>
      <c r="V812" s="365"/>
      <c r="W812" s="365"/>
      <c r="X812" s="365"/>
      <c r="Y812" s="637" t="s">
        <v>5547</v>
      </c>
      <c r="Z812" s="637"/>
      <c r="AA812" s="637"/>
      <c r="AB812" s="637"/>
      <c r="AC812" s="637"/>
      <c r="AD812" s="637"/>
      <c r="AF812" s="365" t="s">
        <v>6674</v>
      </c>
      <c r="AG812" s="365"/>
      <c r="AH812" s="365"/>
      <c r="AI812" s="365"/>
      <c r="AJ812" s="365"/>
      <c r="AK812" s="365"/>
      <c r="AL812" s="365"/>
      <c r="AM812" s="365"/>
      <c r="AN812" s="365"/>
      <c r="AO812" s="365"/>
      <c r="AP812" s="365"/>
      <c r="AQ812" s="365"/>
      <c r="AR812" s="365"/>
      <c r="AS812" s="365"/>
      <c r="AT812" s="365"/>
      <c r="AU812" s="365"/>
      <c r="AV812" s="365"/>
      <c r="AW812" s="365"/>
      <c r="AX812" s="365"/>
      <c r="AY812" s="365"/>
      <c r="AZ812" s="365"/>
      <c r="BA812" s="365"/>
      <c r="BB812" s="365"/>
      <c r="BC812" s="365"/>
      <c r="BD812" s="365" t="s">
        <v>5547</v>
      </c>
      <c r="BE812" s="365"/>
      <c r="BF812" s="365"/>
      <c r="BG812" s="365"/>
      <c r="BH812" s="365"/>
      <c r="BI812" s="365"/>
    </row>
    <row r="813" spans="1:61" ht="10.8" customHeight="1" x14ac:dyDescent="0.3">
      <c r="A813" s="365"/>
      <c r="B813" s="365"/>
      <c r="C813" s="365"/>
      <c r="D813" s="365"/>
      <c r="E813" s="365"/>
      <c r="F813" s="365"/>
      <c r="G813" s="365"/>
      <c r="H813" s="365"/>
      <c r="I813" s="365"/>
      <c r="J813" s="365"/>
      <c r="K813" s="365"/>
      <c r="L813" s="365"/>
      <c r="M813" s="365"/>
      <c r="N813" s="365"/>
      <c r="O813" s="365"/>
      <c r="P813" s="365"/>
      <c r="Q813" s="365"/>
      <c r="R813" s="365"/>
      <c r="S813" s="365"/>
      <c r="T813" s="365"/>
      <c r="U813" s="365"/>
      <c r="V813" s="365"/>
      <c r="W813" s="365"/>
      <c r="X813" s="365"/>
      <c r="Y813" s="365"/>
      <c r="Z813" s="365"/>
      <c r="AA813" s="365"/>
      <c r="AB813" s="365"/>
      <c r="AC813" s="365"/>
      <c r="AD813" s="365"/>
      <c r="AF813" s="365"/>
      <c r="AG813" s="365"/>
      <c r="AH813" s="365"/>
      <c r="AI813" s="365"/>
      <c r="AJ813" s="365"/>
      <c r="AK813" s="365"/>
      <c r="AL813" s="365"/>
      <c r="AM813" s="365"/>
      <c r="AN813" s="365"/>
      <c r="AO813" s="365"/>
      <c r="AP813" s="365"/>
      <c r="AQ813" s="365"/>
      <c r="AR813" s="365"/>
      <c r="AS813" s="365"/>
      <c r="AT813" s="365"/>
      <c r="AU813" s="365"/>
      <c r="AV813" s="365"/>
      <c r="AW813" s="365"/>
      <c r="AX813" s="365"/>
      <c r="AY813" s="365"/>
      <c r="AZ813" s="365"/>
      <c r="BA813" s="365"/>
      <c r="BB813" s="365"/>
      <c r="BC813" s="365"/>
      <c r="BD813" s="365"/>
      <c r="BE813" s="365"/>
      <c r="BF813" s="365"/>
      <c r="BG813" s="365"/>
      <c r="BH813" s="365"/>
      <c r="BI813" s="365"/>
    </row>
    <row r="814" spans="1:61" ht="11.4" customHeight="1" x14ac:dyDescent="0.3">
      <c r="A814" s="551" t="s">
        <v>5548</v>
      </c>
      <c r="B814" s="552"/>
      <c r="C814" s="552"/>
      <c r="D814" s="552"/>
      <c r="E814" s="552"/>
      <c r="F814" s="552"/>
      <c r="G814" s="553"/>
      <c r="H814" s="551" t="s">
        <v>5549</v>
      </c>
      <c r="I814" s="552"/>
      <c r="J814" s="552"/>
      <c r="K814" s="552"/>
      <c r="L814" s="552"/>
      <c r="M814" s="552"/>
      <c r="N814" s="552"/>
      <c r="O814" s="553"/>
      <c r="P814" s="646" t="s">
        <v>167</v>
      </c>
      <c r="Q814" s="647"/>
      <c r="R814" s="647"/>
      <c r="S814" s="648"/>
      <c r="T814" s="545" t="s">
        <v>5550</v>
      </c>
      <c r="U814" s="546"/>
      <c r="V814" s="546"/>
      <c r="W814" s="547"/>
      <c r="X814" s="545" t="s">
        <v>5551</v>
      </c>
      <c r="Y814" s="546"/>
      <c r="Z814" s="546"/>
      <c r="AA814" s="546"/>
      <c r="AB814" s="547"/>
      <c r="AC814" s="545" t="s">
        <v>5552</v>
      </c>
      <c r="AD814" s="547"/>
      <c r="AF814" s="551" t="s">
        <v>5548</v>
      </c>
      <c r="AG814" s="552"/>
      <c r="AH814" s="552"/>
      <c r="AI814" s="552"/>
      <c r="AJ814" s="552"/>
      <c r="AK814" s="552"/>
      <c r="AL814" s="553"/>
      <c r="AM814" s="551" t="s">
        <v>5549</v>
      </c>
      <c r="AN814" s="552"/>
      <c r="AO814" s="552"/>
      <c r="AP814" s="552"/>
      <c r="AQ814" s="552"/>
      <c r="AR814" s="552"/>
      <c r="AS814" s="552"/>
      <c r="AT814" s="553"/>
      <c r="AU814" s="554" t="s">
        <v>167</v>
      </c>
      <c r="AV814" s="563"/>
      <c r="AW814" s="563"/>
      <c r="AX814" s="555"/>
      <c r="AY814" s="539" t="s">
        <v>5550</v>
      </c>
      <c r="AZ814" s="540"/>
      <c r="BA814" s="540"/>
      <c r="BB814" s="541"/>
      <c r="BC814" s="539" t="s">
        <v>5551</v>
      </c>
      <c r="BD814" s="540"/>
      <c r="BE814" s="540"/>
      <c r="BF814" s="540"/>
      <c r="BG814" s="541"/>
      <c r="BH814" s="539" t="s">
        <v>5552</v>
      </c>
      <c r="BI814" s="541"/>
    </row>
    <row r="815" spans="1:61" ht="22.95" customHeight="1" x14ac:dyDescent="0.3">
      <c r="A815" s="521" t="s">
        <v>6675</v>
      </c>
      <c r="B815" s="522"/>
      <c r="C815" s="522"/>
      <c r="D815" s="522"/>
      <c r="E815" s="522"/>
      <c r="F815" s="522"/>
      <c r="G815" s="523"/>
      <c r="H815" s="521" t="s">
        <v>6358</v>
      </c>
      <c r="I815" s="522"/>
      <c r="J815" s="522"/>
      <c r="K815" s="522"/>
      <c r="L815" s="522"/>
      <c r="M815" s="522"/>
      <c r="N815" s="522"/>
      <c r="O815" s="523"/>
      <c r="P815" s="649" t="s">
        <v>70</v>
      </c>
      <c r="Q815" s="650"/>
      <c r="R815" s="650"/>
      <c r="S815" s="651"/>
      <c r="T815" s="308">
        <f t="shared" ref="T815" si="233">ROUND(AY815*(1-$AI$1),2)</f>
        <v>23.48</v>
      </c>
      <c r="U815" s="309"/>
      <c r="V815" s="309"/>
      <c r="W815" s="310"/>
      <c r="X815" s="611">
        <v>1</v>
      </c>
      <c r="Y815" s="612"/>
      <c r="Z815" s="612"/>
      <c r="AA815" s="612"/>
      <c r="AB815" s="613"/>
      <c r="AC815" s="655">
        <f t="shared" ref="AC815" si="234">TRUNC(T815*X815,2)</f>
        <v>23.48</v>
      </c>
      <c r="AD815" s="656"/>
      <c r="AF815" s="521" t="s">
        <v>6675</v>
      </c>
      <c r="AG815" s="522"/>
      <c r="AH815" s="522"/>
      <c r="AI815" s="522"/>
      <c r="AJ815" s="522"/>
      <c r="AK815" s="522"/>
      <c r="AL815" s="523"/>
      <c r="AM815" s="521" t="s">
        <v>6358</v>
      </c>
      <c r="AN815" s="522"/>
      <c r="AO815" s="522"/>
      <c r="AP815" s="522"/>
      <c r="AQ815" s="522"/>
      <c r="AR815" s="522"/>
      <c r="AS815" s="522"/>
      <c r="AT815" s="523"/>
      <c r="AU815" s="524" t="s">
        <v>70</v>
      </c>
      <c r="AV815" s="564"/>
      <c r="AW815" s="564"/>
      <c r="AX815" s="525"/>
      <c r="AY815" s="526">
        <v>28.29</v>
      </c>
      <c r="AZ815" s="527"/>
      <c r="BA815" s="527"/>
      <c r="BB815" s="528"/>
      <c r="BC815" s="532">
        <v>1</v>
      </c>
      <c r="BD815" s="533"/>
      <c r="BE815" s="533"/>
      <c r="BF815" s="533"/>
      <c r="BG815" s="534"/>
      <c r="BH815" s="526">
        <f>AY815*BC815</f>
        <v>28.29</v>
      </c>
      <c r="BI815" s="528"/>
    </row>
    <row r="816" spans="1:61" ht="11.4" customHeight="1" x14ac:dyDescent="0.3">
      <c r="A816" s="538" t="s">
        <v>5553</v>
      </c>
      <c r="B816" s="538"/>
      <c r="C816" s="538"/>
      <c r="D816" s="538"/>
      <c r="E816" s="538"/>
      <c r="F816" s="538"/>
      <c r="G816" s="538"/>
      <c r="H816" s="538"/>
      <c r="I816" s="538"/>
      <c r="J816" s="538"/>
      <c r="K816" s="538"/>
      <c r="L816" s="538"/>
      <c r="M816" s="538"/>
      <c r="N816" s="538"/>
      <c r="O816" s="538"/>
      <c r="P816" s="538"/>
      <c r="Q816" s="538"/>
      <c r="R816" s="538"/>
      <c r="S816" s="538"/>
      <c r="T816" s="538"/>
      <c r="U816" s="538"/>
      <c r="V816" s="538"/>
      <c r="W816" s="538"/>
      <c r="X816" s="538"/>
      <c r="Y816" s="617">
        <f>AC815</f>
        <v>23.48</v>
      </c>
      <c r="Z816" s="618"/>
      <c r="AA816" s="618"/>
      <c r="AB816" s="618"/>
      <c r="AC816" s="618"/>
      <c r="AD816" s="619"/>
      <c r="AF816" s="538" t="s">
        <v>5553</v>
      </c>
      <c r="AG816" s="538"/>
      <c r="AH816" s="538"/>
      <c r="AI816" s="538"/>
      <c r="AJ816" s="538"/>
      <c r="AK816" s="538"/>
      <c r="AL816" s="538"/>
      <c r="AM816" s="538"/>
      <c r="AN816" s="538"/>
      <c r="AO816" s="538"/>
      <c r="AP816" s="538"/>
      <c r="AQ816" s="538"/>
      <c r="AR816" s="538"/>
      <c r="AS816" s="538"/>
      <c r="AT816" s="538"/>
      <c r="AU816" s="538"/>
      <c r="AV816" s="538"/>
      <c r="AW816" s="538"/>
      <c r="AX816" s="538"/>
      <c r="AY816" s="538"/>
      <c r="AZ816" s="538"/>
      <c r="BA816" s="538"/>
      <c r="BB816" s="538"/>
      <c r="BC816" s="538"/>
      <c r="BD816" s="526">
        <f>BH815</f>
        <v>28.29</v>
      </c>
      <c r="BE816" s="527"/>
      <c r="BF816" s="527"/>
      <c r="BG816" s="527"/>
      <c r="BH816" s="527"/>
      <c r="BI816" s="528"/>
    </row>
    <row r="817" spans="1:61" ht="10.8" customHeight="1" x14ac:dyDescent="0.3">
      <c r="A817" s="365"/>
      <c r="B817" s="365"/>
      <c r="C817" s="365"/>
      <c r="D817" s="365"/>
      <c r="E817" s="365"/>
      <c r="F817" s="365"/>
      <c r="G817" s="365"/>
      <c r="H817" s="365"/>
      <c r="I817" s="365"/>
      <c r="J817" s="365"/>
      <c r="K817" s="365"/>
      <c r="L817" s="365"/>
      <c r="M817" s="365"/>
      <c r="N817" s="365"/>
      <c r="O817" s="365"/>
      <c r="P817" s="365"/>
      <c r="Q817" s="365"/>
      <c r="R817" s="365"/>
      <c r="S817" s="365"/>
      <c r="T817" s="365"/>
      <c r="U817" s="365"/>
      <c r="V817" s="365"/>
      <c r="W817" s="365"/>
      <c r="X817" s="365"/>
      <c r="Y817" s="365"/>
      <c r="Z817" s="365"/>
      <c r="AA817" s="365"/>
      <c r="AB817" s="365"/>
      <c r="AC817" s="365"/>
      <c r="AD817" s="365"/>
      <c r="AF817" s="365"/>
      <c r="AG817" s="365"/>
      <c r="AH817" s="365"/>
      <c r="AI817" s="365"/>
      <c r="AJ817" s="365"/>
      <c r="AK817" s="365"/>
      <c r="AL817" s="365"/>
      <c r="AM817" s="365"/>
      <c r="AN817" s="365"/>
      <c r="AO817" s="365"/>
      <c r="AP817" s="365"/>
      <c r="AQ817" s="365"/>
      <c r="AR817" s="365"/>
      <c r="AS817" s="365"/>
      <c r="AT817" s="365"/>
      <c r="AU817" s="365"/>
      <c r="AV817" s="365"/>
      <c r="AW817" s="365"/>
      <c r="AX817" s="365"/>
      <c r="AY817" s="365"/>
      <c r="AZ817" s="365"/>
      <c r="BA817" s="365"/>
      <c r="BB817" s="365"/>
      <c r="BC817" s="365"/>
      <c r="BD817" s="365"/>
      <c r="BE817" s="365"/>
      <c r="BF817" s="365"/>
      <c r="BG817" s="365"/>
      <c r="BH817" s="365"/>
      <c r="BI817" s="365"/>
    </row>
    <row r="818" spans="1:61" ht="11.4" customHeight="1" x14ac:dyDescent="0.3">
      <c r="A818" s="539" t="s">
        <v>5554</v>
      </c>
      <c r="B818" s="540"/>
      <c r="C818" s="540"/>
      <c r="D818" s="540"/>
      <c r="E818" s="540"/>
      <c r="F818" s="540"/>
      <c r="G818" s="540"/>
      <c r="H818" s="540"/>
      <c r="I818" s="540"/>
      <c r="J818" s="540"/>
      <c r="K818" s="540"/>
      <c r="L818" s="540"/>
      <c r="M818" s="540"/>
      <c r="N818" s="540"/>
      <c r="O818" s="540"/>
      <c r="P818" s="540"/>
      <c r="Q818" s="540"/>
      <c r="R818" s="540"/>
      <c r="S818" s="540"/>
      <c r="T818" s="540"/>
      <c r="U818" s="540"/>
      <c r="V818" s="540"/>
      <c r="W818" s="540"/>
      <c r="X818" s="541"/>
      <c r="Y818" s="548">
        <f>Y816</f>
        <v>23.48</v>
      </c>
      <c r="Z818" s="549"/>
      <c r="AA818" s="549"/>
      <c r="AB818" s="549"/>
      <c r="AC818" s="549"/>
      <c r="AD818" s="550"/>
      <c r="AF818" s="539" t="s">
        <v>5554</v>
      </c>
      <c r="AG818" s="540"/>
      <c r="AH818" s="540"/>
      <c r="AI818" s="540"/>
      <c r="AJ818" s="540"/>
      <c r="AK818" s="540"/>
      <c r="AL818" s="540"/>
      <c r="AM818" s="540"/>
      <c r="AN818" s="540"/>
      <c r="AO818" s="540"/>
      <c r="AP818" s="540"/>
      <c r="AQ818" s="540"/>
      <c r="AR818" s="540"/>
      <c r="AS818" s="540"/>
      <c r="AT818" s="540"/>
      <c r="AU818" s="540"/>
      <c r="AV818" s="540"/>
      <c r="AW818" s="540"/>
      <c r="AX818" s="540"/>
      <c r="AY818" s="540"/>
      <c r="AZ818" s="540"/>
      <c r="BA818" s="540"/>
      <c r="BB818" s="540"/>
      <c r="BC818" s="541"/>
      <c r="BD818" s="590">
        <f>BD816</f>
        <v>28.29</v>
      </c>
      <c r="BE818" s="591"/>
      <c r="BF818" s="591"/>
      <c r="BG818" s="591"/>
      <c r="BH818" s="591"/>
      <c r="BI818" s="592"/>
    </row>
    <row r="819" spans="1:61" ht="11.4" customHeight="1" x14ac:dyDescent="0.3">
      <c r="A819" s="559" t="s">
        <v>8256</v>
      </c>
      <c r="B819" s="560"/>
      <c r="C819" s="560"/>
      <c r="D819" s="560"/>
      <c r="E819" s="560"/>
      <c r="F819" s="560"/>
      <c r="G819" s="560"/>
      <c r="H819" s="560"/>
      <c r="I819" s="560"/>
      <c r="J819" s="560"/>
      <c r="K819" s="560"/>
      <c r="L819" s="560"/>
      <c r="M819" s="560"/>
      <c r="N819" s="560"/>
      <c r="O819" s="560"/>
      <c r="P819" s="560"/>
      <c r="Q819" s="560"/>
      <c r="R819" s="560"/>
      <c r="S819" s="560"/>
      <c r="T819" s="560"/>
      <c r="U819" s="560"/>
      <c r="V819" s="560"/>
      <c r="W819" s="561">
        <v>0.25069999999999998</v>
      </c>
      <c r="X819" s="562"/>
      <c r="Y819" s="548">
        <f>Y818*W819</f>
        <v>5.8864359999999998</v>
      </c>
      <c r="Z819" s="549"/>
      <c r="AA819" s="549"/>
      <c r="AB819" s="549"/>
      <c r="AC819" s="549"/>
      <c r="AD819" s="550"/>
      <c r="AF819" s="559" t="s">
        <v>8256</v>
      </c>
      <c r="AG819" s="560"/>
      <c r="AH819" s="560"/>
      <c r="AI819" s="560"/>
      <c r="AJ819" s="560"/>
      <c r="AK819" s="560"/>
      <c r="AL819" s="560"/>
      <c r="AM819" s="560"/>
      <c r="AN819" s="560"/>
      <c r="AO819" s="560"/>
      <c r="AP819" s="560"/>
      <c r="AQ819" s="560"/>
      <c r="AR819" s="560"/>
      <c r="AS819" s="560"/>
      <c r="AT819" s="560"/>
      <c r="AU819" s="560"/>
      <c r="AV819" s="560"/>
      <c r="AW819" s="560"/>
      <c r="AX819" s="560"/>
      <c r="AY819" s="560"/>
      <c r="AZ819" s="560"/>
      <c r="BA819" s="560"/>
      <c r="BB819" s="561">
        <v>0.25069999999999998</v>
      </c>
      <c r="BC819" s="562"/>
      <c r="BD819" s="548">
        <f>BD818*BB819</f>
        <v>7.0923029999999994</v>
      </c>
      <c r="BE819" s="549"/>
      <c r="BF819" s="549"/>
      <c r="BG819" s="549"/>
      <c r="BH819" s="549"/>
      <c r="BI819" s="550"/>
    </row>
    <row r="820" spans="1:61" ht="11.4" customHeight="1" x14ac:dyDescent="0.3">
      <c r="A820" s="545" t="s">
        <v>5555</v>
      </c>
      <c r="B820" s="546"/>
      <c r="C820" s="546"/>
      <c r="D820" s="546"/>
      <c r="E820" s="546"/>
      <c r="F820" s="546"/>
      <c r="G820" s="546"/>
      <c r="H820" s="546"/>
      <c r="I820" s="546"/>
      <c r="J820" s="546"/>
      <c r="K820" s="546"/>
      <c r="L820" s="546"/>
      <c r="M820" s="546"/>
      <c r="N820" s="546"/>
      <c r="O820" s="546"/>
      <c r="P820" s="546"/>
      <c r="Q820" s="546"/>
      <c r="R820" s="546"/>
      <c r="S820" s="546"/>
      <c r="T820" s="546"/>
      <c r="U820" s="546"/>
      <c r="V820" s="546"/>
      <c r="W820" s="546"/>
      <c r="X820" s="547"/>
      <c r="Y820" s="548">
        <f>Y818+Y819-0.01</f>
        <v>29.356435999999999</v>
      </c>
      <c r="Z820" s="549"/>
      <c r="AA820" s="549"/>
      <c r="AB820" s="549"/>
      <c r="AC820" s="549"/>
      <c r="AD820" s="550"/>
      <c r="AF820" s="545" t="s">
        <v>5555</v>
      </c>
      <c r="AG820" s="546"/>
      <c r="AH820" s="546"/>
      <c r="AI820" s="546"/>
      <c r="AJ820" s="546"/>
      <c r="AK820" s="546"/>
      <c r="AL820" s="546"/>
      <c r="AM820" s="546"/>
      <c r="AN820" s="546"/>
      <c r="AO820" s="546"/>
      <c r="AP820" s="546"/>
      <c r="AQ820" s="546"/>
      <c r="AR820" s="546"/>
      <c r="AS820" s="546"/>
      <c r="AT820" s="546"/>
      <c r="AU820" s="546"/>
      <c r="AV820" s="546"/>
      <c r="AW820" s="546"/>
      <c r="AX820" s="546"/>
      <c r="AY820" s="546"/>
      <c r="AZ820" s="546"/>
      <c r="BA820" s="546"/>
      <c r="BB820" s="546"/>
      <c r="BC820" s="547"/>
      <c r="BD820" s="548">
        <f>BD818+BD819</f>
        <v>35.382303</v>
      </c>
      <c r="BE820" s="549"/>
      <c r="BF820" s="549"/>
      <c r="BG820" s="549"/>
      <c r="BH820" s="549"/>
      <c r="BI820" s="550"/>
    </row>
    <row r="821" spans="1:61" ht="10.8" customHeight="1" x14ac:dyDescent="0.3">
      <c r="A821" s="365"/>
      <c r="B821" s="365"/>
      <c r="C821" s="365"/>
      <c r="D821" s="365"/>
      <c r="E821" s="365"/>
      <c r="F821" s="365"/>
      <c r="G821" s="365"/>
      <c r="H821" s="365"/>
      <c r="I821" s="365"/>
      <c r="J821" s="365"/>
      <c r="K821" s="365"/>
      <c r="L821" s="365"/>
      <c r="M821" s="365"/>
      <c r="N821" s="365"/>
      <c r="O821" s="365"/>
      <c r="P821" s="365"/>
      <c r="Q821" s="365"/>
      <c r="R821" s="365"/>
      <c r="S821" s="365"/>
      <c r="T821" s="365"/>
      <c r="U821" s="365"/>
      <c r="V821" s="365"/>
      <c r="W821" s="365"/>
      <c r="X821" s="365"/>
      <c r="Y821" s="365"/>
      <c r="Z821" s="365"/>
      <c r="AA821" s="365"/>
      <c r="AB821" s="365"/>
      <c r="AC821" s="365"/>
      <c r="AD821" s="365"/>
      <c r="AF821" s="365"/>
      <c r="AG821" s="365"/>
      <c r="AH821" s="365"/>
      <c r="AI821" s="365"/>
      <c r="AJ821" s="365"/>
      <c r="AK821" s="365"/>
      <c r="AL821" s="365"/>
      <c r="AM821" s="365"/>
      <c r="AN821" s="365"/>
      <c r="AO821" s="365"/>
      <c r="AP821" s="365"/>
      <c r="AQ821" s="365"/>
      <c r="AR821" s="365"/>
      <c r="AS821" s="365"/>
      <c r="AT821" s="365"/>
      <c r="AU821" s="365"/>
      <c r="AV821" s="365"/>
      <c r="AW821" s="365"/>
      <c r="AX821" s="365"/>
      <c r="AY821" s="365"/>
      <c r="AZ821" s="365"/>
      <c r="BA821" s="365"/>
      <c r="BB821" s="365"/>
      <c r="BC821" s="365"/>
      <c r="BD821" s="365"/>
      <c r="BE821" s="365"/>
      <c r="BF821" s="365"/>
      <c r="BG821" s="365"/>
      <c r="BH821" s="365"/>
      <c r="BI821" s="365"/>
    </row>
    <row r="822" spans="1:61" ht="13.35" customHeight="1" x14ac:dyDescent="0.3">
      <c r="A822" s="520" t="s">
        <v>5556</v>
      </c>
      <c r="B822" s="520"/>
      <c r="C822" s="520"/>
      <c r="D822" s="520"/>
      <c r="E822" s="520"/>
      <c r="F822" s="520" t="s">
        <v>6676</v>
      </c>
      <c r="G822" s="520"/>
      <c r="H822" s="520"/>
      <c r="I822" s="520"/>
      <c r="J822" s="520"/>
      <c r="K822" s="520"/>
      <c r="L822" s="520"/>
      <c r="M822" s="520"/>
      <c r="N822" s="520"/>
      <c r="O822" s="520"/>
      <c r="P822" s="520"/>
      <c r="Q822" s="520"/>
      <c r="R822" s="520"/>
      <c r="S822" s="520"/>
      <c r="T822" s="520"/>
      <c r="U822" s="520"/>
      <c r="V822" s="520"/>
      <c r="W822" s="520"/>
      <c r="X822" s="520"/>
      <c r="Y822" s="520"/>
      <c r="Z822" s="520"/>
      <c r="AA822" s="520"/>
      <c r="AB822" s="520"/>
      <c r="AC822" s="520"/>
      <c r="AD822" s="520"/>
      <c r="AF822" s="520" t="s">
        <v>5556</v>
      </c>
      <c r="AG822" s="520"/>
      <c r="AH822" s="520"/>
      <c r="AI822" s="520"/>
      <c r="AJ822" s="520"/>
      <c r="AK822" s="520" t="s">
        <v>6676</v>
      </c>
      <c r="AL822" s="520"/>
      <c r="AM822" s="520"/>
      <c r="AN822" s="520"/>
      <c r="AO822" s="520"/>
      <c r="AP822" s="520"/>
      <c r="AQ822" s="520"/>
      <c r="AR822" s="520"/>
      <c r="AS822" s="520"/>
      <c r="AT822" s="520"/>
      <c r="AU822" s="520"/>
      <c r="AV822" s="520"/>
      <c r="AW822" s="520"/>
      <c r="AX822" s="520"/>
      <c r="AY822" s="520"/>
      <c r="AZ822" s="520"/>
      <c r="BA822" s="520"/>
      <c r="BB822" s="520"/>
      <c r="BC822" s="520"/>
      <c r="BD822" s="520"/>
      <c r="BE822" s="520"/>
      <c r="BF822" s="520"/>
      <c r="BG822" s="520"/>
      <c r="BH822" s="520"/>
      <c r="BI822" s="520"/>
    </row>
    <row r="823" spans="1:61" ht="10.8" customHeight="1" x14ac:dyDescent="0.3">
      <c r="A823" s="365"/>
      <c r="B823" s="365"/>
      <c r="C823" s="365"/>
      <c r="D823" s="365"/>
      <c r="E823" s="365"/>
      <c r="F823" s="365"/>
      <c r="G823" s="365"/>
      <c r="H823" s="365"/>
      <c r="I823" s="365"/>
      <c r="J823" s="365"/>
      <c r="K823" s="365"/>
      <c r="L823" s="365"/>
      <c r="M823" s="365"/>
      <c r="N823" s="365"/>
      <c r="O823" s="365"/>
      <c r="P823" s="365"/>
      <c r="Q823" s="365"/>
      <c r="R823" s="365"/>
      <c r="S823" s="365"/>
      <c r="T823" s="365"/>
      <c r="U823" s="365"/>
      <c r="V823" s="365"/>
      <c r="W823" s="365"/>
      <c r="X823" s="365"/>
      <c r="Y823" s="365"/>
      <c r="Z823" s="365"/>
      <c r="AA823" s="365"/>
      <c r="AB823" s="365"/>
      <c r="AC823" s="365"/>
      <c r="AD823" s="365"/>
      <c r="AF823" s="365"/>
      <c r="AG823" s="365"/>
      <c r="AH823" s="365"/>
      <c r="AI823" s="365"/>
      <c r="AJ823" s="365"/>
      <c r="AK823" s="365"/>
      <c r="AL823" s="365"/>
      <c r="AM823" s="365"/>
      <c r="AN823" s="365"/>
      <c r="AO823" s="365"/>
      <c r="AP823" s="365"/>
      <c r="AQ823" s="365"/>
      <c r="AR823" s="365"/>
      <c r="AS823" s="365"/>
      <c r="AT823" s="365"/>
      <c r="AU823" s="365"/>
      <c r="AV823" s="365"/>
      <c r="AW823" s="365"/>
      <c r="AX823" s="365"/>
      <c r="AY823" s="365"/>
      <c r="AZ823" s="365"/>
      <c r="BA823" s="365"/>
      <c r="BB823" s="365"/>
      <c r="BC823" s="365"/>
      <c r="BD823" s="365"/>
      <c r="BE823" s="365"/>
      <c r="BF823" s="365"/>
      <c r="BG823" s="365"/>
      <c r="BH823" s="365"/>
      <c r="BI823" s="365"/>
    </row>
    <row r="824" spans="1:61" ht="11.4" customHeight="1" x14ac:dyDescent="0.3">
      <c r="A824" s="365" t="s">
        <v>6677</v>
      </c>
      <c r="B824" s="365"/>
      <c r="C824" s="365"/>
      <c r="D824" s="365"/>
      <c r="E824" s="365"/>
      <c r="F824" s="365"/>
      <c r="G824" s="365"/>
      <c r="H824" s="365"/>
      <c r="I824" s="365"/>
      <c r="J824" s="365"/>
      <c r="K824" s="365"/>
      <c r="L824" s="365"/>
      <c r="M824" s="365"/>
      <c r="N824" s="365"/>
      <c r="O824" s="365"/>
      <c r="P824" s="365"/>
      <c r="Q824" s="365"/>
      <c r="R824" s="365"/>
      <c r="S824" s="365"/>
      <c r="T824" s="365"/>
      <c r="U824" s="365"/>
      <c r="V824" s="365"/>
      <c r="W824" s="365"/>
      <c r="X824" s="365"/>
      <c r="Y824" s="637" t="s">
        <v>5547</v>
      </c>
      <c r="Z824" s="637"/>
      <c r="AA824" s="637"/>
      <c r="AB824" s="637"/>
      <c r="AC824" s="637"/>
      <c r="AD824" s="637"/>
      <c r="AF824" s="365" t="s">
        <v>6677</v>
      </c>
      <c r="AG824" s="365"/>
      <c r="AH824" s="365"/>
      <c r="AI824" s="365"/>
      <c r="AJ824" s="365"/>
      <c r="AK824" s="365"/>
      <c r="AL824" s="365"/>
      <c r="AM824" s="365"/>
      <c r="AN824" s="365"/>
      <c r="AO824" s="365"/>
      <c r="AP824" s="365"/>
      <c r="AQ824" s="365"/>
      <c r="AR824" s="365"/>
      <c r="AS824" s="365"/>
      <c r="AT824" s="365"/>
      <c r="AU824" s="365"/>
      <c r="AV824" s="365"/>
      <c r="AW824" s="365"/>
      <c r="AX824" s="365"/>
      <c r="AY824" s="365"/>
      <c r="AZ824" s="365"/>
      <c r="BA824" s="365"/>
      <c r="BB824" s="365"/>
      <c r="BC824" s="365"/>
      <c r="BD824" s="365" t="s">
        <v>5547</v>
      </c>
      <c r="BE824" s="365"/>
      <c r="BF824" s="365"/>
      <c r="BG824" s="365"/>
      <c r="BH824" s="365"/>
      <c r="BI824" s="365"/>
    </row>
    <row r="825" spans="1:61" ht="10.8" customHeight="1" x14ac:dyDescent="0.3">
      <c r="A825" s="365"/>
      <c r="B825" s="365"/>
      <c r="C825" s="365"/>
      <c r="D825" s="365"/>
      <c r="E825" s="365"/>
      <c r="F825" s="365"/>
      <c r="G825" s="365"/>
      <c r="H825" s="365"/>
      <c r="I825" s="365"/>
      <c r="J825" s="365"/>
      <c r="K825" s="365"/>
      <c r="L825" s="365"/>
      <c r="M825" s="365"/>
      <c r="N825" s="365"/>
      <c r="O825" s="365"/>
      <c r="P825" s="365"/>
      <c r="Q825" s="365"/>
      <c r="R825" s="365"/>
      <c r="S825" s="365"/>
      <c r="T825" s="365"/>
      <c r="U825" s="365"/>
      <c r="V825" s="365"/>
      <c r="W825" s="365"/>
      <c r="X825" s="365"/>
      <c r="Y825" s="365"/>
      <c r="Z825" s="365"/>
      <c r="AA825" s="365"/>
      <c r="AB825" s="365"/>
      <c r="AC825" s="365"/>
      <c r="AD825" s="365"/>
      <c r="AF825" s="365"/>
      <c r="AG825" s="365"/>
      <c r="AH825" s="365"/>
      <c r="AI825" s="365"/>
      <c r="AJ825" s="365"/>
      <c r="AK825" s="365"/>
      <c r="AL825" s="365"/>
      <c r="AM825" s="365"/>
      <c r="AN825" s="365"/>
      <c r="AO825" s="365"/>
      <c r="AP825" s="365"/>
      <c r="AQ825" s="365"/>
      <c r="AR825" s="365"/>
      <c r="AS825" s="365"/>
      <c r="AT825" s="365"/>
      <c r="AU825" s="365"/>
      <c r="AV825" s="365"/>
      <c r="AW825" s="365"/>
      <c r="AX825" s="365"/>
      <c r="AY825" s="365"/>
      <c r="AZ825" s="365"/>
      <c r="BA825" s="365"/>
      <c r="BB825" s="365"/>
      <c r="BC825" s="365"/>
      <c r="BD825" s="365"/>
      <c r="BE825" s="365"/>
      <c r="BF825" s="365"/>
      <c r="BG825" s="365"/>
      <c r="BH825" s="365"/>
      <c r="BI825" s="365"/>
    </row>
    <row r="826" spans="1:61" ht="11.4" customHeight="1" x14ac:dyDescent="0.3">
      <c r="A826" s="551" t="s">
        <v>5548</v>
      </c>
      <c r="B826" s="552"/>
      <c r="C826" s="552"/>
      <c r="D826" s="552"/>
      <c r="E826" s="552"/>
      <c r="F826" s="552"/>
      <c r="G826" s="553"/>
      <c r="H826" s="551" t="s">
        <v>5549</v>
      </c>
      <c r="I826" s="552"/>
      <c r="J826" s="552"/>
      <c r="K826" s="552"/>
      <c r="L826" s="552"/>
      <c r="M826" s="552"/>
      <c r="N826" s="552"/>
      <c r="O826" s="553"/>
      <c r="P826" s="646" t="s">
        <v>167</v>
      </c>
      <c r="Q826" s="647"/>
      <c r="R826" s="647"/>
      <c r="S826" s="648"/>
      <c r="T826" s="545" t="s">
        <v>5550</v>
      </c>
      <c r="U826" s="546"/>
      <c r="V826" s="546"/>
      <c r="W826" s="547"/>
      <c r="X826" s="545" t="s">
        <v>5551</v>
      </c>
      <c r="Y826" s="546"/>
      <c r="Z826" s="546"/>
      <c r="AA826" s="546"/>
      <c r="AB826" s="547"/>
      <c r="AC826" s="545" t="s">
        <v>5552</v>
      </c>
      <c r="AD826" s="547"/>
      <c r="AF826" s="551" t="s">
        <v>5548</v>
      </c>
      <c r="AG826" s="552"/>
      <c r="AH826" s="552"/>
      <c r="AI826" s="552"/>
      <c r="AJ826" s="552"/>
      <c r="AK826" s="552"/>
      <c r="AL826" s="553"/>
      <c r="AM826" s="551" t="s">
        <v>5549</v>
      </c>
      <c r="AN826" s="552"/>
      <c r="AO826" s="552"/>
      <c r="AP826" s="552"/>
      <c r="AQ826" s="552"/>
      <c r="AR826" s="552"/>
      <c r="AS826" s="552"/>
      <c r="AT826" s="553"/>
      <c r="AU826" s="554" t="s">
        <v>167</v>
      </c>
      <c r="AV826" s="563"/>
      <c r="AW826" s="563"/>
      <c r="AX826" s="555"/>
      <c r="AY826" s="539" t="s">
        <v>5550</v>
      </c>
      <c r="AZ826" s="540"/>
      <c r="BA826" s="540"/>
      <c r="BB826" s="541"/>
      <c r="BC826" s="539" t="s">
        <v>5551</v>
      </c>
      <c r="BD826" s="540"/>
      <c r="BE826" s="540"/>
      <c r="BF826" s="540"/>
      <c r="BG826" s="541"/>
      <c r="BH826" s="539" t="s">
        <v>5552</v>
      </c>
      <c r="BI826" s="541"/>
    </row>
    <row r="827" spans="1:61" ht="22.95" customHeight="1" x14ac:dyDescent="0.3">
      <c r="A827" s="521" t="s">
        <v>6678</v>
      </c>
      <c r="B827" s="522"/>
      <c r="C827" s="522"/>
      <c r="D827" s="522"/>
      <c r="E827" s="522"/>
      <c r="F827" s="522"/>
      <c r="G827" s="523"/>
      <c r="H827" s="521" t="s">
        <v>6679</v>
      </c>
      <c r="I827" s="522"/>
      <c r="J827" s="522"/>
      <c r="K827" s="522"/>
      <c r="L827" s="522"/>
      <c r="M827" s="522"/>
      <c r="N827" s="522"/>
      <c r="O827" s="523"/>
      <c r="P827" s="649" t="s">
        <v>70</v>
      </c>
      <c r="Q827" s="650"/>
      <c r="R827" s="650"/>
      <c r="S827" s="651"/>
      <c r="T827" s="308">
        <f t="shared" ref="T827" si="235">ROUND(AY827*(1-$AI$1),2)</f>
        <v>0.76</v>
      </c>
      <c r="U827" s="309"/>
      <c r="V827" s="309"/>
      <c r="W827" s="310"/>
      <c r="X827" s="611">
        <v>1</v>
      </c>
      <c r="Y827" s="612"/>
      <c r="Z827" s="612"/>
      <c r="AA827" s="612"/>
      <c r="AB827" s="613"/>
      <c r="AC827" s="655">
        <f t="shared" ref="AC827" si="236">TRUNC(T827*X827,2)</f>
        <v>0.76</v>
      </c>
      <c r="AD827" s="656"/>
      <c r="AF827" s="521" t="s">
        <v>6678</v>
      </c>
      <c r="AG827" s="522"/>
      <c r="AH827" s="522"/>
      <c r="AI827" s="522"/>
      <c r="AJ827" s="522"/>
      <c r="AK827" s="522"/>
      <c r="AL827" s="523"/>
      <c r="AM827" s="521" t="s">
        <v>6679</v>
      </c>
      <c r="AN827" s="522"/>
      <c r="AO827" s="522"/>
      <c r="AP827" s="522"/>
      <c r="AQ827" s="522"/>
      <c r="AR827" s="522"/>
      <c r="AS827" s="522"/>
      <c r="AT827" s="523"/>
      <c r="AU827" s="524" t="s">
        <v>70</v>
      </c>
      <c r="AV827" s="564"/>
      <c r="AW827" s="564"/>
      <c r="AX827" s="525"/>
      <c r="AY827" s="535">
        <v>0.92</v>
      </c>
      <c r="AZ827" s="536"/>
      <c r="BA827" s="536"/>
      <c r="BB827" s="537"/>
      <c r="BC827" s="532">
        <v>1</v>
      </c>
      <c r="BD827" s="533"/>
      <c r="BE827" s="533"/>
      <c r="BF827" s="533"/>
      <c r="BG827" s="534"/>
      <c r="BH827" s="535">
        <f>AY827*BC827</f>
        <v>0.92</v>
      </c>
      <c r="BI827" s="537"/>
    </row>
    <row r="828" spans="1:61" ht="11.4" customHeight="1" x14ac:dyDescent="0.3">
      <c r="A828" s="538" t="s">
        <v>5553</v>
      </c>
      <c r="B828" s="538"/>
      <c r="C828" s="538"/>
      <c r="D828" s="538"/>
      <c r="E828" s="538"/>
      <c r="F828" s="538"/>
      <c r="G828" s="538"/>
      <c r="H828" s="538"/>
      <c r="I828" s="538"/>
      <c r="J828" s="538"/>
      <c r="K828" s="538"/>
      <c r="L828" s="538"/>
      <c r="M828" s="538"/>
      <c r="N828" s="538"/>
      <c r="O828" s="538"/>
      <c r="P828" s="538"/>
      <c r="Q828" s="538"/>
      <c r="R828" s="538"/>
      <c r="S828" s="538"/>
      <c r="T828" s="538"/>
      <c r="U828" s="538"/>
      <c r="V828" s="538"/>
      <c r="W828" s="538"/>
      <c r="X828" s="538"/>
      <c r="Y828" s="626">
        <f>AC827</f>
        <v>0.76</v>
      </c>
      <c r="Z828" s="627"/>
      <c r="AA828" s="627"/>
      <c r="AB828" s="627"/>
      <c r="AC828" s="627"/>
      <c r="AD828" s="628"/>
      <c r="AF828" s="538" t="s">
        <v>5553</v>
      </c>
      <c r="AG828" s="538"/>
      <c r="AH828" s="538"/>
      <c r="AI828" s="538"/>
      <c r="AJ828" s="538"/>
      <c r="AK828" s="538"/>
      <c r="AL828" s="538"/>
      <c r="AM828" s="538"/>
      <c r="AN828" s="538"/>
      <c r="AO828" s="538"/>
      <c r="AP828" s="538"/>
      <c r="AQ828" s="538"/>
      <c r="AR828" s="538"/>
      <c r="AS828" s="538"/>
      <c r="AT828" s="538"/>
      <c r="AU828" s="538"/>
      <c r="AV828" s="538"/>
      <c r="AW828" s="538"/>
      <c r="AX828" s="538"/>
      <c r="AY828" s="538"/>
      <c r="AZ828" s="538"/>
      <c r="BA828" s="538"/>
      <c r="BB828" s="538"/>
      <c r="BC828" s="538"/>
      <c r="BD828" s="535">
        <f>BH827</f>
        <v>0.92</v>
      </c>
      <c r="BE828" s="536"/>
      <c r="BF828" s="536"/>
      <c r="BG828" s="536"/>
      <c r="BH828" s="536"/>
      <c r="BI828" s="537"/>
    </row>
    <row r="829" spans="1:61" ht="10.8" customHeight="1" x14ac:dyDescent="0.3">
      <c r="A829" s="365"/>
      <c r="B829" s="365"/>
      <c r="C829" s="365"/>
      <c r="D829" s="365"/>
      <c r="E829" s="365"/>
      <c r="F829" s="365"/>
      <c r="G829" s="365"/>
      <c r="H829" s="365"/>
      <c r="I829" s="365"/>
      <c r="J829" s="365"/>
      <c r="K829" s="365"/>
      <c r="L829" s="365"/>
      <c r="M829" s="365"/>
      <c r="N829" s="365"/>
      <c r="O829" s="365"/>
      <c r="P829" s="365"/>
      <c r="Q829" s="365"/>
      <c r="R829" s="365"/>
      <c r="S829" s="365"/>
      <c r="T829" s="365"/>
      <c r="U829" s="365"/>
      <c r="V829" s="365"/>
      <c r="W829" s="365"/>
      <c r="X829" s="365"/>
      <c r="Y829" s="365"/>
      <c r="Z829" s="365"/>
      <c r="AA829" s="365"/>
      <c r="AB829" s="365"/>
      <c r="AC829" s="365"/>
      <c r="AD829" s="365"/>
      <c r="AF829" s="365"/>
      <c r="AG829" s="365"/>
      <c r="AH829" s="365"/>
      <c r="AI829" s="365"/>
      <c r="AJ829" s="365"/>
      <c r="AK829" s="365"/>
      <c r="AL829" s="365"/>
      <c r="AM829" s="365"/>
      <c r="AN829" s="365"/>
      <c r="AO829" s="365"/>
      <c r="AP829" s="365"/>
      <c r="AQ829" s="365"/>
      <c r="AR829" s="365"/>
      <c r="AS829" s="365"/>
      <c r="AT829" s="365"/>
      <c r="AU829" s="365"/>
      <c r="AV829" s="365"/>
      <c r="AW829" s="365"/>
      <c r="AX829" s="365"/>
      <c r="AY829" s="365"/>
      <c r="AZ829" s="365"/>
      <c r="BA829" s="365"/>
      <c r="BB829" s="365"/>
      <c r="BC829" s="365"/>
      <c r="BD829" s="365"/>
      <c r="BE829" s="365"/>
      <c r="BF829" s="365"/>
      <c r="BG829" s="365"/>
      <c r="BH829" s="365"/>
      <c r="BI829" s="365"/>
    </row>
    <row r="830" spans="1:61" ht="11.4" customHeight="1" x14ac:dyDescent="0.3">
      <c r="A830" s="539" t="s">
        <v>5554</v>
      </c>
      <c r="B830" s="540"/>
      <c r="C830" s="540"/>
      <c r="D830" s="540"/>
      <c r="E830" s="540"/>
      <c r="F830" s="540"/>
      <c r="G830" s="540"/>
      <c r="H830" s="540"/>
      <c r="I830" s="540"/>
      <c r="J830" s="540"/>
      <c r="K830" s="540"/>
      <c r="L830" s="540"/>
      <c r="M830" s="540"/>
      <c r="N830" s="540"/>
      <c r="O830" s="540"/>
      <c r="P830" s="540"/>
      <c r="Q830" s="540"/>
      <c r="R830" s="540"/>
      <c r="S830" s="540"/>
      <c r="T830" s="540"/>
      <c r="U830" s="540"/>
      <c r="V830" s="540"/>
      <c r="W830" s="540"/>
      <c r="X830" s="541"/>
      <c r="Y830" s="629">
        <f>Y828</f>
        <v>0.76</v>
      </c>
      <c r="Z830" s="630"/>
      <c r="AA830" s="630"/>
      <c r="AB830" s="630"/>
      <c r="AC830" s="630"/>
      <c r="AD830" s="631"/>
      <c r="AF830" s="539" t="s">
        <v>5554</v>
      </c>
      <c r="AG830" s="540"/>
      <c r="AH830" s="540"/>
      <c r="AI830" s="540"/>
      <c r="AJ830" s="540"/>
      <c r="AK830" s="540"/>
      <c r="AL830" s="540"/>
      <c r="AM830" s="540"/>
      <c r="AN830" s="540"/>
      <c r="AO830" s="540"/>
      <c r="AP830" s="540"/>
      <c r="AQ830" s="540"/>
      <c r="AR830" s="540"/>
      <c r="AS830" s="540"/>
      <c r="AT830" s="540"/>
      <c r="AU830" s="540"/>
      <c r="AV830" s="540"/>
      <c r="AW830" s="540"/>
      <c r="AX830" s="540"/>
      <c r="AY830" s="540"/>
      <c r="AZ830" s="540"/>
      <c r="BA830" s="540"/>
      <c r="BB830" s="540"/>
      <c r="BC830" s="541"/>
      <c r="BD830" s="542">
        <f>BD828</f>
        <v>0.92</v>
      </c>
      <c r="BE830" s="543"/>
      <c r="BF830" s="543"/>
      <c r="BG830" s="543"/>
      <c r="BH830" s="543"/>
      <c r="BI830" s="544"/>
    </row>
    <row r="831" spans="1:61" ht="11.4" customHeight="1" x14ac:dyDescent="0.3">
      <c r="A831" s="559" t="s">
        <v>8256</v>
      </c>
      <c r="B831" s="560"/>
      <c r="C831" s="560"/>
      <c r="D831" s="560"/>
      <c r="E831" s="560"/>
      <c r="F831" s="560"/>
      <c r="G831" s="560"/>
      <c r="H831" s="560"/>
      <c r="I831" s="560"/>
      <c r="J831" s="560"/>
      <c r="K831" s="560"/>
      <c r="L831" s="560"/>
      <c r="M831" s="560"/>
      <c r="N831" s="560"/>
      <c r="O831" s="560"/>
      <c r="P831" s="560"/>
      <c r="Q831" s="560"/>
      <c r="R831" s="560"/>
      <c r="S831" s="560"/>
      <c r="T831" s="560"/>
      <c r="U831" s="560"/>
      <c r="V831" s="560"/>
      <c r="W831" s="561">
        <v>0.25069999999999998</v>
      </c>
      <c r="X831" s="562"/>
      <c r="Y831" s="548">
        <f>Y830*W831</f>
        <v>0.19053199999999998</v>
      </c>
      <c r="Z831" s="549"/>
      <c r="AA831" s="549"/>
      <c r="AB831" s="549"/>
      <c r="AC831" s="549"/>
      <c r="AD831" s="550"/>
      <c r="AF831" s="559" t="s">
        <v>8256</v>
      </c>
      <c r="AG831" s="560"/>
      <c r="AH831" s="560"/>
      <c r="AI831" s="560"/>
      <c r="AJ831" s="560"/>
      <c r="AK831" s="560"/>
      <c r="AL831" s="560"/>
      <c r="AM831" s="560"/>
      <c r="AN831" s="560"/>
      <c r="AO831" s="560"/>
      <c r="AP831" s="560"/>
      <c r="AQ831" s="560"/>
      <c r="AR831" s="560"/>
      <c r="AS831" s="560"/>
      <c r="AT831" s="560"/>
      <c r="AU831" s="560"/>
      <c r="AV831" s="560"/>
      <c r="AW831" s="560"/>
      <c r="AX831" s="560"/>
      <c r="AY831" s="560"/>
      <c r="AZ831" s="560"/>
      <c r="BA831" s="560"/>
      <c r="BB831" s="561">
        <v>0.25069999999999998</v>
      </c>
      <c r="BC831" s="562"/>
      <c r="BD831" s="548">
        <f>BD830*BB831</f>
        <v>0.23064399999999999</v>
      </c>
      <c r="BE831" s="549"/>
      <c r="BF831" s="549"/>
      <c r="BG831" s="549"/>
      <c r="BH831" s="549"/>
      <c r="BI831" s="550"/>
    </row>
    <row r="832" spans="1:61" ht="11.4" customHeight="1" x14ac:dyDescent="0.3">
      <c r="A832" s="545" t="s">
        <v>5555</v>
      </c>
      <c r="B832" s="546"/>
      <c r="C832" s="546"/>
      <c r="D832" s="546"/>
      <c r="E832" s="546"/>
      <c r="F832" s="546"/>
      <c r="G832" s="546"/>
      <c r="H832" s="546"/>
      <c r="I832" s="546"/>
      <c r="J832" s="546"/>
      <c r="K832" s="546"/>
      <c r="L832" s="546"/>
      <c r="M832" s="546"/>
      <c r="N832" s="546"/>
      <c r="O832" s="546"/>
      <c r="P832" s="546"/>
      <c r="Q832" s="546"/>
      <c r="R832" s="546"/>
      <c r="S832" s="546"/>
      <c r="T832" s="546"/>
      <c r="U832" s="546"/>
      <c r="V832" s="546"/>
      <c r="W832" s="546"/>
      <c r="X832" s="547"/>
      <c r="Y832" s="548">
        <f>Y830+Y831</f>
        <v>0.95053199999999993</v>
      </c>
      <c r="Z832" s="549"/>
      <c r="AA832" s="549"/>
      <c r="AB832" s="549"/>
      <c r="AC832" s="549"/>
      <c r="AD832" s="550"/>
      <c r="AF832" s="545" t="s">
        <v>5555</v>
      </c>
      <c r="AG832" s="546"/>
      <c r="AH832" s="546"/>
      <c r="AI832" s="546"/>
      <c r="AJ832" s="546"/>
      <c r="AK832" s="546"/>
      <c r="AL832" s="546"/>
      <c r="AM832" s="546"/>
      <c r="AN832" s="546"/>
      <c r="AO832" s="546"/>
      <c r="AP832" s="546"/>
      <c r="AQ832" s="546"/>
      <c r="AR832" s="546"/>
      <c r="AS832" s="546"/>
      <c r="AT832" s="546"/>
      <c r="AU832" s="546"/>
      <c r="AV832" s="546"/>
      <c r="AW832" s="546"/>
      <c r="AX832" s="546"/>
      <c r="AY832" s="546"/>
      <c r="AZ832" s="546"/>
      <c r="BA832" s="546"/>
      <c r="BB832" s="546"/>
      <c r="BC832" s="547"/>
      <c r="BD832" s="548">
        <f>BD830+BD831+0.01</f>
        <v>1.160644</v>
      </c>
      <c r="BE832" s="549"/>
      <c r="BF832" s="549"/>
      <c r="BG832" s="549"/>
      <c r="BH832" s="549"/>
      <c r="BI832" s="550"/>
    </row>
    <row r="833" spans="1:61" ht="10.8" customHeight="1" x14ac:dyDescent="0.3">
      <c r="A833" s="365"/>
      <c r="B833" s="365"/>
      <c r="C833" s="365"/>
      <c r="D833" s="365"/>
      <c r="E833" s="365"/>
      <c r="F833" s="365"/>
      <c r="G833" s="365"/>
      <c r="H833" s="365"/>
      <c r="I833" s="365"/>
      <c r="J833" s="365"/>
      <c r="K833" s="365"/>
      <c r="L833" s="365"/>
      <c r="M833" s="365"/>
      <c r="N833" s="365"/>
      <c r="O833" s="365"/>
      <c r="P833" s="365"/>
      <c r="Q833" s="365"/>
      <c r="R833" s="365"/>
      <c r="S833" s="365"/>
      <c r="T833" s="365"/>
      <c r="U833" s="365"/>
      <c r="V833" s="365"/>
      <c r="W833" s="365"/>
      <c r="X833" s="365"/>
      <c r="Y833" s="365"/>
      <c r="Z833" s="365"/>
      <c r="AA833" s="365"/>
      <c r="AB833" s="365"/>
      <c r="AC833" s="365"/>
      <c r="AD833" s="365"/>
      <c r="AF833" s="365"/>
      <c r="AG833" s="365"/>
      <c r="AH833" s="365"/>
      <c r="AI833" s="365"/>
      <c r="AJ833" s="365"/>
      <c r="AK833" s="365"/>
      <c r="AL833" s="365"/>
      <c r="AM833" s="365"/>
      <c r="AN833" s="365"/>
      <c r="AO833" s="365"/>
      <c r="AP833" s="365"/>
      <c r="AQ833" s="365"/>
      <c r="AR833" s="365"/>
      <c r="AS833" s="365"/>
      <c r="AT833" s="365"/>
      <c r="AU833" s="365"/>
      <c r="AV833" s="365"/>
      <c r="AW833" s="365"/>
      <c r="AX833" s="365"/>
      <c r="AY833" s="365"/>
      <c r="AZ833" s="365"/>
      <c r="BA833" s="365"/>
      <c r="BB833" s="365"/>
      <c r="BC833" s="365"/>
      <c r="BD833" s="365"/>
      <c r="BE833" s="365"/>
      <c r="BF833" s="365"/>
      <c r="BG833" s="365"/>
      <c r="BH833" s="365"/>
      <c r="BI833" s="365"/>
    </row>
    <row r="834" spans="1:61" ht="13.35" customHeight="1" x14ac:dyDescent="0.3">
      <c r="A834" s="520" t="s">
        <v>5556</v>
      </c>
      <c r="B834" s="520"/>
      <c r="C834" s="520"/>
      <c r="D834" s="520"/>
      <c r="E834" s="520"/>
      <c r="F834" s="520"/>
      <c r="G834" s="520"/>
      <c r="H834" s="520"/>
      <c r="I834" s="520"/>
      <c r="J834" s="520"/>
      <c r="K834" s="520"/>
      <c r="L834" s="520"/>
      <c r="M834" s="520"/>
      <c r="N834" s="520"/>
      <c r="O834" s="520"/>
      <c r="P834" s="520"/>
      <c r="Q834" s="520"/>
      <c r="R834" s="520"/>
      <c r="S834" s="520"/>
      <c r="T834" s="520"/>
      <c r="U834" s="520"/>
      <c r="V834" s="520"/>
      <c r="W834" s="520"/>
      <c r="X834" s="520"/>
      <c r="Y834" s="520"/>
      <c r="Z834" s="520"/>
      <c r="AA834" s="520"/>
      <c r="AB834" s="520"/>
      <c r="AC834" s="520"/>
      <c r="AD834" s="520"/>
      <c r="AF834" s="520" t="s">
        <v>5556</v>
      </c>
      <c r="AG834" s="520"/>
      <c r="AH834" s="520"/>
      <c r="AI834" s="520"/>
      <c r="AJ834" s="520"/>
      <c r="AK834" s="520"/>
      <c r="AL834" s="520"/>
      <c r="AM834" s="520"/>
      <c r="AN834" s="520"/>
      <c r="AO834" s="520"/>
      <c r="AP834" s="520"/>
      <c r="AQ834" s="520"/>
      <c r="AR834" s="520"/>
      <c r="AS834" s="520"/>
      <c r="AT834" s="520"/>
      <c r="AU834" s="520"/>
      <c r="AV834" s="520"/>
      <c r="AW834" s="520"/>
      <c r="AX834" s="520"/>
      <c r="AY834" s="520"/>
      <c r="AZ834" s="520"/>
      <c r="BA834" s="520"/>
      <c r="BB834" s="520"/>
      <c r="BC834" s="520"/>
      <c r="BD834" s="520"/>
      <c r="BE834" s="520"/>
      <c r="BF834" s="520"/>
      <c r="BG834" s="520"/>
      <c r="BH834" s="520"/>
      <c r="BI834" s="520"/>
    </row>
    <row r="835" spans="1:61" ht="10.8" customHeight="1" x14ac:dyDescent="0.3">
      <c r="A835" s="365"/>
      <c r="B835" s="365"/>
      <c r="C835" s="365"/>
      <c r="D835" s="365"/>
      <c r="E835" s="365"/>
      <c r="F835" s="365"/>
      <c r="G835" s="365"/>
      <c r="H835" s="365"/>
      <c r="I835" s="365"/>
      <c r="J835" s="365"/>
      <c r="K835" s="365"/>
      <c r="L835" s="365"/>
      <c r="M835" s="365"/>
      <c r="N835" s="365"/>
      <c r="O835" s="365"/>
      <c r="P835" s="365"/>
      <c r="Q835" s="365"/>
      <c r="R835" s="365"/>
      <c r="S835" s="365"/>
      <c r="T835" s="365"/>
      <c r="U835" s="365"/>
      <c r="V835" s="365"/>
      <c r="W835" s="365"/>
      <c r="X835" s="365"/>
      <c r="Y835" s="365"/>
      <c r="Z835" s="365"/>
      <c r="AA835" s="365"/>
      <c r="AB835" s="365"/>
      <c r="AC835" s="365"/>
      <c r="AD835" s="365"/>
      <c r="AF835" s="365"/>
      <c r="AG835" s="365"/>
      <c r="AH835" s="365"/>
      <c r="AI835" s="365"/>
      <c r="AJ835" s="365"/>
      <c r="AK835" s="365"/>
      <c r="AL835" s="365"/>
      <c r="AM835" s="365"/>
      <c r="AN835" s="365"/>
      <c r="AO835" s="365"/>
      <c r="AP835" s="365"/>
      <c r="AQ835" s="365"/>
      <c r="AR835" s="365"/>
      <c r="AS835" s="365"/>
      <c r="AT835" s="365"/>
      <c r="AU835" s="365"/>
      <c r="AV835" s="365"/>
      <c r="AW835" s="365"/>
      <c r="AX835" s="365"/>
      <c r="AY835" s="365"/>
      <c r="AZ835" s="365"/>
      <c r="BA835" s="365"/>
      <c r="BB835" s="365"/>
      <c r="BC835" s="365"/>
      <c r="BD835" s="365"/>
      <c r="BE835" s="365"/>
      <c r="BF835" s="365"/>
      <c r="BG835" s="365"/>
      <c r="BH835" s="365"/>
      <c r="BI835" s="365"/>
    </row>
    <row r="836" spans="1:61" ht="22.95" customHeight="1" x14ac:dyDescent="0.3">
      <c r="A836" s="365" t="s">
        <v>6680</v>
      </c>
      <c r="B836" s="365"/>
      <c r="C836" s="365"/>
      <c r="D836" s="365"/>
      <c r="E836" s="365"/>
      <c r="F836" s="365"/>
      <c r="G836" s="365"/>
      <c r="H836" s="365"/>
      <c r="I836" s="365"/>
      <c r="J836" s="365"/>
      <c r="K836" s="365"/>
      <c r="L836" s="365"/>
      <c r="M836" s="365"/>
      <c r="N836" s="365"/>
      <c r="O836" s="365"/>
      <c r="P836" s="365"/>
      <c r="Q836" s="365"/>
      <c r="R836" s="365"/>
      <c r="S836" s="365"/>
      <c r="T836" s="365"/>
      <c r="U836" s="365"/>
      <c r="V836" s="365"/>
      <c r="W836" s="365"/>
      <c r="X836" s="365"/>
      <c r="Y836" s="637" t="s">
        <v>5547</v>
      </c>
      <c r="Z836" s="637"/>
      <c r="AA836" s="637"/>
      <c r="AB836" s="637"/>
      <c r="AC836" s="637"/>
      <c r="AD836" s="637"/>
      <c r="AF836" s="365" t="s">
        <v>6680</v>
      </c>
      <c r="AG836" s="365"/>
      <c r="AH836" s="365"/>
      <c r="AI836" s="365"/>
      <c r="AJ836" s="365"/>
      <c r="AK836" s="365"/>
      <c r="AL836" s="365"/>
      <c r="AM836" s="365"/>
      <c r="AN836" s="365"/>
      <c r="AO836" s="365"/>
      <c r="AP836" s="365"/>
      <c r="AQ836" s="365"/>
      <c r="AR836" s="365"/>
      <c r="AS836" s="365"/>
      <c r="AT836" s="365"/>
      <c r="AU836" s="365"/>
      <c r="AV836" s="365"/>
      <c r="AW836" s="365"/>
      <c r="AX836" s="365"/>
      <c r="AY836" s="365"/>
      <c r="AZ836" s="365"/>
      <c r="BA836" s="365"/>
      <c r="BB836" s="365"/>
      <c r="BC836" s="365"/>
      <c r="BD836" s="365" t="s">
        <v>5547</v>
      </c>
      <c r="BE836" s="365"/>
      <c r="BF836" s="365"/>
      <c r="BG836" s="365"/>
      <c r="BH836" s="365"/>
      <c r="BI836" s="365"/>
    </row>
    <row r="837" spans="1:61" ht="10.8" customHeight="1" x14ac:dyDescent="0.3">
      <c r="A837" s="365"/>
      <c r="B837" s="365"/>
      <c r="C837" s="365"/>
      <c r="D837" s="365"/>
      <c r="E837" s="365"/>
      <c r="F837" s="365"/>
      <c r="G837" s="365"/>
      <c r="H837" s="365"/>
      <c r="I837" s="365"/>
      <c r="J837" s="365"/>
      <c r="K837" s="365"/>
      <c r="L837" s="365"/>
      <c r="M837" s="365"/>
      <c r="N837" s="365"/>
      <c r="O837" s="365"/>
      <c r="P837" s="365"/>
      <c r="Q837" s="365"/>
      <c r="R837" s="365"/>
      <c r="S837" s="365"/>
      <c r="T837" s="365"/>
      <c r="U837" s="365"/>
      <c r="V837" s="365"/>
      <c r="W837" s="365"/>
      <c r="X837" s="365"/>
      <c r="Y837" s="365"/>
      <c r="Z837" s="365"/>
      <c r="AA837" s="365"/>
      <c r="AB837" s="365"/>
      <c r="AC837" s="365"/>
      <c r="AD837" s="365"/>
      <c r="AF837" s="365"/>
      <c r="AG837" s="365"/>
      <c r="AH837" s="365"/>
      <c r="AI837" s="365"/>
      <c r="AJ837" s="365"/>
      <c r="AK837" s="365"/>
      <c r="AL837" s="365"/>
      <c r="AM837" s="365"/>
      <c r="AN837" s="365"/>
      <c r="AO837" s="365"/>
      <c r="AP837" s="365"/>
      <c r="AQ837" s="365"/>
      <c r="AR837" s="365"/>
      <c r="AS837" s="365"/>
      <c r="AT837" s="365"/>
      <c r="AU837" s="365"/>
      <c r="AV837" s="365"/>
      <c r="AW837" s="365"/>
      <c r="AX837" s="365"/>
      <c r="AY837" s="365"/>
      <c r="AZ837" s="365"/>
      <c r="BA837" s="365"/>
      <c r="BB837" s="365"/>
      <c r="BC837" s="365"/>
      <c r="BD837" s="365"/>
      <c r="BE837" s="365"/>
      <c r="BF837" s="365"/>
      <c r="BG837" s="365"/>
      <c r="BH837" s="365"/>
      <c r="BI837" s="365"/>
    </row>
    <row r="838" spans="1:61" ht="11.4" customHeight="1" x14ac:dyDescent="0.3">
      <c r="A838" s="551" t="s">
        <v>5548</v>
      </c>
      <c r="B838" s="552"/>
      <c r="C838" s="552"/>
      <c r="D838" s="552"/>
      <c r="E838" s="552"/>
      <c r="F838" s="552"/>
      <c r="G838" s="553"/>
      <c r="H838" s="551" t="s">
        <v>5549</v>
      </c>
      <c r="I838" s="552"/>
      <c r="J838" s="552"/>
      <c r="K838" s="552"/>
      <c r="L838" s="552"/>
      <c r="M838" s="552"/>
      <c r="N838" s="552"/>
      <c r="O838" s="553"/>
      <c r="P838" s="646" t="s">
        <v>167</v>
      </c>
      <c r="Q838" s="647"/>
      <c r="R838" s="647"/>
      <c r="S838" s="648"/>
      <c r="T838" s="545" t="s">
        <v>5550</v>
      </c>
      <c r="U838" s="546"/>
      <c r="V838" s="546"/>
      <c r="W838" s="547"/>
      <c r="X838" s="545" t="s">
        <v>5551</v>
      </c>
      <c r="Y838" s="546"/>
      <c r="Z838" s="546"/>
      <c r="AA838" s="546"/>
      <c r="AB838" s="547"/>
      <c r="AC838" s="545" t="s">
        <v>5552</v>
      </c>
      <c r="AD838" s="547"/>
      <c r="AF838" s="551" t="s">
        <v>5548</v>
      </c>
      <c r="AG838" s="552"/>
      <c r="AH838" s="552"/>
      <c r="AI838" s="552"/>
      <c r="AJ838" s="552"/>
      <c r="AK838" s="552"/>
      <c r="AL838" s="553"/>
      <c r="AM838" s="551" t="s">
        <v>5549</v>
      </c>
      <c r="AN838" s="552"/>
      <c r="AO838" s="552"/>
      <c r="AP838" s="552"/>
      <c r="AQ838" s="552"/>
      <c r="AR838" s="552"/>
      <c r="AS838" s="552"/>
      <c r="AT838" s="553"/>
      <c r="AU838" s="554" t="s">
        <v>167</v>
      </c>
      <c r="AV838" s="563"/>
      <c r="AW838" s="563"/>
      <c r="AX838" s="555"/>
      <c r="AY838" s="539" t="s">
        <v>5550</v>
      </c>
      <c r="AZ838" s="540"/>
      <c r="BA838" s="540"/>
      <c r="BB838" s="541"/>
      <c r="BC838" s="539" t="s">
        <v>5551</v>
      </c>
      <c r="BD838" s="540"/>
      <c r="BE838" s="540"/>
      <c r="BF838" s="540"/>
      <c r="BG838" s="541"/>
      <c r="BH838" s="539" t="s">
        <v>5552</v>
      </c>
      <c r="BI838" s="541"/>
    </row>
    <row r="839" spans="1:61" ht="22.95" customHeight="1" x14ac:dyDescent="0.3">
      <c r="A839" s="521" t="s">
        <v>6681</v>
      </c>
      <c r="B839" s="522"/>
      <c r="C839" s="522"/>
      <c r="D839" s="522"/>
      <c r="E839" s="522"/>
      <c r="F839" s="522"/>
      <c r="G839" s="523"/>
      <c r="H839" s="521" t="s">
        <v>6682</v>
      </c>
      <c r="I839" s="522"/>
      <c r="J839" s="522"/>
      <c r="K839" s="522"/>
      <c r="L839" s="522"/>
      <c r="M839" s="522"/>
      <c r="N839" s="522"/>
      <c r="O839" s="523"/>
      <c r="P839" s="649" t="s">
        <v>70</v>
      </c>
      <c r="Q839" s="650"/>
      <c r="R839" s="650"/>
      <c r="S839" s="651"/>
      <c r="T839" s="308">
        <f>ROUND(AY839*(1-$AI$1),2)-0.01</f>
        <v>0.26</v>
      </c>
      <c r="U839" s="309"/>
      <c r="V839" s="309"/>
      <c r="W839" s="310"/>
      <c r="X839" s="611">
        <v>1</v>
      </c>
      <c r="Y839" s="612"/>
      <c r="Z839" s="612"/>
      <c r="AA839" s="612"/>
      <c r="AB839" s="613"/>
      <c r="AC839" s="655">
        <f>TRUNC(T839*X839,2)</f>
        <v>0.26</v>
      </c>
      <c r="AD839" s="656"/>
      <c r="AF839" s="521" t="s">
        <v>6681</v>
      </c>
      <c r="AG839" s="522"/>
      <c r="AH839" s="522"/>
      <c r="AI839" s="522"/>
      <c r="AJ839" s="522"/>
      <c r="AK839" s="522"/>
      <c r="AL839" s="523"/>
      <c r="AM839" s="521" t="s">
        <v>6682</v>
      </c>
      <c r="AN839" s="522"/>
      <c r="AO839" s="522"/>
      <c r="AP839" s="522"/>
      <c r="AQ839" s="522"/>
      <c r="AR839" s="522"/>
      <c r="AS839" s="522"/>
      <c r="AT839" s="523"/>
      <c r="AU839" s="524" t="s">
        <v>70</v>
      </c>
      <c r="AV839" s="564"/>
      <c r="AW839" s="564"/>
      <c r="AX839" s="525"/>
      <c r="AY839" s="535">
        <v>0.32</v>
      </c>
      <c r="AZ839" s="536"/>
      <c r="BA839" s="536"/>
      <c r="BB839" s="537"/>
      <c r="BC839" s="532">
        <v>1</v>
      </c>
      <c r="BD839" s="533"/>
      <c r="BE839" s="533"/>
      <c r="BF839" s="533"/>
      <c r="BG839" s="534"/>
      <c r="BH839" s="535">
        <f>AY839*BC839</f>
        <v>0.32</v>
      </c>
      <c r="BI839" s="537"/>
    </row>
    <row r="840" spans="1:61" ht="11.4" customHeight="1" x14ac:dyDescent="0.3">
      <c r="A840" s="538" t="s">
        <v>5553</v>
      </c>
      <c r="B840" s="538"/>
      <c r="C840" s="538"/>
      <c r="D840" s="538"/>
      <c r="E840" s="538"/>
      <c r="F840" s="538"/>
      <c r="G840" s="538"/>
      <c r="H840" s="538"/>
      <c r="I840" s="538"/>
      <c r="J840" s="538"/>
      <c r="K840" s="538"/>
      <c r="L840" s="538"/>
      <c r="M840" s="538"/>
      <c r="N840" s="538"/>
      <c r="O840" s="538"/>
      <c r="P840" s="538"/>
      <c r="Q840" s="538"/>
      <c r="R840" s="538"/>
      <c r="S840" s="538"/>
      <c r="T840" s="538"/>
      <c r="U840" s="538"/>
      <c r="V840" s="538"/>
      <c r="W840" s="538"/>
      <c r="X840" s="538"/>
      <c r="Y840" s="626">
        <f>AC839</f>
        <v>0.26</v>
      </c>
      <c r="Z840" s="627"/>
      <c r="AA840" s="627"/>
      <c r="AB840" s="627"/>
      <c r="AC840" s="627"/>
      <c r="AD840" s="628"/>
      <c r="AF840" s="538" t="s">
        <v>5553</v>
      </c>
      <c r="AG840" s="538"/>
      <c r="AH840" s="538"/>
      <c r="AI840" s="538"/>
      <c r="AJ840" s="538"/>
      <c r="AK840" s="538"/>
      <c r="AL840" s="538"/>
      <c r="AM840" s="538"/>
      <c r="AN840" s="538"/>
      <c r="AO840" s="538"/>
      <c r="AP840" s="538"/>
      <c r="AQ840" s="538"/>
      <c r="AR840" s="538"/>
      <c r="AS840" s="538"/>
      <c r="AT840" s="538"/>
      <c r="AU840" s="538"/>
      <c r="AV840" s="538"/>
      <c r="AW840" s="538"/>
      <c r="AX840" s="538"/>
      <c r="AY840" s="538"/>
      <c r="AZ840" s="538"/>
      <c r="BA840" s="538"/>
      <c r="BB840" s="538"/>
      <c r="BC840" s="538"/>
      <c r="BD840" s="535">
        <f>BH839</f>
        <v>0.32</v>
      </c>
      <c r="BE840" s="536"/>
      <c r="BF840" s="536"/>
      <c r="BG840" s="536"/>
      <c r="BH840" s="536"/>
      <c r="BI840" s="537"/>
    </row>
    <row r="841" spans="1:61" ht="10.8" customHeight="1" x14ac:dyDescent="0.3">
      <c r="A841" s="365"/>
      <c r="B841" s="365"/>
      <c r="C841" s="365"/>
      <c r="D841" s="365"/>
      <c r="E841" s="365"/>
      <c r="F841" s="365"/>
      <c r="G841" s="365"/>
      <c r="H841" s="365"/>
      <c r="I841" s="365"/>
      <c r="J841" s="365"/>
      <c r="K841" s="365"/>
      <c r="L841" s="365"/>
      <c r="M841" s="365"/>
      <c r="N841" s="365"/>
      <c r="O841" s="365"/>
      <c r="P841" s="365"/>
      <c r="Q841" s="365"/>
      <c r="R841" s="365"/>
      <c r="S841" s="365"/>
      <c r="T841" s="365"/>
      <c r="U841" s="365"/>
      <c r="V841" s="365"/>
      <c r="W841" s="365"/>
      <c r="X841" s="365"/>
      <c r="Y841" s="365"/>
      <c r="Z841" s="365"/>
      <c r="AA841" s="365"/>
      <c r="AB841" s="365"/>
      <c r="AC841" s="365"/>
      <c r="AD841" s="365"/>
      <c r="AF841" s="365"/>
      <c r="AG841" s="365"/>
      <c r="AH841" s="365"/>
      <c r="AI841" s="365"/>
      <c r="AJ841" s="365"/>
      <c r="AK841" s="365"/>
      <c r="AL841" s="365"/>
      <c r="AM841" s="365"/>
      <c r="AN841" s="365"/>
      <c r="AO841" s="365"/>
      <c r="AP841" s="365"/>
      <c r="AQ841" s="365"/>
      <c r="AR841" s="365"/>
      <c r="AS841" s="365"/>
      <c r="AT841" s="365"/>
      <c r="AU841" s="365"/>
      <c r="AV841" s="365"/>
      <c r="AW841" s="365"/>
      <c r="AX841" s="365"/>
      <c r="AY841" s="365"/>
      <c r="AZ841" s="365"/>
      <c r="BA841" s="365"/>
      <c r="BB841" s="365"/>
      <c r="BC841" s="365"/>
      <c r="BD841" s="365"/>
      <c r="BE841" s="365"/>
      <c r="BF841" s="365"/>
      <c r="BG841" s="365"/>
      <c r="BH841" s="365"/>
      <c r="BI841" s="365"/>
    </row>
    <row r="842" spans="1:61" ht="11.4" customHeight="1" x14ac:dyDescent="0.3">
      <c r="A842" s="539" t="s">
        <v>5554</v>
      </c>
      <c r="B842" s="540"/>
      <c r="C842" s="540"/>
      <c r="D842" s="540"/>
      <c r="E842" s="540"/>
      <c r="F842" s="540"/>
      <c r="G842" s="540"/>
      <c r="H842" s="540"/>
      <c r="I842" s="540"/>
      <c r="J842" s="540"/>
      <c r="K842" s="540"/>
      <c r="L842" s="540"/>
      <c r="M842" s="540"/>
      <c r="N842" s="540"/>
      <c r="O842" s="540"/>
      <c r="P842" s="540"/>
      <c r="Q842" s="540"/>
      <c r="R842" s="540"/>
      <c r="S842" s="540"/>
      <c r="T842" s="540"/>
      <c r="U842" s="540"/>
      <c r="V842" s="540"/>
      <c r="W842" s="540"/>
      <c r="X842" s="541"/>
      <c r="Y842" s="629">
        <f>Y840</f>
        <v>0.26</v>
      </c>
      <c r="Z842" s="630"/>
      <c r="AA842" s="630"/>
      <c r="AB842" s="630"/>
      <c r="AC842" s="630"/>
      <c r="AD842" s="631"/>
      <c r="AF842" s="539" t="s">
        <v>5554</v>
      </c>
      <c r="AG842" s="540"/>
      <c r="AH842" s="540"/>
      <c r="AI842" s="540"/>
      <c r="AJ842" s="540"/>
      <c r="AK842" s="540"/>
      <c r="AL842" s="540"/>
      <c r="AM842" s="540"/>
      <c r="AN842" s="540"/>
      <c r="AO842" s="540"/>
      <c r="AP842" s="540"/>
      <c r="AQ842" s="540"/>
      <c r="AR842" s="540"/>
      <c r="AS842" s="540"/>
      <c r="AT842" s="540"/>
      <c r="AU842" s="540"/>
      <c r="AV842" s="540"/>
      <c r="AW842" s="540"/>
      <c r="AX842" s="540"/>
      <c r="AY842" s="540"/>
      <c r="AZ842" s="540"/>
      <c r="BA842" s="540"/>
      <c r="BB842" s="540"/>
      <c r="BC842" s="541"/>
      <c r="BD842" s="542">
        <f>BD840</f>
        <v>0.32</v>
      </c>
      <c r="BE842" s="543"/>
      <c r="BF842" s="543"/>
      <c r="BG842" s="543"/>
      <c r="BH842" s="543"/>
      <c r="BI842" s="544"/>
    </row>
    <row r="843" spans="1:61" ht="11.4" customHeight="1" x14ac:dyDescent="0.3">
      <c r="A843" s="559" t="s">
        <v>8256</v>
      </c>
      <c r="B843" s="560"/>
      <c r="C843" s="560"/>
      <c r="D843" s="560"/>
      <c r="E843" s="560"/>
      <c r="F843" s="560"/>
      <c r="G843" s="560"/>
      <c r="H843" s="560"/>
      <c r="I843" s="560"/>
      <c r="J843" s="560"/>
      <c r="K843" s="560"/>
      <c r="L843" s="560"/>
      <c r="M843" s="560"/>
      <c r="N843" s="560"/>
      <c r="O843" s="560"/>
      <c r="P843" s="560"/>
      <c r="Q843" s="560"/>
      <c r="R843" s="560"/>
      <c r="S843" s="560"/>
      <c r="T843" s="560"/>
      <c r="U843" s="560"/>
      <c r="V843" s="560"/>
      <c r="W843" s="561">
        <v>0.25069999999999998</v>
      </c>
      <c r="X843" s="562"/>
      <c r="Y843" s="548">
        <f>Y842*W843</f>
        <v>6.518199999999999E-2</v>
      </c>
      <c r="Z843" s="549"/>
      <c r="AA843" s="549"/>
      <c r="AB843" s="549"/>
      <c r="AC843" s="549"/>
      <c r="AD843" s="550"/>
      <c r="AF843" s="559" t="s">
        <v>8256</v>
      </c>
      <c r="AG843" s="560"/>
      <c r="AH843" s="560"/>
      <c r="AI843" s="560"/>
      <c r="AJ843" s="560"/>
      <c r="AK843" s="560"/>
      <c r="AL843" s="560"/>
      <c r="AM843" s="560"/>
      <c r="AN843" s="560"/>
      <c r="AO843" s="560"/>
      <c r="AP843" s="560"/>
      <c r="AQ843" s="560"/>
      <c r="AR843" s="560"/>
      <c r="AS843" s="560"/>
      <c r="AT843" s="560"/>
      <c r="AU843" s="560"/>
      <c r="AV843" s="560"/>
      <c r="AW843" s="560"/>
      <c r="AX843" s="560"/>
      <c r="AY843" s="560"/>
      <c r="AZ843" s="560"/>
      <c r="BA843" s="560"/>
      <c r="BB843" s="561">
        <v>0.25069999999999998</v>
      </c>
      <c r="BC843" s="562"/>
      <c r="BD843" s="548">
        <f>BD842*BB843</f>
        <v>8.022399999999999E-2</v>
      </c>
      <c r="BE843" s="549"/>
      <c r="BF843" s="549"/>
      <c r="BG843" s="549"/>
      <c r="BH843" s="549"/>
      <c r="BI843" s="550"/>
    </row>
    <row r="844" spans="1:61" ht="11.4" customHeight="1" x14ac:dyDescent="0.3">
      <c r="A844" s="545" t="s">
        <v>5555</v>
      </c>
      <c r="B844" s="546"/>
      <c r="C844" s="546"/>
      <c r="D844" s="546"/>
      <c r="E844" s="546"/>
      <c r="F844" s="546"/>
      <c r="G844" s="546"/>
      <c r="H844" s="546"/>
      <c r="I844" s="546"/>
      <c r="J844" s="546"/>
      <c r="K844" s="546"/>
      <c r="L844" s="546"/>
      <c r="M844" s="546"/>
      <c r="N844" s="546"/>
      <c r="O844" s="546"/>
      <c r="P844" s="546"/>
      <c r="Q844" s="546"/>
      <c r="R844" s="546"/>
      <c r="S844" s="546"/>
      <c r="T844" s="546"/>
      <c r="U844" s="546"/>
      <c r="V844" s="546"/>
      <c r="W844" s="546"/>
      <c r="X844" s="547"/>
      <c r="Y844" s="548">
        <f>Y842+Y843-0.01</f>
        <v>0.31518199999999996</v>
      </c>
      <c r="Z844" s="549"/>
      <c r="AA844" s="549"/>
      <c r="AB844" s="549"/>
      <c r="AC844" s="549"/>
      <c r="AD844" s="550"/>
      <c r="AF844" s="545" t="s">
        <v>5555</v>
      </c>
      <c r="AG844" s="546"/>
      <c r="AH844" s="546"/>
      <c r="AI844" s="546"/>
      <c r="AJ844" s="546"/>
      <c r="AK844" s="546"/>
      <c r="AL844" s="546"/>
      <c r="AM844" s="546"/>
      <c r="AN844" s="546"/>
      <c r="AO844" s="546"/>
      <c r="AP844" s="546"/>
      <c r="AQ844" s="546"/>
      <c r="AR844" s="546"/>
      <c r="AS844" s="546"/>
      <c r="AT844" s="546"/>
      <c r="AU844" s="546"/>
      <c r="AV844" s="546"/>
      <c r="AW844" s="546"/>
      <c r="AX844" s="546"/>
      <c r="AY844" s="546"/>
      <c r="AZ844" s="546"/>
      <c r="BA844" s="546"/>
      <c r="BB844" s="546"/>
      <c r="BC844" s="547"/>
      <c r="BD844" s="548">
        <f>BD842+BD843-0.01</f>
        <v>0.39022400000000002</v>
      </c>
      <c r="BE844" s="549"/>
      <c r="BF844" s="549"/>
      <c r="BG844" s="549"/>
      <c r="BH844" s="549"/>
      <c r="BI844" s="550"/>
    </row>
    <row r="845" spans="1:61" ht="10.8" customHeight="1" x14ac:dyDescent="0.3">
      <c r="A845" s="365"/>
      <c r="B845" s="365"/>
      <c r="C845" s="365"/>
      <c r="D845" s="365"/>
      <c r="E845" s="365"/>
      <c r="F845" s="365"/>
      <c r="G845" s="365"/>
      <c r="H845" s="365"/>
      <c r="I845" s="365"/>
      <c r="J845" s="365"/>
      <c r="K845" s="365"/>
      <c r="L845" s="365"/>
      <c r="M845" s="365"/>
      <c r="N845" s="365"/>
      <c r="O845" s="365"/>
      <c r="P845" s="365"/>
      <c r="Q845" s="365"/>
      <c r="R845" s="365"/>
      <c r="S845" s="365"/>
      <c r="T845" s="365"/>
      <c r="U845" s="365"/>
      <c r="V845" s="365"/>
      <c r="W845" s="365"/>
      <c r="X845" s="365"/>
      <c r="Y845" s="365"/>
      <c r="Z845" s="365"/>
      <c r="AA845" s="365"/>
      <c r="AB845" s="365"/>
      <c r="AC845" s="365"/>
      <c r="AD845" s="365"/>
      <c r="AF845" s="365"/>
      <c r="AG845" s="365"/>
      <c r="AH845" s="365"/>
      <c r="AI845" s="365"/>
      <c r="AJ845" s="365"/>
      <c r="AK845" s="365"/>
      <c r="AL845" s="365"/>
      <c r="AM845" s="365"/>
      <c r="AN845" s="365"/>
      <c r="AO845" s="365"/>
      <c r="AP845" s="365"/>
      <c r="AQ845" s="365"/>
      <c r="AR845" s="365"/>
      <c r="AS845" s="365"/>
      <c r="AT845" s="365"/>
      <c r="AU845" s="365"/>
      <c r="AV845" s="365"/>
      <c r="AW845" s="365"/>
      <c r="AX845" s="365"/>
      <c r="AY845" s="365"/>
      <c r="AZ845" s="365"/>
      <c r="BA845" s="365"/>
      <c r="BB845" s="365"/>
      <c r="BC845" s="365"/>
      <c r="BD845" s="365"/>
      <c r="BE845" s="365"/>
      <c r="BF845" s="365"/>
      <c r="BG845" s="365"/>
      <c r="BH845" s="365"/>
      <c r="BI845" s="365"/>
    </row>
    <row r="846" spans="1:61" ht="13.35" customHeight="1" x14ac:dyDescent="0.3">
      <c r="A846" s="520" t="s">
        <v>5556</v>
      </c>
      <c r="B846" s="520"/>
      <c r="C846" s="520"/>
      <c r="D846" s="520"/>
      <c r="E846" s="520"/>
      <c r="F846" s="520"/>
      <c r="G846" s="520"/>
      <c r="H846" s="520"/>
      <c r="I846" s="520"/>
      <c r="J846" s="520"/>
      <c r="K846" s="520"/>
      <c r="L846" s="520"/>
      <c r="M846" s="520"/>
      <c r="N846" s="520"/>
      <c r="O846" s="520"/>
      <c r="P846" s="520"/>
      <c r="Q846" s="520"/>
      <c r="R846" s="520"/>
      <c r="S846" s="520"/>
      <c r="T846" s="520"/>
      <c r="U846" s="520"/>
      <c r="V846" s="520"/>
      <c r="W846" s="520"/>
      <c r="X846" s="520"/>
      <c r="Y846" s="520"/>
      <c r="Z846" s="520"/>
      <c r="AA846" s="520"/>
      <c r="AB846" s="520"/>
      <c r="AC846" s="520"/>
      <c r="AD846" s="520"/>
      <c r="AF846" s="520" t="s">
        <v>5556</v>
      </c>
      <c r="AG846" s="520"/>
      <c r="AH846" s="520"/>
      <c r="AI846" s="520"/>
      <c r="AJ846" s="520"/>
      <c r="AK846" s="520"/>
      <c r="AL846" s="520"/>
      <c r="AM846" s="520"/>
      <c r="AN846" s="520"/>
      <c r="AO846" s="520"/>
      <c r="AP846" s="520"/>
      <c r="AQ846" s="520"/>
      <c r="AR846" s="520"/>
      <c r="AS846" s="520"/>
      <c r="AT846" s="520"/>
      <c r="AU846" s="520"/>
      <c r="AV846" s="520"/>
      <c r="AW846" s="520"/>
      <c r="AX846" s="520"/>
      <c r="AY846" s="520"/>
      <c r="AZ846" s="520"/>
      <c r="BA846" s="520"/>
      <c r="BB846" s="520"/>
      <c r="BC846" s="520"/>
      <c r="BD846" s="520"/>
      <c r="BE846" s="520"/>
      <c r="BF846" s="520"/>
      <c r="BG846" s="520"/>
      <c r="BH846" s="520"/>
      <c r="BI846" s="520"/>
    </row>
    <row r="847" spans="1:61" ht="10.8" customHeight="1" x14ac:dyDescent="0.3">
      <c r="A847" s="365"/>
      <c r="B847" s="365"/>
      <c r="C847" s="365"/>
      <c r="D847" s="365"/>
      <c r="E847" s="365"/>
      <c r="F847" s="365"/>
      <c r="G847" s="365"/>
      <c r="H847" s="365"/>
      <c r="I847" s="365"/>
      <c r="J847" s="365"/>
      <c r="K847" s="365"/>
      <c r="L847" s="365"/>
      <c r="M847" s="365"/>
      <c r="N847" s="365"/>
      <c r="O847" s="365"/>
      <c r="P847" s="365"/>
      <c r="Q847" s="365"/>
      <c r="R847" s="365"/>
      <c r="S847" s="365"/>
      <c r="T847" s="365"/>
      <c r="U847" s="365"/>
      <c r="V847" s="365"/>
      <c r="W847" s="365"/>
      <c r="X847" s="365"/>
      <c r="Y847" s="365"/>
      <c r="Z847" s="365"/>
      <c r="AA847" s="365"/>
      <c r="AB847" s="365"/>
      <c r="AC847" s="365"/>
      <c r="AD847" s="365"/>
      <c r="AF847" s="365"/>
      <c r="AG847" s="365"/>
      <c r="AH847" s="365"/>
      <c r="AI847" s="365"/>
      <c r="AJ847" s="365"/>
      <c r="AK847" s="365"/>
      <c r="AL847" s="365"/>
      <c r="AM847" s="365"/>
      <c r="AN847" s="365"/>
      <c r="AO847" s="365"/>
      <c r="AP847" s="365"/>
      <c r="AQ847" s="365"/>
      <c r="AR847" s="365"/>
      <c r="AS847" s="365"/>
      <c r="AT847" s="365"/>
      <c r="AU847" s="365"/>
      <c r="AV847" s="365"/>
      <c r="AW847" s="365"/>
      <c r="AX847" s="365"/>
      <c r="AY847" s="365"/>
      <c r="AZ847" s="365"/>
      <c r="BA847" s="365"/>
      <c r="BB847" s="365"/>
      <c r="BC847" s="365"/>
      <c r="BD847" s="365"/>
      <c r="BE847" s="365"/>
      <c r="BF847" s="365"/>
      <c r="BG847" s="365"/>
      <c r="BH847" s="365"/>
      <c r="BI847" s="365"/>
    </row>
    <row r="848" spans="1:61" ht="22.95" customHeight="1" x14ac:dyDescent="0.3">
      <c r="A848" s="365" t="s">
        <v>6683</v>
      </c>
      <c r="B848" s="365"/>
      <c r="C848" s="365"/>
      <c r="D848" s="365"/>
      <c r="E848" s="365"/>
      <c r="F848" s="365"/>
      <c r="G848" s="365"/>
      <c r="H848" s="365"/>
      <c r="I848" s="365"/>
      <c r="J848" s="365"/>
      <c r="K848" s="365"/>
      <c r="L848" s="365"/>
      <c r="M848" s="365"/>
      <c r="N848" s="365"/>
      <c r="O848" s="365"/>
      <c r="P848" s="365"/>
      <c r="Q848" s="365"/>
      <c r="R848" s="365"/>
      <c r="S848" s="365"/>
      <c r="T848" s="365"/>
      <c r="U848" s="365"/>
      <c r="V848" s="365"/>
      <c r="W848" s="365"/>
      <c r="X848" s="365"/>
      <c r="Y848" s="637" t="s">
        <v>5566</v>
      </c>
      <c r="Z848" s="637"/>
      <c r="AA848" s="637"/>
      <c r="AB848" s="637"/>
      <c r="AC848" s="637"/>
      <c r="AD848" s="637"/>
      <c r="AF848" s="365" t="s">
        <v>6683</v>
      </c>
      <c r="AG848" s="365"/>
      <c r="AH848" s="365"/>
      <c r="AI848" s="365"/>
      <c r="AJ848" s="365"/>
      <c r="AK848" s="365"/>
      <c r="AL848" s="365"/>
      <c r="AM848" s="365"/>
      <c r="AN848" s="365"/>
      <c r="AO848" s="365"/>
      <c r="AP848" s="365"/>
      <c r="AQ848" s="365"/>
      <c r="AR848" s="365"/>
      <c r="AS848" s="365"/>
      <c r="AT848" s="365"/>
      <c r="AU848" s="365"/>
      <c r="AV848" s="365"/>
      <c r="AW848" s="365"/>
      <c r="AX848" s="365"/>
      <c r="AY848" s="365"/>
      <c r="AZ848" s="365"/>
      <c r="BA848" s="365"/>
      <c r="BB848" s="365"/>
      <c r="BC848" s="365"/>
      <c r="BD848" s="365" t="s">
        <v>5566</v>
      </c>
      <c r="BE848" s="365"/>
      <c r="BF848" s="365"/>
      <c r="BG848" s="365"/>
      <c r="BH848" s="365"/>
      <c r="BI848" s="365"/>
    </row>
    <row r="849" spans="1:61" ht="10.8" customHeight="1" x14ac:dyDescent="0.3">
      <c r="A849" s="365"/>
      <c r="B849" s="365"/>
      <c r="C849" s="365"/>
      <c r="D849" s="365"/>
      <c r="E849" s="365"/>
      <c r="F849" s="365"/>
      <c r="G849" s="365"/>
      <c r="H849" s="365"/>
      <c r="I849" s="365"/>
      <c r="J849" s="365"/>
      <c r="K849" s="365"/>
      <c r="L849" s="365"/>
      <c r="M849" s="365"/>
      <c r="N849" s="365"/>
      <c r="O849" s="365"/>
      <c r="P849" s="365"/>
      <c r="Q849" s="365"/>
      <c r="R849" s="365"/>
      <c r="S849" s="365"/>
      <c r="T849" s="365"/>
      <c r="U849" s="365"/>
      <c r="V849" s="365"/>
      <c r="W849" s="365"/>
      <c r="X849" s="365"/>
      <c r="Y849" s="365"/>
      <c r="Z849" s="365"/>
      <c r="AA849" s="365"/>
      <c r="AB849" s="365"/>
      <c r="AC849" s="365"/>
      <c r="AD849" s="365"/>
      <c r="AF849" s="365"/>
      <c r="AG849" s="365"/>
      <c r="AH849" s="365"/>
      <c r="AI849" s="365"/>
      <c r="AJ849" s="365"/>
      <c r="AK849" s="365"/>
      <c r="AL849" s="365"/>
      <c r="AM849" s="365"/>
      <c r="AN849" s="365"/>
      <c r="AO849" s="365"/>
      <c r="AP849" s="365"/>
      <c r="AQ849" s="365"/>
      <c r="AR849" s="365"/>
      <c r="AS849" s="365"/>
      <c r="AT849" s="365"/>
      <c r="AU849" s="365"/>
      <c r="AV849" s="365"/>
      <c r="AW849" s="365"/>
      <c r="AX849" s="365"/>
      <c r="AY849" s="365"/>
      <c r="AZ849" s="365"/>
      <c r="BA849" s="365"/>
      <c r="BB849" s="365"/>
      <c r="BC849" s="365"/>
      <c r="BD849" s="365"/>
      <c r="BE849" s="365"/>
      <c r="BF849" s="365"/>
      <c r="BG849" s="365"/>
      <c r="BH849" s="365"/>
      <c r="BI849" s="365"/>
    </row>
    <row r="850" spans="1:61" ht="11.4" customHeight="1" x14ac:dyDescent="0.3">
      <c r="A850" s="551" t="s">
        <v>5548</v>
      </c>
      <c r="B850" s="552"/>
      <c r="C850" s="552"/>
      <c r="D850" s="552"/>
      <c r="E850" s="552"/>
      <c r="F850" s="552"/>
      <c r="G850" s="553"/>
      <c r="H850" s="551" t="s">
        <v>5557</v>
      </c>
      <c r="I850" s="552"/>
      <c r="J850" s="552"/>
      <c r="K850" s="552"/>
      <c r="L850" s="553"/>
      <c r="M850" s="545" t="s">
        <v>5558</v>
      </c>
      <c r="N850" s="547"/>
      <c r="O850" s="545" t="s">
        <v>5559</v>
      </c>
      <c r="P850" s="546"/>
      <c r="Q850" s="546"/>
      <c r="R850" s="547"/>
      <c r="S850" s="545" t="s">
        <v>5560</v>
      </c>
      <c r="T850" s="546"/>
      <c r="U850" s="546"/>
      <c r="V850" s="547"/>
      <c r="W850" s="545" t="s">
        <v>5551</v>
      </c>
      <c r="X850" s="546"/>
      <c r="Y850" s="546"/>
      <c r="Z850" s="546"/>
      <c r="AA850" s="547"/>
      <c r="AB850" s="545" t="s">
        <v>5561</v>
      </c>
      <c r="AC850" s="546"/>
      <c r="AD850" s="547"/>
      <c r="AF850" s="551" t="s">
        <v>5548</v>
      </c>
      <c r="AG850" s="552"/>
      <c r="AH850" s="552"/>
      <c r="AI850" s="552"/>
      <c r="AJ850" s="552"/>
      <c r="AK850" s="552"/>
      <c r="AL850" s="553"/>
      <c r="AM850" s="551" t="s">
        <v>5557</v>
      </c>
      <c r="AN850" s="552"/>
      <c r="AO850" s="552"/>
      <c r="AP850" s="552"/>
      <c r="AQ850" s="553"/>
      <c r="AR850" s="539" t="s">
        <v>5558</v>
      </c>
      <c r="AS850" s="541"/>
      <c r="AT850" s="539" t="s">
        <v>5559</v>
      </c>
      <c r="AU850" s="540"/>
      <c r="AV850" s="540"/>
      <c r="AW850" s="541"/>
      <c r="AX850" s="539" t="s">
        <v>5560</v>
      </c>
      <c r="AY850" s="540"/>
      <c r="AZ850" s="540"/>
      <c r="BA850" s="541"/>
      <c r="BB850" s="539" t="s">
        <v>5551</v>
      </c>
      <c r="BC850" s="540"/>
      <c r="BD850" s="540"/>
      <c r="BE850" s="540"/>
      <c r="BF850" s="541"/>
      <c r="BG850" s="539" t="s">
        <v>5561</v>
      </c>
      <c r="BH850" s="540"/>
      <c r="BI850" s="541"/>
    </row>
    <row r="851" spans="1:61" ht="11.4" customHeight="1" x14ac:dyDescent="0.3">
      <c r="A851" s="521" t="s">
        <v>5562</v>
      </c>
      <c r="B851" s="522"/>
      <c r="C851" s="522"/>
      <c r="D851" s="522"/>
      <c r="E851" s="522"/>
      <c r="F851" s="522"/>
      <c r="G851" s="523"/>
      <c r="H851" s="521" t="s">
        <v>5563</v>
      </c>
      <c r="I851" s="522"/>
      <c r="J851" s="522"/>
      <c r="K851" s="522"/>
      <c r="L851" s="523"/>
      <c r="M851" s="623">
        <f t="shared" ref="M851:M852" si="237">ROUND(AR851*(1-$AI$1),2)</f>
        <v>6.02</v>
      </c>
      <c r="N851" s="625"/>
      <c r="O851" s="623">
        <f t="shared" ref="O851:O852" si="238">TRUNC(M851*(1+(S851/100)),2)</f>
        <v>16.88</v>
      </c>
      <c r="P851" s="624"/>
      <c r="Q851" s="624"/>
      <c r="R851" s="625"/>
      <c r="S851" s="620">
        <v>180.43</v>
      </c>
      <c r="T851" s="621"/>
      <c r="U851" s="621"/>
      <c r="V851" s="622"/>
      <c r="W851" s="611">
        <v>0.42359999999999998</v>
      </c>
      <c r="X851" s="612"/>
      <c r="Y851" s="612"/>
      <c r="Z851" s="612"/>
      <c r="AA851" s="613"/>
      <c r="AB851" s="623">
        <f t="shared" ref="AB851:AB852" si="239">TRUNC(O851*W851,2)</f>
        <v>7.15</v>
      </c>
      <c r="AC851" s="624"/>
      <c r="AD851" s="625"/>
      <c r="AF851" s="521" t="s">
        <v>5562</v>
      </c>
      <c r="AG851" s="522"/>
      <c r="AH851" s="522"/>
      <c r="AI851" s="522"/>
      <c r="AJ851" s="522"/>
      <c r="AK851" s="522"/>
      <c r="AL851" s="523"/>
      <c r="AM851" s="521" t="s">
        <v>5563</v>
      </c>
      <c r="AN851" s="522"/>
      <c r="AO851" s="522"/>
      <c r="AP851" s="522"/>
      <c r="AQ851" s="523"/>
      <c r="AR851" s="535">
        <v>7.25</v>
      </c>
      <c r="AS851" s="537"/>
      <c r="AT851" s="526">
        <v>20.329999999999998</v>
      </c>
      <c r="AU851" s="527"/>
      <c r="AV851" s="527"/>
      <c r="AW851" s="528"/>
      <c r="AX851" s="529">
        <v>180.43</v>
      </c>
      <c r="AY851" s="530"/>
      <c r="AZ851" s="530"/>
      <c r="BA851" s="531"/>
      <c r="BB851" s="532">
        <v>0.42359999999999998</v>
      </c>
      <c r="BC851" s="533"/>
      <c r="BD851" s="533"/>
      <c r="BE851" s="533"/>
      <c r="BF851" s="534"/>
      <c r="BG851" s="535">
        <f>AT851*BB851</f>
        <v>8.6117879999999989</v>
      </c>
      <c r="BH851" s="536"/>
      <c r="BI851" s="537"/>
    </row>
    <row r="852" spans="1:61" ht="11.4" customHeight="1" x14ac:dyDescent="0.3">
      <c r="A852" s="521" t="s">
        <v>5567</v>
      </c>
      <c r="B852" s="522"/>
      <c r="C852" s="522"/>
      <c r="D852" s="522"/>
      <c r="E852" s="522"/>
      <c r="F852" s="522"/>
      <c r="G852" s="523"/>
      <c r="H852" s="521" t="s">
        <v>171</v>
      </c>
      <c r="I852" s="522"/>
      <c r="J852" s="522"/>
      <c r="K852" s="522"/>
      <c r="L852" s="523"/>
      <c r="M852" s="623">
        <f t="shared" si="237"/>
        <v>9.59</v>
      </c>
      <c r="N852" s="625"/>
      <c r="O852" s="623">
        <f t="shared" si="238"/>
        <v>24.16</v>
      </c>
      <c r="P852" s="624"/>
      <c r="Q852" s="624"/>
      <c r="R852" s="625"/>
      <c r="S852" s="620">
        <v>152.01</v>
      </c>
      <c r="T852" s="621"/>
      <c r="U852" s="621"/>
      <c r="V852" s="622"/>
      <c r="W852" s="611">
        <v>0.42359999999999998</v>
      </c>
      <c r="X852" s="612"/>
      <c r="Y852" s="612"/>
      <c r="Z852" s="612"/>
      <c r="AA852" s="613"/>
      <c r="AB852" s="623">
        <f t="shared" si="239"/>
        <v>10.23</v>
      </c>
      <c r="AC852" s="624"/>
      <c r="AD852" s="625"/>
      <c r="AF852" s="521" t="s">
        <v>5567</v>
      </c>
      <c r="AG852" s="522"/>
      <c r="AH852" s="522"/>
      <c r="AI852" s="522"/>
      <c r="AJ852" s="522"/>
      <c r="AK852" s="522"/>
      <c r="AL852" s="523"/>
      <c r="AM852" s="521" t="s">
        <v>171</v>
      </c>
      <c r="AN852" s="522"/>
      <c r="AO852" s="522"/>
      <c r="AP852" s="522"/>
      <c r="AQ852" s="523"/>
      <c r="AR852" s="526">
        <v>11.56</v>
      </c>
      <c r="AS852" s="528"/>
      <c r="AT852" s="526">
        <v>29.13</v>
      </c>
      <c r="AU852" s="527"/>
      <c r="AV852" s="527"/>
      <c r="AW852" s="528"/>
      <c r="AX852" s="529">
        <v>152.01</v>
      </c>
      <c r="AY852" s="530"/>
      <c r="AZ852" s="530"/>
      <c r="BA852" s="531"/>
      <c r="BB852" s="532">
        <v>0.42359999999999998</v>
      </c>
      <c r="BC852" s="533"/>
      <c r="BD852" s="533"/>
      <c r="BE852" s="533"/>
      <c r="BF852" s="534"/>
      <c r="BG852" s="535">
        <f>AT852*BB852</f>
        <v>12.339467999999998</v>
      </c>
      <c r="BH852" s="536"/>
      <c r="BI852" s="537"/>
    </row>
    <row r="853" spans="1:61" ht="11.4" customHeight="1" x14ac:dyDescent="0.3">
      <c r="A853" s="538" t="s">
        <v>5565</v>
      </c>
      <c r="B853" s="538"/>
      <c r="C853" s="538"/>
      <c r="D853" s="538"/>
      <c r="E853" s="538"/>
      <c r="F853" s="538"/>
      <c r="G853" s="538"/>
      <c r="H853" s="538"/>
      <c r="I853" s="538"/>
      <c r="J853" s="538"/>
      <c r="K853" s="538"/>
      <c r="L853" s="538"/>
      <c r="M853" s="538"/>
      <c r="N853" s="538"/>
      <c r="O853" s="538"/>
      <c r="P853" s="538"/>
      <c r="Q853" s="538"/>
      <c r="R853" s="538"/>
      <c r="S853" s="538"/>
      <c r="T853" s="538"/>
      <c r="U853" s="538"/>
      <c r="V853" s="538"/>
      <c r="W853" s="538"/>
      <c r="X853" s="538"/>
      <c r="Y853" s="617">
        <f>SUM(AB851:AD852)</f>
        <v>17.380000000000003</v>
      </c>
      <c r="Z853" s="618"/>
      <c r="AA853" s="618"/>
      <c r="AB853" s="618"/>
      <c r="AC853" s="618"/>
      <c r="AD853" s="619"/>
      <c r="AF853" s="538" t="s">
        <v>5565</v>
      </c>
      <c r="AG853" s="538"/>
      <c r="AH853" s="538"/>
      <c r="AI853" s="538"/>
      <c r="AJ853" s="538"/>
      <c r="AK853" s="538"/>
      <c r="AL853" s="538"/>
      <c r="AM853" s="538"/>
      <c r="AN853" s="538"/>
      <c r="AO853" s="538"/>
      <c r="AP853" s="538"/>
      <c r="AQ853" s="538"/>
      <c r="AR853" s="538"/>
      <c r="AS853" s="538"/>
      <c r="AT853" s="538"/>
      <c r="AU853" s="538"/>
      <c r="AV853" s="538"/>
      <c r="AW853" s="538"/>
      <c r="AX853" s="538"/>
      <c r="AY853" s="538"/>
      <c r="AZ853" s="538"/>
      <c r="BA853" s="538"/>
      <c r="BB853" s="538"/>
      <c r="BC853" s="538"/>
      <c r="BD853" s="526">
        <f>SUM(BG851:BI852)</f>
        <v>20.951255999999997</v>
      </c>
      <c r="BE853" s="527"/>
      <c r="BF853" s="527"/>
      <c r="BG853" s="527"/>
      <c r="BH853" s="527"/>
      <c r="BI853" s="528"/>
    </row>
    <row r="854" spans="1:61" ht="10.8" customHeight="1" x14ac:dyDescent="0.3">
      <c r="A854" s="365"/>
      <c r="B854" s="365"/>
      <c r="C854" s="365"/>
      <c r="D854" s="365"/>
      <c r="E854" s="365"/>
      <c r="F854" s="365"/>
      <c r="G854" s="365"/>
      <c r="H854" s="365"/>
      <c r="I854" s="365"/>
      <c r="J854" s="365"/>
      <c r="K854" s="365"/>
      <c r="L854" s="365"/>
      <c r="M854" s="365"/>
      <c r="N854" s="365"/>
      <c r="O854" s="365"/>
      <c r="P854" s="365"/>
      <c r="Q854" s="365"/>
      <c r="R854" s="365"/>
      <c r="S854" s="365"/>
      <c r="T854" s="365"/>
      <c r="U854" s="365"/>
      <c r="V854" s="365"/>
      <c r="W854" s="365"/>
      <c r="X854" s="365"/>
      <c r="Y854" s="365"/>
      <c r="Z854" s="365"/>
      <c r="AA854" s="365"/>
      <c r="AB854" s="365"/>
      <c r="AC854" s="365"/>
      <c r="AD854" s="365"/>
      <c r="AF854" s="365"/>
      <c r="AG854" s="365"/>
      <c r="AH854" s="365"/>
      <c r="AI854" s="365"/>
      <c r="AJ854" s="365"/>
      <c r="AK854" s="365"/>
      <c r="AL854" s="365"/>
      <c r="AM854" s="365"/>
      <c r="AN854" s="365"/>
      <c r="AO854" s="365"/>
      <c r="AP854" s="365"/>
      <c r="AQ854" s="365"/>
      <c r="AR854" s="365"/>
      <c r="AS854" s="365"/>
      <c r="AT854" s="365"/>
      <c r="AU854" s="365"/>
      <c r="AV854" s="365"/>
      <c r="AW854" s="365"/>
      <c r="AX854" s="365"/>
      <c r="AY854" s="365"/>
      <c r="AZ854" s="365"/>
      <c r="BA854" s="365"/>
      <c r="BB854" s="365"/>
      <c r="BC854" s="365"/>
      <c r="BD854" s="365"/>
      <c r="BE854" s="365"/>
      <c r="BF854" s="365"/>
      <c r="BG854" s="365"/>
      <c r="BH854" s="365"/>
      <c r="BI854" s="365"/>
    </row>
    <row r="855" spans="1:61" ht="11.4" customHeight="1" x14ac:dyDescent="0.3">
      <c r="A855" s="551" t="s">
        <v>5548</v>
      </c>
      <c r="B855" s="552"/>
      <c r="C855" s="552"/>
      <c r="D855" s="552"/>
      <c r="E855" s="552"/>
      <c r="F855" s="552"/>
      <c r="G855" s="553"/>
      <c r="H855" s="551" t="s">
        <v>5549</v>
      </c>
      <c r="I855" s="552"/>
      <c r="J855" s="552"/>
      <c r="K855" s="552"/>
      <c r="L855" s="552"/>
      <c r="M855" s="552"/>
      <c r="N855" s="552"/>
      <c r="O855" s="553"/>
      <c r="P855" s="646" t="s">
        <v>167</v>
      </c>
      <c r="Q855" s="647"/>
      <c r="R855" s="647"/>
      <c r="S855" s="648"/>
      <c r="T855" s="545" t="s">
        <v>5550</v>
      </c>
      <c r="U855" s="546"/>
      <c r="V855" s="546"/>
      <c r="W855" s="547"/>
      <c r="X855" s="545" t="s">
        <v>5551</v>
      </c>
      <c r="Y855" s="546"/>
      <c r="Z855" s="546"/>
      <c r="AA855" s="546"/>
      <c r="AB855" s="547"/>
      <c r="AC855" s="545" t="s">
        <v>5552</v>
      </c>
      <c r="AD855" s="547"/>
      <c r="AF855" s="551" t="s">
        <v>5548</v>
      </c>
      <c r="AG855" s="552"/>
      <c r="AH855" s="552"/>
      <c r="AI855" s="552"/>
      <c r="AJ855" s="552"/>
      <c r="AK855" s="552"/>
      <c r="AL855" s="553"/>
      <c r="AM855" s="551" t="s">
        <v>5549</v>
      </c>
      <c r="AN855" s="552"/>
      <c r="AO855" s="552"/>
      <c r="AP855" s="552"/>
      <c r="AQ855" s="552"/>
      <c r="AR855" s="552"/>
      <c r="AS855" s="552"/>
      <c r="AT855" s="553"/>
      <c r="AU855" s="554" t="s">
        <v>167</v>
      </c>
      <c r="AV855" s="563"/>
      <c r="AW855" s="563"/>
      <c r="AX855" s="555"/>
      <c r="AY855" s="539" t="s">
        <v>5550</v>
      </c>
      <c r="AZ855" s="540"/>
      <c r="BA855" s="540"/>
      <c r="BB855" s="541"/>
      <c r="BC855" s="539" t="s">
        <v>5551</v>
      </c>
      <c r="BD855" s="540"/>
      <c r="BE855" s="540"/>
      <c r="BF855" s="540"/>
      <c r="BG855" s="541"/>
      <c r="BH855" s="539" t="s">
        <v>5552</v>
      </c>
      <c r="BI855" s="541"/>
    </row>
    <row r="856" spans="1:61" ht="22.95" customHeight="1" x14ac:dyDescent="0.3">
      <c r="A856" s="521" t="s">
        <v>6684</v>
      </c>
      <c r="B856" s="522"/>
      <c r="C856" s="522"/>
      <c r="D856" s="522"/>
      <c r="E856" s="522"/>
      <c r="F856" s="522"/>
      <c r="G856" s="523"/>
      <c r="H856" s="521" t="s">
        <v>6685</v>
      </c>
      <c r="I856" s="522"/>
      <c r="J856" s="522"/>
      <c r="K856" s="522"/>
      <c r="L856" s="522"/>
      <c r="M856" s="522"/>
      <c r="N856" s="522"/>
      <c r="O856" s="523"/>
      <c r="P856" s="649" t="s">
        <v>66</v>
      </c>
      <c r="Q856" s="650"/>
      <c r="R856" s="650"/>
      <c r="S856" s="651"/>
      <c r="T856" s="308">
        <f t="shared" ref="T856" si="240">ROUND(AY856*(1-$AI$1),2)</f>
        <v>30.73</v>
      </c>
      <c r="U856" s="309"/>
      <c r="V856" s="309"/>
      <c r="W856" s="310"/>
      <c r="X856" s="611">
        <v>2</v>
      </c>
      <c r="Y856" s="612"/>
      <c r="Z856" s="612"/>
      <c r="AA856" s="612"/>
      <c r="AB856" s="613"/>
      <c r="AC856" s="655">
        <f t="shared" ref="AC856" si="241">TRUNC(T856*X856,2)</f>
        <v>61.46</v>
      </c>
      <c r="AD856" s="656"/>
      <c r="AF856" s="521" t="s">
        <v>6684</v>
      </c>
      <c r="AG856" s="522"/>
      <c r="AH856" s="522"/>
      <c r="AI856" s="522"/>
      <c r="AJ856" s="522"/>
      <c r="AK856" s="522"/>
      <c r="AL856" s="523"/>
      <c r="AM856" s="521" t="s">
        <v>6685</v>
      </c>
      <c r="AN856" s="522"/>
      <c r="AO856" s="522"/>
      <c r="AP856" s="522"/>
      <c r="AQ856" s="522"/>
      <c r="AR856" s="522"/>
      <c r="AS856" s="522"/>
      <c r="AT856" s="523"/>
      <c r="AU856" s="524" t="s">
        <v>66</v>
      </c>
      <c r="AV856" s="564"/>
      <c r="AW856" s="564"/>
      <c r="AX856" s="525"/>
      <c r="AY856" s="526">
        <v>37.020000000000003</v>
      </c>
      <c r="AZ856" s="527"/>
      <c r="BA856" s="527"/>
      <c r="BB856" s="528"/>
      <c r="BC856" s="532">
        <v>2</v>
      </c>
      <c r="BD856" s="533"/>
      <c r="BE856" s="533"/>
      <c r="BF856" s="533"/>
      <c r="BG856" s="534"/>
      <c r="BH856" s="535">
        <f>AY856*BC856</f>
        <v>74.040000000000006</v>
      </c>
      <c r="BI856" s="537"/>
    </row>
    <row r="857" spans="1:61" ht="11.4" customHeight="1" x14ac:dyDescent="0.3">
      <c r="A857" s="538" t="s">
        <v>5553</v>
      </c>
      <c r="B857" s="538"/>
      <c r="C857" s="538"/>
      <c r="D857" s="538"/>
      <c r="E857" s="538"/>
      <c r="F857" s="538"/>
      <c r="G857" s="538"/>
      <c r="H857" s="538"/>
      <c r="I857" s="538"/>
      <c r="J857" s="538"/>
      <c r="K857" s="538"/>
      <c r="L857" s="538"/>
      <c r="M857" s="538"/>
      <c r="N857" s="538"/>
      <c r="O857" s="538"/>
      <c r="P857" s="538"/>
      <c r="Q857" s="538"/>
      <c r="R857" s="538"/>
      <c r="S857" s="538"/>
      <c r="T857" s="538"/>
      <c r="U857" s="538"/>
      <c r="V857" s="538"/>
      <c r="W857" s="538"/>
      <c r="X857" s="538"/>
      <c r="Y857" s="617">
        <f>AC856</f>
        <v>61.46</v>
      </c>
      <c r="Z857" s="618"/>
      <c r="AA857" s="618"/>
      <c r="AB857" s="618"/>
      <c r="AC857" s="618"/>
      <c r="AD857" s="619"/>
      <c r="AF857" s="538" t="s">
        <v>5553</v>
      </c>
      <c r="AG857" s="538"/>
      <c r="AH857" s="538"/>
      <c r="AI857" s="538"/>
      <c r="AJ857" s="538"/>
      <c r="AK857" s="538"/>
      <c r="AL857" s="538"/>
      <c r="AM857" s="538"/>
      <c r="AN857" s="538"/>
      <c r="AO857" s="538"/>
      <c r="AP857" s="538"/>
      <c r="AQ857" s="538"/>
      <c r="AR857" s="538"/>
      <c r="AS857" s="538"/>
      <c r="AT857" s="538"/>
      <c r="AU857" s="538"/>
      <c r="AV857" s="538"/>
      <c r="AW857" s="538"/>
      <c r="AX857" s="538"/>
      <c r="AY857" s="538"/>
      <c r="AZ857" s="538"/>
      <c r="BA857" s="538"/>
      <c r="BB857" s="538"/>
      <c r="BC857" s="538"/>
      <c r="BD857" s="526">
        <f>BH856</f>
        <v>74.040000000000006</v>
      </c>
      <c r="BE857" s="527"/>
      <c r="BF857" s="527"/>
      <c r="BG857" s="527"/>
      <c r="BH857" s="527"/>
      <c r="BI857" s="528"/>
    </row>
    <row r="858" spans="1:61" ht="10.8" customHeight="1" x14ac:dyDescent="0.3">
      <c r="A858" s="365"/>
      <c r="B858" s="365"/>
      <c r="C858" s="365"/>
      <c r="D858" s="365"/>
      <c r="E858" s="365"/>
      <c r="F858" s="365"/>
      <c r="G858" s="365"/>
      <c r="H858" s="365"/>
      <c r="I858" s="365"/>
      <c r="J858" s="365"/>
      <c r="K858" s="365"/>
      <c r="L858" s="365"/>
      <c r="M858" s="365"/>
      <c r="N858" s="365"/>
      <c r="O858" s="365"/>
      <c r="P858" s="365"/>
      <c r="Q858" s="365"/>
      <c r="R858" s="365"/>
      <c r="S858" s="365"/>
      <c r="T858" s="365"/>
      <c r="U858" s="365"/>
      <c r="V858" s="365"/>
      <c r="W858" s="365"/>
      <c r="X858" s="365"/>
      <c r="Y858" s="365"/>
      <c r="Z858" s="365"/>
      <c r="AA858" s="365"/>
      <c r="AB858" s="365"/>
      <c r="AC858" s="365"/>
      <c r="AD858" s="365"/>
      <c r="AF858" s="365"/>
      <c r="AG858" s="365"/>
      <c r="AH858" s="365"/>
      <c r="AI858" s="365"/>
      <c r="AJ858" s="365"/>
      <c r="AK858" s="365"/>
      <c r="AL858" s="365"/>
      <c r="AM858" s="365"/>
      <c r="AN858" s="365"/>
      <c r="AO858" s="365"/>
      <c r="AP858" s="365"/>
      <c r="AQ858" s="365"/>
      <c r="AR858" s="365"/>
      <c r="AS858" s="365"/>
      <c r="AT858" s="365"/>
      <c r="AU858" s="365"/>
      <c r="AV858" s="365"/>
      <c r="AW858" s="365"/>
      <c r="AX858" s="365"/>
      <c r="AY858" s="365"/>
      <c r="AZ858" s="365"/>
      <c r="BA858" s="365"/>
      <c r="BB858" s="365"/>
      <c r="BC858" s="365"/>
      <c r="BD858" s="365"/>
      <c r="BE858" s="365"/>
      <c r="BF858" s="365"/>
      <c r="BG858" s="365"/>
      <c r="BH858" s="365"/>
      <c r="BI858" s="365"/>
    </row>
    <row r="859" spans="1:61" ht="34.5" customHeight="1" x14ac:dyDescent="0.3">
      <c r="A859" s="551" t="s">
        <v>5548</v>
      </c>
      <c r="B859" s="552"/>
      <c r="C859" s="553"/>
      <c r="D859" s="551" t="s">
        <v>5568</v>
      </c>
      <c r="E859" s="552"/>
      <c r="F859" s="552"/>
      <c r="G859" s="552"/>
      <c r="H859" s="552"/>
      <c r="I859" s="552"/>
      <c r="J859" s="552"/>
      <c r="K859" s="553"/>
      <c r="L859" s="554" t="s">
        <v>167</v>
      </c>
      <c r="M859" s="555"/>
      <c r="N859" s="545" t="s">
        <v>5569</v>
      </c>
      <c r="O859" s="546"/>
      <c r="P859" s="547"/>
      <c r="Q859" s="545" t="s">
        <v>5570</v>
      </c>
      <c r="R859" s="546"/>
      <c r="S859" s="546"/>
      <c r="T859" s="547"/>
      <c r="U859" s="545" t="s">
        <v>5551</v>
      </c>
      <c r="V859" s="546"/>
      <c r="W859" s="546"/>
      <c r="X859" s="547"/>
      <c r="Y859" s="545" t="s">
        <v>5571</v>
      </c>
      <c r="Z859" s="546"/>
      <c r="AA859" s="546"/>
      <c r="AB859" s="546"/>
      <c r="AC859" s="547"/>
      <c r="AD859" s="307" t="s">
        <v>5572</v>
      </c>
      <c r="AF859" s="551" t="s">
        <v>5548</v>
      </c>
      <c r="AG859" s="552"/>
      <c r="AH859" s="553"/>
      <c r="AI859" s="551" t="s">
        <v>5568</v>
      </c>
      <c r="AJ859" s="552"/>
      <c r="AK859" s="552"/>
      <c r="AL859" s="552"/>
      <c r="AM859" s="552"/>
      <c r="AN859" s="552"/>
      <c r="AO859" s="552"/>
      <c r="AP859" s="553"/>
      <c r="AQ859" s="554" t="s">
        <v>167</v>
      </c>
      <c r="AR859" s="555"/>
      <c r="AS859" s="539" t="s">
        <v>5569</v>
      </c>
      <c r="AT859" s="540"/>
      <c r="AU859" s="541"/>
      <c r="AV859" s="539" t="s">
        <v>5570</v>
      </c>
      <c r="AW859" s="540"/>
      <c r="AX859" s="540"/>
      <c r="AY859" s="541"/>
      <c r="AZ859" s="539" t="s">
        <v>5551</v>
      </c>
      <c r="BA859" s="540"/>
      <c r="BB859" s="540"/>
      <c r="BC859" s="541"/>
      <c r="BD859" s="539" t="s">
        <v>5571</v>
      </c>
      <c r="BE859" s="540"/>
      <c r="BF859" s="540"/>
      <c r="BG859" s="540"/>
      <c r="BH859" s="541"/>
      <c r="BI859" s="247" t="s">
        <v>5572</v>
      </c>
    </row>
    <row r="860" spans="1:61" ht="34.5" customHeight="1" x14ac:dyDescent="0.3">
      <c r="A860" s="521" t="s">
        <v>6491</v>
      </c>
      <c r="B860" s="522"/>
      <c r="C860" s="523"/>
      <c r="D860" s="521" t="s">
        <v>6492</v>
      </c>
      <c r="E860" s="522"/>
      <c r="F860" s="522"/>
      <c r="G860" s="522"/>
      <c r="H860" s="522"/>
      <c r="I860" s="522"/>
      <c r="J860" s="522"/>
      <c r="K860" s="523"/>
      <c r="L860" s="524" t="s">
        <v>72</v>
      </c>
      <c r="M860" s="525"/>
      <c r="N860" s="608">
        <f>ROUND(AS860*(1-IMPLANTAÇÃO!$AI$1),2)</f>
        <v>99.49</v>
      </c>
      <c r="O860" s="609"/>
      <c r="P860" s="610"/>
      <c r="Q860" s="608">
        <f>ROUND(AV860*(1-IMPLANTAÇÃO!$AI$1),2)</f>
        <v>389.53</v>
      </c>
      <c r="R860" s="609"/>
      <c r="S860" s="609"/>
      <c r="T860" s="610"/>
      <c r="U860" s="611">
        <v>0.15</v>
      </c>
      <c r="V860" s="612"/>
      <c r="W860" s="612"/>
      <c r="X860" s="613"/>
      <c r="Y860" s="614">
        <f t="shared" ref="Y860:Y866" si="242">TRUNC(N860*$U860,2)</f>
        <v>14.92</v>
      </c>
      <c r="Z860" s="615"/>
      <c r="AA860" s="615"/>
      <c r="AB860" s="615"/>
      <c r="AC860" s="616"/>
      <c r="AD860" s="311">
        <f t="shared" ref="AD860:AD866" si="243">TRUNC(Q860*$U860,2)</f>
        <v>58.42</v>
      </c>
      <c r="AF860" s="521" t="s">
        <v>6491</v>
      </c>
      <c r="AG860" s="522"/>
      <c r="AH860" s="523"/>
      <c r="AI860" s="521" t="s">
        <v>6492</v>
      </c>
      <c r="AJ860" s="522"/>
      <c r="AK860" s="522"/>
      <c r="AL860" s="522"/>
      <c r="AM860" s="522"/>
      <c r="AN860" s="522"/>
      <c r="AO860" s="522"/>
      <c r="AP860" s="523"/>
      <c r="AQ860" s="524" t="s">
        <v>72</v>
      </c>
      <c r="AR860" s="525"/>
      <c r="AS860" s="529">
        <v>119.87</v>
      </c>
      <c r="AT860" s="530"/>
      <c r="AU860" s="531"/>
      <c r="AV860" s="529">
        <v>469.31</v>
      </c>
      <c r="AW860" s="530"/>
      <c r="AX860" s="530"/>
      <c r="AY860" s="531"/>
      <c r="AZ860" s="532">
        <v>0.15</v>
      </c>
      <c r="BA860" s="533"/>
      <c r="BB860" s="533"/>
      <c r="BC860" s="534"/>
      <c r="BD860" s="526">
        <f>AS860*AZ860</f>
        <v>17.980499999999999</v>
      </c>
      <c r="BE860" s="527"/>
      <c r="BF860" s="527"/>
      <c r="BG860" s="527"/>
      <c r="BH860" s="528"/>
      <c r="BI860" s="249">
        <f>AV860*AZ860</f>
        <v>70.396500000000003</v>
      </c>
    </row>
    <row r="861" spans="1:61" ht="34.5" customHeight="1" x14ac:dyDescent="0.3">
      <c r="A861" s="521" t="s">
        <v>6493</v>
      </c>
      <c r="B861" s="522"/>
      <c r="C861" s="523"/>
      <c r="D861" s="521" t="s">
        <v>5464</v>
      </c>
      <c r="E861" s="522"/>
      <c r="F861" s="522"/>
      <c r="G861" s="522"/>
      <c r="H861" s="522"/>
      <c r="I861" s="522"/>
      <c r="J861" s="522"/>
      <c r="K861" s="523"/>
      <c r="L861" s="524" t="s">
        <v>72</v>
      </c>
      <c r="M861" s="525"/>
      <c r="N861" s="608">
        <f>ROUND(AS861*(1-IMPLANTAÇÃO!$AI$1),2)</f>
        <v>48.22</v>
      </c>
      <c r="O861" s="609"/>
      <c r="P861" s="610"/>
      <c r="Q861" s="608">
        <f>ROUND(AV861*(1-IMPLANTAÇÃO!$AI$1),2)</f>
        <v>0.09</v>
      </c>
      <c r="R861" s="609"/>
      <c r="S861" s="609"/>
      <c r="T861" s="610"/>
      <c r="U861" s="611">
        <v>0.18</v>
      </c>
      <c r="V861" s="612"/>
      <c r="W861" s="612"/>
      <c r="X861" s="613"/>
      <c r="Y861" s="614">
        <f t="shared" si="242"/>
        <v>8.67</v>
      </c>
      <c r="Z861" s="615"/>
      <c r="AA861" s="615"/>
      <c r="AB861" s="615"/>
      <c r="AC861" s="616"/>
      <c r="AD861" s="311">
        <f t="shared" si="243"/>
        <v>0.01</v>
      </c>
      <c r="AF861" s="521" t="s">
        <v>6493</v>
      </c>
      <c r="AG861" s="522"/>
      <c r="AH861" s="523"/>
      <c r="AI861" s="521" t="s">
        <v>5464</v>
      </c>
      <c r="AJ861" s="522"/>
      <c r="AK861" s="522"/>
      <c r="AL861" s="522"/>
      <c r="AM861" s="522"/>
      <c r="AN861" s="522"/>
      <c r="AO861" s="522"/>
      <c r="AP861" s="523"/>
      <c r="AQ861" s="524" t="s">
        <v>72</v>
      </c>
      <c r="AR861" s="525"/>
      <c r="AS861" s="526">
        <v>58.1</v>
      </c>
      <c r="AT861" s="527"/>
      <c r="AU861" s="528"/>
      <c r="AV861" s="535">
        <v>0.11</v>
      </c>
      <c r="AW861" s="536"/>
      <c r="AX861" s="536"/>
      <c r="AY861" s="537"/>
      <c r="AZ861" s="532">
        <v>0.18</v>
      </c>
      <c r="BA861" s="533"/>
      <c r="BB861" s="533"/>
      <c r="BC861" s="534"/>
      <c r="BD861" s="526">
        <f t="shared" ref="BD861:BD866" si="244">AS861*AZ861</f>
        <v>10.458</v>
      </c>
      <c r="BE861" s="527"/>
      <c r="BF861" s="527"/>
      <c r="BG861" s="527"/>
      <c r="BH861" s="528"/>
      <c r="BI861" s="249">
        <f t="shared" ref="BI861:BI866" si="245">AV861*AZ861</f>
        <v>1.9799999999999998E-2</v>
      </c>
    </row>
    <row r="862" spans="1:61" ht="34.5" customHeight="1" x14ac:dyDescent="0.3">
      <c r="A862" s="521" t="s">
        <v>6686</v>
      </c>
      <c r="B862" s="522"/>
      <c r="C862" s="523"/>
      <c r="D862" s="521" t="s">
        <v>5773</v>
      </c>
      <c r="E862" s="522"/>
      <c r="F862" s="522"/>
      <c r="G862" s="522"/>
      <c r="H862" s="522"/>
      <c r="I862" s="522"/>
      <c r="J862" s="522"/>
      <c r="K862" s="523"/>
      <c r="L862" s="524" t="s">
        <v>72</v>
      </c>
      <c r="M862" s="525"/>
      <c r="N862" s="608">
        <f>ROUND(AS862*(1-IMPLANTAÇÃO!$AI$1),2)</f>
        <v>99.49</v>
      </c>
      <c r="O862" s="609"/>
      <c r="P862" s="610"/>
      <c r="Q862" s="608">
        <f>ROUND(AV862*(1-IMPLANTAÇÃO!$AI$1),2)</f>
        <v>333.77</v>
      </c>
      <c r="R862" s="609"/>
      <c r="S862" s="609"/>
      <c r="T862" s="610"/>
      <c r="U862" s="611">
        <v>0.03</v>
      </c>
      <c r="V862" s="612"/>
      <c r="W862" s="612"/>
      <c r="X862" s="613"/>
      <c r="Y862" s="614">
        <f t="shared" si="242"/>
        <v>2.98</v>
      </c>
      <c r="Z862" s="615"/>
      <c r="AA862" s="615"/>
      <c r="AB862" s="615"/>
      <c r="AC862" s="616"/>
      <c r="AD862" s="311">
        <f t="shared" si="243"/>
        <v>10.01</v>
      </c>
      <c r="AF862" s="521" t="s">
        <v>6686</v>
      </c>
      <c r="AG862" s="522"/>
      <c r="AH862" s="523"/>
      <c r="AI862" s="521" t="s">
        <v>5773</v>
      </c>
      <c r="AJ862" s="522"/>
      <c r="AK862" s="522"/>
      <c r="AL862" s="522"/>
      <c r="AM862" s="522"/>
      <c r="AN862" s="522"/>
      <c r="AO862" s="522"/>
      <c r="AP862" s="523"/>
      <c r="AQ862" s="524" t="s">
        <v>72</v>
      </c>
      <c r="AR862" s="525"/>
      <c r="AS862" s="529">
        <v>119.87</v>
      </c>
      <c r="AT862" s="530"/>
      <c r="AU862" s="531"/>
      <c r="AV862" s="529">
        <v>402.13</v>
      </c>
      <c r="AW862" s="530"/>
      <c r="AX862" s="530"/>
      <c r="AY862" s="531"/>
      <c r="AZ862" s="532">
        <v>0.03</v>
      </c>
      <c r="BA862" s="533"/>
      <c r="BB862" s="533"/>
      <c r="BC862" s="534"/>
      <c r="BD862" s="526">
        <f t="shared" si="244"/>
        <v>3.5960999999999999</v>
      </c>
      <c r="BE862" s="527"/>
      <c r="BF862" s="527"/>
      <c r="BG862" s="527"/>
      <c r="BH862" s="528"/>
      <c r="BI862" s="249">
        <f t="shared" si="245"/>
        <v>12.0639</v>
      </c>
    </row>
    <row r="863" spans="1:61" ht="22.95" customHeight="1" x14ac:dyDescent="0.3">
      <c r="A863" s="521" t="s">
        <v>5593</v>
      </c>
      <c r="B863" s="522"/>
      <c r="C863" s="523"/>
      <c r="D863" s="521" t="s">
        <v>182</v>
      </c>
      <c r="E863" s="522"/>
      <c r="F863" s="522"/>
      <c r="G863" s="522"/>
      <c r="H863" s="522"/>
      <c r="I863" s="522"/>
      <c r="J863" s="522"/>
      <c r="K863" s="523"/>
      <c r="L863" s="524" t="s">
        <v>72</v>
      </c>
      <c r="M863" s="525"/>
      <c r="N863" s="608">
        <f>ROUND(AS863*(1-IMPLANTAÇÃO!$AI$1),2)</f>
        <v>43.29</v>
      </c>
      <c r="O863" s="609"/>
      <c r="P863" s="610"/>
      <c r="Q863" s="608">
        <f>ROUND(AV863*(1-IMPLANTAÇÃO!$AI$1),2)</f>
        <v>0</v>
      </c>
      <c r="R863" s="609"/>
      <c r="S863" s="609"/>
      <c r="T863" s="610"/>
      <c r="U863" s="611">
        <v>0.3</v>
      </c>
      <c r="V863" s="612"/>
      <c r="W863" s="612"/>
      <c r="X863" s="613"/>
      <c r="Y863" s="614">
        <f t="shared" si="242"/>
        <v>12.98</v>
      </c>
      <c r="Z863" s="615"/>
      <c r="AA863" s="615"/>
      <c r="AB863" s="615"/>
      <c r="AC863" s="616"/>
      <c r="AD863" s="311">
        <f t="shared" si="243"/>
        <v>0</v>
      </c>
      <c r="AF863" s="521" t="s">
        <v>5593</v>
      </c>
      <c r="AG863" s="522"/>
      <c r="AH863" s="523"/>
      <c r="AI863" s="521" t="s">
        <v>182</v>
      </c>
      <c r="AJ863" s="522"/>
      <c r="AK863" s="522"/>
      <c r="AL863" s="522"/>
      <c r="AM863" s="522"/>
      <c r="AN863" s="522"/>
      <c r="AO863" s="522"/>
      <c r="AP863" s="523"/>
      <c r="AQ863" s="524" t="s">
        <v>72</v>
      </c>
      <c r="AR863" s="525"/>
      <c r="AS863" s="526">
        <v>52.16</v>
      </c>
      <c r="AT863" s="527"/>
      <c r="AU863" s="528"/>
      <c r="AV863" s="535">
        <v>0</v>
      </c>
      <c r="AW863" s="536"/>
      <c r="AX863" s="536"/>
      <c r="AY863" s="537"/>
      <c r="AZ863" s="532">
        <v>0.3</v>
      </c>
      <c r="BA863" s="533"/>
      <c r="BB863" s="533"/>
      <c r="BC863" s="534"/>
      <c r="BD863" s="526">
        <f t="shared" si="244"/>
        <v>15.647999999999998</v>
      </c>
      <c r="BE863" s="527"/>
      <c r="BF863" s="527"/>
      <c r="BG863" s="527"/>
      <c r="BH863" s="528"/>
      <c r="BI863" s="249">
        <f t="shared" si="245"/>
        <v>0</v>
      </c>
    </row>
    <row r="864" spans="1:61" ht="57.45" customHeight="1" x14ac:dyDescent="0.3">
      <c r="A864" s="521" t="s">
        <v>6687</v>
      </c>
      <c r="B864" s="522"/>
      <c r="C864" s="523"/>
      <c r="D864" s="521" t="s">
        <v>6688</v>
      </c>
      <c r="E864" s="522"/>
      <c r="F864" s="522"/>
      <c r="G864" s="522"/>
      <c r="H864" s="522"/>
      <c r="I864" s="522"/>
      <c r="J864" s="522"/>
      <c r="K864" s="523"/>
      <c r="L864" s="524" t="s">
        <v>79</v>
      </c>
      <c r="M864" s="525"/>
      <c r="N864" s="608">
        <f>ROUND(AS864*(1-IMPLANTAÇÃO!$AI$1),2)</f>
        <v>3.28</v>
      </c>
      <c r="O864" s="609"/>
      <c r="P864" s="610"/>
      <c r="Q864" s="608">
        <f>ROUND(AV864*(1-IMPLANTAÇÃO!$AI$1),2)</f>
        <v>6.53</v>
      </c>
      <c r="R864" s="609"/>
      <c r="S864" s="609"/>
      <c r="T864" s="610"/>
      <c r="U864" s="663">
        <v>12</v>
      </c>
      <c r="V864" s="664"/>
      <c r="W864" s="664"/>
      <c r="X864" s="665"/>
      <c r="Y864" s="614">
        <f t="shared" si="242"/>
        <v>39.36</v>
      </c>
      <c r="Z864" s="615"/>
      <c r="AA864" s="615"/>
      <c r="AB864" s="615"/>
      <c r="AC864" s="616"/>
      <c r="AD864" s="311">
        <f t="shared" si="243"/>
        <v>78.36</v>
      </c>
      <c r="AF864" s="521" t="s">
        <v>6687</v>
      </c>
      <c r="AG864" s="522"/>
      <c r="AH864" s="523"/>
      <c r="AI864" s="521" t="s">
        <v>6688</v>
      </c>
      <c r="AJ864" s="522"/>
      <c r="AK864" s="522"/>
      <c r="AL864" s="522"/>
      <c r="AM864" s="522"/>
      <c r="AN864" s="522"/>
      <c r="AO864" s="522"/>
      <c r="AP864" s="523"/>
      <c r="AQ864" s="524" t="s">
        <v>79</v>
      </c>
      <c r="AR864" s="525"/>
      <c r="AS864" s="535">
        <v>3.95</v>
      </c>
      <c r="AT864" s="536"/>
      <c r="AU864" s="537"/>
      <c r="AV864" s="535">
        <v>7.87</v>
      </c>
      <c r="AW864" s="536"/>
      <c r="AX864" s="536"/>
      <c r="AY864" s="537"/>
      <c r="AZ864" s="570">
        <v>12</v>
      </c>
      <c r="BA864" s="571"/>
      <c r="BB864" s="571"/>
      <c r="BC864" s="572"/>
      <c r="BD864" s="526">
        <f t="shared" si="244"/>
        <v>47.400000000000006</v>
      </c>
      <c r="BE864" s="527"/>
      <c r="BF864" s="527"/>
      <c r="BG864" s="527"/>
      <c r="BH864" s="528"/>
      <c r="BI864" s="249">
        <f t="shared" si="245"/>
        <v>94.44</v>
      </c>
    </row>
    <row r="865" spans="1:61" ht="11.4" customHeight="1" x14ac:dyDescent="0.3">
      <c r="A865" s="521" t="s">
        <v>6689</v>
      </c>
      <c r="B865" s="522"/>
      <c r="C865" s="523"/>
      <c r="D865" s="521" t="s">
        <v>6690</v>
      </c>
      <c r="E865" s="522"/>
      <c r="F865" s="522"/>
      <c r="G865" s="522"/>
      <c r="H865" s="522"/>
      <c r="I865" s="522"/>
      <c r="J865" s="522"/>
      <c r="K865" s="523"/>
      <c r="L865" s="524" t="s">
        <v>72</v>
      </c>
      <c r="M865" s="525"/>
      <c r="N865" s="608">
        <f>ROUND(AS865*(1-IMPLANTAÇÃO!$AI$1),2)</f>
        <v>28.68</v>
      </c>
      <c r="O865" s="609"/>
      <c r="P865" s="610"/>
      <c r="Q865" s="608">
        <f>ROUND(AV865*(1-IMPLANTAÇÃO!$AI$1),2)</f>
        <v>0</v>
      </c>
      <c r="R865" s="609"/>
      <c r="S865" s="609"/>
      <c r="T865" s="610"/>
      <c r="U865" s="611">
        <v>0.1</v>
      </c>
      <c r="V865" s="612"/>
      <c r="W865" s="612"/>
      <c r="X865" s="613"/>
      <c r="Y865" s="614">
        <f t="shared" si="242"/>
        <v>2.86</v>
      </c>
      <c r="Z865" s="615"/>
      <c r="AA865" s="615"/>
      <c r="AB865" s="615"/>
      <c r="AC865" s="616"/>
      <c r="AD865" s="311">
        <f t="shared" si="243"/>
        <v>0</v>
      </c>
      <c r="AF865" s="521" t="s">
        <v>6689</v>
      </c>
      <c r="AG865" s="522"/>
      <c r="AH865" s="523"/>
      <c r="AI865" s="521" t="s">
        <v>6690</v>
      </c>
      <c r="AJ865" s="522"/>
      <c r="AK865" s="522"/>
      <c r="AL865" s="522"/>
      <c r="AM865" s="522"/>
      <c r="AN865" s="522"/>
      <c r="AO865" s="522"/>
      <c r="AP865" s="523"/>
      <c r="AQ865" s="524" t="s">
        <v>72</v>
      </c>
      <c r="AR865" s="525"/>
      <c r="AS865" s="526">
        <v>34.56</v>
      </c>
      <c r="AT865" s="527"/>
      <c r="AU865" s="528"/>
      <c r="AV865" s="535">
        <v>0</v>
      </c>
      <c r="AW865" s="536"/>
      <c r="AX865" s="536"/>
      <c r="AY865" s="537"/>
      <c r="AZ865" s="532">
        <v>0.1</v>
      </c>
      <c r="BA865" s="533"/>
      <c r="BB865" s="533"/>
      <c r="BC865" s="534"/>
      <c r="BD865" s="526">
        <f t="shared" si="244"/>
        <v>3.4560000000000004</v>
      </c>
      <c r="BE865" s="527"/>
      <c r="BF865" s="527"/>
      <c r="BG865" s="527"/>
      <c r="BH865" s="528"/>
      <c r="BI865" s="249">
        <f t="shared" si="245"/>
        <v>0</v>
      </c>
    </row>
    <row r="866" spans="1:61" ht="22.95" customHeight="1" x14ac:dyDescent="0.3">
      <c r="A866" s="521" t="s">
        <v>6691</v>
      </c>
      <c r="B866" s="522"/>
      <c r="C866" s="523"/>
      <c r="D866" s="521" t="s">
        <v>6692</v>
      </c>
      <c r="E866" s="522"/>
      <c r="F866" s="522"/>
      <c r="G866" s="522"/>
      <c r="H866" s="522"/>
      <c r="I866" s="522"/>
      <c r="J866" s="522"/>
      <c r="K866" s="523"/>
      <c r="L866" s="524" t="s">
        <v>67</v>
      </c>
      <c r="M866" s="525"/>
      <c r="N866" s="608">
        <f>ROUND(AS866*(1-IMPLANTAÇÃO!$AI$1),2)</f>
        <v>50.71</v>
      </c>
      <c r="O866" s="609"/>
      <c r="P866" s="610"/>
      <c r="Q866" s="608">
        <f>ROUND(AV866*(1-IMPLANTAÇÃO!$AI$1),2)</f>
        <v>41.25</v>
      </c>
      <c r="R866" s="609"/>
      <c r="S866" s="609"/>
      <c r="T866" s="610"/>
      <c r="U866" s="611">
        <v>1.5</v>
      </c>
      <c r="V866" s="612"/>
      <c r="W866" s="612"/>
      <c r="X866" s="613"/>
      <c r="Y866" s="614">
        <f t="shared" si="242"/>
        <v>76.06</v>
      </c>
      <c r="Z866" s="615"/>
      <c r="AA866" s="615"/>
      <c r="AB866" s="615"/>
      <c r="AC866" s="616"/>
      <c r="AD866" s="311">
        <f t="shared" si="243"/>
        <v>61.87</v>
      </c>
      <c r="AF866" s="521" t="s">
        <v>6691</v>
      </c>
      <c r="AG866" s="522"/>
      <c r="AH866" s="523"/>
      <c r="AI866" s="521" t="s">
        <v>6692</v>
      </c>
      <c r="AJ866" s="522"/>
      <c r="AK866" s="522"/>
      <c r="AL866" s="522"/>
      <c r="AM866" s="522"/>
      <c r="AN866" s="522"/>
      <c r="AO866" s="522"/>
      <c r="AP866" s="523"/>
      <c r="AQ866" s="524" t="s">
        <v>67</v>
      </c>
      <c r="AR866" s="525"/>
      <c r="AS866" s="526">
        <v>61.1</v>
      </c>
      <c r="AT866" s="527"/>
      <c r="AU866" s="528"/>
      <c r="AV866" s="526">
        <v>49.7</v>
      </c>
      <c r="AW866" s="527"/>
      <c r="AX866" s="527"/>
      <c r="AY866" s="528"/>
      <c r="AZ866" s="532">
        <v>1.5</v>
      </c>
      <c r="BA866" s="533"/>
      <c r="BB866" s="533"/>
      <c r="BC866" s="534"/>
      <c r="BD866" s="526">
        <f t="shared" si="244"/>
        <v>91.65</v>
      </c>
      <c r="BE866" s="527"/>
      <c r="BF866" s="527"/>
      <c r="BG866" s="527"/>
      <c r="BH866" s="528"/>
      <c r="BI866" s="249">
        <f t="shared" si="245"/>
        <v>74.550000000000011</v>
      </c>
    </row>
    <row r="867" spans="1:61" ht="11.4" customHeight="1" x14ac:dyDescent="0.3">
      <c r="A867" s="538" t="s">
        <v>5575</v>
      </c>
      <c r="B867" s="538"/>
      <c r="C867" s="538"/>
      <c r="D867" s="538"/>
      <c r="E867" s="538"/>
      <c r="F867" s="538"/>
      <c r="G867" s="538"/>
      <c r="H867" s="538"/>
      <c r="I867" s="538"/>
      <c r="J867" s="538"/>
      <c r="K867" s="538"/>
      <c r="L867" s="538"/>
      <c r="M867" s="538"/>
      <c r="N867" s="538"/>
      <c r="O867" s="538"/>
      <c r="P867" s="538"/>
      <c r="Q867" s="538"/>
      <c r="R867" s="538"/>
      <c r="S867" s="538"/>
      <c r="T867" s="538"/>
      <c r="U867" s="538"/>
      <c r="V867" s="538"/>
      <c r="W867" s="538"/>
      <c r="X867" s="538"/>
      <c r="Y867" s="620">
        <f>SUM(Y860:AC866)</f>
        <v>157.82999999999998</v>
      </c>
      <c r="Z867" s="621"/>
      <c r="AA867" s="621"/>
      <c r="AB867" s="621"/>
      <c r="AC867" s="621"/>
      <c r="AD867" s="622"/>
      <c r="AF867" s="538" t="s">
        <v>5575</v>
      </c>
      <c r="AG867" s="538"/>
      <c r="AH867" s="538"/>
      <c r="AI867" s="538"/>
      <c r="AJ867" s="538"/>
      <c r="AK867" s="538"/>
      <c r="AL867" s="538"/>
      <c r="AM867" s="538"/>
      <c r="AN867" s="538"/>
      <c r="AO867" s="538"/>
      <c r="AP867" s="538"/>
      <c r="AQ867" s="538"/>
      <c r="AR867" s="538"/>
      <c r="AS867" s="538"/>
      <c r="AT867" s="538"/>
      <c r="AU867" s="538"/>
      <c r="AV867" s="538"/>
      <c r="AW867" s="538"/>
      <c r="AX867" s="538"/>
      <c r="AY867" s="538"/>
      <c r="AZ867" s="538"/>
      <c r="BA867" s="538"/>
      <c r="BB867" s="538"/>
      <c r="BC867" s="538"/>
      <c r="BD867" s="529">
        <f>SUM(BD860:BH866)</f>
        <v>190.18860000000001</v>
      </c>
      <c r="BE867" s="530"/>
      <c r="BF867" s="530"/>
      <c r="BG867" s="530"/>
      <c r="BH867" s="530"/>
      <c r="BI867" s="531"/>
    </row>
    <row r="868" spans="1:61" ht="11.4" customHeight="1" x14ac:dyDescent="0.3">
      <c r="A868" s="538" t="s">
        <v>5576</v>
      </c>
      <c r="B868" s="538"/>
      <c r="C868" s="538"/>
      <c r="D868" s="538"/>
      <c r="E868" s="538"/>
      <c r="F868" s="538"/>
      <c r="G868" s="538"/>
      <c r="H868" s="538"/>
      <c r="I868" s="538"/>
      <c r="J868" s="538"/>
      <c r="K868" s="538"/>
      <c r="L868" s="538"/>
      <c r="M868" s="538"/>
      <c r="N868" s="538"/>
      <c r="O868" s="538"/>
      <c r="P868" s="538"/>
      <c r="Q868" s="538"/>
      <c r="R868" s="538"/>
      <c r="S868" s="538"/>
      <c r="T868" s="538"/>
      <c r="U868" s="538"/>
      <c r="V868" s="538"/>
      <c r="W868" s="538"/>
      <c r="X868" s="538"/>
      <c r="Y868" s="620">
        <f>SUM(AD860:AD866)</f>
        <v>208.67000000000002</v>
      </c>
      <c r="Z868" s="621"/>
      <c r="AA868" s="621"/>
      <c r="AB868" s="621"/>
      <c r="AC868" s="621"/>
      <c r="AD868" s="622"/>
      <c r="AF868" s="538" t="s">
        <v>5576</v>
      </c>
      <c r="AG868" s="538"/>
      <c r="AH868" s="538"/>
      <c r="AI868" s="538"/>
      <c r="AJ868" s="538"/>
      <c r="AK868" s="538"/>
      <c r="AL868" s="538"/>
      <c r="AM868" s="538"/>
      <c r="AN868" s="538"/>
      <c r="AO868" s="538"/>
      <c r="AP868" s="538"/>
      <c r="AQ868" s="538"/>
      <c r="AR868" s="538"/>
      <c r="AS868" s="538"/>
      <c r="AT868" s="538"/>
      <c r="AU868" s="538"/>
      <c r="AV868" s="538"/>
      <c r="AW868" s="538"/>
      <c r="AX868" s="538"/>
      <c r="AY868" s="538"/>
      <c r="AZ868" s="538"/>
      <c r="BA868" s="538"/>
      <c r="BB868" s="538"/>
      <c r="BC868" s="538"/>
      <c r="BD868" s="529">
        <f>SUM(BI860:BI866)</f>
        <v>251.47020000000003</v>
      </c>
      <c r="BE868" s="530"/>
      <c r="BF868" s="530"/>
      <c r="BG868" s="530"/>
      <c r="BH868" s="530"/>
      <c r="BI868" s="531"/>
    </row>
    <row r="869" spans="1:61" ht="10.8" customHeight="1" x14ac:dyDescent="0.3">
      <c r="A869" s="365"/>
      <c r="B869" s="365"/>
      <c r="C869" s="365"/>
      <c r="D869" s="365"/>
      <c r="E869" s="365"/>
      <c r="F869" s="365"/>
      <c r="G869" s="365"/>
      <c r="H869" s="365"/>
      <c r="I869" s="365"/>
      <c r="J869" s="365"/>
      <c r="K869" s="365"/>
      <c r="L869" s="365"/>
      <c r="M869" s="365"/>
      <c r="N869" s="365"/>
      <c r="O869" s="365"/>
      <c r="P869" s="365"/>
      <c r="Q869" s="365"/>
      <c r="R869" s="365"/>
      <c r="S869" s="365"/>
      <c r="T869" s="365"/>
      <c r="U869" s="365"/>
      <c r="V869" s="365"/>
      <c r="W869" s="365"/>
      <c r="X869" s="365"/>
      <c r="Y869" s="365"/>
      <c r="Z869" s="365"/>
      <c r="AA869" s="365"/>
      <c r="AB869" s="365"/>
      <c r="AC869" s="365"/>
      <c r="AD869" s="365"/>
      <c r="AF869" s="365"/>
      <c r="AG869" s="365"/>
      <c r="AH869" s="365"/>
      <c r="AI869" s="365"/>
      <c r="AJ869" s="365"/>
      <c r="AK869" s="365"/>
      <c r="AL869" s="365"/>
      <c r="AM869" s="365"/>
      <c r="AN869" s="365"/>
      <c r="AO869" s="365"/>
      <c r="AP869" s="365"/>
      <c r="AQ869" s="365"/>
      <c r="AR869" s="365"/>
      <c r="AS869" s="365"/>
      <c r="AT869" s="365"/>
      <c r="AU869" s="365"/>
      <c r="AV869" s="365"/>
      <c r="AW869" s="365"/>
      <c r="AX869" s="365"/>
      <c r="AY869" s="365"/>
      <c r="AZ869" s="365"/>
      <c r="BA869" s="365"/>
      <c r="BB869" s="365"/>
      <c r="BC869" s="365"/>
      <c r="BD869" s="365"/>
      <c r="BE869" s="365"/>
      <c r="BF869" s="365"/>
      <c r="BG869" s="365"/>
      <c r="BH869" s="365"/>
      <c r="BI869" s="365"/>
    </row>
    <row r="870" spans="1:61" ht="11.4" customHeight="1" x14ac:dyDescent="0.3">
      <c r="A870" s="539" t="s">
        <v>5554</v>
      </c>
      <c r="B870" s="540"/>
      <c r="C870" s="540"/>
      <c r="D870" s="540"/>
      <c r="E870" s="540"/>
      <c r="F870" s="540"/>
      <c r="G870" s="540"/>
      <c r="H870" s="540"/>
      <c r="I870" s="540"/>
      <c r="J870" s="540"/>
      <c r="K870" s="540"/>
      <c r="L870" s="540"/>
      <c r="M870" s="540"/>
      <c r="N870" s="540"/>
      <c r="O870" s="540"/>
      <c r="P870" s="540"/>
      <c r="Q870" s="540"/>
      <c r="R870" s="540"/>
      <c r="S870" s="540"/>
      <c r="T870" s="540"/>
      <c r="U870" s="540"/>
      <c r="V870" s="540"/>
      <c r="W870" s="540"/>
      <c r="X870" s="541"/>
      <c r="Y870" s="632">
        <f>SUM(Y867+Y868+Y857+Y853)+0.04</f>
        <v>445.38</v>
      </c>
      <c r="Z870" s="633"/>
      <c r="AA870" s="633"/>
      <c r="AB870" s="633"/>
      <c r="AC870" s="633"/>
      <c r="AD870" s="634"/>
      <c r="AF870" s="539" t="s">
        <v>5554</v>
      </c>
      <c r="AG870" s="540"/>
      <c r="AH870" s="540"/>
      <c r="AI870" s="540"/>
      <c r="AJ870" s="540"/>
      <c r="AK870" s="540"/>
      <c r="AL870" s="540"/>
      <c r="AM870" s="540"/>
      <c r="AN870" s="540"/>
      <c r="AO870" s="540"/>
      <c r="AP870" s="540"/>
      <c r="AQ870" s="540"/>
      <c r="AR870" s="540"/>
      <c r="AS870" s="540"/>
      <c r="AT870" s="540"/>
      <c r="AU870" s="540"/>
      <c r="AV870" s="540"/>
      <c r="AW870" s="540"/>
      <c r="AX870" s="540"/>
      <c r="AY870" s="540"/>
      <c r="AZ870" s="540"/>
      <c r="BA870" s="540"/>
      <c r="BB870" s="540"/>
      <c r="BC870" s="541"/>
      <c r="BD870" s="582">
        <f>SUM(BD867+BD868+BD857+BD853)</f>
        <v>536.65005599999995</v>
      </c>
      <c r="BE870" s="583"/>
      <c r="BF870" s="583"/>
      <c r="BG870" s="583"/>
      <c r="BH870" s="583"/>
      <c r="BI870" s="584"/>
    </row>
    <row r="871" spans="1:61" ht="11.4" customHeight="1" x14ac:dyDescent="0.3">
      <c r="A871" s="559" t="s">
        <v>8256</v>
      </c>
      <c r="B871" s="560"/>
      <c r="C871" s="560"/>
      <c r="D871" s="560"/>
      <c r="E871" s="560"/>
      <c r="F871" s="560"/>
      <c r="G871" s="560"/>
      <c r="H871" s="560"/>
      <c r="I871" s="560"/>
      <c r="J871" s="560"/>
      <c r="K871" s="560"/>
      <c r="L871" s="560"/>
      <c r="M871" s="560"/>
      <c r="N871" s="560"/>
      <c r="O871" s="560"/>
      <c r="P871" s="560"/>
      <c r="Q871" s="560"/>
      <c r="R871" s="560"/>
      <c r="S871" s="560"/>
      <c r="T871" s="560"/>
      <c r="U871" s="560"/>
      <c r="V871" s="560"/>
      <c r="W871" s="561">
        <v>0.25069999999999998</v>
      </c>
      <c r="X871" s="562"/>
      <c r="Y871" s="548">
        <f>Y870*W871</f>
        <v>111.65676599999999</v>
      </c>
      <c r="Z871" s="549"/>
      <c r="AA871" s="549"/>
      <c r="AB871" s="549"/>
      <c r="AC871" s="549"/>
      <c r="AD871" s="550"/>
      <c r="AF871" s="559" t="s">
        <v>8256</v>
      </c>
      <c r="AG871" s="560"/>
      <c r="AH871" s="560"/>
      <c r="AI871" s="560"/>
      <c r="AJ871" s="560"/>
      <c r="AK871" s="560"/>
      <c r="AL871" s="560"/>
      <c r="AM871" s="560"/>
      <c r="AN871" s="560"/>
      <c r="AO871" s="560"/>
      <c r="AP871" s="560"/>
      <c r="AQ871" s="560"/>
      <c r="AR871" s="560"/>
      <c r="AS871" s="560"/>
      <c r="AT871" s="560"/>
      <c r="AU871" s="560"/>
      <c r="AV871" s="560"/>
      <c r="AW871" s="560"/>
      <c r="AX871" s="560"/>
      <c r="AY871" s="560"/>
      <c r="AZ871" s="560"/>
      <c r="BA871" s="560"/>
      <c r="BB871" s="561">
        <v>0.25069999999999998</v>
      </c>
      <c r="BC871" s="562"/>
      <c r="BD871" s="548">
        <f>BD870*BB871</f>
        <v>134.53816903919997</v>
      </c>
      <c r="BE871" s="549"/>
      <c r="BF871" s="549"/>
      <c r="BG871" s="549"/>
      <c r="BH871" s="549"/>
      <c r="BI871" s="550"/>
    </row>
    <row r="872" spans="1:61" ht="11.4" customHeight="1" x14ac:dyDescent="0.3">
      <c r="A872" s="545" t="s">
        <v>5555</v>
      </c>
      <c r="B872" s="546"/>
      <c r="C872" s="546"/>
      <c r="D872" s="546"/>
      <c r="E872" s="546"/>
      <c r="F872" s="546"/>
      <c r="G872" s="546"/>
      <c r="H872" s="546"/>
      <c r="I872" s="546"/>
      <c r="J872" s="546"/>
      <c r="K872" s="546"/>
      <c r="L872" s="546"/>
      <c r="M872" s="546"/>
      <c r="N872" s="546"/>
      <c r="O872" s="546"/>
      <c r="P872" s="546"/>
      <c r="Q872" s="546"/>
      <c r="R872" s="546"/>
      <c r="S872" s="546"/>
      <c r="T872" s="546"/>
      <c r="U872" s="546"/>
      <c r="V872" s="546"/>
      <c r="W872" s="546"/>
      <c r="X872" s="547"/>
      <c r="Y872" s="548">
        <f>Y870+Y871-0.01</f>
        <v>557.02676599999995</v>
      </c>
      <c r="Z872" s="549"/>
      <c r="AA872" s="549"/>
      <c r="AB872" s="549"/>
      <c r="AC872" s="549"/>
      <c r="AD872" s="550"/>
      <c r="AF872" s="545" t="s">
        <v>5555</v>
      </c>
      <c r="AG872" s="546"/>
      <c r="AH872" s="546"/>
      <c r="AI872" s="546"/>
      <c r="AJ872" s="546"/>
      <c r="AK872" s="546"/>
      <c r="AL872" s="546"/>
      <c r="AM872" s="546"/>
      <c r="AN872" s="546"/>
      <c r="AO872" s="546"/>
      <c r="AP872" s="546"/>
      <c r="AQ872" s="546"/>
      <c r="AR872" s="546"/>
      <c r="AS872" s="546"/>
      <c r="AT872" s="546"/>
      <c r="AU872" s="546"/>
      <c r="AV872" s="546"/>
      <c r="AW872" s="546"/>
      <c r="AX872" s="546"/>
      <c r="AY872" s="546"/>
      <c r="AZ872" s="546"/>
      <c r="BA872" s="546"/>
      <c r="BB872" s="546"/>
      <c r="BC872" s="547"/>
      <c r="BD872" s="548">
        <f>BD870+BD871-0.01</f>
        <v>671.1782250391999</v>
      </c>
      <c r="BE872" s="549"/>
      <c r="BF872" s="549"/>
      <c r="BG872" s="549"/>
      <c r="BH872" s="549"/>
      <c r="BI872" s="550"/>
    </row>
    <row r="873" spans="1:61" ht="10.8" customHeight="1" x14ac:dyDescent="0.3">
      <c r="A873" s="365"/>
      <c r="B873" s="365"/>
      <c r="C873" s="365"/>
      <c r="D873" s="365"/>
      <c r="E873" s="365"/>
      <c r="F873" s="365"/>
      <c r="G873" s="365"/>
      <c r="H873" s="365"/>
      <c r="I873" s="365"/>
      <c r="J873" s="365"/>
      <c r="K873" s="365"/>
      <c r="L873" s="365"/>
      <c r="M873" s="365"/>
      <c r="N873" s="365"/>
      <c r="O873" s="365"/>
      <c r="P873" s="365"/>
      <c r="Q873" s="365"/>
      <c r="R873" s="365"/>
      <c r="S873" s="365"/>
      <c r="T873" s="365"/>
      <c r="U873" s="365"/>
      <c r="V873" s="365"/>
      <c r="W873" s="365"/>
      <c r="X873" s="365"/>
      <c r="Y873" s="365"/>
      <c r="Z873" s="365"/>
      <c r="AA873" s="365"/>
      <c r="AB873" s="365"/>
      <c r="AC873" s="365"/>
      <c r="AD873" s="365"/>
      <c r="AF873" s="365"/>
      <c r="AG873" s="365"/>
      <c r="AH873" s="365"/>
      <c r="AI873" s="365"/>
      <c r="AJ873" s="365"/>
      <c r="AK873" s="365"/>
      <c r="AL873" s="365"/>
      <c r="AM873" s="365"/>
      <c r="AN873" s="365"/>
      <c r="AO873" s="365"/>
      <c r="AP873" s="365"/>
      <c r="AQ873" s="365"/>
      <c r="AR873" s="365"/>
      <c r="AS873" s="365"/>
      <c r="AT873" s="365"/>
      <c r="AU873" s="365"/>
      <c r="AV873" s="365"/>
      <c r="AW873" s="365"/>
      <c r="AX873" s="365"/>
      <c r="AY873" s="365"/>
      <c r="AZ873" s="365"/>
      <c r="BA873" s="365"/>
      <c r="BB873" s="365"/>
      <c r="BC873" s="365"/>
      <c r="BD873" s="365"/>
      <c r="BE873" s="365"/>
      <c r="BF873" s="365"/>
      <c r="BG873" s="365"/>
      <c r="BH873" s="365"/>
      <c r="BI873" s="365"/>
    </row>
    <row r="874" spans="1:61" ht="13.35" customHeight="1" x14ac:dyDescent="0.3">
      <c r="A874" s="520" t="s">
        <v>5556</v>
      </c>
      <c r="B874" s="520"/>
      <c r="C874" s="520"/>
      <c r="D874" s="520"/>
      <c r="E874" s="520"/>
      <c r="F874" s="520" t="s">
        <v>6693</v>
      </c>
      <c r="G874" s="520"/>
      <c r="H874" s="520"/>
      <c r="I874" s="520"/>
      <c r="J874" s="520"/>
      <c r="K874" s="520"/>
      <c r="L874" s="520"/>
      <c r="M874" s="520"/>
      <c r="N874" s="520"/>
      <c r="O874" s="520"/>
      <c r="P874" s="520"/>
      <c r="Q874" s="520"/>
      <c r="R874" s="520"/>
      <c r="S874" s="520"/>
      <c r="T874" s="520"/>
      <c r="U874" s="520"/>
      <c r="V874" s="520"/>
      <c r="W874" s="520"/>
      <c r="X874" s="520"/>
      <c r="Y874" s="520"/>
      <c r="Z874" s="520"/>
      <c r="AA874" s="520"/>
      <c r="AB874" s="520"/>
      <c r="AC874" s="520"/>
      <c r="AD874" s="520"/>
      <c r="AF874" s="520" t="s">
        <v>5556</v>
      </c>
      <c r="AG874" s="520"/>
      <c r="AH874" s="520"/>
      <c r="AI874" s="520"/>
      <c r="AJ874" s="520"/>
      <c r="AK874" s="520" t="s">
        <v>6693</v>
      </c>
      <c r="AL874" s="520"/>
      <c r="AM874" s="520"/>
      <c r="AN874" s="520"/>
      <c r="AO874" s="520"/>
      <c r="AP874" s="520"/>
      <c r="AQ874" s="520"/>
      <c r="AR874" s="520"/>
      <c r="AS874" s="520"/>
      <c r="AT874" s="520"/>
      <c r="AU874" s="520"/>
      <c r="AV874" s="520"/>
      <c r="AW874" s="520"/>
      <c r="AX874" s="520"/>
      <c r="AY874" s="520"/>
      <c r="AZ874" s="520"/>
      <c r="BA874" s="520"/>
      <c r="BB874" s="520"/>
      <c r="BC874" s="520"/>
      <c r="BD874" s="520"/>
      <c r="BE874" s="520"/>
      <c r="BF874" s="520"/>
      <c r="BG874" s="520"/>
      <c r="BH874" s="520"/>
      <c r="BI874" s="520"/>
    </row>
    <row r="875" spans="1:61" ht="10.8" customHeight="1" x14ac:dyDescent="0.3">
      <c r="A875" s="365"/>
      <c r="B875" s="365"/>
      <c r="C875" s="365"/>
      <c r="D875" s="365"/>
      <c r="E875" s="365"/>
      <c r="F875" s="365"/>
      <c r="G875" s="365"/>
      <c r="H875" s="365"/>
      <c r="I875" s="365"/>
      <c r="J875" s="365"/>
      <c r="K875" s="365"/>
      <c r="L875" s="365"/>
      <c r="M875" s="365"/>
      <c r="N875" s="365"/>
      <c r="O875" s="365"/>
      <c r="P875" s="365"/>
      <c r="Q875" s="365"/>
      <c r="R875" s="365"/>
      <c r="S875" s="365"/>
      <c r="T875" s="365"/>
      <c r="U875" s="365"/>
      <c r="V875" s="365"/>
      <c r="W875" s="365"/>
      <c r="X875" s="365"/>
      <c r="Y875" s="365"/>
      <c r="Z875" s="365"/>
      <c r="AA875" s="365"/>
      <c r="AB875" s="365"/>
      <c r="AC875" s="365"/>
      <c r="AD875" s="365"/>
      <c r="AF875" s="365"/>
      <c r="AG875" s="365"/>
      <c r="AH875" s="365"/>
      <c r="AI875" s="365"/>
      <c r="AJ875" s="365"/>
      <c r="AK875" s="365"/>
      <c r="AL875" s="365"/>
      <c r="AM875" s="365"/>
      <c r="AN875" s="365"/>
      <c r="AO875" s="365"/>
      <c r="AP875" s="365"/>
      <c r="AQ875" s="365"/>
      <c r="AR875" s="365"/>
      <c r="AS875" s="365"/>
      <c r="AT875" s="365"/>
      <c r="AU875" s="365"/>
      <c r="AV875" s="365"/>
      <c r="AW875" s="365"/>
      <c r="AX875" s="365"/>
      <c r="AY875" s="365"/>
      <c r="AZ875" s="365"/>
      <c r="BA875" s="365"/>
      <c r="BB875" s="365"/>
      <c r="BC875" s="365"/>
      <c r="BD875" s="365"/>
      <c r="BE875" s="365"/>
      <c r="BF875" s="365"/>
      <c r="BG875" s="365"/>
      <c r="BH875" s="365"/>
      <c r="BI875" s="365"/>
    </row>
    <row r="876" spans="1:61" ht="22.95" customHeight="1" x14ac:dyDescent="0.3">
      <c r="A876" s="365" t="s">
        <v>6694</v>
      </c>
      <c r="B876" s="365"/>
      <c r="C876" s="365"/>
      <c r="D876" s="365"/>
      <c r="E876" s="365"/>
      <c r="F876" s="365"/>
      <c r="G876" s="365"/>
      <c r="H876" s="365"/>
      <c r="I876" s="365"/>
      <c r="J876" s="365"/>
      <c r="K876" s="365"/>
      <c r="L876" s="365"/>
      <c r="M876" s="365"/>
      <c r="N876" s="365"/>
      <c r="O876" s="365"/>
      <c r="P876" s="365"/>
      <c r="Q876" s="365"/>
      <c r="R876" s="365"/>
      <c r="S876" s="365"/>
      <c r="T876" s="365"/>
      <c r="U876" s="365"/>
      <c r="V876" s="365"/>
      <c r="W876" s="365"/>
      <c r="X876" s="365"/>
      <c r="Y876" s="637" t="s">
        <v>5547</v>
      </c>
      <c r="Z876" s="637"/>
      <c r="AA876" s="637"/>
      <c r="AB876" s="637"/>
      <c r="AC876" s="637"/>
      <c r="AD876" s="637"/>
      <c r="AF876" s="365" t="s">
        <v>6694</v>
      </c>
      <c r="AG876" s="365"/>
      <c r="AH876" s="365"/>
      <c r="AI876" s="365"/>
      <c r="AJ876" s="365"/>
      <c r="AK876" s="365"/>
      <c r="AL876" s="365"/>
      <c r="AM876" s="365"/>
      <c r="AN876" s="365"/>
      <c r="AO876" s="365"/>
      <c r="AP876" s="365"/>
      <c r="AQ876" s="365"/>
      <c r="AR876" s="365"/>
      <c r="AS876" s="365"/>
      <c r="AT876" s="365"/>
      <c r="AU876" s="365"/>
      <c r="AV876" s="365"/>
      <c r="AW876" s="365"/>
      <c r="AX876" s="365"/>
      <c r="AY876" s="365"/>
      <c r="AZ876" s="365"/>
      <c r="BA876" s="365"/>
      <c r="BB876" s="365"/>
      <c r="BC876" s="365"/>
      <c r="BD876" s="365" t="s">
        <v>5547</v>
      </c>
      <c r="BE876" s="365"/>
      <c r="BF876" s="365"/>
      <c r="BG876" s="365"/>
      <c r="BH876" s="365"/>
      <c r="BI876" s="365"/>
    </row>
    <row r="877" spans="1:61" ht="10.8" customHeight="1" x14ac:dyDescent="0.3">
      <c r="A877" s="365"/>
      <c r="B877" s="365"/>
      <c r="C877" s="365"/>
      <c r="D877" s="365"/>
      <c r="E877" s="365"/>
      <c r="F877" s="365"/>
      <c r="G877" s="365"/>
      <c r="H877" s="365"/>
      <c r="I877" s="365"/>
      <c r="J877" s="365"/>
      <c r="K877" s="365"/>
      <c r="L877" s="365"/>
      <c r="M877" s="365"/>
      <c r="N877" s="365"/>
      <c r="O877" s="365"/>
      <c r="P877" s="365"/>
      <c r="Q877" s="365"/>
      <c r="R877" s="365"/>
      <c r="S877" s="365"/>
      <c r="T877" s="365"/>
      <c r="U877" s="365"/>
      <c r="V877" s="365"/>
      <c r="W877" s="365"/>
      <c r="X877" s="365"/>
      <c r="Y877" s="365"/>
      <c r="Z877" s="365"/>
      <c r="AA877" s="365"/>
      <c r="AB877" s="365"/>
      <c r="AC877" s="365"/>
      <c r="AD877" s="365"/>
      <c r="AF877" s="365"/>
      <c r="AG877" s="365"/>
      <c r="AH877" s="365"/>
      <c r="AI877" s="365"/>
      <c r="AJ877" s="365"/>
      <c r="AK877" s="365"/>
      <c r="AL877" s="365"/>
      <c r="AM877" s="365"/>
      <c r="AN877" s="365"/>
      <c r="AO877" s="365"/>
      <c r="AP877" s="365"/>
      <c r="AQ877" s="365"/>
      <c r="AR877" s="365"/>
      <c r="AS877" s="365"/>
      <c r="AT877" s="365"/>
      <c r="AU877" s="365"/>
      <c r="AV877" s="365"/>
      <c r="AW877" s="365"/>
      <c r="AX877" s="365"/>
      <c r="AY877" s="365"/>
      <c r="AZ877" s="365"/>
      <c r="BA877" s="365"/>
      <c r="BB877" s="365"/>
      <c r="BC877" s="365"/>
      <c r="BD877" s="365"/>
      <c r="BE877" s="365"/>
      <c r="BF877" s="365"/>
      <c r="BG877" s="365"/>
      <c r="BH877" s="365"/>
      <c r="BI877" s="365"/>
    </row>
    <row r="878" spans="1:61" ht="11.4" customHeight="1" x14ac:dyDescent="0.3">
      <c r="A878" s="551" t="s">
        <v>5548</v>
      </c>
      <c r="B878" s="552"/>
      <c r="C878" s="552"/>
      <c r="D878" s="552"/>
      <c r="E878" s="552"/>
      <c r="F878" s="552"/>
      <c r="G878" s="553"/>
      <c r="H878" s="551" t="s">
        <v>5557</v>
      </c>
      <c r="I878" s="552"/>
      <c r="J878" s="552"/>
      <c r="K878" s="552"/>
      <c r="L878" s="553"/>
      <c r="M878" s="545" t="s">
        <v>5558</v>
      </c>
      <c r="N878" s="547"/>
      <c r="O878" s="545" t="s">
        <v>5559</v>
      </c>
      <c r="P878" s="546"/>
      <c r="Q878" s="546"/>
      <c r="R878" s="547"/>
      <c r="S878" s="545" t="s">
        <v>5560</v>
      </c>
      <c r="T878" s="546"/>
      <c r="U878" s="546"/>
      <c r="V878" s="547"/>
      <c r="W878" s="545" t="s">
        <v>5551</v>
      </c>
      <c r="X878" s="546"/>
      <c r="Y878" s="546"/>
      <c r="Z878" s="546"/>
      <c r="AA878" s="547"/>
      <c r="AB878" s="545" t="s">
        <v>5561</v>
      </c>
      <c r="AC878" s="546"/>
      <c r="AD878" s="547"/>
      <c r="AF878" s="551" t="s">
        <v>5548</v>
      </c>
      <c r="AG878" s="552"/>
      <c r="AH878" s="552"/>
      <c r="AI878" s="552"/>
      <c r="AJ878" s="552"/>
      <c r="AK878" s="552"/>
      <c r="AL878" s="553"/>
      <c r="AM878" s="551" t="s">
        <v>5557</v>
      </c>
      <c r="AN878" s="552"/>
      <c r="AO878" s="552"/>
      <c r="AP878" s="552"/>
      <c r="AQ878" s="553"/>
      <c r="AR878" s="539" t="s">
        <v>5558</v>
      </c>
      <c r="AS878" s="541"/>
      <c r="AT878" s="539" t="s">
        <v>5559</v>
      </c>
      <c r="AU878" s="540"/>
      <c r="AV878" s="540"/>
      <c r="AW878" s="541"/>
      <c r="AX878" s="539" t="s">
        <v>5560</v>
      </c>
      <c r="AY878" s="540"/>
      <c r="AZ878" s="540"/>
      <c r="BA878" s="541"/>
      <c r="BB878" s="539" t="s">
        <v>5551</v>
      </c>
      <c r="BC878" s="540"/>
      <c r="BD878" s="540"/>
      <c r="BE878" s="540"/>
      <c r="BF878" s="541"/>
      <c r="BG878" s="539" t="s">
        <v>5561</v>
      </c>
      <c r="BH878" s="540"/>
      <c r="BI878" s="541"/>
    </row>
    <row r="879" spans="1:61" ht="11.4" customHeight="1" x14ac:dyDescent="0.3">
      <c r="A879" s="521" t="s">
        <v>5597</v>
      </c>
      <c r="B879" s="522"/>
      <c r="C879" s="522"/>
      <c r="D879" s="522"/>
      <c r="E879" s="522"/>
      <c r="F879" s="522"/>
      <c r="G879" s="523"/>
      <c r="H879" s="521" t="s">
        <v>5598</v>
      </c>
      <c r="I879" s="522"/>
      <c r="J879" s="522"/>
      <c r="K879" s="522"/>
      <c r="L879" s="523"/>
      <c r="M879" s="623">
        <f t="shared" ref="M879:M880" si="246">ROUND(AR879*(1-$AI$1),2)</f>
        <v>9.59</v>
      </c>
      <c r="N879" s="625"/>
      <c r="O879" s="623">
        <f t="shared" ref="O879:O880" si="247">TRUNC(M879*(1+(S879/100)),2)</f>
        <v>24.16</v>
      </c>
      <c r="P879" s="624"/>
      <c r="Q879" s="624"/>
      <c r="R879" s="625"/>
      <c r="S879" s="620">
        <v>152.01</v>
      </c>
      <c r="T879" s="621"/>
      <c r="U879" s="621"/>
      <c r="V879" s="622"/>
      <c r="W879" s="611">
        <v>0.65510000000000002</v>
      </c>
      <c r="X879" s="612"/>
      <c r="Y879" s="612"/>
      <c r="Z879" s="612"/>
      <c r="AA879" s="613"/>
      <c r="AB879" s="623">
        <f t="shared" ref="AB879:AB880" si="248">TRUNC(O879*W879,2)</f>
        <v>15.82</v>
      </c>
      <c r="AC879" s="624"/>
      <c r="AD879" s="625"/>
      <c r="AF879" s="521" t="s">
        <v>5597</v>
      </c>
      <c r="AG879" s="522"/>
      <c r="AH879" s="522"/>
      <c r="AI879" s="522"/>
      <c r="AJ879" s="522"/>
      <c r="AK879" s="522"/>
      <c r="AL879" s="523"/>
      <c r="AM879" s="521" t="s">
        <v>5598</v>
      </c>
      <c r="AN879" s="522"/>
      <c r="AO879" s="522"/>
      <c r="AP879" s="522"/>
      <c r="AQ879" s="523"/>
      <c r="AR879" s="526">
        <v>11.56</v>
      </c>
      <c r="AS879" s="528"/>
      <c r="AT879" s="526">
        <v>29.13</v>
      </c>
      <c r="AU879" s="527"/>
      <c r="AV879" s="527"/>
      <c r="AW879" s="528"/>
      <c r="AX879" s="529">
        <v>152.01</v>
      </c>
      <c r="AY879" s="530"/>
      <c r="AZ879" s="530"/>
      <c r="BA879" s="531"/>
      <c r="BB879" s="532">
        <v>0.65510000000000002</v>
      </c>
      <c r="BC879" s="533"/>
      <c r="BD879" s="533"/>
      <c r="BE879" s="533"/>
      <c r="BF879" s="534"/>
      <c r="BG879" s="535">
        <f t="shared" ref="BG879:BG880" si="249">AT879*BB879</f>
        <v>19.083062999999999</v>
      </c>
      <c r="BH879" s="536"/>
      <c r="BI879" s="537"/>
    </row>
    <row r="880" spans="1:61" ht="11.4" customHeight="1" x14ac:dyDescent="0.3">
      <c r="A880" s="521" t="s">
        <v>5579</v>
      </c>
      <c r="B880" s="522"/>
      <c r="C880" s="522"/>
      <c r="D880" s="522"/>
      <c r="E880" s="522"/>
      <c r="F880" s="522"/>
      <c r="G880" s="523"/>
      <c r="H880" s="521" t="s">
        <v>5580</v>
      </c>
      <c r="I880" s="522"/>
      <c r="J880" s="522"/>
      <c r="K880" s="522"/>
      <c r="L880" s="523"/>
      <c r="M880" s="623">
        <f t="shared" si="246"/>
        <v>6.79</v>
      </c>
      <c r="N880" s="625"/>
      <c r="O880" s="623">
        <f t="shared" si="247"/>
        <v>18.45</v>
      </c>
      <c r="P880" s="624"/>
      <c r="Q880" s="624"/>
      <c r="R880" s="625"/>
      <c r="S880" s="620">
        <v>171.78</v>
      </c>
      <c r="T880" s="621"/>
      <c r="U880" s="621"/>
      <c r="V880" s="622"/>
      <c r="W880" s="611">
        <v>0.74309999999999998</v>
      </c>
      <c r="X880" s="612"/>
      <c r="Y880" s="612"/>
      <c r="Z880" s="612"/>
      <c r="AA880" s="613"/>
      <c r="AB880" s="623">
        <f t="shared" si="248"/>
        <v>13.71</v>
      </c>
      <c r="AC880" s="624"/>
      <c r="AD880" s="625"/>
      <c r="AF880" s="521" t="s">
        <v>5579</v>
      </c>
      <c r="AG880" s="522"/>
      <c r="AH880" s="522"/>
      <c r="AI880" s="522"/>
      <c r="AJ880" s="522"/>
      <c r="AK880" s="522"/>
      <c r="AL880" s="523"/>
      <c r="AM880" s="521" t="s">
        <v>5580</v>
      </c>
      <c r="AN880" s="522"/>
      <c r="AO880" s="522"/>
      <c r="AP880" s="522"/>
      <c r="AQ880" s="523"/>
      <c r="AR880" s="535">
        <v>8.18</v>
      </c>
      <c r="AS880" s="537"/>
      <c r="AT880" s="526">
        <v>22.23</v>
      </c>
      <c r="AU880" s="527"/>
      <c r="AV880" s="527"/>
      <c r="AW880" s="528"/>
      <c r="AX880" s="529">
        <v>171.78</v>
      </c>
      <c r="AY880" s="530"/>
      <c r="AZ880" s="530"/>
      <c r="BA880" s="531"/>
      <c r="BB880" s="532">
        <v>0.74309999999999998</v>
      </c>
      <c r="BC880" s="533"/>
      <c r="BD880" s="533"/>
      <c r="BE880" s="533"/>
      <c r="BF880" s="534"/>
      <c r="BG880" s="535">
        <f t="shared" si="249"/>
        <v>16.519113000000001</v>
      </c>
      <c r="BH880" s="536"/>
      <c r="BI880" s="537"/>
    </row>
    <row r="881" spans="1:61" ht="11.4" customHeight="1" x14ac:dyDescent="0.3">
      <c r="A881" s="538" t="s">
        <v>5565</v>
      </c>
      <c r="B881" s="538"/>
      <c r="C881" s="538"/>
      <c r="D881" s="538"/>
      <c r="E881" s="538"/>
      <c r="F881" s="538"/>
      <c r="G881" s="538"/>
      <c r="H881" s="538"/>
      <c r="I881" s="538"/>
      <c r="J881" s="538"/>
      <c r="K881" s="538"/>
      <c r="L881" s="538"/>
      <c r="M881" s="538"/>
      <c r="N881" s="538"/>
      <c r="O881" s="538"/>
      <c r="P881" s="538"/>
      <c r="Q881" s="538"/>
      <c r="R881" s="538"/>
      <c r="S881" s="538"/>
      <c r="T881" s="538"/>
      <c r="U881" s="538"/>
      <c r="V881" s="538"/>
      <c r="W881" s="538"/>
      <c r="X881" s="538"/>
      <c r="Y881" s="617">
        <f>SUM(AB879:AD880)</f>
        <v>29.53</v>
      </c>
      <c r="Z881" s="618"/>
      <c r="AA881" s="618"/>
      <c r="AB881" s="618"/>
      <c r="AC881" s="618"/>
      <c r="AD881" s="619"/>
      <c r="AF881" s="538" t="s">
        <v>5565</v>
      </c>
      <c r="AG881" s="538"/>
      <c r="AH881" s="538"/>
      <c r="AI881" s="538"/>
      <c r="AJ881" s="538"/>
      <c r="AK881" s="538"/>
      <c r="AL881" s="538"/>
      <c r="AM881" s="538"/>
      <c r="AN881" s="538"/>
      <c r="AO881" s="538"/>
      <c r="AP881" s="538"/>
      <c r="AQ881" s="538"/>
      <c r="AR881" s="538"/>
      <c r="AS881" s="538"/>
      <c r="AT881" s="538"/>
      <c r="AU881" s="538"/>
      <c r="AV881" s="538"/>
      <c r="AW881" s="538"/>
      <c r="AX881" s="538"/>
      <c r="AY881" s="538"/>
      <c r="AZ881" s="538"/>
      <c r="BA881" s="538"/>
      <c r="BB881" s="538"/>
      <c r="BC881" s="538"/>
      <c r="BD881" s="526">
        <f>SUM(BG879:BI880)</f>
        <v>35.602176</v>
      </c>
      <c r="BE881" s="527"/>
      <c r="BF881" s="527"/>
      <c r="BG881" s="527"/>
      <c r="BH881" s="527"/>
      <c r="BI881" s="528"/>
    </row>
    <row r="882" spans="1:61" ht="10.8" customHeight="1" x14ac:dyDescent="0.3">
      <c r="A882" s="365"/>
      <c r="B882" s="365"/>
      <c r="C882" s="365"/>
      <c r="D882" s="365"/>
      <c r="E882" s="365"/>
      <c r="F882" s="365"/>
      <c r="G882" s="365"/>
      <c r="H882" s="365"/>
      <c r="I882" s="365"/>
      <c r="J882" s="365"/>
      <c r="K882" s="365"/>
      <c r="L882" s="365"/>
      <c r="M882" s="365"/>
      <c r="N882" s="365"/>
      <c r="O882" s="365"/>
      <c r="P882" s="365"/>
      <c r="Q882" s="365"/>
      <c r="R882" s="365"/>
      <c r="S882" s="365"/>
      <c r="T882" s="365"/>
      <c r="U882" s="365"/>
      <c r="V882" s="365"/>
      <c r="W882" s="365"/>
      <c r="X882" s="365"/>
      <c r="Y882" s="365"/>
      <c r="Z882" s="365"/>
      <c r="AA882" s="365"/>
      <c r="AB882" s="365"/>
      <c r="AC882" s="365"/>
      <c r="AD882" s="365"/>
      <c r="AF882" s="365"/>
      <c r="AG882" s="365"/>
      <c r="AH882" s="365"/>
      <c r="AI882" s="365"/>
      <c r="AJ882" s="365"/>
      <c r="AK882" s="365"/>
      <c r="AL882" s="365"/>
      <c r="AM882" s="365"/>
      <c r="AN882" s="365"/>
      <c r="AO882" s="365"/>
      <c r="AP882" s="365"/>
      <c r="AQ882" s="365"/>
      <c r="AR882" s="365"/>
      <c r="AS882" s="365"/>
      <c r="AT882" s="365"/>
      <c r="AU882" s="365"/>
      <c r="AV882" s="365"/>
      <c r="AW882" s="365"/>
      <c r="AX882" s="365"/>
      <c r="AY882" s="365"/>
      <c r="AZ882" s="365"/>
      <c r="BA882" s="365"/>
      <c r="BB882" s="365"/>
      <c r="BC882" s="365"/>
      <c r="BD882" s="365"/>
      <c r="BE882" s="365"/>
      <c r="BF882" s="365"/>
      <c r="BG882" s="365"/>
      <c r="BH882" s="365"/>
      <c r="BI882" s="365"/>
    </row>
    <row r="883" spans="1:61" ht="11.4" customHeight="1" x14ac:dyDescent="0.3">
      <c r="A883" s="551" t="s">
        <v>5548</v>
      </c>
      <c r="B883" s="552"/>
      <c r="C883" s="552"/>
      <c r="D883" s="552"/>
      <c r="E883" s="552"/>
      <c r="F883" s="552"/>
      <c r="G883" s="553"/>
      <c r="H883" s="551" t="s">
        <v>5549</v>
      </c>
      <c r="I883" s="552"/>
      <c r="J883" s="552"/>
      <c r="K883" s="552"/>
      <c r="L883" s="552"/>
      <c r="M883" s="552"/>
      <c r="N883" s="552"/>
      <c r="O883" s="553"/>
      <c r="P883" s="646" t="s">
        <v>167</v>
      </c>
      <c r="Q883" s="647"/>
      <c r="R883" s="647"/>
      <c r="S883" s="648"/>
      <c r="T883" s="545" t="s">
        <v>5550</v>
      </c>
      <c r="U883" s="546"/>
      <c r="V883" s="546"/>
      <c r="W883" s="547"/>
      <c r="X883" s="545" t="s">
        <v>5551</v>
      </c>
      <c r="Y883" s="546"/>
      <c r="Z883" s="546"/>
      <c r="AA883" s="546"/>
      <c r="AB883" s="547"/>
      <c r="AC883" s="545" t="s">
        <v>5552</v>
      </c>
      <c r="AD883" s="547"/>
      <c r="AF883" s="551" t="s">
        <v>5548</v>
      </c>
      <c r="AG883" s="552"/>
      <c r="AH883" s="552"/>
      <c r="AI883" s="552"/>
      <c r="AJ883" s="552"/>
      <c r="AK883" s="552"/>
      <c r="AL883" s="553"/>
      <c r="AM883" s="551" t="s">
        <v>5549</v>
      </c>
      <c r="AN883" s="552"/>
      <c r="AO883" s="552"/>
      <c r="AP883" s="552"/>
      <c r="AQ883" s="552"/>
      <c r="AR883" s="552"/>
      <c r="AS883" s="552"/>
      <c r="AT883" s="553"/>
      <c r="AU883" s="554" t="s">
        <v>167</v>
      </c>
      <c r="AV883" s="563"/>
      <c r="AW883" s="563"/>
      <c r="AX883" s="555"/>
      <c r="AY883" s="539" t="s">
        <v>5550</v>
      </c>
      <c r="AZ883" s="540"/>
      <c r="BA883" s="540"/>
      <c r="BB883" s="541"/>
      <c r="BC883" s="539" t="s">
        <v>5551</v>
      </c>
      <c r="BD883" s="540"/>
      <c r="BE883" s="540"/>
      <c r="BF883" s="540"/>
      <c r="BG883" s="541"/>
      <c r="BH883" s="539" t="s">
        <v>5552</v>
      </c>
      <c r="BI883" s="541"/>
    </row>
    <row r="884" spans="1:61" ht="11.4" customHeight="1" x14ac:dyDescent="0.3">
      <c r="A884" s="521" t="s">
        <v>5712</v>
      </c>
      <c r="B884" s="522"/>
      <c r="C884" s="522"/>
      <c r="D884" s="522"/>
      <c r="E884" s="522"/>
      <c r="F884" s="522"/>
      <c r="G884" s="523"/>
      <c r="H884" s="521" t="s">
        <v>5713</v>
      </c>
      <c r="I884" s="522"/>
      <c r="J884" s="522"/>
      <c r="K884" s="522"/>
      <c r="L884" s="522"/>
      <c r="M884" s="522"/>
      <c r="N884" s="522"/>
      <c r="O884" s="523"/>
      <c r="P884" s="649" t="s">
        <v>70</v>
      </c>
      <c r="Q884" s="650"/>
      <c r="R884" s="650"/>
      <c r="S884" s="651"/>
      <c r="T884" s="308">
        <f t="shared" ref="T884:T892" si="250">ROUND(AY884*(1-$AI$1),2)</f>
        <v>2.98</v>
      </c>
      <c r="U884" s="309"/>
      <c r="V884" s="309"/>
      <c r="W884" s="310"/>
      <c r="X884" s="611">
        <v>0.1547</v>
      </c>
      <c r="Y884" s="612"/>
      <c r="Z884" s="612"/>
      <c r="AA884" s="612"/>
      <c r="AB884" s="613"/>
      <c r="AC884" s="655">
        <f t="shared" ref="AC884:AC892" si="251">TRUNC(T884*X884,2)</f>
        <v>0.46</v>
      </c>
      <c r="AD884" s="656"/>
      <c r="AF884" s="521" t="s">
        <v>5712</v>
      </c>
      <c r="AG884" s="522"/>
      <c r="AH884" s="522"/>
      <c r="AI884" s="522"/>
      <c r="AJ884" s="522"/>
      <c r="AK884" s="522"/>
      <c r="AL884" s="523"/>
      <c r="AM884" s="521" t="s">
        <v>5713</v>
      </c>
      <c r="AN884" s="522"/>
      <c r="AO884" s="522"/>
      <c r="AP884" s="522"/>
      <c r="AQ884" s="522"/>
      <c r="AR884" s="522"/>
      <c r="AS884" s="522"/>
      <c r="AT884" s="523"/>
      <c r="AU884" s="524" t="s">
        <v>70</v>
      </c>
      <c r="AV884" s="564"/>
      <c r="AW884" s="564"/>
      <c r="AX884" s="525"/>
      <c r="AY884" s="535">
        <v>3.59</v>
      </c>
      <c r="AZ884" s="536"/>
      <c r="BA884" s="536"/>
      <c r="BB884" s="537"/>
      <c r="BC884" s="532">
        <v>0.1547</v>
      </c>
      <c r="BD884" s="533"/>
      <c r="BE884" s="533"/>
      <c r="BF884" s="533"/>
      <c r="BG884" s="534"/>
      <c r="BH884" s="535">
        <f t="shared" ref="BH884:BH892" si="252">AY884*BC884</f>
        <v>0.55537300000000001</v>
      </c>
      <c r="BI884" s="537"/>
    </row>
    <row r="885" spans="1:61" ht="11.4" customHeight="1" x14ac:dyDescent="0.3">
      <c r="A885" s="521" t="s">
        <v>5714</v>
      </c>
      <c r="B885" s="522"/>
      <c r="C885" s="522"/>
      <c r="D885" s="522"/>
      <c r="E885" s="522"/>
      <c r="F885" s="522"/>
      <c r="G885" s="523"/>
      <c r="H885" s="521" t="s">
        <v>5715</v>
      </c>
      <c r="I885" s="522"/>
      <c r="J885" s="522"/>
      <c r="K885" s="522"/>
      <c r="L885" s="522"/>
      <c r="M885" s="522"/>
      <c r="N885" s="522"/>
      <c r="O885" s="523"/>
      <c r="P885" s="649" t="s">
        <v>70</v>
      </c>
      <c r="Q885" s="650"/>
      <c r="R885" s="650"/>
      <c r="S885" s="651"/>
      <c r="T885" s="308">
        <f t="shared" si="250"/>
        <v>9.7899999999999991</v>
      </c>
      <c r="U885" s="309"/>
      <c r="V885" s="309"/>
      <c r="W885" s="310"/>
      <c r="X885" s="611">
        <v>0.23080000000000001</v>
      </c>
      <c r="Y885" s="612"/>
      <c r="Z885" s="612"/>
      <c r="AA885" s="612"/>
      <c r="AB885" s="613"/>
      <c r="AC885" s="655">
        <f t="shared" si="251"/>
        <v>2.25</v>
      </c>
      <c r="AD885" s="656"/>
      <c r="AF885" s="521" t="s">
        <v>5714</v>
      </c>
      <c r="AG885" s="522"/>
      <c r="AH885" s="522"/>
      <c r="AI885" s="522"/>
      <c r="AJ885" s="522"/>
      <c r="AK885" s="522"/>
      <c r="AL885" s="523"/>
      <c r="AM885" s="521" t="s">
        <v>5715</v>
      </c>
      <c r="AN885" s="522"/>
      <c r="AO885" s="522"/>
      <c r="AP885" s="522"/>
      <c r="AQ885" s="522"/>
      <c r="AR885" s="522"/>
      <c r="AS885" s="522"/>
      <c r="AT885" s="523"/>
      <c r="AU885" s="524" t="s">
        <v>70</v>
      </c>
      <c r="AV885" s="564"/>
      <c r="AW885" s="564"/>
      <c r="AX885" s="525"/>
      <c r="AY885" s="526">
        <v>11.8</v>
      </c>
      <c r="AZ885" s="527"/>
      <c r="BA885" s="527"/>
      <c r="BB885" s="528"/>
      <c r="BC885" s="532">
        <v>0.23080000000000001</v>
      </c>
      <c r="BD885" s="533"/>
      <c r="BE885" s="533"/>
      <c r="BF885" s="533"/>
      <c r="BG885" s="534"/>
      <c r="BH885" s="535">
        <f t="shared" si="252"/>
        <v>2.7234400000000001</v>
      </c>
      <c r="BI885" s="537"/>
    </row>
    <row r="886" spans="1:61" ht="22.95" customHeight="1" x14ac:dyDescent="0.3">
      <c r="A886" s="521" t="s">
        <v>5716</v>
      </c>
      <c r="B886" s="522"/>
      <c r="C886" s="522"/>
      <c r="D886" s="522"/>
      <c r="E886" s="522"/>
      <c r="F886" s="522"/>
      <c r="G886" s="523"/>
      <c r="H886" s="521" t="s">
        <v>5717</v>
      </c>
      <c r="I886" s="522"/>
      <c r="J886" s="522"/>
      <c r="K886" s="522"/>
      <c r="L886" s="522"/>
      <c r="M886" s="522"/>
      <c r="N886" s="522"/>
      <c r="O886" s="523"/>
      <c r="P886" s="649" t="s">
        <v>70</v>
      </c>
      <c r="Q886" s="650"/>
      <c r="R886" s="650"/>
      <c r="S886" s="651"/>
      <c r="T886" s="308">
        <f t="shared" si="250"/>
        <v>10.01</v>
      </c>
      <c r="U886" s="309"/>
      <c r="V886" s="309"/>
      <c r="W886" s="310"/>
      <c r="X886" s="611">
        <v>4.4499999999999998E-2</v>
      </c>
      <c r="Y886" s="612"/>
      <c r="Z886" s="612"/>
      <c r="AA886" s="612"/>
      <c r="AB886" s="613"/>
      <c r="AC886" s="655">
        <f t="shared" si="251"/>
        <v>0.44</v>
      </c>
      <c r="AD886" s="656"/>
      <c r="AF886" s="521" t="s">
        <v>5716</v>
      </c>
      <c r="AG886" s="522"/>
      <c r="AH886" s="522"/>
      <c r="AI886" s="522"/>
      <c r="AJ886" s="522"/>
      <c r="AK886" s="522"/>
      <c r="AL886" s="523"/>
      <c r="AM886" s="521" t="s">
        <v>5717</v>
      </c>
      <c r="AN886" s="522"/>
      <c r="AO886" s="522"/>
      <c r="AP886" s="522"/>
      <c r="AQ886" s="522"/>
      <c r="AR886" s="522"/>
      <c r="AS886" s="522"/>
      <c r="AT886" s="523"/>
      <c r="AU886" s="524" t="s">
        <v>70</v>
      </c>
      <c r="AV886" s="564"/>
      <c r="AW886" s="564"/>
      <c r="AX886" s="525"/>
      <c r="AY886" s="526">
        <v>12.06</v>
      </c>
      <c r="AZ886" s="527"/>
      <c r="BA886" s="527"/>
      <c r="BB886" s="528"/>
      <c r="BC886" s="532">
        <v>4.4499999999999998E-2</v>
      </c>
      <c r="BD886" s="533"/>
      <c r="BE886" s="533"/>
      <c r="BF886" s="533"/>
      <c r="BG886" s="534"/>
      <c r="BH886" s="535">
        <f t="shared" si="252"/>
        <v>0.53666999999999998</v>
      </c>
      <c r="BI886" s="537"/>
    </row>
    <row r="887" spans="1:61" ht="11.4" customHeight="1" x14ac:dyDescent="0.3">
      <c r="A887" s="521" t="s">
        <v>5718</v>
      </c>
      <c r="B887" s="522"/>
      <c r="C887" s="522"/>
      <c r="D887" s="522"/>
      <c r="E887" s="522"/>
      <c r="F887" s="522"/>
      <c r="G887" s="523"/>
      <c r="H887" s="521" t="s">
        <v>5719</v>
      </c>
      <c r="I887" s="522"/>
      <c r="J887" s="522"/>
      <c r="K887" s="522"/>
      <c r="L887" s="522"/>
      <c r="M887" s="522"/>
      <c r="N887" s="522"/>
      <c r="O887" s="523"/>
      <c r="P887" s="649" t="s">
        <v>79</v>
      </c>
      <c r="Q887" s="650"/>
      <c r="R887" s="650"/>
      <c r="S887" s="651"/>
      <c r="T887" s="308">
        <f t="shared" si="250"/>
        <v>22.43</v>
      </c>
      <c r="U887" s="309"/>
      <c r="V887" s="309"/>
      <c r="W887" s="310"/>
      <c r="X887" s="611">
        <v>3.8899999999999997E-2</v>
      </c>
      <c r="Y887" s="612"/>
      <c r="Z887" s="612"/>
      <c r="AA887" s="612"/>
      <c r="AB887" s="613"/>
      <c r="AC887" s="655">
        <f t="shared" si="251"/>
        <v>0.87</v>
      </c>
      <c r="AD887" s="656"/>
      <c r="AF887" s="521" t="s">
        <v>5718</v>
      </c>
      <c r="AG887" s="522"/>
      <c r="AH887" s="522"/>
      <c r="AI887" s="522"/>
      <c r="AJ887" s="522"/>
      <c r="AK887" s="522"/>
      <c r="AL887" s="523"/>
      <c r="AM887" s="521" t="s">
        <v>5719</v>
      </c>
      <c r="AN887" s="522"/>
      <c r="AO887" s="522"/>
      <c r="AP887" s="522"/>
      <c r="AQ887" s="522"/>
      <c r="AR887" s="522"/>
      <c r="AS887" s="522"/>
      <c r="AT887" s="523"/>
      <c r="AU887" s="524" t="s">
        <v>79</v>
      </c>
      <c r="AV887" s="564"/>
      <c r="AW887" s="564"/>
      <c r="AX887" s="525"/>
      <c r="AY887" s="526">
        <v>27.03</v>
      </c>
      <c r="AZ887" s="527"/>
      <c r="BA887" s="527"/>
      <c r="BB887" s="528"/>
      <c r="BC887" s="532">
        <v>3.8899999999999997E-2</v>
      </c>
      <c r="BD887" s="533"/>
      <c r="BE887" s="533"/>
      <c r="BF887" s="533"/>
      <c r="BG887" s="534"/>
      <c r="BH887" s="535">
        <f t="shared" si="252"/>
        <v>1.0514669999999999</v>
      </c>
      <c r="BI887" s="537"/>
    </row>
    <row r="888" spans="1:61" ht="11.4" customHeight="1" x14ac:dyDescent="0.3">
      <c r="A888" s="521" t="s">
        <v>5720</v>
      </c>
      <c r="B888" s="522"/>
      <c r="C888" s="522"/>
      <c r="D888" s="522"/>
      <c r="E888" s="522"/>
      <c r="F888" s="522"/>
      <c r="G888" s="523"/>
      <c r="H888" s="521" t="s">
        <v>5721</v>
      </c>
      <c r="I888" s="522"/>
      <c r="J888" s="522"/>
      <c r="K888" s="522"/>
      <c r="L888" s="522"/>
      <c r="M888" s="522"/>
      <c r="N888" s="522"/>
      <c r="O888" s="523"/>
      <c r="P888" s="649" t="s">
        <v>79</v>
      </c>
      <c r="Q888" s="650"/>
      <c r="R888" s="650"/>
      <c r="S888" s="651"/>
      <c r="T888" s="308">
        <f t="shared" si="250"/>
        <v>29.61</v>
      </c>
      <c r="U888" s="309"/>
      <c r="V888" s="309"/>
      <c r="W888" s="310"/>
      <c r="X888" s="611">
        <v>4.2299999999999997E-2</v>
      </c>
      <c r="Y888" s="612"/>
      <c r="Z888" s="612"/>
      <c r="AA888" s="612"/>
      <c r="AB888" s="613"/>
      <c r="AC888" s="655">
        <f t="shared" si="251"/>
        <v>1.25</v>
      </c>
      <c r="AD888" s="656"/>
      <c r="AF888" s="521" t="s">
        <v>5720</v>
      </c>
      <c r="AG888" s="522"/>
      <c r="AH888" s="522"/>
      <c r="AI888" s="522"/>
      <c r="AJ888" s="522"/>
      <c r="AK888" s="522"/>
      <c r="AL888" s="523"/>
      <c r="AM888" s="521" t="s">
        <v>5721</v>
      </c>
      <c r="AN888" s="522"/>
      <c r="AO888" s="522"/>
      <c r="AP888" s="522"/>
      <c r="AQ888" s="522"/>
      <c r="AR888" s="522"/>
      <c r="AS888" s="522"/>
      <c r="AT888" s="523"/>
      <c r="AU888" s="524" t="s">
        <v>79</v>
      </c>
      <c r="AV888" s="564"/>
      <c r="AW888" s="564"/>
      <c r="AX888" s="525"/>
      <c r="AY888" s="526">
        <v>35.68</v>
      </c>
      <c r="AZ888" s="527"/>
      <c r="BA888" s="527"/>
      <c r="BB888" s="528"/>
      <c r="BC888" s="532">
        <v>4.2299999999999997E-2</v>
      </c>
      <c r="BD888" s="533"/>
      <c r="BE888" s="533"/>
      <c r="BF888" s="533"/>
      <c r="BG888" s="534"/>
      <c r="BH888" s="535">
        <f t="shared" si="252"/>
        <v>1.5092639999999999</v>
      </c>
      <c r="BI888" s="537"/>
    </row>
    <row r="889" spans="1:61" ht="11.4" customHeight="1" x14ac:dyDescent="0.3">
      <c r="A889" s="521" t="s">
        <v>6695</v>
      </c>
      <c r="B889" s="522"/>
      <c r="C889" s="522"/>
      <c r="D889" s="522"/>
      <c r="E889" s="522"/>
      <c r="F889" s="522"/>
      <c r="G889" s="523"/>
      <c r="H889" s="521" t="s">
        <v>6696</v>
      </c>
      <c r="I889" s="522"/>
      <c r="J889" s="522"/>
      <c r="K889" s="522"/>
      <c r="L889" s="522"/>
      <c r="M889" s="522"/>
      <c r="N889" s="522"/>
      <c r="O889" s="523"/>
      <c r="P889" s="649" t="s">
        <v>79</v>
      </c>
      <c r="Q889" s="650"/>
      <c r="R889" s="650"/>
      <c r="S889" s="651"/>
      <c r="T889" s="308">
        <f t="shared" si="250"/>
        <v>8</v>
      </c>
      <c r="U889" s="309"/>
      <c r="V889" s="309"/>
      <c r="W889" s="310"/>
      <c r="X889" s="611">
        <v>6.8056999999999999</v>
      </c>
      <c r="Y889" s="612"/>
      <c r="Z889" s="612"/>
      <c r="AA889" s="612"/>
      <c r="AB889" s="613"/>
      <c r="AC889" s="655">
        <f t="shared" si="251"/>
        <v>54.44</v>
      </c>
      <c r="AD889" s="656"/>
      <c r="AF889" s="521" t="s">
        <v>6695</v>
      </c>
      <c r="AG889" s="522"/>
      <c r="AH889" s="522"/>
      <c r="AI889" s="522"/>
      <c r="AJ889" s="522"/>
      <c r="AK889" s="522"/>
      <c r="AL889" s="523"/>
      <c r="AM889" s="521" t="s">
        <v>6696</v>
      </c>
      <c r="AN889" s="522"/>
      <c r="AO889" s="522"/>
      <c r="AP889" s="522"/>
      <c r="AQ889" s="522"/>
      <c r="AR889" s="522"/>
      <c r="AS889" s="522"/>
      <c r="AT889" s="523"/>
      <c r="AU889" s="524" t="s">
        <v>79</v>
      </c>
      <c r="AV889" s="564"/>
      <c r="AW889" s="564"/>
      <c r="AX889" s="525"/>
      <c r="AY889" s="535">
        <v>9.64</v>
      </c>
      <c r="AZ889" s="536"/>
      <c r="BA889" s="536"/>
      <c r="BB889" s="537"/>
      <c r="BC889" s="532">
        <v>6.8056999999999999</v>
      </c>
      <c r="BD889" s="533"/>
      <c r="BE889" s="533"/>
      <c r="BF889" s="533"/>
      <c r="BG889" s="534"/>
      <c r="BH889" s="535">
        <f t="shared" si="252"/>
        <v>65.606948000000003</v>
      </c>
      <c r="BI889" s="537"/>
    </row>
    <row r="890" spans="1:61" ht="11.4" customHeight="1" x14ac:dyDescent="0.3">
      <c r="A890" s="521" t="s">
        <v>6697</v>
      </c>
      <c r="B890" s="522"/>
      <c r="C890" s="522"/>
      <c r="D890" s="522"/>
      <c r="E890" s="522"/>
      <c r="F890" s="522"/>
      <c r="G890" s="523"/>
      <c r="H890" s="521" t="s">
        <v>6698</v>
      </c>
      <c r="I890" s="522"/>
      <c r="J890" s="522"/>
      <c r="K890" s="522"/>
      <c r="L890" s="522"/>
      <c r="M890" s="522"/>
      <c r="N890" s="522"/>
      <c r="O890" s="523"/>
      <c r="P890" s="649" t="s">
        <v>70</v>
      </c>
      <c r="Q890" s="650"/>
      <c r="R890" s="650"/>
      <c r="S890" s="651"/>
      <c r="T890" s="308">
        <f t="shared" si="250"/>
        <v>1.43</v>
      </c>
      <c r="U890" s="309"/>
      <c r="V890" s="309"/>
      <c r="W890" s="310"/>
      <c r="X890" s="611">
        <v>8</v>
      </c>
      <c r="Y890" s="612"/>
      <c r="Z890" s="612"/>
      <c r="AA890" s="612"/>
      <c r="AB890" s="613"/>
      <c r="AC890" s="655">
        <f t="shared" si="251"/>
        <v>11.44</v>
      </c>
      <c r="AD890" s="656"/>
      <c r="AF890" s="521" t="s">
        <v>6697</v>
      </c>
      <c r="AG890" s="522"/>
      <c r="AH890" s="522"/>
      <c r="AI890" s="522"/>
      <c r="AJ890" s="522"/>
      <c r="AK890" s="522"/>
      <c r="AL890" s="523"/>
      <c r="AM890" s="521" t="s">
        <v>6698</v>
      </c>
      <c r="AN890" s="522"/>
      <c r="AO890" s="522"/>
      <c r="AP890" s="522"/>
      <c r="AQ890" s="522"/>
      <c r="AR890" s="522"/>
      <c r="AS890" s="522"/>
      <c r="AT890" s="523"/>
      <c r="AU890" s="524" t="s">
        <v>70</v>
      </c>
      <c r="AV890" s="564"/>
      <c r="AW890" s="564"/>
      <c r="AX890" s="525"/>
      <c r="AY890" s="535">
        <v>1.72</v>
      </c>
      <c r="AZ890" s="536"/>
      <c r="BA890" s="536"/>
      <c r="BB890" s="537"/>
      <c r="BC890" s="532">
        <v>8</v>
      </c>
      <c r="BD890" s="533"/>
      <c r="BE890" s="533"/>
      <c r="BF890" s="533"/>
      <c r="BG890" s="534"/>
      <c r="BH890" s="535">
        <f t="shared" si="252"/>
        <v>13.76</v>
      </c>
      <c r="BI890" s="537"/>
    </row>
    <row r="891" spans="1:61" ht="11.4" customHeight="1" x14ac:dyDescent="0.3">
      <c r="A891" s="521" t="s">
        <v>6699</v>
      </c>
      <c r="B891" s="522"/>
      <c r="C891" s="522"/>
      <c r="D891" s="522"/>
      <c r="E891" s="522"/>
      <c r="F891" s="522"/>
      <c r="G891" s="523"/>
      <c r="H891" s="521" t="s">
        <v>6700</v>
      </c>
      <c r="I891" s="522"/>
      <c r="J891" s="522"/>
      <c r="K891" s="522"/>
      <c r="L891" s="522"/>
      <c r="M891" s="522"/>
      <c r="N891" s="522"/>
      <c r="O891" s="523"/>
      <c r="P891" s="649" t="s">
        <v>70</v>
      </c>
      <c r="Q891" s="650"/>
      <c r="R891" s="650"/>
      <c r="S891" s="651"/>
      <c r="T891" s="308">
        <f t="shared" si="250"/>
        <v>23.01</v>
      </c>
      <c r="U891" s="309"/>
      <c r="V891" s="309"/>
      <c r="W891" s="310"/>
      <c r="X891" s="611">
        <v>1.3</v>
      </c>
      <c r="Y891" s="612"/>
      <c r="Z891" s="612"/>
      <c r="AA891" s="612"/>
      <c r="AB891" s="613"/>
      <c r="AC891" s="655">
        <f t="shared" si="251"/>
        <v>29.91</v>
      </c>
      <c r="AD891" s="656"/>
      <c r="AF891" s="521" t="s">
        <v>6699</v>
      </c>
      <c r="AG891" s="522"/>
      <c r="AH891" s="522"/>
      <c r="AI891" s="522"/>
      <c r="AJ891" s="522"/>
      <c r="AK891" s="522"/>
      <c r="AL891" s="523"/>
      <c r="AM891" s="521" t="s">
        <v>6700</v>
      </c>
      <c r="AN891" s="522"/>
      <c r="AO891" s="522"/>
      <c r="AP891" s="522"/>
      <c r="AQ891" s="522"/>
      <c r="AR891" s="522"/>
      <c r="AS891" s="522"/>
      <c r="AT891" s="523"/>
      <c r="AU891" s="524" t="s">
        <v>70</v>
      </c>
      <c r="AV891" s="564"/>
      <c r="AW891" s="564"/>
      <c r="AX891" s="525"/>
      <c r="AY891" s="526">
        <v>27.72</v>
      </c>
      <c r="AZ891" s="527"/>
      <c r="BA891" s="527"/>
      <c r="BB891" s="528"/>
      <c r="BC891" s="532">
        <v>1.3</v>
      </c>
      <c r="BD891" s="533"/>
      <c r="BE891" s="533"/>
      <c r="BF891" s="533"/>
      <c r="BG891" s="534"/>
      <c r="BH891" s="535">
        <f t="shared" si="252"/>
        <v>36.036000000000001</v>
      </c>
      <c r="BI891" s="537"/>
    </row>
    <row r="892" spans="1:61" ht="22.95" customHeight="1" x14ac:dyDescent="0.3">
      <c r="A892" s="521" t="s">
        <v>6701</v>
      </c>
      <c r="B892" s="522"/>
      <c r="C892" s="522"/>
      <c r="D892" s="522"/>
      <c r="E892" s="522"/>
      <c r="F892" s="522"/>
      <c r="G892" s="523"/>
      <c r="H892" s="521" t="s">
        <v>6702</v>
      </c>
      <c r="I892" s="522"/>
      <c r="J892" s="522"/>
      <c r="K892" s="522"/>
      <c r="L892" s="522"/>
      <c r="M892" s="522"/>
      <c r="N892" s="522"/>
      <c r="O892" s="523"/>
      <c r="P892" s="649" t="s">
        <v>79</v>
      </c>
      <c r="Q892" s="650"/>
      <c r="R892" s="650"/>
      <c r="S892" s="651"/>
      <c r="T892" s="308">
        <f t="shared" si="250"/>
        <v>6.04</v>
      </c>
      <c r="U892" s="309"/>
      <c r="V892" s="309"/>
      <c r="W892" s="310"/>
      <c r="X892" s="611">
        <v>0.4864</v>
      </c>
      <c r="Y892" s="612"/>
      <c r="Z892" s="612"/>
      <c r="AA892" s="612"/>
      <c r="AB892" s="613"/>
      <c r="AC892" s="655">
        <f t="shared" si="251"/>
        <v>2.93</v>
      </c>
      <c r="AD892" s="656"/>
      <c r="AF892" s="521" t="s">
        <v>6701</v>
      </c>
      <c r="AG892" s="522"/>
      <c r="AH892" s="522"/>
      <c r="AI892" s="522"/>
      <c r="AJ892" s="522"/>
      <c r="AK892" s="522"/>
      <c r="AL892" s="523"/>
      <c r="AM892" s="521" t="s">
        <v>6702</v>
      </c>
      <c r="AN892" s="522"/>
      <c r="AO892" s="522"/>
      <c r="AP892" s="522"/>
      <c r="AQ892" s="522"/>
      <c r="AR892" s="522"/>
      <c r="AS892" s="522"/>
      <c r="AT892" s="523"/>
      <c r="AU892" s="524" t="s">
        <v>79</v>
      </c>
      <c r="AV892" s="564"/>
      <c r="AW892" s="564"/>
      <c r="AX892" s="525"/>
      <c r="AY892" s="535">
        <v>7.28</v>
      </c>
      <c r="AZ892" s="536"/>
      <c r="BA892" s="536"/>
      <c r="BB892" s="537"/>
      <c r="BC892" s="532">
        <v>0.4864</v>
      </c>
      <c r="BD892" s="533"/>
      <c r="BE892" s="533"/>
      <c r="BF892" s="533"/>
      <c r="BG892" s="534"/>
      <c r="BH892" s="535">
        <f t="shared" si="252"/>
        <v>3.5409920000000001</v>
      </c>
      <c r="BI892" s="537"/>
    </row>
    <row r="893" spans="1:61" ht="11.4" customHeight="1" x14ac:dyDescent="0.3">
      <c r="A893" s="538" t="s">
        <v>5553</v>
      </c>
      <c r="B893" s="538"/>
      <c r="C893" s="538"/>
      <c r="D893" s="538"/>
      <c r="E893" s="538"/>
      <c r="F893" s="538"/>
      <c r="G893" s="538"/>
      <c r="H893" s="538"/>
      <c r="I893" s="538"/>
      <c r="J893" s="538"/>
      <c r="K893" s="538"/>
      <c r="L893" s="538"/>
      <c r="M893" s="538"/>
      <c r="N893" s="538"/>
      <c r="O893" s="538"/>
      <c r="P893" s="538"/>
      <c r="Q893" s="538"/>
      <c r="R893" s="538"/>
      <c r="S893" s="538"/>
      <c r="T893" s="538"/>
      <c r="U893" s="538"/>
      <c r="V893" s="538"/>
      <c r="W893" s="538"/>
      <c r="X893" s="538"/>
      <c r="Y893" s="620">
        <f>SUM(AC884:AD892)-0.01</f>
        <v>103.97999999999999</v>
      </c>
      <c r="Z893" s="621"/>
      <c r="AA893" s="621"/>
      <c r="AB893" s="621"/>
      <c r="AC893" s="621"/>
      <c r="AD893" s="622"/>
      <c r="AF893" s="538" t="s">
        <v>5553</v>
      </c>
      <c r="AG893" s="538"/>
      <c r="AH893" s="538"/>
      <c r="AI893" s="538"/>
      <c r="AJ893" s="538"/>
      <c r="AK893" s="538"/>
      <c r="AL893" s="538"/>
      <c r="AM893" s="538"/>
      <c r="AN893" s="538"/>
      <c r="AO893" s="538"/>
      <c r="AP893" s="538"/>
      <c r="AQ893" s="538"/>
      <c r="AR893" s="538"/>
      <c r="AS893" s="538"/>
      <c r="AT893" s="538"/>
      <c r="AU893" s="538"/>
      <c r="AV893" s="538"/>
      <c r="AW893" s="538"/>
      <c r="AX893" s="538"/>
      <c r="AY893" s="538"/>
      <c r="AZ893" s="538"/>
      <c r="BA893" s="538"/>
      <c r="BB893" s="538"/>
      <c r="BC893" s="538"/>
      <c r="BD893" s="529">
        <f>SUM(BH884:BI892)</f>
        <v>125.32015400000002</v>
      </c>
      <c r="BE893" s="530"/>
      <c r="BF893" s="530"/>
      <c r="BG893" s="530"/>
      <c r="BH893" s="530"/>
      <c r="BI893" s="531"/>
    </row>
    <row r="894" spans="1:61" ht="10.8" customHeight="1" x14ac:dyDescent="0.3">
      <c r="A894" s="365"/>
      <c r="B894" s="365"/>
      <c r="C894" s="365"/>
      <c r="D894" s="365"/>
      <c r="E894" s="365"/>
      <c r="F894" s="365"/>
      <c r="G894" s="365"/>
      <c r="H894" s="365"/>
      <c r="I894" s="365"/>
      <c r="J894" s="365"/>
      <c r="K894" s="365"/>
      <c r="L894" s="365"/>
      <c r="M894" s="365"/>
      <c r="N894" s="365"/>
      <c r="O894" s="365"/>
      <c r="P894" s="365"/>
      <c r="Q894" s="365"/>
      <c r="R894" s="365"/>
      <c r="S894" s="365"/>
      <c r="T894" s="365"/>
      <c r="U894" s="365"/>
      <c r="V894" s="365"/>
      <c r="W894" s="365"/>
      <c r="X894" s="365"/>
      <c r="Y894" s="365"/>
      <c r="Z894" s="365"/>
      <c r="AA894" s="365"/>
      <c r="AB894" s="365"/>
      <c r="AC894" s="365"/>
      <c r="AD894" s="365"/>
      <c r="AF894" s="365"/>
      <c r="AG894" s="365"/>
      <c r="AH894" s="365"/>
      <c r="AI894" s="365"/>
      <c r="AJ894" s="365"/>
      <c r="AK894" s="365"/>
      <c r="AL894" s="365"/>
      <c r="AM894" s="365"/>
      <c r="AN894" s="365"/>
      <c r="AO894" s="365"/>
      <c r="AP894" s="365"/>
      <c r="AQ894" s="365"/>
      <c r="AR894" s="365"/>
      <c r="AS894" s="365"/>
      <c r="AT894" s="365"/>
      <c r="AU894" s="365"/>
      <c r="AV894" s="365"/>
      <c r="AW894" s="365"/>
      <c r="AX894" s="365"/>
      <c r="AY894" s="365"/>
      <c r="AZ894" s="365"/>
      <c r="BA894" s="365"/>
      <c r="BB894" s="365"/>
      <c r="BC894" s="365"/>
      <c r="BD894" s="365"/>
      <c r="BE894" s="365"/>
      <c r="BF894" s="365"/>
      <c r="BG894" s="365"/>
      <c r="BH894" s="365"/>
      <c r="BI894" s="365"/>
    </row>
    <row r="895" spans="1:61" ht="11.4" customHeight="1" x14ac:dyDescent="0.3">
      <c r="A895" s="539" t="s">
        <v>5554</v>
      </c>
      <c r="B895" s="540"/>
      <c r="C895" s="540"/>
      <c r="D895" s="540"/>
      <c r="E895" s="540"/>
      <c r="F895" s="540"/>
      <c r="G895" s="540"/>
      <c r="H895" s="540"/>
      <c r="I895" s="540"/>
      <c r="J895" s="540"/>
      <c r="K895" s="540"/>
      <c r="L895" s="540"/>
      <c r="M895" s="540"/>
      <c r="N895" s="540"/>
      <c r="O895" s="540"/>
      <c r="P895" s="540"/>
      <c r="Q895" s="540"/>
      <c r="R895" s="540"/>
      <c r="S895" s="540"/>
      <c r="T895" s="540"/>
      <c r="U895" s="540"/>
      <c r="V895" s="540"/>
      <c r="W895" s="540"/>
      <c r="X895" s="541"/>
      <c r="Y895" s="632">
        <f>SUM(Y893,Y881)</f>
        <v>133.51</v>
      </c>
      <c r="Z895" s="633"/>
      <c r="AA895" s="633"/>
      <c r="AB895" s="633"/>
      <c r="AC895" s="633"/>
      <c r="AD895" s="634"/>
      <c r="AF895" s="539" t="s">
        <v>5554</v>
      </c>
      <c r="AG895" s="540"/>
      <c r="AH895" s="540"/>
      <c r="AI895" s="540"/>
      <c r="AJ895" s="540"/>
      <c r="AK895" s="540"/>
      <c r="AL895" s="540"/>
      <c r="AM895" s="540"/>
      <c r="AN895" s="540"/>
      <c r="AO895" s="540"/>
      <c r="AP895" s="540"/>
      <c r="AQ895" s="540"/>
      <c r="AR895" s="540"/>
      <c r="AS895" s="540"/>
      <c r="AT895" s="540"/>
      <c r="AU895" s="540"/>
      <c r="AV895" s="540"/>
      <c r="AW895" s="540"/>
      <c r="AX895" s="540"/>
      <c r="AY895" s="540"/>
      <c r="AZ895" s="540"/>
      <c r="BA895" s="540"/>
      <c r="BB895" s="540"/>
      <c r="BC895" s="541"/>
      <c r="BD895" s="582">
        <f>SUM(BD893,BD881)</f>
        <v>160.92233000000002</v>
      </c>
      <c r="BE895" s="583"/>
      <c r="BF895" s="583"/>
      <c r="BG895" s="583"/>
      <c r="BH895" s="583"/>
      <c r="BI895" s="584"/>
    </row>
    <row r="896" spans="1:61" ht="11.4" customHeight="1" x14ac:dyDescent="0.3">
      <c r="A896" s="559" t="s">
        <v>8256</v>
      </c>
      <c r="B896" s="560"/>
      <c r="C896" s="560"/>
      <c r="D896" s="560"/>
      <c r="E896" s="560"/>
      <c r="F896" s="560"/>
      <c r="G896" s="560"/>
      <c r="H896" s="560"/>
      <c r="I896" s="560"/>
      <c r="J896" s="560"/>
      <c r="K896" s="560"/>
      <c r="L896" s="560"/>
      <c r="M896" s="560"/>
      <c r="N896" s="560"/>
      <c r="O896" s="560"/>
      <c r="P896" s="560"/>
      <c r="Q896" s="560"/>
      <c r="R896" s="560"/>
      <c r="S896" s="560"/>
      <c r="T896" s="560"/>
      <c r="U896" s="560"/>
      <c r="V896" s="560"/>
      <c r="W896" s="561">
        <v>0.25069999999999998</v>
      </c>
      <c r="X896" s="562"/>
      <c r="Y896" s="548">
        <f>Y895*W896</f>
        <v>33.470956999999991</v>
      </c>
      <c r="Z896" s="549"/>
      <c r="AA896" s="549"/>
      <c r="AB896" s="549"/>
      <c r="AC896" s="549"/>
      <c r="AD896" s="550"/>
      <c r="AF896" s="559" t="s">
        <v>8256</v>
      </c>
      <c r="AG896" s="560"/>
      <c r="AH896" s="560"/>
      <c r="AI896" s="560"/>
      <c r="AJ896" s="560"/>
      <c r="AK896" s="560"/>
      <c r="AL896" s="560"/>
      <c r="AM896" s="560"/>
      <c r="AN896" s="560"/>
      <c r="AO896" s="560"/>
      <c r="AP896" s="560"/>
      <c r="AQ896" s="560"/>
      <c r="AR896" s="560"/>
      <c r="AS896" s="560"/>
      <c r="AT896" s="560"/>
      <c r="AU896" s="560"/>
      <c r="AV896" s="560"/>
      <c r="AW896" s="560"/>
      <c r="AX896" s="560"/>
      <c r="AY896" s="560"/>
      <c r="AZ896" s="560"/>
      <c r="BA896" s="560"/>
      <c r="BB896" s="561">
        <v>0.25069999999999998</v>
      </c>
      <c r="BC896" s="562"/>
      <c r="BD896" s="548">
        <f>BD895*BB896</f>
        <v>40.343228131000004</v>
      </c>
      <c r="BE896" s="549"/>
      <c r="BF896" s="549"/>
      <c r="BG896" s="549"/>
      <c r="BH896" s="549"/>
      <c r="BI896" s="550"/>
    </row>
    <row r="897" spans="1:61" ht="11.4" customHeight="1" x14ac:dyDescent="0.3">
      <c r="A897" s="545" t="s">
        <v>5555</v>
      </c>
      <c r="B897" s="546"/>
      <c r="C897" s="546"/>
      <c r="D897" s="546"/>
      <c r="E897" s="546"/>
      <c r="F897" s="546"/>
      <c r="G897" s="546"/>
      <c r="H897" s="546"/>
      <c r="I897" s="546"/>
      <c r="J897" s="546"/>
      <c r="K897" s="546"/>
      <c r="L897" s="546"/>
      <c r="M897" s="546"/>
      <c r="N897" s="546"/>
      <c r="O897" s="546"/>
      <c r="P897" s="546"/>
      <c r="Q897" s="546"/>
      <c r="R897" s="546"/>
      <c r="S897" s="546"/>
      <c r="T897" s="546"/>
      <c r="U897" s="546"/>
      <c r="V897" s="546"/>
      <c r="W897" s="546"/>
      <c r="X897" s="547"/>
      <c r="Y897" s="548">
        <f>Y895+Y896-0.01</f>
        <v>166.970957</v>
      </c>
      <c r="Z897" s="549"/>
      <c r="AA897" s="549"/>
      <c r="AB897" s="549"/>
      <c r="AC897" s="549"/>
      <c r="AD897" s="550"/>
      <c r="AF897" s="545" t="s">
        <v>5555</v>
      </c>
      <c r="AG897" s="546"/>
      <c r="AH897" s="546"/>
      <c r="AI897" s="546"/>
      <c r="AJ897" s="546"/>
      <c r="AK897" s="546"/>
      <c r="AL897" s="546"/>
      <c r="AM897" s="546"/>
      <c r="AN897" s="546"/>
      <c r="AO897" s="546"/>
      <c r="AP897" s="546"/>
      <c r="AQ897" s="546"/>
      <c r="AR897" s="546"/>
      <c r="AS897" s="546"/>
      <c r="AT897" s="546"/>
      <c r="AU897" s="546"/>
      <c r="AV897" s="546"/>
      <c r="AW897" s="546"/>
      <c r="AX897" s="546"/>
      <c r="AY897" s="546"/>
      <c r="AZ897" s="546"/>
      <c r="BA897" s="546"/>
      <c r="BB897" s="546"/>
      <c r="BC897" s="547"/>
      <c r="BD897" s="548">
        <f>BD895+BD896+0.01</f>
        <v>201.27555813100003</v>
      </c>
      <c r="BE897" s="549"/>
      <c r="BF897" s="549"/>
      <c r="BG897" s="549"/>
      <c r="BH897" s="549"/>
      <c r="BI897" s="550"/>
    </row>
    <row r="898" spans="1:61" ht="10.8" customHeight="1" x14ac:dyDescent="0.3">
      <c r="A898" s="365"/>
      <c r="B898" s="365"/>
      <c r="C898" s="365"/>
      <c r="D898" s="365"/>
      <c r="E898" s="365"/>
      <c r="F898" s="365"/>
      <c r="G898" s="365"/>
      <c r="H898" s="365"/>
      <c r="I898" s="365"/>
      <c r="J898" s="365"/>
      <c r="K898" s="365"/>
      <c r="L898" s="365"/>
      <c r="M898" s="365"/>
      <c r="N898" s="365"/>
      <c r="O898" s="365"/>
      <c r="P898" s="365"/>
      <c r="Q898" s="365"/>
      <c r="R898" s="365"/>
      <c r="S898" s="365"/>
      <c r="T898" s="365"/>
      <c r="U898" s="365"/>
      <c r="V898" s="365"/>
      <c r="W898" s="365"/>
      <c r="X898" s="365"/>
      <c r="Y898" s="365"/>
      <c r="Z898" s="365"/>
      <c r="AA898" s="365"/>
      <c r="AB898" s="365"/>
      <c r="AC898" s="365"/>
      <c r="AD898" s="365"/>
      <c r="AF898" s="365"/>
      <c r="AG898" s="365"/>
      <c r="AH898" s="365"/>
      <c r="AI898" s="365"/>
      <c r="AJ898" s="365"/>
      <c r="AK898" s="365"/>
      <c r="AL898" s="365"/>
      <c r="AM898" s="365"/>
      <c r="AN898" s="365"/>
      <c r="AO898" s="365"/>
      <c r="AP898" s="365"/>
      <c r="AQ898" s="365"/>
      <c r="AR898" s="365"/>
      <c r="AS898" s="365"/>
      <c r="AT898" s="365"/>
      <c r="AU898" s="365"/>
      <c r="AV898" s="365"/>
      <c r="AW898" s="365"/>
      <c r="AX898" s="365"/>
      <c r="AY898" s="365"/>
      <c r="AZ898" s="365"/>
      <c r="BA898" s="365"/>
      <c r="BB898" s="365"/>
      <c r="BC898" s="365"/>
      <c r="BD898" s="365"/>
      <c r="BE898" s="365"/>
      <c r="BF898" s="365"/>
      <c r="BG898" s="365"/>
      <c r="BH898" s="365"/>
      <c r="BI898" s="365"/>
    </row>
    <row r="899" spans="1:61" ht="13.35" customHeight="1" x14ac:dyDescent="0.3">
      <c r="A899" s="520" t="s">
        <v>5556</v>
      </c>
      <c r="B899" s="520"/>
      <c r="C899" s="520"/>
      <c r="D899" s="520"/>
      <c r="E899" s="520"/>
      <c r="F899" s="520" t="s">
        <v>6703</v>
      </c>
      <c r="G899" s="520"/>
      <c r="H899" s="520"/>
      <c r="I899" s="520"/>
      <c r="J899" s="520"/>
      <c r="K899" s="520"/>
      <c r="L899" s="520"/>
      <c r="M899" s="520"/>
      <c r="N899" s="520"/>
      <c r="O899" s="520"/>
      <c r="P899" s="520"/>
      <c r="Q899" s="520"/>
      <c r="R899" s="520"/>
      <c r="S899" s="520"/>
      <c r="T899" s="520"/>
      <c r="U899" s="520"/>
      <c r="V899" s="520"/>
      <c r="W899" s="520"/>
      <c r="X899" s="520"/>
      <c r="Y899" s="520"/>
      <c r="Z899" s="520"/>
      <c r="AA899" s="520"/>
      <c r="AB899" s="520"/>
      <c r="AC899" s="520"/>
      <c r="AD899" s="520"/>
      <c r="AF899" s="520" t="s">
        <v>5556</v>
      </c>
      <c r="AG899" s="520"/>
      <c r="AH899" s="520"/>
      <c r="AI899" s="520"/>
      <c r="AJ899" s="520"/>
      <c r="AK899" s="520" t="s">
        <v>6703</v>
      </c>
      <c r="AL899" s="520"/>
      <c r="AM899" s="520"/>
      <c r="AN899" s="520"/>
      <c r="AO899" s="520"/>
      <c r="AP899" s="520"/>
      <c r="AQ899" s="520"/>
      <c r="AR899" s="520"/>
      <c r="AS899" s="520"/>
      <c r="AT899" s="520"/>
      <c r="AU899" s="520"/>
      <c r="AV899" s="520"/>
      <c r="AW899" s="520"/>
      <c r="AX899" s="520"/>
      <c r="AY899" s="520"/>
      <c r="AZ899" s="520"/>
      <c r="BA899" s="520"/>
      <c r="BB899" s="520"/>
      <c r="BC899" s="520"/>
      <c r="BD899" s="520"/>
      <c r="BE899" s="520"/>
      <c r="BF899" s="520"/>
      <c r="BG899" s="520"/>
      <c r="BH899" s="520"/>
      <c r="BI899" s="520"/>
    </row>
    <row r="900" spans="1:61" ht="10.8" customHeight="1" x14ac:dyDescent="0.3">
      <c r="A900" s="365"/>
      <c r="B900" s="365"/>
      <c r="C900" s="365"/>
      <c r="D900" s="365"/>
      <c r="E900" s="365"/>
      <c r="F900" s="365"/>
      <c r="G900" s="365"/>
      <c r="H900" s="365"/>
      <c r="I900" s="365"/>
      <c r="J900" s="365"/>
      <c r="K900" s="365"/>
      <c r="L900" s="365"/>
      <c r="M900" s="365"/>
      <c r="N900" s="365"/>
      <c r="O900" s="365"/>
      <c r="P900" s="365"/>
      <c r="Q900" s="365"/>
      <c r="R900" s="365"/>
      <c r="S900" s="365"/>
      <c r="T900" s="365"/>
      <c r="U900" s="365"/>
      <c r="V900" s="365"/>
      <c r="W900" s="365"/>
      <c r="X900" s="365"/>
      <c r="Y900" s="365"/>
      <c r="Z900" s="365"/>
      <c r="AA900" s="365"/>
      <c r="AB900" s="365"/>
      <c r="AC900" s="365"/>
      <c r="AD900" s="365"/>
      <c r="AF900" s="365"/>
      <c r="AG900" s="365"/>
      <c r="AH900" s="365"/>
      <c r="AI900" s="365"/>
      <c r="AJ900" s="365"/>
      <c r="AK900" s="365"/>
      <c r="AL900" s="365"/>
      <c r="AM900" s="365"/>
      <c r="AN900" s="365"/>
      <c r="AO900" s="365"/>
      <c r="AP900" s="365"/>
      <c r="AQ900" s="365"/>
      <c r="AR900" s="365"/>
      <c r="AS900" s="365"/>
      <c r="AT900" s="365"/>
      <c r="AU900" s="365"/>
      <c r="AV900" s="365"/>
      <c r="AW900" s="365"/>
      <c r="AX900" s="365"/>
      <c r="AY900" s="365"/>
      <c r="AZ900" s="365"/>
      <c r="BA900" s="365"/>
      <c r="BB900" s="365"/>
      <c r="BC900" s="365"/>
      <c r="BD900" s="365"/>
      <c r="BE900" s="365"/>
      <c r="BF900" s="365"/>
      <c r="BG900" s="365"/>
      <c r="BH900" s="365"/>
      <c r="BI900" s="365"/>
    </row>
    <row r="901" spans="1:61" ht="34.5" customHeight="1" x14ac:dyDescent="0.3">
      <c r="A901" s="365" t="s">
        <v>6704</v>
      </c>
      <c r="B901" s="365"/>
      <c r="C901" s="365"/>
      <c r="D901" s="365"/>
      <c r="E901" s="365"/>
      <c r="F901" s="365"/>
      <c r="G901" s="365"/>
      <c r="H901" s="365"/>
      <c r="I901" s="365"/>
      <c r="J901" s="365"/>
      <c r="K901" s="365"/>
      <c r="L901" s="365"/>
      <c r="M901" s="365"/>
      <c r="N901" s="365"/>
      <c r="O901" s="365"/>
      <c r="P901" s="365"/>
      <c r="Q901" s="365"/>
      <c r="R901" s="365"/>
      <c r="S901" s="365"/>
      <c r="T901" s="365"/>
      <c r="U901" s="365"/>
      <c r="V901" s="365"/>
      <c r="W901" s="365"/>
      <c r="X901" s="365"/>
      <c r="Y901" s="637" t="s">
        <v>5547</v>
      </c>
      <c r="Z901" s="637"/>
      <c r="AA901" s="637"/>
      <c r="AB901" s="637"/>
      <c r="AC901" s="637"/>
      <c r="AD901" s="637"/>
      <c r="AF901" s="365" t="s">
        <v>6704</v>
      </c>
      <c r="AG901" s="365"/>
      <c r="AH901" s="365"/>
      <c r="AI901" s="365"/>
      <c r="AJ901" s="365"/>
      <c r="AK901" s="365"/>
      <c r="AL901" s="365"/>
      <c r="AM901" s="365"/>
      <c r="AN901" s="365"/>
      <c r="AO901" s="365"/>
      <c r="AP901" s="365"/>
      <c r="AQ901" s="365"/>
      <c r="AR901" s="365"/>
      <c r="AS901" s="365"/>
      <c r="AT901" s="365"/>
      <c r="AU901" s="365"/>
      <c r="AV901" s="365"/>
      <c r="AW901" s="365"/>
      <c r="AX901" s="365"/>
      <c r="AY901" s="365"/>
      <c r="AZ901" s="365"/>
      <c r="BA901" s="365"/>
      <c r="BB901" s="365"/>
      <c r="BC901" s="365"/>
      <c r="BD901" s="365" t="s">
        <v>5547</v>
      </c>
      <c r="BE901" s="365"/>
      <c r="BF901" s="365"/>
      <c r="BG901" s="365"/>
      <c r="BH901" s="365"/>
      <c r="BI901" s="365"/>
    </row>
    <row r="902" spans="1:61" ht="10.8" customHeight="1" x14ac:dyDescent="0.3">
      <c r="A902" s="365"/>
      <c r="B902" s="365"/>
      <c r="C902" s="365"/>
      <c r="D902" s="365"/>
      <c r="E902" s="365"/>
      <c r="F902" s="365"/>
      <c r="G902" s="365"/>
      <c r="H902" s="365"/>
      <c r="I902" s="365"/>
      <c r="J902" s="365"/>
      <c r="K902" s="365"/>
      <c r="L902" s="365"/>
      <c r="M902" s="365"/>
      <c r="N902" s="365"/>
      <c r="O902" s="365"/>
      <c r="P902" s="365"/>
      <c r="Q902" s="365"/>
      <c r="R902" s="365"/>
      <c r="S902" s="365"/>
      <c r="T902" s="365"/>
      <c r="U902" s="365"/>
      <c r="V902" s="365"/>
      <c r="W902" s="365"/>
      <c r="X902" s="365"/>
      <c r="Y902" s="365"/>
      <c r="Z902" s="365"/>
      <c r="AA902" s="365"/>
      <c r="AB902" s="365"/>
      <c r="AC902" s="365"/>
      <c r="AD902" s="365"/>
      <c r="AF902" s="365"/>
      <c r="AG902" s="365"/>
      <c r="AH902" s="365"/>
      <c r="AI902" s="365"/>
      <c r="AJ902" s="365"/>
      <c r="AK902" s="365"/>
      <c r="AL902" s="365"/>
      <c r="AM902" s="365"/>
      <c r="AN902" s="365"/>
      <c r="AO902" s="365"/>
      <c r="AP902" s="365"/>
      <c r="AQ902" s="365"/>
      <c r="AR902" s="365"/>
      <c r="AS902" s="365"/>
      <c r="AT902" s="365"/>
      <c r="AU902" s="365"/>
      <c r="AV902" s="365"/>
      <c r="AW902" s="365"/>
      <c r="AX902" s="365"/>
      <c r="AY902" s="365"/>
      <c r="AZ902" s="365"/>
      <c r="BA902" s="365"/>
      <c r="BB902" s="365"/>
      <c r="BC902" s="365"/>
      <c r="BD902" s="365"/>
      <c r="BE902" s="365"/>
      <c r="BF902" s="365"/>
      <c r="BG902" s="365"/>
      <c r="BH902" s="365"/>
      <c r="BI902" s="365"/>
    </row>
    <row r="903" spans="1:61" ht="11.4" customHeight="1" x14ac:dyDescent="0.3">
      <c r="A903" s="551" t="s">
        <v>5548</v>
      </c>
      <c r="B903" s="552"/>
      <c r="C903" s="552"/>
      <c r="D903" s="552"/>
      <c r="E903" s="552"/>
      <c r="F903" s="552"/>
      <c r="G903" s="553"/>
      <c r="H903" s="551" t="s">
        <v>5557</v>
      </c>
      <c r="I903" s="552"/>
      <c r="J903" s="552"/>
      <c r="K903" s="552"/>
      <c r="L903" s="553"/>
      <c r="M903" s="545" t="s">
        <v>5558</v>
      </c>
      <c r="N903" s="547"/>
      <c r="O903" s="545" t="s">
        <v>5559</v>
      </c>
      <c r="P903" s="546"/>
      <c r="Q903" s="546"/>
      <c r="R903" s="547"/>
      <c r="S903" s="545" t="s">
        <v>5560</v>
      </c>
      <c r="T903" s="546"/>
      <c r="U903" s="546"/>
      <c r="V903" s="547"/>
      <c r="W903" s="545" t="s">
        <v>5551</v>
      </c>
      <c r="X903" s="546"/>
      <c r="Y903" s="546"/>
      <c r="Z903" s="546"/>
      <c r="AA903" s="547"/>
      <c r="AB903" s="545" t="s">
        <v>5561</v>
      </c>
      <c r="AC903" s="546"/>
      <c r="AD903" s="547"/>
      <c r="AF903" s="551" t="s">
        <v>5548</v>
      </c>
      <c r="AG903" s="552"/>
      <c r="AH903" s="552"/>
      <c r="AI903" s="552"/>
      <c r="AJ903" s="552"/>
      <c r="AK903" s="552"/>
      <c r="AL903" s="553"/>
      <c r="AM903" s="551" t="s">
        <v>5557</v>
      </c>
      <c r="AN903" s="552"/>
      <c r="AO903" s="552"/>
      <c r="AP903" s="552"/>
      <c r="AQ903" s="553"/>
      <c r="AR903" s="539" t="s">
        <v>5558</v>
      </c>
      <c r="AS903" s="541"/>
      <c r="AT903" s="539" t="s">
        <v>5559</v>
      </c>
      <c r="AU903" s="540"/>
      <c r="AV903" s="540"/>
      <c r="AW903" s="541"/>
      <c r="AX903" s="539" t="s">
        <v>5560</v>
      </c>
      <c r="AY903" s="540"/>
      <c r="AZ903" s="540"/>
      <c r="BA903" s="541"/>
      <c r="BB903" s="539" t="s">
        <v>5551</v>
      </c>
      <c r="BC903" s="540"/>
      <c r="BD903" s="540"/>
      <c r="BE903" s="540"/>
      <c r="BF903" s="541"/>
      <c r="BG903" s="539" t="s">
        <v>5561</v>
      </c>
      <c r="BH903" s="540"/>
      <c r="BI903" s="541"/>
    </row>
    <row r="904" spans="1:61" ht="11.4" customHeight="1" x14ac:dyDescent="0.3">
      <c r="A904" s="521" t="s">
        <v>5597</v>
      </c>
      <c r="B904" s="522"/>
      <c r="C904" s="522"/>
      <c r="D904" s="522"/>
      <c r="E904" s="522"/>
      <c r="F904" s="522"/>
      <c r="G904" s="523"/>
      <c r="H904" s="521" t="s">
        <v>5598</v>
      </c>
      <c r="I904" s="522"/>
      <c r="J904" s="522"/>
      <c r="K904" s="522"/>
      <c r="L904" s="523"/>
      <c r="M904" s="623">
        <f>ROUND(AR904*(1-$AI$1),2)</f>
        <v>9.59</v>
      </c>
      <c r="N904" s="625"/>
      <c r="O904" s="623">
        <f>TRUNC(M904*(1+(S904/100)),2)</f>
        <v>24.16</v>
      </c>
      <c r="P904" s="624"/>
      <c r="Q904" s="624"/>
      <c r="R904" s="625"/>
      <c r="S904" s="620">
        <v>152.01</v>
      </c>
      <c r="T904" s="621"/>
      <c r="U904" s="621"/>
      <c r="V904" s="622"/>
      <c r="W904" s="611">
        <v>1</v>
      </c>
      <c r="X904" s="612"/>
      <c r="Y904" s="612"/>
      <c r="Z904" s="612"/>
      <c r="AA904" s="613"/>
      <c r="AB904" s="623">
        <f t="shared" ref="AB904" si="253">TRUNC(O904*W904,2)</f>
        <v>24.16</v>
      </c>
      <c r="AC904" s="624"/>
      <c r="AD904" s="625"/>
      <c r="AF904" s="521" t="s">
        <v>5597</v>
      </c>
      <c r="AG904" s="522"/>
      <c r="AH904" s="522"/>
      <c r="AI904" s="522"/>
      <c r="AJ904" s="522"/>
      <c r="AK904" s="522"/>
      <c r="AL904" s="523"/>
      <c r="AM904" s="521" t="s">
        <v>5598</v>
      </c>
      <c r="AN904" s="522"/>
      <c r="AO904" s="522"/>
      <c r="AP904" s="522"/>
      <c r="AQ904" s="523"/>
      <c r="AR904" s="526">
        <v>11.56</v>
      </c>
      <c r="AS904" s="528"/>
      <c r="AT904" s="526">
        <v>29.13</v>
      </c>
      <c r="AU904" s="527"/>
      <c r="AV904" s="527"/>
      <c r="AW904" s="528"/>
      <c r="AX904" s="529">
        <v>152.01</v>
      </c>
      <c r="AY904" s="530"/>
      <c r="AZ904" s="530"/>
      <c r="BA904" s="531"/>
      <c r="BB904" s="532">
        <v>1</v>
      </c>
      <c r="BC904" s="533"/>
      <c r="BD904" s="533"/>
      <c r="BE904" s="533"/>
      <c r="BF904" s="534"/>
      <c r="BG904" s="535">
        <f t="shared" ref="BG904" si="254">AT904*BB904</f>
        <v>29.13</v>
      </c>
      <c r="BH904" s="536"/>
      <c r="BI904" s="537"/>
    </row>
    <row r="905" spans="1:61" ht="11.4" customHeight="1" x14ac:dyDescent="0.3">
      <c r="A905" s="538" t="s">
        <v>5565</v>
      </c>
      <c r="B905" s="538"/>
      <c r="C905" s="538"/>
      <c r="D905" s="538"/>
      <c r="E905" s="538"/>
      <c r="F905" s="538"/>
      <c r="G905" s="538"/>
      <c r="H905" s="538"/>
      <c r="I905" s="538"/>
      <c r="J905" s="538"/>
      <c r="K905" s="538"/>
      <c r="L905" s="538"/>
      <c r="M905" s="538"/>
      <c r="N905" s="538"/>
      <c r="O905" s="538"/>
      <c r="P905" s="538"/>
      <c r="Q905" s="538"/>
      <c r="R905" s="538"/>
      <c r="S905" s="538"/>
      <c r="T905" s="538"/>
      <c r="U905" s="538"/>
      <c r="V905" s="538"/>
      <c r="W905" s="538"/>
      <c r="X905" s="538"/>
      <c r="Y905" s="617">
        <f>AB904</f>
        <v>24.16</v>
      </c>
      <c r="Z905" s="618"/>
      <c r="AA905" s="618"/>
      <c r="AB905" s="618"/>
      <c r="AC905" s="618"/>
      <c r="AD905" s="619"/>
      <c r="AF905" s="538" t="s">
        <v>5565</v>
      </c>
      <c r="AG905" s="538"/>
      <c r="AH905" s="538"/>
      <c r="AI905" s="538"/>
      <c r="AJ905" s="538"/>
      <c r="AK905" s="538"/>
      <c r="AL905" s="538"/>
      <c r="AM905" s="538"/>
      <c r="AN905" s="538"/>
      <c r="AO905" s="538"/>
      <c r="AP905" s="538"/>
      <c r="AQ905" s="538"/>
      <c r="AR905" s="538"/>
      <c r="AS905" s="538"/>
      <c r="AT905" s="538"/>
      <c r="AU905" s="538"/>
      <c r="AV905" s="538"/>
      <c r="AW905" s="538"/>
      <c r="AX905" s="538"/>
      <c r="AY905" s="538"/>
      <c r="AZ905" s="538"/>
      <c r="BA905" s="538"/>
      <c r="BB905" s="538"/>
      <c r="BC905" s="538"/>
      <c r="BD905" s="526">
        <f>BG904</f>
        <v>29.13</v>
      </c>
      <c r="BE905" s="527"/>
      <c r="BF905" s="527"/>
      <c r="BG905" s="527"/>
      <c r="BH905" s="527"/>
      <c r="BI905" s="528"/>
    </row>
    <row r="906" spans="1:61" ht="10.8" customHeight="1" x14ac:dyDescent="0.3">
      <c r="A906" s="365"/>
      <c r="B906" s="365"/>
      <c r="C906" s="365"/>
      <c r="D906" s="365"/>
      <c r="E906" s="365"/>
      <c r="F906" s="365"/>
      <c r="G906" s="365"/>
      <c r="H906" s="365"/>
      <c r="I906" s="365"/>
      <c r="J906" s="365"/>
      <c r="K906" s="365"/>
      <c r="L906" s="365"/>
      <c r="M906" s="365"/>
      <c r="N906" s="365"/>
      <c r="O906" s="365"/>
      <c r="P906" s="365"/>
      <c r="Q906" s="365"/>
      <c r="R906" s="365"/>
      <c r="S906" s="365"/>
      <c r="T906" s="365"/>
      <c r="U906" s="365"/>
      <c r="V906" s="365"/>
      <c r="W906" s="365"/>
      <c r="X906" s="365"/>
      <c r="Y906" s="365"/>
      <c r="Z906" s="365"/>
      <c r="AA906" s="365"/>
      <c r="AB906" s="365"/>
      <c r="AC906" s="365"/>
      <c r="AD906" s="365"/>
      <c r="AF906" s="365"/>
      <c r="AG906" s="365"/>
      <c r="AH906" s="365"/>
      <c r="AI906" s="365"/>
      <c r="AJ906" s="365"/>
      <c r="AK906" s="365"/>
      <c r="AL906" s="365"/>
      <c r="AM906" s="365"/>
      <c r="AN906" s="365"/>
      <c r="AO906" s="365"/>
      <c r="AP906" s="365"/>
      <c r="AQ906" s="365"/>
      <c r="AR906" s="365"/>
      <c r="AS906" s="365"/>
      <c r="AT906" s="365"/>
      <c r="AU906" s="365"/>
      <c r="AV906" s="365"/>
      <c r="AW906" s="365"/>
      <c r="AX906" s="365"/>
      <c r="AY906" s="365"/>
      <c r="AZ906" s="365"/>
      <c r="BA906" s="365"/>
      <c r="BB906" s="365"/>
      <c r="BC906" s="365"/>
      <c r="BD906" s="365"/>
      <c r="BE906" s="365"/>
      <c r="BF906" s="365"/>
      <c r="BG906" s="365"/>
      <c r="BH906" s="365"/>
      <c r="BI906" s="365"/>
    </row>
    <row r="907" spans="1:61" ht="34.5" customHeight="1" x14ac:dyDescent="0.3">
      <c r="A907" s="551" t="s">
        <v>5548</v>
      </c>
      <c r="B907" s="552"/>
      <c r="C907" s="553"/>
      <c r="D907" s="551" t="s">
        <v>5568</v>
      </c>
      <c r="E907" s="552"/>
      <c r="F907" s="552"/>
      <c r="G907" s="552"/>
      <c r="H907" s="552"/>
      <c r="I907" s="552"/>
      <c r="J907" s="552"/>
      <c r="K907" s="553"/>
      <c r="L907" s="554" t="s">
        <v>167</v>
      </c>
      <c r="M907" s="555"/>
      <c r="N907" s="545" t="s">
        <v>5569</v>
      </c>
      <c r="O907" s="546"/>
      <c r="P907" s="547"/>
      <c r="Q907" s="545" t="s">
        <v>5570</v>
      </c>
      <c r="R907" s="546"/>
      <c r="S907" s="546"/>
      <c r="T907" s="547"/>
      <c r="U907" s="545" t="s">
        <v>5551</v>
      </c>
      <c r="V907" s="546"/>
      <c r="W907" s="546"/>
      <c r="X907" s="547"/>
      <c r="Y907" s="545" t="s">
        <v>5571</v>
      </c>
      <c r="Z907" s="546"/>
      <c r="AA907" s="546"/>
      <c r="AB907" s="546"/>
      <c r="AC907" s="547"/>
      <c r="AD907" s="307" t="s">
        <v>5572</v>
      </c>
      <c r="AF907" s="551" t="s">
        <v>5548</v>
      </c>
      <c r="AG907" s="552"/>
      <c r="AH907" s="553"/>
      <c r="AI907" s="551" t="s">
        <v>5568</v>
      </c>
      <c r="AJ907" s="552"/>
      <c r="AK907" s="552"/>
      <c r="AL907" s="552"/>
      <c r="AM907" s="552"/>
      <c r="AN907" s="552"/>
      <c r="AO907" s="552"/>
      <c r="AP907" s="553"/>
      <c r="AQ907" s="554" t="s">
        <v>167</v>
      </c>
      <c r="AR907" s="555"/>
      <c r="AS907" s="539" t="s">
        <v>5569</v>
      </c>
      <c r="AT907" s="540"/>
      <c r="AU907" s="541"/>
      <c r="AV907" s="539" t="s">
        <v>5570</v>
      </c>
      <c r="AW907" s="540"/>
      <c r="AX907" s="540"/>
      <c r="AY907" s="541"/>
      <c r="AZ907" s="539" t="s">
        <v>5551</v>
      </c>
      <c r="BA907" s="540"/>
      <c r="BB907" s="540"/>
      <c r="BC907" s="541"/>
      <c r="BD907" s="539" t="s">
        <v>5571</v>
      </c>
      <c r="BE907" s="540"/>
      <c r="BF907" s="540"/>
      <c r="BG907" s="540"/>
      <c r="BH907" s="541"/>
      <c r="BI907" s="247" t="s">
        <v>5572</v>
      </c>
    </row>
    <row r="908" spans="1:61" ht="80.400000000000006" customHeight="1" x14ac:dyDescent="0.3">
      <c r="A908" s="521" t="s">
        <v>6705</v>
      </c>
      <c r="B908" s="522"/>
      <c r="C908" s="523"/>
      <c r="D908" s="521" t="s">
        <v>6706</v>
      </c>
      <c r="E908" s="522"/>
      <c r="F908" s="522"/>
      <c r="G908" s="522"/>
      <c r="H908" s="522"/>
      <c r="I908" s="522"/>
      <c r="J908" s="522"/>
      <c r="K908" s="523"/>
      <c r="L908" s="524" t="s">
        <v>5594</v>
      </c>
      <c r="M908" s="525"/>
      <c r="N908" s="608">
        <f>ROUND(AS908*(1-IMPLANTAÇÃO!$AI$1),2)</f>
        <v>0</v>
      </c>
      <c r="O908" s="609"/>
      <c r="P908" s="610"/>
      <c r="Q908" s="608">
        <f>ROUND(AV908*(1-IMPLANTAÇÃO!$AI$1),2)</f>
        <v>22.84</v>
      </c>
      <c r="R908" s="609"/>
      <c r="S908" s="609"/>
      <c r="T908" s="610"/>
      <c r="U908" s="611">
        <v>1</v>
      </c>
      <c r="V908" s="612"/>
      <c r="W908" s="612"/>
      <c r="X908" s="613"/>
      <c r="Y908" s="614">
        <f t="shared" ref="Y908:Y912" si="255">TRUNC(N908*$U908,2)</f>
        <v>0</v>
      </c>
      <c r="Z908" s="615"/>
      <c r="AA908" s="615"/>
      <c r="AB908" s="615"/>
      <c r="AC908" s="616"/>
      <c r="AD908" s="311">
        <f t="shared" ref="AD908:AD912" si="256">TRUNC(Q908*$U908,2)</f>
        <v>22.84</v>
      </c>
      <c r="AF908" s="521" t="s">
        <v>6705</v>
      </c>
      <c r="AG908" s="522"/>
      <c r="AH908" s="523"/>
      <c r="AI908" s="521" t="s">
        <v>6706</v>
      </c>
      <c r="AJ908" s="522"/>
      <c r="AK908" s="522"/>
      <c r="AL908" s="522"/>
      <c r="AM908" s="522"/>
      <c r="AN908" s="522"/>
      <c r="AO908" s="522"/>
      <c r="AP908" s="523"/>
      <c r="AQ908" s="524" t="s">
        <v>5594</v>
      </c>
      <c r="AR908" s="525"/>
      <c r="AS908" s="535">
        <v>0</v>
      </c>
      <c r="AT908" s="536"/>
      <c r="AU908" s="537"/>
      <c r="AV908" s="526">
        <v>27.52</v>
      </c>
      <c r="AW908" s="527"/>
      <c r="AX908" s="527"/>
      <c r="AY908" s="528"/>
      <c r="AZ908" s="532">
        <v>1</v>
      </c>
      <c r="BA908" s="533"/>
      <c r="BB908" s="533"/>
      <c r="BC908" s="534"/>
      <c r="BD908" s="526">
        <f t="shared" ref="BD908:BD912" si="257">AS908*AZ908</f>
        <v>0</v>
      </c>
      <c r="BE908" s="527"/>
      <c r="BF908" s="527"/>
      <c r="BG908" s="527"/>
      <c r="BH908" s="528"/>
      <c r="BI908" s="249">
        <f t="shared" ref="BI908:BI912" si="258">AV908*AZ908</f>
        <v>27.52</v>
      </c>
    </row>
    <row r="909" spans="1:61" ht="80.400000000000006" customHeight="1" x14ac:dyDescent="0.3">
      <c r="A909" s="521" t="s">
        <v>6707</v>
      </c>
      <c r="B909" s="522"/>
      <c r="C909" s="523"/>
      <c r="D909" s="521" t="s">
        <v>6708</v>
      </c>
      <c r="E909" s="522"/>
      <c r="F909" s="522"/>
      <c r="G909" s="522"/>
      <c r="H909" s="522"/>
      <c r="I909" s="522"/>
      <c r="J909" s="522"/>
      <c r="K909" s="523"/>
      <c r="L909" s="524" t="s">
        <v>5594</v>
      </c>
      <c r="M909" s="525"/>
      <c r="N909" s="608">
        <f>ROUND(AS909*(1-IMPLANTAÇÃO!$AI$1),2)</f>
        <v>0</v>
      </c>
      <c r="O909" s="609"/>
      <c r="P909" s="610"/>
      <c r="Q909" s="608">
        <f>ROUND(AV909*(1-IMPLANTAÇÃO!$AI$1),2)</f>
        <v>3.39</v>
      </c>
      <c r="R909" s="609"/>
      <c r="S909" s="609"/>
      <c r="T909" s="610"/>
      <c r="U909" s="611">
        <v>1</v>
      </c>
      <c r="V909" s="612"/>
      <c r="W909" s="612"/>
      <c r="X909" s="613"/>
      <c r="Y909" s="614">
        <f t="shared" si="255"/>
        <v>0</v>
      </c>
      <c r="Z909" s="615"/>
      <c r="AA909" s="615"/>
      <c r="AB909" s="615"/>
      <c r="AC909" s="616"/>
      <c r="AD909" s="311">
        <f t="shared" si="256"/>
        <v>3.39</v>
      </c>
      <c r="AF909" s="521" t="s">
        <v>6707</v>
      </c>
      <c r="AG909" s="522"/>
      <c r="AH909" s="523"/>
      <c r="AI909" s="521" t="s">
        <v>6708</v>
      </c>
      <c r="AJ909" s="522"/>
      <c r="AK909" s="522"/>
      <c r="AL909" s="522"/>
      <c r="AM909" s="522"/>
      <c r="AN909" s="522"/>
      <c r="AO909" s="522"/>
      <c r="AP909" s="523"/>
      <c r="AQ909" s="524" t="s">
        <v>5594</v>
      </c>
      <c r="AR909" s="525"/>
      <c r="AS909" s="535">
        <v>0</v>
      </c>
      <c r="AT909" s="536"/>
      <c r="AU909" s="537"/>
      <c r="AV909" s="535">
        <v>4.08</v>
      </c>
      <c r="AW909" s="536"/>
      <c r="AX909" s="536"/>
      <c r="AY909" s="537"/>
      <c r="AZ909" s="532">
        <v>1</v>
      </c>
      <c r="BA909" s="533"/>
      <c r="BB909" s="533"/>
      <c r="BC909" s="534"/>
      <c r="BD909" s="526">
        <f t="shared" si="257"/>
        <v>0</v>
      </c>
      <c r="BE909" s="527"/>
      <c r="BF909" s="527"/>
      <c r="BG909" s="527"/>
      <c r="BH909" s="528"/>
      <c r="BI909" s="249">
        <f t="shared" si="258"/>
        <v>4.08</v>
      </c>
    </row>
    <row r="910" spans="1:61" ht="80.400000000000006" customHeight="1" x14ac:dyDescent="0.3">
      <c r="A910" s="521" t="s">
        <v>6709</v>
      </c>
      <c r="B910" s="522"/>
      <c r="C910" s="523"/>
      <c r="D910" s="521" t="s">
        <v>6710</v>
      </c>
      <c r="E910" s="522"/>
      <c r="F910" s="522"/>
      <c r="G910" s="522"/>
      <c r="H910" s="522"/>
      <c r="I910" s="522"/>
      <c r="J910" s="522"/>
      <c r="K910" s="523"/>
      <c r="L910" s="524" t="s">
        <v>5594</v>
      </c>
      <c r="M910" s="525"/>
      <c r="N910" s="608">
        <f>ROUND(AS910*(1-IMPLANTAÇÃO!$AI$1),2)</f>
        <v>0</v>
      </c>
      <c r="O910" s="609"/>
      <c r="P910" s="610"/>
      <c r="Q910" s="608">
        <f>ROUND(AV910*(1-IMPLANTAÇÃO!$AI$1),2)</f>
        <v>8.4</v>
      </c>
      <c r="R910" s="609"/>
      <c r="S910" s="609"/>
      <c r="T910" s="610"/>
      <c r="U910" s="611">
        <v>1</v>
      </c>
      <c r="V910" s="612"/>
      <c r="W910" s="612"/>
      <c r="X910" s="613"/>
      <c r="Y910" s="614">
        <f t="shared" si="255"/>
        <v>0</v>
      </c>
      <c r="Z910" s="615"/>
      <c r="AA910" s="615"/>
      <c r="AB910" s="615"/>
      <c r="AC910" s="616"/>
      <c r="AD910" s="311">
        <f t="shared" si="256"/>
        <v>8.4</v>
      </c>
      <c r="AF910" s="521" t="s">
        <v>6709</v>
      </c>
      <c r="AG910" s="522"/>
      <c r="AH910" s="523"/>
      <c r="AI910" s="521" t="s">
        <v>6710</v>
      </c>
      <c r="AJ910" s="522"/>
      <c r="AK910" s="522"/>
      <c r="AL910" s="522"/>
      <c r="AM910" s="522"/>
      <c r="AN910" s="522"/>
      <c r="AO910" s="522"/>
      <c r="AP910" s="523"/>
      <c r="AQ910" s="524" t="s">
        <v>5594</v>
      </c>
      <c r="AR910" s="525"/>
      <c r="AS910" s="535">
        <v>0</v>
      </c>
      <c r="AT910" s="536"/>
      <c r="AU910" s="537"/>
      <c r="AV910" s="526">
        <v>10.119999999999999</v>
      </c>
      <c r="AW910" s="527"/>
      <c r="AX910" s="527"/>
      <c r="AY910" s="528"/>
      <c r="AZ910" s="532">
        <v>1</v>
      </c>
      <c r="BA910" s="533"/>
      <c r="BB910" s="533"/>
      <c r="BC910" s="534"/>
      <c r="BD910" s="526">
        <f t="shared" si="257"/>
        <v>0</v>
      </c>
      <c r="BE910" s="527"/>
      <c r="BF910" s="527"/>
      <c r="BG910" s="527"/>
      <c r="BH910" s="528"/>
      <c r="BI910" s="249">
        <f t="shared" si="258"/>
        <v>10.119999999999999</v>
      </c>
    </row>
    <row r="911" spans="1:61" ht="80.400000000000006" customHeight="1" x14ac:dyDescent="0.3">
      <c r="A911" s="521" t="s">
        <v>6711</v>
      </c>
      <c r="B911" s="522"/>
      <c r="C911" s="523"/>
      <c r="D911" s="521" t="s">
        <v>6712</v>
      </c>
      <c r="E911" s="522"/>
      <c r="F911" s="522"/>
      <c r="G911" s="522"/>
      <c r="H911" s="522"/>
      <c r="I911" s="522"/>
      <c r="J911" s="522"/>
      <c r="K911" s="523"/>
      <c r="L911" s="524" t="s">
        <v>5594</v>
      </c>
      <c r="M911" s="525"/>
      <c r="N911" s="608">
        <f>ROUND(AS911*(1-IMPLANTAÇÃO!$AI$1),2)</f>
        <v>0</v>
      </c>
      <c r="O911" s="609"/>
      <c r="P911" s="610"/>
      <c r="Q911" s="608">
        <f>ROUND(AV911*(1-IMPLANTAÇÃO!$AI$1),2)</f>
        <v>38.71</v>
      </c>
      <c r="R911" s="609"/>
      <c r="S911" s="609"/>
      <c r="T911" s="610"/>
      <c r="U911" s="611">
        <v>1</v>
      </c>
      <c r="V911" s="612"/>
      <c r="W911" s="612"/>
      <c r="X911" s="613"/>
      <c r="Y911" s="614">
        <f t="shared" si="255"/>
        <v>0</v>
      </c>
      <c r="Z911" s="615"/>
      <c r="AA911" s="615"/>
      <c r="AB911" s="615"/>
      <c r="AC911" s="616"/>
      <c r="AD911" s="311">
        <f t="shared" si="256"/>
        <v>38.71</v>
      </c>
      <c r="AF911" s="521" t="s">
        <v>6711</v>
      </c>
      <c r="AG911" s="522"/>
      <c r="AH911" s="523"/>
      <c r="AI911" s="521" t="s">
        <v>6712</v>
      </c>
      <c r="AJ911" s="522"/>
      <c r="AK911" s="522"/>
      <c r="AL911" s="522"/>
      <c r="AM911" s="522"/>
      <c r="AN911" s="522"/>
      <c r="AO911" s="522"/>
      <c r="AP911" s="523"/>
      <c r="AQ911" s="524" t="s">
        <v>5594</v>
      </c>
      <c r="AR911" s="525"/>
      <c r="AS911" s="535">
        <v>0</v>
      </c>
      <c r="AT911" s="536"/>
      <c r="AU911" s="537"/>
      <c r="AV911" s="526">
        <v>46.64</v>
      </c>
      <c r="AW911" s="527"/>
      <c r="AX911" s="527"/>
      <c r="AY911" s="528"/>
      <c r="AZ911" s="532">
        <v>1</v>
      </c>
      <c r="BA911" s="533"/>
      <c r="BB911" s="533"/>
      <c r="BC911" s="534"/>
      <c r="BD911" s="526">
        <f t="shared" si="257"/>
        <v>0</v>
      </c>
      <c r="BE911" s="527"/>
      <c r="BF911" s="527"/>
      <c r="BG911" s="527"/>
      <c r="BH911" s="528"/>
      <c r="BI911" s="249">
        <f t="shared" si="258"/>
        <v>46.64</v>
      </c>
    </row>
    <row r="912" spans="1:61" ht="80.400000000000006" customHeight="1" x14ac:dyDescent="0.3">
      <c r="A912" s="521" t="s">
        <v>6713</v>
      </c>
      <c r="B912" s="522"/>
      <c r="C912" s="523"/>
      <c r="D912" s="521" t="s">
        <v>6714</v>
      </c>
      <c r="E912" s="522"/>
      <c r="F912" s="522"/>
      <c r="G912" s="522"/>
      <c r="H912" s="522"/>
      <c r="I912" s="522"/>
      <c r="J912" s="522"/>
      <c r="K912" s="523"/>
      <c r="L912" s="524" t="s">
        <v>5594</v>
      </c>
      <c r="M912" s="525"/>
      <c r="N912" s="608">
        <f>ROUND(AS912*(1-IMPLANTAÇÃO!$AI$1),2)</f>
        <v>0</v>
      </c>
      <c r="O912" s="609"/>
      <c r="P912" s="610"/>
      <c r="Q912" s="608">
        <f>ROUND(AV912*(1-IMPLANTAÇÃO!$AI$1),2)</f>
        <v>128.54</v>
      </c>
      <c r="R912" s="609"/>
      <c r="S912" s="609"/>
      <c r="T912" s="610"/>
      <c r="U912" s="611">
        <v>1</v>
      </c>
      <c r="V912" s="612"/>
      <c r="W912" s="612"/>
      <c r="X912" s="613"/>
      <c r="Y912" s="614">
        <f t="shared" si="255"/>
        <v>0</v>
      </c>
      <c r="Z912" s="615"/>
      <c r="AA912" s="615"/>
      <c r="AB912" s="615"/>
      <c r="AC912" s="616"/>
      <c r="AD912" s="311">
        <f t="shared" si="256"/>
        <v>128.54</v>
      </c>
      <c r="AF912" s="521" t="s">
        <v>6713</v>
      </c>
      <c r="AG912" s="522"/>
      <c r="AH912" s="523"/>
      <c r="AI912" s="521" t="s">
        <v>6714</v>
      </c>
      <c r="AJ912" s="522"/>
      <c r="AK912" s="522"/>
      <c r="AL912" s="522"/>
      <c r="AM912" s="522"/>
      <c r="AN912" s="522"/>
      <c r="AO912" s="522"/>
      <c r="AP912" s="523"/>
      <c r="AQ912" s="524" t="s">
        <v>5594</v>
      </c>
      <c r="AR912" s="525"/>
      <c r="AS912" s="535">
        <v>0</v>
      </c>
      <c r="AT912" s="536"/>
      <c r="AU912" s="537"/>
      <c r="AV912" s="529">
        <v>154.87</v>
      </c>
      <c r="AW912" s="530"/>
      <c r="AX912" s="530"/>
      <c r="AY912" s="531"/>
      <c r="AZ912" s="532">
        <v>1</v>
      </c>
      <c r="BA912" s="533"/>
      <c r="BB912" s="533"/>
      <c r="BC912" s="534"/>
      <c r="BD912" s="526">
        <f t="shared" si="257"/>
        <v>0</v>
      </c>
      <c r="BE912" s="527"/>
      <c r="BF912" s="527"/>
      <c r="BG912" s="527"/>
      <c r="BH912" s="528"/>
      <c r="BI912" s="249">
        <f t="shared" si="258"/>
        <v>154.87</v>
      </c>
    </row>
    <row r="913" spans="1:61" ht="11.4" customHeight="1" x14ac:dyDescent="0.3">
      <c r="A913" s="538" t="s">
        <v>5575</v>
      </c>
      <c r="B913" s="538"/>
      <c r="C913" s="538"/>
      <c r="D913" s="538"/>
      <c r="E913" s="538"/>
      <c r="F913" s="538"/>
      <c r="G913" s="538"/>
      <c r="H913" s="538"/>
      <c r="I913" s="538"/>
      <c r="J913" s="538"/>
      <c r="K913" s="538"/>
      <c r="L913" s="538"/>
      <c r="M913" s="538"/>
      <c r="N913" s="538"/>
      <c r="O913" s="538"/>
      <c r="P913" s="538"/>
      <c r="Q913" s="538"/>
      <c r="R913" s="538"/>
      <c r="S913" s="538"/>
      <c r="T913" s="538"/>
      <c r="U913" s="538"/>
      <c r="V913" s="538"/>
      <c r="W913" s="538"/>
      <c r="X913" s="538"/>
      <c r="Y913" s="626">
        <v>0</v>
      </c>
      <c r="Z913" s="627"/>
      <c r="AA913" s="627"/>
      <c r="AB913" s="627"/>
      <c r="AC913" s="627"/>
      <c r="AD913" s="628"/>
      <c r="AF913" s="538" t="s">
        <v>5575</v>
      </c>
      <c r="AG913" s="538"/>
      <c r="AH913" s="538"/>
      <c r="AI913" s="538"/>
      <c r="AJ913" s="538"/>
      <c r="AK913" s="538"/>
      <c r="AL913" s="538"/>
      <c r="AM913" s="538"/>
      <c r="AN913" s="538"/>
      <c r="AO913" s="538"/>
      <c r="AP913" s="538"/>
      <c r="AQ913" s="538"/>
      <c r="AR913" s="538"/>
      <c r="AS913" s="538"/>
      <c r="AT913" s="538"/>
      <c r="AU913" s="538"/>
      <c r="AV913" s="538"/>
      <c r="AW913" s="538"/>
      <c r="AX913" s="538"/>
      <c r="AY913" s="538"/>
      <c r="AZ913" s="538"/>
      <c r="BA913" s="538"/>
      <c r="BB913" s="538"/>
      <c r="BC913" s="538"/>
      <c r="BD913" s="535">
        <v>0</v>
      </c>
      <c r="BE913" s="536"/>
      <c r="BF913" s="536"/>
      <c r="BG913" s="536"/>
      <c r="BH913" s="536"/>
      <c r="BI913" s="537"/>
    </row>
    <row r="914" spans="1:61" ht="11.4" customHeight="1" x14ac:dyDescent="0.3">
      <c r="A914" s="538" t="s">
        <v>5576</v>
      </c>
      <c r="B914" s="538"/>
      <c r="C914" s="538"/>
      <c r="D914" s="538"/>
      <c r="E914" s="538"/>
      <c r="F914" s="538"/>
      <c r="G914" s="538"/>
      <c r="H914" s="538"/>
      <c r="I914" s="538"/>
      <c r="J914" s="538"/>
      <c r="K914" s="538"/>
      <c r="L914" s="538"/>
      <c r="M914" s="538"/>
      <c r="N914" s="538"/>
      <c r="O914" s="538"/>
      <c r="P914" s="538"/>
      <c r="Q914" s="538"/>
      <c r="R914" s="538"/>
      <c r="S914" s="538"/>
      <c r="T914" s="538"/>
      <c r="U914" s="538"/>
      <c r="V914" s="538"/>
      <c r="W914" s="538"/>
      <c r="X914" s="538"/>
      <c r="Y914" s="620">
        <f>SUM(AD908:AD912)</f>
        <v>201.88</v>
      </c>
      <c r="Z914" s="621"/>
      <c r="AA914" s="621"/>
      <c r="AB914" s="621"/>
      <c r="AC914" s="621"/>
      <c r="AD914" s="622"/>
      <c r="AF914" s="538" t="s">
        <v>5576</v>
      </c>
      <c r="AG914" s="538"/>
      <c r="AH914" s="538"/>
      <c r="AI914" s="538"/>
      <c r="AJ914" s="538"/>
      <c r="AK914" s="538"/>
      <c r="AL914" s="538"/>
      <c r="AM914" s="538"/>
      <c r="AN914" s="538"/>
      <c r="AO914" s="538"/>
      <c r="AP914" s="538"/>
      <c r="AQ914" s="538"/>
      <c r="AR914" s="538"/>
      <c r="AS914" s="538"/>
      <c r="AT914" s="538"/>
      <c r="AU914" s="538"/>
      <c r="AV914" s="538"/>
      <c r="AW914" s="538"/>
      <c r="AX914" s="538"/>
      <c r="AY914" s="538"/>
      <c r="AZ914" s="538"/>
      <c r="BA914" s="538"/>
      <c r="BB914" s="538"/>
      <c r="BC914" s="538"/>
      <c r="BD914" s="529">
        <f>SUM(BI908:BI912)</f>
        <v>243.23000000000002</v>
      </c>
      <c r="BE914" s="530"/>
      <c r="BF914" s="530"/>
      <c r="BG914" s="530"/>
      <c r="BH914" s="530"/>
      <c r="BI914" s="531"/>
    </row>
    <row r="915" spans="1:61" ht="10.8" customHeight="1" x14ac:dyDescent="0.3">
      <c r="A915" s="365"/>
      <c r="B915" s="365"/>
      <c r="C915" s="365"/>
      <c r="D915" s="365"/>
      <c r="E915" s="365"/>
      <c r="F915" s="365"/>
      <c r="G915" s="365"/>
      <c r="H915" s="365"/>
      <c r="I915" s="365"/>
      <c r="J915" s="365"/>
      <c r="K915" s="365"/>
      <c r="L915" s="365"/>
      <c r="M915" s="365"/>
      <c r="N915" s="365"/>
      <c r="O915" s="365"/>
      <c r="P915" s="365"/>
      <c r="Q915" s="365"/>
      <c r="R915" s="365"/>
      <c r="S915" s="365"/>
      <c r="T915" s="365"/>
      <c r="U915" s="365"/>
      <c r="V915" s="365"/>
      <c r="W915" s="365"/>
      <c r="X915" s="365"/>
      <c r="Y915" s="365"/>
      <c r="Z915" s="365"/>
      <c r="AA915" s="365"/>
      <c r="AB915" s="365"/>
      <c r="AC915" s="365"/>
      <c r="AD915" s="365"/>
      <c r="AF915" s="365"/>
      <c r="AG915" s="365"/>
      <c r="AH915" s="365"/>
      <c r="AI915" s="365"/>
      <c r="AJ915" s="365"/>
      <c r="AK915" s="365"/>
      <c r="AL915" s="365"/>
      <c r="AM915" s="365"/>
      <c r="AN915" s="365"/>
      <c r="AO915" s="365"/>
      <c r="AP915" s="365"/>
      <c r="AQ915" s="365"/>
      <c r="AR915" s="365"/>
      <c r="AS915" s="365"/>
      <c r="AT915" s="365"/>
      <c r="AU915" s="365"/>
      <c r="AV915" s="365"/>
      <c r="AW915" s="365"/>
      <c r="AX915" s="365"/>
      <c r="AY915" s="365"/>
      <c r="AZ915" s="365"/>
      <c r="BA915" s="365"/>
      <c r="BB915" s="365"/>
      <c r="BC915" s="365"/>
      <c r="BD915" s="365"/>
      <c r="BE915" s="365"/>
      <c r="BF915" s="365"/>
      <c r="BG915" s="365"/>
      <c r="BH915" s="365"/>
      <c r="BI915" s="365"/>
    </row>
    <row r="916" spans="1:61" ht="11.4" customHeight="1" x14ac:dyDescent="0.3">
      <c r="A916" s="539" t="s">
        <v>5554</v>
      </c>
      <c r="B916" s="540"/>
      <c r="C916" s="540"/>
      <c r="D916" s="540"/>
      <c r="E916" s="540"/>
      <c r="F916" s="540"/>
      <c r="G916" s="540"/>
      <c r="H916" s="540"/>
      <c r="I916" s="540"/>
      <c r="J916" s="540"/>
      <c r="K916" s="540"/>
      <c r="L916" s="540"/>
      <c r="M916" s="540"/>
      <c r="N916" s="540"/>
      <c r="O916" s="540"/>
      <c r="P916" s="540"/>
      <c r="Q916" s="540"/>
      <c r="R916" s="540"/>
      <c r="S916" s="540"/>
      <c r="T916" s="540"/>
      <c r="U916" s="540"/>
      <c r="V916" s="540"/>
      <c r="W916" s="540"/>
      <c r="X916" s="541"/>
      <c r="Y916" s="632">
        <f>Y914+Y905</f>
        <v>226.04</v>
      </c>
      <c r="Z916" s="633"/>
      <c r="AA916" s="633"/>
      <c r="AB916" s="633"/>
      <c r="AC916" s="633"/>
      <c r="AD916" s="634"/>
      <c r="AF916" s="539" t="s">
        <v>5554</v>
      </c>
      <c r="AG916" s="540"/>
      <c r="AH916" s="540"/>
      <c r="AI916" s="540"/>
      <c r="AJ916" s="540"/>
      <c r="AK916" s="540"/>
      <c r="AL916" s="540"/>
      <c r="AM916" s="540"/>
      <c r="AN916" s="540"/>
      <c r="AO916" s="540"/>
      <c r="AP916" s="540"/>
      <c r="AQ916" s="540"/>
      <c r="AR916" s="540"/>
      <c r="AS916" s="540"/>
      <c r="AT916" s="540"/>
      <c r="AU916" s="540"/>
      <c r="AV916" s="540"/>
      <c r="AW916" s="540"/>
      <c r="AX916" s="540"/>
      <c r="AY916" s="540"/>
      <c r="AZ916" s="540"/>
      <c r="BA916" s="540"/>
      <c r="BB916" s="540"/>
      <c r="BC916" s="541"/>
      <c r="BD916" s="582">
        <f>BD914+BD905</f>
        <v>272.36</v>
      </c>
      <c r="BE916" s="583"/>
      <c r="BF916" s="583"/>
      <c r="BG916" s="583"/>
      <c r="BH916" s="583"/>
      <c r="BI916" s="584"/>
    </row>
    <row r="917" spans="1:61" ht="11.4" customHeight="1" x14ac:dyDescent="0.3">
      <c r="A917" s="539" t="s">
        <v>5587</v>
      </c>
      <c r="B917" s="540"/>
      <c r="C917" s="540"/>
      <c r="D917" s="540"/>
      <c r="E917" s="540"/>
      <c r="F917" s="540"/>
      <c r="G917" s="540"/>
      <c r="H917" s="540"/>
      <c r="I917" s="540"/>
      <c r="J917" s="540"/>
      <c r="K917" s="540"/>
      <c r="L917" s="540"/>
      <c r="M917" s="540"/>
      <c r="N917" s="540"/>
      <c r="O917" s="540"/>
      <c r="P917" s="540"/>
      <c r="Q917" s="540"/>
      <c r="R917" s="540"/>
      <c r="S917" s="540"/>
      <c r="T917" s="540"/>
      <c r="U917" s="540"/>
      <c r="V917" s="540"/>
      <c r="W917" s="540"/>
      <c r="X917" s="541"/>
      <c r="Y917" s="629">
        <v>0</v>
      </c>
      <c r="Z917" s="630"/>
      <c r="AA917" s="630"/>
      <c r="AB917" s="630"/>
      <c r="AC917" s="630"/>
      <c r="AD917" s="631"/>
      <c r="AF917" s="539" t="s">
        <v>5587</v>
      </c>
      <c r="AG917" s="540"/>
      <c r="AH917" s="540"/>
      <c r="AI917" s="540"/>
      <c r="AJ917" s="540"/>
      <c r="AK917" s="540"/>
      <c r="AL917" s="540"/>
      <c r="AM917" s="540"/>
      <c r="AN917" s="540"/>
      <c r="AO917" s="540"/>
      <c r="AP917" s="540"/>
      <c r="AQ917" s="540"/>
      <c r="AR917" s="540"/>
      <c r="AS917" s="540"/>
      <c r="AT917" s="540"/>
      <c r="AU917" s="540"/>
      <c r="AV917" s="540"/>
      <c r="AW917" s="540"/>
      <c r="AX917" s="540"/>
      <c r="AY917" s="540"/>
      <c r="AZ917" s="540"/>
      <c r="BA917" s="540"/>
      <c r="BB917" s="540"/>
      <c r="BC917" s="541"/>
      <c r="BD917" s="542">
        <v>0</v>
      </c>
      <c r="BE917" s="543"/>
      <c r="BF917" s="543"/>
      <c r="BG917" s="543"/>
      <c r="BH917" s="543"/>
      <c r="BI917" s="544"/>
    </row>
    <row r="918" spans="1:61" ht="11.4" customHeight="1" x14ac:dyDescent="0.3">
      <c r="A918" s="539" t="s">
        <v>5555</v>
      </c>
      <c r="B918" s="540"/>
      <c r="C918" s="540"/>
      <c r="D918" s="540"/>
      <c r="E918" s="540"/>
      <c r="F918" s="540"/>
      <c r="G918" s="540"/>
      <c r="H918" s="540"/>
      <c r="I918" s="540"/>
      <c r="J918" s="540"/>
      <c r="K918" s="540"/>
      <c r="L918" s="540"/>
      <c r="M918" s="540"/>
      <c r="N918" s="540"/>
      <c r="O918" s="540"/>
      <c r="P918" s="540"/>
      <c r="Q918" s="540"/>
      <c r="R918" s="540"/>
      <c r="S918" s="540"/>
      <c r="T918" s="540"/>
      <c r="U918" s="540"/>
      <c r="V918" s="540"/>
      <c r="W918" s="540"/>
      <c r="X918" s="541"/>
      <c r="Y918" s="632">
        <f>Y916+Y917</f>
        <v>226.04</v>
      </c>
      <c r="Z918" s="633"/>
      <c r="AA918" s="633"/>
      <c r="AB918" s="633"/>
      <c r="AC918" s="633"/>
      <c r="AD918" s="634"/>
      <c r="AF918" s="539" t="s">
        <v>5555</v>
      </c>
      <c r="AG918" s="540"/>
      <c r="AH918" s="540"/>
      <c r="AI918" s="540"/>
      <c r="AJ918" s="540"/>
      <c r="AK918" s="540"/>
      <c r="AL918" s="540"/>
      <c r="AM918" s="540"/>
      <c r="AN918" s="540"/>
      <c r="AO918" s="540"/>
      <c r="AP918" s="540"/>
      <c r="AQ918" s="540"/>
      <c r="AR918" s="540"/>
      <c r="AS918" s="540"/>
      <c r="AT918" s="540"/>
      <c r="AU918" s="540"/>
      <c r="AV918" s="540"/>
      <c r="AW918" s="540"/>
      <c r="AX918" s="540"/>
      <c r="AY918" s="540"/>
      <c r="AZ918" s="540"/>
      <c r="BA918" s="540"/>
      <c r="BB918" s="540"/>
      <c r="BC918" s="541"/>
      <c r="BD918" s="582">
        <f>BD916+BD917</f>
        <v>272.36</v>
      </c>
      <c r="BE918" s="583"/>
      <c r="BF918" s="583"/>
      <c r="BG918" s="583"/>
      <c r="BH918" s="583"/>
      <c r="BI918" s="584"/>
    </row>
    <row r="919" spans="1:61" ht="10.8" customHeight="1" x14ac:dyDescent="0.3">
      <c r="A919" s="365"/>
      <c r="B919" s="365"/>
      <c r="C919" s="365"/>
      <c r="D919" s="365"/>
      <c r="E919" s="365"/>
      <c r="F919" s="365"/>
      <c r="G919" s="365"/>
      <c r="H919" s="365"/>
      <c r="I919" s="365"/>
      <c r="J919" s="365"/>
      <c r="K919" s="365"/>
      <c r="L919" s="365"/>
      <c r="M919" s="365"/>
      <c r="N919" s="365"/>
      <c r="O919" s="365"/>
      <c r="P919" s="365"/>
      <c r="Q919" s="365"/>
      <c r="R919" s="365"/>
      <c r="S919" s="365"/>
      <c r="T919" s="365"/>
      <c r="U919" s="365"/>
      <c r="V919" s="365"/>
      <c r="W919" s="365"/>
      <c r="X919" s="365"/>
      <c r="Y919" s="365"/>
      <c r="Z919" s="365"/>
      <c r="AA919" s="365"/>
      <c r="AB919" s="365"/>
      <c r="AC919" s="365"/>
      <c r="AD919" s="365"/>
      <c r="AF919" s="365"/>
      <c r="AG919" s="365"/>
      <c r="AH919" s="365"/>
      <c r="AI919" s="365"/>
      <c r="AJ919" s="365"/>
      <c r="AK919" s="365"/>
      <c r="AL919" s="365"/>
      <c r="AM919" s="365"/>
      <c r="AN919" s="365"/>
      <c r="AO919" s="365"/>
      <c r="AP919" s="365"/>
      <c r="AQ919" s="365"/>
      <c r="AR919" s="365"/>
      <c r="AS919" s="365"/>
      <c r="AT919" s="365"/>
      <c r="AU919" s="365"/>
      <c r="AV919" s="365"/>
      <c r="AW919" s="365"/>
      <c r="AX919" s="365"/>
      <c r="AY919" s="365"/>
      <c r="AZ919" s="365"/>
      <c r="BA919" s="365"/>
      <c r="BB919" s="365"/>
      <c r="BC919" s="365"/>
      <c r="BD919" s="365"/>
      <c r="BE919" s="365"/>
      <c r="BF919" s="365"/>
      <c r="BG919" s="365"/>
      <c r="BH919" s="365"/>
      <c r="BI919" s="365"/>
    </row>
    <row r="920" spans="1:61" ht="13.35" customHeight="1" x14ac:dyDescent="0.3">
      <c r="A920" s="520" t="s">
        <v>5556</v>
      </c>
      <c r="B920" s="520"/>
      <c r="C920" s="520"/>
      <c r="D920" s="520"/>
      <c r="E920" s="520"/>
      <c r="F920" s="520" t="s">
        <v>6715</v>
      </c>
      <c r="G920" s="520"/>
      <c r="H920" s="520"/>
      <c r="I920" s="520"/>
      <c r="J920" s="520"/>
      <c r="K920" s="520"/>
      <c r="L920" s="520"/>
      <c r="M920" s="520"/>
      <c r="N920" s="520"/>
      <c r="O920" s="520"/>
      <c r="P920" s="520"/>
      <c r="Q920" s="520"/>
      <c r="R920" s="520"/>
      <c r="S920" s="520"/>
      <c r="T920" s="520"/>
      <c r="U920" s="520"/>
      <c r="V920" s="520"/>
      <c r="W920" s="520"/>
      <c r="X920" s="520"/>
      <c r="Y920" s="520"/>
      <c r="Z920" s="520"/>
      <c r="AA920" s="520"/>
      <c r="AB920" s="520"/>
      <c r="AC920" s="520"/>
      <c r="AD920" s="520"/>
      <c r="AF920" s="520" t="s">
        <v>5556</v>
      </c>
      <c r="AG920" s="520"/>
      <c r="AH920" s="520"/>
      <c r="AI920" s="520"/>
      <c r="AJ920" s="520"/>
      <c r="AK920" s="520" t="s">
        <v>6715</v>
      </c>
      <c r="AL920" s="520"/>
      <c r="AM920" s="520"/>
      <c r="AN920" s="520"/>
      <c r="AO920" s="520"/>
      <c r="AP920" s="520"/>
      <c r="AQ920" s="520"/>
      <c r="AR920" s="520"/>
      <c r="AS920" s="520"/>
      <c r="AT920" s="520"/>
      <c r="AU920" s="520"/>
      <c r="AV920" s="520"/>
      <c r="AW920" s="520"/>
      <c r="AX920" s="520"/>
      <c r="AY920" s="520"/>
      <c r="AZ920" s="520"/>
      <c r="BA920" s="520"/>
      <c r="BB920" s="520"/>
      <c r="BC920" s="520"/>
      <c r="BD920" s="520"/>
      <c r="BE920" s="520"/>
      <c r="BF920" s="520"/>
      <c r="BG920" s="520"/>
      <c r="BH920" s="520"/>
      <c r="BI920" s="520"/>
    </row>
    <row r="921" spans="1:61" ht="10.8" customHeight="1" x14ac:dyDescent="0.3">
      <c r="A921" s="365"/>
      <c r="B921" s="365"/>
      <c r="C921" s="365"/>
      <c r="D921" s="365"/>
      <c r="E921" s="365"/>
      <c r="F921" s="365"/>
      <c r="G921" s="365"/>
      <c r="H921" s="365"/>
      <c r="I921" s="365"/>
      <c r="J921" s="365"/>
      <c r="K921" s="365"/>
      <c r="L921" s="365"/>
      <c r="M921" s="365"/>
      <c r="N921" s="365"/>
      <c r="O921" s="365"/>
      <c r="P921" s="365"/>
      <c r="Q921" s="365"/>
      <c r="R921" s="365"/>
      <c r="S921" s="365"/>
      <c r="T921" s="365"/>
      <c r="U921" s="365"/>
      <c r="V921" s="365"/>
      <c r="W921" s="365"/>
      <c r="X921" s="365"/>
      <c r="Y921" s="365"/>
      <c r="Z921" s="365"/>
      <c r="AA921" s="365"/>
      <c r="AB921" s="365"/>
      <c r="AC921" s="365"/>
      <c r="AD921" s="365"/>
      <c r="AF921" s="365"/>
      <c r="AG921" s="365"/>
      <c r="AH921" s="365"/>
      <c r="AI921" s="365"/>
      <c r="AJ921" s="365"/>
      <c r="AK921" s="365"/>
      <c r="AL921" s="365"/>
      <c r="AM921" s="365"/>
      <c r="AN921" s="365"/>
      <c r="AO921" s="365"/>
      <c r="AP921" s="365"/>
      <c r="AQ921" s="365"/>
      <c r="AR921" s="365"/>
      <c r="AS921" s="365"/>
      <c r="AT921" s="365"/>
      <c r="AU921" s="365"/>
      <c r="AV921" s="365"/>
      <c r="AW921" s="365"/>
      <c r="AX921" s="365"/>
      <c r="AY921" s="365"/>
      <c r="AZ921" s="365"/>
      <c r="BA921" s="365"/>
      <c r="BB921" s="365"/>
      <c r="BC921" s="365"/>
      <c r="BD921" s="365"/>
      <c r="BE921" s="365"/>
      <c r="BF921" s="365"/>
      <c r="BG921" s="365"/>
      <c r="BH921" s="365"/>
      <c r="BI921" s="365"/>
    </row>
    <row r="922" spans="1:61" ht="34.5" customHeight="1" x14ac:dyDescent="0.3">
      <c r="A922" s="365" t="s">
        <v>6716</v>
      </c>
      <c r="B922" s="365"/>
      <c r="C922" s="365"/>
      <c r="D922" s="365"/>
      <c r="E922" s="365"/>
      <c r="F922" s="365"/>
      <c r="G922" s="365"/>
      <c r="H922" s="365"/>
      <c r="I922" s="365"/>
      <c r="J922" s="365"/>
      <c r="K922" s="365"/>
      <c r="L922" s="365"/>
      <c r="M922" s="365"/>
      <c r="N922" s="365"/>
      <c r="O922" s="365"/>
      <c r="P922" s="365"/>
      <c r="Q922" s="365"/>
      <c r="R922" s="365"/>
      <c r="S922" s="365"/>
      <c r="T922" s="365"/>
      <c r="U922" s="365"/>
      <c r="V922" s="365"/>
      <c r="W922" s="365"/>
      <c r="X922" s="365"/>
      <c r="Y922" s="637" t="s">
        <v>5676</v>
      </c>
      <c r="Z922" s="637"/>
      <c r="AA922" s="637"/>
      <c r="AB922" s="637"/>
      <c r="AC922" s="637"/>
      <c r="AD922" s="637"/>
      <c r="AF922" s="365" t="s">
        <v>6716</v>
      </c>
      <c r="AG922" s="365"/>
      <c r="AH922" s="365"/>
      <c r="AI922" s="365"/>
      <c r="AJ922" s="365"/>
      <c r="AK922" s="365"/>
      <c r="AL922" s="365"/>
      <c r="AM922" s="365"/>
      <c r="AN922" s="365"/>
      <c r="AO922" s="365"/>
      <c r="AP922" s="365"/>
      <c r="AQ922" s="365"/>
      <c r="AR922" s="365"/>
      <c r="AS922" s="365"/>
      <c r="AT922" s="365"/>
      <c r="AU922" s="365"/>
      <c r="AV922" s="365"/>
      <c r="AW922" s="365"/>
      <c r="AX922" s="365"/>
      <c r="AY922" s="365"/>
      <c r="AZ922" s="365"/>
      <c r="BA922" s="365"/>
      <c r="BB922" s="365"/>
      <c r="BC922" s="365"/>
      <c r="BD922" s="365" t="s">
        <v>5676</v>
      </c>
      <c r="BE922" s="365"/>
      <c r="BF922" s="365"/>
      <c r="BG922" s="365"/>
      <c r="BH922" s="365"/>
      <c r="BI922" s="365"/>
    </row>
    <row r="923" spans="1:61" ht="10.8" customHeight="1" x14ac:dyDescent="0.3">
      <c r="A923" s="365"/>
      <c r="B923" s="365"/>
      <c r="C923" s="365"/>
      <c r="D923" s="365"/>
      <c r="E923" s="365"/>
      <c r="F923" s="365"/>
      <c r="G923" s="365"/>
      <c r="H923" s="365"/>
      <c r="I923" s="365"/>
      <c r="J923" s="365"/>
      <c r="K923" s="365"/>
      <c r="L923" s="365"/>
      <c r="M923" s="365"/>
      <c r="N923" s="365"/>
      <c r="O923" s="365"/>
      <c r="P923" s="365"/>
      <c r="Q923" s="365"/>
      <c r="R923" s="365"/>
      <c r="S923" s="365"/>
      <c r="T923" s="365"/>
      <c r="U923" s="365"/>
      <c r="V923" s="365"/>
      <c r="W923" s="365"/>
      <c r="X923" s="365"/>
      <c r="Y923" s="365"/>
      <c r="Z923" s="365"/>
      <c r="AA923" s="365"/>
      <c r="AB923" s="365"/>
      <c r="AC923" s="365"/>
      <c r="AD923" s="365"/>
      <c r="AF923" s="365"/>
      <c r="AG923" s="365"/>
      <c r="AH923" s="365"/>
      <c r="AI923" s="365"/>
      <c r="AJ923" s="365"/>
      <c r="AK923" s="365"/>
      <c r="AL923" s="365"/>
      <c r="AM923" s="365"/>
      <c r="AN923" s="365"/>
      <c r="AO923" s="365"/>
      <c r="AP923" s="365"/>
      <c r="AQ923" s="365"/>
      <c r="AR923" s="365"/>
      <c r="AS923" s="365"/>
      <c r="AT923" s="365"/>
      <c r="AU923" s="365"/>
      <c r="AV923" s="365"/>
      <c r="AW923" s="365"/>
      <c r="AX923" s="365"/>
      <c r="AY923" s="365"/>
      <c r="AZ923" s="365"/>
      <c r="BA923" s="365"/>
      <c r="BB923" s="365"/>
      <c r="BC923" s="365"/>
      <c r="BD923" s="365"/>
      <c r="BE923" s="365"/>
      <c r="BF923" s="365"/>
      <c r="BG923" s="365"/>
      <c r="BH923" s="365"/>
      <c r="BI923" s="365"/>
    </row>
    <row r="924" spans="1:61" ht="11.4" customHeight="1" x14ac:dyDescent="0.3">
      <c r="A924" s="551" t="s">
        <v>5548</v>
      </c>
      <c r="B924" s="552"/>
      <c r="C924" s="552"/>
      <c r="D924" s="552"/>
      <c r="E924" s="552"/>
      <c r="F924" s="552"/>
      <c r="G924" s="553"/>
      <c r="H924" s="551" t="s">
        <v>5557</v>
      </c>
      <c r="I924" s="552"/>
      <c r="J924" s="552"/>
      <c r="K924" s="552"/>
      <c r="L924" s="553"/>
      <c r="M924" s="545" t="s">
        <v>5558</v>
      </c>
      <c r="N924" s="547"/>
      <c r="O924" s="545" t="s">
        <v>5559</v>
      </c>
      <c r="P924" s="546"/>
      <c r="Q924" s="546"/>
      <c r="R924" s="547"/>
      <c r="S924" s="545" t="s">
        <v>5560</v>
      </c>
      <c r="T924" s="546"/>
      <c r="U924" s="546"/>
      <c r="V924" s="547"/>
      <c r="W924" s="545" t="s">
        <v>5551</v>
      </c>
      <c r="X924" s="546"/>
      <c r="Y924" s="546"/>
      <c r="Z924" s="546"/>
      <c r="AA924" s="547"/>
      <c r="AB924" s="545" t="s">
        <v>5561</v>
      </c>
      <c r="AC924" s="546"/>
      <c r="AD924" s="547"/>
      <c r="AF924" s="551" t="s">
        <v>5548</v>
      </c>
      <c r="AG924" s="552"/>
      <c r="AH924" s="552"/>
      <c r="AI924" s="552"/>
      <c r="AJ924" s="552"/>
      <c r="AK924" s="552"/>
      <c r="AL924" s="553"/>
      <c r="AM924" s="551" t="s">
        <v>5557</v>
      </c>
      <c r="AN924" s="552"/>
      <c r="AO924" s="552"/>
      <c r="AP924" s="552"/>
      <c r="AQ924" s="553"/>
      <c r="AR924" s="539" t="s">
        <v>5558</v>
      </c>
      <c r="AS924" s="541"/>
      <c r="AT924" s="539" t="s">
        <v>5559</v>
      </c>
      <c r="AU924" s="540"/>
      <c r="AV924" s="540"/>
      <c r="AW924" s="541"/>
      <c r="AX924" s="539" t="s">
        <v>5560</v>
      </c>
      <c r="AY924" s="540"/>
      <c r="AZ924" s="540"/>
      <c r="BA924" s="541"/>
      <c r="BB924" s="539" t="s">
        <v>5551</v>
      </c>
      <c r="BC924" s="540"/>
      <c r="BD924" s="540"/>
      <c r="BE924" s="540"/>
      <c r="BF924" s="541"/>
      <c r="BG924" s="539" t="s">
        <v>5561</v>
      </c>
      <c r="BH924" s="540"/>
      <c r="BI924" s="541"/>
    </row>
    <row r="925" spans="1:61" ht="11.4" customHeight="1" x14ac:dyDescent="0.3">
      <c r="A925" s="521" t="s">
        <v>5597</v>
      </c>
      <c r="B925" s="522"/>
      <c r="C925" s="522"/>
      <c r="D925" s="522"/>
      <c r="E925" s="522"/>
      <c r="F925" s="522"/>
      <c r="G925" s="523"/>
      <c r="H925" s="521" t="s">
        <v>5598</v>
      </c>
      <c r="I925" s="522"/>
      <c r="J925" s="522"/>
      <c r="K925" s="522"/>
      <c r="L925" s="523"/>
      <c r="M925" s="623">
        <f>ROUND(AR925*(1-$AI$1),2)</f>
        <v>9.59</v>
      </c>
      <c r="N925" s="625"/>
      <c r="O925" s="623">
        <f>TRUNC(M925*(1+(S925/100)),2)</f>
        <v>24.16</v>
      </c>
      <c r="P925" s="624"/>
      <c r="Q925" s="624"/>
      <c r="R925" s="625"/>
      <c r="S925" s="620">
        <v>152.01</v>
      </c>
      <c r="T925" s="621"/>
      <c r="U925" s="621"/>
      <c r="V925" s="622"/>
      <c r="W925" s="611">
        <v>1</v>
      </c>
      <c r="X925" s="612"/>
      <c r="Y925" s="612"/>
      <c r="Z925" s="612"/>
      <c r="AA925" s="613"/>
      <c r="AB925" s="623">
        <f t="shared" ref="AB925" si="259">TRUNC(O925*W925,2)</f>
        <v>24.16</v>
      </c>
      <c r="AC925" s="624"/>
      <c r="AD925" s="625"/>
      <c r="AF925" s="521" t="s">
        <v>5597</v>
      </c>
      <c r="AG925" s="522"/>
      <c r="AH925" s="522"/>
      <c r="AI925" s="522"/>
      <c r="AJ925" s="522"/>
      <c r="AK925" s="522"/>
      <c r="AL925" s="523"/>
      <c r="AM925" s="521" t="s">
        <v>5598</v>
      </c>
      <c r="AN925" s="522"/>
      <c r="AO925" s="522"/>
      <c r="AP925" s="522"/>
      <c r="AQ925" s="523"/>
      <c r="AR925" s="526">
        <v>11.56</v>
      </c>
      <c r="AS925" s="528"/>
      <c r="AT925" s="526">
        <v>29.13</v>
      </c>
      <c r="AU925" s="527"/>
      <c r="AV925" s="527"/>
      <c r="AW925" s="528"/>
      <c r="AX925" s="529">
        <v>152.01</v>
      </c>
      <c r="AY925" s="530"/>
      <c r="AZ925" s="530"/>
      <c r="BA925" s="531"/>
      <c r="BB925" s="532">
        <v>1</v>
      </c>
      <c r="BC925" s="533"/>
      <c r="BD925" s="533"/>
      <c r="BE925" s="533"/>
      <c r="BF925" s="534"/>
      <c r="BG925" s="535">
        <f t="shared" ref="BG925" si="260">AT925*BB925</f>
        <v>29.13</v>
      </c>
      <c r="BH925" s="536"/>
      <c r="BI925" s="537"/>
    </row>
    <row r="926" spans="1:61" ht="11.4" customHeight="1" x14ac:dyDescent="0.3">
      <c r="A926" s="538" t="s">
        <v>5565</v>
      </c>
      <c r="B926" s="538"/>
      <c r="C926" s="538"/>
      <c r="D926" s="538"/>
      <c r="E926" s="538"/>
      <c r="F926" s="538"/>
      <c r="G926" s="538"/>
      <c r="H926" s="538"/>
      <c r="I926" s="538"/>
      <c r="J926" s="538"/>
      <c r="K926" s="538"/>
      <c r="L926" s="538"/>
      <c r="M926" s="538"/>
      <c r="N926" s="538"/>
      <c r="O926" s="538"/>
      <c r="P926" s="538"/>
      <c r="Q926" s="538"/>
      <c r="R926" s="538"/>
      <c r="S926" s="538"/>
      <c r="T926" s="538"/>
      <c r="U926" s="538"/>
      <c r="V926" s="538"/>
      <c r="W926" s="538"/>
      <c r="X926" s="538"/>
      <c r="Y926" s="617">
        <f>AB925</f>
        <v>24.16</v>
      </c>
      <c r="Z926" s="618"/>
      <c r="AA926" s="618"/>
      <c r="AB926" s="618"/>
      <c r="AC926" s="618"/>
      <c r="AD926" s="619"/>
      <c r="AF926" s="538" t="s">
        <v>5565</v>
      </c>
      <c r="AG926" s="538"/>
      <c r="AH926" s="538"/>
      <c r="AI926" s="538"/>
      <c r="AJ926" s="538"/>
      <c r="AK926" s="538"/>
      <c r="AL926" s="538"/>
      <c r="AM926" s="538"/>
      <c r="AN926" s="538"/>
      <c r="AO926" s="538"/>
      <c r="AP926" s="538"/>
      <c r="AQ926" s="538"/>
      <c r="AR926" s="538"/>
      <c r="AS926" s="538"/>
      <c r="AT926" s="538"/>
      <c r="AU926" s="538"/>
      <c r="AV926" s="538"/>
      <c r="AW926" s="538"/>
      <c r="AX926" s="538"/>
      <c r="AY926" s="538"/>
      <c r="AZ926" s="538"/>
      <c r="BA926" s="538"/>
      <c r="BB926" s="538"/>
      <c r="BC926" s="538"/>
      <c r="BD926" s="526">
        <f>BG925</f>
        <v>29.13</v>
      </c>
      <c r="BE926" s="527"/>
      <c r="BF926" s="527"/>
      <c r="BG926" s="527"/>
      <c r="BH926" s="527"/>
      <c r="BI926" s="528"/>
    </row>
    <row r="927" spans="1:61" ht="10.8" customHeight="1" x14ac:dyDescent="0.3">
      <c r="A927" s="365"/>
      <c r="B927" s="365"/>
      <c r="C927" s="365"/>
      <c r="D927" s="365"/>
      <c r="E927" s="365"/>
      <c r="F927" s="365"/>
      <c r="G927" s="365"/>
      <c r="H927" s="365"/>
      <c r="I927" s="365"/>
      <c r="J927" s="365"/>
      <c r="K927" s="365"/>
      <c r="L927" s="365"/>
      <c r="M927" s="365"/>
      <c r="N927" s="365"/>
      <c r="O927" s="365"/>
      <c r="P927" s="365"/>
      <c r="Q927" s="365"/>
      <c r="R927" s="365"/>
      <c r="S927" s="365"/>
      <c r="T927" s="365"/>
      <c r="U927" s="365"/>
      <c r="V927" s="365"/>
      <c r="W927" s="365"/>
      <c r="X927" s="365"/>
      <c r="Y927" s="365"/>
      <c r="Z927" s="365"/>
      <c r="AA927" s="365"/>
      <c r="AB927" s="365"/>
      <c r="AC927" s="365"/>
      <c r="AD927" s="365"/>
      <c r="AF927" s="365"/>
      <c r="AG927" s="365"/>
      <c r="AH927" s="365"/>
      <c r="AI927" s="365"/>
      <c r="AJ927" s="365"/>
      <c r="AK927" s="365"/>
      <c r="AL927" s="365"/>
      <c r="AM927" s="365"/>
      <c r="AN927" s="365"/>
      <c r="AO927" s="365"/>
      <c r="AP927" s="365"/>
      <c r="AQ927" s="365"/>
      <c r="AR927" s="365"/>
      <c r="AS927" s="365"/>
      <c r="AT927" s="365"/>
      <c r="AU927" s="365"/>
      <c r="AV927" s="365"/>
      <c r="AW927" s="365"/>
      <c r="AX927" s="365"/>
      <c r="AY927" s="365"/>
      <c r="AZ927" s="365"/>
      <c r="BA927" s="365"/>
      <c r="BB927" s="365"/>
      <c r="BC927" s="365"/>
      <c r="BD927" s="365"/>
      <c r="BE927" s="365"/>
      <c r="BF927" s="365"/>
      <c r="BG927" s="365"/>
      <c r="BH927" s="365"/>
      <c r="BI927" s="365"/>
    </row>
    <row r="928" spans="1:61" ht="34.5" customHeight="1" x14ac:dyDescent="0.3">
      <c r="A928" s="551" t="s">
        <v>5548</v>
      </c>
      <c r="B928" s="552"/>
      <c r="C928" s="553"/>
      <c r="D928" s="551" t="s">
        <v>5568</v>
      </c>
      <c r="E928" s="552"/>
      <c r="F928" s="552"/>
      <c r="G928" s="552"/>
      <c r="H928" s="552"/>
      <c r="I928" s="552"/>
      <c r="J928" s="552"/>
      <c r="K928" s="553"/>
      <c r="L928" s="554" t="s">
        <v>167</v>
      </c>
      <c r="M928" s="555"/>
      <c r="N928" s="545" t="s">
        <v>5569</v>
      </c>
      <c r="O928" s="546"/>
      <c r="P928" s="547"/>
      <c r="Q928" s="545" t="s">
        <v>5570</v>
      </c>
      <c r="R928" s="546"/>
      <c r="S928" s="546"/>
      <c r="T928" s="547"/>
      <c r="U928" s="545" t="s">
        <v>5551</v>
      </c>
      <c r="V928" s="546"/>
      <c r="W928" s="546"/>
      <c r="X928" s="547"/>
      <c r="Y928" s="545" t="s">
        <v>5571</v>
      </c>
      <c r="Z928" s="546"/>
      <c r="AA928" s="546"/>
      <c r="AB928" s="546"/>
      <c r="AC928" s="547"/>
      <c r="AD928" s="307" t="s">
        <v>5572</v>
      </c>
      <c r="AF928" s="551" t="s">
        <v>5548</v>
      </c>
      <c r="AG928" s="552"/>
      <c r="AH928" s="553"/>
      <c r="AI928" s="551" t="s">
        <v>5568</v>
      </c>
      <c r="AJ928" s="552"/>
      <c r="AK928" s="552"/>
      <c r="AL928" s="552"/>
      <c r="AM928" s="552"/>
      <c r="AN928" s="552"/>
      <c r="AO928" s="552"/>
      <c r="AP928" s="553"/>
      <c r="AQ928" s="554" t="s">
        <v>167</v>
      </c>
      <c r="AR928" s="555"/>
      <c r="AS928" s="539" t="s">
        <v>5569</v>
      </c>
      <c r="AT928" s="540"/>
      <c r="AU928" s="541"/>
      <c r="AV928" s="539" t="s">
        <v>5570</v>
      </c>
      <c r="AW928" s="540"/>
      <c r="AX928" s="540"/>
      <c r="AY928" s="541"/>
      <c r="AZ928" s="539" t="s">
        <v>5551</v>
      </c>
      <c r="BA928" s="540"/>
      <c r="BB928" s="540"/>
      <c r="BC928" s="541"/>
      <c r="BD928" s="539" t="s">
        <v>5571</v>
      </c>
      <c r="BE928" s="540"/>
      <c r="BF928" s="540"/>
      <c r="BG928" s="540"/>
      <c r="BH928" s="541"/>
      <c r="BI928" s="247" t="s">
        <v>5572</v>
      </c>
    </row>
    <row r="929" spans="1:61" ht="80.400000000000006" customHeight="1" x14ac:dyDescent="0.3">
      <c r="A929" s="521" t="s">
        <v>6705</v>
      </c>
      <c r="B929" s="522"/>
      <c r="C929" s="523"/>
      <c r="D929" s="521" t="s">
        <v>6706</v>
      </c>
      <c r="E929" s="522"/>
      <c r="F929" s="522"/>
      <c r="G929" s="522"/>
      <c r="H929" s="522"/>
      <c r="I929" s="522"/>
      <c r="J929" s="522"/>
      <c r="K929" s="523"/>
      <c r="L929" s="524" t="s">
        <v>5594</v>
      </c>
      <c r="M929" s="525"/>
      <c r="N929" s="608">
        <f>ROUND(AS929*(1-IMPLANTAÇÃO!$AI$1),2)</f>
        <v>0</v>
      </c>
      <c r="O929" s="609"/>
      <c r="P929" s="610"/>
      <c r="Q929" s="608">
        <f>ROUND(AV929*(1-IMPLANTAÇÃO!$AI$1),2)</f>
        <v>22.84</v>
      </c>
      <c r="R929" s="609"/>
      <c r="S929" s="609"/>
      <c r="T929" s="610"/>
      <c r="U929" s="611">
        <v>1</v>
      </c>
      <c r="V929" s="612"/>
      <c r="W929" s="612"/>
      <c r="X929" s="613"/>
      <c r="Y929" s="614">
        <f t="shared" ref="Y929:Y933" si="261">TRUNC(N929*$U929,2)</f>
        <v>0</v>
      </c>
      <c r="Z929" s="615"/>
      <c r="AA929" s="615"/>
      <c r="AB929" s="615"/>
      <c r="AC929" s="616"/>
      <c r="AD929" s="311">
        <f t="shared" ref="AD929:AD933" si="262">TRUNC(Q929*$U929,2)</f>
        <v>22.84</v>
      </c>
      <c r="AF929" s="521" t="s">
        <v>6705</v>
      </c>
      <c r="AG929" s="522"/>
      <c r="AH929" s="523"/>
      <c r="AI929" s="521" t="s">
        <v>6706</v>
      </c>
      <c r="AJ929" s="522"/>
      <c r="AK929" s="522"/>
      <c r="AL929" s="522"/>
      <c r="AM929" s="522"/>
      <c r="AN929" s="522"/>
      <c r="AO929" s="522"/>
      <c r="AP929" s="523"/>
      <c r="AQ929" s="524" t="s">
        <v>5594</v>
      </c>
      <c r="AR929" s="525"/>
      <c r="AS929" s="535">
        <v>0</v>
      </c>
      <c r="AT929" s="536"/>
      <c r="AU929" s="537"/>
      <c r="AV929" s="526">
        <v>27.52</v>
      </c>
      <c r="AW929" s="527"/>
      <c r="AX929" s="527"/>
      <c r="AY929" s="528"/>
      <c r="AZ929" s="532">
        <v>1</v>
      </c>
      <c r="BA929" s="533"/>
      <c r="BB929" s="533"/>
      <c r="BC929" s="534"/>
      <c r="BD929" s="526">
        <f t="shared" ref="BD929:BD933" si="263">AS929*AZ929</f>
        <v>0</v>
      </c>
      <c r="BE929" s="527"/>
      <c r="BF929" s="527"/>
      <c r="BG929" s="527"/>
      <c r="BH929" s="528"/>
      <c r="BI929" s="249">
        <f t="shared" ref="BI929:BI933" si="264">AV929*AZ929</f>
        <v>27.52</v>
      </c>
    </row>
    <row r="930" spans="1:61" ht="80.400000000000006" customHeight="1" x14ac:dyDescent="0.3">
      <c r="A930" s="521" t="s">
        <v>6707</v>
      </c>
      <c r="B930" s="522"/>
      <c r="C930" s="523"/>
      <c r="D930" s="521" t="s">
        <v>6708</v>
      </c>
      <c r="E930" s="522"/>
      <c r="F930" s="522"/>
      <c r="G930" s="522"/>
      <c r="H930" s="522"/>
      <c r="I930" s="522"/>
      <c r="J930" s="522"/>
      <c r="K930" s="523"/>
      <c r="L930" s="524" t="s">
        <v>5594</v>
      </c>
      <c r="M930" s="525"/>
      <c r="N930" s="608">
        <f>ROUND(AS930*(1-IMPLANTAÇÃO!$AI$1),2)</f>
        <v>0</v>
      </c>
      <c r="O930" s="609"/>
      <c r="P930" s="610"/>
      <c r="Q930" s="608">
        <f>ROUND(AV930*(1-IMPLANTAÇÃO!$AI$1),2)</f>
        <v>3.39</v>
      </c>
      <c r="R930" s="609"/>
      <c r="S930" s="609"/>
      <c r="T930" s="610"/>
      <c r="U930" s="611">
        <v>1</v>
      </c>
      <c r="V930" s="612"/>
      <c r="W930" s="612"/>
      <c r="X930" s="613"/>
      <c r="Y930" s="614">
        <f t="shared" si="261"/>
        <v>0</v>
      </c>
      <c r="Z930" s="615"/>
      <c r="AA930" s="615"/>
      <c r="AB930" s="615"/>
      <c r="AC930" s="616"/>
      <c r="AD930" s="311">
        <f t="shared" si="262"/>
        <v>3.39</v>
      </c>
      <c r="AF930" s="521" t="s">
        <v>6707</v>
      </c>
      <c r="AG930" s="522"/>
      <c r="AH930" s="523"/>
      <c r="AI930" s="521" t="s">
        <v>6708</v>
      </c>
      <c r="AJ930" s="522"/>
      <c r="AK930" s="522"/>
      <c r="AL930" s="522"/>
      <c r="AM930" s="522"/>
      <c r="AN930" s="522"/>
      <c r="AO930" s="522"/>
      <c r="AP930" s="523"/>
      <c r="AQ930" s="524" t="s">
        <v>5594</v>
      </c>
      <c r="AR930" s="525"/>
      <c r="AS930" s="535">
        <v>0</v>
      </c>
      <c r="AT930" s="536"/>
      <c r="AU930" s="537"/>
      <c r="AV930" s="535">
        <v>4.08</v>
      </c>
      <c r="AW930" s="536"/>
      <c r="AX930" s="536"/>
      <c r="AY930" s="537"/>
      <c r="AZ930" s="532">
        <v>1</v>
      </c>
      <c r="BA930" s="533"/>
      <c r="BB930" s="533"/>
      <c r="BC930" s="534"/>
      <c r="BD930" s="526">
        <f t="shared" si="263"/>
        <v>0</v>
      </c>
      <c r="BE930" s="527"/>
      <c r="BF930" s="527"/>
      <c r="BG930" s="527"/>
      <c r="BH930" s="528"/>
      <c r="BI930" s="249">
        <f t="shared" si="264"/>
        <v>4.08</v>
      </c>
    </row>
    <row r="931" spans="1:61" ht="80.400000000000006" customHeight="1" x14ac:dyDescent="0.3">
      <c r="A931" s="521" t="s">
        <v>6709</v>
      </c>
      <c r="B931" s="522"/>
      <c r="C931" s="523"/>
      <c r="D931" s="521" t="s">
        <v>6710</v>
      </c>
      <c r="E931" s="522"/>
      <c r="F931" s="522"/>
      <c r="G931" s="522"/>
      <c r="H931" s="522"/>
      <c r="I931" s="522"/>
      <c r="J931" s="522"/>
      <c r="K931" s="523"/>
      <c r="L931" s="524" t="s">
        <v>5594</v>
      </c>
      <c r="M931" s="525"/>
      <c r="N931" s="608">
        <f>ROUND(AS931*(1-IMPLANTAÇÃO!$AI$1),2)</f>
        <v>0</v>
      </c>
      <c r="O931" s="609"/>
      <c r="P931" s="610"/>
      <c r="Q931" s="608">
        <f>ROUND(AV931*(1-IMPLANTAÇÃO!$AI$1),2)</f>
        <v>8.4</v>
      </c>
      <c r="R931" s="609"/>
      <c r="S931" s="609"/>
      <c r="T931" s="610"/>
      <c r="U931" s="611">
        <v>1</v>
      </c>
      <c r="V931" s="612"/>
      <c r="W931" s="612"/>
      <c r="X931" s="613"/>
      <c r="Y931" s="614">
        <f t="shared" si="261"/>
        <v>0</v>
      </c>
      <c r="Z931" s="615"/>
      <c r="AA931" s="615"/>
      <c r="AB931" s="615"/>
      <c r="AC931" s="616"/>
      <c r="AD931" s="311">
        <f t="shared" si="262"/>
        <v>8.4</v>
      </c>
      <c r="AF931" s="521" t="s">
        <v>6709</v>
      </c>
      <c r="AG931" s="522"/>
      <c r="AH931" s="523"/>
      <c r="AI931" s="521" t="s">
        <v>6710</v>
      </c>
      <c r="AJ931" s="522"/>
      <c r="AK931" s="522"/>
      <c r="AL931" s="522"/>
      <c r="AM931" s="522"/>
      <c r="AN931" s="522"/>
      <c r="AO931" s="522"/>
      <c r="AP931" s="523"/>
      <c r="AQ931" s="524" t="s">
        <v>5594</v>
      </c>
      <c r="AR931" s="525"/>
      <c r="AS931" s="535">
        <v>0</v>
      </c>
      <c r="AT931" s="536"/>
      <c r="AU931" s="537"/>
      <c r="AV931" s="526">
        <v>10.119999999999999</v>
      </c>
      <c r="AW931" s="527"/>
      <c r="AX931" s="527"/>
      <c r="AY931" s="528"/>
      <c r="AZ931" s="532">
        <v>1</v>
      </c>
      <c r="BA931" s="533"/>
      <c r="BB931" s="533"/>
      <c r="BC931" s="534"/>
      <c r="BD931" s="526">
        <f t="shared" si="263"/>
        <v>0</v>
      </c>
      <c r="BE931" s="527"/>
      <c r="BF931" s="527"/>
      <c r="BG931" s="527"/>
      <c r="BH931" s="528"/>
      <c r="BI931" s="249">
        <f t="shared" si="264"/>
        <v>10.119999999999999</v>
      </c>
    </row>
    <row r="932" spans="1:61" ht="80.400000000000006" customHeight="1" x14ac:dyDescent="0.3">
      <c r="A932" s="521" t="s">
        <v>6711</v>
      </c>
      <c r="B932" s="522"/>
      <c r="C932" s="523"/>
      <c r="D932" s="521" t="s">
        <v>6712</v>
      </c>
      <c r="E932" s="522"/>
      <c r="F932" s="522"/>
      <c r="G932" s="522"/>
      <c r="H932" s="522"/>
      <c r="I932" s="522"/>
      <c r="J932" s="522"/>
      <c r="K932" s="523"/>
      <c r="L932" s="524" t="s">
        <v>5594</v>
      </c>
      <c r="M932" s="525"/>
      <c r="N932" s="608">
        <f>ROUND(AS932*(1-IMPLANTAÇÃO!$AI$1),2)</f>
        <v>0</v>
      </c>
      <c r="O932" s="609"/>
      <c r="P932" s="610"/>
      <c r="Q932" s="608">
        <f>ROUND(AV932*(1-IMPLANTAÇÃO!$AI$1),2)</f>
        <v>38.71</v>
      </c>
      <c r="R932" s="609"/>
      <c r="S932" s="609"/>
      <c r="T932" s="610"/>
      <c r="U932" s="611">
        <v>1</v>
      </c>
      <c r="V932" s="612"/>
      <c r="W932" s="612"/>
      <c r="X932" s="613"/>
      <c r="Y932" s="614">
        <f t="shared" si="261"/>
        <v>0</v>
      </c>
      <c r="Z932" s="615"/>
      <c r="AA932" s="615"/>
      <c r="AB932" s="615"/>
      <c r="AC932" s="616"/>
      <c r="AD932" s="311">
        <f t="shared" si="262"/>
        <v>38.71</v>
      </c>
      <c r="AF932" s="521" t="s">
        <v>6711</v>
      </c>
      <c r="AG932" s="522"/>
      <c r="AH932" s="523"/>
      <c r="AI932" s="521" t="s">
        <v>6712</v>
      </c>
      <c r="AJ932" s="522"/>
      <c r="AK932" s="522"/>
      <c r="AL932" s="522"/>
      <c r="AM932" s="522"/>
      <c r="AN932" s="522"/>
      <c r="AO932" s="522"/>
      <c r="AP932" s="523"/>
      <c r="AQ932" s="524" t="s">
        <v>5594</v>
      </c>
      <c r="AR932" s="525"/>
      <c r="AS932" s="535">
        <v>0</v>
      </c>
      <c r="AT932" s="536"/>
      <c r="AU932" s="537"/>
      <c r="AV932" s="526">
        <v>46.64</v>
      </c>
      <c r="AW932" s="527"/>
      <c r="AX932" s="527"/>
      <c r="AY932" s="528"/>
      <c r="AZ932" s="532">
        <v>1</v>
      </c>
      <c r="BA932" s="533"/>
      <c r="BB932" s="533"/>
      <c r="BC932" s="534"/>
      <c r="BD932" s="526">
        <f t="shared" si="263"/>
        <v>0</v>
      </c>
      <c r="BE932" s="527"/>
      <c r="BF932" s="527"/>
      <c r="BG932" s="527"/>
      <c r="BH932" s="528"/>
      <c r="BI932" s="249">
        <f t="shared" si="264"/>
        <v>46.64</v>
      </c>
    </row>
    <row r="933" spans="1:61" ht="80.400000000000006" customHeight="1" x14ac:dyDescent="0.3">
      <c r="A933" s="521" t="s">
        <v>6713</v>
      </c>
      <c r="B933" s="522"/>
      <c r="C933" s="523"/>
      <c r="D933" s="521" t="s">
        <v>6714</v>
      </c>
      <c r="E933" s="522"/>
      <c r="F933" s="522"/>
      <c r="G933" s="522"/>
      <c r="H933" s="522"/>
      <c r="I933" s="522"/>
      <c r="J933" s="522"/>
      <c r="K933" s="523"/>
      <c r="L933" s="524" t="s">
        <v>5594</v>
      </c>
      <c r="M933" s="525"/>
      <c r="N933" s="608">
        <f>ROUND(AS933*(1-IMPLANTAÇÃO!$AI$1),2)</f>
        <v>0</v>
      </c>
      <c r="O933" s="609"/>
      <c r="P933" s="610"/>
      <c r="Q933" s="608">
        <f>ROUND(AV933*(1-IMPLANTAÇÃO!$AI$1),2)</f>
        <v>128.54</v>
      </c>
      <c r="R933" s="609"/>
      <c r="S933" s="609"/>
      <c r="T933" s="610"/>
      <c r="U933" s="611">
        <v>1</v>
      </c>
      <c r="V933" s="612"/>
      <c r="W933" s="612"/>
      <c r="X933" s="613"/>
      <c r="Y933" s="614">
        <f t="shared" si="261"/>
        <v>0</v>
      </c>
      <c r="Z933" s="615"/>
      <c r="AA933" s="615"/>
      <c r="AB933" s="615"/>
      <c r="AC933" s="616"/>
      <c r="AD933" s="311">
        <f t="shared" si="262"/>
        <v>128.54</v>
      </c>
      <c r="AF933" s="521" t="s">
        <v>6713</v>
      </c>
      <c r="AG933" s="522"/>
      <c r="AH933" s="523"/>
      <c r="AI933" s="521" t="s">
        <v>6714</v>
      </c>
      <c r="AJ933" s="522"/>
      <c r="AK933" s="522"/>
      <c r="AL933" s="522"/>
      <c r="AM933" s="522"/>
      <c r="AN933" s="522"/>
      <c r="AO933" s="522"/>
      <c r="AP933" s="523"/>
      <c r="AQ933" s="524" t="s">
        <v>5594</v>
      </c>
      <c r="AR933" s="525"/>
      <c r="AS933" s="535">
        <v>0</v>
      </c>
      <c r="AT933" s="536"/>
      <c r="AU933" s="537"/>
      <c r="AV933" s="529">
        <v>154.87</v>
      </c>
      <c r="AW933" s="530"/>
      <c r="AX933" s="530"/>
      <c r="AY933" s="531"/>
      <c r="AZ933" s="532">
        <v>1</v>
      </c>
      <c r="BA933" s="533"/>
      <c r="BB933" s="533"/>
      <c r="BC933" s="534"/>
      <c r="BD933" s="526">
        <f t="shared" si="263"/>
        <v>0</v>
      </c>
      <c r="BE933" s="527"/>
      <c r="BF933" s="527"/>
      <c r="BG933" s="527"/>
      <c r="BH933" s="528"/>
      <c r="BI933" s="249">
        <f t="shared" si="264"/>
        <v>154.87</v>
      </c>
    </row>
    <row r="934" spans="1:61" ht="11.4" customHeight="1" x14ac:dyDescent="0.3">
      <c r="A934" s="538" t="s">
        <v>5575</v>
      </c>
      <c r="B934" s="538"/>
      <c r="C934" s="538"/>
      <c r="D934" s="538"/>
      <c r="E934" s="538"/>
      <c r="F934" s="538"/>
      <c r="G934" s="538"/>
      <c r="H934" s="538"/>
      <c r="I934" s="538"/>
      <c r="J934" s="538"/>
      <c r="K934" s="538"/>
      <c r="L934" s="538"/>
      <c r="M934" s="538"/>
      <c r="N934" s="538"/>
      <c r="O934" s="538"/>
      <c r="P934" s="538"/>
      <c r="Q934" s="538"/>
      <c r="R934" s="538"/>
      <c r="S934" s="538"/>
      <c r="T934" s="538"/>
      <c r="U934" s="538"/>
      <c r="V934" s="538"/>
      <c r="W934" s="538"/>
      <c r="X934" s="538"/>
      <c r="Y934" s="626">
        <v>0</v>
      </c>
      <c r="Z934" s="627"/>
      <c r="AA934" s="627"/>
      <c r="AB934" s="627"/>
      <c r="AC934" s="627"/>
      <c r="AD934" s="628"/>
      <c r="AF934" s="538" t="s">
        <v>5575</v>
      </c>
      <c r="AG934" s="538"/>
      <c r="AH934" s="538"/>
      <c r="AI934" s="538"/>
      <c r="AJ934" s="538"/>
      <c r="AK934" s="538"/>
      <c r="AL934" s="538"/>
      <c r="AM934" s="538"/>
      <c r="AN934" s="538"/>
      <c r="AO934" s="538"/>
      <c r="AP934" s="538"/>
      <c r="AQ934" s="538"/>
      <c r="AR934" s="538"/>
      <c r="AS934" s="538"/>
      <c r="AT934" s="538"/>
      <c r="AU934" s="538"/>
      <c r="AV934" s="538"/>
      <c r="AW934" s="538"/>
      <c r="AX934" s="538"/>
      <c r="AY934" s="538"/>
      <c r="AZ934" s="538"/>
      <c r="BA934" s="538"/>
      <c r="BB934" s="538"/>
      <c r="BC934" s="538"/>
      <c r="BD934" s="535">
        <v>0</v>
      </c>
      <c r="BE934" s="536"/>
      <c r="BF934" s="536"/>
      <c r="BG934" s="536"/>
      <c r="BH934" s="536"/>
      <c r="BI934" s="537"/>
    </row>
    <row r="935" spans="1:61" ht="11.4" customHeight="1" x14ac:dyDescent="0.3">
      <c r="A935" s="538" t="s">
        <v>5576</v>
      </c>
      <c r="B935" s="538"/>
      <c r="C935" s="538"/>
      <c r="D935" s="538"/>
      <c r="E935" s="538"/>
      <c r="F935" s="538"/>
      <c r="G935" s="538"/>
      <c r="H935" s="538"/>
      <c r="I935" s="538"/>
      <c r="J935" s="538"/>
      <c r="K935" s="538"/>
      <c r="L935" s="538"/>
      <c r="M935" s="538"/>
      <c r="N935" s="538"/>
      <c r="O935" s="538"/>
      <c r="P935" s="538"/>
      <c r="Q935" s="538"/>
      <c r="R935" s="538"/>
      <c r="S935" s="538"/>
      <c r="T935" s="538"/>
      <c r="U935" s="538"/>
      <c r="V935" s="538"/>
      <c r="W935" s="538"/>
      <c r="X935" s="538"/>
      <c r="Y935" s="620">
        <f>SUM(AD929:AD933)</f>
        <v>201.88</v>
      </c>
      <c r="Z935" s="621"/>
      <c r="AA935" s="621"/>
      <c r="AB935" s="621"/>
      <c r="AC935" s="621"/>
      <c r="AD935" s="622"/>
      <c r="AF935" s="538" t="s">
        <v>5576</v>
      </c>
      <c r="AG935" s="538"/>
      <c r="AH935" s="538"/>
      <c r="AI935" s="538"/>
      <c r="AJ935" s="538"/>
      <c r="AK935" s="538"/>
      <c r="AL935" s="538"/>
      <c r="AM935" s="538"/>
      <c r="AN935" s="538"/>
      <c r="AO935" s="538"/>
      <c r="AP935" s="538"/>
      <c r="AQ935" s="538"/>
      <c r="AR935" s="538"/>
      <c r="AS935" s="538"/>
      <c r="AT935" s="538"/>
      <c r="AU935" s="538"/>
      <c r="AV935" s="538"/>
      <c r="AW935" s="538"/>
      <c r="AX935" s="538"/>
      <c r="AY935" s="538"/>
      <c r="AZ935" s="538"/>
      <c r="BA935" s="538"/>
      <c r="BB935" s="538"/>
      <c r="BC935" s="538"/>
      <c r="BD935" s="529">
        <f>SUM(BI929:BI933)</f>
        <v>243.23000000000002</v>
      </c>
      <c r="BE935" s="530"/>
      <c r="BF935" s="530"/>
      <c r="BG935" s="530"/>
      <c r="BH935" s="530"/>
      <c r="BI935" s="531"/>
    </row>
    <row r="936" spans="1:61" ht="10.8" customHeight="1" x14ac:dyDescent="0.3">
      <c r="A936" s="365"/>
      <c r="B936" s="365"/>
      <c r="C936" s="365"/>
      <c r="D936" s="365"/>
      <c r="E936" s="365"/>
      <c r="F936" s="365"/>
      <c r="G936" s="365"/>
      <c r="H936" s="365"/>
      <c r="I936" s="365"/>
      <c r="J936" s="365"/>
      <c r="K936" s="365"/>
      <c r="L936" s="365"/>
      <c r="M936" s="365"/>
      <c r="N936" s="365"/>
      <c r="O936" s="365"/>
      <c r="P936" s="365"/>
      <c r="Q936" s="365"/>
      <c r="R936" s="365"/>
      <c r="S936" s="365"/>
      <c r="T936" s="365"/>
      <c r="U936" s="365"/>
      <c r="V936" s="365"/>
      <c r="W936" s="365"/>
      <c r="X936" s="365"/>
      <c r="Y936" s="365"/>
      <c r="Z936" s="365"/>
      <c r="AA936" s="365"/>
      <c r="AB936" s="365"/>
      <c r="AC936" s="365"/>
      <c r="AD936" s="365"/>
      <c r="AF936" s="365"/>
      <c r="AG936" s="365"/>
      <c r="AH936" s="365"/>
      <c r="AI936" s="365"/>
      <c r="AJ936" s="365"/>
      <c r="AK936" s="365"/>
      <c r="AL936" s="365"/>
      <c r="AM936" s="365"/>
      <c r="AN936" s="365"/>
      <c r="AO936" s="365"/>
      <c r="AP936" s="365"/>
      <c r="AQ936" s="365"/>
      <c r="AR936" s="365"/>
      <c r="AS936" s="365"/>
      <c r="AT936" s="365"/>
      <c r="AU936" s="365"/>
      <c r="AV936" s="365"/>
      <c r="AW936" s="365"/>
      <c r="AX936" s="365"/>
      <c r="AY936" s="365"/>
      <c r="AZ936" s="365"/>
      <c r="BA936" s="365"/>
      <c r="BB936" s="365"/>
      <c r="BC936" s="365"/>
      <c r="BD936" s="365"/>
      <c r="BE936" s="365"/>
      <c r="BF936" s="365"/>
      <c r="BG936" s="365"/>
      <c r="BH936" s="365"/>
      <c r="BI936" s="365"/>
    </row>
    <row r="937" spans="1:61" ht="11.4" customHeight="1" x14ac:dyDescent="0.3">
      <c r="A937" s="539" t="s">
        <v>5554</v>
      </c>
      <c r="B937" s="540"/>
      <c r="C937" s="540"/>
      <c r="D937" s="540"/>
      <c r="E937" s="540"/>
      <c r="F937" s="540"/>
      <c r="G937" s="540"/>
      <c r="H937" s="540"/>
      <c r="I937" s="540"/>
      <c r="J937" s="540"/>
      <c r="K937" s="540"/>
      <c r="L937" s="540"/>
      <c r="M937" s="540"/>
      <c r="N937" s="540"/>
      <c r="O937" s="540"/>
      <c r="P937" s="540"/>
      <c r="Q937" s="540"/>
      <c r="R937" s="540"/>
      <c r="S937" s="540"/>
      <c r="T937" s="540"/>
      <c r="U937" s="540"/>
      <c r="V937" s="540"/>
      <c r="W937" s="540"/>
      <c r="X937" s="541"/>
      <c r="Y937" s="632">
        <f>Y935+Y934+Y926</f>
        <v>226.04</v>
      </c>
      <c r="Z937" s="633"/>
      <c r="AA937" s="633"/>
      <c r="AB937" s="633"/>
      <c r="AC937" s="633"/>
      <c r="AD937" s="634"/>
      <c r="AF937" s="539" t="s">
        <v>5554</v>
      </c>
      <c r="AG937" s="540"/>
      <c r="AH937" s="540"/>
      <c r="AI937" s="540"/>
      <c r="AJ937" s="540"/>
      <c r="AK937" s="540"/>
      <c r="AL937" s="540"/>
      <c r="AM937" s="540"/>
      <c r="AN937" s="540"/>
      <c r="AO937" s="540"/>
      <c r="AP937" s="540"/>
      <c r="AQ937" s="540"/>
      <c r="AR937" s="540"/>
      <c r="AS937" s="540"/>
      <c r="AT937" s="540"/>
      <c r="AU937" s="540"/>
      <c r="AV937" s="540"/>
      <c r="AW937" s="540"/>
      <c r="AX937" s="540"/>
      <c r="AY937" s="540"/>
      <c r="AZ937" s="540"/>
      <c r="BA937" s="540"/>
      <c r="BB937" s="540"/>
      <c r="BC937" s="541"/>
      <c r="BD937" s="582">
        <f>BD935+BD934+BD926</f>
        <v>272.36</v>
      </c>
      <c r="BE937" s="583"/>
      <c r="BF937" s="583"/>
      <c r="BG937" s="583"/>
      <c r="BH937" s="583"/>
      <c r="BI937" s="584"/>
    </row>
    <row r="938" spans="1:61" ht="11.4" customHeight="1" x14ac:dyDescent="0.3">
      <c r="A938" s="539" t="s">
        <v>5587</v>
      </c>
      <c r="B938" s="540"/>
      <c r="C938" s="540"/>
      <c r="D938" s="540"/>
      <c r="E938" s="540"/>
      <c r="F938" s="540"/>
      <c r="G938" s="540"/>
      <c r="H938" s="540"/>
      <c r="I938" s="540"/>
      <c r="J938" s="540"/>
      <c r="K938" s="540"/>
      <c r="L938" s="540"/>
      <c r="M938" s="540"/>
      <c r="N938" s="540"/>
      <c r="O938" s="540"/>
      <c r="P938" s="540"/>
      <c r="Q938" s="540"/>
      <c r="R938" s="540"/>
      <c r="S938" s="540"/>
      <c r="T938" s="540"/>
      <c r="U938" s="540"/>
      <c r="V938" s="540"/>
      <c r="W938" s="540"/>
      <c r="X938" s="541"/>
      <c r="Y938" s="629">
        <v>0</v>
      </c>
      <c r="Z938" s="630"/>
      <c r="AA938" s="630"/>
      <c r="AB938" s="630"/>
      <c r="AC938" s="630"/>
      <c r="AD938" s="631"/>
      <c r="AF938" s="539" t="s">
        <v>5587</v>
      </c>
      <c r="AG938" s="540"/>
      <c r="AH938" s="540"/>
      <c r="AI938" s="540"/>
      <c r="AJ938" s="540"/>
      <c r="AK938" s="540"/>
      <c r="AL938" s="540"/>
      <c r="AM938" s="540"/>
      <c r="AN938" s="540"/>
      <c r="AO938" s="540"/>
      <c r="AP938" s="540"/>
      <c r="AQ938" s="540"/>
      <c r="AR938" s="540"/>
      <c r="AS938" s="540"/>
      <c r="AT938" s="540"/>
      <c r="AU938" s="540"/>
      <c r="AV938" s="540"/>
      <c r="AW938" s="540"/>
      <c r="AX938" s="540"/>
      <c r="AY938" s="540"/>
      <c r="AZ938" s="540"/>
      <c r="BA938" s="540"/>
      <c r="BB938" s="540"/>
      <c r="BC938" s="541"/>
      <c r="BD938" s="542">
        <v>0</v>
      </c>
      <c r="BE938" s="543"/>
      <c r="BF938" s="543"/>
      <c r="BG938" s="543"/>
      <c r="BH938" s="543"/>
      <c r="BI938" s="544"/>
    </row>
    <row r="939" spans="1:61" ht="11.4" customHeight="1" x14ac:dyDescent="0.3">
      <c r="A939" s="539" t="s">
        <v>5555</v>
      </c>
      <c r="B939" s="540"/>
      <c r="C939" s="540"/>
      <c r="D939" s="540"/>
      <c r="E939" s="540"/>
      <c r="F939" s="540"/>
      <c r="G939" s="540"/>
      <c r="H939" s="540"/>
      <c r="I939" s="540"/>
      <c r="J939" s="540"/>
      <c r="K939" s="540"/>
      <c r="L939" s="540"/>
      <c r="M939" s="540"/>
      <c r="N939" s="540"/>
      <c r="O939" s="540"/>
      <c r="P939" s="540"/>
      <c r="Q939" s="540"/>
      <c r="R939" s="540"/>
      <c r="S939" s="540"/>
      <c r="T939" s="540"/>
      <c r="U939" s="540"/>
      <c r="V939" s="540"/>
      <c r="W939" s="540"/>
      <c r="X939" s="541"/>
      <c r="Y939" s="632">
        <f>SUM(Y937:AD938)</f>
        <v>226.04</v>
      </c>
      <c r="Z939" s="633"/>
      <c r="AA939" s="633"/>
      <c r="AB939" s="633"/>
      <c r="AC939" s="633"/>
      <c r="AD939" s="634"/>
      <c r="AF939" s="539" t="s">
        <v>5555</v>
      </c>
      <c r="AG939" s="540"/>
      <c r="AH939" s="540"/>
      <c r="AI939" s="540"/>
      <c r="AJ939" s="540"/>
      <c r="AK939" s="540"/>
      <c r="AL939" s="540"/>
      <c r="AM939" s="540"/>
      <c r="AN939" s="540"/>
      <c r="AO939" s="540"/>
      <c r="AP939" s="540"/>
      <c r="AQ939" s="540"/>
      <c r="AR939" s="540"/>
      <c r="AS939" s="540"/>
      <c r="AT939" s="540"/>
      <c r="AU939" s="540"/>
      <c r="AV939" s="540"/>
      <c r="AW939" s="540"/>
      <c r="AX939" s="540"/>
      <c r="AY939" s="540"/>
      <c r="AZ939" s="540"/>
      <c r="BA939" s="540"/>
      <c r="BB939" s="540"/>
      <c r="BC939" s="541"/>
      <c r="BD939" s="582">
        <f>SUM(BD937:BI938)</f>
        <v>272.36</v>
      </c>
      <c r="BE939" s="583"/>
      <c r="BF939" s="583"/>
      <c r="BG939" s="583"/>
      <c r="BH939" s="583"/>
      <c r="BI939" s="584"/>
    </row>
    <row r="940" spans="1:61" ht="10.8" customHeight="1" x14ac:dyDescent="0.3">
      <c r="A940" s="365"/>
      <c r="B940" s="365"/>
      <c r="C940" s="365"/>
      <c r="D940" s="365"/>
      <c r="E940" s="365"/>
      <c r="F940" s="365"/>
      <c r="G940" s="365"/>
      <c r="H940" s="365"/>
      <c r="I940" s="365"/>
      <c r="J940" s="365"/>
      <c r="K940" s="365"/>
      <c r="L940" s="365"/>
      <c r="M940" s="365"/>
      <c r="N940" s="365"/>
      <c r="O940" s="365"/>
      <c r="P940" s="365"/>
      <c r="Q940" s="365"/>
      <c r="R940" s="365"/>
      <c r="S940" s="365"/>
      <c r="T940" s="365"/>
      <c r="U940" s="365"/>
      <c r="V940" s="365"/>
      <c r="W940" s="365"/>
      <c r="X940" s="365"/>
      <c r="Y940" s="365"/>
      <c r="Z940" s="365"/>
      <c r="AA940" s="365"/>
      <c r="AB940" s="365"/>
      <c r="AC940" s="365"/>
      <c r="AD940" s="365"/>
      <c r="AF940" s="365"/>
      <c r="AG940" s="365"/>
      <c r="AH940" s="365"/>
      <c r="AI940" s="365"/>
      <c r="AJ940" s="365"/>
      <c r="AK940" s="365"/>
      <c r="AL940" s="365"/>
      <c r="AM940" s="365"/>
      <c r="AN940" s="365"/>
      <c r="AO940" s="365"/>
      <c r="AP940" s="365"/>
      <c r="AQ940" s="365"/>
      <c r="AR940" s="365"/>
      <c r="AS940" s="365"/>
      <c r="AT940" s="365"/>
      <c r="AU940" s="365"/>
      <c r="AV940" s="365"/>
      <c r="AW940" s="365"/>
      <c r="AX940" s="365"/>
      <c r="AY940" s="365"/>
      <c r="AZ940" s="365"/>
      <c r="BA940" s="365"/>
      <c r="BB940" s="365"/>
      <c r="BC940" s="365"/>
      <c r="BD940" s="365"/>
      <c r="BE940" s="365"/>
      <c r="BF940" s="365"/>
      <c r="BG940" s="365"/>
      <c r="BH940" s="365"/>
      <c r="BI940" s="365"/>
    </row>
    <row r="941" spans="1:61" ht="13.35" customHeight="1" x14ac:dyDescent="0.3">
      <c r="A941" s="520" t="s">
        <v>5556</v>
      </c>
      <c r="B941" s="520"/>
      <c r="C941" s="520"/>
      <c r="D941" s="520"/>
      <c r="E941" s="520"/>
      <c r="F941" s="520" t="s">
        <v>6717</v>
      </c>
      <c r="G941" s="520"/>
      <c r="H941" s="520"/>
      <c r="I941" s="520"/>
      <c r="J941" s="520"/>
      <c r="K941" s="520"/>
      <c r="L941" s="520"/>
      <c r="M941" s="520"/>
      <c r="N941" s="520"/>
      <c r="O941" s="520"/>
      <c r="P941" s="520"/>
      <c r="Q941" s="520"/>
      <c r="R941" s="520"/>
      <c r="S941" s="520"/>
      <c r="T941" s="520"/>
      <c r="U941" s="520"/>
      <c r="V941" s="520"/>
      <c r="W941" s="520"/>
      <c r="X941" s="520"/>
      <c r="Y941" s="520"/>
      <c r="Z941" s="520"/>
      <c r="AA941" s="520"/>
      <c r="AB941" s="520"/>
      <c r="AC941" s="520"/>
      <c r="AD941" s="520"/>
      <c r="AF941" s="520" t="s">
        <v>5556</v>
      </c>
      <c r="AG941" s="520"/>
      <c r="AH941" s="520"/>
      <c r="AI941" s="520"/>
      <c r="AJ941" s="520"/>
      <c r="AK941" s="520" t="s">
        <v>6717</v>
      </c>
      <c r="AL941" s="520"/>
      <c r="AM941" s="520"/>
      <c r="AN941" s="520"/>
      <c r="AO941" s="520"/>
      <c r="AP941" s="520"/>
      <c r="AQ941" s="520"/>
      <c r="AR941" s="520"/>
      <c r="AS941" s="520"/>
      <c r="AT941" s="520"/>
      <c r="AU941" s="520"/>
      <c r="AV941" s="520"/>
      <c r="AW941" s="520"/>
      <c r="AX941" s="520"/>
      <c r="AY941" s="520"/>
      <c r="AZ941" s="520"/>
      <c r="BA941" s="520"/>
      <c r="BB941" s="520"/>
      <c r="BC941" s="520"/>
      <c r="BD941" s="520"/>
      <c r="BE941" s="520"/>
      <c r="BF941" s="520"/>
      <c r="BG941" s="520"/>
      <c r="BH941" s="520"/>
      <c r="BI941" s="520"/>
    </row>
    <row r="942" spans="1:61" ht="10.8" customHeight="1" x14ac:dyDescent="0.3">
      <c r="A942" s="365"/>
      <c r="B942" s="365"/>
      <c r="C942" s="365"/>
      <c r="D942" s="365"/>
      <c r="E942" s="365"/>
      <c r="F942" s="365"/>
      <c r="G942" s="365"/>
      <c r="H942" s="365"/>
      <c r="I942" s="365"/>
      <c r="J942" s="365"/>
      <c r="K942" s="365"/>
      <c r="L942" s="365"/>
      <c r="M942" s="365"/>
      <c r="N942" s="365"/>
      <c r="O942" s="365"/>
      <c r="P942" s="365"/>
      <c r="Q942" s="365"/>
      <c r="R942" s="365"/>
      <c r="S942" s="365"/>
      <c r="T942" s="365"/>
      <c r="U942" s="365"/>
      <c r="V942" s="365"/>
      <c r="W942" s="365"/>
      <c r="X942" s="365"/>
      <c r="Y942" s="365"/>
      <c r="Z942" s="365"/>
      <c r="AA942" s="365"/>
      <c r="AB942" s="365"/>
      <c r="AC942" s="365"/>
      <c r="AD942" s="365"/>
      <c r="AF942" s="365"/>
      <c r="AG942" s="365"/>
      <c r="AH942" s="365"/>
      <c r="AI942" s="365"/>
      <c r="AJ942" s="365"/>
      <c r="AK942" s="365"/>
      <c r="AL942" s="365"/>
      <c r="AM942" s="365"/>
      <c r="AN942" s="365"/>
      <c r="AO942" s="365"/>
      <c r="AP942" s="365"/>
      <c r="AQ942" s="365"/>
      <c r="AR942" s="365"/>
      <c r="AS942" s="365"/>
      <c r="AT942" s="365"/>
      <c r="AU942" s="365"/>
      <c r="AV942" s="365"/>
      <c r="AW942" s="365"/>
      <c r="AX942" s="365"/>
      <c r="AY942" s="365"/>
      <c r="AZ942" s="365"/>
      <c r="BA942" s="365"/>
      <c r="BB942" s="365"/>
      <c r="BC942" s="365"/>
      <c r="BD942" s="365"/>
      <c r="BE942" s="365"/>
      <c r="BF942" s="365"/>
      <c r="BG942" s="365"/>
      <c r="BH942" s="365"/>
      <c r="BI942" s="365"/>
    </row>
    <row r="943" spans="1:61" ht="11.4" customHeight="1" x14ac:dyDescent="0.3">
      <c r="A943" s="365" t="s">
        <v>6718</v>
      </c>
      <c r="B943" s="365"/>
      <c r="C943" s="365"/>
      <c r="D943" s="365"/>
      <c r="E943" s="365"/>
      <c r="F943" s="365"/>
      <c r="G943" s="365"/>
      <c r="H943" s="365"/>
      <c r="I943" s="365"/>
      <c r="J943" s="365"/>
      <c r="K943" s="365"/>
      <c r="L943" s="365"/>
      <c r="M943" s="365"/>
      <c r="N943" s="365"/>
      <c r="O943" s="365"/>
      <c r="P943" s="365"/>
      <c r="Q943" s="365"/>
      <c r="R943" s="365"/>
      <c r="S943" s="365"/>
      <c r="T943" s="365"/>
      <c r="U943" s="365"/>
      <c r="V943" s="365"/>
      <c r="W943" s="365"/>
      <c r="X943" s="365"/>
      <c r="Y943" s="637" t="s">
        <v>5547</v>
      </c>
      <c r="Z943" s="637"/>
      <c r="AA943" s="637"/>
      <c r="AB943" s="637"/>
      <c r="AC943" s="637"/>
      <c r="AD943" s="637"/>
      <c r="AF943" s="365" t="s">
        <v>6718</v>
      </c>
      <c r="AG943" s="365"/>
      <c r="AH943" s="365"/>
      <c r="AI943" s="365"/>
      <c r="AJ943" s="365"/>
      <c r="AK943" s="365"/>
      <c r="AL943" s="365"/>
      <c r="AM943" s="365"/>
      <c r="AN943" s="365"/>
      <c r="AO943" s="365"/>
      <c r="AP943" s="365"/>
      <c r="AQ943" s="365"/>
      <c r="AR943" s="365"/>
      <c r="AS943" s="365"/>
      <c r="AT943" s="365"/>
      <c r="AU943" s="365"/>
      <c r="AV943" s="365"/>
      <c r="AW943" s="365"/>
      <c r="AX943" s="365"/>
      <c r="AY943" s="365"/>
      <c r="AZ943" s="365"/>
      <c r="BA943" s="365"/>
      <c r="BB943" s="365"/>
      <c r="BC943" s="365"/>
      <c r="BD943" s="365" t="s">
        <v>5547</v>
      </c>
      <c r="BE943" s="365"/>
      <c r="BF943" s="365"/>
      <c r="BG943" s="365"/>
      <c r="BH943" s="365"/>
      <c r="BI943" s="365"/>
    </row>
    <row r="944" spans="1:61" ht="10.8" customHeight="1" x14ac:dyDescent="0.3">
      <c r="A944" s="365"/>
      <c r="B944" s="365"/>
      <c r="C944" s="365"/>
      <c r="D944" s="365"/>
      <c r="E944" s="365"/>
      <c r="F944" s="365"/>
      <c r="G944" s="365"/>
      <c r="H944" s="365"/>
      <c r="I944" s="365"/>
      <c r="J944" s="365"/>
      <c r="K944" s="365"/>
      <c r="L944" s="365"/>
      <c r="M944" s="365"/>
      <c r="N944" s="365"/>
      <c r="O944" s="365"/>
      <c r="P944" s="365"/>
      <c r="Q944" s="365"/>
      <c r="R944" s="365"/>
      <c r="S944" s="365"/>
      <c r="T944" s="365"/>
      <c r="U944" s="365"/>
      <c r="V944" s="365"/>
      <c r="W944" s="365"/>
      <c r="X944" s="365"/>
      <c r="Y944" s="365"/>
      <c r="Z944" s="365"/>
      <c r="AA944" s="365"/>
      <c r="AB944" s="365"/>
      <c r="AC944" s="365"/>
      <c r="AD944" s="365"/>
      <c r="AF944" s="365"/>
      <c r="AG944" s="365"/>
      <c r="AH944" s="365"/>
      <c r="AI944" s="365"/>
      <c r="AJ944" s="365"/>
      <c r="AK944" s="365"/>
      <c r="AL944" s="365"/>
      <c r="AM944" s="365"/>
      <c r="AN944" s="365"/>
      <c r="AO944" s="365"/>
      <c r="AP944" s="365"/>
      <c r="AQ944" s="365"/>
      <c r="AR944" s="365"/>
      <c r="AS944" s="365"/>
      <c r="AT944" s="365"/>
      <c r="AU944" s="365"/>
      <c r="AV944" s="365"/>
      <c r="AW944" s="365"/>
      <c r="AX944" s="365"/>
      <c r="AY944" s="365"/>
      <c r="AZ944" s="365"/>
      <c r="BA944" s="365"/>
      <c r="BB944" s="365"/>
      <c r="BC944" s="365"/>
      <c r="BD944" s="365"/>
      <c r="BE944" s="365"/>
      <c r="BF944" s="365"/>
      <c r="BG944" s="365"/>
      <c r="BH944" s="365"/>
      <c r="BI944" s="365"/>
    </row>
    <row r="945" spans="1:61" ht="11.4" customHeight="1" x14ac:dyDescent="0.3">
      <c r="A945" s="551" t="s">
        <v>5548</v>
      </c>
      <c r="B945" s="552"/>
      <c r="C945" s="552"/>
      <c r="D945" s="552"/>
      <c r="E945" s="552"/>
      <c r="F945" s="552"/>
      <c r="G945" s="553"/>
      <c r="H945" s="551" t="s">
        <v>5557</v>
      </c>
      <c r="I945" s="552"/>
      <c r="J945" s="552"/>
      <c r="K945" s="552"/>
      <c r="L945" s="553"/>
      <c r="M945" s="545" t="s">
        <v>5558</v>
      </c>
      <c r="N945" s="547"/>
      <c r="O945" s="545" t="s">
        <v>5559</v>
      </c>
      <c r="P945" s="546"/>
      <c r="Q945" s="546"/>
      <c r="R945" s="547"/>
      <c r="S945" s="545" t="s">
        <v>5560</v>
      </c>
      <c r="T945" s="546"/>
      <c r="U945" s="546"/>
      <c r="V945" s="547"/>
      <c r="W945" s="545" t="s">
        <v>5551</v>
      </c>
      <c r="X945" s="546"/>
      <c r="Y945" s="546"/>
      <c r="Z945" s="546"/>
      <c r="AA945" s="547"/>
      <c r="AB945" s="545" t="s">
        <v>5561</v>
      </c>
      <c r="AC945" s="546"/>
      <c r="AD945" s="547"/>
      <c r="AF945" s="551" t="s">
        <v>5548</v>
      </c>
      <c r="AG945" s="552"/>
      <c r="AH945" s="552"/>
      <c r="AI945" s="552"/>
      <c r="AJ945" s="552"/>
      <c r="AK945" s="552"/>
      <c r="AL945" s="553"/>
      <c r="AM945" s="551" t="s">
        <v>5557</v>
      </c>
      <c r="AN945" s="552"/>
      <c r="AO945" s="552"/>
      <c r="AP945" s="552"/>
      <c r="AQ945" s="553"/>
      <c r="AR945" s="539" t="s">
        <v>5558</v>
      </c>
      <c r="AS945" s="541"/>
      <c r="AT945" s="539" t="s">
        <v>5559</v>
      </c>
      <c r="AU945" s="540"/>
      <c r="AV945" s="540"/>
      <c r="AW945" s="541"/>
      <c r="AX945" s="539" t="s">
        <v>5560</v>
      </c>
      <c r="AY945" s="540"/>
      <c r="AZ945" s="540"/>
      <c r="BA945" s="541"/>
      <c r="BB945" s="539" t="s">
        <v>5551</v>
      </c>
      <c r="BC945" s="540"/>
      <c r="BD945" s="540"/>
      <c r="BE945" s="540"/>
      <c r="BF945" s="541"/>
      <c r="BG945" s="539" t="s">
        <v>5561</v>
      </c>
      <c r="BH945" s="540"/>
      <c r="BI945" s="541"/>
    </row>
    <row r="946" spans="1:61" ht="11.4" customHeight="1" x14ac:dyDescent="0.3">
      <c r="A946" s="521" t="s">
        <v>5579</v>
      </c>
      <c r="B946" s="522"/>
      <c r="C946" s="522"/>
      <c r="D946" s="522"/>
      <c r="E946" s="522"/>
      <c r="F946" s="522"/>
      <c r="G946" s="523"/>
      <c r="H946" s="521" t="s">
        <v>5580</v>
      </c>
      <c r="I946" s="522"/>
      <c r="J946" s="522"/>
      <c r="K946" s="522"/>
      <c r="L946" s="523"/>
      <c r="M946" s="623">
        <f t="shared" ref="M946:M947" si="265">ROUND(AR946*(1-$AI$1),2)</f>
        <v>6.79</v>
      </c>
      <c r="N946" s="625"/>
      <c r="O946" s="623">
        <f t="shared" ref="O946:O947" si="266">TRUNC(M946*(1+(S946/100)),2)</f>
        <v>18.45</v>
      </c>
      <c r="P946" s="624"/>
      <c r="Q946" s="624"/>
      <c r="R946" s="625"/>
      <c r="S946" s="620">
        <v>171.78</v>
      </c>
      <c r="T946" s="621"/>
      <c r="U946" s="621"/>
      <c r="V946" s="622"/>
      <c r="W946" s="611">
        <v>0.23810000000000001</v>
      </c>
      <c r="X946" s="612"/>
      <c r="Y946" s="612"/>
      <c r="Z946" s="612"/>
      <c r="AA946" s="613"/>
      <c r="AB946" s="623">
        <f t="shared" ref="AB946:AB947" si="267">TRUNC(O946*W946,2)</f>
        <v>4.3899999999999997</v>
      </c>
      <c r="AC946" s="624"/>
      <c r="AD946" s="625"/>
      <c r="AF946" s="521" t="s">
        <v>5579</v>
      </c>
      <c r="AG946" s="522"/>
      <c r="AH946" s="522"/>
      <c r="AI946" s="522"/>
      <c r="AJ946" s="522"/>
      <c r="AK946" s="522"/>
      <c r="AL946" s="523"/>
      <c r="AM946" s="521" t="s">
        <v>5580</v>
      </c>
      <c r="AN946" s="522"/>
      <c r="AO946" s="522"/>
      <c r="AP946" s="522"/>
      <c r="AQ946" s="523"/>
      <c r="AR946" s="535">
        <v>8.18</v>
      </c>
      <c r="AS946" s="537"/>
      <c r="AT946" s="526">
        <v>22.23</v>
      </c>
      <c r="AU946" s="527"/>
      <c r="AV946" s="527"/>
      <c r="AW946" s="528"/>
      <c r="AX946" s="529">
        <v>171.78</v>
      </c>
      <c r="AY946" s="530"/>
      <c r="AZ946" s="530"/>
      <c r="BA946" s="531"/>
      <c r="BB946" s="532">
        <v>0.23810000000000001</v>
      </c>
      <c r="BC946" s="533"/>
      <c r="BD946" s="533"/>
      <c r="BE946" s="533"/>
      <c r="BF946" s="534"/>
      <c r="BG946" s="535">
        <f>AT946*BB946</f>
        <v>5.2929630000000003</v>
      </c>
      <c r="BH946" s="536"/>
      <c r="BI946" s="537"/>
    </row>
    <row r="947" spans="1:61" ht="11.4" customHeight="1" x14ac:dyDescent="0.3">
      <c r="A947" s="521" t="s">
        <v>5564</v>
      </c>
      <c r="B947" s="522"/>
      <c r="C947" s="522"/>
      <c r="D947" s="522"/>
      <c r="E947" s="522"/>
      <c r="F947" s="522"/>
      <c r="G947" s="523"/>
      <c r="H947" s="521" t="s">
        <v>177</v>
      </c>
      <c r="I947" s="522"/>
      <c r="J947" s="522"/>
      <c r="K947" s="522"/>
      <c r="L947" s="523"/>
      <c r="M947" s="623">
        <f t="shared" si="265"/>
        <v>9.59</v>
      </c>
      <c r="N947" s="625"/>
      <c r="O947" s="623">
        <f t="shared" si="266"/>
        <v>24.46</v>
      </c>
      <c r="P947" s="624"/>
      <c r="Q947" s="624"/>
      <c r="R947" s="625"/>
      <c r="S947" s="620">
        <v>155.13</v>
      </c>
      <c r="T947" s="621"/>
      <c r="U947" s="621"/>
      <c r="V947" s="622"/>
      <c r="W947" s="611">
        <v>0.23810000000000001</v>
      </c>
      <c r="X947" s="612"/>
      <c r="Y947" s="612"/>
      <c r="Z947" s="612"/>
      <c r="AA947" s="613"/>
      <c r="AB947" s="623">
        <f t="shared" si="267"/>
        <v>5.82</v>
      </c>
      <c r="AC947" s="624"/>
      <c r="AD947" s="625"/>
      <c r="AF947" s="521" t="s">
        <v>5564</v>
      </c>
      <c r="AG947" s="522"/>
      <c r="AH947" s="522"/>
      <c r="AI947" s="522"/>
      <c r="AJ947" s="522"/>
      <c r="AK947" s="522"/>
      <c r="AL947" s="523"/>
      <c r="AM947" s="521" t="s">
        <v>177</v>
      </c>
      <c r="AN947" s="522"/>
      <c r="AO947" s="522"/>
      <c r="AP947" s="522"/>
      <c r="AQ947" s="523"/>
      <c r="AR947" s="526">
        <v>11.56</v>
      </c>
      <c r="AS947" s="528"/>
      <c r="AT947" s="526">
        <v>29.49</v>
      </c>
      <c r="AU947" s="527"/>
      <c r="AV947" s="527"/>
      <c r="AW947" s="528"/>
      <c r="AX947" s="529">
        <v>155.13</v>
      </c>
      <c r="AY947" s="530"/>
      <c r="AZ947" s="530"/>
      <c r="BA947" s="531"/>
      <c r="BB947" s="532">
        <v>0.23810000000000001</v>
      </c>
      <c r="BC947" s="533"/>
      <c r="BD947" s="533"/>
      <c r="BE947" s="533"/>
      <c r="BF947" s="534"/>
      <c r="BG947" s="535">
        <f t="shared" ref="BG947" si="268">AT947*BB947</f>
        <v>7.0215689999999995</v>
      </c>
      <c r="BH947" s="536"/>
      <c r="BI947" s="537"/>
    </row>
    <row r="948" spans="1:61" ht="11.4" customHeight="1" x14ac:dyDescent="0.3">
      <c r="A948" s="538" t="s">
        <v>5565</v>
      </c>
      <c r="B948" s="538"/>
      <c r="C948" s="538"/>
      <c r="D948" s="538"/>
      <c r="E948" s="538"/>
      <c r="F948" s="538"/>
      <c r="G948" s="538"/>
      <c r="H948" s="538"/>
      <c r="I948" s="538"/>
      <c r="J948" s="538"/>
      <c r="K948" s="538"/>
      <c r="L948" s="538"/>
      <c r="M948" s="538"/>
      <c r="N948" s="538"/>
      <c r="O948" s="538"/>
      <c r="P948" s="538"/>
      <c r="Q948" s="538"/>
      <c r="R948" s="538"/>
      <c r="S948" s="538"/>
      <c r="T948" s="538"/>
      <c r="U948" s="538"/>
      <c r="V948" s="538"/>
      <c r="W948" s="538"/>
      <c r="X948" s="538"/>
      <c r="Y948" s="617">
        <f>SUM(AB946:AD947)</f>
        <v>10.210000000000001</v>
      </c>
      <c r="Z948" s="618"/>
      <c r="AA948" s="618"/>
      <c r="AB948" s="618"/>
      <c r="AC948" s="618"/>
      <c r="AD948" s="619"/>
      <c r="AF948" s="538" t="s">
        <v>5565</v>
      </c>
      <c r="AG948" s="538"/>
      <c r="AH948" s="538"/>
      <c r="AI948" s="538"/>
      <c r="AJ948" s="538"/>
      <c r="AK948" s="538"/>
      <c r="AL948" s="538"/>
      <c r="AM948" s="538"/>
      <c r="AN948" s="538"/>
      <c r="AO948" s="538"/>
      <c r="AP948" s="538"/>
      <c r="AQ948" s="538"/>
      <c r="AR948" s="538"/>
      <c r="AS948" s="538"/>
      <c r="AT948" s="538"/>
      <c r="AU948" s="538"/>
      <c r="AV948" s="538"/>
      <c r="AW948" s="538"/>
      <c r="AX948" s="538"/>
      <c r="AY948" s="538"/>
      <c r="AZ948" s="538"/>
      <c r="BA948" s="538"/>
      <c r="BB948" s="538"/>
      <c r="BC948" s="538"/>
      <c r="BD948" s="526">
        <f>SUM(BG946:BI947)</f>
        <v>12.314532</v>
      </c>
      <c r="BE948" s="527"/>
      <c r="BF948" s="527"/>
      <c r="BG948" s="527"/>
      <c r="BH948" s="527"/>
      <c r="BI948" s="528"/>
    </row>
    <row r="949" spans="1:61" ht="10.8" customHeight="1" x14ac:dyDescent="0.3">
      <c r="A949" s="365"/>
      <c r="B949" s="365"/>
      <c r="C949" s="365"/>
      <c r="D949" s="365"/>
      <c r="E949" s="365"/>
      <c r="F949" s="365"/>
      <c r="G949" s="365"/>
      <c r="H949" s="365"/>
      <c r="I949" s="365"/>
      <c r="J949" s="365"/>
      <c r="K949" s="365"/>
      <c r="L949" s="365"/>
      <c r="M949" s="365"/>
      <c r="N949" s="365"/>
      <c r="O949" s="365"/>
      <c r="P949" s="365"/>
      <c r="Q949" s="365"/>
      <c r="R949" s="365"/>
      <c r="S949" s="365"/>
      <c r="T949" s="365"/>
      <c r="U949" s="365"/>
      <c r="V949" s="365"/>
      <c r="W949" s="365"/>
      <c r="X949" s="365"/>
      <c r="Y949" s="365"/>
      <c r="Z949" s="365"/>
      <c r="AA949" s="365"/>
      <c r="AB949" s="365"/>
      <c r="AC949" s="365"/>
      <c r="AD949" s="365"/>
      <c r="AF949" s="365"/>
      <c r="AG949" s="365"/>
      <c r="AH949" s="365"/>
      <c r="AI949" s="365"/>
      <c r="AJ949" s="365"/>
      <c r="AK949" s="365"/>
      <c r="AL949" s="365"/>
      <c r="AM949" s="365"/>
      <c r="AN949" s="365"/>
      <c r="AO949" s="365"/>
      <c r="AP949" s="365"/>
      <c r="AQ949" s="365"/>
      <c r="AR949" s="365"/>
      <c r="AS949" s="365"/>
      <c r="AT949" s="365"/>
      <c r="AU949" s="365"/>
      <c r="AV949" s="365"/>
      <c r="AW949" s="365"/>
      <c r="AX949" s="365"/>
      <c r="AY949" s="365"/>
      <c r="AZ949" s="365"/>
      <c r="BA949" s="365"/>
      <c r="BB949" s="365"/>
      <c r="BC949" s="365"/>
      <c r="BD949" s="365"/>
      <c r="BE949" s="365"/>
      <c r="BF949" s="365"/>
      <c r="BG949" s="365"/>
      <c r="BH949" s="365"/>
      <c r="BI949" s="365"/>
    </row>
    <row r="950" spans="1:61" ht="11.4" customHeight="1" x14ac:dyDescent="0.3">
      <c r="A950" s="551" t="s">
        <v>5548</v>
      </c>
      <c r="B950" s="552"/>
      <c r="C950" s="552"/>
      <c r="D950" s="552"/>
      <c r="E950" s="552"/>
      <c r="F950" s="552"/>
      <c r="G950" s="553"/>
      <c r="H950" s="551" t="s">
        <v>5549</v>
      </c>
      <c r="I950" s="552"/>
      <c r="J950" s="552"/>
      <c r="K950" s="552"/>
      <c r="L950" s="552"/>
      <c r="M950" s="552"/>
      <c r="N950" s="552"/>
      <c r="O950" s="553"/>
      <c r="P950" s="646" t="s">
        <v>167</v>
      </c>
      <c r="Q950" s="647"/>
      <c r="R950" s="647"/>
      <c r="S950" s="648"/>
      <c r="T950" s="545" t="s">
        <v>5550</v>
      </c>
      <c r="U950" s="546"/>
      <c r="V950" s="546"/>
      <c r="W950" s="547"/>
      <c r="X950" s="545" t="s">
        <v>5551</v>
      </c>
      <c r="Y950" s="546"/>
      <c r="Z950" s="546"/>
      <c r="AA950" s="546"/>
      <c r="AB950" s="547"/>
      <c r="AC950" s="545" t="s">
        <v>5552</v>
      </c>
      <c r="AD950" s="547"/>
      <c r="AF950" s="551" t="s">
        <v>5548</v>
      </c>
      <c r="AG950" s="552"/>
      <c r="AH950" s="552"/>
      <c r="AI950" s="552"/>
      <c r="AJ950" s="552"/>
      <c r="AK950" s="552"/>
      <c r="AL950" s="553"/>
      <c r="AM950" s="551" t="s">
        <v>5549</v>
      </c>
      <c r="AN950" s="552"/>
      <c r="AO950" s="552"/>
      <c r="AP950" s="552"/>
      <c r="AQ950" s="552"/>
      <c r="AR950" s="552"/>
      <c r="AS950" s="552"/>
      <c r="AT950" s="553"/>
      <c r="AU950" s="554" t="s">
        <v>167</v>
      </c>
      <c r="AV950" s="563"/>
      <c r="AW950" s="563"/>
      <c r="AX950" s="555"/>
      <c r="AY950" s="539" t="s">
        <v>5550</v>
      </c>
      <c r="AZ950" s="540"/>
      <c r="BA950" s="540"/>
      <c r="BB950" s="541"/>
      <c r="BC950" s="539" t="s">
        <v>5551</v>
      </c>
      <c r="BD950" s="540"/>
      <c r="BE950" s="540"/>
      <c r="BF950" s="540"/>
      <c r="BG950" s="541"/>
      <c r="BH950" s="539" t="s">
        <v>5552</v>
      </c>
      <c r="BI950" s="541"/>
    </row>
    <row r="951" spans="1:61" ht="34.5" customHeight="1" x14ac:dyDescent="0.3">
      <c r="A951" s="521" t="s">
        <v>6719</v>
      </c>
      <c r="B951" s="522"/>
      <c r="C951" s="522"/>
      <c r="D951" s="522"/>
      <c r="E951" s="522"/>
      <c r="F951" s="522"/>
      <c r="G951" s="523"/>
      <c r="H951" s="521" t="s">
        <v>3094</v>
      </c>
      <c r="I951" s="522"/>
      <c r="J951" s="522"/>
      <c r="K951" s="522"/>
      <c r="L951" s="522"/>
      <c r="M951" s="522"/>
      <c r="N951" s="522"/>
      <c r="O951" s="523"/>
      <c r="P951" s="649" t="s">
        <v>70</v>
      </c>
      <c r="Q951" s="650"/>
      <c r="R951" s="650"/>
      <c r="S951" s="651"/>
      <c r="T951" s="308">
        <f t="shared" ref="T951" si="269">ROUND(AY951*(1-$AI$1),2)</f>
        <v>306.04000000000002</v>
      </c>
      <c r="U951" s="309"/>
      <c r="V951" s="309"/>
      <c r="W951" s="310"/>
      <c r="X951" s="611">
        <v>1</v>
      </c>
      <c r="Y951" s="612"/>
      <c r="Z951" s="612"/>
      <c r="AA951" s="612"/>
      <c r="AB951" s="613"/>
      <c r="AC951" s="655">
        <f t="shared" ref="AC951" si="270">TRUNC(T951*X951,2)</f>
        <v>306.04000000000002</v>
      </c>
      <c r="AD951" s="656"/>
      <c r="AF951" s="521" t="s">
        <v>6719</v>
      </c>
      <c r="AG951" s="522"/>
      <c r="AH951" s="522"/>
      <c r="AI951" s="522"/>
      <c r="AJ951" s="522"/>
      <c r="AK951" s="522"/>
      <c r="AL951" s="523"/>
      <c r="AM951" s="521" t="s">
        <v>3094</v>
      </c>
      <c r="AN951" s="522"/>
      <c r="AO951" s="522"/>
      <c r="AP951" s="522"/>
      <c r="AQ951" s="522"/>
      <c r="AR951" s="522"/>
      <c r="AS951" s="522"/>
      <c r="AT951" s="523"/>
      <c r="AU951" s="524" t="s">
        <v>70</v>
      </c>
      <c r="AV951" s="564"/>
      <c r="AW951" s="564"/>
      <c r="AX951" s="525"/>
      <c r="AY951" s="529">
        <v>368.72</v>
      </c>
      <c r="AZ951" s="530"/>
      <c r="BA951" s="530"/>
      <c r="BB951" s="531"/>
      <c r="BC951" s="532">
        <v>1</v>
      </c>
      <c r="BD951" s="533"/>
      <c r="BE951" s="533"/>
      <c r="BF951" s="533"/>
      <c r="BG951" s="534"/>
      <c r="BH951" s="529">
        <f>AY951*BC951</f>
        <v>368.72</v>
      </c>
      <c r="BI951" s="531"/>
    </row>
    <row r="952" spans="1:61" ht="11.4" customHeight="1" x14ac:dyDescent="0.3">
      <c r="A952" s="521" t="s">
        <v>6526</v>
      </c>
      <c r="B952" s="522"/>
      <c r="C952" s="522"/>
      <c r="D952" s="522"/>
      <c r="E952" s="522"/>
      <c r="F952" s="522"/>
      <c r="G952" s="523"/>
      <c r="H952" s="521" t="s">
        <v>6527</v>
      </c>
      <c r="I952" s="522"/>
      <c r="J952" s="522"/>
      <c r="K952" s="522"/>
      <c r="L952" s="522"/>
      <c r="M952" s="522"/>
      <c r="N952" s="522"/>
      <c r="O952" s="523"/>
      <c r="P952" s="649" t="s">
        <v>70</v>
      </c>
      <c r="Q952" s="650"/>
      <c r="R952" s="650"/>
      <c r="S952" s="651"/>
      <c r="T952" s="626">
        <v>3.09</v>
      </c>
      <c r="U952" s="627"/>
      <c r="V952" s="627"/>
      <c r="W952" s="628"/>
      <c r="X952" s="611">
        <v>1.4E-2</v>
      </c>
      <c r="Y952" s="612"/>
      <c r="Z952" s="612"/>
      <c r="AA952" s="612"/>
      <c r="AB952" s="613"/>
      <c r="AC952" s="626">
        <v>0.04</v>
      </c>
      <c r="AD952" s="628"/>
      <c r="AF952" s="521" t="s">
        <v>6526</v>
      </c>
      <c r="AG952" s="522"/>
      <c r="AH952" s="522"/>
      <c r="AI952" s="522"/>
      <c r="AJ952" s="522"/>
      <c r="AK952" s="522"/>
      <c r="AL952" s="523"/>
      <c r="AM952" s="521" t="s">
        <v>6527</v>
      </c>
      <c r="AN952" s="522"/>
      <c r="AO952" s="522"/>
      <c r="AP952" s="522"/>
      <c r="AQ952" s="522"/>
      <c r="AR952" s="522"/>
      <c r="AS952" s="522"/>
      <c r="AT952" s="523"/>
      <c r="AU952" s="524" t="s">
        <v>70</v>
      </c>
      <c r="AV952" s="564"/>
      <c r="AW952" s="564"/>
      <c r="AX952" s="525"/>
      <c r="AY952" s="535">
        <v>3.09</v>
      </c>
      <c r="AZ952" s="536"/>
      <c r="BA952" s="536"/>
      <c r="BB952" s="537"/>
      <c r="BC952" s="532">
        <v>1.4E-2</v>
      </c>
      <c r="BD952" s="533"/>
      <c r="BE952" s="533"/>
      <c r="BF952" s="533"/>
      <c r="BG952" s="534"/>
      <c r="BH952" s="535">
        <v>0.04</v>
      </c>
      <c r="BI952" s="537"/>
    </row>
    <row r="953" spans="1:61" ht="11.4" customHeight="1" x14ac:dyDescent="0.3">
      <c r="A953" s="538" t="s">
        <v>5553</v>
      </c>
      <c r="B953" s="538"/>
      <c r="C953" s="538"/>
      <c r="D953" s="538"/>
      <c r="E953" s="538"/>
      <c r="F953" s="538"/>
      <c r="G953" s="538"/>
      <c r="H953" s="538"/>
      <c r="I953" s="538"/>
      <c r="J953" s="538"/>
      <c r="K953" s="538"/>
      <c r="L953" s="538"/>
      <c r="M953" s="538"/>
      <c r="N953" s="538"/>
      <c r="O953" s="538"/>
      <c r="P953" s="538"/>
      <c r="Q953" s="538"/>
      <c r="R953" s="538"/>
      <c r="S953" s="538"/>
      <c r="T953" s="538"/>
      <c r="U953" s="538"/>
      <c r="V953" s="538"/>
      <c r="W953" s="538"/>
      <c r="X953" s="538"/>
      <c r="Y953" s="620">
        <f>AC951+AC952</f>
        <v>306.08000000000004</v>
      </c>
      <c r="Z953" s="621"/>
      <c r="AA953" s="621"/>
      <c r="AB953" s="621"/>
      <c r="AC953" s="621"/>
      <c r="AD953" s="622"/>
      <c r="AF953" s="538" t="s">
        <v>5553</v>
      </c>
      <c r="AG953" s="538"/>
      <c r="AH953" s="538"/>
      <c r="AI953" s="538"/>
      <c r="AJ953" s="538"/>
      <c r="AK953" s="538"/>
      <c r="AL953" s="538"/>
      <c r="AM953" s="538"/>
      <c r="AN953" s="538"/>
      <c r="AO953" s="538"/>
      <c r="AP953" s="538"/>
      <c r="AQ953" s="538"/>
      <c r="AR953" s="538"/>
      <c r="AS953" s="538"/>
      <c r="AT953" s="538"/>
      <c r="AU953" s="538"/>
      <c r="AV953" s="538"/>
      <c r="AW953" s="538"/>
      <c r="AX953" s="538"/>
      <c r="AY953" s="538"/>
      <c r="AZ953" s="538"/>
      <c r="BA953" s="538"/>
      <c r="BB953" s="538"/>
      <c r="BC953" s="538"/>
      <c r="BD953" s="529">
        <f>BH951+BH952</f>
        <v>368.76000000000005</v>
      </c>
      <c r="BE953" s="530"/>
      <c r="BF953" s="530"/>
      <c r="BG953" s="530"/>
      <c r="BH953" s="530"/>
      <c r="BI953" s="531"/>
    </row>
    <row r="954" spans="1:61" ht="10.8" customHeight="1" x14ac:dyDescent="0.3">
      <c r="A954" s="365"/>
      <c r="B954" s="365"/>
      <c r="C954" s="365"/>
      <c r="D954" s="365"/>
      <c r="E954" s="365"/>
      <c r="F954" s="365"/>
      <c r="G954" s="365"/>
      <c r="H954" s="365"/>
      <c r="I954" s="365"/>
      <c r="J954" s="365"/>
      <c r="K954" s="365"/>
      <c r="L954" s="365"/>
      <c r="M954" s="365"/>
      <c r="N954" s="365"/>
      <c r="O954" s="365"/>
      <c r="P954" s="365"/>
      <c r="Q954" s="365"/>
      <c r="R954" s="365"/>
      <c r="S954" s="365"/>
      <c r="T954" s="365"/>
      <c r="U954" s="365"/>
      <c r="V954" s="365"/>
      <c r="W954" s="365"/>
      <c r="X954" s="365"/>
      <c r="Y954" s="365"/>
      <c r="Z954" s="365"/>
      <c r="AA954" s="365"/>
      <c r="AB954" s="365"/>
      <c r="AC954" s="365"/>
      <c r="AD954" s="365"/>
      <c r="AF954" s="365"/>
      <c r="AG954" s="365"/>
      <c r="AH954" s="365"/>
      <c r="AI954" s="365"/>
      <c r="AJ954" s="365"/>
      <c r="AK954" s="365"/>
      <c r="AL954" s="365"/>
      <c r="AM954" s="365"/>
      <c r="AN954" s="365"/>
      <c r="AO954" s="365"/>
      <c r="AP954" s="365"/>
      <c r="AQ954" s="365"/>
      <c r="AR954" s="365"/>
      <c r="AS954" s="365"/>
      <c r="AT954" s="365"/>
      <c r="AU954" s="365"/>
      <c r="AV954" s="365"/>
      <c r="AW954" s="365"/>
      <c r="AX954" s="365"/>
      <c r="AY954" s="365"/>
      <c r="AZ954" s="365"/>
      <c r="BA954" s="365"/>
      <c r="BB954" s="365"/>
      <c r="BC954" s="365"/>
      <c r="BD954" s="365"/>
      <c r="BE954" s="365"/>
      <c r="BF954" s="365"/>
      <c r="BG954" s="365"/>
      <c r="BH954" s="365"/>
      <c r="BI954" s="365"/>
    </row>
    <row r="955" spans="1:61" ht="34.5" customHeight="1" x14ac:dyDescent="0.3">
      <c r="A955" s="551" t="s">
        <v>5548</v>
      </c>
      <c r="B955" s="552"/>
      <c r="C955" s="553"/>
      <c r="D955" s="551" t="s">
        <v>5568</v>
      </c>
      <c r="E955" s="552"/>
      <c r="F955" s="552"/>
      <c r="G955" s="552"/>
      <c r="H955" s="552"/>
      <c r="I955" s="552"/>
      <c r="J955" s="552"/>
      <c r="K955" s="553"/>
      <c r="L955" s="554" t="s">
        <v>167</v>
      </c>
      <c r="M955" s="555"/>
      <c r="N955" s="545" t="s">
        <v>5569</v>
      </c>
      <c r="O955" s="546"/>
      <c r="P955" s="547"/>
      <c r="Q955" s="545" t="s">
        <v>5570</v>
      </c>
      <c r="R955" s="546"/>
      <c r="S955" s="546"/>
      <c r="T955" s="547"/>
      <c r="U955" s="545" t="s">
        <v>5551</v>
      </c>
      <c r="V955" s="546"/>
      <c r="W955" s="546"/>
      <c r="X955" s="547"/>
      <c r="Y955" s="545" t="s">
        <v>5571</v>
      </c>
      <c r="Z955" s="546"/>
      <c r="AA955" s="546"/>
      <c r="AB955" s="546"/>
      <c r="AC955" s="547"/>
      <c r="AD955" s="307" t="s">
        <v>5572</v>
      </c>
      <c r="AF955" s="551" t="s">
        <v>5548</v>
      </c>
      <c r="AG955" s="552"/>
      <c r="AH955" s="553"/>
      <c r="AI955" s="551" t="s">
        <v>5568</v>
      </c>
      <c r="AJ955" s="552"/>
      <c r="AK955" s="552"/>
      <c r="AL955" s="552"/>
      <c r="AM955" s="552"/>
      <c r="AN955" s="552"/>
      <c r="AO955" s="552"/>
      <c r="AP955" s="553"/>
      <c r="AQ955" s="554" t="s">
        <v>167</v>
      </c>
      <c r="AR955" s="555"/>
      <c r="AS955" s="539" t="s">
        <v>5569</v>
      </c>
      <c r="AT955" s="540"/>
      <c r="AU955" s="541"/>
      <c r="AV955" s="539" t="s">
        <v>5570</v>
      </c>
      <c r="AW955" s="540"/>
      <c r="AX955" s="540"/>
      <c r="AY955" s="541"/>
      <c r="AZ955" s="539" t="s">
        <v>5551</v>
      </c>
      <c r="BA955" s="540"/>
      <c r="BB955" s="540"/>
      <c r="BC955" s="541"/>
      <c r="BD955" s="539" t="s">
        <v>5571</v>
      </c>
      <c r="BE955" s="540"/>
      <c r="BF955" s="540"/>
      <c r="BG955" s="540"/>
      <c r="BH955" s="541"/>
      <c r="BI955" s="247" t="s">
        <v>5572</v>
      </c>
    </row>
    <row r="956" spans="1:61" ht="80.400000000000006" customHeight="1" x14ac:dyDescent="0.3">
      <c r="A956" s="521" t="s">
        <v>6522</v>
      </c>
      <c r="B956" s="522"/>
      <c r="C956" s="523"/>
      <c r="D956" s="521" t="s">
        <v>6523</v>
      </c>
      <c r="E956" s="522"/>
      <c r="F956" s="522"/>
      <c r="G956" s="522"/>
      <c r="H956" s="522"/>
      <c r="I956" s="522"/>
      <c r="J956" s="522"/>
      <c r="K956" s="523"/>
      <c r="L956" s="524" t="s">
        <v>5669</v>
      </c>
      <c r="M956" s="525"/>
      <c r="N956" s="608">
        <f>ROUND(AS956*(1-IMPLANTAÇÃO!$AI$1),2)</f>
        <v>24.18</v>
      </c>
      <c r="O956" s="609"/>
      <c r="P956" s="610"/>
      <c r="Q956" s="608">
        <f>ROUND(AV956*(1-IMPLANTAÇÃO!$AI$1),2)</f>
        <v>201.88</v>
      </c>
      <c r="R956" s="609"/>
      <c r="S956" s="609"/>
      <c r="T956" s="610"/>
      <c r="U956" s="611">
        <v>0.23880000000000001</v>
      </c>
      <c r="V956" s="612"/>
      <c r="W956" s="612"/>
      <c r="X956" s="613"/>
      <c r="Y956" s="614">
        <f>TRUNC(N956*$U956,2)</f>
        <v>5.77</v>
      </c>
      <c r="Z956" s="615"/>
      <c r="AA956" s="615"/>
      <c r="AB956" s="615"/>
      <c r="AC956" s="616"/>
      <c r="AD956" s="311">
        <f>TRUNC(Q956*$U956,2)</f>
        <v>48.2</v>
      </c>
      <c r="AF956" s="521" t="s">
        <v>6522</v>
      </c>
      <c r="AG956" s="522"/>
      <c r="AH956" s="523"/>
      <c r="AI956" s="521" t="s">
        <v>6523</v>
      </c>
      <c r="AJ956" s="522"/>
      <c r="AK956" s="522"/>
      <c r="AL956" s="522"/>
      <c r="AM956" s="522"/>
      <c r="AN956" s="522"/>
      <c r="AO956" s="522"/>
      <c r="AP956" s="523"/>
      <c r="AQ956" s="524" t="s">
        <v>5669</v>
      </c>
      <c r="AR956" s="525"/>
      <c r="AS956" s="526">
        <v>29.13</v>
      </c>
      <c r="AT956" s="527"/>
      <c r="AU956" s="528"/>
      <c r="AV956" s="529">
        <v>243.23</v>
      </c>
      <c r="AW956" s="530"/>
      <c r="AX956" s="530"/>
      <c r="AY956" s="531"/>
      <c r="AZ956" s="532">
        <v>0.23880000000000001</v>
      </c>
      <c r="BA956" s="533"/>
      <c r="BB956" s="533"/>
      <c r="BC956" s="534"/>
      <c r="BD956" s="526">
        <f t="shared" ref="BD956" si="271">AS956*AZ956</f>
        <v>6.9562439999999999</v>
      </c>
      <c r="BE956" s="527"/>
      <c r="BF956" s="527"/>
      <c r="BG956" s="527"/>
      <c r="BH956" s="528"/>
      <c r="BI956" s="249">
        <f t="shared" ref="BI956" si="272">AV956*AZ956</f>
        <v>58.083323999999998</v>
      </c>
    </row>
    <row r="957" spans="1:61" ht="11.4" customHeight="1" x14ac:dyDescent="0.3">
      <c r="A957" s="538" t="s">
        <v>5575</v>
      </c>
      <c r="B957" s="538"/>
      <c r="C957" s="538"/>
      <c r="D957" s="538"/>
      <c r="E957" s="538"/>
      <c r="F957" s="538"/>
      <c r="G957" s="538"/>
      <c r="H957" s="538"/>
      <c r="I957" s="538"/>
      <c r="J957" s="538"/>
      <c r="K957" s="538"/>
      <c r="L957" s="538"/>
      <c r="M957" s="538"/>
      <c r="N957" s="538"/>
      <c r="O957" s="538"/>
      <c r="P957" s="538"/>
      <c r="Q957" s="538"/>
      <c r="R957" s="538"/>
      <c r="S957" s="538"/>
      <c r="T957" s="538"/>
      <c r="U957" s="538"/>
      <c r="V957" s="538"/>
      <c r="W957" s="538"/>
      <c r="X957" s="538"/>
      <c r="Y957" s="626">
        <f>Y956</f>
        <v>5.77</v>
      </c>
      <c r="Z957" s="627"/>
      <c r="AA957" s="627"/>
      <c r="AB957" s="627"/>
      <c r="AC957" s="627"/>
      <c r="AD957" s="628"/>
      <c r="AF957" s="538" t="s">
        <v>5575</v>
      </c>
      <c r="AG957" s="538"/>
      <c r="AH957" s="538"/>
      <c r="AI957" s="538"/>
      <c r="AJ957" s="538"/>
      <c r="AK957" s="538"/>
      <c r="AL957" s="538"/>
      <c r="AM957" s="538"/>
      <c r="AN957" s="538"/>
      <c r="AO957" s="538"/>
      <c r="AP957" s="538"/>
      <c r="AQ957" s="538"/>
      <c r="AR957" s="538"/>
      <c r="AS957" s="538"/>
      <c r="AT957" s="538"/>
      <c r="AU957" s="538"/>
      <c r="AV957" s="538"/>
      <c r="AW957" s="538"/>
      <c r="AX957" s="538"/>
      <c r="AY957" s="538"/>
      <c r="AZ957" s="538"/>
      <c r="BA957" s="538"/>
      <c r="BB957" s="538"/>
      <c r="BC957" s="538"/>
      <c r="BD957" s="535">
        <v>6.95</v>
      </c>
      <c r="BE957" s="536"/>
      <c r="BF957" s="536"/>
      <c r="BG957" s="536"/>
      <c r="BH957" s="536"/>
      <c r="BI957" s="537"/>
    </row>
    <row r="958" spans="1:61" ht="11.4" customHeight="1" x14ac:dyDescent="0.3">
      <c r="A958" s="538" t="s">
        <v>5576</v>
      </c>
      <c r="B958" s="538"/>
      <c r="C958" s="538"/>
      <c r="D958" s="538"/>
      <c r="E958" s="538"/>
      <c r="F958" s="538"/>
      <c r="G958" s="538"/>
      <c r="H958" s="538"/>
      <c r="I958" s="538"/>
      <c r="J958" s="538"/>
      <c r="K958" s="538"/>
      <c r="L958" s="538"/>
      <c r="M958" s="538"/>
      <c r="N958" s="538"/>
      <c r="O958" s="538"/>
      <c r="P958" s="538"/>
      <c r="Q958" s="538"/>
      <c r="R958" s="538"/>
      <c r="S958" s="538"/>
      <c r="T958" s="538"/>
      <c r="U958" s="538"/>
      <c r="V958" s="538"/>
      <c r="W958" s="538"/>
      <c r="X958" s="538"/>
      <c r="Y958" s="617">
        <f>AD956</f>
        <v>48.2</v>
      </c>
      <c r="Z958" s="618"/>
      <c r="AA958" s="618"/>
      <c r="AB958" s="618"/>
      <c r="AC958" s="618"/>
      <c r="AD958" s="619"/>
      <c r="AF958" s="538" t="s">
        <v>5576</v>
      </c>
      <c r="AG958" s="538"/>
      <c r="AH958" s="538"/>
      <c r="AI958" s="538"/>
      <c r="AJ958" s="538"/>
      <c r="AK958" s="538"/>
      <c r="AL958" s="538"/>
      <c r="AM958" s="538"/>
      <c r="AN958" s="538"/>
      <c r="AO958" s="538"/>
      <c r="AP958" s="538"/>
      <c r="AQ958" s="538"/>
      <c r="AR958" s="538"/>
      <c r="AS958" s="538"/>
      <c r="AT958" s="538"/>
      <c r="AU958" s="538"/>
      <c r="AV958" s="538"/>
      <c r="AW958" s="538"/>
      <c r="AX958" s="538"/>
      <c r="AY958" s="538"/>
      <c r="AZ958" s="538"/>
      <c r="BA958" s="538"/>
      <c r="BB958" s="538"/>
      <c r="BC958" s="538"/>
      <c r="BD958" s="526">
        <v>58.08</v>
      </c>
      <c r="BE958" s="527"/>
      <c r="BF958" s="527"/>
      <c r="BG958" s="527"/>
      <c r="BH958" s="527"/>
      <c r="BI958" s="528"/>
    </row>
    <row r="959" spans="1:61" ht="10.8" customHeight="1" x14ac:dyDescent="0.3">
      <c r="A959" s="365"/>
      <c r="B959" s="365"/>
      <c r="C959" s="365"/>
      <c r="D959" s="365"/>
      <c r="E959" s="365"/>
      <c r="F959" s="365"/>
      <c r="G959" s="365"/>
      <c r="H959" s="365"/>
      <c r="I959" s="365"/>
      <c r="J959" s="365"/>
      <c r="K959" s="365"/>
      <c r="L959" s="365"/>
      <c r="M959" s="365"/>
      <c r="N959" s="365"/>
      <c r="O959" s="365"/>
      <c r="P959" s="365"/>
      <c r="Q959" s="365"/>
      <c r="R959" s="365"/>
      <c r="S959" s="365"/>
      <c r="T959" s="365"/>
      <c r="U959" s="365"/>
      <c r="V959" s="365"/>
      <c r="W959" s="365"/>
      <c r="X959" s="365"/>
      <c r="Y959" s="365"/>
      <c r="Z959" s="365"/>
      <c r="AA959" s="365"/>
      <c r="AB959" s="365"/>
      <c r="AC959" s="365"/>
      <c r="AD959" s="365"/>
      <c r="AF959" s="365"/>
      <c r="AG959" s="365"/>
      <c r="AH959" s="365"/>
      <c r="AI959" s="365"/>
      <c r="AJ959" s="365"/>
      <c r="AK959" s="365"/>
      <c r="AL959" s="365"/>
      <c r="AM959" s="365"/>
      <c r="AN959" s="365"/>
      <c r="AO959" s="365"/>
      <c r="AP959" s="365"/>
      <c r="AQ959" s="365"/>
      <c r="AR959" s="365"/>
      <c r="AS959" s="365"/>
      <c r="AT959" s="365"/>
      <c r="AU959" s="365"/>
      <c r="AV959" s="365"/>
      <c r="AW959" s="365"/>
      <c r="AX959" s="365"/>
      <c r="AY959" s="365"/>
      <c r="AZ959" s="365"/>
      <c r="BA959" s="365"/>
      <c r="BB959" s="365"/>
      <c r="BC959" s="365"/>
      <c r="BD959" s="365"/>
      <c r="BE959" s="365"/>
      <c r="BF959" s="365"/>
      <c r="BG959" s="365"/>
      <c r="BH959" s="365"/>
      <c r="BI959" s="365"/>
    </row>
    <row r="960" spans="1:61" ht="11.4" customHeight="1" x14ac:dyDescent="0.3">
      <c r="A960" s="539" t="s">
        <v>5554</v>
      </c>
      <c r="B960" s="540"/>
      <c r="C960" s="540"/>
      <c r="D960" s="540"/>
      <c r="E960" s="540"/>
      <c r="F960" s="540"/>
      <c r="G960" s="540"/>
      <c r="H960" s="540"/>
      <c r="I960" s="540"/>
      <c r="J960" s="540"/>
      <c r="K960" s="540"/>
      <c r="L960" s="540"/>
      <c r="M960" s="540"/>
      <c r="N960" s="540"/>
      <c r="O960" s="540"/>
      <c r="P960" s="540"/>
      <c r="Q960" s="540"/>
      <c r="R960" s="540"/>
      <c r="S960" s="540"/>
      <c r="T960" s="540"/>
      <c r="U960" s="540"/>
      <c r="V960" s="540"/>
      <c r="W960" s="540"/>
      <c r="X960" s="541"/>
      <c r="Y960" s="632">
        <f>Y958+Y957+Y953+Y948-0.01</f>
        <v>370.25000000000006</v>
      </c>
      <c r="Z960" s="633"/>
      <c r="AA960" s="633"/>
      <c r="AB960" s="633"/>
      <c r="AC960" s="633"/>
      <c r="AD960" s="634"/>
      <c r="AF960" s="539" t="s">
        <v>5554</v>
      </c>
      <c r="AG960" s="540"/>
      <c r="AH960" s="540"/>
      <c r="AI960" s="540"/>
      <c r="AJ960" s="540"/>
      <c r="AK960" s="540"/>
      <c r="AL960" s="540"/>
      <c r="AM960" s="540"/>
      <c r="AN960" s="540"/>
      <c r="AO960" s="540"/>
      <c r="AP960" s="540"/>
      <c r="AQ960" s="540"/>
      <c r="AR960" s="540"/>
      <c r="AS960" s="540"/>
      <c r="AT960" s="540"/>
      <c r="AU960" s="540"/>
      <c r="AV960" s="540"/>
      <c r="AW960" s="540"/>
      <c r="AX960" s="540"/>
      <c r="AY960" s="540"/>
      <c r="AZ960" s="540"/>
      <c r="BA960" s="540"/>
      <c r="BB960" s="540"/>
      <c r="BC960" s="541"/>
      <c r="BD960" s="582">
        <f>BD958+BD957+BD953+BD948</f>
        <v>446.10453200000006</v>
      </c>
      <c r="BE960" s="583"/>
      <c r="BF960" s="583"/>
      <c r="BG960" s="583"/>
      <c r="BH960" s="583"/>
      <c r="BI960" s="584"/>
    </row>
    <row r="961" spans="1:61" ht="11.4" customHeight="1" x14ac:dyDescent="0.3">
      <c r="A961" s="559" t="s">
        <v>8256</v>
      </c>
      <c r="B961" s="560"/>
      <c r="C961" s="560"/>
      <c r="D961" s="560"/>
      <c r="E961" s="560"/>
      <c r="F961" s="560"/>
      <c r="G961" s="560"/>
      <c r="H961" s="560"/>
      <c r="I961" s="560"/>
      <c r="J961" s="560"/>
      <c r="K961" s="560"/>
      <c r="L961" s="560"/>
      <c r="M961" s="560"/>
      <c r="N961" s="560"/>
      <c r="O961" s="560"/>
      <c r="P961" s="560"/>
      <c r="Q961" s="560"/>
      <c r="R961" s="560"/>
      <c r="S961" s="560"/>
      <c r="T961" s="560"/>
      <c r="U961" s="560"/>
      <c r="V961" s="560"/>
      <c r="W961" s="561">
        <v>0.25069999999999998</v>
      </c>
      <c r="X961" s="562"/>
      <c r="Y961" s="548">
        <f>Y960*W961</f>
        <v>92.821675000000013</v>
      </c>
      <c r="Z961" s="549"/>
      <c r="AA961" s="549"/>
      <c r="AB961" s="549"/>
      <c r="AC961" s="549"/>
      <c r="AD961" s="550"/>
      <c r="AF961" s="559" t="s">
        <v>8256</v>
      </c>
      <c r="AG961" s="560"/>
      <c r="AH961" s="560"/>
      <c r="AI961" s="560"/>
      <c r="AJ961" s="560"/>
      <c r="AK961" s="560"/>
      <c r="AL961" s="560"/>
      <c r="AM961" s="560"/>
      <c r="AN961" s="560"/>
      <c r="AO961" s="560"/>
      <c r="AP961" s="560"/>
      <c r="AQ961" s="560"/>
      <c r="AR961" s="560"/>
      <c r="AS961" s="560"/>
      <c r="AT961" s="560"/>
      <c r="AU961" s="560"/>
      <c r="AV961" s="560"/>
      <c r="AW961" s="560"/>
      <c r="AX961" s="560"/>
      <c r="AY961" s="560"/>
      <c r="AZ961" s="560"/>
      <c r="BA961" s="560"/>
      <c r="BB961" s="561">
        <v>0.25069999999999998</v>
      </c>
      <c r="BC961" s="562"/>
      <c r="BD961" s="548">
        <f>BD960*BB961</f>
        <v>111.8384061724</v>
      </c>
      <c r="BE961" s="549"/>
      <c r="BF961" s="549"/>
      <c r="BG961" s="549"/>
      <c r="BH961" s="549"/>
      <c r="BI961" s="550"/>
    </row>
    <row r="962" spans="1:61" ht="11.4" customHeight="1" x14ac:dyDescent="0.3">
      <c r="A962" s="545" t="s">
        <v>5555</v>
      </c>
      <c r="B962" s="546"/>
      <c r="C962" s="546"/>
      <c r="D962" s="546"/>
      <c r="E962" s="546"/>
      <c r="F962" s="546"/>
      <c r="G962" s="546"/>
      <c r="H962" s="546"/>
      <c r="I962" s="546"/>
      <c r="J962" s="546"/>
      <c r="K962" s="546"/>
      <c r="L962" s="546"/>
      <c r="M962" s="546"/>
      <c r="N962" s="546"/>
      <c r="O962" s="546"/>
      <c r="P962" s="546"/>
      <c r="Q962" s="546"/>
      <c r="R962" s="546"/>
      <c r="S962" s="546"/>
      <c r="T962" s="546"/>
      <c r="U962" s="546"/>
      <c r="V962" s="546"/>
      <c r="W962" s="546"/>
      <c r="X962" s="547"/>
      <c r="Y962" s="548">
        <f>Y960+Y961-0.01</f>
        <v>463.06167500000009</v>
      </c>
      <c r="Z962" s="549"/>
      <c r="AA962" s="549"/>
      <c r="AB962" s="549"/>
      <c r="AC962" s="549"/>
      <c r="AD962" s="550"/>
      <c r="AF962" s="545" t="s">
        <v>5555</v>
      </c>
      <c r="AG962" s="546"/>
      <c r="AH962" s="546"/>
      <c r="AI962" s="546"/>
      <c r="AJ962" s="546"/>
      <c r="AK962" s="546"/>
      <c r="AL962" s="546"/>
      <c r="AM962" s="546"/>
      <c r="AN962" s="546"/>
      <c r="AO962" s="546"/>
      <c r="AP962" s="546"/>
      <c r="AQ962" s="546"/>
      <c r="AR962" s="546"/>
      <c r="AS962" s="546"/>
      <c r="AT962" s="546"/>
      <c r="AU962" s="546"/>
      <c r="AV962" s="546"/>
      <c r="AW962" s="546"/>
      <c r="AX962" s="546"/>
      <c r="AY962" s="546"/>
      <c r="AZ962" s="546"/>
      <c r="BA962" s="546"/>
      <c r="BB962" s="546"/>
      <c r="BC962" s="547"/>
      <c r="BD962" s="548">
        <f>BD960+BD961+0.01</f>
        <v>557.95293817240008</v>
      </c>
      <c r="BE962" s="549"/>
      <c r="BF962" s="549"/>
      <c r="BG962" s="549"/>
      <c r="BH962" s="549"/>
      <c r="BI962" s="550"/>
    </row>
    <row r="963" spans="1:61" ht="10.8" customHeight="1" x14ac:dyDescent="0.3">
      <c r="A963" s="365"/>
      <c r="B963" s="365"/>
      <c r="C963" s="365"/>
      <c r="D963" s="365"/>
      <c r="E963" s="365"/>
      <c r="F963" s="365"/>
      <c r="G963" s="365"/>
      <c r="H963" s="365"/>
      <c r="I963" s="365"/>
      <c r="J963" s="365"/>
      <c r="K963" s="365"/>
      <c r="L963" s="365"/>
      <c r="M963" s="365"/>
      <c r="N963" s="365"/>
      <c r="O963" s="365"/>
      <c r="P963" s="365"/>
      <c r="Q963" s="365"/>
      <c r="R963" s="365"/>
      <c r="S963" s="365"/>
      <c r="T963" s="365"/>
      <c r="U963" s="365"/>
      <c r="V963" s="365"/>
      <c r="W963" s="365"/>
      <c r="X963" s="365"/>
      <c r="Y963" s="365"/>
      <c r="Z963" s="365"/>
      <c r="AA963" s="365"/>
      <c r="AB963" s="365"/>
      <c r="AC963" s="365"/>
      <c r="AD963" s="365"/>
      <c r="AF963" s="365"/>
      <c r="AG963" s="365"/>
      <c r="AH963" s="365"/>
      <c r="AI963" s="365"/>
      <c r="AJ963" s="365"/>
      <c r="AK963" s="365"/>
      <c r="AL963" s="365"/>
      <c r="AM963" s="365"/>
      <c r="AN963" s="365"/>
      <c r="AO963" s="365"/>
      <c r="AP963" s="365"/>
      <c r="AQ963" s="365"/>
      <c r="AR963" s="365"/>
      <c r="AS963" s="365"/>
      <c r="AT963" s="365"/>
      <c r="AU963" s="365"/>
      <c r="AV963" s="365"/>
      <c r="AW963" s="365"/>
      <c r="AX963" s="365"/>
      <c r="AY963" s="365"/>
      <c r="AZ963" s="365"/>
      <c r="BA963" s="365"/>
      <c r="BB963" s="365"/>
      <c r="BC963" s="365"/>
      <c r="BD963" s="365"/>
      <c r="BE963" s="365"/>
      <c r="BF963" s="365"/>
      <c r="BG963" s="365"/>
      <c r="BH963" s="365"/>
      <c r="BI963" s="365"/>
    </row>
    <row r="964" spans="1:61" ht="13.35" customHeight="1" x14ac:dyDescent="0.3">
      <c r="A964" s="520" t="s">
        <v>5556</v>
      </c>
      <c r="B964" s="520"/>
      <c r="C964" s="520"/>
      <c r="D964" s="520"/>
      <c r="E964" s="520"/>
      <c r="F964" s="520" t="s">
        <v>6720</v>
      </c>
      <c r="G964" s="520"/>
      <c r="H964" s="520"/>
      <c r="I964" s="520"/>
      <c r="J964" s="520"/>
      <c r="K964" s="520"/>
      <c r="L964" s="520"/>
      <c r="M964" s="520"/>
      <c r="N964" s="520"/>
      <c r="O964" s="520"/>
      <c r="P964" s="520"/>
      <c r="Q964" s="520"/>
      <c r="R964" s="520"/>
      <c r="S964" s="520"/>
      <c r="T964" s="520"/>
      <c r="U964" s="520"/>
      <c r="V964" s="520"/>
      <c r="W964" s="520"/>
      <c r="X964" s="520"/>
      <c r="Y964" s="520"/>
      <c r="Z964" s="520"/>
      <c r="AA964" s="520"/>
      <c r="AB964" s="520"/>
      <c r="AC964" s="520"/>
      <c r="AD964" s="520"/>
      <c r="AF964" s="520" t="s">
        <v>5556</v>
      </c>
      <c r="AG964" s="520"/>
      <c r="AH964" s="520"/>
      <c r="AI964" s="520"/>
      <c r="AJ964" s="520"/>
      <c r="AK964" s="520" t="s">
        <v>6720</v>
      </c>
      <c r="AL964" s="520"/>
      <c r="AM964" s="520"/>
      <c r="AN964" s="520"/>
      <c r="AO964" s="520"/>
      <c r="AP964" s="520"/>
      <c r="AQ964" s="520"/>
      <c r="AR964" s="520"/>
      <c r="AS964" s="520"/>
      <c r="AT964" s="520"/>
      <c r="AU964" s="520"/>
      <c r="AV964" s="520"/>
      <c r="AW964" s="520"/>
      <c r="AX964" s="520"/>
      <c r="AY964" s="520"/>
      <c r="AZ964" s="520"/>
      <c r="BA964" s="520"/>
      <c r="BB964" s="520"/>
      <c r="BC964" s="520"/>
      <c r="BD964" s="520"/>
      <c r="BE964" s="520"/>
      <c r="BF964" s="520"/>
      <c r="BG964" s="520"/>
      <c r="BH964" s="520"/>
      <c r="BI964" s="520"/>
    </row>
    <row r="965" spans="1:61" ht="10.8" customHeight="1" x14ac:dyDescent="0.3">
      <c r="A965" s="365"/>
      <c r="B965" s="365"/>
      <c r="C965" s="365"/>
      <c r="D965" s="365"/>
      <c r="E965" s="365"/>
      <c r="F965" s="365"/>
      <c r="G965" s="365"/>
      <c r="H965" s="365"/>
      <c r="I965" s="365"/>
      <c r="J965" s="365"/>
      <c r="K965" s="365"/>
      <c r="L965" s="365"/>
      <c r="M965" s="365"/>
      <c r="N965" s="365"/>
      <c r="O965" s="365"/>
      <c r="P965" s="365"/>
      <c r="Q965" s="365"/>
      <c r="R965" s="365"/>
      <c r="S965" s="365"/>
      <c r="T965" s="365"/>
      <c r="U965" s="365"/>
      <c r="V965" s="365"/>
      <c r="W965" s="365"/>
      <c r="X965" s="365"/>
      <c r="Y965" s="365"/>
      <c r="Z965" s="365"/>
      <c r="AA965" s="365"/>
      <c r="AB965" s="365"/>
      <c r="AC965" s="365"/>
      <c r="AD965" s="365"/>
      <c r="AF965" s="365"/>
      <c r="AG965" s="365"/>
      <c r="AH965" s="365"/>
      <c r="AI965" s="365"/>
      <c r="AJ965" s="365"/>
      <c r="AK965" s="365"/>
      <c r="AL965" s="365"/>
      <c r="AM965" s="365"/>
      <c r="AN965" s="365"/>
      <c r="AO965" s="365"/>
      <c r="AP965" s="365"/>
      <c r="AQ965" s="365"/>
      <c r="AR965" s="365"/>
      <c r="AS965" s="365"/>
      <c r="AT965" s="365"/>
      <c r="AU965" s="365"/>
      <c r="AV965" s="365"/>
      <c r="AW965" s="365"/>
      <c r="AX965" s="365"/>
      <c r="AY965" s="365"/>
      <c r="AZ965" s="365"/>
      <c r="BA965" s="365"/>
      <c r="BB965" s="365"/>
      <c r="BC965" s="365"/>
      <c r="BD965" s="365"/>
      <c r="BE965" s="365"/>
      <c r="BF965" s="365"/>
      <c r="BG965" s="365"/>
      <c r="BH965" s="365"/>
      <c r="BI965" s="365"/>
    </row>
    <row r="966" spans="1:61" ht="11.4" customHeight="1" x14ac:dyDescent="0.3">
      <c r="A966" s="365" t="s">
        <v>8243</v>
      </c>
      <c r="B966" s="365"/>
      <c r="C966" s="365"/>
      <c r="D966" s="365"/>
      <c r="E966" s="365"/>
      <c r="F966" s="365"/>
      <c r="G966" s="365"/>
      <c r="H966" s="365"/>
      <c r="I966" s="365"/>
      <c r="J966" s="365"/>
      <c r="K966" s="365"/>
      <c r="L966" s="365"/>
      <c r="M966" s="365"/>
      <c r="N966" s="365"/>
      <c r="O966" s="365"/>
      <c r="P966" s="365"/>
      <c r="Q966" s="365"/>
      <c r="R966" s="365"/>
      <c r="S966" s="365"/>
      <c r="T966" s="365"/>
      <c r="U966" s="365"/>
      <c r="V966" s="365"/>
      <c r="W966" s="365"/>
      <c r="X966" s="365"/>
      <c r="Y966" s="637" t="s">
        <v>5547</v>
      </c>
      <c r="Z966" s="637"/>
      <c r="AA966" s="637"/>
      <c r="AB966" s="637"/>
      <c r="AC966" s="637"/>
      <c r="AD966" s="637"/>
      <c r="AF966" s="365" t="s">
        <v>8243</v>
      </c>
      <c r="AG966" s="365"/>
      <c r="AH966" s="365"/>
      <c r="AI966" s="365"/>
      <c r="AJ966" s="365"/>
      <c r="AK966" s="365"/>
      <c r="AL966" s="365"/>
      <c r="AM966" s="365"/>
      <c r="AN966" s="365"/>
      <c r="AO966" s="365"/>
      <c r="AP966" s="365"/>
      <c r="AQ966" s="365"/>
      <c r="AR966" s="365"/>
      <c r="AS966" s="365"/>
      <c r="AT966" s="365"/>
      <c r="AU966" s="365"/>
      <c r="AV966" s="365"/>
      <c r="AW966" s="365"/>
      <c r="AX966" s="365"/>
      <c r="AY966" s="365"/>
      <c r="AZ966" s="365"/>
      <c r="BA966" s="365"/>
      <c r="BB966" s="365"/>
      <c r="BC966" s="365"/>
      <c r="BD966" s="365" t="s">
        <v>5547</v>
      </c>
      <c r="BE966" s="365"/>
      <c r="BF966" s="365"/>
      <c r="BG966" s="365"/>
      <c r="BH966" s="365"/>
      <c r="BI966" s="365"/>
    </row>
    <row r="967" spans="1:61" ht="10.8" customHeight="1" x14ac:dyDescent="0.3">
      <c r="A967" s="365"/>
      <c r="B967" s="365"/>
      <c r="C967" s="365"/>
      <c r="D967" s="365"/>
      <c r="E967" s="365"/>
      <c r="F967" s="365"/>
      <c r="G967" s="365"/>
      <c r="H967" s="365"/>
      <c r="I967" s="365"/>
      <c r="J967" s="365"/>
      <c r="K967" s="365"/>
      <c r="L967" s="365"/>
      <c r="M967" s="365"/>
      <c r="N967" s="365"/>
      <c r="O967" s="365"/>
      <c r="P967" s="365"/>
      <c r="Q967" s="365"/>
      <c r="R967" s="365"/>
      <c r="S967" s="365"/>
      <c r="T967" s="365"/>
      <c r="U967" s="365"/>
      <c r="V967" s="365"/>
      <c r="W967" s="365"/>
      <c r="X967" s="365"/>
      <c r="Y967" s="365"/>
      <c r="Z967" s="365"/>
      <c r="AA967" s="365"/>
      <c r="AB967" s="365"/>
      <c r="AC967" s="365"/>
      <c r="AD967" s="365"/>
      <c r="AF967" s="365"/>
      <c r="AG967" s="365"/>
      <c r="AH967" s="365"/>
      <c r="AI967" s="365"/>
      <c r="AJ967" s="365"/>
      <c r="AK967" s="365"/>
      <c r="AL967" s="365"/>
      <c r="AM967" s="365"/>
      <c r="AN967" s="365"/>
      <c r="AO967" s="365"/>
      <c r="AP967" s="365"/>
      <c r="AQ967" s="365"/>
      <c r="AR967" s="365"/>
      <c r="AS967" s="365"/>
      <c r="AT967" s="365"/>
      <c r="AU967" s="365"/>
      <c r="AV967" s="365"/>
      <c r="AW967" s="365"/>
      <c r="AX967" s="365"/>
      <c r="AY967" s="365"/>
      <c r="AZ967" s="365"/>
      <c r="BA967" s="365"/>
      <c r="BB967" s="365"/>
      <c r="BC967" s="365"/>
      <c r="BD967" s="365"/>
      <c r="BE967" s="365"/>
      <c r="BF967" s="365"/>
      <c r="BG967" s="365"/>
      <c r="BH967" s="365"/>
      <c r="BI967" s="365"/>
    </row>
    <row r="968" spans="1:61" ht="11.4" customHeight="1" x14ac:dyDescent="0.3">
      <c r="A968" s="551" t="s">
        <v>5548</v>
      </c>
      <c r="B968" s="552"/>
      <c r="C968" s="552"/>
      <c r="D968" s="552"/>
      <c r="E968" s="552"/>
      <c r="F968" s="552"/>
      <c r="G968" s="553"/>
      <c r="H968" s="551" t="s">
        <v>5557</v>
      </c>
      <c r="I968" s="552"/>
      <c r="J968" s="552"/>
      <c r="K968" s="552"/>
      <c r="L968" s="553"/>
      <c r="M968" s="545" t="s">
        <v>5558</v>
      </c>
      <c r="N968" s="547"/>
      <c r="O968" s="545" t="s">
        <v>5559</v>
      </c>
      <c r="P968" s="546"/>
      <c r="Q968" s="546"/>
      <c r="R968" s="547"/>
      <c r="S968" s="545" t="s">
        <v>5560</v>
      </c>
      <c r="T968" s="546"/>
      <c r="U968" s="546"/>
      <c r="V968" s="547"/>
      <c r="W968" s="545" t="s">
        <v>5551</v>
      </c>
      <c r="X968" s="546"/>
      <c r="Y968" s="546"/>
      <c r="Z968" s="546"/>
      <c r="AA968" s="547"/>
      <c r="AB968" s="545" t="s">
        <v>5561</v>
      </c>
      <c r="AC968" s="546"/>
      <c r="AD968" s="547"/>
      <c r="AF968" s="551" t="s">
        <v>5548</v>
      </c>
      <c r="AG968" s="552"/>
      <c r="AH968" s="552"/>
      <c r="AI968" s="552"/>
      <c r="AJ968" s="552"/>
      <c r="AK968" s="552"/>
      <c r="AL968" s="553"/>
      <c r="AM968" s="551" t="s">
        <v>5557</v>
      </c>
      <c r="AN968" s="552"/>
      <c r="AO968" s="552"/>
      <c r="AP968" s="552"/>
      <c r="AQ968" s="553"/>
      <c r="AR968" s="539" t="s">
        <v>5558</v>
      </c>
      <c r="AS968" s="541"/>
      <c r="AT968" s="539" t="s">
        <v>5559</v>
      </c>
      <c r="AU968" s="540"/>
      <c r="AV968" s="540"/>
      <c r="AW968" s="541"/>
      <c r="AX968" s="539" t="s">
        <v>5560</v>
      </c>
      <c r="AY968" s="540"/>
      <c r="AZ968" s="540"/>
      <c r="BA968" s="541"/>
      <c r="BB968" s="539" t="s">
        <v>5551</v>
      </c>
      <c r="BC968" s="540"/>
      <c r="BD968" s="540"/>
      <c r="BE968" s="540"/>
      <c r="BF968" s="541"/>
      <c r="BG968" s="539" t="s">
        <v>5561</v>
      </c>
      <c r="BH968" s="540"/>
      <c r="BI968" s="541"/>
    </row>
    <row r="969" spans="1:61" ht="11.4" customHeight="1" x14ac:dyDescent="0.3">
      <c r="A969" s="538" t="s">
        <v>5565</v>
      </c>
      <c r="B969" s="538"/>
      <c r="C969" s="538"/>
      <c r="D969" s="538"/>
      <c r="E969" s="538"/>
      <c r="F969" s="538"/>
      <c r="G969" s="538"/>
      <c r="H969" s="538"/>
      <c r="I969" s="538"/>
      <c r="J969" s="538"/>
      <c r="K969" s="538"/>
      <c r="L969" s="538"/>
      <c r="M969" s="538"/>
      <c r="N969" s="538"/>
      <c r="O969" s="538"/>
      <c r="P969" s="538"/>
      <c r="Q969" s="538"/>
      <c r="R969" s="538"/>
      <c r="S969" s="538"/>
      <c r="T969" s="538"/>
      <c r="U969" s="538"/>
      <c r="V969" s="538"/>
      <c r="W969" s="538"/>
      <c r="X969" s="538"/>
      <c r="Y969" s="626">
        <v>0</v>
      </c>
      <c r="Z969" s="627"/>
      <c r="AA969" s="627"/>
      <c r="AB969" s="627"/>
      <c r="AC969" s="627"/>
      <c r="AD969" s="628"/>
      <c r="AF969" s="538" t="s">
        <v>5565</v>
      </c>
      <c r="AG969" s="538"/>
      <c r="AH969" s="538"/>
      <c r="AI969" s="538"/>
      <c r="AJ969" s="538"/>
      <c r="AK969" s="538"/>
      <c r="AL969" s="538"/>
      <c r="AM969" s="538"/>
      <c r="AN969" s="538"/>
      <c r="AO969" s="538"/>
      <c r="AP969" s="538"/>
      <c r="AQ969" s="538"/>
      <c r="AR969" s="538"/>
      <c r="AS969" s="538"/>
      <c r="AT969" s="538"/>
      <c r="AU969" s="538"/>
      <c r="AV969" s="538"/>
      <c r="AW969" s="538"/>
      <c r="AX969" s="538"/>
      <c r="AY969" s="538"/>
      <c r="AZ969" s="538"/>
      <c r="BA969" s="538"/>
      <c r="BB969" s="538"/>
      <c r="BC969" s="538"/>
      <c r="BD969" s="535">
        <v>0</v>
      </c>
      <c r="BE969" s="536"/>
      <c r="BF969" s="536"/>
      <c r="BG969" s="536"/>
      <c r="BH969" s="536"/>
      <c r="BI969" s="537"/>
    </row>
    <row r="970" spans="1:61" ht="10.8" customHeight="1" x14ac:dyDescent="0.3">
      <c r="A970" s="365"/>
      <c r="B970" s="365"/>
      <c r="C970" s="365"/>
      <c r="D970" s="365"/>
      <c r="E970" s="365"/>
      <c r="F970" s="365"/>
      <c r="G970" s="365"/>
      <c r="H970" s="365"/>
      <c r="I970" s="365"/>
      <c r="J970" s="365"/>
      <c r="K970" s="365"/>
      <c r="L970" s="365"/>
      <c r="M970" s="365"/>
      <c r="N970" s="365"/>
      <c r="O970" s="365"/>
      <c r="P970" s="365"/>
      <c r="Q970" s="365"/>
      <c r="R970" s="365"/>
      <c r="S970" s="365"/>
      <c r="T970" s="365"/>
      <c r="U970" s="365"/>
      <c r="V970" s="365"/>
      <c r="W970" s="365"/>
      <c r="X970" s="365"/>
      <c r="Y970" s="365"/>
      <c r="Z970" s="365"/>
      <c r="AA970" s="365"/>
      <c r="AB970" s="365"/>
      <c r="AC970" s="365"/>
      <c r="AD970" s="365"/>
      <c r="AF970" s="365"/>
      <c r="AG970" s="365"/>
      <c r="AH970" s="365"/>
      <c r="AI970" s="365"/>
      <c r="AJ970" s="365"/>
      <c r="AK970" s="365"/>
      <c r="AL970" s="365"/>
      <c r="AM970" s="365"/>
      <c r="AN970" s="365"/>
      <c r="AO970" s="365"/>
      <c r="AP970" s="365"/>
      <c r="AQ970" s="365"/>
      <c r="AR970" s="365"/>
      <c r="AS970" s="365"/>
      <c r="AT970" s="365"/>
      <c r="AU970" s="365"/>
      <c r="AV970" s="365"/>
      <c r="AW970" s="365"/>
      <c r="AX970" s="365"/>
      <c r="AY970" s="365"/>
      <c r="AZ970" s="365"/>
      <c r="BA970" s="365"/>
      <c r="BB970" s="365"/>
      <c r="BC970" s="365"/>
      <c r="BD970" s="365"/>
      <c r="BE970" s="365"/>
      <c r="BF970" s="365"/>
      <c r="BG970" s="365"/>
      <c r="BH970" s="365"/>
      <c r="BI970" s="365"/>
    </row>
    <row r="971" spans="1:61" ht="11.4" customHeight="1" x14ac:dyDescent="0.3">
      <c r="A971" s="551" t="s">
        <v>5548</v>
      </c>
      <c r="B971" s="552"/>
      <c r="C971" s="552"/>
      <c r="D971" s="552"/>
      <c r="E971" s="552"/>
      <c r="F971" s="552"/>
      <c r="G971" s="553"/>
      <c r="H971" s="551" t="s">
        <v>5549</v>
      </c>
      <c r="I971" s="552"/>
      <c r="J971" s="552"/>
      <c r="K971" s="552"/>
      <c r="L971" s="552"/>
      <c r="M971" s="552"/>
      <c r="N971" s="552"/>
      <c r="O971" s="553"/>
      <c r="P971" s="646" t="s">
        <v>167</v>
      </c>
      <c r="Q971" s="647"/>
      <c r="R971" s="647"/>
      <c r="S971" s="648"/>
      <c r="T971" s="545" t="s">
        <v>5550</v>
      </c>
      <c r="U971" s="546"/>
      <c r="V971" s="546"/>
      <c r="W971" s="547"/>
      <c r="X971" s="545" t="s">
        <v>5551</v>
      </c>
      <c r="Y971" s="546"/>
      <c r="Z971" s="546"/>
      <c r="AA971" s="546"/>
      <c r="AB971" s="547"/>
      <c r="AC971" s="545" t="s">
        <v>5552</v>
      </c>
      <c r="AD971" s="547"/>
      <c r="AF971" s="551" t="s">
        <v>5548</v>
      </c>
      <c r="AG971" s="552"/>
      <c r="AH971" s="552"/>
      <c r="AI971" s="552"/>
      <c r="AJ971" s="552"/>
      <c r="AK971" s="552"/>
      <c r="AL971" s="553"/>
      <c r="AM971" s="551" t="s">
        <v>5549</v>
      </c>
      <c r="AN971" s="552"/>
      <c r="AO971" s="552"/>
      <c r="AP971" s="552"/>
      <c r="AQ971" s="552"/>
      <c r="AR971" s="552"/>
      <c r="AS971" s="552"/>
      <c r="AT971" s="553"/>
      <c r="AU971" s="554" t="s">
        <v>167</v>
      </c>
      <c r="AV971" s="563"/>
      <c r="AW971" s="563"/>
      <c r="AX971" s="555"/>
      <c r="AY971" s="539" t="s">
        <v>5550</v>
      </c>
      <c r="AZ971" s="540"/>
      <c r="BA971" s="540"/>
      <c r="BB971" s="541"/>
      <c r="BC971" s="539" t="s">
        <v>5551</v>
      </c>
      <c r="BD971" s="540"/>
      <c r="BE971" s="540"/>
      <c r="BF971" s="540"/>
      <c r="BG971" s="541"/>
      <c r="BH971" s="539" t="s">
        <v>5552</v>
      </c>
      <c r="BI971" s="541"/>
    </row>
    <row r="972" spans="1:61" ht="11.4" customHeight="1" x14ac:dyDescent="0.3">
      <c r="A972" s="538" t="s">
        <v>5553</v>
      </c>
      <c r="B972" s="538"/>
      <c r="C972" s="538"/>
      <c r="D972" s="538"/>
      <c r="E972" s="538"/>
      <c r="F972" s="538"/>
      <c r="G972" s="538"/>
      <c r="H972" s="538"/>
      <c r="I972" s="538"/>
      <c r="J972" s="538"/>
      <c r="K972" s="538"/>
      <c r="L972" s="538"/>
      <c r="M972" s="538"/>
      <c r="N972" s="538"/>
      <c r="O972" s="538"/>
      <c r="P972" s="538"/>
      <c r="Q972" s="538"/>
      <c r="R972" s="538"/>
      <c r="S972" s="538"/>
      <c r="T972" s="538"/>
      <c r="U972" s="538"/>
      <c r="V972" s="538"/>
      <c r="W972" s="538"/>
      <c r="X972" s="538"/>
      <c r="Y972" s="657">
        <v>4680.37</v>
      </c>
      <c r="Z972" s="658"/>
      <c r="AA972" s="658"/>
      <c r="AB972" s="658"/>
      <c r="AC972" s="658"/>
      <c r="AD972" s="659"/>
      <c r="AF972" s="538" t="s">
        <v>5553</v>
      </c>
      <c r="AG972" s="538"/>
      <c r="AH972" s="538"/>
      <c r="AI972" s="538"/>
      <c r="AJ972" s="538"/>
      <c r="AK972" s="538"/>
      <c r="AL972" s="538"/>
      <c r="AM972" s="538"/>
      <c r="AN972" s="538"/>
      <c r="AO972" s="538"/>
      <c r="AP972" s="538"/>
      <c r="AQ972" s="538"/>
      <c r="AR972" s="538"/>
      <c r="AS972" s="538"/>
      <c r="AT972" s="538"/>
      <c r="AU972" s="538"/>
      <c r="AV972" s="538"/>
      <c r="AW972" s="538"/>
      <c r="AX972" s="538"/>
      <c r="AY972" s="538"/>
      <c r="AZ972" s="538"/>
      <c r="BA972" s="538"/>
      <c r="BB972" s="538"/>
      <c r="BC972" s="538"/>
      <c r="BD972" s="579">
        <v>4680.37</v>
      </c>
      <c r="BE972" s="580"/>
      <c r="BF972" s="580"/>
      <c r="BG972" s="580"/>
      <c r="BH972" s="580"/>
      <c r="BI972" s="581"/>
    </row>
    <row r="973" spans="1:61" ht="10.8" customHeight="1" x14ac:dyDescent="0.3">
      <c r="A973" s="365"/>
      <c r="B973" s="365"/>
      <c r="C973" s="365"/>
      <c r="D973" s="365"/>
      <c r="E973" s="365"/>
      <c r="F973" s="365"/>
      <c r="G973" s="365"/>
      <c r="H973" s="365"/>
      <c r="I973" s="365"/>
      <c r="J973" s="365"/>
      <c r="K973" s="365"/>
      <c r="L973" s="365"/>
      <c r="M973" s="365"/>
      <c r="N973" s="365"/>
      <c r="O973" s="365"/>
      <c r="P973" s="365"/>
      <c r="Q973" s="365"/>
      <c r="R973" s="365"/>
      <c r="S973" s="365"/>
      <c r="T973" s="365"/>
      <c r="U973" s="365"/>
      <c r="V973" s="365"/>
      <c r="W973" s="365"/>
      <c r="X973" s="365"/>
      <c r="Y973" s="365"/>
      <c r="Z973" s="365"/>
      <c r="AA973" s="365"/>
      <c r="AB973" s="365"/>
      <c r="AC973" s="365"/>
      <c r="AD973" s="365"/>
      <c r="AF973" s="365"/>
      <c r="AG973" s="365"/>
      <c r="AH973" s="365"/>
      <c r="AI973" s="365"/>
      <c r="AJ973" s="365"/>
      <c r="AK973" s="365"/>
      <c r="AL973" s="365"/>
      <c r="AM973" s="365"/>
      <c r="AN973" s="365"/>
      <c r="AO973" s="365"/>
      <c r="AP973" s="365"/>
      <c r="AQ973" s="365"/>
      <c r="AR973" s="365"/>
      <c r="AS973" s="365"/>
      <c r="AT973" s="365"/>
      <c r="AU973" s="365"/>
      <c r="AV973" s="365"/>
      <c r="AW973" s="365"/>
      <c r="AX973" s="365"/>
      <c r="AY973" s="365"/>
      <c r="AZ973" s="365"/>
      <c r="BA973" s="365"/>
      <c r="BB973" s="365"/>
      <c r="BC973" s="365"/>
      <c r="BD973" s="365"/>
      <c r="BE973" s="365"/>
      <c r="BF973" s="365"/>
      <c r="BG973" s="365"/>
      <c r="BH973" s="365"/>
      <c r="BI973" s="365"/>
    </row>
    <row r="974" spans="1:61" ht="11.4" customHeight="1" x14ac:dyDescent="0.3">
      <c r="A974" s="539" t="s">
        <v>8241</v>
      </c>
      <c r="B974" s="540"/>
      <c r="C974" s="540"/>
      <c r="D974" s="540"/>
      <c r="E974" s="540"/>
      <c r="F974" s="540"/>
      <c r="G974" s="540"/>
      <c r="H974" s="540"/>
      <c r="I974" s="540"/>
      <c r="J974" s="540"/>
      <c r="K974" s="540"/>
      <c r="L974" s="540"/>
      <c r="M974" s="540"/>
      <c r="N974" s="540"/>
      <c r="O974" s="540"/>
      <c r="P974" s="540"/>
      <c r="Q974" s="540"/>
      <c r="R974" s="540"/>
      <c r="S974" s="540"/>
      <c r="T974" s="540"/>
      <c r="U974" s="540"/>
      <c r="V974" s="540"/>
      <c r="W974" s="540"/>
      <c r="X974" s="541"/>
      <c r="Y974" s="666">
        <f>Y972</f>
        <v>4680.37</v>
      </c>
      <c r="Z974" s="667"/>
      <c r="AA974" s="667"/>
      <c r="AB974" s="667"/>
      <c r="AC974" s="667"/>
      <c r="AD974" s="668"/>
      <c r="AF974" s="539" t="s">
        <v>8241</v>
      </c>
      <c r="AG974" s="540"/>
      <c r="AH974" s="540"/>
      <c r="AI974" s="540"/>
      <c r="AJ974" s="540"/>
      <c r="AK974" s="540"/>
      <c r="AL974" s="540"/>
      <c r="AM974" s="540"/>
      <c r="AN974" s="540"/>
      <c r="AO974" s="540"/>
      <c r="AP974" s="540"/>
      <c r="AQ974" s="540"/>
      <c r="AR974" s="540"/>
      <c r="AS974" s="540"/>
      <c r="AT974" s="540"/>
      <c r="AU974" s="540"/>
      <c r="AV974" s="540"/>
      <c r="AW974" s="540"/>
      <c r="AX974" s="540"/>
      <c r="AY974" s="540"/>
      <c r="AZ974" s="540"/>
      <c r="BA974" s="540"/>
      <c r="BB974" s="540"/>
      <c r="BC974" s="541"/>
      <c r="BD974" s="573">
        <f>BD972</f>
        <v>4680.37</v>
      </c>
      <c r="BE974" s="574"/>
      <c r="BF974" s="574"/>
      <c r="BG974" s="574"/>
      <c r="BH974" s="574"/>
      <c r="BI974" s="575"/>
    </row>
    <row r="975" spans="1:61" ht="11.4" customHeight="1" x14ac:dyDescent="0.3">
      <c r="A975" s="559" t="s">
        <v>8256</v>
      </c>
      <c r="B975" s="560"/>
      <c r="C975" s="560"/>
      <c r="D975" s="560"/>
      <c r="E975" s="560"/>
      <c r="F975" s="560"/>
      <c r="G975" s="560"/>
      <c r="H975" s="560"/>
      <c r="I975" s="560"/>
      <c r="J975" s="560"/>
      <c r="K975" s="560"/>
      <c r="L975" s="560"/>
      <c r="M975" s="560"/>
      <c r="N975" s="560"/>
      <c r="O975" s="560"/>
      <c r="P975" s="560"/>
      <c r="Q975" s="560"/>
      <c r="R975" s="560"/>
      <c r="S975" s="560"/>
      <c r="T975" s="560"/>
      <c r="U975" s="560"/>
      <c r="V975" s="560"/>
      <c r="W975" s="561">
        <v>0.25069999999999998</v>
      </c>
      <c r="X975" s="562"/>
      <c r="Y975" s="548">
        <f>Y974*W975</f>
        <v>1173.368759</v>
      </c>
      <c r="Z975" s="549"/>
      <c r="AA975" s="549"/>
      <c r="AB975" s="549"/>
      <c r="AC975" s="549"/>
      <c r="AD975" s="550"/>
      <c r="AF975" s="559" t="s">
        <v>8256</v>
      </c>
      <c r="AG975" s="560"/>
      <c r="AH975" s="560"/>
      <c r="AI975" s="560"/>
      <c r="AJ975" s="560"/>
      <c r="AK975" s="560"/>
      <c r="AL975" s="560"/>
      <c r="AM975" s="560"/>
      <c r="AN975" s="560"/>
      <c r="AO975" s="560"/>
      <c r="AP975" s="560"/>
      <c r="AQ975" s="560"/>
      <c r="AR975" s="560"/>
      <c r="AS975" s="560"/>
      <c r="AT975" s="560"/>
      <c r="AU975" s="560"/>
      <c r="AV975" s="560"/>
      <c r="AW975" s="560"/>
      <c r="AX975" s="560"/>
      <c r="AY975" s="560"/>
      <c r="AZ975" s="560"/>
      <c r="BA975" s="560"/>
      <c r="BB975" s="561">
        <v>0.25069999999999998</v>
      </c>
      <c r="BC975" s="562"/>
      <c r="BD975" s="548">
        <f>BD974*BB975</f>
        <v>1173.368759</v>
      </c>
      <c r="BE975" s="549"/>
      <c r="BF975" s="549"/>
      <c r="BG975" s="549"/>
      <c r="BH975" s="549"/>
      <c r="BI975" s="550"/>
    </row>
    <row r="976" spans="1:61" ht="11.4" customHeight="1" x14ac:dyDescent="0.3">
      <c r="A976" s="545" t="s">
        <v>5555</v>
      </c>
      <c r="B976" s="546"/>
      <c r="C976" s="546"/>
      <c r="D976" s="546"/>
      <c r="E976" s="546"/>
      <c r="F976" s="546"/>
      <c r="G976" s="546"/>
      <c r="H976" s="546"/>
      <c r="I976" s="546"/>
      <c r="J976" s="546"/>
      <c r="K976" s="546"/>
      <c r="L976" s="546"/>
      <c r="M976" s="546"/>
      <c r="N976" s="546"/>
      <c r="O976" s="546"/>
      <c r="P976" s="546"/>
      <c r="Q976" s="546"/>
      <c r="R976" s="546"/>
      <c r="S976" s="546"/>
      <c r="T976" s="546"/>
      <c r="U976" s="546"/>
      <c r="V976" s="546"/>
      <c r="W976" s="546"/>
      <c r="X976" s="547"/>
      <c r="Y976" s="548">
        <f>Y974+Y975-0.01</f>
        <v>5853.7287589999996</v>
      </c>
      <c r="Z976" s="549"/>
      <c r="AA976" s="549"/>
      <c r="AB976" s="549"/>
      <c r="AC976" s="549"/>
      <c r="AD976" s="550"/>
      <c r="AF976" s="545" t="s">
        <v>5555</v>
      </c>
      <c r="AG976" s="546"/>
      <c r="AH976" s="546"/>
      <c r="AI976" s="546"/>
      <c r="AJ976" s="546"/>
      <c r="AK976" s="546"/>
      <c r="AL976" s="546"/>
      <c r="AM976" s="546"/>
      <c r="AN976" s="546"/>
      <c r="AO976" s="546"/>
      <c r="AP976" s="546"/>
      <c r="AQ976" s="546"/>
      <c r="AR976" s="546"/>
      <c r="AS976" s="546"/>
      <c r="AT976" s="546"/>
      <c r="AU976" s="546"/>
      <c r="AV976" s="546"/>
      <c r="AW976" s="546"/>
      <c r="AX976" s="546"/>
      <c r="AY976" s="546"/>
      <c r="AZ976" s="546"/>
      <c r="BA976" s="546"/>
      <c r="BB976" s="546"/>
      <c r="BC976" s="547"/>
      <c r="BD976" s="548">
        <f>BD974+BD975</f>
        <v>5853.7387589999998</v>
      </c>
      <c r="BE976" s="549"/>
      <c r="BF976" s="549"/>
      <c r="BG976" s="549"/>
      <c r="BH976" s="549"/>
      <c r="BI976" s="550"/>
    </row>
    <row r="977" spans="1:61" ht="10.8" customHeight="1" x14ac:dyDescent="0.3">
      <c r="A977" s="365"/>
      <c r="B977" s="365"/>
      <c r="C977" s="365"/>
      <c r="D977" s="365"/>
      <c r="E977" s="365"/>
      <c r="F977" s="365"/>
      <c r="G977" s="365"/>
      <c r="H977" s="365"/>
      <c r="I977" s="365"/>
      <c r="J977" s="365"/>
      <c r="K977" s="365"/>
      <c r="L977" s="365"/>
      <c r="M977" s="365"/>
      <c r="N977" s="365"/>
      <c r="O977" s="365"/>
      <c r="P977" s="365"/>
      <c r="Q977" s="365"/>
      <c r="R977" s="365"/>
      <c r="S977" s="365"/>
      <c r="T977" s="365"/>
      <c r="U977" s="365"/>
      <c r="V977" s="365"/>
      <c r="W977" s="365"/>
      <c r="X977" s="365"/>
      <c r="Y977" s="365"/>
      <c r="Z977" s="365"/>
      <c r="AA977" s="365"/>
      <c r="AB977" s="365"/>
      <c r="AC977" s="365"/>
      <c r="AD977" s="365"/>
      <c r="AF977" s="365"/>
      <c r="AG977" s="365"/>
      <c r="AH977" s="365"/>
      <c r="AI977" s="365"/>
      <c r="AJ977" s="365"/>
      <c r="AK977" s="365"/>
      <c r="AL977" s="365"/>
      <c r="AM977" s="365"/>
      <c r="AN977" s="365"/>
      <c r="AO977" s="365"/>
      <c r="AP977" s="365"/>
      <c r="AQ977" s="365"/>
      <c r="AR977" s="365"/>
      <c r="AS977" s="365"/>
      <c r="AT977" s="365"/>
      <c r="AU977" s="365"/>
      <c r="AV977" s="365"/>
      <c r="AW977" s="365"/>
      <c r="AX977" s="365"/>
      <c r="AY977" s="365"/>
      <c r="AZ977" s="365"/>
      <c r="BA977" s="365"/>
      <c r="BB977" s="365"/>
      <c r="BC977" s="365"/>
      <c r="BD977" s="365"/>
      <c r="BE977" s="365"/>
      <c r="BF977" s="365"/>
      <c r="BG977" s="365"/>
      <c r="BH977" s="365"/>
      <c r="BI977" s="365"/>
    </row>
    <row r="978" spans="1:61" ht="26.55" customHeight="1" x14ac:dyDescent="0.3">
      <c r="A978" s="520" t="s">
        <v>5556</v>
      </c>
      <c r="B978" s="520"/>
      <c r="C978" s="520"/>
      <c r="D978" s="520"/>
      <c r="E978" s="520"/>
      <c r="F978" s="520" t="s">
        <v>8244</v>
      </c>
      <c r="G978" s="520"/>
      <c r="H978" s="520"/>
      <c r="I978" s="520"/>
      <c r="J978" s="520"/>
      <c r="K978" s="520"/>
      <c r="L978" s="520"/>
      <c r="M978" s="520"/>
      <c r="N978" s="520"/>
      <c r="O978" s="520"/>
      <c r="P978" s="520"/>
      <c r="Q978" s="520"/>
      <c r="R978" s="520"/>
      <c r="S978" s="520"/>
      <c r="T978" s="520"/>
      <c r="U978" s="520"/>
      <c r="V978" s="520"/>
      <c r="W978" s="520"/>
      <c r="X978" s="520"/>
      <c r="Y978" s="520"/>
      <c r="Z978" s="520"/>
      <c r="AA978" s="520"/>
      <c r="AB978" s="520"/>
      <c r="AC978" s="520"/>
      <c r="AD978" s="520"/>
      <c r="AF978" s="520" t="s">
        <v>5556</v>
      </c>
      <c r="AG978" s="520"/>
      <c r="AH978" s="520"/>
      <c r="AI978" s="520"/>
      <c r="AJ978" s="520"/>
      <c r="AK978" s="520" t="s">
        <v>8244</v>
      </c>
      <c r="AL978" s="520"/>
      <c r="AM978" s="520"/>
      <c r="AN978" s="520"/>
      <c r="AO978" s="520"/>
      <c r="AP978" s="520"/>
      <c r="AQ978" s="520"/>
      <c r="AR978" s="520"/>
      <c r="AS978" s="520"/>
      <c r="AT978" s="520"/>
      <c r="AU978" s="520"/>
      <c r="AV978" s="520"/>
      <c r="AW978" s="520"/>
      <c r="AX978" s="520"/>
      <c r="AY978" s="520"/>
      <c r="AZ978" s="520"/>
      <c r="BA978" s="520"/>
      <c r="BB978" s="520"/>
      <c r="BC978" s="520"/>
      <c r="BD978" s="520"/>
      <c r="BE978" s="520"/>
      <c r="BF978" s="520"/>
      <c r="BG978" s="520"/>
      <c r="BH978" s="520"/>
      <c r="BI978" s="520"/>
    </row>
    <row r="979" spans="1:61" ht="10.8" customHeight="1" x14ac:dyDescent="0.3">
      <c r="A979" s="365"/>
      <c r="B979" s="365"/>
      <c r="C979" s="365"/>
      <c r="D979" s="365"/>
      <c r="E979" s="365"/>
      <c r="F979" s="365"/>
      <c r="G979" s="365"/>
      <c r="H979" s="365"/>
      <c r="I979" s="365"/>
      <c r="J979" s="365"/>
      <c r="K979" s="365"/>
      <c r="L979" s="365"/>
      <c r="M979" s="365"/>
      <c r="N979" s="365"/>
      <c r="O979" s="365"/>
      <c r="P979" s="365"/>
      <c r="Q979" s="365"/>
      <c r="R979" s="365"/>
      <c r="S979" s="365"/>
      <c r="T979" s="365"/>
      <c r="U979" s="365"/>
      <c r="V979" s="365"/>
      <c r="W979" s="365"/>
      <c r="X979" s="365"/>
      <c r="Y979" s="365"/>
      <c r="Z979" s="365"/>
      <c r="AA979" s="365"/>
      <c r="AB979" s="365"/>
      <c r="AC979" s="365"/>
      <c r="AD979" s="365"/>
      <c r="AF979" s="365"/>
      <c r="AG979" s="365"/>
      <c r="AH979" s="365"/>
      <c r="AI979" s="365"/>
      <c r="AJ979" s="365"/>
      <c r="AK979" s="365"/>
      <c r="AL979" s="365"/>
      <c r="AM979" s="365"/>
      <c r="AN979" s="365"/>
      <c r="AO979" s="365"/>
      <c r="AP979" s="365"/>
      <c r="AQ979" s="365"/>
      <c r="AR979" s="365"/>
      <c r="AS979" s="365"/>
      <c r="AT979" s="365"/>
      <c r="AU979" s="365"/>
      <c r="AV979" s="365"/>
      <c r="AW979" s="365"/>
      <c r="AX979" s="365"/>
      <c r="AY979" s="365"/>
      <c r="AZ979" s="365"/>
      <c r="BA979" s="365"/>
      <c r="BB979" s="365"/>
      <c r="BC979" s="365"/>
      <c r="BD979" s="365"/>
      <c r="BE979" s="365"/>
      <c r="BF979" s="365"/>
      <c r="BG979" s="365"/>
      <c r="BH979" s="365"/>
      <c r="BI979" s="365"/>
    </row>
    <row r="980" spans="1:61" ht="11.4" customHeight="1" x14ac:dyDescent="0.3">
      <c r="A980" s="365" t="s">
        <v>6721</v>
      </c>
      <c r="B980" s="365"/>
      <c r="C980" s="365"/>
      <c r="D980" s="365"/>
      <c r="E980" s="365"/>
      <c r="F980" s="365"/>
      <c r="G980" s="365"/>
      <c r="H980" s="365"/>
      <c r="I980" s="365"/>
      <c r="J980" s="365"/>
      <c r="K980" s="365"/>
      <c r="L980" s="365"/>
      <c r="M980" s="365"/>
      <c r="N980" s="365"/>
      <c r="O980" s="365"/>
      <c r="P980" s="365"/>
      <c r="Q980" s="365"/>
      <c r="R980" s="365"/>
      <c r="S980" s="365"/>
      <c r="T980" s="365"/>
      <c r="U980" s="365"/>
      <c r="V980" s="365"/>
      <c r="W980" s="365"/>
      <c r="X980" s="365"/>
      <c r="Y980" s="637" t="s">
        <v>5547</v>
      </c>
      <c r="Z980" s="637"/>
      <c r="AA980" s="637"/>
      <c r="AB980" s="637"/>
      <c r="AC980" s="637"/>
      <c r="AD980" s="637"/>
      <c r="AF980" s="365" t="s">
        <v>6721</v>
      </c>
      <c r="AG980" s="365"/>
      <c r="AH980" s="365"/>
      <c r="AI980" s="365"/>
      <c r="AJ980" s="365"/>
      <c r="AK980" s="365"/>
      <c r="AL980" s="365"/>
      <c r="AM980" s="365"/>
      <c r="AN980" s="365"/>
      <c r="AO980" s="365"/>
      <c r="AP980" s="365"/>
      <c r="AQ980" s="365"/>
      <c r="AR980" s="365"/>
      <c r="AS980" s="365"/>
      <c r="AT980" s="365"/>
      <c r="AU980" s="365"/>
      <c r="AV980" s="365"/>
      <c r="AW980" s="365"/>
      <c r="AX980" s="365"/>
      <c r="AY980" s="365"/>
      <c r="AZ980" s="365"/>
      <c r="BA980" s="365"/>
      <c r="BB980" s="365"/>
      <c r="BC980" s="365"/>
      <c r="BD980" s="365" t="s">
        <v>5547</v>
      </c>
      <c r="BE980" s="365"/>
      <c r="BF980" s="365"/>
      <c r="BG980" s="365"/>
      <c r="BH980" s="365"/>
      <c r="BI980" s="365"/>
    </row>
    <row r="981" spans="1:61" ht="10.8" customHeight="1" x14ac:dyDescent="0.3">
      <c r="A981" s="365"/>
      <c r="B981" s="365"/>
      <c r="C981" s="365"/>
      <c r="D981" s="365"/>
      <c r="E981" s="365"/>
      <c r="F981" s="365"/>
      <c r="G981" s="365"/>
      <c r="H981" s="365"/>
      <c r="I981" s="365"/>
      <c r="J981" s="365"/>
      <c r="K981" s="365"/>
      <c r="L981" s="365"/>
      <c r="M981" s="365"/>
      <c r="N981" s="365"/>
      <c r="O981" s="365"/>
      <c r="P981" s="365"/>
      <c r="Q981" s="365"/>
      <c r="R981" s="365"/>
      <c r="S981" s="365"/>
      <c r="T981" s="365"/>
      <c r="U981" s="365"/>
      <c r="V981" s="365"/>
      <c r="W981" s="365"/>
      <c r="X981" s="365"/>
      <c r="Y981" s="365"/>
      <c r="Z981" s="365"/>
      <c r="AA981" s="365"/>
      <c r="AB981" s="365"/>
      <c r="AC981" s="365"/>
      <c r="AD981" s="365"/>
      <c r="AF981" s="365"/>
      <c r="AG981" s="365"/>
      <c r="AH981" s="365"/>
      <c r="AI981" s="365"/>
      <c r="AJ981" s="365"/>
      <c r="AK981" s="365"/>
      <c r="AL981" s="365"/>
      <c r="AM981" s="365"/>
      <c r="AN981" s="365"/>
      <c r="AO981" s="365"/>
      <c r="AP981" s="365"/>
      <c r="AQ981" s="365"/>
      <c r="AR981" s="365"/>
      <c r="AS981" s="365"/>
      <c r="AT981" s="365"/>
      <c r="AU981" s="365"/>
      <c r="AV981" s="365"/>
      <c r="AW981" s="365"/>
      <c r="AX981" s="365"/>
      <c r="AY981" s="365"/>
      <c r="AZ981" s="365"/>
      <c r="BA981" s="365"/>
      <c r="BB981" s="365"/>
      <c r="BC981" s="365"/>
      <c r="BD981" s="365"/>
      <c r="BE981" s="365"/>
      <c r="BF981" s="365"/>
      <c r="BG981" s="365"/>
      <c r="BH981" s="365"/>
      <c r="BI981" s="365"/>
    </row>
    <row r="982" spans="1:61" ht="11.4" customHeight="1" x14ac:dyDescent="0.3">
      <c r="A982" s="551" t="s">
        <v>5548</v>
      </c>
      <c r="B982" s="552"/>
      <c r="C982" s="552"/>
      <c r="D982" s="552"/>
      <c r="E982" s="552"/>
      <c r="F982" s="552"/>
      <c r="G982" s="553"/>
      <c r="H982" s="551" t="s">
        <v>5549</v>
      </c>
      <c r="I982" s="552"/>
      <c r="J982" s="552"/>
      <c r="K982" s="552"/>
      <c r="L982" s="552"/>
      <c r="M982" s="552"/>
      <c r="N982" s="552"/>
      <c r="O982" s="553"/>
      <c r="P982" s="646" t="s">
        <v>167</v>
      </c>
      <c r="Q982" s="647"/>
      <c r="R982" s="647"/>
      <c r="S982" s="648"/>
      <c r="T982" s="545" t="s">
        <v>5550</v>
      </c>
      <c r="U982" s="546"/>
      <c r="V982" s="546"/>
      <c r="W982" s="547"/>
      <c r="X982" s="545" t="s">
        <v>5551</v>
      </c>
      <c r="Y982" s="546"/>
      <c r="Z982" s="546"/>
      <c r="AA982" s="546"/>
      <c r="AB982" s="547"/>
      <c r="AC982" s="545" t="s">
        <v>5552</v>
      </c>
      <c r="AD982" s="547"/>
      <c r="AF982" s="551" t="s">
        <v>5548</v>
      </c>
      <c r="AG982" s="552"/>
      <c r="AH982" s="552"/>
      <c r="AI982" s="552"/>
      <c r="AJ982" s="552"/>
      <c r="AK982" s="552"/>
      <c r="AL982" s="553"/>
      <c r="AM982" s="551" t="s">
        <v>5549</v>
      </c>
      <c r="AN982" s="552"/>
      <c r="AO982" s="552"/>
      <c r="AP982" s="552"/>
      <c r="AQ982" s="552"/>
      <c r="AR982" s="552"/>
      <c r="AS982" s="552"/>
      <c r="AT982" s="553"/>
      <c r="AU982" s="554" t="s">
        <v>167</v>
      </c>
      <c r="AV982" s="563"/>
      <c r="AW982" s="563"/>
      <c r="AX982" s="555"/>
      <c r="AY982" s="539" t="s">
        <v>5550</v>
      </c>
      <c r="AZ982" s="540"/>
      <c r="BA982" s="540"/>
      <c r="BB982" s="541"/>
      <c r="BC982" s="539" t="s">
        <v>5551</v>
      </c>
      <c r="BD982" s="540"/>
      <c r="BE982" s="540"/>
      <c r="BF982" s="540"/>
      <c r="BG982" s="541"/>
      <c r="BH982" s="539" t="s">
        <v>5552</v>
      </c>
      <c r="BI982" s="541"/>
    </row>
    <row r="983" spans="1:61" ht="34.5" customHeight="1" x14ac:dyDescent="0.3">
      <c r="A983" s="521" t="s">
        <v>6722</v>
      </c>
      <c r="B983" s="522"/>
      <c r="C983" s="522"/>
      <c r="D983" s="522"/>
      <c r="E983" s="522"/>
      <c r="F983" s="522"/>
      <c r="G983" s="523"/>
      <c r="H983" s="521" t="s">
        <v>193</v>
      </c>
      <c r="I983" s="522"/>
      <c r="J983" s="522"/>
      <c r="K983" s="522"/>
      <c r="L983" s="522"/>
      <c r="M983" s="522"/>
      <c r="N983" s="522"/>
      <c r="O983" s="523"/>
      <c r="P983" s="649" t="s">
        <v>70</v>
      </c>
      <c r="Q983" s="650"/>
      <c r="R983" s="650"/>
      <c r="S983" s="651"/>
      <c r="T983" s="308">
        <f>ROUND(AY983*(1-$AI$1),2)-0.01</f>
        <v>59.61</v>
      </c>
      <c r="U983" s="309"/>
      <c r="V983" s="309"/>
      <c r="W983" s="310"/>
      <c r="X983" s="611">
        <v>1</v>
      </c>
      <c r="Y983" s="612"/>
      <c r="Z983" s="612"/>
      <c r="AA983" s="612"/>
      <c r="AB983" s="613"/>
      <c r="AC983" s="655">
        <f t="shared" ref="AC983" si="273">TRUNC(T983*X983,2)</f>
        <v>59.61</v>
      </c>
      <c r="AD983" s="656"/>
      <c r="AF983" s="521" t="s">
        <v>6722</v>
      </c>
      <c r="AG983" s="522"/>
      <c r="AH983" s="522"/>
      <c r="AI983" s="522"/>
      <c r="AJ983" s="522"/>
      <c r="AK983" s="522"/>
      <c r="AL983" s="523"/>
      <c r="AM983" s="521" t="s">
        <v>193</v>
      </c>
      <c r="AN983" s="522"/>
      <c r="AO983" s="522"/>
      <c r="AP983" s="522"/>
      <c r="AQ983" s="522"/>
      <c r="AR983" s="522"/>
      <c r="AS983" s="522"/>
      <c r="AT983" s="523"/>
      <c r="AU983" s="524" t="s">
        <v>70</v>
      </c>
      <c r="AV983" s="564"/>
      <c r="AW983" s="564"/>
      <c r="AX983" s="525"/>
      <c r="AY983" s="526">
        <v>71.83</v>
      </c>
      <c r="AZ983" s="527"/>
      <c r="BA983" s="527"/>
      <c r="BB983" s="528"/>
      <c r="BC983" s="532">
        <v>1</v>
      </c>
      <c r="BD983" s="533"/>
      <c r="BE983" s="533"/>
      <c r="BF983" s="533"/>
      <c r="BG983" s="534"/>
      <c r="BH983" s="526">
        <f>AY983*BC983</f>
        <v>71.83</v>
      </c>
      <c r="BI983" s="528"/>
    </row>
    <row r="984" spans="1:61" ht="11.4" customHeight="1" x14ac:dyDescent="0.3">
      <c r="A984" s="538" t="s">
        <v>5553</v>
      </c>
      <c r="B984" s="538"/>
      <c r="C984" s="538"/>
      <c r="D984" s="538"/>
      <c r="E984" s="538"/>
      <c r="F984" s="538"/>
      <c r="G984" s="538"/>
      <c r="H984" s="538"/>
      <c r="I984" s="538"/>
      <c r="J984" s="538"/>
      <c r="K984" s="538"/>
      <c r="L984" s="538"/>
      <c r="M984" s="538"/>
      <c r="N984" s="538"/>
      <c r="O984" s="538"/>
      <c r="P984" s="538"/>
      <c r="Q984" s="538"/>
      <c r="R984" s="538"/>
      <c r="S984" s="538"/>
      <c r="T984" s="538"/>
      <c r="U984" s="538"/>
      <c r="V984" s="538"/>
      <c r="W984" s="538"/>
      <c r="X984" s="538"/>
      <c r="Y984" s="617">
        <f>AC983</f>
        <v>59.61</v>
      </c>
      <c r="Z984" s="618"/>
      <c r="AA984" s="618"/>
      <c r="AB984" s="618"/>
      <c r="AC984" s="618"/>
      <c r="AD984" s="619"/>
      <c r="AF984" s="538" t="s">
        <v>5553</v>
      </c>
      <c r="AG984" s="538"/>
      <c r="AH984" s="538"/>
      <c r="AI984" s="538"/>
      <c r="AJ984" s="538"/>
      <c r="AK984" s="538"/>
      <c r="AL984" s="538"/>
      <c r="AM984" s="538"/>
      <c r="AN984" s="538"/>
      <c r="AO984" s="538"/>
      <c r="AP984" s="538"/>
      <c r="AQ984" s="538"/>
      <c r="AR984" s="538"/>
      <c r="AS984" s="538"/>
      <c r="AT984" s="538"/>
      <c r="AU984" s="538"/>
      <c r="AV984" s="538"/>
      <c r="AW984" s="538"/>
      <c r="AX984" s="538"/>
      <c r="AY984" s="538"/>
      <c r="AZ984" s="538"/>
      <c r="BA984" s="538"/>
      <c r="BB984" s="538"/>
      <c r="BC984" s="538"/>
      <c r="BD984" s="526">
        <f>BH983</f>
        <v>71.83</v>
      </c>
      <c r="BE984" s="527"/>
      <c r="BF984" s="527"/>
      <c r="BG984" s="527"/>
      <c r="BH984" s="527"/>
      <c r="BI984" s="528"/>
    </row>
    <row r="985" spans="1:61" ht="10.8" customHeight="1" x14ac:dyDescent="0.3">
      <c r="A985" s="365"/>
      <c r="B985" s="365"/>
      <c r="C985" s="365"/>
      <c r="D985" s="365"/>
      <c r="E985" s="365"/>
      <c r="F985" s="365"/>
      <c r="G985" s="365"/>
      <c r="H985" s="365"/>
      <c r="I985" s="365"/>
      <c r="J985" s="365"/>
      <c r="K985" s="365"/>
      <c r="L985" s="365"/>
      <c r="M985" s="365"/>
      <c r="N985" s="365"/>
      <c r="O985" s="365"/>
      <c r="P985" s="365"/>
      <c r="Q985" s="365"/>
      <c r="R985" s="365"/>
      <c r="S985" s="365"/>
      <c r="T985" s="365"/>
      <c r="U985" s="365"/>
      <c r="V985" s="365"/>
      <c r="W985" s="365"/>
      <c r="X985" s="365"/>
      <c r="Y985" s="365"/>
      <c r="Z985" s="365"/>
      <c r="AA985" s="365"/>
      <c r="AB985" s="365"/>
      <c r="AC985" s="365"/>
      <c r="AD985" s="365"/>
      <c r="AF985" s="365"/>
      <c r="AG985" s="365"/>
      <c r="AH985" s="365"/>
      <c r="AI985" s="365"/>
      <c r="AJ985" s="365"/>
      <c r="AK985" s="365"/>
      <c r="AL985" s="365"/>
      <c r="AM985" s="365"/>
      <c r="AN985" s="365"/>
      <c r="AO985" s="365"/>
      <c r="AP985" s="365"/>
      <c r="AQ985" s="365"/>
      <c r="AR985" s="365"/>
      <c r="AS985" s="365"/>
      <c r="AT985" s="365"/>
      <c r="AU985" s="365"/>
      <c r="AV985" s="365"/>
      <c r="AW985" s="365"/>
      <c r="AX985" s="365"/>
      <c r="AY985" s="365"/>
      <c r="AZ985" s="365"/>
      <c r="BA985" s="365"/>
      <c r="BB985" s="365"/>
      <c r="BC985" s="365"/>
      <c r="BD985" s="365"/>
      <c r="BE985" s="365"/>
      <c r="BF985" s="365"/>
      <c r="BG985" s="365"/>
      <c r="BH985" s="365"/>
      <c r="BI985" s="365"/>
    </row>
    <row r="986" spans="1:61" ht="11.4" customHeight="1" x14ac:dyDescent="0.3">
      <c r="A986" s="539" t="s">
        <v>5554</v>
      </c>
      <c r="B986" s="540"/>
      <c r="C986" s="540"/>
      <c r="D986" s="540"/>
      <c r="E986" s="540"/>
      <c r="F986" s="540"/>
      <c r="G986" s="540"/>
      <c r="H986" s="540"/>
      <c r="I986" s="540"/>
      <c r="J986" s="540"/>
      <c r="K986" s="540"/>
      <c r="L986" s="540"/>
      <c r="M986" s="540"/>
      <c r="N986" s="540"/>
      <c r="O986" s="540"/>
      <c r="P986" s="540"/>
      <c r="Q986" s="540"/>
      <c r="R986" s="540"/>
      <c r="S986" s="540"/>
      <c r="T986" s="540"/>
      <c r="U986" s="540"/>
      <c r="V986" s="540"/>
      <c r="W986" s="540"/>
      <c r="X986" s="541"/>
      <c r="Y986" s="548">
        <f>Y984</f>
        <v>59.61</v>
      </c>
      <c r="Z986" s="549"/>
      <c r="AA986" s="549"/>
      <c r="AB986" s="549"/>
      <c r="AC986" s="549"/>
      <c r="AD986" s="550"/>
      <c r="AF986" s="539" t="s">
        <v>5554</v>
      </c>
      <c r="AG986" s="540"/>
      <c r="AH986" s="540"/>
      <c r="AI986" s="540"/>
      <c r="AJ986" s="540"/>
      <c r="AK986" s="540"/>
      <c r="AL986" s="540"/>
      <c r="AM986" s="540"/>
      <c r="AN986" s="540"/>
      <c r="AO986" s="540"/>
      <c r="AP986" s="540"/>
      <c r="AQ986" s="540"/>
      <c r="AR986" s="540"/>
      <c r="AS986" s="540"/>
      <c r="AT986" s="540"/>
      <c r="AU986" s="540"/>
      <c r="AV986" s="540"/>
      <c r="AW986" s="540"/>
      <c r="AX986" s="540"/>
      <c r="AY986" s="540"/>
      <c r="AZ986" s="540"/>
      <c r="BA986" s="540"/>
      <c r="BB986" s="540"/>
      <c r="BC986" s="541"/>
      <c r="BD986" s="590">
        <f>BD984</f>
        <v>71.83</v>
      </c>
      <c r="BE986" s="591"/>
      <c r="BF986" s="591"/>
      <c r="BG986" s="591"/>
      <c r="BH986" s="591"/>
      <c r="BI986" s="592"/>
    </row>
    <row r="987" spans="1:61" ht="11.4" customHeight="1" x14ac:dyDescent="0.3">
      <c r="A987" s="559" t="s">
        <v>8256</v>
      </c>
      <c r="B987" s="560"/>
      <c r="C987" s="560"/>
      <c r="D987" s="560"/>
      <c r="E987" s="560"/>
      <c r="F987" s="560"/>
      <c r="G987" s="560"/>
      <c r="H987" s="560"/>
      <c r="I987" s="560"/>
      <c r="J987" s="560"/>
      <c r="K987" s="560"/>
      <c r="L987" s="560"/>
      <c r="M987" s="560"/>
      <c r="N987" s="560"/>
      <c r="O987" s="560"/>
      <c r="P987" s="560"/>
      <c r="Q987" s="560"/>
      <c r="R987" s="560"/>
      <c r="S987" s="560"/>
      <c r="T987" s="560"/>
      <c r="U987" s="560"/>
      <c r="V987" s="560"/>
      <c r="W987" s="561">
        <v>0.25069999999999998</v>
      </c>
      <c r="X987" s="562"/>
      <c r="Y987" s="548">
        <f>Y986*W987</f>
        <v>14.944226999999998</v>
      </c>
      <c r="Z987" s="549"/>
      <c r="AA987" s="549"/>
      <c r="AB987" s="549"/>
      <c r="AC987" s="549"/>
      <c r="AD987" s="550"/>
      <c r="AF987" s="559" t="s">
        <v>8256</v>
      </c>
      <c r="AG987" s="560"/>
      <c r="AH987" s="560"/>
      <c r="AI987" s="560"/>
      <c r="AJ987" s="560"/>
      <c r="AK987" s="560"/>
      <c r="AL987" s="560"/>
      <c r="AM987" s="560"/>
      <c r="AN987" s="560"/>
      <c r="AO987" s="560"/>
      <c r="AP987" s="560"/>
      <c r="AQ987" s="560"/>
      <c r="AR987" s="560"/>
      <c r="AS987" s="560"/>
      <c r="AT987" s="560"/>
      <c r="AU987" s="560"/>
      <c r="AV987" s="560"/>
      <c r="AW987" s="560"/>
      <c r="AX987" s="560"/>
      <c r="AY987" s="560"/>
      <c r="AZ987" s="560"/>
      <c r="BA987" s="560"/>
      <c r="BB987" s="561">
        <v>0.25069999999999998</v>
      </c>
      <c r="BC987" s="562"/>
      <c r="BD987" s="548">
        <f>BD986*BB987</f>
        <v>18.007780999999998</v>
      </c>
      <c r="BE987" s="549"/>
      <c r="BF987" s="549"/>
      <c r="BG987" s="549"/>
      <c r="BH987" s="549"/>
      <c r="BI987" s="550"/>
    </row>
    <row r="988" spans="1:61" ht="11.4" customHeight="1" x14ac:dyDescent="0.3">
      <c r="A988" s="545" t="s">
        <v>5555</v>
      </c>
      <c r="B988" s="546"/>
      <c r="C988" s="546"/>
      <c r="D988" s="546"/>
      <c r="E988" s="546"/>
      <c r="F988" s="546"/>
      <c r="G988" s="546"/>
      <c r="H988" s="546"/>
      <c r="I988" s="546"/>
      <c r="J988" s="546"/>
      <c r="K988" s="546"/>
      <c r="L988" s="546"/>
      <c r="M988" s="546"/>
      <c r="N988" s="546"/>
      <c r="O988" s="546"/>
      <c r="P988" s="546"/>
      <c r="Q988" s="546"/>
      <c r="R988" s="546"/>
      <c r="S988" s="546"/>
      <c r="T988" s="546"/>
      <c r="U988" s="546"/>
      <c r="V988" s="546"/>
      <c r="W988" s="546"/>
      <c r="X988" s="547"/>
      <c r="Y988" s="548">
        <f>Y986+Y987</f>
        <v>74.554226999999997</v>
      </c>
      <c r="Z988" s="549"/>
      <c r="AA988" s="549"/>
      <c r="AB988" s="549"/>
      <c r="AC988" s="549"/>
      <c r="AD988" s="550"/>
      <c r="AF988" s="545" t="s">
        <v>5555</v>
      </c>
      <c r="AG988" s="546"/>
      <c r="AH988" s="546"/>
      <c r="AI988" s="546"/>
      <c r="AJ988" s="546"/>
      <c r="AK988" s="546"/>
      <c r="AL988" s="546"/>
      <c r="AM988" s="546"/>
      <c r="AN988" s="546"/>
      <c r="AO988" s="546"/>
      <c r="AP988" s="546"/>
      <c r="AQ988" s="546"/>
      <c r="AR988" s="546"/>
      <c r="AS988" s="546"/>
      <c r="AT988" s="546"/>
      <c r="AU988" s="546"/>
      <c r="AV988" s="546"/>
      <c r="AW988" s="546"/>
      <c r="AX988" s="546"/>
      <c r="AY988" s="546"/>
      <c r="AZ988" s="546"/>
      <c r="BA988" s="546"/>
      <c r="BB988" s="546"/>
      <c r="BC988" s="547"/>
      <c r="BD988" s="548">
        <f>BD986+BD987</f>
        <v>89.837780999999993</v>
      </c>
      <c r="BE988" s="549"/>
      <c r="BF988" s="549"/>
      <c r="BG988" s="549"/>
      <c r="BH988" s="549"/>
      <c r="BI988" s="550"/>
    </row>
    <row r="989" spans="1:61" ht="10.8" customHeight="1" x14ac:dyDescent="0.3">
      <c r="A989" s="365"/>
      <c r="B989" s="365"/>
      <c r="C989" s="365"/>
      <c r="D989" s="365"/>
      <c r="E989" s="365"/>
      <c r="F989" s="365"/>
      <c r="G989" s="365"/>
      <c r="H989" s="365"/>
      <c r="I989" s="365"/>
      <c r="J989" s="365"/>
      <c r="K989" s="365"/>
      <c r="L989" s="365"/>
      <c r="M989" s="365"/>
      <c r="N989" s="365"/>
      <c r="O989" s="365"/>
      <c r="P989" s="365"/>
      <c r="Q989" s="365"/>
      <c r="R989" s="365"/>
      <c r="S989" s="365"/>
      <c r="T989" s="365"/>
      <c r="U989" s="365"/>
      <c r="V989" s="365"/>
      <c r="W989" s="365"/>
      <c r="X989" s="365"/>
      <c r="Y989" s="365"/>
      <c r="Z989" s="365"/>
      <c r="AA989" s="365"/>
      <c r="AB989" s="365"/>
      <c r="AC989" s="365"/>
      <c r="AD989" s="365"/>
      <c r="AF989" s="365"/>
      <c r="AG989" s="365"/>
      <c r="AH989" s="365"/>
      <c r="AI989" s="365"/>
      <c r="AJ989" s="365"/>
      <c r="AK989" s="365"/>
      <c r="AL989" s="365"/>
      <c r="AM989" s="365"/>
      <c r="AN989" s="365"/>
      <c r="AO989" s="365"/>
      <c r="AP989" s="365"/>
      <c r="AQ989" s="365"/>
      <c r="AR989" s="365"/>
      <c r="AS989" s="365"/>
      <c r="AT989" s="365"/>
      <c r="AU989" s="365"/>
      <c r="AV989" s="365"/>
      <c r="AW989" s="365"/>
      <c r="AX989" s="365"/>
      <c r="AY989" s="365"/>
      <c r="AZ989" s="365"/>
      <c r="BA989" s="365"/>
      <c r="BB989" s="365"/>
      <c r="BC989" s="365"/>
      <c r="BD989" s="365"/>
      <c r="BE989" s="365"/>
      <c r="BF989" s="365"/>
      <c r="BG989" s="365"/>
      <c r="BH989" s="365"/>
      <c r="BI989" s="365"/>
    </row>
    <row r="990" spans="1:61" ht="26.55" customHeight="1" x14ac:dyDescent="0.3">
      <c r="A990" s="520" t="s">
        <v>5556</v>
      </c>
      <c r="B990" s="520"/>
      <c r="C990" s="520"/>
      <c r="D990" s="520"/>
      <c r="E990" s="520"/>
      <c r="F990" s="520" t="s">
        <v>6723</v>
      </c>
      <c r="G990" s="520"/>
      <c r="H990" s="520"/>
      <c r="I990" s="520"/>
      <c r="J990" s="520"/>
      <c r="K990" s="520"/>
      <c r="L990" s="520"/>
      <c r="M990" s="520"/>
      <c r="N990" s="520"/>
      <c r="O990" s="520"/>
      <c r="P990" s="520"/>
      <c r="Q990" s="520"/>
      <c r="R990" s="520"/>
      <c r="S990" s="520"/>
      <c r="T990" s="520"/>
      <c r="U990" s="520"/>
      <c r="V990" s="520"/>
      <c r="W990" s="520"/>
      <c r="X990" s="520"/>
      <c r="Y990" s="520"/>
      <c r="Z990" s="520"/>
      <c r="AA990" s="520"/>
      <c r="AB990" s="520"/>
      <c r="AC990" s="520"/>
      <c r="AD990" s="520"/>
      <c r="AF990" s="520" t="s">
        <v>5556</v>
      </c>
      <c r="AG990" s="520"/>
      <c r="AH990" s="520"/>
      <c r="AI990" s="520"/>
      <c r="AJ990" s="520"/>
      <c r="AK990" s="520" t="s">
        <v>6723</v>
      </c>
      <c r="AL990" s="520"/>
      <c r="AM990" s="520"/>
      <c r="AN990" s="520"/>
      <c r="AO990" s="520"/>
      <c r="AP990" s="520"/>
      <c r="AQ990" s="520"/>
      <c r="AR990" s="520"/>
      <c r="AS990" s="520"/>
      <c r="AT990" s="520"/>
      <c r="AU990" s="520"/>
      <c r="AV990" s="520"/>
      <c r="AW990" s="520"/>
      <c r="AX990" s="520"/>
      <c r="AY990" s="520"/>
      <c r="AZ990" s="520"/>
      <c r="BA990" s="520"/>
      <c r="BB990" s="520"/>
      <c r="BC990" s="520"/>
      <c r="BD990" s="520"/>
      <c r="BE990" s="520"/>
      <c r="BF990" s="520"/>
      <c r="BG990" s="520"/>
      <c r="BH990" s="520"/>
      <c r="BI990" s="520"/>
    </row>
    <row r="991" spans="1:61" ht="10.8" customHeight="1" x14ac:dyDescent="0.3">
      <c r="A991" s="365"/>
      <c r="B991" s="365"/>
      <c r="C991" s="365"/>
      <c r="D991" s="365"/>
      <c r="E991" s="365"/>
      <c r="F991" s="365"/>
      <c r="G991" s="365"/>
      <c r="H991" s="365"/>
      <c r="I991" s="365"/>
      <c r="J991" s="365"/>
      <c r="K991" s="365"/>
      <c r="L991" s="365"/>
      <c r="M991" s="365"/>
      <c r="N991" s="365"/>
      <c r="O991" s="365"/>
      <c r="P991" s="365"/>
      <c r="Q991" s="365"/>
      <c r="R991" s="365"/>
      <c r="S991" s="365"/>
      <c r="T991" s="365"/>
      <c r="U991" s="365"/>
      <c r="V991" s="365"/>
      <c r="W991" s="365"/>
      <c r="X991" s="365"/>
      <c r="Y991" s="365"/>
      <c r="Z991" s="365"/>
      <c r="AA991" s="365"/>
      <c r="AB991" s="365"/>
      <c r="AC991" s="365"/>
      <c r="AD991" s="365"/>
      <c r="AF991" s="365"/>
      <c r="AG991" s="365"/>
      <c r="AH991" s="365"/>
      <c r="AI991" s="365"/>
      <c r="AJ991" s="365"/>
      <c r="AK991" s="365"/>
      <c r="AL991" s="365"/>
      <c r="AM991" s="365"/>
      <c r="AN991" s="365"/>
      <c r="AO991" s="365"/>
      <c r="AP991" s="365"/>
      <c r="AQ991" s="365"/>
      <c r="AR991" s="365"/>
      <c r="AS991" s="365"/>
      <c r="AT991" s="365"/>
      <c r="AU991" s="365"/>
      <c r="AV991" s="365"/>
      <c r="AW991" s="365"/>
      <c r="AX991" s="365"/>
      <c r="AY991" s="365"/>
      <c r="AZ991" s="365"/>
      <c r="BA991" s="365"/>
      <c r="BB991" s="365"/>
      <c r="BC991" s="365"/>
      <c r="BD991" s="365"/>
      <c r="BE991" s="365"/>
      <c r="BF991" s="365"/>
      <c r="BG991" s="365"/>
      <c r="BH991" s="365"/>
      <c r="BI991" s="365"/>
    </row>
    <row r="992" spans="1:61" ht="11.4" customHeight="1" x14ac:dyDescent="0.3">
      <c r="A992" s="365" t="s">
        <v>6724</v>
      </c>
      <c r="B992" s="365"/>
      <c r="C992" s="365"/>
      <c r="D992" s="365"/>
      <c r="E992" s="365"/>
      <c r="F992" s="365"/>
      <c r="G992" s="365"/>
      <c r="H992" s="365"/>
      <c r="I992" s="365"/>
      <c r="J992" s="365"/>
      <c r="K992" s="365"/>
      <c r="L992" s="365"/>
      <c r="M992" s="365"/>
      <c r="N992" s="365"/>
      <c r="O992" s="365"/>
      <c r="P992" s="365"/>
      <c r="Q992" s="365"/>
      <c r="R992" s="365"/>
      <c r="S992" s="365"/>
      <c r="T992" s="365"/>
      <c r="U992" s="365"/>
      <c r="V992" s="365"/>
      <c r="W992" s="365"/>
      <c r="X992" s="365"/>
      <c r="Y992" s="637" t="s">
        <v>5547</v>
      </c>
      <c r="Z992" s="637"/>
      <c r="AA992" s="637"/>
      <c r="AB992" s="637"/>
      <c r="AC992" s="637"/>
      <c r="AD992" s="637"/>
      <c r="AF992" s="365" t="s">
        <v>6724</v>
      </c>
      <c r="AG992" s="365"/>
      <c r="AH992" s="365"/>
      <c r="AI992" s="365"/>
      <c r="AJ992" s="365"/>
      <c r="AK992" s="365"/>
      <c r="AL992" s="365"/>
      <c r="AM992" s="365"/>
      <c r="AN992" s="365"/>
      <c r="AO992" s="365"/>
      <c r="AP992" s="365"/>
      <c r="AQ992" s="365"/>
      <c r="AR992" s="365"/>
      <c r="AS992" s="365"/>
      <c r="AT992" s="365"/>
      <c r="AU992" s="365"/>
      <c r="AV992" s="365"/>
      <c r="AW992" s="365"/>
      <c r="AX992" s="365"/>
      <c r="AY992" s="365"/>
      <c r="AZ992" s="365"/>
      <c r="BA992" s="365"/>
      <c r="BB992" s="365"/>
      <c r="BC992" s="365"/>
      <c r="BD992" s="365" t="s">
        <v>5547</v>
      </c>
      <c r="BE992" s="365"/>
      <c r="BF992" s="365"/>
      <c r="BG992" s="365"/>
      <c r="BH992" s="365"/>
      <c r="BI992" s="365"/>
    </row>
    <row r="993" spans="1:61" ht="10.8" customHeight="1" x14ac:dyDescent="0.3">
      <c r="A993" s="365"/>
      <c r="B993" s="365"/>
      <c r="C993" s="365"/>
      <c r="D993" s="365"/>
      <c r="E993" s="365"/>
      <c r="F993" s="365"/>
      <c r="G993" s="365"/>
      <c r="H993" s="365"/>
      <c r="I993" s="365"/>
      <c r="J993" s="365"/>
      <c r="K993" s="365"/>
      <c r="L993" s="365"/>
      <c r="M993" s="365"/>
      <c r="N993" s="365"/>
      <c r="O993" s="365"/>
      <c r="P993" s="365"/>
      <c r="Q993" s="365"/>
      <c r="R993" s="365"/>
      <c r="S993" s="365"/>
      <c r="T993" s="365"/>
      <c r="U993" s="365"/>
      <c r="V993" s="365"/>
      <c r="W993" s="365"/>
      <c r="X993" s="365"/>
      <c r="Y993" s="365"/>
      <c r="Z993" s="365"/>
      <c r="AA993" s="365"/>
      <c r="AB993" s="365"/>
      <c r="AC993" s="365"/>
      <c r="AD993" s="365"/>
      <c r="AF993" s="365"/>
      <c r="AG993" s="365"/>
      <c r="AH993" s="365"/>
      <c r="AI993" s="365"/>
      <c r="AJ993" s="365"/>
      <c r="AK993" s="365"/>
      <c r="AL993" s="365"/>
      <c r="AM993" s="365"/>
      <c r="AN993" s="365"/>
      <c r="AO993" s="365"/>
      <c r="AP993" s="365"/>
      <c r="AQ993" s="365"/>
      <c r="AR993" s="365"/>
      <c r="AS993" s="365"/>
      <c r="AT993" s="365"/>
      <c r="AU993" s="365"/>
      <c r="AV993" s="365"/>
      <c r="AW993" s="365"/>
      <c r="AX993" s="365"/>
      <c r="AY993" s="365"/>
      <c r="AZ993" s="365"/>
      <c r="BA993" s="365"/>
      <c r="BB993" s="365"/>
      <c r="BC993" s="365"/>
      <c r="BD993" s="365"/>
      <c r="BE993" s="365"/>
      <c r="BF993" s="365"/>
      <c r="BG993" s="365"/>
      <c r="BH993" s="365"/>
      <c r="BI993" s="365"/>
    </row>
    <row r="994" spans="1:61" ht="11.4" customHeight="1" x14ac:dyDescent="0.3">
      <c r="A994" s="551" t="s">
        <v>5548</v>
      </c>
      <c r="B994" s="552"/>
      <c r="C994" s="552"/>
      <c r="D994" s="552"/>
      <c r="E994" s="552"/>
      <c r="F994" s="552"/>
      <c r="G994" s="553"/>
      <c r="H994" s="551" t="s">
        <v>5549</v>
      </c>
      <c r="I994" s="552"/>
      <c r="J994" s="552"/>
      <c r="K994" s="552"/>
      <c r="L994" s="552"/>
      <c r="M994" s="552"/>
      <c r="N994" s="552"/>
      <c r="O994" s="553"/>
      <c r="P994" s="646" t="s">
        <v>167</v>
      </c>
      <c r="Q994" s="647"/>
      <c r="R994" s="647"/>
      <c r="S994" s="648"/>
      <c r="T994" s="545" t="s">
        <v>5550</v>
      </c>
      <c r="U994" s="546"/>
      <c r="V994" s="546"/>
      <c r="W994" s="547"/>
      <c r="X994" s="545" t="s">
        <v>5551</v>
      </c>
      <c r="Y994" s="546"/>
      <c r="Z994" s="546"/>
      <c r="AA994" s="546"/>
      <c r="AB994" s="547"/>
      <c r="AC994" s="545" t="s">
        <v>5552</v>
      </c>
      <c r="AD994" s="547"/>
      <c r="AF994" s="551" t="s">
        <v>5548</v>
      </c>
      <c r="AG994" s="552"/>
      <c r="AH994" s="552"/>
      <c r="AI994" s="552"/>
      <c r="AJ994" s="552"/>
      <c r="AK994" s="552"/>
      <c r="AL994" s="553"/>
      <c r="AM994" s="551" t="s">
        <v>5549</v>
      </c>
      <c r="AN994" s="552"/>
      <c r="AO994" s="552"/>
      <c r="AP994" s="552"/>
      <c r="AQ994" s="552"/>
      <c r="AR994" s="552"/>
      <c r="AS994" s="552"/>
      <c r="AT994" s="553"/>
      <c r="AU994" s="554" t="s">
        <v>167</v>
      </c>
      <c r="AV994" s="563"/>
      <c r="AW994" s="563"/>
      <c r="AX994" s="555"/>
      <c r="AY994" s="539" t="s">
        <v>5550</v>
      </c>
      <c r="AZ994" s="540"/>
      <c r="BA994" s="540"/>
      <c r="BB994" s="541"/>
      <c r="BC994" s="539" t="s">
        <v>5551</v>
      </c>
      <c r="BD994" s="540"/>
      <c r="BE994" s="540"/>
      <c r="BF994" s="540"/>
      <c r="BG994" s="541"/>
      <c r="BH994" s="539" t="s">
        <v>5552</v>
      </c>
      <c r="BI994" s="541"/>
    </row>
    <row r="995" spans="1:61" ht="22.95" customHeight="1" x14ac:dyDescent="0.3">
      <c r="A995" s="521" t="s">
        <v>6725</v>
      </c>
      <c r="B995" s="522"/>
      <c r="C995" s="522"/>
      <c r="D995" s="522"/>
      <c r="E995" s="522"/>
      <c r="F995" s="522"/>
      <c r="G995" s="523"/>
      <c r="H995" s="521" t="s">
        <v>3549</v>
      </c>
      <c r="I995" s="522"/>
      <c r="J995" s="522"/>
      <c r="K995" s="522"/>
      <c r="L995" s="522"/>
      <c r="M995" s="522"/>
      <c r="N995" s="522"/>
      <c r="O995" s="523"/>
      <c r="P995" s="649" t="s">
        <v>70</v>
      </c>
      <c r="Q995" s="650"/>
      <c r="R995" s="650"/>
      <c r="S995" s="651"/>
      <c r="T995" s="308">
        <f>ROUND(AY995*(1-$AI$1),2)-0.01</f>
        <v>36.96</v>
      </c>
      <c r="U995" s="309"/>
      <c r="V995" s="309"/>
      <c r="W995" s="310"/>
      <c r="X995" s="611">
        <v>1</v>
      </c>
      <c r="Y995" s="612"/>
      <c r="Z995" s="612"/>
      <c r="AA995" s="612"/>
      <c r="AB995" s="613"/>
      <c r="AC995" s="655">
        <f t="shared" ref="AC995" si="274">TRUNC(T995*X995,2)</f>
        <v>36.96</v>
      </c>
      <c r="AD995" s="656"/>
      <c r="AF995" s="521" t="s">
        <v>6725</v>
      </c>
      <c r="AG995" s="522"/>
      <c r="AH995" s="522"/>
      <c r="AI995" s="522"/>
      <c r="AJ995" s="522"/>
      <c r="AK995" s="522"/>
      <c r="AL995" s="523"/>
      <c r="AM995" s="521" t="s">
        <v>3549</v>
      </c>
      <c r="AN995" s="522"/>
      <c r="AO995" s="522"/>
      <c r="AP995" s="522"/>
      <c r="AQ995" s="522"/>
      <c r="AR995" s="522"/>
      <c r="AS995" s="522"/>
      <c r="AT995" s="523"/>
      <c r="AU995" s="524" t="s">
        <v>70</v>
      </c>
      <c r="AV995" s="564"/>
      <c r="AW995" s="564"/>
      <c r="AX995" s="525"/>
      <c r="AY995" s="526">
        <v>44.54</v>
      </c>
      <c r="AZ995" s="527"/>
      <c r="BA995" s="527"/>
      <c r="BB995" s="528"/>
      <c r="BC995" s="532">
        <v>1</v>
      </c>
      <c r="BD995" s="533"/>
      <c r="BE995" s="533"/>
      <c r="BF995" s="533"/>
      <c r="BG995" s="534"/>
      <c r="BH995" s="526">
        <f>AY995*BC995</f>
        <v>44.54</v>
      </c>
      <c r="BI995" s="528"/>
    </row>
    <row r="996" spans="1:61" ht="11.4" customHeight="1" x14ac:dyDescent="0.3">
      <c r="A996" s="538" t="s">
        <v>5553</v>
      </c>
      <c r="B996" s="538"/>
      <c r="C996" s="538"/>
      <c r="D996" s="538"/>
      <c r="E996" s="538"/>
      <c r="F996" s="538"/>
      <c r="G996" s="538"/>
      <c r="H996" s="538"/>
      <c r="I996" s="538"/>
      <c r="J996" s="538"/>
      <c r="K996" s="538"/>
      <c r="L996" s="538"/>
      <c r="M996" s="538"/>
      <c r="N996" s="538"/>
      <c r="O996" s="538"/>
      <c r="P996" s="538"/>
      <c r="Q996" s="538"/>
      <c r="R996" s="538"/>
      <c r="S996" s="538"/>
      <c r="T996" s="538"/>
      <c r="U996" s="538"/>
      <c r="V996" s="538"/>
      <c r="W996" s="538"/>
      <c r="X996" s="538"/>
      <c r="Y996" s="617">
        <f>AC995</f>
        <v>36.96</v>
      </c>
      <c r="Z996" s="618"/>
      <c r="AA996" s="618"/>
      <c r="AB996" s="618"/>
      <c r="AC996" s="618"/>
      <c r="AD996" s="619"/>
      <c r="AF996" s="538" t="s">
        <v>5553</v>
      </c>
      <c r="AG996" s="538"/>
      <c r="AH996" s="538"/>
      <c r="AI996" s="538"/>
      <c r="AJ996" s="538"/>
      <c r="AK996" s="538"/>
      <c r="AL996" s="538"/>
      <c r="AM996" s="538"/>
      <c r="AN996" s="538"/>
      <c r="AO996" s="538"/>
      <c r="AP996" s="538"/>
      <c r="AQ996" s="538"/>
      <c r="AR996" s="538"/>
      <c r="AS996" s="538"/>
      <c r="AT996" s="538"/>
      <c r="AU996" s="538"/>
      <c r="AV996" s="538"/>
      <c r="AW996" s="538"/>
      <c r="AX996" s="538"/>
      <c r="AY996" s="538"/>
      <c r="AZ996" s="538"/>
      <c r="BA996" s="538"/>
      <c r="BB996" s="538"/>
      <c r="BC996" s="538"/>
      <c r="BD996" s="526">
        <f>BH995</f>
        <v>44.54</v>
      </c>
      <c r="BE996" s="527"/>
      <c r="BF996" s="527"/>
      <c r="BG996" s="527"/>
      <c r="BH996" s="527"/>
      <c r="BI996" s="528"/>
    </row>
    <row r="997" spans="1:61" ht="10.8" customHeight="1" x14ac:dyDescent="0.3">
      <c r="A997" s="365"/>
      <c r="B997" s="365"/>
      <c r="C997" s="365"/>
      <c r="D997" s="365"/>
      <c r="E997" s="365"/>
      <c r="F997" s="365"/>
      <c r="G997" s="365"/>
      <c r="H997" s="365"/>
      <c r="I997" s="365"/>
      <c r="J997" s="365"/>
      <c r="K997" s="365"/>
      <c r="L997" s="365"/>
      <c r="M997" s="365"/>
      <c r="N997" s="365"/>
      <c r="O997" s="365"/>
      <c r="P997" s="365"/>
      <c r="Q997" s="365"/>
      <c r="R997" s="365"/>
      <c r="S997" s="365"/>
      <c r="T997" s="365"/>
      <c r="U997" s="365"/>
      <c r="V997" s="365"/>
      <c r="W997" s="365"/>
      <c r="X997" s="365"/>
      <c r="Y997" s="365"/>
      <c r="Z997" s="365"/>
      <c r="AA997" s="365"/>
      <c r="AB997" s="365"/>
      <c r="AC997" s="365"/>
      <c r="AD997" s="365"/>
      <c r="AF997" s="365"/>
      <c r="AG997" s="365"/>
      <c r="AH997" s="365"/>
      <c r="AI997" s="365"/>
      <c r="AJ997" s="365"/>
      <c r="AK997" s="365"/>
      <c r="AL997" s="365"/>
      <c r="AM997" s="365"/>
      <c r="AN997" s="365"/>
      <c r="AO997" s="365"/>
      <c r="AP997" s="365"/>
      <c r="AQ997" s="365"/>
      <c r="AR997" s="365"/>
      <c r="AS997" s="365"/>
      <c r="AT997" s="365"/>
      <c r="AU997" s="365"/>
      <c r="AV997" s="365"/>
      <c r="AW997" s="365"/>
      <c r="AX997" s="365"/>
      <c r="AY997" s="365"/>
      <c r="AZ997" s="365"/>
      <c r="BA997" s="365"/>
      <c r="BB997" s="365"/>
      <c r="BC997" s="365"/>
      <c r="BD997" s="365"/>
      <c r="BE997" s="365"/>
      <c r="BF997" s="365"/>
      <c r="BG997" s="365"/>
      <c r="BH997" s="365"/>
      <c r="BI997" s="365"/>
    </row>
    <row r="998" spans="1:61" ht="11.4" customHeight="1" x14ac:dyDescent="0.3">
      <c r="A998" s="539" t="s">
        <v>5554</v>
      </c>
      <c r="B998" s="540"/>
      <c r="C998" s="540"/>
      <c r="D998" s="540"/>
      <c r="E998" s="540"/>
      <c r="F998" s="540"/>
      <c r="G998" s="540"/>
      <c r="H998" s="540"/>
      <c r="I998" s="540"/>
      <c r="J998" s="540"/>
      <c r="K998" s="540"/>
      <c r="L998" s="540"/>
      <c r="M998" s="540"/>
      <c r="N998" s="540"/>
      <c r="O998" s="540"/>
      <c r="P998" s="540"/>
      <c r="Q998" s="540"/>
      <c r="R998" s="540"/>
      <c r="S998" s="540"/>
      <c r="T998" s="540"/>
      <c r="U998" s="540"/>
      <c r="V998" s="540"/>
      <c r="W998" s="540"/>
      <c r="X998" s="541"/>
      <c r="Y998" s="548">
        <f>Y996</f>
        <v>36.96</v>
      </c>
      <c r="Z998" s="549"/>
      <c r="AA998" s="549"/>
      <c r="AB998" s="549"/>
      <c r="AC998" s="549"/>
      <c r="AD998" s="550"/>
      <c r="AF998" s="539" t="s">
        <v>5554</v>
      </c>
      <c r="AG998" s="540"/>
      <c r="AH998" s="540"/>
      <c r="AI998" s="540"/>
      <c r="AJ998" s="540"/>
      <c r="AK998" s="540"/>
      <c r="AL998" s="540"/>
      <c r="AM998" s="540"/>
      <c r="AN998" s="540"/>
      <c r="AO998" s="540"/>
      <c r="AP998" s="540"/>
      <c r="AQ998" s="540"/>
      <c r="AR998" s="540"/>
      <c r="AS998" s="540"/>
      <c r="AT998" s="540"/>
      <c r="AU998" s="540"/>
      <c r="AV998" s="540"/>
      <c r="AW998" s="540"/>
      <c r="AX998" s="540"/>
      <c r="AY998" s="540"/>
      <c r="AZ998" s="540"/>
      <c r="BA998" s="540"/>
      <c r="BB998" s="540"/>
      <c r="BC998" s="541"/>
      <c r="BD998" s="590">
        <f>BD996</f>
        <v>44.54</v>
      </c>
      <c r="BE998" s="591"/>
      <c r="BF998" s="591"/>
      <c r="BG998" s="591"/>
      <c r="BH998" s="591"/>
      <c r="BI998" s="592"/>
    </row>
    <row r="999" spans="1:61" ht="11.4" customHeight="1" x14ac:dyDescent="0.3">
      <c r="A999" s="559" t="s">
        <v>8256</v>
      </c>
      <c r="B999" s="560"/>
      <c r="C999" s="560"/>
      <c r="D999" s="560"/>
      <c r="E999" s="560"/>
      <c r="F999" s="560"/>
      <c r="G999" s="560"/>
      <c r="H999" s="560"/>
      <c r="I999" s="560"/>
      <c r="J999" s="560"/>
      <c r="K999" s="560"/>
      <c r="L999" s="560"/>
      <c r="M999" s="560"/>
      <c r="N999" s="560"/>
      <c r="O999" s="560"/>
      <c r="P999" s="560"/>
      <c r="Q999" s="560"/>
      <c r="R999" s="560"/>
      <c r="S999" s="560"/>
      <c r="T999" s="560"/>
      <c r="U999" s="560"/>
      <c r="V999" s="560"/>
      <c r="W999" s="561">
        <v>0.25069999999999998</v>
      </c>
      <c r="X999" s="562"/>
      <c r="Y999" s="548">
        <f>Y998*W999</f>
        <v>9.2658719999999999</v>
      </c>
      <c r="Z999" s="549"/>
      <c r="AA999" s="549"/>
      <c r="AB999" s="549"/>
      <c r="AC999" s="549"/>
      <c r="AD999" s="550"/>
      <c r="AF999" s="559" t="s">
        <v>8256</v>
      </c>
      <c r="AG999" s="560"/>
      <c r="AH999" s="560"/>
      <c r="AI999" s="560"/>
      <c r="AJ999" s="560"/>
      <c r="AK999" s="560"/>
      <c r="AL999" s="560"/>
      <c r="AM999" s="560"/>
      <c r="AN999" s="560"/>
      <c r="AO999" s="560"/>
      <c r="AP999" s="560"/>
      <c r="AQ999" s="560"/>
      <c r="AR999" s="560"/>
      <c r="AS999" s="560"/>
      <c r="AT999" s="560"/>
      <c r="AU999" s="560"/>
      <c r="AV999" s="560"/>
      <c r="AW999" s="560"/>
      <c r="AX999" s="560"/>
      <c r="AY999" s="560"/>
      <c r="AZ999" s="560"/>
      <c r="BA999" s="560"/>
      <c r="BB999" s="561">
        <v>0.25069999999999998</v>
      </c>
      <c r="BC999" s="562"/>
      <c r="BD999" s="548">
        <f>BD998*BB999</f>
        <v>11.166177999999999</v>
      </c>
      <c r="BE999" s="549"/>
      <c r="BF999" s="549"/>
      <c r="BG999" s="549"/>
      <c r="BH999" s="549"/>
      <c r="BI999" s="550"/>
    </row>
    <row r="1000" spans="1:61" ht="11.4" customHeight="1" x14ac:dyDescent="0.3">
      <c r="A1000" s="545" t="s">
        <v>5555</v>
      </c>
      <c r="B1000" s="546"/>
      <c r="C1000" s="546"/>
      <c r="D1000" s="546"/>
      <c r="E1000" s="546"/>
      <c r="F1000" s="546"/>
      <c r="G1000" s="546"/>
      <c r="H1000" s="546"/>
      <c r="I1000" s="546"/>
      <c r="J1000" s="546"/>
      <c r="K1000" s="546"/>
      <c r="L1000" s="546"/>
      <c r="M1000" s="546"/>
      <c r="N1000" s="546"/>
      <c r="O1000" s="546"/>
      <c r="P1000" s="546"/>
      <c r="Q1000" s="546"/>
      <c r="R1000" s="546"/>
      <c r="S1000" s="546"/>
      <c r="T1000" s="546"/>
      <c r="U1000" s="546"/>
      <c r="V1000" s="546"/>
      <c r="W1000" s="546"/>
      <c r="X1000" s="547"/>
      <c r="Y1000" s="548">
        <f>Y998+Y999</f>
        <v>46.225872000000003</v>
      </c>
      <c r="Z1000" s="549"/>
      <c r="AA1000" s="549"/>
      <c r="AB1000" s="549"/>
      <c r="AC1000" s="549"/>
      <c r="AD1000" s="550"/>
      <c r="AF1000" s="545" t="s">
        <v>5555</v>
      </c>
      <c r="AG1000" s="546"/>
      <c r="AH1000" s="546"/>
      <c r="AI1000" s="546"/>
      <c r="AJ1000" s="546"/>
      <c r="AK1000" s="546"/>
      <c r="AL1000" s="546"/>
      <c r="AM1000" s="546"/>
      <c r="AN1000" s="546"/>
      <c r="AO1000" s="546"/>
      <c r="AP1000" s="546"/>
      <c r="AQ1000" s="546"/>
      <c r="AR1000" s="546"/>
      <c r="AS1000" s="546"/>
      <c r="AT1000" s="546"/>
      <c r="AU1000" s="546"/>
      <c r="AV1000" s="546"/>
      <c r="AW1000" s="546"/>
      <c r="AX1000" s="546"/>
      <c r="AY1000" s="546"/>
      <c r="AZ1000" s="546"/>
      <c r="BA1000" s="546"/>
      <c r="BB1000" s="546"/>
      <c r="BC1000" s="547"/>
      <c r="BD1000" s="548">
        <f>BD998+BD999</f>
        <v>55.706177999999994</v>
      </c>
      <c r="BE1000" s="549"/>
      <c r="BF1000" s="549"/>
      <c r="BG1000" s="549"/>
      <c r="BH1000" s="549"/>
      <c r="BI1000" s="550"/>
    </row>
    <row r="1001" spans="1:61" ht="10.8" customHeight="1" x14ac:dyDescent="0.3">
      <c r="A1001" s="365"/>
      <c r="B1001" s="365"/>
      <c r="C1001" s="365"/>
      <c r="D1001" s="365"/>
      <c r="E1001" s="365"/>
      <c r="F1001" s="365"/>
      <c r="G1001" s="365"/>
      <c r="H1001" s="365"/>
      <c r="I1001" s="365"/>
      <c r="J1001" s="365"/>
      <c r="K1001" s="365"/>
      <c r="L1001" s="365"/>
      <c r="M1001" s="365"/>
      <c r="N1001" s="365"/>
      <c r="O1001" s="365"/>
      <c r="P1001" s="365"/>
      <c r="Q1001" s="365"/>
      <c r="R1001" s="365"/>
      <c r="S1001" s="365"/>
      <c r="T1001" s="365"/>
      <c r="U1001" s="365"/>
      <c r="V1001" s="365"/>
      <c r="W1001" s="365"/>
      <c r="X1001" s="365"/>
      <c r="Y1001" s="365"/>
      <c r="Z1001" s="365"/>
      <c r="AA1001" s="365"/>
      <c r="AB1001" s="365"/>
      <c r="AC1001" s="365"/>
      <c r="AD1001" s="365"/>
      <c r="AF1001" s="365"/>
      <c r="AG1001" s="365"/>
      <c r="AH1001" s="365"/>
      <c r="AI1001" s="365"/>
      <c r="AJ1001" s="365"/>
      <c r="AK1001" s="365"/>
      <c r="AL1001" s="365"/>
      <c r="AM1001" s="365"/>
      <c r="AN1001" s="365"/>
      <c r="AO1001" s="365"/>
      <c r="AP1001" s="365"/>
      <c r="AQ1001" s="365"/>
      <c r="AR1001" s="365"/>
      <c r="AS1001" s="365"/>
      <c r="AT1001" s="365"/>
      <c r="AU1001" s="365"/>
      <c r="AV1001" s="365"/>
      <c r="AW1001" s="365"/>
      <c r="AX1001" s="365"/>
      <c r="AY1001" s="365"/>
      <c r="AZ1001" s="365"/>
      <c r="BA1001" s="365"/>
      <c r="BB1001" s="365"/>
      <c r="BC1001" s="365"/>
      <c r="BD1001" s="365"/>
      <c r="BE1001" s="365"/>
      <c r="BF1001" s="365"/>
      <c r="BG1001" s="365"/>
      <c r="BH1001" s="365"/>
      <c r="BI1001" s="365"/>
    </row>
    <row r="1002" spans="1:61" ht="26.55" customHeight="1" x14ac:dyDescent="0.3">
      <c r="A1002" s="520" t="s">
        <v>5556</v>
      </c>
      <c r="B1002" s="520"/>
      <c r="C1002" s="520"/>
      <c r="D1002" s="520"/>
      <c r="E1002" s="520"/>
      <c r="F1002" s="520" t="s">
        <v>6723</v>
      </c>
      <c r="G1002" s="520"/>
      <c r="H1002" s="520"/>
      <c r="I1002" s="520"/>
      <c r="J1002" s="520"/>
      <c r="K1002" s="520"/>
      <c r="L1002" s="520"/>
      <c r="M1002" s="520"/>
      <c r="N1002" s="520"/>
      <c r="O1002" s="520"/>
      <c r="P1002" s="520"/>
      <c r="Q1002" s="520"/>
      <c r="R1002" s="520"/>
      <c r="S1002" s="520"/>
      <c r="T1002" s="520"/>
      <c r="U1002" s="520"/>
      <c r="V1002" s="520"/>
      <c r="W1002" s="520"/>
      <c r="X1002" s="520"/>
      <c r="Y1002" s="520"/>
      <c r="Z1002" s="520"/>
      <c r="AA1002" s="520"/>
      <c r="AB1002" s="520"/>
      <c r="AC1002" s="520"/>
      <c r="AD1002" s="520"/>
      <c r="AF1002" s="520" t="s">
        <v>5556</v>
      </c>
      <c r="AG1002" s="520"/>
      <c r="AH1002" s="520"/>
      <c r="AI1002" s="520"/>
      <c r="AJ1002" s="520"/>
      <c r="AK1002" s="520" t="s">
        <v>6723</v>
      </c>
      <c r="AL1002" s="520"/>
      <c r="AM1002" s="520"/>
      <c r="AN1002" s="520"/>
      <c r="AO1002" s="520"/>
      <c r="AP1002" s="520"/>
      <c r="AQ1002" s="520"/>
      <c r="AR1002" s="520"/>
      <c r="AS1002" s="520"/>
      <c r="AT1002" s="520"/>
      <c r="AU1002" s="520"/>
      <c r="AV1002" s="520"/>
      <c r="AW1002" s="520"/>
      <c r="AX1002" s="520"/>
      <c r="AY1002" s="520"/>
      <c r="AZ1002" s="520"/>
      <c r="BA1002" s="520"/>
      <c r="BB1002" s="520"/>
      <c r="BC1002" s="520"/>
      <c r="BD1002" s="520"/>
      <c r="BE1002" s="520"/>
      <c r="BF1002" s="520"/>
      <c r="BG1002" s="520"/>
      <c r="BH1002" s="520"/>
      <c r="BI1002" s="520"/>
    </row>
    <row r="1003" spans="1:61" ht="10.8" customHeight="1" x14ac:dyDescent="0.3">
      <c r="A1003" s="365"/>
      <c r="B1003" s="365"/>
      <c r="C1003" s="365"/>
      <c r="D1003" s="365"/>
      <c r="E1003" s="365"/>
      <c r="F1003" s="365"/>
      <c r="G1003" s="365"/>
      <c r="H1003" s="365"/>
      <c r="I1003" s="365"/>
      <c r="J1003" s="365"/>
      <c r="K1003" s="365"/>
      <c r="L1003" s="365"/>
      <c r="M1003" s="365"/>
      <c r="N1003" s="365"/>
      <c r="O1003" s="365"/>
      <c r="P1003" s="365"/>
      <c r="Q1003" s="365"/>
      <c r="R1003" s="365"/>
      <c r="S1003" s="365"/>
      <c r="T1003" s="365"/>
      <c r="U1003" s="365"/>
      <c r="V1003" s="365"/>
      <c r="W1003" s="365"/>
      <c r="X1003" s="365"/>
      <c r="Y1003" s="365"/>
      <c r="Z1003" s="365"/>
      <c r="AA1003" s="365"/>
      <c r="AB1003" s="365"/>
      <c r="AC1003" s="365"/>
      <c r="AD1003" s="365"/>
      <c r="AF1003" s="365"/>
      <c r="AG1003" s="365"/>
      <c r="AH1003" s="365"/>
      <c r="AI1003" s="365"/>
      <c r="AJ1003" s="365"/>
      <c r="AK1003" s="365"/>
      <c r="AL1003" s="365"/>
      <c r="AM1003" s="365"/>
      <c r="AN1003" s="365"/>
      <c r="AO1003" s="365"/>
      <c r="AP1003" s="365"/>
      <c r="AQ1003" s="365"/>
      <c r="AR1003" s="365"/>
      <c r="AS1003" s="365"/>
      <c r="AT1003" s="365"/>
      <c r="AU1003" s="365"/>
      <c r="AV1003" s="365"/>
      <c r="AW1003" s="365"/>
      <c r="AX1003" s="365"/>
      <c r="AY1003" s="365"/>
      <c r="AZ1003" s="365"/>
      <c r="BA1003" s="365"/>
      <c r="BB1003" s="365"/>
      <c r="BC1003" s="365"/>
      <c r="BD1003" s="365"/>
      <c r="BE1003" s="365"/>
      <c r="BF1003" s="365"/>
      <c r="BG1003" s="365"/>
      <c r="BH1003" s="365"/>
      <c r="BI1003" s="365"/>
    </row>
    <row r="1004" spans="1:61" ht="11.4" customHeight="1" x14ac:dyDescent="0.3">
      <c r="A1004" s="365" t="s">
        <v>6726</v>
      </c>
      <c r="B1004" s="365"/>
      <c r="C1004" s="365"/>
      <c r="D1004" s="365"/>
      <c r="E1004" s="365"/>
      <c r="F1004" s="365"/>
      <c r="G1004" s="365"/>
      <c r="H1004" s="365"/>
      <c r="I1004" s="365"/>
      <c r="J1004" s="365"/>
      <c r="K1004" s="365"/>
      <c r="L1004" s="365"/>
      <c r="M1004" s="365"/>
      <c r="N1004" s="365"/>
      <c r="O1004" s="365"/>
      <c r="P1004" s="365"/>
      <c r="Q1004" s="365"/>
      <c r="R1004" s="365"/>
      <c r="S1004" s="365"/>
      <c r="T1004" s="365"/>
      <c r="U1004" s="365"/>
      <c r="V1004" s="365"/>
      <c r="W1004" s="365"/>
      <c r="X1004" s="365"/>
      <c r="Y1004" s="637" t="s">
        <v>5547</v>
      </c>
      <c r="Z1004" s="637"/>
      <c r="AA1004" s="637"/>
      <c r="AB1004" s="637"/>
      <c r="AC1004" s="637"/>
      <c r="AD1004" s="637"/>
      <c r="AF1004" s="365" t="s">
        <v>6726</v>
      </c>
      <c r="AG1004" s="365"/>
      <c r="AH1004" s="365"/>
      <c r="AI1004" s="365"/>
      <c r="AJ1004" s="365"/>
      <c r="AK1004" s="365"/>
      <c r="AL1004" s="365"/>
      <c r="AM1004" s="365"/>
      <c r="AN1004" s="365"/>
      <c r="AO1004" s="365"/>
      <c r="AP1004" s="365"/>
      <c r="AQ1004" s="365"/>
      <c r="AR1004" s="365"/>
      <c r="AS1004" s="365"/>
      <c r="AT1004" s="365"/>
      <c r="AU1004" s="365"/>
      <c r="AV1004" s="365"/>
      <c r="AW1004" s="365"/>
      <c r="AX1004" s="365"/>
      <c r="AY1004" s="365"/>
      <c r="AZ1004" s="365"/>
      <c r="BA1004" s="365"/>
      <c r="BB1004" s="365"/>
      <c r="BC1004" s="365"/>
      <c r="BD1004" s="365" t="s">
        <v>5547</v>
      </c>
      <c r="BE1004" s="365"/>
      <c r="BF1004" s="365"/>
      <c r="BG1004" s="365"/>
      <c r="BH1004" s="365"/>
      <c r="BI1004" s="365"/>
    </row>
    <row r="1005" spans="1:61" ht="10.8" customHeight="1" x14ac:dyDescent="0.3">
      <c r="A1005" s="365"/>
      <c r="B1005" s="365"/>
      <c r="C1005" s="365"/>
      <c r="D1005" s="365"/>
      <c r="E1005" s="365"/>
      <c r="F1005" s="365"/>
      <c r="G1005" s="365"/>
      <c r="H1005" s="365"/>
      <c r="I1005" s="365"/>
      <c r="J1005" s="365"/>
      <c r="K1005" s="365"/>
      <c r="L1005" s="365"/>
      <c r="M1005" s="365"/>
      <c r="N1005" s="365"/>
      <c r="O1005" s="365"/>
      <c r="P1005" s="365"/>
      <c r="Q1005" s="365"/>
      <c r="R1005" s="365"/>
      <c r="S1005" s="365"/>
      <c r="T1005" s="365"/>
      <c r="U1005" s="365"/>
      <c r="V1005" s="365"/>
      <c r="W1005" s="365"/>
      <c r="X1005" s="365"/>
      <c r="Y1005" s="365"/>
      <c r="Z1005" s="365"/>
      <c r="AA1005" s="365"/>
      <c r="AB1005" s="365"/>
      <c r="AC1005" s="365"/>
      <c r="AD1005" s="365"/>
      <c r="AF1005" s="365"/>
      <c r="AG1005" s="365"/>
      <c r="AH1005" s="365"/>
      <c r="AI1005" s="365"/>
      <c r="AJ1005" s="365"/>
      <c r="AK1005" s="365"/>
      <c r="AL1005" s="365"/>
      <c r="AM1005" s="365"/>
      <c r="AN1005" s="365"/>
      <c r="AO1005" s="365"/>
      <c r="AP1005" s="365"/>
      <c r="AQ1005" s="365"/>
      <c r="AR1005" s="365"/>
      <c r="AS1005" s="365"/>
      <c r="AT1005" s="365"/>
      <c r="AU1005" s="365"/>
      <c r="AV1005" s="365"/>
      <c r="AW1005" s="365"/>
      <c r="AX1005" s="365"/>
      <c r="AY1005" s="365"/>
      <c r="AZ1005" s="365"/>
      <c r="BA1005" s="365"/>
      <c r="BB1005" s="365"/>
      <c r="BC1005" s="365"/>
      <c r="BD1005" s="365"/>
      <c r="BE1005" s="365"/>
      <c r="BF1005" s="365"/>
      <c r="BG1005" s="365"/>
      <c r="BH1005" s="365"/>
      <c r="BI1005" s="365"/>
    </row>
    <row r="1006" spans="1:61" ht="11.4" customHeight="1" x14ac:dyDescent="0.3">
      <c r="A1006" s="551" t="s">
        <v>5548</v>
      </c>
      <c r="B1006" s="552"/>
      <c r="C1006" s="552"/>
      <c r="D1006" s="552"/>
      <c r="E1006" s="552"/>
      <c r="F1006" s="552"/>
      <c r="G1006" s="553"/>
      <c r="H1006" s="551" t="s">
        <v>5549</v>
      </c>
      <c r="I1006" s="552"/>
      <c r="J1006" s="552"/>
      <c r="K1006" s="552"/>
      <c r="L1006" s="552"/>
      <c r="M1006" s="552"/>
      <c r="N1006" s="552"/>
      <c r="O1006" s="553"/>
      <c r="P1006" s="646" t="s">
        <v>167</v>
      </c>
      <c r="Q1006" s="647"/>
      <c r="R1006" s="647"/>
      <c r="S1006" s="648"/>
      <c r="T1006" s="545" t="s">
        <v>5550</v>
      </c>
      <c r="U1006" s="546"/>
      <c r="V1006" s="546"/>
      <c r="W1006" s="547"/>
      <c r="X1006" s="545" t="s">
        <v>5551</v>
      </c>
      <c r="Y1006" s="546"/>
      <c r="Z1006" s="546"/>
      <c r="AA1006" s="546"/>
      <c r="AB1006" s="547"/>
      <c r="AC1006" s="545" t="s">
        <v>5552</v>
      </c>
      <c r="AD1006" s="547"/>
      <c r="AF1006" s="551" t="s">
        <v>5548</v>
      </c>
      <c r="AG1006" s="552"/>
      <c r="AH1006" s="552"/>
      <c r="AI1006" s="552"/>
      <c r="AJ1006" s="552"/>
      <c r="AK1006" s="552"/>
      <c r="AL1006" s="553"/>
      <c r="AM1006" s="551" t="s">
        <v>5549</v>
      </c>
      <c r="AN1006" s="552"/>
      <c r="AO1006" s="552"/>
      <c r="AP1006" s="552"/>
      <c r="AQ1006" s="552"/>
      <c r="AR1006" s="552"/>
      <c r="AS1006" s="552"/>
      <c r="AT1006" s="553"/>
      <c r="AU1006" s="554" t="s">
        <v>167</v>
      </c>
      <c r="AV1006" s="563"/>
      <c r="AW1006" s="563"/>
      <c r="AX1006" s="555"/>
      <c r="AY1006" s="539" t="s">
        <v>5550</v>
      </c>
      <c r="AZ1006" s="540"/>
      <c r="BA1006" s="540"/>
      <c r="BB1006" s="541"/>
      <c r="BC1006" s="539" t="s">
        <v>5551</v>
      </c>
      <c r="BD1006" s="540"/>
      <c r="BE1006" s="540"/>
      <c r="BF1006" s="540"/>
      <c r="BG1006" s="541"/>
      <c r="BH1006" s="539" t="s">
        <v>5552</v>
      </c>
      <c r="BI1006" s="541"/>
    </row>
    <row r="1007" spans="1:61" ht="34.5" customHeight="1" x14ac:dyDescent="0.3">
      <c r="A1007" s="521" t="s">
        <v>6727</v>
      </c>
      <c r="B1007" s="522"/>
      <c r="C1007" s="522"/>
      <c r="D1007" s="522"/>
      <c r="E1007" s="522"/>
      <c r="F1007" s="522"/>
      <c r="G1007" s="523"/>
      <c r="H1007" s="521" t="s">
        <v>6728</v>
      </c>
      <c r="I1007" s="522"/>
      <c r="J1007" s="522"/>
      <c r="K1007" s="522"/>
      <c r="L1007" s="522"/>
      <c r="M1007" s="522"/>
      <c r="N1007" s="522"/>
      <c r="O1007" s="523"/>
      <c r="P1007" s="649" t="s">
        <v>70</v>
      </c>
      <c r="Q1007" s="650"/>
      <c r="R1007" s="650"/>
      <c r="S1007" s="651"/>
      <c r="T1007" s="308">
        <f t="shared" ref="T1007" si="275">ROUND(AY1007*(1-$AI$1),2)</f>
        <v>44.12</v>
      </c>
      <c r="U1007" s="309"/>
      <c r="V1007" s="309"/>
      <c r="W1007" s="310"/>
      <c r="X1007" s="611">
        <v>1</v>
      </c>
      <c r="Y1007" s="612"/>
      <c r="Z1007" s="612"/>
      <c r="AA1007" s="612"/>
      <c r="AB1007" s="613"/>
      <c r="AC1007" s="655">
        <f t="shared" ref="AC1007" si="276">TRUNC(T1007*X1007,2)</f>
        <v>44.12</v>
      </c>
      <c r="AD1007" s="656"/>
      <c r="AF1007" s="521" t="s">
        <v>6727</v>
      </c>
      <c r="AG1007" s="522"/>
      <c r="AH1007" s="522"/>
      <c r="AI1007" s="522"/>
      <c r="AJ1007" s="522"/>
      <c r="AK1007" s="522"/>
      <c r="AL1007" s="523"/>
      <c r="AM1007" s="521" t="s">
        <v>6728</v>
      </c>
      <c r="AN1007" s="522"/>
      <c r="AO1007" s="522"/>
      <c r="AP1007" s="522"/>
      <c r="AQ1007" s="522"/>
      <c r="AR1007" s="522"/>
      <c r="AS1007" s="522"/>
      <c r="AT1007" s="523"/>
      <c r="AU1007" s="524" t="s">
        <v>70</v>
      </c>
      <c r="AV1007" s="564"/>
      <c r="AW1007" s="564"/>
      <c r="AX1007" s="525"/>
      <c r="AY1007" s="526">
        <v>53.16</v>
      </c>
      <c r="AZ1007" s="527"/>
      <c r="BA1007" s="527"/>
      <c r="BB1007" s="528"/>
      <c r="BC1007" s="532">
        <v>1</v>
      </c>
      <c r="BD1007" s="533"/>
      <c r="BE1007" s="533"/>
      <c r="BF1007" s="533"/>
      <c r="BG1007" s="534"/>
      <c r="BH1007" s="526">
        <f>AY1007*BC1007</f>
        <v>53.16</v>
      </c>
      <c r="BI1007" s="528"/>
    </row>
    <row r="1008" spans="1:61" ht="11.4" customHeight="1" x14ac:dyDescent="0.3">
      <c r="A1008" s="538" t="s">
        <v>5553</v>
      </c>
      <c r="B1008" s="538"/>
      <c r="C1008" s="538"/>
      <c r="D1008" s="538"/>
      <c r="E1008" s="538"/>
      <c r="F1008" s="538"/>
      <c r="G1008" s="538"/>
      <c r="H1008" s="538"/>
      <c r="I1008" s="538"/>
      <c r="J1008" s="538"/>
      <c r="K1008" s="538"/>
      <c r="L1008" s="538"/>
      <c r="M1008" s="538"/>
      <c r="N1008" s="538"/>
      <c r="O1008" s="538"/>
      <c r="P1008" s="538"/>
      <c r="Q1008" s="538"/>
      <c r="R1008" s="538"/>
      <c r="S1008" s="538"/>
      <c r="T1008" s="538"/>
      <c r="U1008" s="538"/>
      <c r="V1008" s="538"/>
      <c r="W1008" s="538"/>
      <c r="X1008" s="538"/>
      <c r="Y1008" s="617">
        <f>AC1007</f>
        <v>44.12</v>
      </c>
      <c r="Z1008" s="618"/>
      <c r="AA1008" s="618"/>
      <c r="AB1008" s="618"/>
      <c r="AC1008" s="618"/>
      <c r="AD1008" s="619"/>
      <c r="AF1008" s="538" t="s">
        <v>5553</v>
      </c>
      <c r="AG1008" s="538"/>
      <c r="AH1008" s="538"/>
      <c r="AI1008" s="538"/>
      <c r="AJ1008" s="538"/>
      <c r="AK1008" s="538"/>
      <c r="AL1008" s="538"/>
      <c r="AM1008" s="538"/>
      <c r="AN1008" s="538"/>
      <c r="AO1008" s="538"/>
      <c r="AP1008" s="538"/>
      <c r="AQ1008" s="538"/>
      <c r="AR1008" s="538"/>
      <c r="AS1008" s="538"/>
      <c r="AT1008" s="538"/>
      <c r="AU1008" s="538"/>
      <c r="AV1008" s="538"/>
      <c r="AW1008" s="538"/>
      <c r="AX1008" s="538"/>
      <c r="AY1008" s="538"/>
      <c r="AZ1008" s="538"/>
      <c r="BA1008" s="538"/>
      <c r="BB1008" s="538"/>
      <c r="BC1008" s="538"/>
      <c r="BD1008" s="526">
        <f>BH1007</f>
        <v>53.16</v>
      </c>
      <c r="BE1008" s="527"/>
      <c r="BF1008" s="527"/>
      <c r="BG1008" s="527"/>
      <c r="BH1008" s="527"/>
      <c r="BI1008" s="528"/>
    </row>
    <row r="1009" spans="1:61" ht="10.8" customHeight="1" x14ac:dyDescent="0.3">
      <c r="A1009" s="365"/>
      <c r="B1009" s="365"/>
      <c r="C1009" s="365"/>
      <c r="D1009" s="365"/>
      <c r="E1009" s="365"/>
      <c r="F1009" s="365"/>
      <c r="G1009" s="365"/>
      <c r="H1009" s="365"/>
      <c r="I1009" s="365"/>
      <c r="J1009" s="365"/>
      <c r="K1009" s="365"/>
      <c r="L1009" s="365"/>
      <c r="M1009" s="365"/>
      <c r="N1009" s="365"/>
      <c r="O1009" s="365"/>
      <c r="P1009" s="365"/>
      <c r="Q1009" s="365"/>
      <c r="R1009" s="365"/>
      <c r="S1009" s="365"/>
      <c r="T1009" s="365"/>
      <c r="U1009" s="365"/>
      <c r="V1009" s="365"/>
      <c r="W1009" s="365"/>
      <c r="X1009" s="365"/>
      <c r="Y1009" s="365"/>
      <c r="Z1009" s="365"/>
      <c r="AA1009" s="365"/>
      <c r="AB1009" s="365"/>
      <c r="AC1009" s="365"/>
      <c r="AD1009" s="365"/>
      <c r="AF1009" s="365"/>
      <c r="AG1009" s="365"/>
      <c r="AH1009" s="365"/>
      <c r="AI1009" s="365"/>
      <c r="AJ1009" s="365"/>
      <c r="AK1009" s="365"/>
      <c r="AL1009" s="365"/>
      <c r="AM1009" s="365"/>
      <c r="AN1009" s="365"/>
      <c r="AO1009" s="365"/>
      <c r="AP1009" s="365"/>
      <c r="AQ1009" s="365"/>
      <c r="AR1009" s="365"/>
      <c r="AS1009" s="365"/>
      <c r="AT1009" s="365"/>
      <c r="AU1009" s="365"/>
      <c r="AV1009" s="365"/>
      <c r="AW1009" s="365"/>
      <c r="AX1009" s="365"/>
      <c r="AY1009" s="365"/>
      <c r="AZ1009" s="365"/>
      <c r="BA1009" s="365"/>
      <c r="BB1009" s="365"/>
      <c r="BC1009" s="365"/>
      <c r="BD1009" s="365"/>
      <c r="BE1009" s="365"/>
      <c r="BF1009" s="365"/>
      <c r="BG1009" s="365"/>
      <c r="BH1009" s="365"/>
      <c r="BI1009" s="365"/>
    </row>
    <row r="1010" spans="1:61" ht="11.4" customHeight="1" x14ac:dyDescent="0.3">
      <c r="A1010" s="539" t="s">
        <v>5554</v>
      </c>
      <c r="B1010" s="540"/>
      <c r="C1010" s="540"/>
      <c r="D1010" s="540"/>
      <c r="E1010" s="540"/>
      <c r="F1010" s="540"/>
      <c r="G1010" s="540"/>
      <c r="H1010" s="540"/>
      <c r="I1010" s="540"/>
      <c r="J1010" s="540"/>
      <c r="K1010" s="540"/>
      <c r="L1010" s="540"/>
      <c r="M1010" s="540"/>
      <c r="N1010" s="540"/>
      <c r="O1010" s="540"/>
      <c r="P1010" s="540"/>
      <c r="Q1010" s="540"/>
      <c r="R1010" s="540"/>
      <c r="S1010" s="540"/>
      <c r="T1010" s="540"/>
      <c r="U1010" s="540"/>
      <c r="V1010" s="540"/>
      <c r="W1010" s="540"/>
      <c r="X1010" s="541"/>
      <c r="Y1010" s="548">
        <f>Y1008</f>
        <v>44.12</v>
      </c>
      <c r="Z1010" s="549"/>
      <c r="AA1010" s="549"/>
      <c r="AB1010" s="549"/>
      <c r="AC1010" s="549"/>
      <c r="AD1010" s="550"/>
      <c r="AF1010" s="539" t="s">
        <v>5554</v>
      </c>
      <c r="AG1010" s="540"/>
      <c r="AH1010" s="540"/>
      <c r="AI1010" s="540"/>
      <c r="AJ1010" s="540"/>
      <c r="AK1010" s="540"/>
      <c r="AL1010" s="540"/>
      <c r="AM1010" s="540"/>
      <c r="AN1010" s="540"/>
      <c r="AO1010" s="540"/>
      <c r="AP1010" s="540"/>
      <c r="AQ1010" s="540"/>
      <c r="AR1010" s="540"/>
      <c r="AS1010" s="540"/>
      <c r="AT1010" s="540"/>
      <c r="AU1010" s="540"/>
      <c r="AV1010" s="540"/>
      <c r="AW1010" s="540"/>
      <c r="AX1010" s="540"/>
      <c r="AY1010" s="540"/>
      <c r="AZ1010" s="540"/>
      <c r="BA1010" s="540"/>
      <c r="BB1010" s="540"/>
      <c r="BC1010" s="541"/>
      <c r="BD1010" s="590">
        <f>BD1008</f>
        <v>53.16</v>
      </c>
      <c r="BE1010" s="591"/>
      <c r="BF1010" s="591"/>
      <c r="BG1010" s="591"/>
      <c r="BH1010" s="591"/>
      <c r="BI1010" s="592"/>
    </row>
    <row r="1011" spans="1:61" ht="11.4" customHeight="1" x14ac:dyDescent="0.3">
      <c r="A1011" s="559" t="s">
        <v>8256</v>
      </c>
      <c r="B1011" s="560"/>
      <c r="C1011" s="560"/>
      <c r="D1011" s="560"/>
      <c r="E1011" s="560"/>
      <c r="F1011" s="560"/>
      <c r="G1011" s="560"/>
      <c r="H1011" s="560"/>
      <c r="I1011" s="560"/>
      <c r="J1011" s="560"/>
      <c r="K1011" s="560"/>
      <c r="L1011" s="560"/>
      <c r="M1011" s="560"/>
      <c r="N1011" s="560"/>
      <c r="O1011" s="560"/>
      <c r="P1011" s="560"/>
      <c r="Q1011" s="560"/>
      <c r="R1011" s="560"/>
      <c r="S1011" s="560"/>
      <c r="T1011" s="560"/>
      <c r="U1011" s="560"/>
      <c r="V1011" s="560"/>
      <c r="W1011" s="561">
        <v>0.25069999999999998</v>
      </c>
      <c r="X1011" s="562"/>
      <c r="Y1011" s="548">
        <f>Y1010*W1011</f>
        <v>11.060883999999998</v>
      </c>
      <c r="Z1011" s="549"/>
      <c r="AA1011" s="549"/>
      <c r="AB1011" s="549"/>
      <c r="AC1011" s="549"/>
      <c r="AD1011" s="550"/>
      <c r="AF1011" s="559" t="s">
        <v>8256</v>
      </c>
      <c r="AG1011" s="560"/>
      <c r="AH1011" s="560"/>
      <c r="AI1011" s="560"/>
      <c r="AJ1011" s="560"/>
      <c r="AK1011" s="560"/>
      <c r="AL1011" s="560"/>
      <c r="AM1011" s="560"/>
      <c r="AN1011" s="560"/>
      <c r="AO1011" s="560"/>
      <c r="AP1011" s="560"/>
      <c r="AQ1011" s="560"/>
      <c r="AR1011" s="560"/>
      <c r="AS1011" s="560"/>
      <c r="AT1011" s="560"/>
      <c r="AU1011" s="560"/>
      <c r="AV1011" s="560"/>
      <c r="AW1011" s="560"/>
      <c r="AX1011" s="560"/>
      <c r="AY1011" s="560"/>
      <c r="AZ1011" s="560"/>
      <c r="BA1011" s="560"/>
      <c r="BB1011" s="561">
        <v>0.25069999999999998</v>
      </c>
      <c r="BC1011" s="562"/>
      <c r="BD1011" s="548">
        <f>BD1010*BB1011</f>
        <v>13.327211999999998</v>
      </c>
      <c r="BE1011" s="549"/>
      <c r="BF1011" s="549"/>
      <c r="BG1011" s="549"/>
      <c r="BH1011" s="549"/>
      <c r="BI1011" s="550"/>
    </row>
    <row r="1012" spans="1:61" ht="11.4" customHeight="1" x14ac:dyDescent="0.3">
      <c r="A1012" s="545" t="s">
        <v>5555</v>
      </c>
      <c r="B1012" s="546"/>
      <c r="C1012" s="546"/>
      <c r="D1012" s="546"/>
      <c r="E1012" s="546"/>
      <c r="F1012" s="546"/>
      <c r="G1012" s="546"/>
      <c r="H1012" s="546"/>
      <c r="I1012" s="546"/>
      <c r="J1012" s="546"/>
      <c r="K1012" s="546"/>
      <c r="L1012" s="546"/>
      <c r="M1012" s="546"/>
      <c r="N1012" s="546"/>
      <c r="O1012" s="546"/>
      <c r="P1012" s="546"/>
      <c r="Q1012" s="546"/>
      <c r="R1012" s="546"/>
      <c r="S1012" s="546"/>
      <c r="T1012" s="546"/>
      <c r="U1012" s="546"/>
      <c r="V1012" s="546"/>
      <c r="W1012" s="546"/>
      <c r="X1012" s="547"/>
      <c r="Y1012" s="548">
        <f>Y1010+Y1011</f>
        <v>55.180883999999992</v>
      </c>
      <c r="Z1012" s="549"/>
      <c r="AA1012" s="549"/>
      <c r="AB1012" s="549"/>
      <c r="AC1012" s="549"/>
      <c r="AD1012" s="550"/>
      <c r="AF1012" s="545" t="s">
        <v>5555</v>
      </c>
      <c r="AG1012" s="546"/>
      <c r="AH1012" s="546"/>
      <c r="AI1012" s="546"/>
      <c r="AJ1012" s="546"/>
      <c r="AK1012" s="546"/>
      <c r="AL1012" s="546"/>
      <c r="AM1012" s="546"/>
      <c r="AN1012" s="546"/>
      <c r="AO1012" s="546"/>
      <c r="AP1012" s="546"/>
      <c r="AQ1012" s="546"/>
      <c r="AR1012" s="546"/>
      <c r="AS1012" s="546"/>
      <c r="AT1012" s="546"/>
      <c r="AU1012" s="546"/>
      <c r="AV1012" s="546"/>
      <c r="AW1012" s="546"/>
      <c r="AX1012" s="546"/>
      <c r="AY1012" s="546"/>
      <c r="AZ1012" s="546"/>
      <c r="BA1012" s="546"/>
      <c r="BB1012" s="546"/>
      <c r="BC1012" s="547"/>
      <c r="BD1012" s="548">
        <f>BD1010+BD1011</f>
        <v>66.487212</v>
      </c>
      <c r="BE1012" s="549"/>
      <c r="BF1012" s="549"/>
      <c r="BG1012" s="549"/>
      <c r="BH1012" s="549"/>
      <c r="BI1012" s="550"/>
    </row>
    <row r="1013" spans="1:61" ht="10.8" customHeight="1" x14ac:dyDescent="0.3">
      <c r="A1013" s="365"/>
      <c r="B1013" s="365"/>
      <c r="C1013" s="365"/>
      <c r="D1013" s="365"/>
      <c r="E1013" s="365"/>
      <c r="F1013" s="365"/>
      <c r="G1013" s="365"/>
      <c r="H1013" s="365"/>
      <c r="I1013" s="365"/>
      <c r="J1013" s="365"/>
      <c r="K1013" s="365"/>
      <c r="L1013" s="365"/>
      <c r="M1013" s="365"/>
      <c r="N1013" s="365"/>
      <c r="O1013" s="365"/>
      <c r="P1013" s="365"/>
      <c r="Q1013" s="365"/>
      <c r="R1013" s="365"/>
      <c r="S1013" s="365"/>
      <c r="T1013" s="365"/>
      <c r="U1013" s="365"/>
      <c r="V1013" s="365"/>
      <c r="W1013" s="365"/>
      <c r="X1013" s="365"/>
      <c r="Y1013" s="365"/>
      <c r="Z1013" s="365"/>
      <c r="AA1013" s="365"/>
      <c r="AB1013" s="365"/>
      <c r="AC1013" s="365"/>
      <c r="AD1013" s="365"/>
      <c r="AF1013" s="365"/>
      <c r="AG1013" s="365"/>
      <c r="AH1013" s="365"/>
      <c r="AI1013" s="365"/>
      <c r="AJ1013" s="365"/>
      <c r="AK1013" s="365"/>
      <c r="AL1013" s="365"/>
      <c r="AM1013" s="365"/>
      <c r="AN1013" s="365"/>
      <c r="AO1013" s="365"/>
      <c r="AP1013" s="365"/>
      <c r="AQ1013" s="365"/>
      <c r="AR1013" s="365"/>
      <c r="AS1013" s="365"/>
      <c r="AT1013" s="365"/>
      <c r="AU1013" s="365"/>
      <c r="AV1013" s="365"/>
      <c r="AW1013" s="365"/>
      <c r="AX1013" s="365"/>
      <c r="AY1013" s="365"/>
      <c r="AZ1013" s="365"/>
      <c r="BA1013" s="365"/>
      <c r="BB1013" s="365"/>
      <c r="BC1013" s="365"/>
      <c r="BD1013" s="365"/>
      <c r="BE1013" s="365"/>
      <c r="BF1013" s="365"/>
      <c r="BG1013" s="365"/>
      <c r="BH1013" s="365"/>
      <c r="BI1013" s="365"/>
    </row>
    <row r="1014" spans="1:61" ht="26.55" customHeight="1" x14ac:dyDescent="0.3">
      <c r="A1014" s="520" t="s">
        <v>5556</v>
      </c>
      <c r="B1014" s="520"/>
      <c r="C1014" s="520"/>
      <c r="D1014" s="520"/>
      <c r="E1014" s="520"/>
      <c r="F1014" s="520" t="s">
        <v>6729</v>
      </c>
      <c r="G1014" s="520"/>
      <c r="H1014" s="520"/>
      <c r="I1014" s="520"/>
      <c r="J1014" s="520"/>
      <c r="K1014" s="520"/>
      <c r="L1014" s="520"/>
      <c r="M1014" s="520"/>
      <c r="N1014" s="520"/>
      <c r="O1014" s="520"/>
      <c r="P1014" s="520"/>
      <c r="Q1014" s="520"/>
      <c r="R1014" s="520"/>
      <c r="S1014" s="520"/>
      <c r="T1014" s="520"/>
      <c r="U1014" s="520"/>
      <c r="V1014" s="520"/>
      <c r="W1014" s="520"/>
      <c r="X1014" s="520"/>
      <c r="Y1014" s="520"/>
      <c r="Z1014" s="520"/>
      <c r="AA1014" s="520"/>
      <c r="AB1014" s="520"/>
      <c r="AC1014" s="520"/>
      <c r="AD1014" s="520"/>
      <c r="AF1014" s="520" t="s">
        <v>5556</v>
      </c>
      <c r="AG1014" s="520"/>
      <c r="AH1014" s="520"/>
      <c r="AI1014" s="520"/>
      <c r="AJ1014" s="520"/>
      <c r="AK1014" s="520" t="s">
        <v>6729</v>
      </c>
      <c r="AL1014" s="520"/>
      <c r="AM1014" s="520"/>
      <c r="AN1014" s="520"/>
      <c r="AO1014" s="520"/>
      <c r="AP1014" s="520"/>
      <c r="AQ1014" s="520"/>
      <c r="AR1014" s="520"/>
      <c r="AS1014" s="520"/>
      <c r="AT1014" s="520"/>
      <c r="AU1014" s="520"/>
      <c r="AV1014" s="520"/>
      <c r="AW1014" s="520"/>
      <c r="AX1014" s="520"/>
      <c r="AY1014" s="520"/>
      <c r="AZ1014" s="520"/>
      <c r="BA1014" s="520"/>
      <c r="BB1014" s="520"/>
      <c r="BC1014" s="520"/>
      <c r="BD1014" s="520"/>
      <c r="BE1014" s="520"/>
      <c r="BF1014" s="520"/>
      <c r="BG1014" s="520"/>
      <c r="BH1014" s="520"/>
      <c r="BI1014" s="520"/>
    </row>
    <row r="1015" spans="1:61" ht="10.8" customHeight="1" x14ac:dyDescent="0.3">
      <c r="A1015" s="365"/>
      <c r="B1015" s="365"/>
      <c r="C1015" s="365"/>
      <c r="D1015" s="365"/>
      <c r="E1015" s="365"/>
      <c r="F1015" s="365"/>
      <c r="G1015" s="365"/>
      <c r="H1015" s="365"/>
      <c r="I1015" s="365"/>
      <c r="J1015" s="365"/>
      <c r="K1015" s="365"/>
      <c r="L1015" s="365"/>
      <c r="M1015" s="365"/>
      <c r="N1015" s="365"/>
      <c r="O1015" s="365"/>
      <c r="P1015" s="365"/>
      <c r="Q1015" s="365"/>
      <c r="R1015" s="365"/>
      <c r="S1015" s="365"/>
      <c r="T1015" s="365"/>
      <c r="U1015" s="365"/>
      <c r="V1015" s="365"/>
      <c r="W1015" s="365"/>
      <c r="X1015" s="365"/>
      <c r="Y1015" s="365"/>
      <c r="Z1015" s="365"/>
      <c r="AA1015" s="365"/>
      <c r="AB1015" s="365"/>
      <c r="AC1015" s="365"/>
      <c r="AD1015" s="365"/>
      <c r="AF1015" s="365"/>
      <c r="AG1015" s="365"/>
      <c r="AH1015" s="365"/>
      <c r="AI1015" s="365"/>
      <c r="AJ1015" s="365"/>
      <c r="AK1015" s="365"/>
      <c r="AL1015" s="365"/>
      <c r="AM1015" s="365"/>
      <c r="AN1015" s="365"/>
      <c r="AO1015" s="365"/>
      <c r="AP1015" s="365"/>
      <c r="AQ1015" s="365"/>
      <c r="AR1015" s="365"/>
      <c r="AS1015" s="365"/>
      <c r="AT1015" s="365"/>
      <c r="AU1015" s="365"/>
      <c r="AV1015" s="365"/>
      <c r="AW1015" s="365"/>
      <c r="AX1015" s="365"/>
      <c r="AY1015" s="365"/>
      <c r="AZ1015" s="365"/>
      <c r="BA1015" s="365"/>
      <c r="BB1015" s="365"/>
      <c r="BC1015" s="365"/>
      <c r="BD1015" s="365"/>
      <c r="BE1015" s="365"/>
      <c r="BF1015" s="365"/>
      <c r="BG1015" s="365"/>
      <c r="BH1015" s="365"/>
      <c r="BI1015" s="365"/>
    </row>
    <row r="1016" spans="1:61" ht="22.95" customHeight="1" x14ac:dyDescent="0.3">
      <c r="A1016" s="365" t="s">
        <v>6730</v>
      </c>
      <c r="B1016" s="365"/>
      <c r="C1016" s="365"/>
      <c r="D1016" s="365"/>
      <c r="E1016" s="365"/>
      <c r="F1016" s="365"/>
      <c r="G1016" s="365"/>
      <c r="H1016" s="365"/>
      <c r="I1016" s="365"/>
      <c r="J1016" s="365"/>
      <c r="K1016" s="365"/>
      <c r="L1016" s="365"/>
      <c r="M1016" s="365"/>
      <c r="N1016" s="365"/>
      <c r="O1016" s="365"/>
      <c r="P1016" s="365"/>
      <c r="Q1016" s="365"/>
      <c r="R1016" s="365"/>
      <c r="S1016" s="365"/>
      <c r="T1016" s="365"/>
      <c r="U1016" s="365"/>
      <c r="V1016" s="365"/>
      <c r="W1016" s="365"/>
      <c r="X1016" s="365"/>
      <c r="Y1016" s="637" t="s">
        <v>5675</v>
      </c>
      <c r="Z1016" s="637"/>
      <c r="AA1016" s="637"/>
      <c r="AB1016" s="637"/>
      <c r="AC1016" s="637"/>
      <c r="AD1016" s="637"/>
      <c r="AF1016" s="365" t="s">
        <v>6730</v>
      </c>
      <c r="AG1016" s="365"/>
      <c r="AH1016" s="365"/>
      <c r="AI1016" s="365"/>
      <c r="AJ1016" s="365"/>
      <c r="AK1016" s="365"/>
      <c r="AL1016" s="365"/>
      <c r="AM1016" s="365"/>
      <c r="AN1016" s="365"/>
      <c r="AO1016" s="365"/>
      <c r="AP1016" s="365"/>
      <c r="AQ1016" s="365"/>
      <c r="AR1016" s="365"/>
      <c r="AS1016" s="365"/>
      <c r="AT1016" s="365"/>
      <c r="AU1016" s="365"/>
      <c r="AV1016" s="365"/>
      <c r="AW1016" s="365"/>
      <c r="AX1016" s="365"/>
      <c r="AY1016" s="365"/>
      <c r="AZ1016" s="365"/>
      <c r="BA1016" s="365"/>
      <c r="BB1016" s="365"/>
      <c r="BC1016" s="365"/>
      <c r="BD1016" s="365" t="s">
        <v>5675</v>
      </c>
      <c r="BE1016" s="365"/>
      <c r="BF1016" s="365"/>
      <c r="BG1016" s="365"/>
      <c r="BH1016" s="365"/>
      <c r="BI1016" s="365"/>
    </row>
    <row r="1017" spans="1:61" ht="10.8" customHeight="1" x14ac:dyDescent="0.3">
      <c r="A1017" s="365"/>
      <c r="B1017" s="365"/>
      <c r="C1017" s="365"/>
      <c r="D1017" s="365"/>
      <c r="E1017" s="365"/>
      <c r="F1017" s="365"/>
      <c r="G1017" s="365"/>
      <c r="H1017" s="365"/>
      <c r="I1017" s="365"/>
      <c r="J1017" s="365"/>
      <c r="K1017" s="365"/>
      <c r="L1017" s="365"/>
      <c r="M1017" s="365"/>
      <c r="N1017" s="365"/>
      <c r="O1017" s="365"/>
      <c r="P1017" s="365"/>
      <c r="Q1017" s="365"/>
      <c r="R1017" s="365"/>
      <c r="S1017" s="365"/>
      <c r="T1017" s="365"/>
      <c r="U1017" s="365"/>
      <c r="V1017" s="365"/>
      <c r="W1017" s="365"/>
      <c r="X1017" s="365"/>
      <c r="Y1017" s="365"/>
      <c r="Z1017" s="365"/>
      <c r="AA1017" s="365"/>
      <c r="AB1017" s="365"/>
      <c r="AC1017" s="365"/>
      <c r="AD1017" s="365"/>
      <c r="AF1017" s="365"/>
      <c r="AG1017" s="365"/>
      <c r="AH1017" s="365"/>
      <c r="AI1017" s="365"/>
      <c r="AJ1017" s="365"/>
      <c r="AK1017" s="365"/>
      <c r="AL1017" s="365"/>
      <c r="AM1017" s="365"/>
      <c r="AN1017" s="365"/>
      <c r="AO1017" s="365"/>
      <c r="AP1017" s="365"/>
      <c r="AQ1017" s="365"/>
      <c r="AR1017" s="365"/>
      <c r="AS1017" s="365"/>
      <c r="AT1017" s="365"/>
      <c r="AU1017" s="365"/>
      <c r="AV1017" s="365"/>
      <c r="AW1017" s="365"/>
      <c r="AX1017" s="365"/>
      <c r="AY1017" s="365"/>
      <c r="AZ1017" s="365"/>
      <c r="BA1017" s="365"/>
      <c r="BB1017" s="365"/>
      <c r="BC1017" s="365"/>
      <c r="BD1017" s="365"/>
      <c r="BE1017" s="365"/>
      <c r="BF1017" s="365"/>
      <c r="BG1017" s="365"/>
      <c r="BH1017" s="365"/>
      <c r="BI1017" s="365"/>
    </row>
    <row r="1018" spans="1:61" ht="11.4" customHeight="1" x14ac:dyDescent="0.3">
      <c r="A1018" s="551" t="s">
        <v>5548</v>
      </c>
      <c r="B1018" s="552"/>
      <c r="C1018" s="552"/>
      <c r="D1018" s="552"/>
      <c r="E1018" s="552"/>
      <c r="F1018" s="552"/>
      <c r="G1018" s="553"/>
      <c r="H1018" s="551" t="s">
        <v>5557</v>
      </c>
      <c r="I1018" s="552"/>
      <c r="J1018" s="552"/>
      <c r="K1018" s="552"/>
      <c r="L1018" s="553"/>
      <c r="M1018" s="545" t="s">
        <v>5558</v>
      </c>
      <c r="N1018" s="547"/>
      <c r="O1018" s="545" t="s">
        <v>5559</v>
      </c>
      <c r="P1018" s="546"/>
      <c r="Q1018" s="546"/>
      <c r="R1018" s="547"/>
      <c r="S1018" s="545" t="s">
        <v>5560</v>
      </c>
      <c r="T1018" s="546"/>
      <c r="U1018" s="546"/>
      <c r="V1018" s="547"/>
      <c r="W1018" s="545" t="s">
        <v>5551</v>
      </c>
      <c r="X1018" s="546"/>
      <c r="Y1018" s="546"/>
      <c r="Z1018" s="546"/>
      <c r="AA1018" s="547"/>
      <c r="AB1018" s="545" t="s">
        <v>5561</v>
      </c>
      <c r="AC1018" s="546"/>
      <c r="AD1018" s="547"/>
      <c r="AF1018" s="551" t="s">
        <v>5548</v>
      </c>
      <c r="AG1018" s="552"/>
      <c r="AH1018" s="552"/>
      <c r="AI1018" s="552"/>
      <c r="AJ1018" s="552"/>
      <c r="AK1018" s="552"/>
      <c r="AL1018" s="553"/>
      <c r="AM1018" s="551" t="s">
        <v>5557</v>
      </c>
      <c r="AN1018" s="552"/>
      <c r="AO1018" s="552"/>
      <c r="AP1018" s="552"/>
      <c r="AQ1018" s="553"/>
      <c r="AR1018" s="539" t="s">
        <v>5558</v>
      </c>
      <c r="AS1018" s="541"/>
      <c r="AT1018" s="539" t="s">
        <v>5559</v>
      </c>
      <c r="AU1018" s="540"/>
      <c r="AV1018" s="540"/>
      <c r="AW1018" s="541"/>
      <c r="AX1018" s="539" t="s">
        <v>5560</v>
      </c>
      <c r="AY1018" s="540"/>
      <c r="AZ1018" s="540"/>
      <c r="BA1018" s="541"/>
      <c r="BB1018" s="539" t="s">
        <v>5551</v>
      </c>
      <c r="BC1018" s="540"/>
      <c r="BD1018" s="540"/>
      <c r="BE1018" s="540"/>
      <c r="BF1018" s="541"/>
      <c r="BG1018" s="539" t="s">
        <v>5561</v>
      </c>
      <c r="BH1018" s="540"/>
      <c r="BI1018" s="541"/>
    </row>
    <row r="1019" spans="1:61" ht="11.4" customHeight="1" x14ac:dyDescent="0.3">
      <c r="A1019" s="521" t="s">
        <v>5597</v>
      </c>
      <c r="B1019" s="522"/>
      <c r="C1019" s="522"/>
      <c r="D1019" s="522"/>
      <c r="E1019" s="522"/>
      <c r="F1019" s="522"/>
      <c r="G1019" s="523"/>
      <c r="H1019" s="521" t="s">
        <v>5598</v>
      </c>
      <c r="I1019" s="522"/>
      <c r="J1019" s="522"/>
      <c r="K1019" s="522"/>
      <c r="L1019" s="523"/>
      <c r="M1019" s="623">
        <f>ROUND(AR1019*(1-$AI$1),2)</f>
        <v>9.59</v>
      </c>
      <c r="N1019" s="625"/>
      <c r="O1019" s="623">
        <f>TRUNC(M1019*(1+(S1019/100)),2)</f>
        <v>24.16</v>
      </c>
      <c r="P1019" s="624"/>
      <c r="Q1019" s="624"/>
      <c r="R1019" s="625"/>
      <c r="S1019" s="620">
        <v>152.01</v>
      </c>
      <c r="T1019" s="621"/>
      <c r="U1019" s="621"/>
      <c r="V1019" s="622"/>
      <c r="W1019" s="611">
        <v>1</v>
      </c>
      <c r="X1019" s="612"/>
      <c r="Y1019" s="612"/>
      <c r="Z1019" s="612"/>
      <c r="AA1019" s="613"/>
      <c r="AB1019" s="623">
        <f t="shared" ref="AB1019" si="277">TRUNC(O1019*W1019,2)</f>
        <v>24.16</v>
      </c>
      <c r="AC1019" s="624"/>
      <c r="AD1019" s="625"/>
      <c r="AF1019" s="521" t="s">
        <v>5597</v>
      </c>
      <c r="AG1019" s="522"/>
      <c r="AH1019" s="522"/>
      <c r="AI1019" s="522"/>
      <c r="AJ1019" s="522"/>
      <c r="AK1019" s="522"/>
      <c r="AL1019" s="523"/>
      <c r="AM1019" s="521" t="s">
        <v>5598</v>
      </c>
      <c r="AN1019" s="522"/>
      <c r="AO1019" s="522"/>
      <c r="AP1019" s="522"/>
      <c r="AQ1019" s="523"/>
      <c r="AR1019" s="526">
        <v>11.56</v>
      </c>
      <c r="AS1019" s="528"/>
      <c r="AT1019" s="526">
        <v>29.13</v>
      </c>
      <c r="AU1019" s="527"/>
      <c r="AV1019" s="527"/>
      <c r="AW1019" s="528"/>
      <c r="AX1019" s="529">
        <v>152.01</v>
      </c>
      <c r="AY1019" s="530"/>
      <c r="AZ1019" s="530"/>
      <c r="BA1019" s="531"/>
      <c r="BB1019" s="532">
        <v>1</v>
      </c>
      <c r="BC1019" s="533"/>
      <c r="BD1019" s="533"/>
      <c r="BE1019" s="533"/>
      <c r="BF1019" s="534"/>
      <c r="BG1019" s="526">
        <f>AT1019*BB1019</f>
        <v>29.13</v>
      </c>
      <c r="BH1019" s="527"/>
      <c r="BI1019" s="528"/>
    </row>
    <row r="1020" spans="1:61" ht="11.4" customHeight="1" x14ac:dyDescent="0.3">
      <c r="A1020" s="538" t="s">
        <v>5565</v>
      </c>
      <c r="B1020" s="538"/>
      <c r="C1020" s="538"/>
      <c r="D1020" s="538"/>
      <c r="E1020" s="538"/>
      <c r="F1020" s="538"/>
      <c r="G1020" s="538"/>
      <c r="H1020" s="538"/>
      <c r="I1020" s="538"/>
      <c r="J1020" s="538"/>
      <c r="K1020" s="538"/>
      <c r="L1020" s="538"/>
      <c r="M1020" s="538"/>
      <c r="N1020" s="538"/>
      <c r="O1020" s="538"/>
      <c r="P1020" s="538"/>
      <c r="Q1020" s="538"/>
      <c r="R1020" s="538"/>
      <c r="S1020" s="538"/>
      <c r="T1020" s="538"/>
      <c r="U1020" s="538"/>
      <c r="V1020" s="538"/>
      <c r="W1020" s="538"/>
      <c r="X1020" s="538"/>
      <c r="Y1020" s="617">
        <f>AB1019</f>
        <v>24.16</v>
      </c>
      <c r="Z1020" s="618"/>
      <c r="AA1020" s="618"/>
      <c r="AB1020" s="618"/>
      <c r="AC1020" s="618"/>
      <c r="AD1020" s="619"/>
      <c r="AF1020" s="538" t="s">
        <v>5565</v>
      </c>
      <c r="AG1020" s="538"/>
      <c r="AH1020" s="538"/>
      <c r="AI1020" s="538"/>
      <c r="AJ1020" s="538"/>
      <c r="AK1020" s="538"/>
      <c r="AL1020" s="538"/>
      <c r="AM1020" s="538"/>
      <c r="AN1020" s="538"/>
      <c r="AO1020" s="538"/>
      <c r="AP1020" s="538"/>
      <c r="AQ1020" s="538"/>
      <c r="AR1020" s="538"/>
      <c r="AS1020" s="538"/>
      <c r="AT1020" s="538"/>
      <c r="AU1020" s="538"/>
      <c r="AV1020" s="538"/>
      <c r="AW1020" s="538"/>
      <c r="AX1020" s="538"/>
      <c r="AY1020" s="538"/>
      <c r="AZ1020" s="538"/>
      <c r="BA1020" s="538"/>
      <c r="BB1020" s="538"/>
      <c r="BC1020" s="538"/>
      <c r="BD1020" s="526">
        <f>BG1019</f>
        <v>29.13</v>
      </c>
      <c r="BE1020" s="527"/>
      <c r="BF1020" s="527"/>
      <c r="BG1020" s="527"/>
      <c r="BH1020" s="527"/>
      <c r="BI1020" s="528"/>
    </row>
    <row r="1021" spans="1:61" ht="10.8" customHeight="1" x14ac:dyDescent="0.3">
      <c r="A1021" s="365"/>
      <c r="B1021" s="365"/>
      <c r="C1021" s="365"/>
      <c r="D1021" s="365"/>
      <c r="E1021" s="365"/>
      <c r="F1021" s="365"/>
      <c r="G1021" s="365"/>
      <c r="H1021" s="365"/>
      <c r="I1021" s="365"/>
      <c r="J1021" s="365"/>
      <c r="K1021" s="365"/>
      <c r="L1021" s="365"/>
      <c r="M1021" s="365"/>
      <c r="N1021" s="365"/>
      <c r="O1021" s="365"/>
      <c r="P1021" s="365"/>
      <c r="Q1021" s="365"/>
      <c r="R1021" s="365"/>
      <c r="S1021" s="365"/>
      <c r="T1021" s="365"/>
      <c r="U1021" s="365"/>
      <c r="V1021" s="365"/>
      <c r="W1021" s="365"/>
      <c r="X1021" s="365"/>
      <c r="Y1021" s="365"/>
      <c r="Z1021" s="365"/>
      <c r="AA1021" s="365"/>
      <c r="AB1021" s="365"/>
      <c r="AC1021" s="365"/>
      <c r="AD1021" s="365"/>
      <c r="AF1021" s="365"/>
      <c r="AG1021" s="365"/>
      <c r="AH1021" s="365"/>
      <c r="AI1021" s="365"/>
      <c r="AJ1021" s="365"/>
      <c r="AK1021" s="365"/>
      <c r="AL1021" s="365"/>
      <c r="AM1021" s="365"/>
      <c r="AN1021" s="365"/>
      <c r="AO1021" s="365"/>
      <c r="AP1021" s="365"/>
      <c r="AQ1021" s="365"/>
      <c r="AR1021" s="365"/>
      <c r="AS1021" s="365"/>
      <c r="AT1021" s="365"/>
      <c r="AU1021" s="365"/>
      <c r="AV1021" s="365"/>
      <c r="AW1021" s="365"/>
      <c r="AX1021" s="365"/>
      <c r="AY1021" s="365"/>
      <c r="AZ1021" s="365"/>
      <c r="BA1021" s="365"/>
      <c r="BB1021" s="365"/>
      <c r="BC1021" s="365"/>
      <c r="BD1021" s="365"/>
      <c r="BE1021" s="365"/>
      <c r="BF1021" s="365"/>
      <c r="BG1021" s="365"/>
      <c r="BH1021" s="365"/>
      <c r="BI1021" s="365"/>
    </row>
    <row r="1022" spans="1:61" ht="34.5" customHeight="1" x14ac:dyDescent="0.3">
      <c r="A1022" s="551" t="s">
        <v>5548</v>
      </c>
      <c r="B1022" s="552"/>
      <c r="C1022" s="553"/>
      <c r="D1022" s="551" t="s">
        <v>5568</v>
      </c>
      <c r="E1022" s="552"/>
      <c r="F1022" s="552"/>
      <c r="G1022" s="552"/>
      <c r="H1022" s="552"/>
      <c r="I1022" s="552"/>
      <c r="J1022" s="552"/>
      <c r="K1022" s="553"/>
      <c r="L1022" s="554" t="s">
        <v>167</v>
      </c>
      <c r="M1022" s="555"/>
      <c r="N1022" s="545" t="s">
        <v>5569</v>
      </c>
      <c r="O1022" s="546"/>
      <c r="P1022" s="547"/>
      <c r="Q1022" s="545" t="s">
        <v>5570</v>
      </c>
      <c r="R1022" s="546"/>
      <c r="S1022" s="546"/>
      <c r="T1022" s="547"/>
      <c r="U1022" s="545" t="s">
        <v>5551</v>
      </c>
      <c r="V1022" s="546"/>
      <c r="W1022" s="546"/>
      <c r="X1022" s="547"/>
      <c r="Y1022" s="545" t="s">
        <v>5571</v>
      </c>
      <c r="Z1022" s="546"/>
      <c r="AA1022" s="546"/>
      <c r="AB1022" s="546"/>
      <c r="AC1022" s="547"/>
      <c r="AD1022" s="307" t="s">
        <v>5572</v>
      </c>
      <c r="AF1022" s="551" t="s">
        <v>5548</v>
      </c>
      <c r="AG1022" s="552"/>
      <c r="AH1022" s="553"/>
      <c r="AI1022" s="551" t="s">
        <v>5568</v>
      </c>
      <c r="AJ1022" s="552"/>
      <c r="AK1022" s="552"/>
      <c r="AL1022" s="552"/>
      <c r="AM1022" s="552"/>
      <c r="AN1022" s="552"/>
      <c r="AO1022" s="552"/>
      <c r="AP1022" s="553"/>
      <c r="AQ1022" s="554" t="s">
        <v>167</v>
      </c>
      <c r="AR1022" s="555"/>
      <c r="AS1022" s="539" t="s">
        <v>5569</v>
      </c>
      <c r="AT1022" s="540"/>
      <c r="AU1022" s="541"/>
      <c r="AV1022" s="539" t="s">
        <v>5570</v>
      </c>
      <c r="AW1022" s="540"/>
      <c r="AX1022" s="540"/>
      <c r="AY1022" s="541"/>
      <c r="AZ1022" s="539" t="s">
        <v>5551</v>
      </c>
      <c r="BA1022" s="540"/>
      <c r="BB1022" s="540"/>
      <c r="BC1022" s="541"/>
      <c r="BD1022" s="539" t="s">
        <v>5571</v>
      </c>
      <c r="BE1022" s="540"/>
      <c r="BF1022" s="540"/>
      <c r="BG1022" s="540"/>
      <c r="BH1022" s="541"/>
      <c r="BI1022" s="247" t="s">
        <v>5572</v>
      </c>
    </row>
    <row r="1023" spans="1:61" ht="57.45" customHeight="1" x14ac:dyDescent="0.3">
      <c r="A1023" s="521" t="s">
        <v>6731</v>
      </c>
      <c r="B1023" s="522"/>
      <c r="C1023" s="523"/>
      <c r="D1023" s="521" t="s">
        <v>6732</v>
      </c>
      <c r="E1023" s="522"/>
      <c r="F1023" s="522"/>
      <c r="G1023" s="522"/>
      <c r="H1023" s="522"/>
      <c r="I1023" s="522"/>
      <c r="J1023" s="522"/>
      <c r="K1023" s="523"/>
      <c r="L1023" s="524" t="s">
        <v>5594</v>
      </c>
      <c r="M1023" s="525"/>
      <c r="N1023" s="608">
        <f>ROUND(AS1023*(1-IMPLANTAÇÃO!$AI$1),2)</f>
        <v>0</v>
      </c>
      <c r="O1023" s="609"/>
      <c r="P1023" s="610"/>
      <c r="Q1023" s="608">
        <f>ROUND(AV1023*(1-IMPLANTAÇÃO!$AI$1),2)</f>
        <v>8.17</v>
      </c>
      <c r="R1023" s="609"/>
      <c r="S1023" s="609"/>
      <c r="T1023" s="610"/>
      <c r="U1023" s="611">
        <v>1</v>
      </c>
      <c r="V1023" s="612"/>
      <c r="W1023" s="612"/>
      <c r="X1023" s="613"/>
      <c r="Y1023" s="614">
        <f t="shared" ref="Y1023:Y1024" si="278">TRUNC(N1023*$U1023,2)</f>
        <v>0</v>
      </c>
      <c r="Z1023" s="615"/>
      <c r="AA1023" s="615"/>
      <c r="AB1023" s="615"/>
      <c r="AC1023" s="616"/>
      <c r="AD1023" s="311">
        <f t="shared" ref="AD1023:AD1024" si="279">TRUNC(Q1023*$U1023,2)</f>
        <v>8.17</v>
      </c>
      <c r="AF1023" s="521" t="s">
        <v>6731</v>
      </c>
      <c r="AG1023" s="522"/>
      <c r="AH1023" s="523"/>
      <c r="AI1023" s="521" t="s">
        <v>6732</v>
      </c>
      <c r="AJ1023" s="522"/>
      <c r="AK1023" s="522"/>
      <c r="AL1023" s="522"/>
      <c r="AM1023" s="522"/>
      <c r="AN1023" s="522"/>
      <c r="AO1023" s="522"/>
      <c r="AP1023" s="523"/>
      <c r="AQ1023" s="524" t="s">
        <v>5594</v>
      </c>
      <c r="AR1023" s="525"/>
      <c r="AS1023" s="535">
        <v>0</v>
      </c>
      <c r="AT1023" s="536"/>
      <c r="AU1023" s="537"/>
      <c r="AV1023" s="535">
        <v>9.84</v>
      </c>
      <c r="AW1023" s="536"/>
      <c r="AX1023" s="536"/>
      <c r="AY1023" s="537"/>
      <c r="AZ1023" s="532">
        <v>1</v>
      </c>
      <c r="BA1023" s="533"/>
      <c r="BB1023" s="533"/>
      <c r="BC1023" s="534"/>
      <c r="BD1023" s="535">
        <f>AS1023*AZ1023</f>
        <v>0</v>
      </c>
      <c r="BE1023" s="536"/>
      <c r="BF1023" s="536"/>
      <c r="BG1023" s="536"/>
      <c r="BH1023" s="537"/>
      <c r="BI1023" s="248">
        <f>AV1023*AZ1023</f>
        <v>9.84</v>
      </c>
    </row>
    <row r="1024" spans="1:61" ht="57.45" customHeight="1" x14ac:dyDescent="0.3">
      <c r="A1024" s="521" t="s">
        <v>6733</v>
      </c>
      <c r="B1024" s="522"/>
      <c r="C1024" s="523"/>
      <c r="D1024" s="521" t="s">
        <v>6734</v>
      </c>
      <c r="E1024" s="522"/>
      <c r="F1024" s="522"/>
      <c r="G1024" s="522"/>
      <c r="H1024" s="522"/>
      <c r="I1024" s="522"/>
      <c r="J1024" s="522"/>
      <c r="K1024" s="523"/>
      <c r="L1024" s="524" t="s">
        <v>5594</v>
      </c>
      <c r="M1024" s="525"/>
      <c r="N1024" s="608">
        <f>ROUND(AS1024*(1-IMPLANTAÇÃO!$AI$1),2)</f>
        <v>0</v>
      </c>
      <c r="O1024" s="609"/>
      <c r="P1024" s="610"/>
      <c r="Q1024" s="608">
        <f>ROUND(AV1024*(1-IMPLANTAÇÃO!$AI$1),2)</f>
        <v>30.91</v>
      </c>
      <c r="R1024" s="609"/>
      <c r="S1024" s="609"/>
      <c r="T1024" s="610"/>
      <c r="U1024" s="611">
        <v>1</v>
      </c>
      <c r="V1024" s="612"/>
      <c r="W1024" s="612"/>
      <c r="X1024" s="613"/>
      <c r="Y1024" s="614">
        <f t="shared" si="278"/>
        <v>0</v>
      </c>
      <c r="Z1024" s="615"/>
      <c r="AA1024" s="615"/>
      <c r="AB1024" s="615"/>
      <c r="AC1024" s="616"/>
      <c r="AD1024" s="311">
        <f t="shared" si="279"/>
        <v>30.91</v>
      </c>
      <c r="AF1024" s="521" t="s">
        <v>6733</v>
      </c>
      <c r="AG1024" s="522"/>
      <c r="AH1024" s="523"/>
      <c r="AI1024" s="521" t="s">
        <v>6734</v>
      </c>
      <c r="AJ1024" s="522"/>
      <c r="AK1024" s="522"/>
      <c r="AL1024" s="522"/>
      <c r="AM1024" s="522"/>
      <c r="AN1024" s="522"/>
      <c r="AO1024" s="522"/>
      <c r="AP1024" s="523"/>
      <c r="AQ1024" s="524" t="s">
        <v>5594</v>
      </c>
      <c r="AR1024" s="525"/>
      <c r="AS1024" s="535">
        <v>0</v>
      </c>
      <c r="AT1024" s="536"/>
      <c r="AU1024" s="537"/>
      <c r="AV1024" s="526">
        <v>37.24</v>
      </c>
      <c r="AW1024" s="527"/>
      <c r="AX1024" s="527"/>
      <c r="AY1024" s="528"/>
      <c r="AZ1024" s="532">
        <v>1</v>
      </c>
      <c r="BA1024" s="533"/>
      <c r="BB1024" s="533"/>
      <c r="BC1024" s="534"/>
      <c r="BD1024" s="535">
        <f>AS1024*AZ1024</f>
        <v>0</v>
      </c>
      <c r="BE1024" s="536"/>
      <c r="BF1024" s="536"/>
      <c r="BG1024" s="536"/>
      <c r="BH1024" s="537"/>
      <c r="BI1024" s="248">
        <f>AV1024*AZ1024</f>
        <v>37.24</v>
      </c>
    </row>
    <row r="1025" spans="1:61" ht="11.4" customHeight="1" x14ac:dyDescent="0.3">
      <c r="A1025" s="538" t="s">
        <v>5575</v>
      </c>
      <c r="B1025" s="538"/>
      <c r="C1025" s="538"/>
      <c r="D1025" s="538"/>
      <c r="E1025" s="538"/>
      <c r="F1025" s="538"/>
      <c r="G1025" s="538"/>
      <c r="H1025" s="538"/>
      <c r="I1025" s="538"/>
      <c r="J1025" s="538"/>
      <c r="K1025" s="538"/>
      <c r="L1025" s="538"/>
      <c r="M1025" s="538"/>
      <c r="N1025" s="538"/>
      <c r="O1025" s="538"/>
      <c r="P1025" s="538"/>
      <c r="Q1025" s="538"/>
      <c r="R1025" s="538"/>
      <c r="S1025" s="538"/>
      <c r="T1025" s="538"/>
      <c r="U1025" s="538"/>
      <c r="V1025" s="538"/>
      <c r="W1025" s="538"/>
      <c r="X1025" s="538"/>
      <c r="Y1025" s="626">
        <v>0</v>
      </c>
      <c r="Z1025" s="627"/>
      <c r="AA1025" s="627"/>
      <c r="AB1025" s="627"/>
      <c r="AC1025" s="627"/>
      <c r="AD1025" s="628"/>
      <c r="AF1025" s="538" t="s">
        <v>5575</v>
      </c>
      <c r="AG1025" s="538"/>
      <c r="AH1025" s="538"/>
      <c r="AI1025" s="538"/>
      <c r="AJ1025" s="538"/>
      <c r="AK1025" s="538"/>
      <c r="AL1025" s="538"/>
      <c r="AM1025" s="538"/>
      <c r="AN1025" s="538"/>
      <c r="AO1025" s="538"/>
      <c r="AP1025" s="538"/>
      <c r="AQ1025" s="538"/>
      <c r="AR1025" s="538"/>
      <c r="AS1025" s="538"/>
      <c r="AT1025" s="538"/>
      <c r="AU1025" s="538"/>
      <c r="AV1025" s="538"/>
      <c r="AW1025" s="538"/>
      <c r="AX1025" s="538"/>
      <c r="AY1025" s="538"/>
      <c r="AZ1025" s="538"/>
      <c r="BA1025" s="538"/>
      <c r="BB1025" s="538"/>
      <c r="BC1025" s="538"/>
      <c r="BD1025" s="535">
        <v>0</v>
      </c>
      <c r="BE1025" s="536"/>
      <c r="BF1025" s="536"/>
      <c r="BG1025" s="536"/>
      <c r="BH1025" s="536"/>
      <c r="BI1025" s="537"/>
    </row>
    <row r="1026" spans="1:61" ht="11.4" customHeight="1" x14ac:dyDescent="0.3">
      <c r="A1026" s="538" t="s">
        <v>5576</v>
      </c>
      <c r="B1026" s="538"/>
      <c r="C1026" s="538"/>
      <c r="D1026" s="538"/>
      <c r="E1026" s="538"/>
      <c r="F1026" s="538"/>
      <c r="G1026" s="538"/>
      <c r="H1026" s="538"/>
      <c r="I1026" s="538"/>
      <c r="J1026" s="538"/>
      <c r="K1026" s="538"/>
      <c r="L1026" s="538"/>
      <c r="M1026" s="538"/>
      <c r="N1026" s="538"/>
      <c r="O1026" s="538"/>
      <c r="P1026" s="538"/>
      <c r="Q1026" s="538"/>
      <c r="R1026" s="538"/>
      <c r="S1026" s="538"/>
      <c r="T1026" s="538"/>
      <c r="U1026" s="538"/>
      <c r="V1026" s="538"/>
      <c r="W1026" s="538"/>
      <c r="X1026" s="538"/>
      <c r="Y1026" s="617">
        <f>AD1024+AD1023</f>
        <v>39.08</v>
      </c>
      <c r="Z1026" s="618"/>
      <c r="AA1026" s="618"/>
      <c r="AB1026" s="618"/>
      <c r="AC1026" s="618"/>
      <c r="AD1026" s="619"/>
      <c r="AF1026" s="538" t="s">
        <v>5576</v>
      </c>
      <c r="AG1026" s="538"/>
      <c r="AH1026" s="538"/>
      <c r="AI1026" s="538"/>
      <c r="AJ1026" s="538"/>
      <c r="AK1026" s="538"/>
      <c r="AL1026" s="538"/>
      <c r="AM1026" s="538"/>
      <c r="AN1026" s="538"/>
      <c r="AO1026" s="538"/>
      <c r="AP1026" s="538"/>
      <c r="AQ1026" s="538"/>
      <c r="AR1026" s="538"/>
      <c r="AS1026" s="538"/>
      <c r="AT1026" s="538"/>
      <c r="AU1026" s="538"/>
      <c r="AV1026" s="538"/>
      <c r="AW1026" s="538"/>
      <c r="AX1026" s="538"/>
      <c r="AY1026" s="538"/>
      <c r="AZ1026" s="538"/>
      <c r="BA1026" s="538"/>
      <c r="BB1026" s="538"/>
      <c r="BC1026" s="538"/>
      <c r="BD1026" s="526">
        <f>BI1024+BI1023</f>
        <v>47.08</v>
      </c>
      <c r="BE1026" s="527"/>
      <c r="BF1026" s="527"/>
      <c r="BG1026" s="527"/>
      <c r="BH1026" s="527"/>
      <c r="BI1026" s="528"/>
    </row>
    <row r="1027" spans="1:61" ht="10.8" customHeight="1" x14ac:dyDescent="0.3">
      <c r="A1027" s="365"/>
      <c r="B1027" s="365"/>
      <c r="C1027" s="365"/>
      <c r="D1027" s="365"/>
      <c r="E1027" s="365"/>
      <c r="F1027" s="365"/>
      <c r="G1027" s="365"/>
      <c r="H1027" s="365"/>
      <c r="I1027" s="365"/>
      <c r="J1027" s="365"/>
      <c r="K1027" s="365"/>
      <c r="L1027" s="365"/>
      <c r="M1027" s="365"/>
      <c r="N1027" s="365"/>
      <c r="O1027" s="365"/>
      <c r="P1027" s="365"/>
      <c r="Q1027" s="365"/>
      <c r="R1027" s="365"/>
      <c r="S1027" s="365"/>
      <c r="T1027" s="365"/>
      <c r="U1027" s="365"/>
      <c r="V1027" s="365"/>
      <c r="W1027" s="365"/>
      <c r="X1027" s="365"/>
      <c r="Y1027" s="365"/>
      <c r="Z1027" s="365"/>
      <c r="AA1027" s="365"/>
      <c r="AB1027" s="365"/>
      <c r="AC1027" s="365"/>
      <c r="AD1027" s="365"/>
      <c r="AF1027" s="365"/>
      <c r="AG1027" s="365"/>
      <c r="AH1027" s="365"/>
      <c r="AI1027" s="365"/>
      <c r="AJ1027" s="365"/>
      <c r="AK1027" s="365"/>
      <c r="AL1027" s="365"/>
      <c r="AM1027" s="365"/>
      <c r="AN1027" s="365"/>
      <c r="AO1027" s="365"/>
      <c r="AP1027" s="365"/>
      <c r="AQ1027" s="365"/>
      <c r="AR1027" s="365"/>
      <c r="AS1027" s="365"/>
      <c r="AT1027" s="365"/>
      <c r="AU1027" s="365"/>
      <c r="AV1027" s="365"/>
      <c r="AW1027" s="365"/>
      <c r="AX1027" s="365"/>
      <c r="AY1027" s="365"/>
      <c r="AZ1027" s="365"/>
      <c r="BA1027" s="365"/>
      <c r="BB1027" s="365"/>
      <c r="BC1027" s="365"/>
      <c r="BD1027" s="365"/>
      <c r="BE1027" s="365"/>
      <c r="BF1027" s="365"/>
      <c r="BG1027" s="365"/>
      <c r="BH1027" s="365"/>
      <c r="BI1027" s="365"/>
    </row>
    <row r="1028" spans="1:61" ht="11.4" customHeight="1" x14ac:dyDescent="0.3">
      <c r="A1028" s="539" t="s">
        <v>5554</v>
      </c>
      <c r="B1028" s="540"/>
      <c r="C1028" s="540"/>
      <c r="D1028" s="540"/>
      <c r="E1028" s="540"/>
      <c r="F1028" s="540"/>
      <c r="G1028" s="540"/>
      <c r="H1028" s="540"/>
      <c r="I1028" s="540"/>
      <c r="J1028" s="540"/>
      <c r="K1028" s="540"/>
      <c r="L1028" s="540"/>
      <c r="M1028" s="540"/>
      <c r="N1028" s="540"/>
      <c r="O1028" s="540"/>
      <c r="P1028" s="540"/>
      <c r="Q1028" s="540"/>
      <c r="R1028" s="540"/>
      <c r="S1028" s="540"/>
      <c r="T1028" s="540"/>
      <c r="U1028" s="540"/>
      <c r="V1028" s="540"/>
      <c r="W1028" s="540"/>
      <c r="X1028" s="541"/>
      <c r="Y1028" s="548">
        <f>Y1026+Y1020</f>
        <v>63.239999999999995</v>
      </c>
      <c r="Z1028" s="549"/>
      <c r="AA1028" s="549"/>
      <c r="AB1028" s="549"/>
      <c r="AC1028" s="549"/>
      <c r="AD1028" s="550"/>
      <c r="AF1028" s="539" t="s">
        <v>5554</v>
      </c>
      <c r="AG1028" s="540"/>
      <c r="AH1028" s="540"/>
      <c r="AI1028" s="540"/>
      <c r="AJ1028" s="540"/>
      <c r="AK1028" s="540"/>
      <c r="AL1028" s="540"/>
      <c r="AM1028" s="540"/>
      <c r="AN1028" s="540"/>
      <c r="AO1028" s="540"/>
      <c r="AP1028" s="540"/>
      <c r="AQ1028" s="540"/>
      <c r="AR1028" s="540"/>
      <c r="AS1028" s="540"/>
      <c r="AT1028" s="540"/>
      <c r="AU1028" s="540"/>
      <c r="AV1028" s="540"/>
      <c r="AW1028" s="540"/>
      <c r="AX1028" s="540"/>
      <c r="AY1028" s="540"/>
      <c r="AZ1028" s="540"/>
      <c r="BA1028" s="540"/>
      <c r="BB1028" s="540"/>
      <c r="BC1028" s="541"/>
      <c r="BD1028" s="590">
        <f>BD1026+BD1020</f>
        <v>76.209999999999994</v>
      </c>
      <c r="BE1028" s="591"/>
      <c r="BF1028" s="591"/>
      <c r="BG1028" s="591"/>
      <c r="BH1028" s="591"/>
      <c r="BI1028" s="592"/>
    </row>
    <row r="1029" spans="1:61" ht="11.4" customHeight="1" x14ac:dyDescent="0.3">
      <c r="A1029" s="539" t="s">
        <v>5587</v>
      </c>
      <c r="B1029" s="540"/>
      <c r="C1029" s="540"/>
      <c r="D1029" s="540"/>
      <c r="E1029" s="540"/>
      <c r="F1029" s="540"/>
      <c r="G1029" s="540"/>
      <c r="H1029" s="540"/>
      <c r="I1029" s="540"/>
      <c r="J1029" s="540"/>
      <c r="K1029" s="540"/>
      <c r="L1029" s="540"/>
      <c r="M1029" s="540"/>
      <c r="N1029" s="540"/>
      <c r="O1029" s="540"/>
      <c r="P1029" s="540"/>
      <c r="Q1029" s="540"/>
      <c r="R1029" s="540"/>
      <c r="S1029" s="540"/>
      <c r="T1029" s="540"/>
      <c r="U1029" s="540"/>
      <c r="V1029" s="540"/>
      <c r="W1029" s="540"/>
      <c r="X1029" s="541"/>
      <c r="Y1029" s="629">
        <v>0</v>
      </c>
      <c r="Z1029" s="630"/>
      <c r="AA1029" s="630"/>
      <c r="AB1029" s="630"/>
      <c r="AC1029" s="630"/>
      <c r="AD1029" s="631"/>
      <c r="AF1029" s="539" t="s">
        <v>5587</v>
      </c>
      <c r="AG1029" s="540"/>
      <c r="AH1029" s="540"/>
      <c r="AI1029" s="540"/>
      <c r="AJ1029" s="540"/>
      <c r="AK1029" s="540"/>
      <c r="AL1029" s="540"/>
      <c r="AM1029" s="540"/>
      <c r="AN1029" s="540"/>
      <c r="AO1029" s="540"/>
      <c r="AP1029" s="540"/>
      <c r="AQ1029" s="540"/>
      <c r="AR1029" s="540"/>
      <c r="AS1029" s="540"/>
      <c r="AT1029" s="540"/>
      <c r="AU1029" s="540"/>
      <c r="AV1029" s="540"/>
      <c r="AW1029" s="540"/>
      <c r="AX1029" s="540"/>
      <c r="AY1029" s="540"/>
      <c r="AZ1029" s="540"/>
      <c r="BA1029" s="540"/>
      <c r="BB1029" s="540"/>
      <c r="BC1029" s="541"/>
      <c r="BD1029" s="542">
        <v>0</v>
      </c>
      <c r="BE1029" s="543"/>
      <c r="BF1029" s="543"/>
      <c r="BG1029" s="543"/>
      <c r="BH1029" s="543"/>
      <c r="BI1029" s="544"/>
    </row>
    <row r="1030" spans="1:61" ht="11.4" customHeight="1" x14ac:dyDescent="0.3">
      <c r="A1030" s="539" t="s">
        <v>5555</v>
      </c>
      <c r="B1030" s="540"/>
      <c r="C1030" s="540"/>
      <c r="D1030" s="540"/>
      <c r="E1030" s="540"/>
      <c r="F1030" s="540"/>
      <c r="G1030" s="540"/>
      <c r="H1030" s="540"/>
      <c r="I1030" s="540"/>
      <c r="J1030" s="540"/>
      <c r="K1030" s="540"/>
      <c r="L1030" s="540"/>
      <c r="M1030" s="540"/>
      <c r="N1030" s="540"/>
      <c r="O1030" s="540"/>
      <c r="P1030" s="540"/>
      <c r="Q1030" s="540"/>
      <c r="R1030" s="540"/>
      <c r="S1030" s="540"/>
      <c r="T1030" s="540"/>
      <c r="U1030" s="540"/>
      <c r="V1030" s="540"/>
      <c r="W1030" s="540"/>
      <c r="X1030" s="541"/>
      <c r="Y1030" s="548">
        <f>Y1029+Y1028</f>
        <v>63.239999999999995</v>
      </c>
      <c r="Z1030" s="549"/>
      <c r="AA1030" s="549"/>
      <c r="AB1030" s="549"/>
      <c r="AC1030" s="549"/>
      <c r="AD1030" s="550"/>
      <c r="AF1030" s="539" t="s">
        <v>5555</v>
      </c>
      <c r="AG1030" s="540"/>
      <c r="AH1030" s="540"/>
      <c r="AI1030" s="540"/>
      <c r="AJ1030" s="540"/>
      <c r="AK1030" s="540"/>
      <c r="AL1030" s="540"/>
      <c r="AM1030" s="540"/>
      <c r="AN1030" s="540"/>
      <c r="AO1030" s="540"/>
      <c r="AP1030" s="540"/>
      <c r="AQ1030" s="540"/>
      <c r="AR1030" s="540"/>
      <c r="AS1030" s="540"/>
      <c r="AT1030" s="540"/>
      <c r="AU1030" s="540"/>
      <c r="AV1030" s="540"/>
      <c r="AW1030" s="540"/>
      <c r="AX1030" s="540"/>
      <c r="AY1030" s="540"/>
      <c r="AZ1030" s="540"/>
      <c r="BA1030" s="540"/>
      <c r="BB1030" s="540"/>
      <c r="BC1030" s="541"/>
      <c r="BD1030" s="590">
        <f>BD1029+BD1028</f>
        <v>76.209999999999994</v>
      </c>
      <c r="BE1030" s="591"/>
      <c r="BF1030" s="591"/>
      <c r="BG1030" s="591"/>
      <c r="BH1030" s="591"/>
      <c r="BI1030" s="592"/>
    </row>
    <row r="1031" spans="1:61" ht="10.8" customHeight="1" x14ac:dyDescent="0.3">
      <c r="A1031" s="365"/>
      <c r="B1031" s="365"/>
      <c r="C1031" s="365"/>
      <c r="D1031" s="365"/>
      <c r="E1031" s="365"/>
      <c r="F1031" s="365"/>
      <c r="G1031" s="365"/>
      <c r="H1031" s="365"/>
      <c r="I1031" s="365"/>
      <c r="J1031" s="365"/>
      <c r="K1031" s="365"/>
      <c r="L1031" s="365"/>
      <c r="M1031" s="365"/>
      <c r="N1031" s="365"/>
      <c r="O1031" s="365"/>
      <c r="P1031" s="365"/>
      <c r="Q1031" s="365"/>
      <c r="R1031" s="365"/>
      <c r="S1031" s="365"/>
      <c r="T1031" s="365"/>
      <c r="U1031" s="365"/>
      <c r="V1031" s="365"/>
      <c r="W1031" s="365"/>
      <c r="X1031" s="365"/>
      <c r="Y1031" s="365"/>
      <c r="Z1031" s="365"/>
      <c r="AA1031" s="365"/>
      <c r="AB1031" s="365"/>
      <c r="AC1031" s="365"/>
      <c r="AD1031" s="365"/>
      <c r="AF1031" s="365"/>
      <c r="AG1031" s="365"/>
      <c r="AH1031" s="365"/>
      <c r="AI1031" s="365"/>
      <c r="AJ1031" s="365"/>
      <c r="AK1031" s="365"/>
      <c r="AL1031" s="365"/>
      <c r="AM1031" s="365"/>
      <c r="AN1031" s="365"/>
      <c r="AO1031" s="365"/>
      <c r="AP1031" s="365"/>
      <c r="AQ1031" s="365"/>
      <c r="AR1031" s="365"/>
      <c r="AS1031" s="365"/>
      <c r="AT1031" s="365"/>
      <c r="AU1031" s="365"/>
      <c r="AV1031" s="365"/>
      <c r="AW1031" s="365"/>
      <c r="AX1031" s="365"/>
      <c r="AY1031" s="365"/>
      <c r="AZ1031" s="365"/>
      <c r="BA1031" s="365"/>
      <c r="BB1031" s="365"/>
      <c r="BC1031" s="365"/>
      <c r="BD1031" s="365"/>
      <c r="BE1031" s="365"/>
      <c r="BF1031" s="365"/>
      <c r="BG1031" s="365"/>
      <c r="BH1031" s="365"/>
      <c r="BI1031" s="365"/>
    </row>
    <row r="1032" spans="1:61" ht="13.35" customHeight="1" x14ac:dyDescent="0.3">
      <c r="A1032" s="520" t="s">
        <v>5556</v>
      </c>
      <c r="B1032" s="520"/>
      <c r="C1032" s="520"/>
      <c r="D1032" s="520"/>
      <c r="E1032" s="520"/>
      <c r="F1032" s="520" t="s">
        <v>6735</v>
      </c>
      <c r="G1032" s="520"/>
      <c r="H1032" s="520"/>
      <c r="I1032" s="520"/>
      <c r="J1032" s="520"/>
      <c r="K1032" s="520"/>
      <c r="L1032" s="520"/>
      <c r="M1032" s="520"/>
      <c r="N1032" s="520"/>
      <c r="O1032" s="520"/>
      <c r="P1032" s="520"/>
      <c r="Q1032" s="520"/>
      <c r="R1032" s="520"/>
      <c r="S1032" s="520"/>
      <c r="T1032" s="520"/>
      <c r="U1032" s="520"/>
      <c r="V1032" s="520"/>
      <c r="W1032" s="520"/>
      <c r="X1032" s="520"/>
      <c r="Y1032" s="520"/>
      <c r="Z1032" s="520"/>
      <c r="AA1032" s="520"/>
      <c r="AB1032" s="520"/>
      <c r="AC1032" s="520"/>
      <c r="AD1032" s="520"/>
      <c r="AF1032" s="520" t="s">
        <v>5556</v>
      </c>
      <c r="AG1032" s="520"/>
      <c r="AH1032" s="520"/>
      <c r="AI1032" s="520"/>
      <c r="AJ1032" s="520"/>
      <c r="AK1032" s="520" t="s">
        <v>6735</v>
      </c>
      <c r="AL1032" s="520"/>
      <c r="AM1032" s="520"/>
      <c r="AN1032" s="520"/>
      <c r="AO1032" s="520"/>
      <c r="AP1032" s="520"/>
      <c r="AQ1032" s="520"/>
      <c r="AR1032" s="520"/>
      <c r="AS1032" s="520"/>
      <c r="AT1032" s="520"/>
      <c r="AU1032" s="520"/>
      <c r="AV1032" s="520"/>
      <c r="AW1032" s="520"/>
      <c r="AX1032" s="520"/>
      <c r="AY1032" s="520"/>
      <c r="AZ1032" s="520"/>
      <c r="BA1032" s="520"/>
      <c r="BB1032" s="520"/>
      <c r="BC1032" s="520"/>
      <c r="BD1032" s="520"/>
      <c r="BE1032" s="520"/>
      <c r="BF1032" s="520"/>
      <c r="BG1032" s="520"/>
      <c r="BH1032" s="520"/>
      <c r="BI1032" s="520"/>
    </row>
    <row r="1033" spans="1:61" ht="10.8" customHeight="1" x14ac:dyDescent="0.3">
      <c r="A1033" s="365"/>
      <c r="B1033" s="365"/>
      <c r="C1033" s="365"/>
      <c r="D1033" s="365"/>
      <c r="E1033" s="365"/>
      <c r="F1033" s="365"/>
      <c r="G1033" s="365"/>
      <c r="H1033" s="365"/>
      <c r="I1033" s="365"/>
      <c r="J1033" s="365"/>
      <c r="K1033" s="365"/>
      <c r="L1033" s="365"/>
      <c r="M1033" s="365"/>
      <c r="N1033" s="365"/>
      <c r="O1033" s="365"/>
      <c r="P1033" s="365"/>
      <c r="Q1033" s="365"/>
      <c r="R1033" s="365"/>
      <c r="S1033" s="365"/>
      <c r="T1033" s="365"/>
      <c r="U1033" s="365"/>
      <c r="V1033" s="365"/>
      <c r="W1033" s="365"/>
      <c r="X1033" s="365"/>
      <c r="Y1033" s="365"/>
      <c r="Z1033" s="365"/>
      <c r="AA1033" s="365"/>
      <c r="AB1033" s="365"/>
      <c r="AC1033" s="365"/>
      <c r="AD1033" s="365"/>
      <c r="AF1033" s="365"/>
      <c r="AG1033" s="365"/>
      <c r="AH1033" s="365"/>
      <c r="AI1033" s="365"/>
      <c r="AJ1033" s="365"/>
      <c r="AK1033" s="365"/>
      <c r="AL1033" s="365"/>
      <c r="AM1033" s="365"/>
      <c r="AN1033" s="365"/>
      <c r="AO1033" s="365"/>
      <c r="AP1033" s="365"/>
      <c r="AQ1033" s="365"/>
      <c r="AR1033" s="365"/>
      <c r="AS1033" s="365"/>
      <c r="AT1033" s="365"/>
      <c r="AU1033" s="365"/>
      <c r="AV1033" s="365"/>
      <c r="AW1033" s="365"/>
      <c r="AX1033" s="365"/>
      <c r="AY1033" s="365"/>
      <c r="AZ1033" s="365"/>
      <c r="BA1033" s="365"/>
      <c r="BB1033" s="365"/>
      <c r="BC1033" s="365"/>
      <c r="BD1033" s="365"/>
      <c r="BE1033" s="365"/>
      <c r="BF1033" s="365"/>
      <c r="BG1033" s="365"/>
      <c r="BH1033" s="365"/>
      <c r="BI1033" s="365"/>
    </row>
    <row r="1034" spans="1:61" ht="22.95" customHeight="1" x14ac:dyDescent="0.3">
      <c r="A1034" s="365" t="s">
        <v>6736</v>
      </c>
      <c r="B1034" s="365"/>
      <c r="C1034" s="365"/>
      <c r="D1034" s="365"/>
      <c r="E1034" s="365"/>
      <c r="F1034" s="365"/>
      <c r="G1034" s="365"/>
      <c r="H1034" s="365"/>
      <c r="I1034" s="365"/>
      <c r="J1034" s="365"/>
      <c r="K1034" s="365"/>
      <c r="L1034" s="365"/>
      <c r="M1034" s="365"/>
      <c r="N1034" s="365"/>
      <c r="O1034" s="365"/>
      <c r="P1034" s="365"/>
      <c r="Q1034" s="365"/>
      <c r="R1034" s="365"/>
      <c r="S1034" s="365"/>
      <c r="T1034" s="365"/>
      <c r="U1034" s="365"/>
      <c r="V1034" s="365"/>
      <c r="W1034" s="365"/>
      <c r="X1034" s="365"/>
      <c r="Y1034" s="637" t="s">
        <v>5676</v>
      </c>
      <c r="Z1034" s="637"/>
      <c r="AA1034" s="637"/>
      <c r="AB1034" s="637"/>
      <c r="AC1034" s="637"/>
      <c r="AD1034" s="637"/>
      <c r="AF1034" s="365" t="s">
        <v>6736</v>
      </c>
      <c r="AG1034" s="365"/>
      <c r="AH1034" s="365"/>
      <c r="AI1034" s="365"/>
      <c r="AJ1034" s="365"/>
      <c r="AK1034" s="365"/>
      <c r="AL1034" s="365"/>
      <c r="AM1034" s="365"/>
      <c r="AN1034" s="365"/>
      <c r="AO1034" s="365"/>
      <c r="AP1034" s="365"/>
      <c r="AQ1034" s="365"/>
      <c r="AR1034" s="365"/>
      <c r="AS1034" s="365"/>
      <c r="AT1034" s="365"/>
      <c r="AU1034" s="365"/>
      <c r="AV1034" s="365"/>
      <c r="AW1034" s="365"/>
      <c r="AX1034" s="365"/>
      <c r="AY1034" s="365"/>
      <c r="AZ1034" s="365"/>
      <c r="BA1034" s="365"/>
      <c r="BB1034" s="365"/>
      <c r="BC1034" s="365"/>
      <c r="BD1034" s="365" t="s">
        <v>5676</v>
      </c>
      <c r="BE1034" s="365"/>
      <c r="BF1034" s="365"/>
      <c r="BG1034" s="365"/>
      <c r="BH1034" s="365"/>
      <c r="BI1034" s="365"/>
    </row>
    <row r="1035" spans="1:61" ht="10.8" customHeight="1" x14ac:dyDescent="0.3">
      <c r="A1035" s="365"/>
      <c r="B1035" s="365"/>
      <c r="C1035" s="365"/>
      <c r="D1035" s="365"/>
      <c r="E1035" s="365"/>
      <c r="F1035" s="365"/>
      <c r="G1035" s="365"/>
      <c r="H1035" s="365"/>
      <c r="I1035" s="365"/>
      <c r="J1035" s="365"/>
      <c r="K1035" s="365"/>
      <c r="L1035" s="365"/>
      <c r="M1035" s="365"/>
      <c r="N1035" s="365"/>
      <c r="O1035" s="365"/>
      <c r="P1035" s="365"/>
      <c r="Q1035" s="365"/>
      <c r="R1035" s="365"/>
      <c r="S1035" s="365"/>
      <c r="T1035" s="365"/>
      <c r="U1035" s="365"/>
      <c r="V1035" s="365"/>
      <c r="W1035" s="365"/>
      <c r="X1035" s="365"/>
      <c r="Y1035" s="365"/>
      <c r="Z1035" s="365"/>
      <c r="AA1035" s="365"/>
      <c r="AB1035" s="365"/>
      <c r="AC1035" s="365"/>
      <c r="AD1035" s="365"/>
      <c r="AF1035" s="365"/>
      <c r="AG1035" s="365"/>
      <c r="AH1035" s="365"/>
      <c r="AI1035" s="365"/>
      <c r="AJ1035" s="365"/>
      <c r="AK1035" s="365"/>
      <c r="AL1035" s="365"/>
      <c r="AM1035" s="365"/>
      <c r="AN1035" s="365"/>
      <c r="AO1035" s="365"/>
      <c r="AP1035" s="365"/>
      <c r="AQ1035" s="365"/>
      <c r="AR1035" s="365"/>
      <c r="AS1035" s="365"/>
      <c r="AT1035" s="365"/>
      <c r="AU1035" s="365"/>
      <c r="AV1035" s="365"/>
      <c r="AW1035" s="365"/>
      <c r="AX1035" s="365"/>
      <c r="AY1035" s="365"/>
      <c r="AZ1035" s="365"/>
      <c r="BA1035" s="365"/>
      <c r="BB1035" s="365"/>
      <c r="BC1035" s="365"/>
      <c r="BD1035" s="365"/>
      <c r="BE1035" s="365"/>
      <c r="BF1035" s="365"/>
      <c r="BG1035" s="365"/>
      <c r="BH1035" s="365"/>
      <c r="BI1035" s="365"/>
    </row>
    <row r="1036" spans="1:61" ht="11.4" customHeight="1" x14ac:dyDescent="0.3">
      <c r="A1036" s="551" t="s">
        <v>5548</v>
      </c>
      <c r="B1036" s="552"/>
      <c r="C1036" s="552"/>
      <c r="D1036" s="552"/>
      <c r="E1036" s="552"/>
      <c r="F1036" s="552"/>
      <c r="G1036" s="553"/>
      <c r="H1036" s="551" t="s">
        <v>5557</v>
      </c>
      <c r="I1036" s="552"/>
      <c r="J1036" s="552"/>
      <c r="K1036" s="552"/>
      <c r="L1036" s="553"/>
      <c r="M1036" s="545" t="s">
        <v>5558</v>
      </c>
      <c r="N1036" s="547"/>
      <c r="O1036" s="545" t="s">
        <v>5559</v>
      </c>
      <c r="P1036" s="546"/>
      <c r="Q1036" s="546"/>
      <c r="R1036" s="547"/>
      <c r="S1036" s="545" t="s">
        <v>5560</v>
      </c>
      <c r="T1036" s="546"/>
      <c r="U1036" s="546"/>
      <c r="V1036" s="547"/>
      <c r="W1036" s="545" t="s">
        <v>5551</v>
      </c>
      <c r="X1036" s="546"/>
      <c r="Y1036" s="546"/>
      <c r="Z1036" s="546"/>
      <c r="AA1036" s="547"/>
      <c r="AB1036" s="545" t="s">
        <v>5561</v>
      </c>
      <c r="AC1036" s="546"/>
      <c r="AD1036" s="547"/>
      <c r="AF1036" s="551" t="s">
        <v>5548</v>
      </c>
      <c r="AG1036" s="552"/>
      <c r="AH1036" s="552"/>
      <c r="AI1036" s="552"/>
      <c r="AJ1036" s="552"/>
      <c r="AK1036" s="552"/>
      <c r="AL1036" s="553"/>
      <c r="AM1036" s="551" t="s">
        <v>5557</v>
      </c>
      <c r="AN1036" s="552"/>
      <c r="AO1036" s="552"/>
      <c r="AP1036" s="552"/>
      <c r="AQ1036" s="553"/>
      <c r="AR1036" s="539" t="s">
        <v>5558</v>
      </c>
      <c r="AS1036" s="541"/>
      <c r="AT1036" s="539" t="s">
        <v>5559</v>
      </c>
      <c r="AU1036" s="540"/>
      <c r="AV1036" s="540"/>
      <c r="AW1036" s="541"/>
      <c r="AX1036" s="539" t="s">
        <v>5560</v>
      </c>
      <c r="AY1036" s="540"/>
      <c r="AZ1036" s="540"/>
      <c r="BA1036" s="541"/>
      <c r="BB1036" s="539" t="s">
        <v>5551</v>
      </c>
      <c r="BC1036" s="540"/>
      <c r="BD1036" s="540"/>
      <c r="BE1036" s="540"/>
      <c r="BF1036" s="541"/>
      <c r="BG1036" s="539" t="s">
        <v>5561</v>
      </c>
      <c r="BH1036" s="540"/>
      <c r="BI1036" s="541"/>
    </row>
    <row r="1037" spans="1:61" ht="11.4" customHeight="1" x14ac:dyDescent="0.3">
      <c r="A1037" s="521" t="s">
        <v>5597</v>
      </c>
      <c r="B1037" s="522"/>
      <c r="C1037" s="522"/>
      <c r="D1037" s="522"/>
      <c r="E1037" s="522"/>
      <c r="F1037" s="522"/>
      <c r="G1037" s="523"/>
      <c r="H1037" s="521" t="s">
        <v>5598</v>
      </c>
      <c r="I1037" s="522"/>
      <c r="J1037" s="522"/>
      <c r="K1037" s="522"/>
      <c r="L1037" s="523"/>
      <c r="M1037" s="623">
        <f>ROUND(AR1037*(1-$AI$1),2)</f>
        <v>9.59</v>
      </c>
      <c r="N1037" s="625"/>
      <c r="O1037" s="623">
        <f>TRUNC(M1037*(1+(S1037/100)),2)</f>
        <v>24.16</v>
      </c>
      <c r="P1037" s="624"/>
      <c r="Q1037" s="624"/>
      <c r="R1037" s="625"/>
      <c r="S1037" s="620">
        <v>152.01</v>
      </c>
      <c r="T1037" s="621"/>
      <c r="U1037" s="621"/>
      <c r="V1037" s="622"/>
      <c r="W1037" s="611">
        <v>1</v>
      </c>
      <c r="X1037" s="612"/>
      <c r="Y1037" s="612"/>
      <c r="Z1037" s="612"/>
      <c r="AA1037" s="613"/>
      <c r="AB1037" s="623">
        <f t="shared" ref="AB1037" si="280">TRUNC(O1037*W1037,2)</f>
        <v>24.16</v>
      </c>
      <c r="AC1037" s="624"/>
      <c r="AD1037" s="625"/>
      <c r="AF1037" s="521" t="s">
        <v>5597</v>
      </c>
      <c r="AG1037" s="522"/>
      <c r="AH1037" s="522"/>
      <c r="AI1037" s="522"/>
      <c r="AJ1037" s="522"/>
      <c r="AK1037" s="522"/>
      <c r="AL1037" s="523"/>
      <c r="AM1037" s="521" t="s">
        <v>5598</v>
      </c>
      <c r="AN1037" s="522"/>
      <c r="AO1037" s="522"/>
      <c r="AP1037" s="522"/>
      <c r="AQ1037" s="523"/>
      <c r="AR1037" s="526">
        <v>11.56</v>
      </c>
      <c r="AS1037" s="528"/>
      <c r="AT1037" s="526">
        <v>29.13</v>
      </c>
      <c r="AU1037" s="527"/>
      <c r="AV1037" s="527"/>
      <c r="AW1037" s="528"/>
      <c r="AX1037" s="529">
        <v>152.01</v>
      </c>
      <c r="AY1037" s="530"/>
      <c r="AZ1037" s="530"/>
      <c r="BA1037" s="531"/>
      <c r="BB1037" s="532">
        <v>1</v>
      </c>
      <c r="BC1037" s="533"/>
      <c r="BD1037" s="533"/>
      <c r="BE1037" s="533"/>
      <c r="BF1037" s="534"/>
      <c r="BG1037" s="526">
        <f>AT1037*BB1037</f>
        <v>29.13</v>
      </c>
      <c r="BH1037" s="527"/>
      <c r="BI1037" s="528"/>
    </row>
    <row r="1038" spans="1:61" ht="11.4" customHeight="1" x14ac:dyDescent="0.3">
      <c r="A1038" s="538" t="s">
        <v>5565</v>
      </c>
      <c r="B1038" s="538"/>
      <c r="C1038" s="538"/>
      <c r="D1038" s="538"/>
      <c r="E1038" s="538"/>
      <c r="F1038" s="538"/>
      <c r="G1038" s="538"/>
      <c r="H1038" s="538"/>
      <c r="I1038" s="538"/>
      <c r="J1038" s="538"/>
      <c r="K1038" s="538"/>
      <c r="L1038" s="538"/>
      <c r="M1038" s="538"/>
      <c r="N1038" s="538"/>
      <c r="O1038" s="538"/>
      <c r="P1038" s="538"/>
      <c r="Q1038" s="538"/>
      <c r="R1038" s="538"/>
      <c r="S1038" s="538"/>
      <c r="T1038" s="538"/>
      <c r="U1038" s="538"/>
      <c r="V1038" s="538"/>
      <c r="W1038" s="538"/>
      <c r="X1038" s="538"/>
      <c r="Y1038" s="617">
        <f>AB1037</f>
        <v>24.16</v>
      </c>
      <c r="Z1038" s="618"/>
      <c r="AA1038" s="618"/>
      <c r="AB1038" s="618"/>
      <c r="AC1038" s="618"/>
      <c r="AD1038" s="619"/>
      <c r="AF1038" s="538" t="s">
        <v>5565</v>
      </c>
      <c r="AG1038" s="538"/>
      <c r="AH1038" s="538"/>
      <c r="AI1038" s="538"/>
      <c r="AJ1038" s="538"/>
      <c r="AK1038" s="538"/>
      <c r="AL1038" s="538"/>
      <c r="AM1038" s="538"/>
      <c r="AN1038" s="538"/>
      <c r="AO1038" s="538"/>
      <c r="AP1038" s="538"/>
      <c r="AQ1038" s="538"/>
      <c r="AR1038" s="538"/>
      <c r="AS1038" s="538"/>
      <c r="AT1038" s="538"/>
      <c r="AU1038" s="538"/>
      <c r="AV1038" s="538"/>
      <c r="AW1038" s="538"/>
      <c r="AX1038" s="538"/>
      <c r="AY1038" s="538"/>
      <c r="AZ1038" s="538"/>
      <c r="BA1038" s="538"/>
      <c r="BB1038" s="538"/>
      <c r="BC1038" s="538"/>
      <c r="BD1038" s="526">
        <f>BG1037</f>
        <v>29.13</v>
      </c>
      <c r="BE1038" s="527"/>
      <c r="BF1038" s="527"/>
      <c r="BG1038" s="527"/>
      <c r="BH1038" s="527"/>
      <c r="BI1038" s="528"/>
    </row>
    <row r="1039" spans="1:61" ht="10.8" customHeight="1" x14ac:dyDescent="0.3">
      <c r="A1039" s="365"/>
      <c r="B1039" s="365"/>
      <c r="C1039" s="365"/>
      <c r="D1039" s="365"/>
      <c r="E1039" s="365"/>
      <c r="F1039" s="365"/>
      <c r="G1039" s="365"/>
      <c r="H1039" s="365"/>
      <c r="I1039" s="365"/>
      <c r="J1039" s="365"/>
      <c r="K1039" s="365"/>
      <c r="L1039" s="365"/>
      <c r="M1039" s="365"/>
      <c r="N1039" s="365"/>
      <c r="O1039" s="365"/>
      <c r="P1039" s="365"/>
      <c r="Q1039" s="365"/>
      <c r="R1039" s="365"/>
      <c r="S1039" s="365"/>
      <c r="T1039" s="365"/>
      <c r="U1039" s="365"/>
      <c r="V1039" s="365"/>
      <c r="W1039" s="365"/>
      <c r="X1039" s="365"/>
      <c r="Y1039" s="365"/>
      <c r="Z1039" s="365"/>
      <c r="AA1039" s="365"/>
      <c r="AB1039" s="365"/>
      <c r="AC1039" s="365"/>
      <c r="AD1039" s="365"/>
      <c r="AF1039" s="365"/>
      <c r="AG1039" s="365"/>
      <c r="AH1039" s="365"/>
      <c r="AI1039" s="365"/>
      <c r="AJ1039" s="365"/>
      <c r="AK1039" s="365"/>
      <c r="AL1039" s="365"/>
      <c r="AM1039" s="365"/>
      <c r="AN1039" s="365"/>
      <c r="AO1039" s="365"/>
      <c r="AP1039" s="365"/>
      <c r="AQ1039" s="365"/>
      <c r="AR1039" s="365"/>
      <c r="AS1039" s="365"/>
      <c r="AT1039" s="365"/>
      <c r="AU1039" s="365"/>
      <c r="AV1039" s="365"/>
      <c r="AW1039" s="365"/>
      <c r="AX1039" s="365"/>
      <c r="AY1039" s="365"/>
      <c r="AZ1039" s="365"/>
      <c r="BA1039" s="365"/>
      <c r="BB1039" s="365"/>
      <c r="BC1039" s="365"/>
      <c r="BD1039" s="365"/>
      <c r="BE1039" s="365"/>
      <c r="BF1039" s="365"/>
      <c r="BG1039" s="365"/>
      <c r="BH1039" s="365"/>
      <c r="BI1039" s="365"/>
    </row>
    <row r="1040" spans="1:61" ht="34.5" customHeight="1" x14ac:dyDescent="0.3">
      <c r="A1040" s="551" t="s">
        <v>5548</v>
      </c>
      <c r="B1040" s="552"/>
      <c r="C1040" s="553"/>
      <c r="D1040" s="551" t="s">
        <v>5568</v>
      </c>
      <c r="E1040" s="552"/>
      <c r="F1040" s="552"/>
      <c r="G1040" s="552"/>
      <c r="H1040" s="552"/>
      <c r="I1040" s="552"/>
      <c r="J1040" s="552"/>
      <c r="K1040" s="553"/>
      <c r="L1040" s="554" t="s">
        <v>167</v>
      </c>
      <c r="M1040" s="555"/>
      <c r="N1040" s="545" t="s">
        <v>5569</v>
      </c>
      <c r="O1040" s="546"/>
      <c r="P1040" s="547"/>
      <c r="Q1040" s="545" t="s">
        <v>5570</v>
      </c>
      <c r="R1040" s="546"/>
      <c r="S1040" s="546"/>
      <c r="T1040" s="547"/>
      <c r="U1040" s="545" t="s">
        <v>5551</v>
      </c>
      <c r="V1040" s="546"/>
      <c r="W1040" s="546"/>
      <c r="X1040" s="547"/>
      <c r="Y1040" s="545" t="s">
        <v>5571</v>
      </c>
      <c r="Z1040" s="546"/>
      <c r="AA1040" s="546"/>
      <c r="AB1040" s="546"/>
      <c r="AC1040" s="547"/>
      <c r="AD1040" s="307" t="s">
        <v>5572</v>
      </c>
      <c r="AF1040" s="551" t="s">
        <v>5548</v>
      </c>
      <c r="AG1040" s="552"/>
      <c r="AH1040" s="553"/>
      <c r="AI1040" s="551" t="s">
        <v>5568</v>
      </c>
      <c r="AJ1040" s="552"/>
      <c r="AK1040" s="552"/>
      <c r="AL1040" s="552"/>
      <c r="AM1040" s="552"/>
      <c r="AN1040" s="552"/>
      <c r="AO1040" s="552"/>
      <c r="AP1040" s="553"/>
      <c r="AQ1040" s="554" t="s">
        <v>167</v>
      </c>
      <c r="AR1040" s="555"/>
      <c r="AS1040" s="539" t="s">
        <v>5569</v>
      </c>
      <c r="AT1040" s="540"/>
      <c r="AU1040" s="541"/>
      <c r="AV1040" s="539" t="s">
        <v>5570</v>
      </c>
      <c r="AW1040" s="540"/>
      <c r="AX1040" s="540"/>
      <c r="AY1040" s="541"/>
      <c r="AZ1040" s="539" t="s">
        <v>5551</v>
      </c>
      <c r="BA1040" s="540"/>
      <c r="BB1040" s="540"/>
      <c r="BC1040" s="541"/>
      <c r="BD1040" s="539" t="s">
        <v>5571</v>
      </c>
      <c r="BE1040" s="540"/>
      <c r="BF1040" s="540"/>
      <c r="BG1040" s="540"/>
      <c r="BH1040" s="541"/>
      <c r="BI1040" s="247" t="s">
        <v>5572</v>
      </c>
    </row>
    <row r="1041" spans="1:61" ht="57.45" customHeight="1" x14ac:dyDescent="0.3">
      <c r="A1041" s="521" t="s">
        <v>6731</v>
      </c>
      <c r="B1041" s="522"/>
      <c r="C1041" s="523"/>
      <c r="D1041" s="521" t="s">
        <v>6732</v>
      </c>
      <c r="E1041" s="522"/>
      <c r="F1041" s="522"/>
      <c r="G1041" s="522"/>
      <c r="H1041" s="522"/>
      <c r="I1041" s="522"/>
      <c r="J1041" s="522"/>
      <c r="K1041" s="523"/>
      <c r="L1041" s="524" t="s">
        <v>5594</v>
      </c>
      <c r="M1041" s="525"/>
      <c r="N1041" s="608">
        <f>ROUND(AS1041*(1-IMPLANTAÇÃO!$AI$1),2)</f>
        <v>0</v>
      </c>
      <c r="O1041" s="609"/>
      <c r="P1041" s="610"/>
      <c r="Q1041" s="608">
        <f>ROUND(AV1041*(1-IMPLANTAÇÃO!$AI$1),2)</f>
        <v>8.17</v>
      </c>
      <c r="R1041" s="609"/>
      <c r="S1041" s="609"/>
      <c r="T1041" s="610"/>
      <c r="U1041" s="611">
        <v>1</v>
      </c>
      <c r="V1041" s="612"/>
      <c r="W1041" s="612"/>
      <c r="X1041" s="613"/>
      <c r="Y1041" s="614">
        <f t="shared" ref="Y1041:Y1044" si="281">TRUNC(N1041*$U1041,2)</f>
        <v>0</v>
      </c>
      <c r="Z1041" s="615"/>
      <c r="AA1041" s="615"/>
      <c r="AB1041" s="615"/>
      <c r="AC1041" s="616"/>
      <c r="AD1041" s="311">
        <f t="shared" ref="AD1041:AD1044" si="282">TRUNC(Q1041*$U1041,2)</f>
        <v>8.17</v>
      </c>
      <c r="AF1041" s="521" t="s">
        <v>6731</v>
      </c>
      <c r="AG1041" s="522"/>
      <c r="AH1041" s="523"/>
      <c r="AI1041" s="521" t="s">
        <v>6732</v>
      </c>
      <c r="AJ1041" s="522"/>
      <c r="AK1041" s="522"/>
      <c r="AL1041" s="522"/>
      <c r="AM1041" s="522"/>
      <c r="AN1041" s="522"/>
      <c r="AO1041" s="522"/>
      <c r="AP1041" s="523"/>
      <c r="AQ1041" s="524" t="s">
        <v>5594</v>
      </c>
      <c r="AR1041" s="525"/>
      <c r="AS1041" s="535">
        <v>0</v>
      </c>
      <c r="AT1041" s="536"/>
      <c r="AU1041" s="537"/>
      <c r="AV1041" s="535">
        <v>9.84</v>
      </c>
      <c r="AW1041" s="536"/>
      <c r="AX1041" s="536"/>
      <c r="AY1041" s="537"/>
      <c r="AZ1041" s="532">
        <v>1</v>
      </c>
      <c r="BA1041" s="533"/>
      <c r="BB1041" s="533"/>
      <c r="BC1041" s="534"/>
      <c r="BD1041" s="535">
        <f>AS1041*AZ1041</f>
        <v>0</v>
      </c>
      <c r="BE1041" s="536"/>
      <c r="BF1041" s="536"/>
      <c r="BG1041" s="536"/>
      <c r="BH1041" s="537"/>
      <c r="BI1041" s="248">
        <f>AV1041*AZ1041</f>
        <v>9.84</v>
      </c>
    </row>
    <row r="1042" spans="1:61" ht="57.45" customHeight="1" x14ac:dyDescent="0.3">
      <c r="A1042" s="521" t="s">
        <v>6733</v>
      </c>
      <c r="B1042" s="522"/>
      <c r="C1042" s="523"/>
      <c r="D1042" s="521" t="s">
        <v>6734</v>
      </c>
      <c r="E1042" s="522"/>
      <c r="F1042" s="522"/>
      <c r="G1042" s="522"/>
      <c r="H1042" s="522"/>
      <c r="I1042" s="522"/>
      <c r="J1042" s="522"/>
      <c r="K1042" s="523"/>
      <c r="L1042" s="524" t="s">
        <v>5594</v>
      </c>
      <c r="M1042" s="525"/>
      <c r="N1042" s="608">
        <f>ROUND(AS1042*(1-IMPLANTAÇÃO!$AI$1),2)</f>
        <v>0</v>
      </c>
      <c r="O1042" s="609"/>
      <c r="P1042" s="610"/>
      <c r="Q1042" s="608">
        <f>ROUND(AV1042*(1-IMPLANTAÇÃO!$AI$1),2)</f>
        <v>30.91</v>
      </c>
      <c r="R1042" s="609"/>
      <c r="S1042" s="609"/>
      <c r="T1042" s="610"/>
      <c r="U1042" s="611">
        <v>1</v>
      </c>
      <c r="V1042" s="612"/>
      <c r="W1042" s="612"/>
      <c r="X1042" s="613"/>
      <c r="Y1042" s="614">
        <f t="shared" si="281"/>
        <v>0</v>
      </c>
      <c r="Z1042" s="615"/>
      <c r="AA1042" s="615"/>
      <c r="AB1042" s="615"/>
      <c r="AC1042" s="616"/>
      <c r="AD1042" s="311">
        <f t="shared" si="282"/>
        <v>30.91</v>
      </c>
      <c r="AF1042" s="521" t="s">
        <v>6733</v>
      </c>
      <c r="AG1042" s="522"/>
      <c r="AH1042" s="523"/>
      <c r="AI1042" s="521" t="s">
        <v>6734</v>
      </c>
      <c r="AJ1042" s="522"/>
      <c r="AK1042" s="522"/>
      <c r="AL1042" s="522"/>
      <c r="AM1042" s="522"/>
      <c r="AN1042" s="522"/>
      <c r="AO1042" s="522"/>
      <c r="AP1042" s="523"/>
      <c r="AQ1042" s="524" t="s">
        <v>5594</v>
      </c>
      <c r="AR1042" s="525"/>
      <c r="AS1042" s="535">
        <v>0</v>
      </c>
      <c r="AT1042" s="536"/>
      <c r="AU1042" s="537"/>
      <c r="AV1042" s="526">
        <v>37.24</v>
      </c>
      <c r="AW1042" s="527"/>
      <c r="AX1042" s="527"/>
      <c r="AY1042" s="528"/>
      <c r="AZ1042" s="532">
        <v>1</v>
      </c>
      <c r="BA1042" s="533"/>
      <c r="BB1042" s="533"/>
      <c r="BC1042" s="534"/>
      <c r="BD1042" s="535">
        <f t="shared" ref="BD1042:BD1044" si="283">AS1042*AZ1042</f>
        <v>0</v>
      </c>
      <c r="BE1042" s="536"/>
      <c r="BF1042" s="536"/>
      <c r="BG1042" s="536"/>
      <c r="BH1042" s="537"/>
      <c r="BI1042" s="248">
        <f t="shared" ref="BI1042:BI1044" si="284">AV1042*AZ1042</f>
        <v>37.24</v>
      </c>
    </row>
    <row r="1043" spans="1:61" ht="57.45" customHeight="1" x14ac:dyDescent="0.3">
      <c r="A1043" s="521" t="s">
        <v>6737</v>
      </c>
      <c r="B1043" s="522"/>
      <c r="C1043" s="523"/>
      <c r="D1043" s="521" t="s">
        <v>6738</v>
      </c>
      <c r="E1043" s="522"/>
      <c r="F1043" s="522"/>
      <c r="G1043" s="522"/>
      <c r="H1043" s="522"/>
      <c r="I1043" s="522"/>
      <c r="J1043" s="522"/>
      <c r="K1043" s="523"/>
      <c r="L1043" s="524" t="s">
        <v>5594</v>
      </c>
      <c r="M1043" s="525"/>
      <c r="N1043" s="608">
        <f>ROUND(AS1043*(1-IMPLANTAÇÃO!$AI$1),2)</f>
        <v>0</v>
      </c>
      <c r="O1043" s="609"/>
      <c r="P1043" s="610"/>
      <c r="Q1043" s="608">
        <f>ROUND(AV1043*(1-IMPLANTAÇÃO!$AI$1),2)</f>
        <v>38.64</v>
      </c>
      <c r="R1043" s="609"/>
      <c r="S1043" s="609"/>
      <c r="T1043" s="610"/>
      <c r="U1043" s="611">
        <v>1</v>
      </c>
      <c r="V1043" s="612"/>
      <c r="W1043" s="612"/>
      <c r="X1043" s="613"/>
      <c r="Y1043" s="614">
        <f t="shared" si="281"/>
        <v>0</v>
      </c>
      <c r="Z1043" s="615"/>
      <c r="AA1043" s="615"/>
      <c r="AB1043" s="615"/>
      <c r="AC1043" s="616"/>
      <c r="AD1043" s="311">
        <f t="shared" si="282"/>
        <v>38.64</v>
      </c>
      <c r="AF1043" s="521" t="s">
        <v>6737</v>
      </c>
      <c r="AG1043" s="522"/>
      <c r="AH1043" s="523"/>
      <c r="AI1043" s="521" t="s">
        <v>6738</v>
      </c>
      <c r="AJ1043" s="522"/>
      <c r="AK1043" s="522"/>
      <c r="AL1043" s="522"/>
      <c r="AM1043" s="522"/>
      <c r="AN1043" s="522"/>
      <c r="AO1043" s="522"/>
      <c r="AP1043" s="523"/>
      <c r="AQ1043" s="524" t="s">
        <v>5594</v>
      </c>
      <c r="AR1043" s="525"/>
      <c r="AS1043" s="535">
        <v>0</v>
      </c>
      <c r="AT1043" s="536"/>
      <c r="AU1043" s="537"/>
      <c r="AV1043" s="526">
        <v>46.55</v>
      </c>
      <c r="AW1043" s="527"/>
      <c r="AX1043" s="527"/>
      <c r="AY1043" s="528"/>
      <c r="AZ1043" s="532">
        <v>1</v>
      </c>
      <c r="BA1043" s="533"/>
      <c r="BB1043" s="533"/>
      <c r="BC1043" s="534"/>
      <c r="BD1043" s="535">
        <f t="shared" si="283"/>
        <v>0</v>
      </c>
      <c r="BE1043" s="536"/>
      <c r="BF1043" s="536"/>
      <c r="BG1043" s="536"/>
      <c r="BH1043" s="537"/>
      <c r="BI1043" s="248">
        <f t="shared" si="284"/>
        <v>46.55</v>
      </c>
    </row>
    <row r="1044" spans="1:61" ht="57.45" customHeight="1" x14ac:dyDescent="0.3">
      <c r="A1044" s="521" t="s">
        <v>6739</v>
      </c>
      <c r="B1044" s="522"/>
      <c r="C1044" s="523"/>
      <c r="D1044" s="521" t="s">
        <v>6740</v>
      </c>
      <c r="E1044" s="522"/>
      <c r="F1044" s="522"/>
      <c r="G1044" s="522"/>
      <c r="H1044" s="522"/>
      <c r="I1044" s="522"/>
      <c r="J1044" s="522"/>
      <c r="K1044" s="523"/>
      <c r="L1044" s="524" t="s">
        <v>5594</v>
      </c>
      <c r="M1044" s="525"/>
      <c r="N1044" s="608">
        <f>ROUND(AS1044*(1-IMPLANTAÇÃO!$AI$1),2)</f>
        <v>0</v>
      </c>
      <c r="O1044" s="609"/>
      <c r="P1044" s="610"/>
      <c r="Q1044" s="608">
        <f>ROUND(AV1044*(1-IMPLANTAÇÃO!$AI$1),2)</f>
        <v>37.159999999999997</v>
      </c>
      <c r="R1044" s="609"/>
      <c r="S1044" s="609"/>
      <c r="T1044" s="610"/>
      <c r="U1044" s="611">
        <v>1</v>
      </c>
      <c r="V1044" s="612"/>
      <c r="W1044" s="612"/>
      <c r="X1044" s="613"/>
      <c r="Y1044" s="614">
        <f t="shared" si="281"/>
        <v>0</v>
      </c>
      <c r="Z1044" s="615"/>
      <c r="AA1044" s="615"/>
      <c r="AB1044" s="615"/>
      <c r="AC1044" s="616"/>
      <c r="AD1044" s="311">
        <f t="shared" si="282"/>
        <v>37.159999999999997</v>
      </c>
      <c r="AF1044" s="521" t="s">
        <v>6739</v>
      </c>
      <c r="AG1044" s="522"/>
      <c r="AH1044" s="523"/>
      <c r="AI1044" s="521" t="s">
        <v>6740</v>
      </c>
      <c r="AJ1044" s="522"/>
      <c r="AK1044" s="522"/>
      <c r="AL1044" s="522"/>
      <c r="AM1044" s="522"/>
      <c r="AN1044" s="522"/>
      <c r="AO1044" s="522"/>
      <c r="AP1044" s="523"/>
      <c r="AQ1044" s="524" t="s">
        <v>5594</v>
      </c>
      <c r="AR1044" s="525"/>
      <c r="AS1044" s="535">
        <v>0</v>
      </c>
      <c r="AT1044" s="536"/>
      <c r="AU1044" s="537"/>
      <c r="AV1044" s="526">
        <v>44.77</v>
      </c>
      <c r="AW1044" s="527"/>
      <c r="AX1044" s="527"/>
      <c r="AY1044" s="528"/>
      <c r="AZ1044" s="532">
        <v>1</v>
      </c>
      <c r="BA1044" s="533"/>
      <c r="BB1044" s="533"/>
      <c r="BC1044" s="534"/>
      <c r="BD1044" s="535">
        <f t="shared" si="283"/>
        <v>0</v>
      </c>
      <c r="BE1044" s="536"/>
      <c r="BF1044" s="536"/>
      <c r="BG1044" s="536"/>
      <c r="BH1044" s="537"/>
      <c r="BI1044" s="248">
        <f t="shared" si="284"/>
        <v>44.77</v>
      </c>
    </row>
    <row r="1045" spans="1:61" ht="11.4" customHeight="1" x14ac:dyDescent="0.3">
      <c r="A1045" s="538" t="s">
        <v>5575</v>
      </c>
      <c r="B1045" s="538"/>
      <c r="C1045" s="538"/>
      <c r="D1045" s="538"/>
      <c r="E1045" s="538"/>
      <c r="F1045" s="538"/>
      <c r="G1045" s="538"/>
      <c r="H1045" s="538"/>
      <c r="I1045" s="538"/>
      <c r="J1045" s="538"/>
      <c r="K1045" s="538"/>
      <c r="L1045" s="538"/>
      <c r="M1045" s="538"/>
      <c r="N1045" s="538"/>
      <c r="O1045" s="538"/>
      <c r="P1045" s="538"/>
      <c r="Q1045" s="538"/>
      <c r="R1045" s="538"/>
      <c r="S1045" s="538"/>
      <c r="T1045" s="538"/>
      <c r="U1045" s="538"/>
      <c r="V1045" s="538"/>
      <c r="W1045" s="538"/>
      <c r="X1045" s="538"/>
      <c r="Y1045" s="626">
        <v>0</v>
      </c>
      <c r="Z1045" s="627"/>
      <c r="AA1045" s="627"/>
      <c r="AB1045" s="627"/>
      <c r="AC1045" s="627"/>
      <c r="AD1045" s="628"/>
      <c r="AF1045" s="538" t="s">
        <v>5575</v>
      </c>
      <c r="AG1045" s="538"/>
      <c r="AH1045" s="538"/>
      <c r="AI1045" s="538"/>
      <c r="AJ1045" s="538"/>
      <c r="AK1045" s="538"/>
      <c r="AL1045" s="538"/>
      <c r="AM1045" s="538"/>
      <c r="AN1045" s="538"/>
      <c r="AO1045" s="538"/>
      <c r="AP1045" s="538"/>
      <c r="AQ1045" s="538"/>
      <c r="AR1045" s="538"/>
      <c r="AS1045" s="538"/>
      <c r="AT1045" s="538"/>
      <c r="AU1045" s="538"/>
      <c r="AV1045" s="538"/>
      <c r="AW1045" s="538"/>
      <c r="AX1045" s="538"/>
      <c r="AY1045" s="538"/>
      <c r="AZ1045" s="538"/>
      <c r="BA1045" s="538"/>
      <c r="BB1045" s="538"/>
      <c r="BC1045" s="538"/>
      <c r="BD1045" s="535">
        <v>0</v>
      </c>
      <c r="BE1045" s="536"/>
      <c r="BF1045" s="536"/>
      <c r="BG1045" s="536"/>
      <c r="BH1045" s="536"/>
      <c r="BI1045" s="537"/>
    </row>
    <row r="1046" spans="1:61" ht="11.4" customHeight="1" x14ac:dyDescent="0.3">
      <c r="A1046" s="538" t="s">
        <v>5576</v>
      </c>
      <c r="B1046" s="538"/>
      <c r="C1046" s="538"/>
      <c r="D1046" s="538"/>
      <c r="E1046" s="538"/>
      <c r="F1046" s="538"/>
      <c r="G1046" s="538"/>
      <c r="H1046" s="538"/>
      <c r="I1046" s="538"/>
      <c r="J1046" s="538"/>
      <c r="K1046" s="538"/>
      <c r="L1046" s="538"/>
      <c r="M1046" s="538"/>
      <c r="N1046" s="538"/>
      <c r="O1046" s="538"/>
      <c r="P1046" s="538"/>
      <c r="Q1046" s="538"/>
      <c r="R1046" s="538"/>
      <c r="S1046" s="538"/>
      <c r="T1046" s="538"/>
      <c r="U1046" s="538"/>
      <c r="V1046" s="538"/>
      <c r="W1046" s="538"/>
      <c r="X1046" s="538"/>
      <c r="Y1046" s="620">
        <f>SUM(AD1041:AD1044)</f>
        <v>114.88</v>
      </c>
      <c r="Z1046" s="621"/>
      <c r="AA1046" s="621"/>
      <c r="AB1046" s="621"/>
      <c r="AC1046" s="621"/>
      <c r="AD1046" s="622"/>
      <c r="AF1046" s="538" t="s">
        <v>5576</v>
      </c>
      <c r="AG1046" s="538"/>
      <c r="AH1046" s="538"/>
      <c r="AI1046" s="538"/>
      <c r="AJ1046" s="538"/>
      <c r="AK1046" s="538"/>
      <c r="AL1046" s="538"/>
      <c r="AM1046" s="538"/>
      <c r="AN1046" s="538"/>
      <c r="AO1046" s="538"/>
      <c r="AP1046" s="538"/>
      <c r="AQ1046" s="538"/>
      <c r="AR1046" s="538"/>
      <c r="AS1046" s="538"/>
      <c r="AT1046" s="538"/>
      <c r="AU1046" s="538"/>
      <c r="AV1046" s="538"/>
      <c r="AW1046" s="538"/>
      <c r="AX1046" s="538"/>
      <c r="AY1046" s="538"/>
      <c r="AZ1046" s="538"/>
      <c r="BA1046" s="538"/>
      <c r="BB1046" s="538"/>
      <c r="BC1046" s="538"/>
      <c r="BD1046" s="529">
        <f>SUM(BI1041:BI1044)</f>
        <v>138.4</v>
      </c>
      <c r="BE1046" s="530"/>
      <c r="BF1046" s="530"/>
      <c r="BG1046" s="530"/>
      <c r="BH1046" s="530"/>
      <c r="BI1046" s="531"/>
    </row>
    <row r="1047" spans="1:61" ht="10.8" customHeight="1" x14ac:dyDescent="0.3">
      <c r="A1047" s="365"/>
      <c r="B1047" s="365"/>
      <c r="C1047" s="365"/>
      <c r="D1047" s="365"/>
      <c r="E1047" s="365"/>
      <c r="F1047" s="365"/>
      <c r="G1047" s="365"/>
      <c r="H1047" s="365"/>
      <c r="I1047" s="365"/>
      <c r="J1047" s="365"/>
      <c r="K1047" s="365"/>
      <c r="L1047" s="365"/>
      <c r="M1047" s="365"/>
      <c r="N1047" s="365"/>
      <c r="O1047" s="365"/>
      <c r="P1047" s="365"/>
      <c r="Q1047" s="365"/>
      <c r="R1047" s="365"/>
      <c r="S1047" s="365"/>
      <c r="T1047" s="365"/>
      <c r="U1047" s="365"/>
      <c r="V1047" s="365"/>
      <c r="W1047" s="365"/>
      <c r="X1047" s="365"/>
      <c r="Y1047" s="365"/>
      <c r="Z1047" s="365"/>
      <c r="AA1047" s="365"/>
      <c r="AB1047" s="365"/>
      <c r="AC1047" s="365"/>
      <c r="AD1047" s="365"/>
      <c r="AF1047" s="365"/>
      <c r="AG1047" s="365"/>
      <c r="AH1047" s="365"/>
      <c r="AI1047" s="365"/>
      <c r="AJ1047" s="365"/>
      <c r="AK1047" s="365"/>
      <c r="AL1047" s="365"/>
      <c r="AM1047" s="365"/>
      <c r="AN1047" s="365"/>
      <c r="AO1047" s="365"/>
      <c r="AP1047" s="365"/>
      <c r="AQ1047" s="365"/>
      <c r="AR1047" s="365"/>
      <c r="AS1047" s="365"/>
      <c r="AT1047" s="365"/>
      <c r="AU1047" s="365"/>
      <c r="AV1047" s="365"/>
      <c r="AW1047" s="365"/>
      <c r="AX1047" s="365"/>
      <c r="AY1047" s="365"/>
      <c r="AZ1047" s="365"/>
      <c r="BA1047" s="365"/>
      <c r="BB1047" s="365"/>
      <c r="BC1047" s="365"/>
      <c r="BD1047" s="365"/>
      <c r="BE1047" s="365"/>
      <c r="BF1047" s="365"/>
      <c r="BG1047" s="365"/>
      <c r="BH1047" s="365"/>
      <c r="BI1047" s="365"/>
    </row>
    <row r="1048" spans="1:61" ht="11.4" customHeight="1" x14ac:dyDescent="0.3">
      <c r="A1048" s="539" t="s">
        <v>5554</v>
      </c>
      <c r="B1048" s="540"/>
      <c r="C1048" s="540"/>
      <c r="D1048" s="540"/>
      <c r="E1048" s="540"/>
      <c r="F1048" s="540"/>
      <c r="G1048" s="540"/>
      <c r="H1048" s="540"/>
      <c r="I1048" s="540"/>
      <c r="J1048" s="540"/>
      <c r="K1048" s="540"/>
      <c r="L1048" s="540"/>
      <c r="M1048" s="540"/>
      <c r="N1048" s="540"/>
      <c r="O1048" s="540"/>
      <c r="P1048" s="540"/>
      <c r="Q1048" s="540"/>
      <c r="R1048" s="540"/>
      <c r="S1048" s="540"/>
      <c r="T1048" s="540"/>
      <c r="U1048" s="540"/>
      <c r="V1048" s="540"/>
      <c r="W1048" s="540"/>
      <c r="X1048" s="541"/>
      <c r="Y1048" s="632">
        <f>Y1046+Y1038</f>
        <v>139.04</v>
      </c>
      <c r="Z1048" s="633"/>
      <c r="AA1048" s="633"/>
      <c r="AB1048" s="633"/>
      <c r="AC1048" s="633"/>
      <c r="AD1048" s="634"/>
      <c r="AF1048" s="539" t="s">
        <v>5554</v>
      </c>
      <c r="AG1048" s="540"/>
      <c r="AH1048" s="540"/>
      <c r="AI1048" s="540"/>
      <c r="AJ1048" s="540"/>
      <c r="AK1048" s="540"/>
      <c r="AL1048" s="540"/>
      <c r="AM1048" s="540"/>
      <c r="AN1048" s="540"/>
      <c r="AO1048" s="540"/>
      <c r="AP1048" s="540"/>
      <c r="AQ1048" s="540"/>
      <c r="AR1048" s="540"/>
      <c r="AS1048" s="540"/>
      <c r="AT1048" s="540"/>
      <c r="AU1048" s="540"/>
      <c r="AV1048" s="540"/>
      <c r="AW1048" s="540"/>
      <c r="AX1048" s="540"/>
      <c r="AY1048" s="540"/>
      <c r="AZ1048" s="540"/>
      <c r="BA1048" s="540"/>
      <c r="BB1048" s="540"/>
      <c r="BC1048" s="541"/>
      <c r="BD1048" s="582">
        <f>BD1046+BD1038</f>
        <v>167.53</v>
      </c>
      <c r="BE1048" s="583"/>
      <c r="BF1048" s="583"/>
      <c r="BG1048" s="583"/>
      <c r="BH1048" s="583"/>
      <c r="BI1048" s="584"/>
    </row>
    <row r="1049" spans="1:61" ht="11.4" customHeight="1" x14ac:dyDescent="0.3">
      <c r="A1049" s="539" t="s">
        <v>5587</v>
      </c>
      <c r="B1049" s="540"/>
      <c r="C1049" s="540"/>
      <c r="D1049" s="540"/>
      <c r="E1049" s="540"/>
      <c r="F1049" s="540"/>
      <c r="G1049" s="540"/>
      <c r="H1049" s="540"/>
      <c r="I1049" s="540"/>
      <c r="J1049" s="540"/>
      <c r="K1049" s="540"/>
      <c r="L1049" s="540"/>
      <c r="M1049" s="540"/>
      <c r="N1049" s="540"/>
      <c r="O1049" s="540"/>
      <c r="P1049" s="540"/>
      <c r="Q1049" s="540"/>
      <c r="R1049" s="540"/>
      <c r="S1049" s="540"/>
      <c r="T1049" s="540"/>
      <c r="U1049" s="540"/>
      <c r="V1049" s="540"/>
      <c r="W1049" s="540"/>
      <c r="X1049" s="541"/>
      <c r="Y1049" s="629">
        <v>0</v>
      </c>
      <c r="Z1049" s="630"/>
      <c r="AA1049" s="630"/>
      <c r="AB1049" s="630"/>
      <c r="AC1049" s="630"/>
      <c r="AD1049" s="631"/>
      <c r="AF1049" s="539" t="s">
        <v>5587</v>
      </c>
      <c r="AG1049" s="540"/>
      <c r="AH1049" s="540"/>
      <c r="AI1049" s="540"/>
      <c r="AJ1049" s="540"/>
      <c r="AK1049" s="540"/>
      <c r="AL1049" s="540"/>
      <c r="AM1049" s="540"/>
      <c r="AN1049" s="540"/>
      <c r="AO1049" s="540"/>
      <c r="AP1049" s="540"/>
      <c r="AQ1049" s="540"/>
      <c r="AR1049" s="540"/>
      <c r="AS1049" s="540"/>
      <c r="AT1049" s="540"/>
      <c r="AU1049" s="540"/>
      <c r="AV1049" s="540"/>
      <c r="AW1049" s="540"/>
      <c r="AX1049" s="540"/>
      <c r="AY1049" s="540"/>
      <c r="AZ1049" s="540"/>
      <c r="BA1049" s="540"/>
      <c r="BB1049" s="540"/>
      <c r="BC1049" s="541"/>
      <c r="BD1049" s="542">
        <v>0</v>
      </c>
      <c r="BE1049" s="543"/>
      <c r="BF1049" s="543"/>
      <c r="BG1049" s="543"/>
      <c r="BH1049" s="543"/>
      <c r="BI1049" s="544"/>
    </row>
    <row r="1050" spans="1:61" ht="11.4" customHeight="1" x14ac:dyDescent="0.3">
      <c r="A1050" s="539" t="s">
        <v>5555</v>
      </c>
      <c r="B1050" s="540"/>
      <c r="C1050" s="540"/>
      <c r="D1050" s="540"/>
      <c r="E1050" s="540"/>
      <c r="F1050" s="540"/>
      <c r="G1050" s="540"/>
      <c r="H1050" s="540"/>
      <c r="I1050" s="540"/>
      <c r="J1050" s="540"/>
      <c r="K1050" s="540"/>
      <c r="L1050" s="540"/>
      <c r="M1050" s="540"/>
      <c r="N1050" s="540"/>
      <c r="O1050" s="540"/>
      <c r="P1050" s="540"/>
      <c r="Q1050" s="540"/>
      <c r="R1050" s="540"/>
      <c r="S1050" s="540"/>
      <c r="T1050" s="540"/>
      <c r="U1050" s="540"/>
      <c r="V1050" s="540"/>
      <c r="W1050" s="540"/>
      <c r="X1050" s="541"/>
      <c r="Y1050" s="632">
        <f>Y1048+Y1049</f>
        <v>139.04</v>
      </c>
      <c r="Z1050" s="633"/>
      <c r="AA1050" s="633"/>
      <c r="AB1050" s="633"/>
      <c r="AC1050" s="633"/>
      <c r="AD1050" s="634"/>
      <c r="AF1050" s="539" t="s">
        <v>5555</v>
      </c>
      <c r="AG1050" s="540"/>
      <c r="AH1050" s="540"/>
      <c r="AI1050" s="540"/>
      <c r="AJ1050" s="540"/>
      <c r="AK1050" s="540"/>
      <c r="AL1050" s="540"/>
      <c r="AM1050" s="540"/>
      <c r="AN1050" s="540"/>
      <c r="AO1050" s="540"/>
      <c r="AP1050" s="540"/>
      <c r="AQ1050" s="540"/>
      <c r="AR1050" s="540"/>
      <c r="AS1050" s="540"/>
      <c r="AT1050" s="540"/>
      <c r="AU1050" s="540"/>
      <c r="AV1050" s="540"/>
      <c r="AW1050" s="540"/>
      <c r="AX1050" s="540"/>
      <c r="AY1050" s="540"/>
      <c r="AZ1050" s="540"/>
      <c r="BA1050" s="540"/>
      <c r="BB1050" s="540"/>
      <c r="BC1050" s="541"/>
      <c r="BD1050" s="582">
        <f>BD1048+BD1049</f>
        <v>167.53</v>
      </c>
      <c r="BE1050" s="583"/>
      <c r="BF1050" s="583"/>
      <c r="BG1050" s="583"/>
      <c r="BH1050" s="583"/>
      <c r="BI1050" s="584"/>
    </row>
    <row r="1051" spans="1:61" ht="10.8" customHeight="1" x14ac:dyDescent="0.3">
      <c r="A1051" s="365"/>
      <c r="B1051" s="365"/>
      <c r="C1051" s="365"/>
      <c r="D1051" s="365"/>
      <c r="E1051" s="365"/>
      <c r="F1051" s="365"/>
      <c r="G1051" s="365"/>
      <c r="H1051" s="365"/>
      <c r="I1051" s="365"/>
      <c r="J1051" s="365"/>
      <c r="K1051" s="365"/>
      <c r="L1051" s="365"/>
      <c r="M1051" s="365"/>
      <c r="N1051" s="365"/>
      <c r="O1051" s="365"/>
      <c r="P1051" s="365"/>
      <c r="Q1051" s="365"/>
      <c r="R1051" s="365"/>
      <c r="S1051" s="365"/>
      <c r="T1051" s="365"/>
      <c r="U1051" s="365"/>
      <c r="V1051" s="365"/>
      <c r="W1051" s="365"/>
      <c r="X1051" s="365"/>
      <c r="Y1051" s="365"/>
      <c r="Z1051" s="365"/>
      <c r="AA1051" s="365"/>
      <c r="AB1051" s="365"/>
      <c r="AC1051" s="365"/>
      <c r="AD1051" s="365"/>
      <c r="AF1051" s="365"/>
      <c r="AG1051" s="365"/>
      <c r="AH1051" s="365"/>
      <c r="AI1051" s="365"/>
      <c r="AJ1051" s="365"/>
      <c r="AK1051" s="365"/>
      <c r="AL1051" s="365"/>
      <c r="AM1051" s="365"/>
      <c r="AN1051" s="365"/>
      <c r="AO1051" s="365"/>
      <c r="AP1051" s="365"/>
      <c r="AQ1051" s="365"/>
      <c r="AR1051" s="365"/>
      <c r="AS1051" s="365"/>
      <c r="AT1051" s="365"/>
      <c r="AU1051" s="365"/>
      <c r="AV1051" s="365"/>
      <c r="AW1051" s="365"/>
      <c r="AX1051" s="365"/>
      <c r="AY1051" s="365"/>
      <c r="AZ1051" s="365"/>
      <c r="BA1051" s="365"/>
      <c r="BB1051" s="365"/>
      <c r="BC1051" s="365"/>
      <c r="BD1051" s="365"/>
      <c r="BE1051" s="365"/>
      <c r="BF1051" s="365"/>
      <c r="BG1051" s="365"/>
      <c r="BH1051" s="365"/>
      <c r="BI1051" s="365"/>
    </row>
    <row r="1052" spans="1:61" ht="13.35" customHeight="1" x14ac:dyDescent="0.3">
      <c r="A1052" s="520" t="s">
        <v>5556</v>
      </c>
      <c r="B1052" s="520"/>
      <c r="C1052" s="520"/>
      <c r="D1052" s="520"/>
      <c r="E1052" s="520"/>
      <c r="F1052" s="520" t="s">
        <v>6741</v>
      </c>
      <c r="G1052" s="520"/>
      <c r="H1052" s="520"/>
      <c r="I1052" s="520"/>
      <c r="J1052" s="520"/>
      <c r="K1052" s="520"/>
      <c r="L1052" s="520"/>
      <c r="M1052" s="520"/>
      <c r="N1052" s="520"/>
      <c r="O1052" s="520"/>
      <c r="P1052" s="520"/>
      <c r="Q1052" s="520"/>
      <c r="R1052" s="520"/>
      <c r="S1052" s="520"/>
      <c r="T1052" s="520"/>
      <c r="U1052" s="520"/>
      <c r="V1052" s="520"/>
      <c r="W1052" s="520"/>
      <c r="X1052" s="520"/>
      <c r="Y1052" s="520"/>
      <c r="Z1052" s="520"/>
      <c r="AA1052" s="520"/>
      <c r="AB1052" s="520"/>
      <c r="AC1052" s="520"/>
      <c r="AD1052" s="520"/>
      <c r="AF1052" s="520" t="s">
        <v>5556</v>
      </c>
      <c r="AG1052" s="520"/>
      <c r="AH1052" s="520"/>
      <c r="AI1052" s="520"/>
      <c r="AJ1052" s="520"/>
      <c r="AK1052" s="520" t="s">
        <v>6741</v>
      </c>
      <c r="AL1052" s="520"/>
      <c r="AM1052" s="520"/>
      <c r="AN1052" s="520"/>
      <c r="AO1052" s="520"/>
      <c r="AP1052" s="520"/>
      <c r="AQ1052" s="520"/>
      <c r="AR1052" s="520"/>
      <c r="AS1052" s="520"/>
      <c r="AT1052" s="520"/>
      <c r="AU1052" s="520"/>
      <c r="AV1052" s="520"/>
      <c r="AW1052" s="520"/>
      <c r="AX1052" s="520"/>
      <c r="AY1052" s="520"/>
      <c r="AZ1052" s="520"/>
      <c r="BA1052" s="520"/>
      <c r="BB1052" s="520"/>
      <c r="BC1052" s="520"/>
      <c r="BD1052" s="520"/>
      <c r="BE1052" s="520"/>
      <c r="BF1052" s="520"/>
      <c r="BG1052" s="520"/>
      <c r="BH1052" s="520"/>
      <c r="BI1052" s="520"/>
    </row>
    <row r="1053" spans="1:61" ht="10.8" customHeight="1" x14ac:dyDescent="0.3">
      <c r="A1053" s="365"/>
      <c r="B1053" s="365"/>
      <c r="C1053" s="365"/>
      <c r="D1053" s="365"/>
      <c r="E1053" s="365"/>
      <c r="F1053" s="365"/>
      <c r="G1053" s="365"/>
      <c r="H1053" s="365"/>
      <c r="I1053" s="365"/>
      <c r="J1053" s="365"/>
      <c r="K1053" s="365"/>
      <c r="L1053" s="365"/>
      <c r="M1053" s="365"/>
      <c r="N1053" s="365"/>
      <c r="O1053" s="365"/>
      <c r="P1053" s="365"/>
      <c r="Q1053" s="365"/>
      <c r="R1053" s="365"/>
      <c r="S1053" s="365"/>
      <c r="T1053" s="365"/>
      <c r="U1053" s="365"/>
      <c r="V1053" s="365"/>
      <c r="W1053" s="365"/>
      <c r="X1053" s="365"/>
      <c r="Y1053" s="365"/>
      <c r="Z1053" s="365"/>
      <c r="AA1053" s="365"/>
      <c r="AB1053" s="365"/>
      <c r="AC1053" s="365"/>
      <c r="AD1053" s="365"/>
      <c r="AF1053" s="365"/>
      <c r="AG1053" s="365"/>
      <c r="AH1053" s="365"/>
      <c r="AI1053" s="365"/>
      <c r="AJ1053" s="365"/>
      <c r="AK1053" s="365"/>
      <c r="AL1053" s="365"/>
      <c r="AM1053" s="365"/>
      <c r="AN1053" s="365"/>
      <c r="AO1053" s="365"/>
      <c r="AP1053" s="365"/>
      <c r="AQ1053" s="365"/>
      <c r="AR1053" s="365"/>
      <c r="AS1053" s="365"/>
      <c r="AT1053" s="365"/>
      <c r="AU1053" s="365"/>
      <c r="AV1053" s="365"/>
      <c r="AW1053" s="365"/>
      <c r="AX1053" s="365"/>
      <c r="AY1053" s="365"/>
      <c r="AZ1053" s="365"/>
      <c r="BA1053" s="365"/>
      <c r="BB1053" s="365"/>
      <c r="BC1053" s="365"/>
      <c r="BD1053" s="365"/>
      <c r="BE1053" s="365"/>
      <c r="BF1053" s="365"/>
      <c r="BG1053" s="365"/>
      <c r="BH1053" s="365"/>
      <c r="BI1053" s="365"/>
    </row>
    <row r="1054" spans="1:61" ht="11.4" customHeight="1" x14ac:dyDescent="0.3">
      <c r="A1054" s="365" t="s">
        <v>6742</v>
      </c>
      <c r="B1054" s="365"/>
      <c r="C1054" s="365"/>
      <c r="D1054" s="365"/>
      <c r="E1054" s="365"/>
      <c r="F1054" s="365"/>
      <c r="G1054" s="365"/>
      <c r="H1054" s="365"/>
      <c r="I1054" s="365"/>
      <c r="J1054" s="365"/>
      <c r="K1054" s="365"/>
      <c r="L1054" s="365"/>
      <c r="M1054" s="365"/>
      <c r="N1054" s="365"/>
      <c r="O1054" s="365"/>
      <c r="P1054" s="365"/>
      <c r="Q1054" s="365"/>
      <c r="R1054" s="365"/>
      <c r="S1054" s="365"/>
      <c r="T1054" s="365"/>
      <c r="U1054" s="365"/>
      <c r="V1054" s="365"/>
      <c r="W1054" s="365"/>
      <c r="X1054" s="365"/>
      <c r="Y1054" s="637" t="s">
        <v>5547</v>
      </c>
      <c r="Z1054" s="637"/>
      <c r="AA1054" s="637"/>
      <c r="AB1054" s="637"/>
      <c r="AC1054" s="637"/>
      <c r="AD1054" s="637"/>
      <c r="AF1054" s="365" t="s">
        <v>6742</v>
      </c>
      <c r="AG1054" s="365"/>
      <c r="AH1054" s="365"/>
      <c r="AI1054" s="365"/>
      <c r="AJ1054" s="365"/>
      <c r="AK1054" s="365"/>
      <c r="AL1054" s="365"/>
      <c r="AM1054" s="365"/>
      <c r="AN1054" s="365"/>
      <c r="AO1054" s="365"/>
      <c r="AP1054" s="365"/>
      <c r="AQ1054" s="365"/>
      <c r="AR1054" s="365"/>
      <c r="AS1054" s="365"/>
      <c r="AT1054" s="365"/>
      <c r="AU1054" s="365"/>
      <c r="AV1054" s="365"/>
      <c r="AW1054" s="365"/>
      <c r="AX1054" s="365"/>
      <c r="AY1054" s="365"/>
      <c r="AZ1054" s="365"/>
      <c r="BA1054" s="365"/>
      <c r="BB1054" s="365"/>
      <c r="BC1054" s="365"/>
      <c r="BD1054" s="365" t="s">
        <v>5547</v>
      </c>
      <c r="BE1054" s="365"/>
      <c r="BF1054" s="365"/>
      <c r="BG1054" s="365"/>
      <c r="BH1054" s="365"/>
      <c r="BI1054" s="365"/>
    </row>
    <row r="1055" spans="1:61" ht="10.8" customHeight="1" x14ac:dyDescent="0.3">
      <c r="A1055" s="365"/>
      <c r="B1055" s="365"/>
      <c r="C1055" s="365"/>
      <c r="D1055" s="365"/>
      <c r="E1055" s="365"/>
      <c r="F1055" s="365"/>
      <c r="G1055" s="365"/>
      <c r="H1055" s="365"/>
      <c r="I1055" s="365"/>
      <c r="J1055" s="365"/>
      <c r="K1055" s="365"/>
      <c r="L1055" s="365"/>
      <c r="M1055" s="365"/>
      <c r="N1055" s="365"/>
      <c r="O1055" s="365"/>
      <c r="P1055" s="365"/>
      <c r="Q1055" s="365"/>
      <c r="R1055" s="365"/>
      <c r="S1055" s="365"/>
      <c r="T1055" s="365"/>
      <c r="U1055" s="365"/>
      <c r="V1055" s="365"/>
      <c r="W1055" s="365"/>
      <c r="X1055" s="365"/>
      <c r="Y1055" s="365"/>
      <c r="Z1055" s="365"/>
      <c r="AA1055" s="365"/>
      <c r="AB1055" s="365"/>
      <c r="AC1055" s="365"/>
      <c r="AD1055" s="365"/>
      <c r="AF1055" s="365"/>
      <c r="AG1055" s="365"/>
      <c r="AH1055" s="365"/>
      <c r="AI1055" s="365"/>
      <c r="AJ1055" s="365"/>
      <c r="AK1055" s="365"/>
      <c r="AL1055" s="365"/>
      <c r="AM1055" s="365"/>
      <c r="AN1055" s="365"/>
      <c r="AO1055" s="365"/>
      <c r="AP1055" s="365"/>
      <c r="AQ1055" s="365"/>
      <c r="AR1055" s="365"/>
      <c r="AS1055" s="365"/>
      <c r="AT1055" s="365"/>
      <c r="AU1055" s="365"/>
      <c r="AV1055" s="365"/>
      <c r="AW1055" s="365"/>
      <c r="AX1055" s="365"/>
      <c r="AY1055" s="365"/>
      <c r="AZ1055" s="365"/>
      <c r="BA1055" s="365"/>
      <c r="BB1055" s="365"/>
      <c r="BC1055" s="365"/>
      <c r="BD1055" s="365"/>
      <c r="BE1055" s="365"/>
      <c r="BF1055" s="365"/>
      <c r="BG1055" s="365"/>
      <c r="BH1055" s="365"/>
      <c r="BI1055" s="365"/>
    </row>
    <row r="1056" spans="1:61" ht="11.4" customHeight="1" x14ac:dyDescent="0.3">
      <c r="A1056" s="551" t="s">
        <v>5548</v>
      </c>
      <c r="B1056" s="552"/>
      <c r="C1056" s="552"/>
      <c r="D1056" s="552"/>
      <c r="E1056" s="552"/>
      <c r="F1056" s="552"/>
      <c r="G1056" s="553"/>
      <c r="H1056" s="551" t="s">
        <v>5557</v>
      </c>
      <c r="I1056" s="552"/>
      <c r="J1056" s="552"/>
      <c r="K1056" s="552"/>
      <c r="L1056" s="553"/>
      <c r="M1056" s="545" t="s">
        <v>5558</v>
      </c>
      <c r="N1056" s="547"/>
      <c r="O1056" s="545" t="s">
        <v>5559</v>
      </c>
      <c r="P1056" s="546"/>
      <c r="Q1056" s="546"/>
      <c r="R1056" s="547"/>
      <c r="S1056" s="545" t="s">
        <v>5560</v>
      </c>
      <c r="T1056" s="546"/>
      <c r="U1056" s="546"/>
      <c r="V1056" s="547"/>
      <c r="W1056" s="545" t="s">
        <v>5551</v>
      </c>
      <c r="X1056" s="546"/>
      <c r="Y1056" s="546"/>
      <c r="Z1056" s="546"/>
      <c r="AA1056" s="547"/>
      <c r="AB1056" s="545" t="s">
        <v>5561</v>
      </c>
      <c r="AC1056" s="546"/>
      <c r="AD1056" s="547"/>
      <c r="AF1056" s="551" t="s">
        <v>5548</v>
      </c>
      <c r="AG1056" s="552"/>
      <c r="AH1056" s="552"/>
      <c r="AI1056" s="552"/>
      <c r="AJ1056" s="552"/>
      <c r="AK1056" s="552"/>
      <c r="AL1056" s="553"/>
      <c r="AM1056" s="551" t="s">
        <v>5557</v>
      </c>
      <c r="AN1056" s="552"/>
      <c r="AO1056" s="552"/>
      <c r="AP1056" s="552"/>
      <c r="AQ1056" s="553"/>
      <c r="AR1056" s="539" t="s">
        <v>5558</v>
      </c>
      <c r="AS1056" s="541"/>
      <c r="AT1056" s="539" t="s">
        <v>5559</v>
      </c>
      <c r="AU1056" s="540"/>
      <c r="AV1056" s="540"/>
      <c r="AW1056" s="541"/>
      <c r="AX1056" s="539" t="s">
        <v>5560</v>
      </c>
      <c r="AY1056" s="540"/>
      <c r="AZ1056" s="540"/>
      <c r="BA1056" s="541"/>
      <c r="BB1056" s="539" t="s">
        <v>5551</v>
      </c>
      <c r="BC1056" s="540"/>
      <c r="BD1056" s="540"/>
      <c r="BE1056" s="540"/>
      <c r="BF1056" s="541"/>
      <c r="BG1056" s="539" t="s">
        <v>5561</v>
      </c>
      <c r="BH1056" s="540"/>
      <c r="BI1056" s="541"/>
    </row>
    <row r="1057" spans="1:61" ht="11.4" customHeight="1" x14ac:dyDescent="0.3">
      <c r="A1057" s="521" t="s">
        <v>5579</v>
      </c>
      <c r="B1057" s="522"/>
      <c r="C1057" s="522"/>
      <c r="D1057" s="522"/>
      <c r="E1057" s="522"/>
      <c r="F1057" s="522"/>
      <c r="G1057" s="523"/>
      <c r="H1057" s="521" t="s">
        <v>5580</v>
      </c>
      <c r="I1057" s="522"/>
      <c r="J1057" s="522"/>
      <c r="K1057" s="522"/>
      <c r="L1057" s="523"/>
      <c r="M1057" s="623">
        <f t="shared" ref="M1057:M1058" si="285">ROUND(AR1057*(1-$AI$1),2)</f>
        <v>6.79</v>
      </c>
      <c r="N1057" s="625"/>
      <c r="O1057" s="623">
        <f t="shared" ref="O1057:O1058" si="286">TRUNC(M1057*(1+(S1057/100)),2)</f>
        <v>18.45</v>
      </c>
      <c r="P1057" s="624"/>
      <c r="Q1057" s="624"/>
      <c r="R1057" s="625"/>
      <c r="S1057" s="620">
        <v>171.78</v>
      </c>
      <c r="T1057" s="621"/>
      <c r="U1057" s="621"/>
      <c r="V1057" s="622"/>
      <c r="W1057" s="611">
        <v>0.3</v>
      </c>
      <c r="X1057" s="612"/>
      <c r="Y1057" s="612"/>
      <c r="Z1057" s="612"/>
      <c r="AA1057" s="613"/>
      <c r="AB1057" s="623">
        <f t="shared" ref="AB1057:AB1058" si="287">TRUNC(O1057*W1057,2)</f>
        <v>5.53</v>
      </c>
      <c r="AC1057" s="624"/>
      <c r="AD1057" s="625"/>
      <c r="AF1057" s="521" t="s">
        <v>5579</v>
      </c>
      <c r="AG1057" s="522"/>
      <c r="AH1057" s="522"/>
      <c r="AI1057" s="522"/>
      <c r="AJ1057" s="522"/>
      <c r="AK1057" s="522"/>
      <c r="AL1057" s="523"/>
      <c r="AM1057" s="521" t="s">
        <v>5580</v>
      </c>
      <c r="AN1057" s="522"/>
      <c r="AO1057" s="522"/>
      <c r="AP1057" s="522"/>
      <c r="AQ1057" s="523"/>
      <c r="AR1057" s="535">
        <v>8.18</v>
      </c>
      <c r="AS1057" s="537"/>
      <c r="AT1057" s="526">
        <v>22.23</v>
      </c>
      <c r="AU1057" s="527"/>
      <c r="AV1057" s="527"/>
      <c r="AW1057" s="528"/>
      <c r="AX1057" s="529">
        <v>171.78</v>
      </c>
      <c r="AY1057" s="530"/>
      <c r="AZ1057" s="530"/>
      <c r="BA1057" s="531"/>
      <c r="BB1057" s="532">
        <v>0.3</v>
      </c>
      <c r="BC1057" s="533"/>
      <c r="BD1057" s="533"/>
      <c r="BE1057" s="533"/>
      <c r="BF1057" s="534"/>
      <c r="BG1057" s="526">
        <f t="shared" ref="BG1057:BG1058" si="288">AT1057*BB1057</f>
        <v>6.6689999999999996</v>
      </c>
      <c r="BH1057" s="527"/>
      <c r="BI1057" s="528"/>
    </row>
    <row r="1058" spans="1:61" ht="11.4" customHeight="1" x14ac:dyDescent="0.3">
      <c r="A1058" s="521" t="s">
        <v>5564</v>
      </c>
      <c r="B1058" s="522"/>
      <c r="C1058" s="522"/>
      <c r="D1058" s="522"/>
      <c r="E1058" s="522"/>
      <c r="F1058" s="522"/>
      <c r="G1058" s="523"/>
      <c r="H1058" s="521" t="s">
        <v>177</v>
      </c>
      <c r="I1058" s="522"/>
      <c r="J1058" s="522"/>
      <c r="K1058" s="522"/>
      <c r="L1058" s="523"/>
      <c r="M1058" s="623">
        <f t="shared" si="285"/>
        <v>9.59</v>
      </c>
      <c r="N1058" s="625"/>
      <c r="O1058" s="623">
        <f t="shared" si="286"/>
        <v>24.46</v>
      </c>
      <c r="P1058" s="624"/>
      <c r="Q1058" s="624"/>
      <c r="R1058" s="625"/>
      <c r="S1058" s="620">
        <v>155.13</v>
      </c>
      <c r="T1058" s="621"/>
      <c r="U1058" s="621"/>
      <c r="V1058" s="622"/>
      <c r="W1058" s="611">
        <v>0.3</v>
      </c>
      <c r="X1058" s="612"/>
      <c r="Y1058" s="612"/>
      <c r="Z1058" s="612"/>
      <c r="AA1058" s="613"/>
      <c r="AB1058" s="623">
        <f t="shared" si="287"/>
        <v>7.33</v>
      </c>
      <c r="AC1058" s="624"/>
      <c r="AD1058" s="625"/>
      <c r="AF1058" s="521" t="s">
        <v>5564</v>
      </c>
      <c r="AG1058" s="522"/>
      <c r="AH1058" s="522"/>
      <c r="AI1058" s="522"/>
      <c r="AJ1058" s="522"/>
      <c r="AK1058" s="522"/>
      <c r="AL1058" s="523"/>
      <c r="AM1058" s="521" t="s">
        <v>177</v>
      </c>
      <c r="AN1058" s="522"/>
      <c r="AO1058" s="522"/>
      <c r="AP1058" s="522"/>
      <c r="AQ1058" s="523"/>
      <c r="AR1058" s="526">
        <v>11.56</v>
      </c>
      <c r="AS1058" s="528"/>
      <c r="AT1058" s="526">
        <v>29.49</v>
      </c>
      <c r="AU1058" s="527"/>
      <c r="AV1058" s="527"/>
      <c r="AW1058" s="528"/>
      <c r="AX1058" s="529">
        <v>155.13</v>
      </c>
      <c r="AY1058" s="530"/>
      <c r="AZ1058" s="530"/>
      <c r="BA1058" s="531"/>
      <c r="BB1058" s="532">
        <v>0.3</v>
      </c>
      <c r="BC1058" s="533"/>
      <c r="BD1058" s="533"/>
      <c r="BE1058" s="533"/>
      <c r="BF1058" s="534"/>
      <c r="BG1058" s="526">
        <f t="shared" si="288"/>
        <v>8.8469999999999995</v>
      </c>
      <c r="BH1058" s="527"/>
      <c r="BI1058" s="528"/>
    </row>
    <row r="1059" spans="1:61" ht="11.4" customHeight="1" x14ac:dyDescent="0.3">
      <c r="A1059" s="538" t="s">
        <v>5565</v>
      </c>
      <c r="B1059" s="538"/>
      <c r="C1059" s="538"/>
      <c r="D1059" s="538"/>
      <c r="E1059" s="538"/>
      <c r="F1059" s="538"/>
      <c r="G1059" s="538"/>
      <c r="H1059" s="538"/>
      <c r="I1059" s="538"/>
      <c r="J1059" s="538"/>
      <c r="K1059" s="538"/>
      <c r="L1059" s="538"/>
      <c r="M1059" s="538"/>
      <c r="N1059" s="538"/>
      <c r="O1059" s="538"/>
      <c r="P1059" s="538"/>
      <c r="Q1059" s="538"/>
      <c r="R1059" s="538"/>
      <c r="S1059" s="538"/>
      <c r="T1059" s="538"/>
      <c r="U1059" s="538"/>
      <c r="V1059" s="538"/>
      <c r="W1059" s="538"/>
      <c r="X1059" s="538"/>
      <c r="Y1059" s="617">
        <f>SUM(AB1057:AD1058)</f>
        <v>12.86</v>
      </c>
      <c r="Z1059" s="618"/>
      <c r="AA1059" s="618"/>
      <c r="AB1059" s="618"/>
      <c r="AC1059" s="618"/>
      <c r="AD1059" s="619"/>
      <c r="AF1059" s="538" t="s">
        <v>5565</v>
      </c>
      <c r="AG1059" s="538"/>
      <c r="AH1059" s="538"/>
      <c r="AI1059" s="538"/>
      <c r="AJ1059" s="538"/>
      <c r="AK1059" s="538"/>
      <c r="AL1059" s="538"/>
      <c r="AM1059" s="538"/>
      <c r="AN1059" s="538"/>
      <c r="AO1059" s="538"/>
      <c r="AP1059" s="538"/>
      <c r="AQ1059" s="538"/>
      <c r="AR1059" s="538"/>
      <c r="AS1059" s="538"/>
      <c r="AT1059" s="538"/>
      <c r="AU1059" s="538"/>
      <c r="AV1059" s="538"/>
      <c r="AW1059" s="538"/>
      <c r="AX1059" s="538"/>
      <c r="AY1059" s="538"/>
      <c r="AZ1059" s="538"/>
      <c r="BA1059" s="538"/>
      <c r="BB1059" s="538"/>
      <c r="BC1059" s="538"/>
      <c r="BD1059" s="526">
        <f>SUM(BG1057:BI1058)</f>
        <v>15.515999999999998</v>
      </c>
      <c r="BE1059" s="527"/>
      <c r="BF1059" s="527"/>
      <c r="BG1059" s="527"/>
      <c r="BH1059" s="527"/>
      <c r="BI1059" s="528"/>
    </row>
    <row r="1060" spans="1:61" ht="10.8" customHeight="1" x14ac:dyDescent="0.3">
      <c r="A1060" s="365"/>
      <c r="B1060" s="365"/>
      <c r="C1060" s="365"/>
      <c r="D1060" s="365"/>
      <c r="E1060" s="365"/>
      <c r="F1060" s="365"/>
      <c r="G1060" s="365"/>
      <c r="H1060" s="365"/>
      <c r="I1060" s="365"/>
      <c r="J1060" s="365"/>
      <c r="K1060" s="365"/>
      <c r="L1060" s="365"/>
      <c r="M1060" s="365"/>
      <c r="N1060" s="365"/>
      <c r="O1060" s="365"/>
      <c r="P1060" s="365"/>
      <c r="Q1060" s="365"/>
      <c r="R1060" s="365"/>
      <c r="S1060" s="365"/>
      <c r="T1060" s="365"/>
      <c r="U1060" s="365"/>
      <c r="V1060" s="365"/>
      <c r="W1060" s="365"/>
      <c r="X1060" s="365"/>
      <c r="Y1060" s="365"/>
      <c r="Z1060" s="365"/>
      <c r="AA1060" s="365"/>
      <c r="AB1060" s="365"/>
      <c r="AC1060" s="365"/>
      <c r="AD1060" s="365"/>
      <c r="AF1060" s="365"/>
      <c r="AG1060" s="365"/>
      <c r="AH1060" s="365"/>
      <c r="AI1060" s="365"/>
      <c r="AJ1060" s="365"/>
      <c r="AK1060" s="365"/>
      <c r="AL1060" s="365"/>
      <c r="AM1060" s="365"/>
      <c r="AN1060" s="365"/>
      <c r="AO1060" s="365"/>
      <c r="AP1060" s="365"/>
      <c r="AQ1060" s="365"/>
      <c r="AR1060" s="365"/>
      <c r="AS1060" s="365"/>
      <c r="AT1060" s="365"/>
      <c r="AU1060" s="365"/>
      <c r="AV1060" s="365"/>
      <c r="AW1060" s="365"/>
      <c r="AX1060" s="365"/>
      <c r="AY1060" s="365"/>
      <c r="AZ1060" s="365"/>
      <c r="BA1060" s="365"/>
      <c r="BB1060" s="365"/>
      <c r="BC1060" s="365"/>
      <c r="BD1060" s="365"/>
      <c r="BE1060" s="365"/>
      <c r="BF1060" s="365"/>
      <c r="BG1060" s="365"/>
      <c r="BH1060" s="365"/>
      <c r="BI1060" s="365"/>
    </row>
    <row r="1061" spans="1:61" ht="11.4" customHeight="1" x14ac:dyDescent="0.3">
      <c r="A1061" s="551" t="s">
        <v>5548</v>
      </c>
      <c r="B1061" s="552"/>
      <c r="C1061" s="552"/>
      <c r="D1061" s="552"/>
      <c r="E1061" s="552"/>
      <c r="F1061" s="552"/>
      <c r="G1061" s="553"/>
      <c r="H1061" s="551" t="s">
        <v>5549</v>
      </c>
      <c r="I1061" s="552"/>
      <c r="J1061" s="552"/>
      <c r="K1061" s="552"/>
      <c r="L1061" s="552"/>
      <c r="M1061" s="552"/>
      <c r="N1061" s="552"/>
      <c r="O1061" s="553"/>
      <c r="P1061" s="646" t="s">
        <v>167</v>
      </c>
      <c r="Q1061" s="647"/>
      <c r="R1061" s="647"/>
      <c r="S1061" s="648"/>
      <c r="T1061" s="545" t="s">
        <v>5550</v>
      </c>
      <c r="U1061" s="546"/>
      <c r="V1061" s="546"/>
      <c r="W1061" s="547"/>
      <c r="X1061" s="545" t="s">
        <v>5551</v>
      </c>
      <c r="Y1061" s="546"/>
      <c r="Z1061" s="546"/>
      <c r="AA1061" s="546"/>
      <c r="AB1061" s="547"/>
      <c r="AC1061" s="545" t="s">
        <v>5552</v>
      </c>
      <c r="AD1061" s="547"/>
      <c r="AF1061" s="551" t="s">
        <v>5548</v>
      </c>
      <c r="AG1061" s="552"/>
      <c r="AH1061" s="552"/>
      <c r="AI1061" s="552"/>
      <c r="AJ1061" s="552"/>
      <c r="AK1061" s="552"/>
      <c r="AL1061" s="553"/>
      <c r="AM1061" s="551" t="s">
        <v>5549</v>
      </c>
      <c r="AN1061" s="552"/>
      <c r="AO1061" s="552"/>
      <c r="AP1061" s="552"/>
      <c r="AQ1061" s="552"/>
      <c r="AR1061" s="552"/>
      <c r="AS1061" s="552"/>
      <c r="AT1061" s="553"/>
      <c r="AU1061" s="554" t="s">
        <v>167</v>
      </c>
      <c r="AV1061" s="563"/>
      <c r="AW1061" s="563"/>
      <c r="AX1061" s="555"/>
      <c r="AY1061" s="539" t="s">
        <v>5550</v>
      </c>
      <c r="AZ1061" s="540"/>
      <c r="BA1061" s="540"/>
      <c r="BB1061" s="541"/>
      <c r="BC1061" s="539" t="s">
        <v>5551</v>
      </c>
      <c r="BD1061" s="540"/>
      <c r="BE1061" s="540"/>
      <c r="BF1061" s="540"/>
      <c r="BG1061" s="541"/>
      <c r="BH1061" s="539" t="s">
        <v>5552</v>
      </c>
      <c r="BI1061" s="541"/>
    </row>
    <row r="1062" spans="1:61" ht="11.4" customHeight="1" x14ac:dyDescent="0.3">
      <c r="A1062" s="521" t="s">
        <v>6743</v>
      </c>
      <c r="B1062" s="522"/>
      <c r="C1062" s="522"/>
      <c r="D1062" s="522"/>
      <c r="E1062" s="522"/>
      <c r="F1062" s="522"/>
      <c r="G1062" s="523"/>
      <c r="H1062" s="521" t="s">
        <v>6337</v>
      </c>
      <c r="I1062" s="522"/>
      <c r="J1062" s="522"/>
      <c r="K1062" s="522"/>
      <c r="L1062" s="522"/>
      <c r="M1062" s="522"/>
      <c r="N1062" s="522"/>
      <c r="O1062" s="523"/>
      <c r="P1062" s="649" t="s">
        <v>70</v>
      </c>
      <c r="Q1062" s="650"/>
      <c r="R1062" s="650"/>
      <c r="S1062" s="651"/>
      <c r="T1062" s="308">
        <f t="shared" ref="T1062" si="289">ROUND(AY1062*(1-$AI$1),2)</f>
        <v>50.63</v>
      </c>
      <c r="U1062" s="309"/>
      <c r="V1062" s="309"/>
      <c r="W1062" s="310"/>
      <c r="X1062" s="611">
        <v>1</v>
      </c>
      <c r="Y1062" s="612"/>
      <c r="Z1062" s="612"/>
      <c r="AA1062" s="612"/>
      <c r="AB1062" s="613"/>
      <c r="AC1062" s="655">
        <f t="shared" ref="AC1062" si="290">TRUNC(T1062*X1062,2)</f>
        <v>50.63</v>
      </c>
      <c r="AD1062" s="656"/>
      <c r="AF1062" s="521" t="s">
        <v>6743</v>
      </c>
      <c r="AG1062" s="522"/>
      <c r="AH1062" s="522"/>
      <c r="AI1062" s="522"/>
      <c r="AJ1062" s="522"/>
      <c r="AK1062" s="522"/>
      <c r="AL1062" s="523"/>
      <c r="AM1062" s="521" t="s">
        <v>6337</v>
      </c>
      <c r="AN1062" s="522"/>
      <c r="AO1062" s="522"/>
      <c r="AP1062" s="522"/>
      <c r="AQ1062" s="522"/>
      <c r="AR1062" s="522"/>
      <c r="AS1062" s="522"/>
      <c r="AT1062" s="523"/>
      <c r="AU1062" s="524" t="s">
        <v>70</v>
      </c>
      <c r="AV1062" s="564"/>
      <c r="AW1062" s="564"/>
      <c r="AX1062" s="525"/>
      <c r="AY1062" s="526">
        <v>61</v>
      </c>
      <c r="AZ1062" s="527"/>
      <c r="BA1062" s="527"/>
      <c r="BB1062" s="528"/>
      <c r="BC1062" s="532">
        <v>1</v>
      </c>
      <c r="BD1062" s="533"/>
      <c r="BE1062" s="533"/>
      <c r="BF1062" s="533"/>
      <c r="BG1062" s="534"/>
      <c r="BH1062" s="526">
        <f>AY1062*BC1062</f>
        <v>61</v>
      </c>
      <c r="BI1062" s="528"/>
    </row>
    <row r="1063" spans="1:61" ht="11.4" customHeight="1" x14ac:dyDescent="0.3">
      <c r="A1063" s="538" t="s">
        <v>5553</v>
      </c>
      <c r="B1063" s="538"/>
      <c r="C1063" s="538"/>
      <c r="D1063" s="538"/>
      <c r="E1063" s="538"/>
      <c r="F1063" s="538"/>
      <c r="G1063" s="538"/>
      <c r="H1063" s="538"/>
      <c r="I1063" s="538"/>
      <c r="J1063" s="538"/>
      <c r="K1063" s="538"/>
      <c r="L1063" s="538"/>
      <c r="M1063" s="538"/>
      <c r="N1063" s="538"/>
      <c r="O1063" s="538"/>
      <c r="P1063" s="538"/>
      <c r="Q1063" s="538"/>
      <c r="R1063" s="538"/>
      <c r="S1063" s="538"/>
      <c r="T1063" s="538"/>
      <c r="U1063" s="538"/>
      <c r="V1063" s="538"/>
      <c r="W1063" s="538"/>
      <c r="X1063" s="538"/>
      <c r="Y1063" s="617">
        <f>AC1062</f>
        <v>50.63</v>
      </c>
      <c r="Z1063" s="618"/>
      <c r="AA1063" s="618"/>
      <c r="AB1063" s="618"/>
      <c r="AC1063" s="618"/>
      <c r="AD1063" s="619"/>
      <c r="AF1063" s="538" t="s">
        <v>5553</v>
      </c>
      <c r="AG1063" s="538"/>
      <c r="AH1063" s="538"/>
      <c r="AI1063" s="538"/>
      <c r="AJ1063" s="538"/>
      <c r="AK1063" s="538"/>
      <c r="AL1063" s="538"/>
      <c r="AM1063" s="538"/>
      <c r="AN1063" s="538"/>
      <c r="AO1063" s="538"/>
      <c r="AP1063" s="538"/>
      <c r="AQ1063" s="538"/>
      <c r="AR1063" s="538"/>
      <c r="AS1063" s="538"/>
      <c r="AT1063" s="538"/>
      <c r="AU1063" s="538"/>
      <c r="AV1063" s="538"/>
      <c r="AW1063" s="538"/>
      <c r="AX1063" s="538"/>
      <c r="AY1063" s="538"/>
      <c r="AZ1063" s="538"/>
      <c r="BA1063" s="538"/>
      <c r="BB1063" s="538"/>
      <c r="BC1063" s="538"/>
      <c r="BD1063" s="526">
        <f>BH1062</f>
        <v>61</v>
      </c>
      <c r="BE1063" s="527"/>
      <c r="BF1063" s="527"/>
      <c r="BG1063" s="527"/>
      <c r="BH1063" s="527"/>
      <c r="BI1063" s="528"/>
    </row>
    <row r="1064" spans="1:61" ht="10.8" customHeight="1" x14ac:dyDescent="0.3">
      <c r="A1064" s="365"/>
      <c r="B1064" s="365"/>
      <c r="C1064" s="365"/>
      <c r="D1064" s="365"/>
      <c r="E1064" s="365"/>
      <c r="F1064" s="365"/>
      <c r="G1064" s="365"/>
      <c r="H1064" s="365"/>
      <c r="I1064" s="365"/>
      <c r="J1064" s="365"/>
      <c r="K1064" s="365"/>
      <c r="L1064" s="365"/>
      <c r="M1064" s="365"/>
      <c r="N1064" s="365"/>
      <c r="O1064" s="365"/>
      <c r="P1064" s="365"/>
      <c r="Q1064" s="365"/>
      <c r="R1064" s="365"/>
      <c r="S1064" s="365"/>
      <c r="T1064" s="365"/>
      <c r="U1064" s="365"/>
      <c r="V1064" s="365"/>
      <c r="W1064" s="365"/>
      <c r="X1064" s="365"/>
      <c r="Y1064" s="365"/>
      <c r="Z1064" s="365"/>
      <c r="AA1064" s="365"/>
      <c r="AB1064" s="365"/>
      <c r="AC1064" s="365"/>
      <c r="AD1064" s="365"/>
      <c r="AF1064" s="365"/>
      <c r="AG1064" s="365"/>
      <c r="AH1064" s="365"/>
      <c r="AI1064" s="365"/>
      <c r="AJ1064" s="365"/>
      <c r="AK1064" s="365"/>
      <c r="AL1064" s="365"/>
      <c r="AM1064" s="365"/>
      <c r="AN1064" s="365"/>
      <c r="AO1064" s="365"/>
      <c r="AP1064" s="365"/>
      <c r="AQ1064" s="365"/>
      <c r="AR1064" s="365"/>
      <c r="AS1064" s="365"/>
      <c r="AT1064" s="365"/>
      <c r="AU1064" s="365"/>
      <c r="AV1064" s="365"/>
      <c r="AW1064" s="365"/>
      <c r="AX1064" s="365"/>
      <c r="AY1064" s="365"/>
      <c r="AZ1064" s="365"/>
      <c r="BA1064" s="365"/>
      <c r="BB1064" s="365"/>
      <c r="BC1064" s="365"/>
      <c r="BD1064" s="365"/>
      <c r="BE1064" s="365"/>
      <c r="BF1064" s="365"/>
      <c r="BG1064" s="365"/>
      <c r="BH1064" s="365"/>
      <c r="BI1064" s="365"/>
    </row>
    <row r="1065" spans="1:61" ht="11.4" customHeight="1" x14ac:dyDescent="0.3">
      <c r="A1065" s="539" t="s">
        <v>5554</v>
      </c>
      <c r="B1065" s="540"/>
      <c r="C1065" s="540"/>
      <c r="D1065" s="540"/>
      <c r="E1065" s="540"/>
      <c r="F1065" s="540"/>
      <c r="G1065" s="540"/>
      <c r="H1065" s="540"/>
      <c r="I1065" s="540"/>
      <c r="J1065" s="540"/>
      <c r="K1065" s="540"/>
      <c r="L1065" s="540"/>
      <c r="M1065" s="540"/>
      <c r="N1065" s="540"/>
      <c r="O1065" s="540"/>
      <c r="P1065" s="540"/>
      <c r="Q1065" s="540"/>
      <c r="R1065" s="540"/>
      <c r="S1065" s="540"/>
      <c r="T1065" s="540"/>
      <c r="U1065" s="540"/>
      <c r="V1065" s="540"/>
      <c r="W1065" s="540"/>
      <c r="X1065" s="541"/>
      <c r="Y1065" s="548">
        <f>Y1063+Y1059</f>
        <v>63.49</v>
      </c>
      <c r="Z1065" s="549"/>
      <c r="AA1065" s="549"/>
      <c r="AB1065" s="549"/>
      <c r="AC1065" s="549"/>
      <c r="AD1065" s="550"/>
      <c r="AF1065" s="539" t="s">
        <v>5554</v>
      </c>
      <c r="AG1065" s="540"/>
      <c r="AH1065" s="540"/>
      <c r="AI1065" s="540"/>
      <c r="AJ1065" s="540"/>
      <c r="AK1065" s="540"/>
      <c r="AL1065" s="540"/>
      <c r="AM1065" s="540"/>
      <c r="AN1065" s="540"/>
      <c r="AO1065" s="540"/>
      <c r="AP1065" s="540"/>
      <c r="AQ1065" s="540"/>
      <c r="AR1065" s="540"/>
      <c r="AS1065" s="540"/>
      <c r="AT1065" s="540"/>
      <c r="AU1065" s="540"/>
      <c r="AV1065" s="540"/>
      <c r="AW1065" s="540"/>
      <c r="AX1065" s="540"/>
      <c r="AY1065" s="540"/>
      <c r="AZ1065" s="540"/>
      <c r="BA1065" s="540"/>
      <c r="BB1065" s="540"/>
      <c r="BC1065" s="541"/>
      <c r="BD1065" s="590">
        <f>BD1063+BD1059</f>
        <v>76.515999999999991</v>
      </c>
      <c r="BE1065" s="591"/>
      <c r="BF1065" s="591"/>
      <c r="BG1065" s="591"/>
      <c r="BH1065" s="591"/>
      <c r="BI1065" s="592"/>
    </row>
    <row r="1066" spans="1:61" ht="11.4" customHeight="1" x14ac:dyDescent="0.3">
      <c r="A1066" s="559" t="s">
        <v>8256</v>
      </c>
      <c r="B1066" s="560"/>
      <c r="C1066" s="560"/>
      <c r="D1066" s="560"/>
      <c r="E1066" s="560"/>
      <c r="F1066" s="560"/>
      <c r="G1066" s="560"/>
      <c r="H1066" s="560"/>
      <c r="I1066" s="560"/>
      <c r="J1066" s="560"/>
      <c r="K1066" s="560"/>
      <c r="L1066" s="560"/>
      <c r="M1066" s="560"/>
      <c r="N1066" s="560"/>
      <c r="O1066" s="560"/>
      <c r="P1066" s="560"/>
      <c r="Q1066" s="560"/>
      <c r="R1066" s="560"/>
      <c r="S1066" s="560"/>
      <c r="T1066" s="560"/>
      <c r="U1066" s="560"/>
      <c r="V1066" s="560"/>
      <c r="W1066" s="561">
        <v>0.25069999999999998</v>
      </c>
      <c r="X1066" s="562"/>
      <c r="Y1066" s="548">
        <f>Y1065*W1066</f>
        <v>15.916943</v>
      </c>
      <c r="Z1066" s="549"/>
      <c r="AA1066" s="549"/>
      <c r="AB1066" s="549"/>
      <c r="AC1066" s="549"/>
      <c r="AD1066" s="550"/>
      <c r="AF1066" s="559" t="s">
        <v>8256</v>
      </c>
      <c r="AG1066" s="560"/>
      <c r="AH1066" s="560"/>
      <c r="AI1066" s="560"/>
      <c r="AJ1066" s="560"/>
      <c r="AK1066" s="560"/>
      <c r="AL1066" s="560"/>
      <c r="AM1066" s="560"/>
      <c r="AN1066" s="560"/>
      <c r="AO1066" s="560"/>
      <c r="AP1066" s="560"/>
      <c r="AQ1066" s="560"/>
      <c r="AR1066" s="560"/>
      <c r="AS1066" s="560"/>
      <c r="AT1066" s="560"/>
      <c r="AU1066" s="560"/>
      <c r="AV1066" s="560"/>
      <c r="AW1066" s="560"/>
      <c r="AX1066" s="560"/>
      <c r="AY1066" s="560"/>
      <c r="AZ1066" s="560"/>
      <c r="BA1066" s="560"/>
      <c r="BB1066" s="561">
        <v>0.25069999999999998</v>
      </c>
      <c r="BC1066" s="562"/>
      <c r="BD1066" s="548">
        <f>BD1065*BB1066</f>
        <v>19.182561199999995</v>
      </c>
      <c r="BE1066" s="549"/>
      <c r="BF1066" s="549"/>
      <c r="BG1066" s="549"/>
      <c r="BH1066" s="549"/>
      <c r="BI1066" s="550"/>
    </row>
    <row r="1067" spans="1:61" ht="11.4" customHeight="1" x14ac:dyDescent="0.3">
      <c r="A1067" s="545" t="s">
        <v>5555</v>
      </c>
      <c r="B1067" s="546"/>
      <c r="C1067" s="546"/>
      <c r="D1067" s="546"/>
      <c r="E1067" s="546"/>
      <c r="F1067" s="546"/>
      <c r="G1067" s="546"/>
      <c r="H1067" s="546"/>
      <c r="I1067" s="546"/>
      <c r="J1067" s="546"/>
      <c r="K1067" s="546"/>
      <c r="L1067" s="546"/>
      <c r="M1067" s="546"/>
      <c r="N1067" s="546"/>
      <c r="O1067" s="546"/>
      <c r="P1067" s="546"/>
      <c r="Q1067" s="546"/>
      <c r="R1067" s="546"/>
      <c r="S1067" s="546"/>
      <c r="T1067" s="546"/>
      <c r="U1067" s="546"/>
      <c r="V1067" s="546"/>
      <c r="W1067" s="546"/>
      <c r="X1067" s="547"/>
      <c r="Y1067" s="548">
        <f>Y1065+Y1066-0.01</f>
        <v>79.396942999999993</v>
      </c>
      <c r="Z1067" s="549"/>
      <c r="AA1067" s="549"/>
      <c r="AB1067" s="549"/>
      <c r="AC1067" s="549"/>
      <c r="AD1067" s="550"/>
      <c r="AF1067" s="545" t="s">
        <v>5555</v>
      </c>
      <c r="AG1067" s="546"/>
      <c r="AH1067" s="546"/>
      <c r="AI1067" s="546"/>
      <c r="AJ1067" s="546"/>
      <c r="AK1067" s="546"/>
      <c r="AL1067" s="546"/>
      <c r="AM1067" s="546"/>
      <c r="AN1067" s="546"/>
      <c r="AO1067" s="546"/>
      <c r="AP1067" s="546"/>
      <c r="AQ1067" s="546"/>
      <c r="AR1067" s="546"/>
      <c r="AS1067" s="546"/>
      <c r="AT1067" s="546"/>
      <c r="AU1067" s="546"/>
      <c r="AV1067" s="546"/>
      <c r="AW1067" s="546"/>
      <c r="AX1067" s="546"/>
      <c r="AY1067" s="546"/>
      <c r="AZ1067" s="546"/>
      <c r="BA1067" s="546"/>
      <c r="BB1067" s="546"/>
      <c r="BC1067" s="547"/>
      <c r="BD1067" s="548">
        <f>BD1065+BD1066-0.01</f>
        <v>95.688561199999981</v>
      </c>
      <c r="BE1067" s="549"/>
      <c r="BF1067" s="549"/>
      <c r="BG1067" s="549"/>
      <c r="BH1067" s="549"/>
      <c r="BI1067" s="550"/>
    </row>
    <row r="1068" spans="1:61" ht="10.8" customHeight="1" x14ac:dyDescent="0.3">
      <c r="A1068" s="365"/>
      <c r="B1068" s="365"/>
      <c r="C1068" s="365"/>
      <c r="D1068" s="365"/>
      <c r="E1068" s="365"/>
      <c r="F1068" s="365"/>
      <c r="G1068" s="365"/>
      <c r="H1068" s="365"/>
      <c r="I1068" s="365"/>
      <c r="J1068" s="365"/>
      <c r="K1068" s="365"/>
      <c r="L1068" s="365"/>
      <c r="M1068" s="365"/>
      <c r="N1068" s="365"/>
      <c r="O1068" s="365"/>
      <c r="P1068" s="365"/>
      <c r="Q1068" s="365"/>
      <c r="R1068" s="365"/>
      <c r="S1068" s="365"/>
      <c r="T1068" s="365"/>
      <c r="U1068" s="365"/>
      <c r="V1068" s="365"/>
      <c r="W1068" s="365"/>
      <c r="X1068" s="365"/>
      <c r="Y1068" s="365"/>
      <c r="Z1068" s="365"/>
      <c r="AA1068" s="365"/>
      <c r="AB1068" s="365"/>
      <c r="AC1068" s="365"/>
      <c r="AD1068" s="365"/>
      <c r="AF1068" s="365"/>
      <c r="AG1068" s="365"/>
      <c r="AH1068" s="365"/>
      <c r="AI1068" s="365"/>
      <c r="AJ1068" s="365"/>
      <c r="AK1068" s="365"/>
      <c r="AL1068" s="365"/>
      <c r="AM1068" s="365"/>
      <c r="AN1068" s="365"/>
      <c r="AO1068" s="365"/>
      <c r="AP1068" s="365"/>
      <c r="AQ1068" s="365"/>
      <c r="AR1068" s="365"/>
      <c r="AS1068" s="365"/>
      <c r="AT1068" s="365"/>
      <c r="AU1068" s="365"/>
      <c r="AV1068" s="365"/>
      <c r="AW1068" s="365"/>
      <c r="AX1068" s="365"/>
      <c r="AY1068" s="365"/>
      <c r="AZ1068" s="365"/>
      <c r="BA1068" s="365"/>
      <c r="BB1068" s="365"/>
      <c r="BC1068" s="365"/>
      <c r="BD1068" s="365"/>
      <c r="BE1068" s="365"/>
      <c r="BF1068" s="365"/>
      <c r="BG1068" s="365"/>
      <c r="BH1068" s="365"/>
      <c r="BI1068" s="365"/>
    </row>
    <row r="1069" spans="1:61" ht="13.35" customHeight="1" x14ac:dyDescent="0.3">
      <c r="A1069" s="520" t="s">
        <v>5556</v>
      </c>
      <c r="B1069" s="520"/>
      <c r="C1069" s="520"/>
      <c r="D1069" s="520"/>
      <c r="E1069" s="520"/>
      <c r="F1069" s="520" t="s">
        <v>6744</v>
      </c>
      <c r="G1069" s="520"/>
      <c r="H1069" s="520"/>
      <c r="I1069" s="520"/>
      <c r="J1069" s="520"/>
      <c r="K1069" s="520"/>
      <c r="L1069" s="520"/>
      <c r="M1069" s="520"/>
      <c r="N1069" s="520"/>
      <c r="O1069" s="520"/>
      <c r="P1069" s="520"/>
      <c r="Q1069" s="520"/>
      <c r="R1069" s="520"/>
      <c r="S1069" s="520"/>
      <c r="T1069" s="520"/>
      <c r="U1069" s="520"/>
      <c r="V1069" s="520"/>
      <c r="W1069" s="520"/>
      <c r="X1069" s="520"/>
      <c r="Y1069" s="520"/>
      <c r="Z1069" s="520"/>
      <c r="AA1069" s="520"/>
      <c r="AB1069" s="520"/>
      <c r="AC1069" s="520"/>
      <c r="AD1069" s="520"/>
      <c r="AF1069" s="520" t="s">
        <v>5556</v>
      </c>
      <c r="AG1069" s="520"/>
      <c r="AH1069" s="520"/>
      <c r="AI1069" s="520"/>
      <c r="AJ1069" s="520"/>
      <c r="AK1069" s="520" t="s">
        <v>6744</v>
      </c>
      <c r="AL1069" s="520"/>
      <c r="AM1069" s="520"/>
      <c r="AN1069" s="520"/>
      <c r="AO1069" s="520"/>
      <c r="AP1069" s="520"/>
      <c r="AQ1069" s="520"/>
      <c r="AR1069" s="520"/>
      <c r="AS1069" s="520"/>
      <c r="AT1069" s="520"/>
      <c r="AU1069" s="520"/>
      <c r="AV1069" s="520"/>
      <c r="AW1069" s="520"/>
      <c r="AX1069" s="520"/>
      <c r="AY1069" s="520"/>
      <c r="AZ1069" s="520"/>
      <c r="BA1069" s="520"/>
      <c r="BB1069" s="520"/>
      <c r="BC1069" s="520"/>
      <c r="BD1069" s="520"/>
      <c r="BE1069" s="520"/>
      <c r="BF1069" s="520"/>
      <c r="BG1069" s="520"/>
      <c r="BH1069" s="520"/>
      <c r="BI1069" s="520"/>
    </row>
    <row r="1070" spans="1:61" ht="10.8" customHeight="1" x14ac:dyDescent="0.3">
      <c r="A1070" s="365"/>
      <c r="B1070" s="365"/>
      <c r="C1070" s="365"/>
      <c r="D1070" s="365"/>
      <c r="E1070" s="365"/>
      <c r="F1070" s="365"/>
      <c r="G1070" s="365"/>
      <c r="H1070" s="365"/>
      <c r="I1070" s="365"/>
      <c r="J1070" s="365"/>
      <c r="K1070" s="365"/>
      <c r="L1070" s="365"/>
      <c r="M1070" s="365"/>
      <c r="N1070" s="365"/>
      <c r="O1070" s="365"/>
      <c r="P1070" s="365"/>
      <c r="Q1070" s="365"/>
      <c r="R1070" s="365"/>
      <c r="S1070" s="365"/>
      <c r="T1070" s="365"/>
      <c r="U1070" s="365"/>
      <c r="V1070" s="365"/>
      <c r="W1070" s="365"/>
      <c r="X1070" s="365"/>
      <c r="Y1070" s="365"/>
      <c r="Z1070" s="365"/>
      <c r="AA1070" s="365"/>
      <c r="AB1070" s="365"/>
      <c r="AC1070" s="365"/>
      <c r="AD1070" s="365"/>
      <c r="AF1070" s="365"/>
      <c r="AG1070" s="365"/>
      <c r="AH1070" s="365"/>
      <c r="AI1070" s="365"/>
      <c r="AJ1070" s="365"/>
      <c r="AK1070" s="365"/>
      <c r="AL1070" s="365"/>
      <c r="AM1070" s="365"/>
      <c r="AN1070" s="365"/>
      <c r="AO1070" s="365"/>
      <c r="AP1070" s="365"/>
      <c r="AQ1070" s="365"/>
      <c r="AR1070" s="365"/>
      <c r="AS1070" s="365"/>
      <c r="AT1070" s="365"/>
      <c r="AU1070" s="365"/>
      <c r="AV1070" s="365"/>
      <c r="AW1070" s="365"/>
      <c r="AX1070" s="365"/>
      <c r="AY1070" s="365"/>
      <c r="AZ1070" s="365"/>
      <c r="BA1070" s="365"/>
      <c r="BB1070" s="365"/>
      <c r="BC1070" s="365"/>
      <c r="BD1070" s="365"/>
      <c r="BE1070" s="365"/>
      <c r="BF1070" s="365"/>
      <c r="BG1070" s="365"/>
      <c r="BH1070" s="365"/>
      <c r="BI1070" s="365"/>
    </row>
    <row r="1071" spans="1:61" ht="34.5" customHeight="1" x14ac:dyDescent="0.3">
      <c r="A1071" s="365" t="s">
        <v>6745</v>
      </c>
      <c r="B1071" s="365"/>
      <c r="C1071" s="365"/>
      <c r="D1071" s="365"/>
      <c r="E1071" s="365"/>
      <c r="F1071" s="365"/>
      <c r="G1071" s="365"/>
      <c r="H1071" s="365"/>
      <c r="I1071" s="365"/>
      <c r="J1071" s="365"/>
      <c r="K1071" s="365"/>
      <c r="L1071" s="365"/>
      <c r="M1071" s="365"/>
      <c r="N1071" s="365"/>
      <c r="O1071" s="365"/>
      <c r="P1071" s="365"/>
      <c r="Q1071" s="365"/>
      <c r="R1071" s="365"/>
      <c r="S1071" s="365"/>
      <c r="T1071" s="365"/>
      <c r="U1071" s="365"/>
      <c r="V1071" s="365"/>
      <c r="W1071" s="365"/>
      <c r="X1071" s="365"/>
      <c r="Y1071" s="637" t="s">
        <v>5547</v>
      </c>
      <c r="Z1071" s="637"/>
      <c r="AA1071" s="637"/>
      <c r="AB1071" s="637"/>
      <c r="AC1071" s="637"/>
      <c r="AD1071" s="637"/>
      <c r="AF1071" s="365" t="s">
        <v>6745</v>
      </c>
      <c r="AG1071" s="365"/>
      <c r="AH1071" s="365"/>
      <c r="AI1071" s="365"/>
      <c r="AJ1071" s="365"/>
      <c r="AK1071" s="365"/>
      <c r="AL1071" s="365"/>
      <c r="AM1071" s="365"/>
      <c r="AN1071" s="365"/>
      <c r="AO1071" s="365"/>
      <c r="AP1071" s="365"/>
      <c r="AQ1071" s="365"/>
      <c r="AR1071" s="365"/>
      <c r="AS1071" s="365"/>
      <c r="AT1071" s="365"/>
      <c r="AU1071" s="365"/>
      <c r="AV1071" s="365"/>
      <c r="AW1071" s="365"/>
      <c r="AX1071" s="365"/>
      <c r="AY1071" s="365"/>
      <c r="AZ1071" s="365"/>
      <c r="BA1071" s="365"/>
      <c r="BB1071" s="365"/>
      <c r="BC1071" s="365"/>
      <c r="BD1071" s="365" t="s">
        <v>5547</v>
      </c>
      <c r="BE1071" s="365"/>
      <c r="BF1071" s="365"/>
      <c r="BG1071" s="365"/>
      <c r="BH1071" s="365"/>
      <c r="BI1071" s="365"/>
    </row>
    <row r="1072" spans="1:61" ht="10.8" customHeight="1" x14ac:dyDescent="0.3">
      <c r="A1072" s="365"/>
      <c r="B1072" s="365"/>
      <c r="C1072" s="365"/>
      <c r="D1072" s="365"/>
      <c r="E1072" s="365"/>
      <c r="F1072" s="365"/>
      <c r="G1072" s="365"/>
      <c r="H1072" s="365"/>
      <c r="I1072" s="365"/>
      <c r="J1072" s="365"/>
      <c r="K1072" s="365"/>
      <c r="L1072" s="365"/>
      <c r="M1072" s="365"/>
      <c r="N1072" s="365"/>
      <c r="O1072" s="365"/>
      <c r="P1072" s="365"/>
      <c r="Q1072" s="365"/>
      <c r="R1072" s="365"/>
      <c r="S1072" s="365"/>
      <c r="T1072" s="365"/>
      <c r="U1072" s="365"/>
      <c r="V1072" s="365"/>
      <c r="W1072" s="365"/>
      <c r="X1072" s="365"/>
      <c r="Y1072" s="365"/>
      <c r="Z1072" s="365"/>
      <c r="AA1072" s="365"/>
      <c r="AB1072" s="365"/>
      <c r="AC1072" s="365"/>
      <c r="AD1072" s="365"/>
      <c r="AF1072" s="365"/>
      <c r="AG1072" s="365"/>
      <c r="AH1072" s="365"/>
      <c r="AI1072" s="365"/>
      <c r="AJ1072" s="365"/>
      <c r="AK1072" s="365"/>
      <c r="AL1072" s="365"/>
      <c r="AM1072" s="365"/>
      <c r="AN1072" s="365"/>
      <c r="AO1072" s="365"/>
      <c r="AP1072" s="365"/>
      <c r="AQ1072" s="365"/>
      <c r="AR1072" s="365"/>
      <c r="AS1072" s="365"/>
      <c r="AT1072" s="365"/>
      <c r="AU1072" s="365"/>
      <c r="AV1072" s="365"/>
      <c r="AW1072" s="365"/>
      <c r="AX1072" s="365"/>
      <c r="AY1072" s="365"/>
      <c r="AZ1072" s="365"/>
      <c r="BA1072" s="365"/>
      <c r="BB1072" s="365"/>
      <c r="BC1072" s="365"/>
      <c r="BD1072" s="365"/>
      <c r="BE1072" s="365"/>
      <c r="BF1072" s="365"/>
      <c r="BG1072" s="365"/>
      <c r="BH1072" s="365"/>
      <c r="BI1072" s="365"/>
    </row>
    <row r="1073" spans="1:61" ht="11.4" customHeight="1" x14ac:dyDescent="0.3">
      <c r="A1073" s="551" t="s">
        <v>5548</v>
      </c>
      <c r="B1073" s="552"/>
      <c r="C1073" s="552"/>
      <c r="D1073" s="552"/>
      <c r="E1073" s="552"/>
      <c r="F1073" s="552"/>
      <c r="G1073" s="553"/>
      <c r="H1073" s="551" t="s">
        <v>5557</v>
      </c>
      <c r="I1073" s="552"/>
      <c r="J1073" s="552"/>
      <c r="K1073" s="552"/>
      <c r="L1073" s="553"/>
      <c r="M1073" s="545" t="s">
        <v>5558</v>
      </c>
      <c r="N1073" s="547"/>
      <c r="O1073" s="545" t="s">
        <v>5559</v>
      </c>
      <c r="P1073" s="546"/>
      <c r="Q1073" s="546"/>
      <c r="R1073" s="547"/>
      <c r="S1073" s="545" t="s">
        <v>5560</v>
      </c>
      <c r="T1073" s="546"/>
      <c r="U1073" s="546"/>
      <c r="V1073" s="547"/>
      <c r="W1073" s="545" t="s">
        <v>5551</v>
      </c>
      <c r="X1073" s="546"/>
      <c r="Y1073" s="546"/>
      <c r="Z1073" s="546"/>
      <c r="AA1073" s="547"/>
      <c r="AB1073" s="545" t="s">
        <v>5561</v>
      </c>
      <c r="AC1073" s="546"/>
      <c r="AD1073" s="547"/>
      <c r="AF1073" s="551" t="s">
        <v>5548</v>
      </c>
      <c r="AG1073" s="552"/>
      <c r="AH1073" s="552"/>
      <c r="AI1073" s="552"/>
      <c r="AJ1073" s="552"/>
      <c r="AK1073" s="552"/>
      <c r="AL1073" s="553"/>
      <c r="AM1073" s="551" t="s">
        <v>5557</v>
      </c>
      <c r="AN1073" s="552"/>
      <c r="AO1073" s="552"/>
      <c r="AP1073" s="552"/>
      <c r="AQ1073" s="553"/>
      <c r="AR1073" s="539" t="s">
        <v>5558</v>
      </c>
      <c r="AS1073" s="541"/>
      <c r="AT1073" s="539" t="s">
        <v>5559</v>
      </c>
      <c r="AU1073" s="540"/>
      <c r="AV1073" s="540"/>
      <c r="AW1073" s="541"/>
      <c r="AX1073" s="539" t="s">
        <v>5560</v>
      </c>
      <c r="AY1073" s="540"/>
      <c r="AZ1073" s="540"/>
      <c r="BA1073" s="541"/>
      <c r="BB1073" s="539" t="s">
        <v>5551</v>
      </c>
      <c r="BC1073" s="540"/>
      <c r="BD1073" s="540"/>
      <c r="BE1073" s="540"/>
      <c r="BF1073" s="541"/>
      <c r="BG1073" s="539" t="s">
        <v>5561</v>
      </c>
      <c r="BH1073" s="540"/>
      <c r="BI1073" s="541"/>
    </row>
    <row r="1074" spans="1:61" ht="11.4" customHeight="1" x14ac:dyDescent="0.3">
      <c r="A1074" s="521" t="s">
        <v>5579</v>
      </c>
      <c r="B1074" s="522"/>
      <c r="C1074" s="522"/>
      <c r="D1074" s="522"/>
      <c r="E1074" s="522"/>
      <c r="F1074" s="522"/>
      <c r="G1074" s="523"/>
      <c r="H1074" s="521" t="s">
        <v>5580</v>
      </c>
      <c r="I1074" s="522"/>
      <c r="J1074" s="522"/>
      <c r="K1074" s="522"/>
      <c r="L1074" s="523"/>
      <c r="M1074" s="623">
        <f t="shared" ref="M1074:M1075" si="291">ROUND(AR1074*(1-$AI$1),2)</f>
        <v>6.79</v>
      </c>
      <c r="N1074" s="625"/>
      <c r="O1074" s="623">
        <f t="shared" ref="O1074:O1075" si="292">TRUNC(M1074*(1+(S1074/100)),2)</f>
        <v>18.45</v>
      </c>
      <c r="P1074" s="624"/>
      <c r="Q1074" s="624"/>
      <c r="R1074" s="625"/>
      <c r="S1074" s="620">
        <v>171.78</v>
      </c>
      <c r="T1074" s="621"/>
      <c r="U1074" s="621"/>
      <c r="V1074" s="622"/>
      <c r="W1074" s="611">
        <v>5.5</v>
      </c>
      <c r="X1074" s="612"/>
      <c r="Y1074" s="612"/>
      <c r="Z1074" s="612"/>
      <c r="AA1074" s="613"/>
      <c r="AB1074" s="623">
        <f t="shared" ref="AB1074:AB1075" si="293">TRUNC(O1074*W1074,2)</f>
        <v>101.47</v>
      </c>
      <c r="AC1074" s="624"/>
      <c r="AD1074" s="625"/>
      <c r="AF1074" s="521" t="s">
        <v>5579</v>
      </c>
      <c r="AG1074" s="522"/>
      <c r="AH1074" s="522"/>
      <c r="AI1074" s="522"/>
      <c r="AJ1074" s="522"/>
      <c r="AK1074" s="522"/>
      <c r="AL1074" s="523"/>
      <c r="AM1074" s="521" t="s">
        <v>5580</v>
      </c>
      <c r="AN1074" s="522"/>
      <c r="AO1074" s="522"/>
      <c r="AP1074" s="522"/>
      <c r="AQ1074" s="523"/>
      <c r="AR1074" s="535">
        <v>8.18</v>
      </c>
      <c r="AS1074" s="537"/>
      <c r="AT1074" s="526">
        <v>22.23</v>
      </c>
      <c r="AU1074" s="527"/>
      <c r="AV1074" s="527"/>
      <c r="AW1074" s="528"/>
      <c r="AX1074" s="529">
        <v>171.78</v>
      </c>
      <c r="AY1074" s="530"/>
      <c r="AZ1074" s="530"/>
      <c r="BA1074" s="531"/>
      <c r="BB1074" s="532">
        <v>5.5</v>
      </c>
      <c r="BC1074" s="533"/>
      <c r="BD1074" s="533"/>
      <c r="BE1074" s="533"/>
      <c r="BF1074" s="534"/>
      <c r="BG1074" s="526">
        <f t="shared" ref="BG1074:BG1075" si="294">AT1074*BB1074</f>
        <v>122.265</v>
      </c>
      <c r="BH1074" s="527"/>
      <c r="BI1074" s="528"/>
    </row>
    <row r="1075" spans="1:61" ht="11.4" customHeight="1" x14ac:dyDescent="0.3">
      <c r="A1075" s="521" t="s">
        <v>5564</v>
      </c>
      <c r="B1075" s="522"/>
      <c r="C1075" s="522"/>
      <c r="D1075" s="522"/>
      <c r="E1075" s="522"/>
      <c r="F1075" s="522"/>
      <c r="G1075" s="523"/>
      <c r="H1075" s="521" t="s">
        <v>177</v>
      </c>
      <c r="I1075" s="522"/>
      <c r="J1075" s="522"/>
      <c r="K1075" s="522"/>
      <c r="L1075" s="523"/>
      <c r="M1075" s="623">
        <f t="shared" si="291"/>
        <v>9.59</v>
      </c>
      <c r="N1075" s="625"/>
      <c r="O1075" s="623">
        <f t="shared" si="292"/>
        <v>24.46</v>
      </c>
      <c r="P1075" s="624"/>
      <c r="Q1075" s="624"/>
      <c r="R1075" s="625"/>
      <c r="S1075" s="620">
        <v>155.13</v>
      </c>
      <c r="T1075" s="621"/>
      <c r="U1075" s="621"/>
      <c r="V1075" s="622"/>
      <c r="W1075" s="611">
        <v>5.5</v>
      </c>
      <c r="X1075" s="612"/>
      <c r="Y1075" s="612"/>
      <c r="Z1075" s="612"/>
      <c r="AA1075" s="613"/>
      <c r="AB1075" s="623">
        <f t="shared" si="293"/>
        <v>134.53</v>
      </c>
      <c r="AC1075" s="624"/>
      <c r="AD1075" s="625"/>
      <c r="AF1075" s="521" t="s">
        <v>5564</v>
      </c>
      <c r="AG1075" s="522"/>
      <c r="AH1075" s="522"/>
      <c r="AI1075" s="522"/>
      <c r="AJ1075" s="522"/>
      <c r="AK1075" s="522"/>
      <c r="AL1075" s="523"/>
      <c r="AM1075" s="521" t="s">
        <v>177</v>
      </c>
      <c r="AN1075" s="522"/>
      <c r="AO1075" s="522"/>
      <c r="AP1075" s="522"/>
      <c r="AQ1075" s="523"/>
      <c r="AR1075" s="526">
        <v>11.56</v>
      </c>
      <c r="AS1075" s="528"/>
      <c r="AT1075" s="526">
        <v>29.49</v>
      </c>
      <c r="AU1075" s="527"/>
      <c r="AV1075" s="527"/>
      <c r="AW1075" s="528"/>
      <c r="AX1075" s="529">
        <v>155.13</v>
      </c>
      <c r="AY1075" s="530"/>
      <c r="AZ1075" s="530"/>
      <c r="BA1075" s="531"/>
      <c r="BB1075" s="532">
        <v>5.5</v>
      </c>
      <c r="BC1075" s="533"/>
      <c r="BD1075" s="533"/>
      <c r="BE1075" s="533"/>
      <c r="BF1075" s="534"/>
      <c r="BG1075" s="526">
        <f t="shared" si="294"/>
        <v>162.19499999999999</v>
      </c>
      <c r="BH1075" s="527"/>
      <c r="BI1075" s="528"/>
    </row>
    <row r="1076" spans="1:61" ht="11.4" customHeight="1" x14ac:dyDescent="0.3">
      <c r="A1076" s="538" t="s">
        <v>5565</v>
      </c>
      <c r="B1076" s="538"/>
      <c r="C1076" s="538"/>
      <c r="D1076" s="538"/>
      <c r="E1076" s="538"/>
      <c r="F1076" s="538"/>
      <c r="G1076" s="538"/>
      <c r="H1076" s="538"/>
      <c r="I1076" s="538"/>
      <c r="J1076" s="538"/>
      <c r="K1076" s="538"/>
      <c r="L1076" s="538"/>
      <c r="M1076" s="538"/>
      <c r="N1076" s="538"/>
      <c r="O1076" s="538"/>
      <c r="P1076" s="538"/>
      <c r="Q1076" s="538"/>
      <c r="R1076" s="538"/>
      <c r="S1076" s="538"/>
      <c r="T1076" s="538"/>
      <c r="U1076" s="538"/>
      <c r="V1076" s="538"/>
      <c r="W1076" s="538"/>
      <c r="X1076" s="538"/>
      <c r="Y1076" s="620">
        <f>SUM(AB1074:AD1075)+0.09</f>
        <v>236.09</v>
      </c>
      <c r="Z1076" s="621"/>
      <c r="AA1076" s="621"/>
      <c r="AB1076" s="621"/>
      <c r="AC1076" s="621"/>
      <c r="AD1076" s="622"/>
      <c r="AF1076" s="538" t="s">
        <v>5565</v>
      </c>
      <c r="AG1076" s="538"/>
      <c r="AH1076" s="538"/>
      <c r="AI1076" s="538"/>
      <c r="AJ1076" s="538"/>
      <c r="AK1076" s="538"/>
      <c r="AL1076" s="538"/>
      <c r="AM1076" s="538"/>
      <c r="AN1076" s="538"/>
      <c r="AO1076" s="538"/>
      <c r="AP1076" s="538"/>
      <c r="AQ1076" s="538"/>
      <c r="AR1076" s="538"/>
      <c r="AS1076" s="538"/>
      <c r="AT1076" s="538"/>
      <c r="AU1076" s="538"/>
      <c r="AV1076" s="538"/>
      <c r="AW1076" s="538"/>
      <c r="AX1076" s="538"/>
      <c r="AY1076" s="538"/>
      <c r="AZ1076" s="538"/>
      <c r="BA1076" s="538"/>
      <c r="BB1076" s="538"/>
      <c r="BC1076" s="538"/>
      <c r="BD1076" s="529">
        <f>SUM(BG1074:BI1075)</f>
        <v>284.45999999999998</v>
      </c>
      <c r="BE1076" s="530"/>
      <c r="BF1076" s="530"/>
      <c r="BG1076" s="530"/>
      <c r="BH1076" s="530"/>
      <c r="BI1076" s="531"/>
    </row>
    <row r="1077" spans="1:61" ht="10.8" customHeight="1" x14ac:dyDescent="0.3">
      <c r="A1077" s="365"/>
      <c r="B1077" s="365"/>
      <c r="C1077" s="365"/>
      <c r="D1077" s="365"/>
      <c r="E1077" s="365"/>
      <c r="F1077" s="365"/>
      <c r="G1077" s="365"/>
      <c r="H1077" s="365"/>
      <c r="I1077" s="365"/>
      <c r="J1077" s="365"/>
      <c r="K1077" s="365"/>
      <c r="L1077" s="365"/>
      <c r="M1077" s="365"/>
      <c r="N1077" s="365"/>
      <c r="O1077" s="365"/>
      <c r="P1077" s="365"/>
      <c r="Q1077" s="365"/>
      <c r="R1077" s="365"/>
      <c r="S1077" s="365"/>
      <c r="T1077" s="365"/>
      <c r="U1077" s="365"/>
      <c r="V1077" s="365"/>
      <c r="W1077" s="365"/>
      <c r="X1077" s="365"/>
      <c r="Y1077" s="365"/>
      <c r="Z1077" s="365"/>
      <c r="AA1077" s="365"/>
      <c r="AB1077" s="365"/>
      <c r="AC1077" s="365"/>
      <c r="AD1077" s="365"/>
      <c r="AF1077" s="365"/>
      <c r="AG1077" s="365"/>
      <c r="AH1077" s="365"/>
      <c r="AI1077" s="365"/>
      <c r="AJ1077" s="365"/>
      <c r="AK1077" s="365"/>
      <c r="AL1077" s="365"/>
      <c r="AM1077" s="365"/>
      <c r="AN1077" s="365"/>
      <c r="AO1077" s="365"/>
      <c r="AP1077" s="365"/>
      <c r="AQ1077" s="365"/>
      <c r="AR1077" s="365"/>
      <c r="AS1077" s="365"/>
      <c r="AT1077" s="365"/>
      <c r="AU1077" s="365"/>
      <c r="AV1077" s="365"/>
      <c r="AW1077" s="365"/>
      <c r="AX1077" s="365"/>
      <c r="AY1077" s="365"/>
      <c r="AZ1077" s="365"/>
      <c r="BA1077" s="365"/>
      <c r="BB1077" s="365"/>
      <c r="BC1077" s="365"/>
      <c r="BD1077" s="365"/>
      <c r="BE1077" s="365"/>
      <c r="BF1077" s="365"/>
      <c r="BG1077" s="365"/>
      <c r="BH1077" s="365"/>
      <c r="BI1077" s="365"/>
    </row>
    <row r="1078" spans="1:61" ht="11.4" customHeight="1" x14ac:dyDescent="0.3">
      <c r="A1078" s="551" t="s">
        <v>5548</v>
      </c>
      <c r="B1078" s="552"/>
      <c r="C1078" s="552"/>
      <c r="D1078" s="552"/>
      <c r="E1078" s="552"/>
      <c r="F1078" s="552"/>
      <c r="G1078" s="553"/>
      <c r="H1078" s="551" t="s">
        <v>5549</v>
      </c>
      <c r="I1078" s="552"/>
      <c r="J1078" s="552"/>
      <c r="K1078" s="552"/>
      <c r="L1078" s="552"/>
      <c r="M1078" s="552"/>
      <c r="N1078" s="552"/>
      <c r="O1078" s="553"/>
      <c r="P1078" s="646" t="s">
        <v>167</v>
      </c>
      <c r="Q1078" s="647"/>
      <c r="R1078" s="647"/>
      <c r="S1078" s="648"/>
      <c r="T1078" s="545" t="s">
        <v>5550</v>
      </c>
      <c r="U1078" s="546"/>
      <c r="V1078" s="546"/>
      <c r="W1078" s="547"/>
      <c r="X1078" s="545" t="s">
        <v>5551</v>
      </c>
      <c r="Y1078" s="546"/>
      <c r="Z1078" s="546"/>
      <c r="AA1078" s="546"/>
      <c r="AB1078" s="547"/>
      <c r="AC1078" s="545" t="s">
        <v>5552</v>
      </c>
      <c r="AD1078" s="547"/>
      <c r="AF1078" s="551" t="s">
        <v>5548</v>
      </c>
      <c r="AG1078" s="552"/>
      <c r="AH1078" s="552"/>
      <c r="AI1078" s="552"/>
      <c r="AJ1078" s="552"/>
      <c r="AK1078" s="552"/>
      <c r="AL1078" s="553"/>
      <c r="AM1078" s="551" t="s">
        <v>5549</v>
      </c>
      <c r="AN1078" s="552"/>
      <c r="AO1078" s="552"/>
      <c r="AP1078" s="552"/>
      <c r="AQ1078" s="552"/>
      <c r="AR1078" s="552"/>
      <c r="AS1078" s="552"/>
      <c r="AT1078" s="553"/>
      <c r="AU1078" s="554" t="s">
        <v>167</v>
      </c>
      <c r="AV1078" s="563"/>
      <c r="AW1078" s="563"/>
      <c r="AX1078" s="555"/>
      <c r="AY1078" s="539" t="s">
        <v>5550</v>
      </c>
      <c r="AZ1078" s="540"/>
      <c r="BA1078" s="540"/>
      <c r="BB1078" s="541"/>
      <c r="BC1078" s="539" t="s">
        <v>5551</v>
      </c>
      <c r="BD1078" s="540"/>
      <c r="BE1078" s="540"/>
      <c r="BF1078" s="540"/>
      <c r="BG1078" s="541"/>
      <c r="BH1078" s="539" t="s">
        <v>5552</v>
      </c>
      <c r="BI1078" s="541"/>
    </row>
    <row r="1079" spans="1:61" ht="11.4" customHeight="1" x14ac:dyDescent="0.3">
      <c r="A1079" s="521" t="s">
        <v>6746</v>
      </c>
      <c r="B1079" s="522"/>
      <c r="C1079" s="522"/>
      <c r="D1079" s="522"/>
      <c r="E1079" s="522"/>
      <c r="F1079" s="522"/>
      <c r="G1079" s="523"/>
      <c r="H1079" s="521" t="s">
        <v>6747</v>
      </c>
      <c r="I1079" s="522"/>
      <c r="J1079" s="522"/>
      <c r="K1079" s="522"/>
      <c r="L1079" s="522"/>
      <c r="M1079" s="522"/>
      <c r="N1079" s="522"/>
      <c r="O1079" s="523"/>
      <c r="P1079" s="649" t="s">
        <v>70</v>
      </c>
      <c r="Q1079" s="650"/>
      <c r="R1079" s="650"/>
      <c r="S1079" s="651"/>
      <c r="T1079" s="308">
        <f t="shared" ref="T1079:T1090" si="295">ROUND(AY1079*(1-$AI$1),2)</f>
        <v>0.8</v>
      </c>
      <c r="U1079" s="309"/>
      <c r="V1079" s="309"/>
      <c r="W1079" s="310"/>
      <c r="X1079" s="611">
        <v>4</v>
      </c>
      <c r="Y1079" s="612"/>
      <c r="Z1079" s="612"/>
      <c r="AA1079" s="612"/>
      <c r="AB1079" s="613"/>
      <c r="AC1079" s="655">
        <f t="shared" ref="AC1079:AC1090" si="296">TRUNC(T1079*X1079,2)</f>
        <v>3.2</v>
      </c>
      <c r="AD1079" s="656"/>
      <c r="AF1079" s="521" t="s">
        <v>6746</v>
      </c>
      <c r="AG1079" s="522"/>
      <c r="AH1079" s="522"/>
      <c r="AI1079" s="522"/>
      <c r="AJ1079" s="522"/>
      <c r="AK1079" s="522"/>
      <c r="AL1079" s="523"/>
      <c r="AM1079" s="521" t="s">
        <v>6747</v>
      </c>
      <c r="AN1079" s="522"/>
      <c r="AO1079" s="522"/>
      <c r="AP1079" s="522"/>
      <c r="AQ1079" s="522"/>
      <c r="AR1079" s="522"/>
      <c r="AS1079" s="522"/>
      <c r="AT1079" s="523"/>
      <c r="AU1079" s="524" t="s">
        <v>70</v>
      </c>
      <c r="AV1079" s="564"/>
      <c r="AW1079" s="564"/>
      <c r="AX1079" s="525"/>
      <c r="AY1079" s="535">
        <v>0.96</v>
      </c>
      <c r="AZ1079" s="536"/>
      <c r="BA1079" s="536"/>
      <c r="BB1079" s="537"/>
      <c r="BC1079" s="532">
        <v>4</v>
      </c>
      <c r="BD1079" s="533"/>
      <c r="BE1079" s="533"/>
      <c r="BF1079" s="533"/>
      <c r="BG1079" s="534"/>
      <c r="BH1079" s="526">
        <f t="shared" ref="BH1079:BH1090" si="297">AY1079*BC1079</f>
        <v>3.84</v>
      </c>
      <c r="BI1079" s="528"/>
    </row>
    <row r="1080" spans="1:61" ht="34.5" customHeight="1" x14ac:dyDescent="0.3">
      <c r="A1080" s="521" t="s">
        <v>6748</v>
      </c>
      <c r="B1080" s="522"/>
      <c r="C1080" s="522"/>
      <c r="D1080" s="522"/>
      <c r="E1080" s="522"/>
      <c r="F1080" s="522"/>
      <c r="G1080" s="523"/>
      <c r="H1080" s="521" t="s">
        <v>6749</v>
      </c>
      <c r="I1080" s="522"/>
      <c r="J1080" s="522"/>
      <c r="K1080" s="522"/>
      <c r="L1080" s="522"/>
      <c r="M1080" s="522"/>
      <c r="N1080" s="522"/>
      <c r="O1080" s="523"/>
      <c r="P1080" s="649" t="s">
        <v>70</v>
      </c>
      <c r="Q1080" s="650"/>
      <c r="R1080" s="650"/>
      <c r="S1080" s="651"/>
      <c r="T1080" s="308">
        <f t="shared" si="295"/>
        <v>11.45</v>
      </c>
      <c r="U1080" s="309"/>
      <c r="V1080" s="309"/>
      <c r="W1080" s="310"/>
      <c r="X1080" s="611">
        <v>1</v>
      </c>
      <c r="Y1080" s="612"/>
      <c r="Z1080" s="612"/>
      <c r="AA1080" s="612"/>
      <c r="AB1080" s="613"/>
      <c r="AC1080" s="655">
        <f t="shared" si="296"/>
        <v>11.45</v>
      </c>
      <c r="AD1080" s="656"/>
      <c r="AF1080" s="521" t="s">
        <v>6748</v>
      </c>
      <c r="AG1080" s="522"/>
      <c r="AH1080" s="522"/>
      <c r="AI1080" s="522"/>
      <c r="AJ1080" s="522"/>
      <c r="AK1080" s="522"/>
      <c r="AL1080" s="523"/>
      <c r="AM1080" s="521" t="s">
        <v>6749</v>
      </c>
      <c r="AN1080" s="522"/>
      <c r="AO1080" s="522"/>
      <c r="AP1080" s="522"/>
      <c r="AQ1080" s="522"/>
      <c r="AR1080" s="522"/>
      <c r="AS1080" s="522"/>
      <c r="AT1080" s="523"/>
      <c r="AU1080" s="524" t="s">
        <v>70</v>
      </c>
      <c r="AV1080" s="564"/>
      <c r="AW1080" s="564"/>
      <c r="AX1080" s="525"/>
      <c r="AY1080" s="526">
        <v>13.8</v>
      </c>
      <c r="AZ1080" s="527"/>
      <c r="BA1080" s="527"/>
      <c r="BB1080" s="528"/>
      <c r="BC1080" s="532">
        <v>1</v>
      </c>
      <c r="BD1080" s="533"/>
      <c r="BE1080" s="533"/>
      <c r="BF1080" s="533"/>
      <c r="BG1080" s="534"/>
      <c r="BH1080" s="526">
        <f t="shared" si="297"/>
        <v>13.8</v>
      </c>
      <c r="BI1080" s="528"/>
    </row>
    <row r="1081" spans="1:61" ht="34.5" customHeight="1" x14ac:dyDescent="0.3">
      <c r="A1081" s="521" t="s">
        <v>6750</v>
      </c>
      <c r="B1081" s="522"/>
      <c r="C1081" s="522"/>
      <c r="D1081" s="522"/>
      <c r="E1081" s="522"/>
      <c r="F1081" s="522"/>
      <c r="G1081" s="523"/>
      <c r="H1081" s="521" t="s">
        <v>6751</v>
      </c>
      <c r="I1081" s="522"/>
      <c r="J1081" s="522"/>
      <c r="K1081" s="522"/>
      <c r="L1081" s="522"/>
      <c r="M1081" s="522"/>
      <c r="N1081" s="522"/>
      <c r="O1081" s="523"/>
      <c r="P1081" s="649" t="s">
        <v>70</v>
      </c>
      <c r="Q1081" s="650"/>
      <c r="R1081" s="650"/>
      <c r="S1081" s="651"/>
      <c r="T1081" s="308">
        <f t="shared" si="295"/>
        <v>10.08</v>
      </c>
      <c r="U1081" s="309"/>
      <c r="V1081" s="309"/>
      <c r="W1081" s="310"/>
      <c r="X1081" s="611">
        <v>1</v>
      </c>
      <c r="Y1081" s="612"/>
      <c r="Z1081" s="612"/>
      <c r="AA1081" s="612"/>
      <c r="AB1081" s="613"/>
      <c r="AC1081" s="655">
        <f t="shared" si="296"/>
        <v>10.08</v>
      </c>
      <c r="AD1081" s="656"/>
      <c r="AF1081" s="521" t="s">
        <v>6750</v>
      </c>
      <c r="AG1081" s="522"/>
      <c r="AH1081" s="522"/>
      <c r="AI1081" s="522"/>
      <c r="AJ1081" s="522"/>
      <c r="AK1081" s="522"/>
      <c r="AL1081" s="523"/>
      <c r="AM1081" s="521" t="s">
        <v>6751</v>
      </c>
      <c r="AN1081" s="522"/>
      <c r="AO1081" s="522"/>
      <c r="AP1081" s="522"/>
      <c r="AQ1081" s="522"/>
      <c r="AR1081" s="522"/>
      <c r="AS1081" s="522"/>
      <c r="AT1081" s="523"/>
      <c r="AU1081" s="524" t="s">
        <v>70</v>
      </c>
      <c r="AV1081" s="564"/>
      <c r="AW1081" s="564"/>
      <c r="AX1081" s="525"/>
      <c r="AY1081" s="526">
        <v>12.15</v>
      </c>
      <c r="AZ1081" s="527"/>
      <c r="BA1081" s="527"/>
      <c r="BB1081" s="528"/>
      <c r="BC1081" s="532">
        <v>1</v>
      </c>
      <c r="BD1081" s="533"/>
      <c r="BE1081" s="533"/>
      <c r="BF1081" s="533"/>
      <c r="BG1081" s="534"/>
      <c r="BH1081" s="526">
        <f t="shared" si="297"/>
        <v>12.15</v>
      </c>
      <c r="BI1081" s="528"/>
    </row>
    <row r="1082" spans="1:61" ht="34.5" customHeight="1" x14ac:dyDescent="0.3">
      <c r="A1082" s="521" t="s">
        <v>6752</v>
      </c>
      <c r="B1082" s="522"/>
      <c r="C1082" s="522"/>
      <c r="D1082" s="522"/>
      <c r="E1082" s="522"/>
      <c r="F1082" s="522"/>
      <c r="G1082" s="523"/>
      <c r="H1082" s="521" t="s">
        <v>6753</v>
      </c>
      <c r="I1082" s="522"/>
      <c r="J1082" s="522"/>
      <c r="K1082" s="522"/>
      <c r="L1082" s="522"/>
      <c r="M1082" s="522"/>
      <c r="N1082" s="522"/>
      <c r="O1082" s="523"/>
      <c r="P1082" s="649" t="s">
        <v>70</v>
      </c>
      <c r="Q1082" s="650"/>
      <c r="R1082" s="650"/>
      <c r="S1082" s="651"/>
      <c r="T1082" s="308">
        <f t="shared" si="295"/>
        <v>10.08</v>
      </c>
      <c r="U1082" s="309"/>
      <c r="V1082" s="309"/>
      <c r="W1082" s="310"/>
      <c r="X1082" s="611">
        <v>2</v>
      </c>
      <c r="Y1082" s="612"/>
      <c r="Z1082" s="612"/>
      <c r="AA1082" s="612"/>
      <c r="AB1082" s="613"/>
      <c r="AC1082" s="655">
        <f t="shared" si="296"/>
        <v>20.16</v>
      </c>
      <c r="AD1082" s="656"/>
      <c r="AF1082" s="521" t="s">
        <v>6752</v>
      </c>
      <c r="AG1082" s="522"/>
      <c r="AH1082" s="522"/>
      <c r="AI1082" s="522"/>
      <c r="AJ1082" s="522"/>
      <c r="AK1082" s="522"/>
      <c r="AL1082" s="523"/>
      <c r="AM1082" s="521" t="s">
        <v>6753</v>
      </c>
      <c r="AN1082" s="522"/>
      <c r="AO1082" s="522"/>
      <c r="AP1082" s="522"/>
      <c r="AQ1082" s="522"/>
      <c r="AR1082" s="522"/>
      <c r="AS1082" s="522"/>
      <c r="AT1082" s="523"/>
      <c r="AU1082" s="524" t="s">
        <v>70</v>
      </c>
      <c r="AV1082" s="564"/>
      <c r="AW1082" s="564"/>
      <c r="AX1082" s="525"/>
      <c r="AY1082" s="526">
        <v>12.15</v>
      </c>
      <c r="AZ1082" s="527"/>
      <c r="BA1082" s="527"/>
      <c r="BB1082" s="528"/>
      <c r="BC1082" s="532">
        <v>2</v>
      </c>
      <c r="BD1082" s="533"/>
      <c r="BE1082" s="533"/>
      <c r="BF1082" s="533"/>
      <c r="BG1082" s="534"/>
      <c r="BH1082" s="526">
        <f t="shared" si="297"/>
        <v>24.3</v>
      </c>
      <c r="BI1082" s="528"/>
    </row>
    <row r="1083" spans="1:61" ht="22.95" customHeight="1" x14ac:dyDescent="0.3">
      <c r="A1083" s="521" t="s">
        <v>6754</v>
      </c>
      <c r="B1083" s="522"/>
      <c r="C1083" s="522"/>
      <c r="D1083" s="522"/>
      <c r="E1083" s="522"/>
      <c r="F1083" s="522"/>
      <c r="G1083" s="523"/>
      <c r="H1083" s="521" t="s">
        <v>6755</v>
      </c>
      <c r="I1083" s="522"/>
      <c r="J1083" s="522"/>
      <c r="K1083" s="522"/>
      <c r="L1083" s="522"/>
      <c r="M1083" s="522"/>
      <c r="N1083" s="522"/>
      <c r="O1083" s="523"/>
      <c r="P1083" s="649" t="s">
        <v>70</v>
      </c>
      <c r="Q1083" s="650"/>
      <c r="R1083" s="650"/>
      <c r="S1083" s="651"/>
      <c r="T1083" s="308">
        <f t="shared" si="295"/>
        <v>61.69</v>
      </c>
      <c r="U1083" s="309"/>
      <c r="V1083" s="309"/>
      <c r="W1083" s="310"/>
      <c r="X1083" s="611">
        <v>3</v>
      </c>
      <c r="Y1083" s="612"/>
      <c r="Z1083" s="612"/>
      <c r="AA1083" s="612"/>
      <c r="AB1083" s="613"/>
      <c r="AC1083" s="655">
        <f t="shared" si="296"/>
        <v>185.07</v>
      </c>
      <c r="AD1083" s="656"/>
      <c r="AF1083" s="521" t="s">
        <v>6754</v>
      </c>
      <c r="AG1083" s="522"/>
      <c r="AH1083" s="522"/>
      <c r="AI1083" s="522"/>
      <c r="AJ1083" s="522"/>
      <c r="AK1083" s="522"/>
      <c r="AL1083" s="523"/>
      <c r="AM1083" s="521" t="s">
        <v>6755</v>
      </c>
      <c r="AN1083" s="522"/>
      <c r="AO1083" s="522"/>
      <c r="AP1083" s="522"/>
      <c r="AQ1083" s="522"/>
      <c r="AR1083" s="522"/>
      <c r="AS1083" s="522"/>
      <c r="AT1083" s="523"/>
      <c r="AU1083" s="524" t="s">
        <v>70</v>
      </c>
      <c r="AV1083" s="564"/>
      <c r="AW1083" s="564"/>
      <c r="AX1083" s="525"/>
      <c r="AY1083" s="526">
        <v>74.33</v>
      </c>
      <c r="AZ1083" s="527"/>
      <c r="BA1083" s="527"/>
      <c r="BB1083" s="528"/>
      <c r="BC1083" s="532">
        <v>3</v>
      </c>
      <c r="BD1083" s="533"/>
      <c r="BE1083" s="533"/>
      <c r="BF1083" s="533"/>
      <c r="BG1083" s="534"/>
      <c r="BH1083" s="526">
        <f t="shared" si="297"/>
        <v>222.99</v>
      </c>
      <c r="BI1083" s="528"/>
    </row>
    <row r="1084" spans="1:61" ht="34.5" customHeight="1" x14ac:dyDescent="0.3">
      <c r="A1084" s="521" t="s">
        <v>6756</v>
      </c>
      <c r="B1084" s="522"/>
      <c r="C1084" s="522"/>
      <c r="D1084" s="522"/>
      <c r="E1084" s="522"/>
      <c r="F1084" s="522"/>
      <c r="G1084" s="523"/>
      <c r="H1084" s="521" t="s">
        <v>6757</v>
      </c>
      <c r="I1084" s="522"/>
      <c r="J1084" s="522"/>
      <c r="K1084" s="522"/>
      <c r="L1084" s="522"/>
      <c r="M1084" s="522"/>
      <c r="N1084" s="522"/>
      <c r="O1084" s="523"/>
      <c r="P1084" s="649" t="s">
        <v>70</v>
      </c>
      <c r="Q1084" s="650"/>
      <c r="R1084" s="650"/>
      <c r="S1084" s="651"/>
      <c r="T1084" s="308">
        <f t="shared" si="295"/>
        <v>42.27</v>
      </c>
      <c r="U1084" s="309"/>
      <c r="V1084" s="309"/>
      <c r="W1084" s="310"/>
      <c r="X1084" s="611">
        <v>3</v>
      </c>
      <c r="Y1084" s="612"/>
      <c r="Z1084" s="612"/>
      <c r="AA1084" s="612"/>
      <c r="AB1084" s="613"/>
      <c r="AC1084" s="655">
        <f t="shared" si="296"/>
        <v>126.81</v>
      </c>
      <c r="AD1084" s="656"/>
      <c r="AF1084" s="521" t="s">
        <v>6756</v>
      </c>
      <c r="AG1084" s="522"/>
      <c r="AH1084" s="522"/>
      <c r="AI1084" s="522"/>
      <c r="AJ1084" s="522"/>
      <c r="AK1084" s="522"/>
      <c r="AL1084" s="523"/>
      <c r="AM1084" s="521" t="s">
        <v>6757</v>
      </c>
      <c r="AN1084" s="522"/>
      <c r="AO1084" s="522"/>
      <c r="AP1084" s="522"/>
      <c r="AQ1084" s="522"/>
      <c r="AR1084" s="522"/>
      <c r="AS1084" s="522"/>
      <c r="AT1084" s="523"/>
      <c r="AU1084" s="524" t="s">
        <v>70</v>
      </c>
      <c r="AV1084" s="564"/>
      <c r="AW1084" s="564"/>
      <c r="AX1084" s="525"/>
      <c r="AY1084" s="526">
        <v>50.93</v>
      </c>
      <c r="AZ1084" s="527"/>
      <c r="BA1084" s="527"/>
      <c r="BB1084" s="528"/>
      <c r="BC1084" s="532">
        <v>3</v>
      </c>
      <c r="BD1084" s="533"/>
      <c r="BE1084" s="533"/>
      <c r="BF1084" s="533"/>
      <c r="BG1084" s="534"/>
      <c r="BH1084" s="526">
        <f t="shared" si="297"/>
        <v>152.79</v>
      </c>
      <c r="BI1084" s="528"/>
    </row>
    <row r="1085" spans="1:61" ht="22.95" customHeight="1" x14ac:dyDescent="0.3">
      <c r="A1085" s="521" t="s">
        <v>6758</v>
      </c>
      <c r="B1085" s="522"/>
      <c r="C1085" s="522"/>
      <c r="D1085" s="522"/>
      <c r="E1085" s="522"/>
      <c r="F1085" s="522"/>
      <c r="G1085" s="523"/>
      <c r="H1085" s="521" t="s">
        <v>6759</v>
      </c>
      <c r="I1085" s="522"/>
      <c r="J1085" s="522"/>
      <c r="K1085" s="522"/>
      <c r="L1085" s="522"/>
      <c r="M1085" s="522"/>
      <c r="N1085" s="522"/>
      <c r="O1085" s="523"/>
      <c r="P1085" s="649" t="s">
        <v>105</v>
      </c>
      <c r="Q1085" s="650"/>
      <c r="R1085" s="650"/>
      <c r="S1085" s="651"/>
      <c r="T1085" s="308">
        <f t="shared" si="295"/>
        <v>128.65</v>
      </c>
      <c r="U1085" s="309"/>
      <c r="V1085" s="309"/>
      <c r="W1085" s="310"/>
      <c r="X1085" s="611">
        <v>1</v>
      </c>
      <c r="Y1085" s="612"/>
      <c r="Z1085" s="612"/>
      <c r="AA1085" s="612"/>
      <c r="AB1085" s="613"/>
      <c r="AC1085" s="655">
        <f t="shared" si="296"/>
        <v>128.65</v>
      </c>
      <c r="AD1085" s="656"/>
      <c r="AF1085" s="521" t="s">
        <v>6758</v>
      </c>
      <c r="AG1085" s="522"/>
      <c r="AH1085" s="522"/>
      <c r="AI1085" s="522"/>
      <c r="AJ1085" s="522"/>
      <c r="AK1085" s="522"/>
      <c r="AL1085" s="523"/>
      <c r="AM1085" s="521" t="s">
        <v>6759</v>
      </c>
      <c r="AN1085" s="522"/>
      <c r="AO1085" s="522"/>
      <c r="AP1085" s="522"/>
      <c r="AQ1085" s="522"/>
      <c r="AR1085" s="522"/>
      <c r="AS1085" s="522"/>
      <c r="AT1085" s="523"/>
      <c r="AU1085" s="524" t="s">
        <v>105</v>
      </c>
      <c r="AV1085" s="564"/>
      <c r="AW1085" s="564"/>
      <c r="AX1085" s="525"/>
      <c r="AY1085" s="529">
        <v>155</v>
      </c>
      <c r="AZ1085" s="530"/>
      <c r="BA1085" s="530"/>
      <c r="BB1085" s="531"/>
      <c r="BC1085" s="532">
        <v>1</v>
      </c>
      <c r="BD1085" s="533"/>
      <c r="BE1085" s="533"/>
      <c r="BF1085" s="533"/>
      <c r="BG1085" s="534"/>
      <c r="BH1085" s="526">
        <f t="shared" si="297"/>
        <v>155</v>
      </c>
      <c r="BI1085" s="528"/>
    </row>
    <row r="1086" spans="1:61" ht="34.5" customHeight="1" x14ac:dyDescent="0.3">
      <c r="A1086" s="521" t="s">
        <v>6760</v>
      </c>
      <c r="B1086" s="522"/>
      <c r="C1086" s="522"/>
      <c r="D1086" s="522"/>
      <c r="E1086" s="522"/>
      <c r="F1086" s="522"/>
      <c r="G1086" s="523"/>
      <c r="H1086" s="521" t="s">
        <v>6761</v>
      </c>
      <c r="I1086" s="522"/>
      <c r="J1086" s="522"/>
      <c r="K1086" s="522"/>
      <c r="L1086" s="522"/>
      <c r="M1086" s="522"/>
      <c r="N1086" s="522"/>
      <c r="O1086" s="523"/>
      <c r="P1086" s="649" t="s">
        <v>70</v>
      </c>
      <c r="Q1086" s="650"/>
      <c r="R1086" s="650"/>
      <c r="S1086" s="651"/>
      <c r="T1086" s="308">
        <f t="shared" si="295"/>
        <v>11.45</v>
      </c>
      <c r="U1086" s="309"/>
      <c r="V1086" s="309"/>
      <c r="W1086" s="310"/>
      <c r="X1086" s="611">
        <v>1</v>
      </c>
      <c r="Y1086" s="612"/>
      <c r="Z1086" s="612"/>
      <c r="AA1086" s="612"/>
      <c r="AB1086" s="613"/>
      <c r="AC1086" s="655">
        <f t="shared" si="296"/>
        <v>11.45</v>
      </c>
      <c r="AD1086" s="656"/>
      <c r="AF1086" s="521" t="s">
        <v>6760</v>
      </c>
      <c r="AG1086" s="522"/>
      <c r="AH1086" s="522"/>
      <c r="AI1086" s="522"/>
      <c r="AJ1086" s="522"/>
      <c r="AK1086" s="522"/>
      <c r="AL1086" s="523"/>
      <c r="AM1086" s="521" t="s">
        <v>6761</v>
      </c>
      <c r="AN1086" s="522"/>
      <c r="AO1086" s="522"/>
      <c r="AP1086" s="522"/>
      <c r="AQ1086" s="522"/>
      <c r="AR1086" s="522"/>
      <c r="AS1086" s="522"/>
      <c r="AT1086" s="523"/>
      <c r="AU1086" s="524" t="s">
        <v>70</v>
      </c>
      <c r="AV1086" s="564"/>
      <c r="AW1086" s="564"/>
      <c r="AX1086" s="525"/>
      <c r="AY1086" s="526">
        <v>13.8</v>
      </c>
      <c r="AZ1086" s="527"/>
      <c r="BA1086" s="527"/>
      <c r="BB1086" s="528"/>
      <c r="BC1086" s="532">
        <v>1</v>
      </c>
      <c r="BD1086" s="533"/>
      <c r="BE1086" s="533"/>
      <c r="BF1086" s="533"/>
      <c r="BG1086" s="534"/>
      <c r="BH1086" s="526">
        <f t="shared" si="297"/>
        <v>13.8</v>
      </c>
      <c r="BI1086" s="528"/>
    </row>
    <row r="1087" spans="1:61" ht="22.95" customHeight="1" x14ac:dyDescent="0.3">
      <c r="A1087" s="521" t="s">
        <v>6762</v>
      </c>
      <c r="B1087" s="522"/>
      <c r="C1087" s="522"/>
      <c r="D1087" s="522"/>
      <c r="E1087" s="522"/>
      <c r="F1087" s="522"/>
      <c r="G1087" s="523"/>
      <c r="H1087" s="521" t="s">
        <v>6763</v>
      </c>
      <c r="I1087" s="522"/>
      <c r="J1087" s="522"/>
      <c r="K1087" s="522"/>
      <c r="L1087" s="522"/>
      <c r="M1087" s="522"/>
      <c r="N1087" s="522"/>
      <c r="O1087" s="523"/>
      <c r="P1087" s="649" t="s">
        <v>70</v>
      </c>
      <c r="Q1087" s="650"/>
      <c r="R1087" s="650"/>
      <c r="S1087" s="651"/>
      <c r="T1087" s="308">
        <f t="shared" si="295"/>
        <v>116.12</v>
      </c>
      <c r="U1087" s="309"/>
      <c r="V1087" s="309"/>
      <c r="W1087" s="310"/>
      <c r="X1087" s="611">
        <v>1</v>
      </c>
      <c r="Y1087" s="612"/>
      <c r="Z1087" s="612"/>
      <c r="AA1087" s="612"/>
      <c r="AB1087" s="613"/>
      <c r="AC1087" s="655">
        <f t="shared" si="296"/>
        <v>116.12</v>
      </c>
      <c r="AD1087" s="656"/>
      <c r="AF1087" s="521" t="s">
        <v>6762</v>
      </c>
      <c r="AG1087" s="522"/>
      <c r="AH1087" s="522"/>
      <c r="AI1087" s="522"/>
      <c r="AJ1087" s="522"/>
      <c r="AK1087" s="522"/>
      <c r="AL1087" s="523"/>
      <c r="AM1087" s="521" t="s">
        <v>6763</v>
      </c>
      <c r="AN1087" s="522"/>
      <c r="AO1087" s="522"/>
      <c r="AP1087" s="522"/>
      <c r="AQ1087" s="522"/>
      <c r="AR1087" s="522"/>
      <c r="AS1087" s="522"/>
      <c r="AT1087" s="523"/>
      <c r="AU1087" s="524" t="s">
        <v>70</v>
      </c>
      <c r="AV1087" s="564"/>
      <c r="AW1087" s="564"/>
      <c r="AX1087" s="525"/>
      <c r="AY1087" s="529">
        <v>139.9</v>
      </c>
      <c r="AZ1087" s="530"/>
      <c r="BA1087" s="530"/>
      <c r="BB1087" s="531"/>
      <c r="BC1087" s="532">
        <v>1</v>
      </c>
      <c r="BD1087" s="533"/>
      <c r="BE1087" s="533"/>
      <c r="BF1087" s="533"/>
      <c r="BG1087" s="534"/>
      <c r="BH1087" s="526">
        <f t="shared" si="297"/>
        <v>139.9</v>
      </c>
      <c r="BI1087" s="528"/>
    </row>
    <row r="1088" spans="1:61" ht="22.95" customHeight="1" x14ac:dyDescent="0.3">
      <c r="A1088" s="521" t="s">
        <v>6764</v>
      </c>
      <c r="B1088" s="522"/>
      <c r="C1088" s="522"/>
      <c r="D1088" s="522"/>
      <c r="E1088" s="522"/>
      <c r="F1088" s="522"/>
      <c r="G1088" s="523"/>
      <c r="H1088" s="521" t="s">
        <v>6765</v>
      </c>
      <c r="I1088" s="522"/>
      <c r="J1088" s="522"/>
      <c r="K1088" s="522"/>
      <c r="L1088" s="522"/>
      <c r="M1088" s="522"/>
      <c r="N1088" s="522"/>
      <c r="O1088" s="523"/>
      <c r="P1088" s="649" t="s">
        <v>70</v>
      </c>
      <c r="Q1088" s="650"/>
      <c r="R1088" s="650"/>
      <c r="S1088" s="651"/>
      <c r="T1088" s="308">
        <f t="shared" si="295"/>
        <v>663.59</v>
      </c>
      <c r="U1088" s="309"/>
      <c r="V1088" s="309"/>
      <c r="W1088" s="310"/>
      <c r="X1088" s="611">
        <v>1</v>
      </c>
      <c r="Y1088" s="612"/>
      <c r="Z1088" s="612"/>
      <c r="AA1088" s="612"/>
      <c r="AB1088" s="613"/>
      <c r="AC1088" s="655">
        <f t="shared" si="296"/>
        <v>663.59</v>
      </c>
      <c r="AD1088" s="656"/>
      <c r="AF1088" s="521" t="s">
        <v>6764</v>
      </c>
      <c r="AG1088" s="522"/>
      <c r="AH1088" s="522"/>
      <c r="AI1088" s="522"/>
      <c r="AJ1088" s="522"/>
      <c r="AK1088" s="522"/>
      <c r="AL1088" s="523"/>
      <c r="AM1088" s="521" t="s">
        <v>6765</v>
      </c>
      <c r="AN1088" s="522"/>
      <c r="AO1088" s="522"/>
      <c r="AP1088" s="522"/>
      <c r="AQ1088" s="522"/>
      <c r="AR1088" s="522"/>
      <c r="AS1088" s="522"/>
      <c r="AT1088" s="523"/>
      <c r="AU1088" s="524" t="s">
        <v>70</v>
      </c>
      <c r="AV1088" s="564"/>
      <c r="AW1088" s="564"/>
      <c r="AX1088" s="525"/>
      <c r="AY1088" s="529">
        <v>799.5</v>
      </c>
      <c r="AZ1088" s="530"/>
      <c r="BA1088" s="530"/>
      <c r="BB1088" s="531"/>
      <c r="BC1088" s="532">
        <v>1</v>
      </c>
      <c r="BD1088" s="533"/>
      <c r="BE1088" s="533"/>
      <c r="BF1088" s="533"/>
      <c r="BG1088" s="534"/>
      <c r="BH1088" s="526">
        <f t="shared" si="297"/>
        <v>799.5</v>
      </c>
      <c r="BI1088" s="528"/>
    </row>
    <row r="1089" spans="1:61" ht="22.95" customHeight="1" x14ac:dyDescent="0.3">
      <c r="A1089" s="521" t="s">
        <v>6766</v>
      </c>
      <c r="B1089" s="522"/>
      <c r="C1089" s="522"/>
      <c r="D1089" s="522"/>
      <c r="E1089" s="522"/>
      <c r="F1089" s="522"/>
      <c r="G1089" s="523"/>
      <c r="H1089" s="521" t="s">
        <v>6767</v>
      </c>
      <c r="I1089" s="522"/>
      <c r="J1089" s="522"/>
      <c r="K1089" s="522"/>
      <c r="L1089" s="522"/>
      <c r="M1089" s="522"/>
      <c r="N1089" s="522"/>
      <c r="O1089" s="523"/>
      <c r="P1089" s="649" t="s">
        <v>70</v>
      </c>
      <c r="Q1089" s="650"/>
      <c r="R1089" s="650"/>
      <c r="S1089" s="651"/>
      <c r="T1089" s="308">
        <f t="shared" si="295"/>
        <v>55.21</v>
      </c>
      <c r="U1089" s="309"/>
      <c r="V1089" s="309"/>
      <c r="W1089" s="310"/>
      <c r="X1089" s="611">
        <v>1</v>
      </c>
      <c r="Y1089" s="612"/>
      <c r="Z1089" s="612"/>
      <c r="AA1089" s="612"/>
      <c r="AB1089" s="613"/>
      <c r="AC1089" s="655">
        <f t="shared" si="296"/>
        <v>55.21</v>
      </c>
      <c r="AD1089" s="656"/>
      <c r="AF1089" s="521" t="s">
        <v>6766</v>
      </c>
      <c r="AG1089" s="522"/>
      <c r="AH1089" s="522"/>
      <c r="AI1089" s="522"/>
      <c r="AJ1089" s="522"/>
      <c r="AK1089" s="522"/>
      <c r="AL1089" s="523"/>
      <c r="AM1089" s="521" t="s">
        <v>6767</v>
      </c>
      <c r="AN1089" s="522"/>
      <c r="AO1089" s="522"/>
      <c r="AP1089" s="522"/>
      <c r="AQ1089" s="522"/>
      <c r="AR1089" s="522"/>
      <c r="AS1089" s="522"/>
      <c r="AT1089" s="523"/>
      <c r="AU1089" s="524" t="s">
        <v>70</v>
      </c>
      <c r="AV1089" s="564"/>
      <c r="AW1089" s="564"/>
      <c r="AX1089" s="525"/>
      <c r="AY1089" s="526">
        <v>66.52</v>
      </c>
      <c r="AZ1089" s="527"/>
      <c r="BA1089" s="527"/>
      <c r="BB1089" s="528"/>
      <c r="BC1089" s="532">
        <v>1</v>
      </c>
      <c r="BD1089" s="533"/>
      <c r="BE1089" s="533"/>
      <c r="BF1089" s="533"/>
      <c r="BG1089" s="534"/>
      <c r="BH1089" s="526">
        <f t="shared" si="297"/>
        <v>66.52</v>
      </c>
      <c r="BI1089" s="528"/>
    </row>
    <row r="1090" spans="1:61" ht="22.95" customHeight="1" x14ac:dyDescent="0.3">
      <c r="A1090" s="521" t="s">
        <v>6768</v>
      </c>
      <c r="B1090" s="522"/>
      <c r="C1090" s="522"/>
      <c r="D1090" s="522"/>
      <c r="E1090" s="522"/>
      <c r="F1090" s="522"/>
      <c r="G1090" s="523"/>
      <c r="H1090" s="521" t="s">
        <v>6769</v>
      </c>
      <c r="I1090" s="522"/>
      <c r="J1090" s="522"/>
      <c r="K1090" s="522"/>
      <c r="L1090" s="522"/>
      <c r="M1090" s="522"/>
      <c r="N1090" s="522"/>
      <c r="O1090" s="523"/>
      <c r="P1090" s="649" t="s">
        <v>70</v>
      </c>
      <c r="Q1090" s="650"/>
      <c r="R1090" s="650"/>
      <c r="S1090" s="651"/>
      <c r="T1090" s="308">
        <f t="shared" si="295"/>
        <v>11.45</v>
      </c>
      <c r="U1090" s="309"/>
      <c r="V1090" s="309"/>
      <c r="W1090" s="310"/>
      <c r="X1090" s="611">
        <v>6</v>
      </c>
      <c r="Y1090" s="612"/>
      <c r="Z1090" s="612"/>
      <c r="AA1090" s="612"/>
      <c r="AB1090" s="613"/>
      <c r="AC1090" s="655">
        <f t="shared" si="296"/>
        <v>68.7</v>
      </c>
      <c r="AD1090" s="656"/>
      <c r="AF1090" s="521" t="s">
        <v>6768</v>
      </c>
      <c r="AG1090" s="522"/>
      <c r="AH1090" s="522"/>
      <c r="AI1090" s="522"/>
      <c r="AJ1090" s="522"/>
      <c r="AK1090" s="522"/>
      <c r="AL1090" s="523"/>
      <c r="AM1090" s="521" t="s">
        <v>6769</v>
      </c>
      <c r="AN1090" s="522"/>
      <c r="AO1090" s="522"/>
      <c r="AP1090" s="522"/>
      <c r="AQ1090" s="522"/>
      <c r="AR1090" s="522"/>
      <c r="AS1090" s="522"/>
      <c r="AT1090" s="523"/>
      <c r="AU1090" s="524" t="s">
        <v>70</v>
      </c>
      <c r="AV1090" s="564"/>
      <c r="AW1090" s="564"/>
      <c r="AX1090" s="525"/>
      <c r="AY1090" s="526">
        <v>13.8</v>
      </c>
      <c r="AZ1090" s="527"/>
      <c r="BA1090" s="527"/>
      <c r="BB1090" s="528"/>
      <c r="BC1090" s="532">
        <v>6</v>
      </c>
      <c r="BD1090" s="533"/>
      <c r="BE1090" s="533"/>
      <c r="BF1090" s="533"/>
      <c r="BG1090" s="534"/>
      <c r="BH1090" s="526">
        <f t="shared" si="297"/>
        <v>82.800000000000011</v>
      </c>
      <c r="BI1090" s="528"/>
    </row>
    <row r="1091" spans="1:61" ht="11.4" customHeight="1" x14ac:dyDescent="0.3">
      <c r="A1091" s="538" t="s">
        <v>5553</v>
      </c>
      <c r="B1091" s="538"/>
      <c r="C1091" s="538"/>
      <c r="D1091" s="538"/>
      <c r="E1091" s="538"/>
      <c r="F1091" s="538"/>
      <c r="G1091" s="538"/>
      <c r="H1091" s="538"/>
      <c r="I1091" s="538"/>
      <c r="J1091" s="538"/>
      <c r="K1091" s="538"/>
      <c r="L1091" s="538"/>
      <c r="M1091" s="538"/>
      <c r="N1091" s="538"/>
      <c r="O1091" s="538"/>
      <c r="P1091" s="538"/>
      <c r="Q1091" s="538"/>
      <c r="R1091" s="538"/>
      <c r="S1091" s="538"/>
      <c r="T1091" s="538"/>
      <c r="U1091" s="538"/>
      <c r="V1091" s="538"/>
      <c r="W1091" s="538"/>
      <c r="X1091" s="538"/>
      <c r="Y1091" s="657">
        <f>SUM(AC1079:AD1090)+0.04</f>
        <v>1400.53</v>
      </c>
      <c r="Z1091" s="658"/>
      <c r="AA1091" s="658"/>
      <c r="AB1091" s="658"/>
      <c r="AC1091" s="658"/>
      <c r="AD1091" s="659"/>
      <c r="AF1091" s="538" t="s">
        <v>5553</v>
      </c>
      <c r="AG1091" s="538"/>
      <c r="AH1091" s="538"/>
      <c r="AI1091" s="538"/>
      <c r="AJ1091" s="538"/>
      <c r="AK1091" s="538"/>
      <c r="AL1091" s="538"/>
      <c r="AM1091" s="538"/>
      <c r="AN1091" s="538"/>
      <c r="AO1091" s="538"/>
      <c r="AP1091" s="538"/>
      <c r="AQ1091" s="538"/>
      <c r="AR1091" s="538"/>
      <c r="AS1091" s="538"/>
      <c r="AT1091" s="538"/>
      <c r="AU1091" s="538"/>
      <c r="AV1091" s="538"/>
      <c r="AW1091" s="538"/>
      <c r="AX1091" s="538"/>
      <c r="AY1091" s="538"/>
      <c r="AZ1091" s="538"/>
      <c r="BA1091" s="538"/>
      <c r="BB1091" s="538"/>
      <c r="BC1091" s="538"/>
      <c r="BD1091" s="579">
        <f>SUM(BH1079:BI1090)</f>
        <v>1687.3899999999999</v>
      </c>
      <c r="BE1091" s="580"/>
      <c r="BF1091" s="580"/>
      <c r="BG1091" s="580"/>
      <c r="BH1091" s="580"/>
      <c r="BI1091" s="581"/>
    </row>
    <row r="1092" spans="1:61" ht="10.8" customHeight="1" x14ac:dyDescent="0.3">
      <c r="A1092" s="365"/>
      <c r="B1092" s="365"/>
      <c r="C1092" s="365"/>
      <c r="D1092" s="365"/>
      <c r="E1092" s="365"/>
      <c r="F1092" s="365"/>
      <c r="G1092" s="365"/>
      <c r="H1092" s="365"/>
      <c r="I1092" s="365"/>
      <c r="J1092" s="365"/>
      <c r="K1092" s="365"/>
      <c r="L1092" s="365"/>
      <c r="M1092" s="365"/>
      <c r="N1092" s="365"/>
      <c r="O1092" s="365"/>
      <c r="P1092" s="365"/>
      <c r="Q1092" s="365"/>
      <c r="R1092" s="365"/>
      <c r="S1092" s="365"/>
      <c r="T1092" s="365"/>
      <c r="U1092" s="365"/>
      <c r="V1092" s="365"/>
      <c r="W1092" s="365"/>
      <c r="X1092" s="365"/>
      <c r="Y1092" s="365"/>
      <c r="Z1092" s="365"/>
      <c r="AA1092" s="365"/>
      <c r="AB1092" s="365"/>
      <c r="AC1092" s="365"/>
      <c r="AD1092" s="365"/>
      <c r="AF1092" s="365"/>
      <c r="AG1092" s="365"/>
      <c r="AH1092" s="365"/>
      <c r="AI1092" s="365"/>
      <c r="AJ1092" s="365"/>
      <c r="AK1092" s="365"/>
      <c r="AL1092" s="365"/>
      <c r="AM1092" s="365"/>
      <c r="AN1092" s="365"/>
      <c r="AO1092" s="365"/>
      <c r="AP1092" s="365"/>
      <c r="AQ1092" s="365"/>
      <c r="AR1092" s="365"/>
      <c r="AS1092" s="365"/>
      <c r="AT1092" s="365"/>
      <c r="AU1092" s="365"/>
      <c r="AV1092" s="365"/>
      <c r="AW1092" s="365"/>
      <c r="AX1092" s="365"/>
      <c r="AY1092" s="365"/>
      <c r="AZ1092" s="365"/>
      <c r="BA1092" s="365"/>
      <c r="BB1092" s="365"/>
      <c r="BC1092" s="365"/>
      <c r="BD1092" s="365"/>
      <c r="BE1092" s="365"/>
      <c r="BF1092" s="365"/>
      <c r="BG1092" s="365"/>
      <c r="BH1092" s="365"/>
      <c r="BI1092" s="365"/>
    </row>
    <row r="1093" spans="1:61" ht="11.4" customHeight="1" x14ac:dyDescent="0.3">
      <c r="A1093" s="539" t="s">
        <v>5554</v>
      </c>
      <c r="B1093" s="540"/>
      <c r="C1093" s="540"/>
      <c r="D1093" s="540"/>
      <c r="E1093" s="540"/>
      <c r="F1093" s="540"/>
      <c r="G1093" s="540"/>
      <c r="H1093" s="540"/>
      <c r="I1093" s="540"/>
      <c r="J1093" s="540"/>
      <c r="K1093" s="540"/>
      <c r="L1093" s="540"/>
      <c r="M1093" s="540"/>
      <c r="N1093" s="540"/>
      <c r="O1093" s="540"/>
      <c r="P1093" s="540"/>
      <c r="Q1093" s="540"/>
      <c r="R1093" s="540"/>
      <c r="S1093" s="540"/>
      <c r="T1093" s="540"/>
      <c r="U1093" s="540"/>
      <c r="V1093" s="540"/>
      <c r="W1093" s="540"/>
      <c r="X1093" s="541"/>
      <c r="Y1093" s="666">
        <f>Y1091+Y1076</f>
        <v>1636.62</v>
      </c>
      <c r="Z1093" s="667"/>
      <c r="AA1093" s="667"/>
      <c r="AB1093" s="667"/>
      <c r="AC1093" s="667"/>
      <c r="AD1093" s="668"/>
      <c r="AF1093" s="539" t="s">
        <v>5554</v>
      </c>
      <c r="AG1093" s="540"/>
      <c r="AH1093" s="540"/>
      <c r="AI1093" s="540"/>
      <c r="AJ1093" s="540"/>
      <c r="AK1093" s="540"/>
      <c r="AL1093" s="540"/>
      <c r="AM1093" s="540"/>
      <c r="AN1093" s="540"/>
      <c r="AO1093" s="540"/>
      <c r="AP1093" s="540"/>
      <c r="AQ1093" s="540"/>
      <c r="AR1093" s="540"/>
      <c r="AS1093" s="540"/>
      <c r="AT1093" s="540"/>
      <c r="AU1093" s="540"/>
      <c r="AV1093" s="540"/>
      <c r="AW1093" s="540"/>
      <c r="AX1093" s="540"/>
      <c r="AY1093" s="540"/>
      <c r="AZ1093" s="540"/>
      <c r="BA1093" s="540"/>
      <c r="BB1093" s="540"/>
      <c r="BC1093" s="541"/>
      <c r="BD1093" s="573">
        <f>BD1091+BD1076+0.01</f>
        <v>1971.86</v>
      </c>
      <c r="BE1093" s="574"/>
      <c r="BF1093" s="574"/>
      <c r="BG1093" s="574"/>
      <c r="BH1093" s="574"/>
      <c r="BI1093" s="575"/>
    </row>
    <row r="1094" spans="1:61" ht="11.4" customHeight="1" x14ac:dyDescent="0.3">
      <c r="A1094" s="559" t="s">
        <v>8256</v>
      </c>
      <c r="B1094" s="560"/>
      <c r="C1094" s="560"/>
      <c r="D1094" s="560"/>
      <c r="E1094" s="560"/>
      <c r="F1094" s="560"/>
      <c r="G1094" s="560"/>
      <c r="H1094" s="560"/>
      <c r="I1094" s="560"/>
      <c r="J1094" s="560"/>
      <c r="K1094" s="560"/>
      <c r="L1094" s="560"/>
      <c r="M1094" s="560"/>
      <c r="N1094" s="560"/>
      <c r="O1094" s="560"/>
      <c r="P1094" s="560"/>
      <c r="Q1094" s="560"/>
      <c r="R1094" s="560"/>
      <c r="S1094" s="560"/>
      <c r="T1094" s="560"/>
      <c r="U1094" s="560"/>
      <c r="V1094" s="560"/>
      <c r="W1094" s="561">
        <v>0.25069999999999998</v>
      </c>
      <c r="X1094" s="562"/>
      <c r="Y1094" s="548">
        <f>Y1093*W1094</f>
        <v>410.30063399999995</v>
      </c>
      <c r="Z1094" s="549"/>
      <c r="AA1094" s="549"/>
      <c r="AB1094" s="549"/>
      <c r="AC1094" s="549"/>
      <c r="AD1094" s="550"/>
      <c r="AF1094" s="559" t="s">
        <v>8256</v>
      </c>
      <c r="AG1094" s="560"/>
      <c r="AH1094" s="560"/>
      <c r="AI1094" s="560"/>
      <c r="AJ1094" s="560"/>
      <c r="AK1094" s="560"/>
      <c r="AL1094" s="560"/>
      <c r="AM1094" s="560"/>
      <c r="AN1094" s="560"/>
      <c r="AO1094" s="560"/>
      <c r="AP1094" s="560"/>
      <c r="AQ1094" s="560"/>
      <c r="AR1094" s="560"/>
      <c r="AS1094" s="560"/>
      <c r="AT1094" s="560"/>
      <c r="AU1094" s="560"/>
      <c r="AV1094" s="560"/>
      <c r="AW1094" s="560"/>
      <c r="AX1094" s="560"/>
      <c r="AY1094" s="560"/>
      <c r="AZ1094" s="560"/>
      <c r="BA1094" s="560"/>
      <c r="BB1094" s="561">
        <v>0.25069999999999998</v>
      </c>
      <c r="BC1094" s="562"/>
      <c r="BD1094" s="548">
        <f>BD1093*BB1094</f>
        <v>494.34530199999995</v>
      </c>
      <c r="BE1094" s="549"/>
      <c r="BF1094" s="549"/>
      <c r="BG1094" s="549"/>
      <c r="BH1094" s="549"/>
      <c r="BI1094" s="550"/>
    </row>
    <row r="1095" spans="1:61" ht="11.4" customHeight="1" x14ac:dyDescent="0.3">
      <c r="A1095" s="545" t="s">
        <v>5555</v>
      </c>
      <c r="B1095" s="546"/>
      <c r="C1095" s="546"/>
      <c r="D1095" s="546"/>
      <c r="E1095" s="546"/>
      <c r="F1095" s="546"/>
      <c r="G1095" s="546"/>
      <c r="H1095" s="546"/>
      <c r="I1095" s="546"/>
      <c r="J1095" s="546"/>
      <c r="K1095" s="546"/>
      <c r="L1095" s="546"/>
      <c r="M1095" s="546"/>
      <c r="N1095" s="546"/>
      <c r="O1095" s="546"/>
      <c r="P1095" s="546"/>
      <c r="Q1095" s="546"/>
      <c r="R1095" s="546"/>
      <c r="S1095" s="546"/>
      <c r="T1095" s="546"/>
      <c r="U1095" s="546"/>
      <c r="V1095" s="546"/>
      <c r="W1095" s="546"/>
      <c r="X1095" s="547"/>
      <c r="Y1095" s="548">
        <f>Y1093+Y1094-0.01</f>
        <v>2046.9106339999998</v>
      </c>
      <c r="Z1095" s="549"/>
      <c r="AA1095" s="549"/>
      <c r="AB1095" s="549"/>
      <c r="AC1095" s="549"/>
      <c r="AD1095" s="550"/>
      <c r="AF1095" s="545" t="s">
        <v>5555</v>
      </c>
      <c r="AG1095" s="546"/>
      <c r="AH1095" s="546"/>
      <c r="AI1095" s="546"/>
      <c r="AJ1095" s="546"/>
      <c r="AK1095" s="546"/>
      <c r="AL1095" s="546"/>
      <c r="AM1095" s="546"/>
      <c r="AN1095" s="546"/>
      <c r="AO1095" s="546"/>
      <c r="AP1095" s="546"/>
      <c r="AQ1095" s="546"/>
      <c r="AR1095" s="546"/>
      <c r="AS1095" s="546"/>
      <c r="AT1095" s="546"/>
      <c r="AU1095" s="546"/>
      <c r="AV1095" s="546"/>
      <c r="AW1095" s="546"/>
      <c r="AX1095" s="546"/>
      <c r="AY1095" s="546"/>
      <c r="AZ1095" s="546"/>
      <c r="BA1095" s="546"/>
      <c r="BB1095" s="546"/>
      <c r="BC1095" s="547"/>
      <c r="BD1095" s="548">
        <f>BD1093+BD1094</f>
        <v>2466.2053019999998</v>
      </c>
      <c r="BE1095" s="549"/>
      <c r="BF1095" s="549"/>
      <c r="BG1095" s="549"/>
      <c r="BH1095" s="549"/>
      <c r="BI1095" s="550"/>
    </row>
    <row r="1096" spans="1:61" ht="10.8" customHeight="1" x14ac:dyDescent="0.3">
      <c r="A1096" s="365"/>
      <c r="B1096" s="365"/>
      <c r="C1096" s="365"/>
      <c r="D1096" s="365"/>
      <c r="E1096" s="365"/>
      <c r="F1096" s="365"/>
      <c r="G1096" s="365"/>
      <c r="H1096" s="365"/>
      <c r="I1096" s="365"/>
      <c r="J1096" s="365"/>
      <c r="K1096" s="365"/>
      <c r="L1096" s="365"/>
      <c r="M1096" s="365"/>
      <c r="N1096" s="365"/>
      <c r="O1096" s="365"/>
      <c r="P1096" s="365"/>
      <c r="Q1096" s="365"/>
      <c r="R1096" s="365"/>
      <c r="S1096" s="365"/>
      <c r="T1096" s="365"/>
      <c r="U1096" s="365"/>
      <c r="V1096" s="365"/>
      <c r="W1096" s="365"/>
      <c r="X1096" s="365"/>
      <c r="Y1096" s="365"/>
      <c r="Z1096" s="365"/>
      <c r="AA1096" s="365"/>
      <c r="AB1096" s="365"/>
      <c r="AC1096" s="365"/>
      <c r="AD1096" s="365"/>
      <c r="AF1096" s="365"/>
      <c r="AG1096" s="365"/>
      <c r="AH1096" s="365"/>
      <c r="AI1096" s="365"/>
      <c r="AJ1096" s="365"/>
      <c r="AK1096" s="365"/>
      <c r="AL1096" s="365"/>
      <c r="AM1096" s="365"/>
      <c r="AN1096" s="365"/>
      <c r="AO1096" s="365"/>
      <c r="AP1096" s="365"/>
      <c r="AQ1096" s="365"/>
      <c r="AR1096" s="365"/>
      <c r="AS1096" s="365"/>
      <c r="AT1096" s="365"/>
      <c r="AU1096" s="365"/>
      <c r="AV1096" s="365"/>
      <c r="AW1096" s="365"/>
      <c r="AX1096" s="365"/>
      <c r="AY1096" s="365"/>
      <c r="AZ1096" s="365"/>
      <c r="BA1096" s="365"/>
      <c r="BB1096" s="365"/>
      <c r="BC1096" s="365"/>
      <c r="BD1096" s="365"/>
      <c r="BE1096" s="365"/>
      <c r="BF1096" s="365"/>
      <c r="BG1096" s="365"/>
      <c r="BH1096" s="365"/>
      <c r="BI1096" s="365"/>
    </row>
    <row r="1097" spans="1:61" ht="13.35" customHeight="1" x14ac:dyDescent="0.3">
      <c r="A1097" s="520" t="s">
        <v>5556</v>
      </c>
      <c r="B1097" s="520"/>
      <c r="C1097" s="520"/>
      <c r="D1097" s="520"/>
      <c r="E1097" s="520"/>
      <c r="F1097" s="520" t="s">
        <v>6770</v>
      </c>
      <c r="G1097" s="520"/>
      <c r="H1097" s="520"/>
      <c r="I1097" s="520"/>
      <c r="J1097" s="520"/>
      <c r="K1097" s="520"/>
      <c r="L1097" s="520"/>
      <c r="M1097" s="520"/>
      <c r="N1097" s="520"/>
      <c r="O1097" s="520"/>
      <c r="P1097" s="520"/>
      <c r="Q1097" s="520"/>
      <c r="R1097" s="520"/>
      <c r="S1097" s="520"/>
      <c r="T1097" s="520"/>
      <c r="U1097" s="520"/>
      <c r="V1097" s="520"/>
      <c r="W1097" s="520"/>
      <c r="X1097" s="520"/>
      <c r="Y1097" s="520"/>
      <c r="Z1097" s="520"/>
      <c r="AA1097" s="520"/>
      <c r="AB1097" s="520"/>
      <c r="AC1097" s="520"/>
      <c r="AD1097" s="520"/>
      <c r="AF1097" s="520" t="s">
        <v>5556</v>
      </c>
      <c r="AG1097" s="520"/>
      <c r="AH1097" s="520"/>
      <c r="AI1097" s="520"/>
      <c r="AJ1097" s="520"/>
      <c r="AK1097" s="520" t="s">
        <v>6770</v>
      </c>
      <c r="AL1097" s="520"/>
      <c r="AM1097" s="520"/>
      <c r="AN1097" s="520"/>
      <c r="AO1097" s="520"/>
      <c r="AP1097" s="520"/>
      <c r="AQ1097" s="520"/>
      <c r="AR1097" s="520"/>
      <c r="AS1097" s="520"/>
      <c r="AT1097" s="520"/>
      <c r="AU1097" s="520"/>
      <c r="AV1097" s="520"/>
      <c r="AW1097" s="520"/>
      <c r="AX1097" s="520"/>
      <c r="AY1097" s="520"/>
      <c r="AZ1097" s="520"/>
      <c r="BA1097" s="520"/>
      <c r="BB1097" s="520"/>
      <c r="BC1097" s="520"/>
      <c r="BD1097" s="520"/>
      <c r="BE1097" s="520"/>
      <c r="BF1097" s="520"/>
      <c r="BG1097" s="520"/>
      <c r="BH1097" s="520"/>
      <c r="BI1097" s="520"/>
    </row>
    <row r="1098" spans="1:61" ht="10.8" customHeight="1" x14ac:dyDescent="0.3">
      <c r="A1098" s="365"/>
      <c r="B1098" s="365"/>
      <c r="C1098" s="365"/>
      <c r="D1098" s="365"/>
      <c r="E1098" s="365"/>
      <c r="F1098" s="365"/>
      <c r="G1098" s="365"/>
      <c r="H1098" s="365"/>
      <c r="I1098" s="365"/>
      <c r="J1098" s="365"/>
      <c r="K1098" s="365"/>
      <c r="L1098" s="365"/>
      <c r="M1098" s="365"/>
      <c r="N1098" s="365"/>
      <c r="O1098" s="365"/>
      <c r="P1098" s="365"/>
      <c r="Q1098" s="365"/>
      <c r="R1098" s="365"/>
      <c r="S1098" s="365"/>
      <c r="T1098" s="365"/>
      <c r="U1098" s="365"/>
      <c r="V1098" s="365"/>
      <c r="W1098" s="365"/>
      <c r="X1098" s="365"/>
      <c r="Y1098" s="365"/>
      <c r="Z1098" s="365"/>
      <c r="AA1098" s="365"/>
      <c r="AB1098" s="365"/>
      <c r="AC1098" s="365"/>
      <c r="AD1098" s="365"/>
      <c r="AF1098" s="365"/>
      <c r="AG1098" s="365"/>
      <c r="AH1098" s="365"/>
      <c r="AI1098" s="365"/>
      <c r="AJ1098" s="365"/>
      <c r="AK1098" s="365"/>
      <c r="AL1098" s="365"/>
      <c r="AM1098" s="365"/>
      <c r="AN1098" s="365"/>
      <c r="AO1098" s="365"/>
      <c r="AP1098" s="365"/>
      <c r="AQ1098" s="365"/>
      <c r="AR1098" s="365"/>
      <c r="AS1098" s="365"/>
      <c r="AT1098" s="365"/>
      <c r="AU1098" s="365"/>
      <c r="AV1098" s="365"/>
      <c r="AW1098" s="365"/>
      <c r="AX1098" s="365"/>
      <c r="AY1098" s="365"/>
      <c r="AZ1098" s="365"/>
      <c r="BA1098" s="365"/>
      <c r="BB1098" s="365"/>
      <c r="BC1098" s="365"/>
      <c r="BD1098" s="365"/>
      <c r="BE1098" s="365"/>
      <c r="BF1098" s="365"/>
      <c r="BG1098" s="365"/>
      <c r="BH1098" s="365"/>
      <c r="BI1098" s="365"/>
    </row>
    <row r="1099" spans="1:61" ht="22.95" customHeight="1" x14ac:dyDescent="0.3">
      <c r="A1099" s="365" t="s">
        <v>6771</v>
      </c>
      <c r="B1099" s="365"/>
      <c r="C1099" s="365"/>
      <c r="D1099" s="365"/>
      <c r="E1099" s="365"/>
      <c r="F1099" s="365"/>
      <c r="G1099" s="365"/>
      <c r="H1099" s="365"/>
      <c r="I1099" s="365"/>
      <c r="J1099" s="365"/>
      <c r="K1099" s="365"/>
      <c r="L1099" s="365"/>
      <c r="M1099" s="365"/>
      <c r="N1099" s="365"/>
      <c r="O1099" s="365"/>
      <c r="P1099" s="365"/>
      <c r="Q1099" s="365"/>
      <c r="R1099" s="365"/>
      <c r="S1099" s="365"/>
      <c r="T1099" s="365"/>
      <c r="U1099" s="365"/>
      <c r="V1099" s="365"/>
      <c r="W1099" s="365"/>
      <c r="X1099" s="365"/>
      <c r="Y1099" s="637" t="s">
        <v>5582</v>
      </c>
      <c r="Z1099" s="637"/>
      <c r="AA1099" s="637"/>
      <c r="AB1099" s="637"/>
      <c r="AC1099" s="637"/>
      <c r="AD1099" s="637"/>
      <c r="AF1099" s="365" t="s">
        <v>6771</v>
      </c>
      <c r="AG1099" s="365"/>
      <c r="AH1099" s="365"/>
      <c r="AI1099" s="365"/>
      <c r="AJ1099" s="365"/>
      <c r="AK1099" s="365"/>
      <c r="AL1099" s="365"/>
      <c r="AM1099" s="365"/>
      <c r="AN1099" s="365"/>
      <c r="AO1099" s="365"/>
      <c r="AP1099" s="365"/>
      <c r="AQ1099" s="365"/>
      <c r="AR1099" s="365"/>
      <c r="AS1099" s="365"/>
      <c r="AT1099" s="365"/>
      <c r="AU1099" s="365"/>
      <c r="AV1099" s="365"/>
      <c r="AW1099" s="365"/>
      <c r="AX1099" s="365"/>
      <c r="AY1099" s="365"/>
      <c r="AZ1099" s="365"/>
      <c r="BA1099" s="365"/>
      <c r="BB1099" s="365"/>
      <c r="BC1099" s="365"/>
      <c r="BD1099" s="365" t="s">
        <v>5582</v>
      </c>
      <c r="BE1099" s="365"/>
      <c r="BF1099" s="365"/>
      <c r="BG1099" s="365"/>
      <c r="BH1099" s="365"/>
      <c r="BI1099" s="365"/>
    </row>
    <row r="1100" spans="1:61" ht="10.8" customHeight="1" x14ac:dyDescent="0.3">
      <c r="A1100" s="365"/>
      <c r="B1100" s="365"/>
      <c r="C1100" s="365"/>
      <c r="D1100" s="365"/>
      <c r="E1100" s="365"/>
      <c r="F1100" s="365"/>
      <c r="G1100" s="365"/>
      <c r="H1100" s="365"/>
      <c r="I1100" s="365"/>
      <c r="J1100" s="365"/>
      <c r="K1100" s="365"/>
      <c r="L1100" s="365"/>
      <c r="M1100" s="365"/>
      <c r="N1100" s="365"/>
      <c r="O1100" s="365"/>
      <c r="P1100" s="365"/>
      <c r="Q1100" s="365"/>
      <c r="R1100" s="365"/>
      <c r="S1100" s="365"/>
      <c r="T1100" s="365"/>
      <c r="U1100" s="365"/>
      <c r="V1100" s="365"/>
      <c r="W1100" s="365"/>
      <c r="X1100" s="365"/>
      <c r="Y1100" s="365"/>
      <c r="Z1100" s="365"/>
      <c r="AA1100" s="365"/>
      <c r="AB1100" s="365"/>
      <c r="AC1100" s="365"/>
      <c r="AD1100" s="365"/>
      <c r="AF1100" s="365"/>
      <c r="AG1100" s="365"/>
      <c r="AH1100" s="365"/>
      <c r="AI1100" s="365"/>
      <c r="AJ1100" s="365"/>
      <c r="AK1100" s="365"/>
      <c r="AL1100" s="365"/>
      <c r="AM1100" s="365"/>
      <c r="AN1100" s="365"/>
      <c r="AO1100" s="365"/>
      <c r="AP1100" s="365"/>
      <c r="AQ1100" s="365"/>
      <c r="AR1100" s="365"/>
      <c r="AS1100" s="365"/>
      <c r="AT1100" s="365"/>
      <c r="AU1100" s="365"/>
      <c r="AV1100" s="365"/>
      <c r="AW1100" s="365"/>
      <c r="AX1100" s="365"/>
      <c r="AY1100" s="365"/>
      <c r="AZ1100" s="365"/>
      <c r="BA1100" s="365"/>
      <c r="BB1100" s="365"/>
      <c r="BC1100" s="365"/>
      <c r="BD1100" s="365"/>
      <c r="BE1100" s="365"/>
      <c r="BF1100" s="365"/>
      <c r="BG1100" s="365"/>
      <c r="BH1100" s="365"/>
      <c r="BI1100" s="365"/>
    </row>
    <row r="1101" spans="1:61" ht="11.4" customHeight="1" x14ac:dyDescent="0.3">
      <c r="A1101" s="551" t="s">
        <v>5548</v>
      </c>
      <c r="B1101" s="552"/>
      <c r="C1101" s="552"/>
      <c r="D1101" s="552"/>
      <c r="E1101" s="552"/>
      <c r="F1101" s="552"/>
      <c r="G1101" s="553"/>
      <c r="H1101" s="551" t="s">
        <v>5557</v>
      </c>
      <c r="I1101" s="552"/>
      <c r="J1101" s="552"/>
      <c r="K1101" s="552"/>
      <c r="L1101" s="553"/>
      <c r="M1101" s="545" t="s">
        <v>5558</v>
      </c>
      <c r="N1101" s="547"/>
      <c r="O1101" s="545" t="s">
        <v>5559</v>
      </c>
      <c r="P1101" s="546"/>
      <c r="Q1101" s="546"/>
      <c r="R1101" s="547"/>
      <c r="S1101" s="545" t="s">
        <v>5560</v>
      </c>
      <c r="T1101" s="546"/>
      <c r="U1101" s="546"/>
      <c r="V1101" s="547"/>
      <c r="W1101" s="545" t="s">
        <v>5551</v>
      </c>
      <c r="X1101" s="546"/>
      <c r="Y1101" s="546"/>
      <c r="Z1101" s="546"/>
      <c r="AA1101" s="547"/>
      <c r="AB1101" s="545" t="s">
        <v>5561</v>
      </c>
      <c r="AC1101" s="546"/>
      <c r="AD1101" s="547"/>
      <c r="AF1101" s="551" t="s">
        <v>5548</v>
      </c>
      <c r="AG1101" s="552"/>
      <c r="AH1101" s="552"/>
      <c r="AI1101" s="552"/>
      <c r="AJ1101" s="552"/>
      <c r="AK1101" s="552"/>
      <c r="AL1101" s="553"/>
      <c r="AM1101" s="551" t="s">
        <v>5557</v>
      </c>
      <c r="AN1101" s="552"/>
      <c r="AO1101" s="552"/>
      <c r="AP1101" s="552"/>
      <c r="AQ1101" s="553"/>
      <c r="AR1101" s="539" t="s">
        <v>5558</v>
      </c>
      <c r="AS1101" s="541"/>
      <c r="AT1101" s="539" t="s">
        <v>5559</v>
      </c>
      <c r="AU1101" s="540"/>
      <c r="AV1101" s="540"/>
      <c r="AW1101" s="541"/>
      <c r="AX1101" s="539" t="s">
        <v>5560</v>
      </c>
      <c r="AY1101" s="540"/>
      <c r="AZ1101" s="540"/>
      <c r="BA1101" s="541"/>
      <c r="BB1101" s="539" t="s">
        <v>5551</v>
      </c>
      <c r="BC1101" s="540"/>
      <c r="BD1101" s="540"/>
      <c r="BE1101" s="540"/>
      <c r="BF1101" s="541"/>
      <c r="BG1101" s="539" t="s">
        <v>5561</v>
      </c>
      <c r="BH1101" s="540"/>
      <c r="BI1101" s="541"/>
    </row>
    <row r="1102" spans="1:61" ht="11.4" customHeight="1" x14ac:dyDescent="0.3">
      <c r="A1102" s="521" t="s">
        <v>5562</v>
      </c>
      <c r="B1102" s="522"/>
      <c r="C1102" s="522"/>
      <c r="D1102" s="522"/>
      <c r="E1102" s="522"/>
      <c r="F1102" s="522"/>
      <c r="G1102" s="523"/>
      <c r="H1102" s="521" t="s">
        <v>5563</v>
      </c>
      <c r="I1102" s="522"/>
      <c r="J1102" s="522"/>
      <c r="K1102" s="522"/>
      <c r="L1102" s="523"/>
      <c r="M1102" s="623">
        <f t="shared" ref="M1102:M1105" si="298">ROUND(AR1102*(1-$AI$1),2)</f>
        <v>6.02</v>
      </c>
      <c r="N1102" s="625"/>
      <c r="O1102" s="623">
        <f t="shared" ref="O1102:O1105" si="299">TRUNC(M1102*(1+(S1102/100)),2)</f>
        <v>16.88</v>
      </c>
      <c r="P1102" s="624"/>
      <c r="Q1102" s="624"/>
      <c r="R1102" s="625"/>
      <c r="S1102" s="620">
        <v>180.43</v>
      </c>
      <c r="T1102" s="621"/>
      <c r="U1102" s="621"/>
      <c r="V1102" s="622"/>
      <c r="W1102" s="663">
        <v>31.7545</v>
      </c>
      <c r="X1102" s="664"/>
      <c r="Y1102" s="664"/>
      <c r="Z1102" s="664"/>
      <c r="AA1102" s="665"/>
      <c r="AB1102" s="623">
        <f t="shared" ref="AB1102:AB1105" si="300">TRUNC(O1102*W1102,2)</f>
        <v>536.01</v>
      </c>
      <c r="AC1102" s="624"/>
      <c r="AD1102" s="625"/>
      <c r="AF1102" s="521" t="s">
        <v>5562</v>
      </c>
      <c r="AG1102" s="522"/>
      <c r="AH1102" s="522"/>
      <c r="AI1102" s="522"/>
      <c r="AJ1102" s="522"/>
      <c r="AK1102" s="522"/>
      <c r="AL1102" s="523"/>
      <c r="AM1102" s="521" t="s">
        <v>5563</v>
      </c>
      <c r="AN1102" s="522"/>
      <c r="AO1102" s="522"/>
      <c r="AP1102" s="522"/>
      <c r="AQ1102" s="523"/>
      <c r="AR1102" s="535">
        <v>7.25</v>
      </c>
      <c r="AS1102" s="537"/>
      <c r="AT1102" s="526">
        <v>20.329999999999998</v>
      </c>
      <c r="AU1102" s="527"/>
      <c r="AV1102" s="527"/>
      <c r="AW1102" s="528"/>
      <c r="AX1102" s="529">
        <v>180.43</v>
      </c>
      <c r="AY1102" s="530"/>
      <c r="AZ1102" s="530"/>
      <c r="BA1102" s="531"/>
      <c r="BB1102" s="570">
        <v>31.7545</v>
      </c>
      <c r="BC1102" s="571"/>
      <c r="BD1102" s="571"/>
      <c r="BE1102" s="571"/>
      <c r="BF1102" s="572"/>
      <c r="BG1102" s="526">
        <f t="shared" ref="BG1102:BG1105" si="301">AT1102*BB1102</f>
        <v>645.568985</v>
      </c>
      <c r="BH1102" s="527"/>
      <c r="BI1102" s="528"/>
    </row>
    <row r="1103" spans="1:61" ht="11.4" customHeight="1" x14ac:dyDescent="0.3">
      <c r="A1103" s="521" t="s">
        <v>5579</v>
      </c>
      <c r="B1103" s="522"/>
      <c r="C1103" s="522"/>
      <c r="D1103" s="522"/>
      <c r="E1103" s="522"/>
      <c r="F1103" s="522"/>
      <c r="G1103" s="523"/>
      <c r="H1103" s="521" t="s">
        <v>5580</v>
      </c>
      <c r="I1103" s="522"/>
      <c r="J1103" s="522"/>
      <c r="K1103" s="522"/>
      <c r="L1103" s="523"/>
      <c r="M1103" s="623">
        <f t="shared" si="298"/>
        <v>6.79</v>
      </c>
      <c r="N1103" s="625"/>
      <c r="O1103" s="623">
        <f t="shared" si="299"/>
        <v>18.45</v>
      </c>
      <c r="P1103" s="624"/>
      <c r="Q1103" s="624"/>
      <c r="R1103" s="625"/>
      <c r="S1103" s="620">
        <v>171.78</v>
      </c>
      <c r="T1103" s="621"/>
      <c r="U1103" s="621"/>
      <c r="V1103" s="622"/>
      <c r="W1103" s="611">
        <v>4.3071999999999999</v>
      </c>
      <c r="X1103" s="612"/>
      <c r="Y1103" s="612"/>
      <c r="Z1103" s="612"/>
      <c r="AA1103" s="613"/>
      <c r="AB1103" s="623">
        <f t="shared" si="300"/>
        <v>79.459999999999994</v>
      </c>
      <c r="AC1103" s="624"/>
      <c r="AD1103" s="625"/>
      <c r="AF1103" s="521" t="s">
        <v>5579</v>
      </c>
      <c r="AG1103" s="522"/>
      <c r="AH1103" s="522"/>
      <c r="AI1103" s="522"/>
      <c r="AJ1103" s="522"/>
      <c r="AK1103" s="522"/>
      <c r="AL1103" s="523"/>
      <c r="AM1103" s="521" t="s">
        <v>5580</v>
      </c>
      <c r="AN1103" s="522"/>
      <c r="AO1103" s="522"/>
      <c r="AP1103" s="522"/>
      <c r="AQ1103" s="523"/>
      <c r="AR1103" s="535">
        <v>8.18</v>
      </c>
      <c r="AS1103" s="537"/>
      <c r="AT1103" s="526">
        <v>22.23</v>
      </c>
      <c r="AU1103" s="527"/>
      <c r="AV1103" s="527"/>
      <c r="AW1103" s="528"/>
      <c r="AX1103" s="529">
        <v>171.78</v>
      </c>
      <c r="AY1103" s="530"/>
      <c r="AZ1103" s="530"/>
      <c r="BA1103" s="531"/>
      <c r="BB1103" s="532">
        <v>4.3071999999999999</v>
      </c>
      <c r="BC1103" s="533"/>
      <c r="BD1103" s="533"/>
      <c r="BE1103" s="533"/>
      <c r="BF1103" s="534"/>
      <c r="BG1103" s="526">
        <f t="shared" si="301"/>
        <v>95.749055999999996</v>
      </c>
      <c r="BH1103" s="527"/>
      <c r="BI1103" s="528"/>
    </row>
    <row r="1104" spans="1:61" ht="11.4" customHeight="1" x14ac:dyDescent="0.3">
      <c r="A1104" s="521" t="s">
        <v>5567</v>
      </c>
      <c r="B1104" s="522"/>
      <c r="C1104" s="522"/>
      <c r="D1104" s="522"/>
      <c r="E1104" s="522"/>
      <c r="F1104" s="522"/>
      <c r="G1104" s="523"/>
      <c r="H1104" s="521" t="s">
        <v>171</v>
      </c>
      <c r="I1104" s="522"/>
      <c r="J1104" s="522"/>
      <c r="K1104" s="522"/>
      <c r="L1104" s="523"/>
      <c r="M1104" s="623">
        <f t="shared" si="298"/>
        <v>9.59</v>
      </c>
      <c r="N1104" s="625"/>
      <c r="O1104" s="623">
        <f t="shared" si="299"/>
        <v>24.16</v>
      </c>
      <c r="P1104" s="624"/>
      <c r="Q1104" s="624"/>
      <c r="R1104" s="625"/>
      <c r="S1104" s="620">
        <v>152.01</v>
      </c>
      <c r="T1104" s="621"/>
      <c r="U1104" s="621"/>
      <c r="V1104" s="622"/>
      <c r="W1104" s="663">
        <v>31.7545</v>
      </c>
      <c r="X1104" s="664"/>
      <c r="Y1104" s="664"/>
      <c r="Z1104" s="664"/>
      <c r="AA1104" s="665"/>
      <c r="AB1104" s="623">
        <f t="shared" si="300"/>
        <v>767.18</v>
      </c>
      <c r="AC1104" s="624"/>
      <c r="AD1104" s="625"/>
      <c r="AF1104" s="521" t="s">
        <v>5567</v>
      </c>
      <c r="AG1104" s="522"/>
      <c r="AH1104" s="522"/>
      <c r="AI1104" s="522"/>
      <c r="AJ1104" s="522"/>
      <c r="AK1104" s="522"/>
      <c r="AL1104" s="523"/>
      <c r="AM1104" s="521" t="s">
        <v>171</v>
      </c>
      <c r="AN1104" s="522"/>
      <c r="AO1104" s="522"/>
      <c r="AP1104" s="522"/>
      <c r="AQ1104" s="523"/>
      <c r="AR1104" s="526">
        <v>11.56</v>
      </c>
      <c r="AS1104" s="528"/>
      <c r="AT1104" s="526">
        <v>29.13</v>
      </c>
      <c r="AU1104" s="527"/>
      <c r="AV1104" s="527"/>
      <c r="AW1104" s="528"/>
      <c r="AX1104" s="529">
        <v>152.01</v>
      </c>
      <c r="AY1104" s="530"/>
      <c r="AZ1104" s="530"/>
      <c r="BA1104" s="531"/>
      <c r="BB1104" s="570">
        <v>31.7545</v>
      </c>
      <c r="BC1104" s="571"/>
      <c r="BD1104" s="571"/>
      <c r="BE1104" s="571"/>
      <c r="BF1104" s="572"/>
      <c r="BG1104" s="526">
        <f t="shared" si="301"/>
        <v>925.00858499999993</v>
      </c>
      <c r="BH1104" s="527"/>
      <c r="BI1104" s="528"/>
    </row>
    <row r="1105" spans="1:61" ht="11.4" customHeight="1" x14ac:dyDescent="0.3">
      <c r="A1105" s="521" t="s">
        <v>5599</v>
      </c>
      <c r="B1105" s="522"/>
      <c r="C1105" s="522"/>
      <c r="D1105" s="522"/>
      <c r="E1105" s="522"/>
      <c r="F1105" s="522"/>
      <c r="G1105" s="523"/>
      <c r="H1105" s="521" t="s">
        <v>5600</v>
      </c>
      <c r="I1105" s="522"/>
      <c r="J1105" s="522"/>
      <c r="K1105" s="522"/>
      <c r="L1105" s="523"/>
      <c r="M1105" s="623">
        <f t="shared" si="298"/>
        <v>9.59</v>
      </c>
      <c r="N1105" s="625"/>
      <c r="O1105" s="623">
        <f t="shared" si="299"/>
        <v>24.18</v>
      </c>
      <c r="P1105" s="624"/>
      <c r="Q1105" s="624"/>
      <c r="R1105" s="625"/>
      <c r="S1105" s="620">
        <v>152.18</v>
      </c>
      <c r="T1105" s="621"/>
      <c r="U1105" s="621"/>
      <c r="V1105" s="622"/>
      <c r="W1105" s="663">
        <v>21.535799999999998</v>
      </c>
      <c r="X1105" s="664"/>
      <c r="Y1105" s="664"/>
      <c r="Z1105" s="664"/>
      <c r="AA1105" s="665"/>
      <c r="AB1105" s="623">
        <f t="shared" si="300"/>
        <v>520.73</v>
      </c>
      <c r="AC1105" s="624"/>
      <c r="AD1105" s="625"/>
      <c r="AF1105" s="521" t="s">
        <v>5599</v>
      </c>
      <c r="AG1105" s="522"/>
      <c r="AH1105" s="522"/>
      <c r="AI1105" s="522"/>
      <c r="AJ1105" s="522"/>
      <c r="AK1105" s="522"/>
      <c r="AL1105" s="523"/>
      <c r="AM1105" s="521" t="s">
        <v>5600</v>
      </c>
      <c r="AN1105" s="522"/>
      <c r="AO1105" s="522"/>
      <c r="AP1105" s="522"/>
      <c r="AQ1105" s="523"/>
      <c r="AR1105" s="526">
        <v>11.56</v>
      </c>
      <c r="AS1105" s="528"/>
      <c r="AT1105" s="526">
        <v>29.15</v>
      </c>
      <c r="AU1105" s="527"/>
      <c r="AV1105" s="527"/>
      <c r="AW1105" s="528"/>
      <c r="AX1105" s="529">
        <v>152.18</v>
      </c>
      <c r="AY1105" s="530"/>
      <c r="AZ1105" s="530"/>
      <c r="BA1105" s="531"/>
      <c r="BB1105" s="570">
        <v>21.535799999999998</v>
      </c>
      <c r="BC1105" s="571"/>
      <c r="BD1105" s="571"/>
      <c r="BE1105" s="571"/>
      <c r="BF1105" s="572"/>
      <c r="BG1105" s="526">
        <f t="shared" si="301"/>
        <v>627.76856999999995</v>
      </c>
      <c r="BH1105" s="527"/>
      <c r="BI1105" s="528"/>
    </row>
    <row r="1106" spans="1:61" ht="11.4" customHeight="1" x14ac:dyDescent="0.3">
      <c r="A1106" s="538" t="s">
        <v>5565</v>
      </c>
      <c r="B1106" s="538"/>
      <c r="C1106" s="538"/>
      <c r="D1106" s="538"/>
      <c r="E1106" s="538"/>
      <c r="F1106" s="538"/>
      <c r="G1106" s="538"/>
      <c r="H1106" s="538"/>
      <c r="I1106" s="538"/>
      <c r="J1106" s="538"/>
      <c r="K1106" s="538"/>
      <c r="L1106" s="538"/>
      <c r="M1106" s="538"/>
      <c r="N1106" s="538"/>
      <c r="O1106" s="538"/>
      <c r="P1106" s="538"/>
      <c r="Q1106" s="538"/>
      <c r="R1106" s="538"/>
      <c r="S1106" s="538"/>
      <c r="T1106" s="538"/>
      <c r="U1106" s="538"/>
      <c r="V1106" s="538"/>
      <c r="W1106" s="538"/>
      <c r="X1106" s="538"/>
      <c r="Y1106" s="657">
        <f>SUM(AB1102:AD1105)</f>
        <v>1903.38</v>
      </c>
      <c r="Z1106" s="658"/>
      <c r="AA1106" s="658"/>
      <c r="AB1106" s="658"/>
      <c r="AC1106" s="658"/>
      <c r="AD1106" s="659"/>
      <c r="AF1106" s="538" t="s">
        <v>5565</v>
      </c>
      <c r="AG1106" s="538"/>
      <c r="AH1106" s="538"/>
      <c r="AI1106" s="538"/>
      <c r="AJ1106" s="538"/>
      <c r="AK1106" s="538"/>
      <c r="AL1106" s="538"/>
      <c r="AM1106" s="538"/>
      <c r="AN1106" s="538"/>
      <c r="AO1106" s="538"/>
      <c r="AP1106" s="538"/>
      <c r="AQ1106" s="538"/>
      <c r="AR1106" s="538"/>
      <c r="AS1106" s="538"/>
      <c r="AT1106" s="538"/>
      <c r="AU1106" s="538"/>
      <c r="AV1106" s="538"/>
      <c r="AW1106" s="538"/>
      <c r="AX1106" s="538"/>
      <c r="AY1106" s="538"/>
      <c r="AZ1106" s="538"/>
      <c r="BA1106" s="538"/>
      <c r="BB1106" s="538"/>
      <c r="BC1106" s="538"/>
      <c r="BD1106" s="579">
        <f>SUM(BG1102:BI1105)</f>
        <v>2294.0951960000002</v>
      </c>
      <c r="BE1106" s="580"/>
      <c r="BF1106" s="580"/>
      <c r="BG1106" s="580"/>
      <c r="BH1106" s="580"/>
      <c r="BI1106" s="581"/>
    </row>
    <row r="1107" spans="1:61" ht="10.8" customHeight="1" x14ac:dyDescent="0.3">
      <c r="A1107" s="365"/>
      <c r="B1107" s="365"/>
      <c r="C1107" s="365"/>
      <c r="D1107" s="365"/>
      <c r="E1107" s="365"/>
      <c r="F1107" s="365"/>
      <c r="G1107" s="365"/>
      <c r="H1107" s="365"/>
      <c r="I1107" s="365"/>
      <c r="J1107" s="365"/>
      <c r="K1107" s="365"/>
      <c r="L1107" s="365"/>
      <c r="M1107" s="365"/>
      <c r="N1107" s="365"/>
      <c r="O1107" s="365"/>
      <c r="P1107" s="365"/>
      <c r="Q1107" s="365"/>
      <c r="R1107" s="365"/>
      <c r="S1107" s="365"/>
      <c r="T1107" s="365"/>
      <c r="U1107" s="365"/>
      <c r="V1107" s="365"/>
      <c r="W1107" s="365"/>
      <c r="X1107" s="365"/>
      <c r="Y1107" s="365"/>
      <c r="Z1107" s="365"/>
      <c r="AA1107" s="365"/>
      <c r="AB1107" s="365"/>
      <c r="AC1107" s="365"/>
      <c r="AD1107" s="365"/>
      <c r="AF1107" s="365"/>
      <c r="AG1107" s="365"/>
      <c r="AH1107" s="365"/>
      <c r="AI1107" s="365"/>
      <c r="AJ1107" s="365"/>
      <c r="AK1107" s="365"/>
      <c r="AL1107" s="365"/>
      <c r="AM1107" s="365"/>
      <c r="AN1107" s="365"/>
      <c r="AO1107" s="365"/>
      <c r="AP1107" s="365"/>
      <c r="AQ1107" s="365"/>
      <c r="AR1107" s="365"/>
      <c r="AS1107" s="365"/>
      <c r="AT1107" s="365"/>
      <c r="AU1107" s="365"/>
      <c r="AV1107" s="365"/>
      <c r="AW1107" s="365"/>
      <c r="AX1107" s="365"/>
      <c r="AY1107" s="365"/>
      <c r="AZ1107" s="365"/>
      <c r="BA1107" s="365"/>
      <c r="BB1107" s="365"/>
      <c r="BC1107" s="365"/>
      <c r="BD1107" s="365"/>
      <c r="BE1107" s="365"/>
      <c r="BF1107" s="365"/>
      <c r="BG1107" s="365"/>
      <c r="BH1107" s="365"/>
      <c r="BI1107" s="365"/>
    </row>
    <row r="1108" spans="1:61" ht="11.4" customHeight="1" x14ac:dyDescent="0.3">
      <c r="A1108" s="551" t="s">
        <v>5548</v>
      </c>
      <c r="B1108" s="552"/>
      <c r="C1108" s="552"/>
      <c r="D1108" s="552"/>
      <c r="E1108" s="552"/>
      <c r="F1108" s="552"/>
      <c r="G1108" s="553"/>
      <c r="H1108" s="551" t="s">
        <v>5549</v>
      </c>
      <c r="I1108" s="552"/>
      <c r="J1108" s="552"/>
      <c r="K1108" s="552"/>
      <c r="L1108" s="552"/>
      <c r="M1108" s="552"/>
      <c r="N1108" s="552"/>
      <c r="O1108" s="553"/>
      <c r="P1108" s="646" t="s">
        <v>167</v>
      </c>
      <c r="Q1108" s="647"/>
      <c r="R1108" s="647"/>
      <c r="S1108" s="648"/>
      <c r="T1108" s="545" t="s">
        <v>5550</v>
      </c>
      <c r="U1108" s="546"/>
      <c r="V1108" s="546"/>
      <c r="W1108" s="547"/>
      <c r="X1108" s="545" t="s">
        <v>5551</v>
      </c>
      <c r="Y1108" s="546"/>
      <c r="Z1108" s="546"/>
      <c r="AA1108" s="546"/>
      <c r="AB1108" s="547"/>
      <c r="AC1108" s="545" t="s">
        <v>5552</v>
      </c>
      <c r="AD1108" s="547"/>
      <c r="AF1108" s="551" t="s">
        <v>5548</v>
      </c>
      <c r="AG1108" s="552"/>
      <c r="AH1108" s="552"/>
      <c r="AI1108" s="552"/>
      <c r="AJ1108" s="552"/>
      <c r="AK1108" s="552"/>
      <c r="AL1108" s="553"/>
      <c r="AM1108" s="551" t="s">
        <v>5549</v>
      </c>
      <c r="AN1108" s="552"/>
      <c r="AO1108" s="552"/>
      <c r="AP1108" s="552"/>
      <c r="AQ1108" s="552"/>
      <c r="AR1108" s="552"/>
      <c r="AS1108" s="552"/>
      <c r="AT1108" s="553"/>
      <c r="AU1108" s="554" t="s">
        <v>167</v>
      </c>
      <c r="AV1108" s="563"/>
      <c r="AW1108" s="563"/>
      <c r="AX1108" s="555"/>
      <c r="AY1108" s="539" t="s">
        <v>5550</v>
      </c>
      <c r="AZ1108" s="540"/>
      <c r="BA1108" s="540"/>
      <c r="BB1108" s="541"/>
      <c r="BC1108" s="539" t="s">
        <v>5551</v>
      </c>
      <c r="BD1108" s="540"/>
      <c r="BE1108" s="540"/>
      <c r="BF1108" s="540"/>
      <c r="BG1108" s="541"/>
      <c r="BH1108" s="539" t="s">
        <v>5552</v>
      </c>
      <c r="BI1108" s="541"/>
    </row>
    <row r="1109" spans="1:61" ht="34.5" customHeight="1" x14ac:dyDescent="0.3">
      <c r="A1109" s="521" t="s">
        <v>5749</v>
      </c>
      <c r="B1109" s="522"/>
      <c r="C1109" s="522"/>
      <c r="D1109" s="522"/>
      <c r="E1109" s="522"/>
      <c r="F1109" s="522"/>
      <c r="G1109" s="523"/>
      <c r="H1109" s="521" t="s">
        <v>5750</v>
      </c>
      <c r="I1109" s="522"/>
      <c r="J1109" s="522"/>
      <c r="K1109" s="522"/>
      <c r="L1109" s="522"/>
      <c r="M1109" s="522"/>
      <c r="N1109" s="522"/>
      <c r="O1109" s="523"/>
      <c r="P1109" s="649" t="s">
        <v>67</v>
      </c>
      <c r="Q1109" s="650"/>
      <c r="R1109" s="650"/>
      <c r="S1109" s="651"/>
      <c r="T1109" s="660">
        <f t="shared" ref="T1109:T1111" si="302">ROUND(AY1109*(1-$AI$1),2)</f>
        <v>23.81</v>
      </c>
      <c r="U1109" s="661"/>
      <c r="V1109" s="661"/>
      <c r="W1109" s="662"/>
      <c r="X1109" s="611">
        <v>0.60740000000000005</v>
      </c>
      <c r="Y1109" s="612"/>
      <c r="Z1109" s="612"/>
      <c r="AA1109" s="612"/>
      <c r="AB1109" s="613"/>
      <c r="AC1109" s="655">
        <f t="shared" ref="AC1109:AC1111" si="303">TRUNC(T1109*X1109,2)</f>
        <v>14.46</v>
      </c>
      <c r="AD1109" s="656"/>
      <c r="AF1109" s="521" t="s">
        <v>5749</v>
      </c>
      <c r="AG1109" s="522"/>
      <c r="AH1109" s="522"/>
      <c r="AI1109" s="522"/>
      <c r="AJ1109" s="522"/>
      <c r="AK1109" s="522"/>
      <c r="AL1109" s="523"/>
      <c r="AM1109" s="521" t="s">
        <v>5750</v>
      </c>
      <c r="AN1109" s="522"/>
      <c r="AO1109" s="522"/>
      <c r="AP1109" s="522"/>
      <c r="AQ1109" s="522"/>
      <c r="AR1109" s="522"/>
      <c r="AS1109" s="522"/>
      <c r="AT1109" s="523"/>
      <c r="AU1109" s="524" t="s">
        <v>67</v>
      </c>
      <c r="AV1109" s="564"/>
      <c r="AW1109" s="564"/>
      <c r="AX1109" s="525"/>
      <c r="AY1109" s="526">
        <v>28.69</v>
      </c>
      <c r="AZ1109" s="527"/>
      <c r="BA1109" s="527"/>
      <c r="BB1109" s="528"/>
      <c r="BC1109" s="532">
        <v>0.60740000000000005</v>
      </c>
      <c r="BD1109" s="533"/>
      <c r="BE1109" s="533"/>
      <c r="BF1109" s="533"/>
      <c r="BG1109" s="534"/>
      <c r="BH1109" s="526">
        <f>AY1109*BC1109</f>
        <v>17.426306000000004</v>
      </c>
      <c r="BI1109" s="528"/>
    </row>
    <row r="1110" spans="1:61" ht="34.5" customHeight="1" x14ac:dyDescent="0.3">
      <c r="A1110" s="521" t="s">
        <v>5752</v>
      </c>
      <c r="B1110" s="522"/>
      <c r="C1110" s="522"/>
      <c r="D1110" s="522"/>
      <c r="E1110" s="522"/>
      <c r="F1110" s="522"/>
      <c r="G1110" s="523"/>
      <c r="H1110" s="521" t="s">
        <v>5753</v>
      </c>
      <c r="I1110" s="522"/>
      <c r="J1110" s="522"/>
      <c r="K1110" s="522"/>
      <c r="L1110" s="522"/>
      <c r="M1110" s="522"/>
      <c r="N1110" s="522"/>
      <c r="O1110" s="523"/>
      <c r="P1110" s="649" t="s">
        <v>67</v>
      </c>
      <c r="Q1110" s="650"/>
      <c r="R1110" s="650"/>
      <c r="S1110" s="651"/>
      <c r="T1110" s="308">
        <f t="shared" si="302"/>
        <v>77.67</v>
      </c>
      <c r="U1110" s="309"/>
      <c r="V1110" s="309"/>
      <c r="W1110" s="310"/>
      <c r="X1110" s="663">
        <v>13.051399999999999</v>
      </c>
      <c r="Y1110" s="664"/>
      <c r="Z1110" s="664"/>
      <c r="AA1110" s="664"/>
      <c r="AB1110" s="665"/>
      <c r="AC1110" s="655">
        <f t="shared" si="303"/>
        <v>1013.7</v>
      </c>
      <c r="AD1110" s="656"/>
      <c r="AF1110" s="521" t="s">
        <v>5752</v>
      </c>
      <c r="AG1110" s="522"/>
      <c r="AH1110" s="522"/>
      <c r="AI1110" s="522"/>
      <c r="AJ1110" s="522"/>
      <c r="AK1110" s="522"/>
      <c r="AL1110" s="523"/>
      <c r="AM1110" s="521" t="s">
        <v>5753</v>
      </c>
      <c r="AN1110" s="522"/>
      <c r="AO1110" s="522"/>
      <c r="AP1110" s="522"/>
      <c r="AQ1110" s="522"/>
      <c r="AR1110" s="522"/>
      <c r="AS1110" s="522"/>
      <c r="AT1110" s="523"/>
      <c r="AU1110" s="524" t="s">
        <v>67</v>
      </c>
      <c r="AV1110" s="564"/>
      <c r="AW1110" s="564"/>
      <c r="AX1110" s="525"/>
      <c r="AY1110" s="526">
        <v>93.58</v>
      </c>
      <c r="AZ1110" s="527"/>
      <c r="BA1110" s="527"/>
      <c r="BB1110" s="528"/>
      <c r="BC1110" s="570">
        <v>13.051399999999999</v>
      </c>
      <c r="BD1110" s="571"/>
      <c r="BE1110" s="571"/>
      <c r="BF1110" s="571"/>
      <c r="BG1110" s="572"/>
      <c r="BH1110" s="526">
        <f t="shared" ref="BH1110:BH1111" si="304">AY1110*BC1110</f>
        <v>1221.3500119999999</v>
      </c>
      <c r="BI1110" s="528"/>
    </row>
    <row r="1111" spans="1:61" ht="45.9" customHeight="1" x14ac:dyDescent="0.3">
      <c r="A1111" s="521" t="s">
        <v>5751</v>
      </c>
      <c r="B1111" s="522"/>
      <c r="C1111" s="522"/>
      <c r="D1111" s="522"/>
      <c r="E1111" s="522"/>
      <c r="F1111" s="522"/>
      <c r="G1111" s="523"/>
      <c r="H1111" s="521" t="s">
        <v>2473</v>
      </c>
      <c r="I1111" s="522"/>
      <c r="J1111" s="522"/>
      <c r="K1111" s="522"/>
      <c r="L1111" s="522"/>
      <c r="M1111" s="522"/>
      <c r="N1111" s="522"/>
      <c r="O1111" s="523"/>
      <c r="P1111" s="649" t="s">
        <v>79</v>
      </c>
      <c r="Q1111" s="650"/>
      <c r="R1111" s="650"/>
      <c r="S1111" s="651"/>
      <c r="T1111" s="308">
        <f t="shared" si="302"/>
        <v>7.19</v>
      </c>
      <c r="U1111" s="309"/>
      <c r="V1111" s="309"/>
      <c r="W1111" s="310"/>
      <c r="X1111" s="611">
        <v>6</v>
      </c>
      <c r="Y1111" s="612"/>
      <c r="Z1111" s="612"/>
      <c r="AA1111" s="612"/>
      <c r="AB1111" s="613"/>
      <c r="AC1111" s="655">
        <f t="shared" si="303"/>
        <v>43.14</v>
      </c>
      <c r="AD1111" s="656"/>
      <c r="AF1111" s="521" t="s">
        <v>5751</v>
      </c>
      <c r="AG1111" s="522"/>
      <c r="AH1111" s="522"/>
      <c r="AI1111" s="522"/>
      <c r="AJ1111" s="522"/>
      <c r="AK1111" s="522"/>
      <c r="AL1111" s="523"/>
      <c r="AM1111" s="521" t="s">
        <v>2473</v>
      </c>
      <c r="AN1111" s="522"/>
      <c r="AO1111" s="522"/>
      <c r="AP1111" s="522"/>
      <c r="AQ1111" s="522"/>
      <c r="AR1111" s="522"/>
      <c r="AS1111" s="522"/>
      <c r="AT1111" s="523"/>
      <c r="AU1111" s="524" t="s">
        <v>79</v>
      </c>
      <c r="AV1111" s="564"/>
      <c r="AW1111" s="564"/>
      <c r="AX1111" s="525"/>
      <c r="AY1111" s="535">
        <v>8.66</v>
      </c>
      <c r="AZ1111" s="536"/>
      <c r="BA1111" s="536"/>
      <c r="BB1111" s="537"/>
      <c r="BC1111" s="532">
        <v>6</v>
      </c>
      <c r="BD1111" s="533"/>
      <c r="BE1111" s="533"/>
      <c r="BF1111" s="533"/>
      <c r="BG1111" s="534"/>
      <c r="BH1111" s="526">
        <f t="shared" si="304"/>
        <v>51.96</v>
      </c>
      <c r="BI1111" s="528"/>
    </row>
    <row r="1112" spans="1:61" ht="11.4" customHeight="1" x14ac:dyDescent="0.3">
      <c r="A1112" s="538" t="s">
        <v>5553</v>
      </c>
      <c r="B1112" s="538"/>
      <c r="C1112" s="538"/>
      <c r="D1112" s="538"/>
      <c r="E1112" s="538"/>
      <c r="F1112" s="538"/>
      <c r="G1112" s="538"/>
      <c r="H1112" s="538"/>
      <c r="I1112" s="538"/>
      <c r="J1112" s="538"/>
      <c r="K1112" s="538"/>
      <c r="L1112" s="538"/>
      <c r="M1112" s="538"/>
      <c r="N1112" s="538"/>
      <c r="O1112" s="538"/>
      <c r="P1112" s="538"/>
      <c r="Q1112" s="538"/>
      <c r="R1112" s="538"/>
      <c r="S1112" s="538"/>
      <c r="T1112" s="538"/>
      <c r="U1112" s="538"/>
      <c r="V1112" s="538"/>
      <c r="W1112" s="538"/>
      <c r="X1112" s="538"/>
      <c r="Y1112" s="657">
        <f>SUM(AC1109:AD1111)</f>
        <v>1071.3000000000002</v>
      </c>
      <c r="Z1112" s="658"/>
      <c r="AA1112" s="658"/>
      <c r="AB1112" s="658"/>
      <c r="AC1112" s="658"/>
      <c r="AD1112" s="659"/>
      <c r="AF1112" s="538" t="s">
        <v>5553</v>
      </c>
      <c r="AG1112" s="538"/>
      <c r="AH1112" s="538"/>
      <c r="AI1112" s="538"/>
      <c r="AJ1112" s="538"/>
      <c r="AK1112" s="538"/>
      <c r="AL1112" s="538"/>
      <c r="AM1112" s="538"/>
      <c r="AN1112" s="538"/>
      <c r="AO1112" s="538"/>
      <c r="AP1112" s="538"/>
      <c r="AQ1112" s="538"/>
      <c r="AR1112" s="538"/>
      <c r="AS1112" s="538"/>
      <c r="AT1112" s="538"/>
      <c r="AU1112" s="538"/>
      <c r="AV1112" s="538"/>
      <c r="AW1112" s="538"/>
      <c r="AX1112" s="538"/>
      <c r="AY1112" s="538"/>
      <c r="AZ1112" s="538"/>
      <c r="BA1112" s="538"/>
      <c r="BB1112" s="538"/>
      <c r="BC1112" s="538"/>
      <c r="BD1112" s="579">
        <f>SUM(BH1109:BI1111)</f>
        <v>1290.736318</v>
      </c>
      <c r="BE1112" s="580"/>
      <c r="BF1112" s="580"/>
      <c r="BG1112" s="580"/>
      <c r="BH1112" s="580"/>
      <c r="BI1112" s="581"/>
    </row>
    <row r="1113" spans="1:61" ht="10.8" customHeight="1" x14ac:dyDescent="0.3">
      <c r="A1113" s="365"/>
      <c r="B1113" s="365"/>
      <c r="C1113" s="365"/>
      <c r="D1113" s="365"/>
      <c r="E1113" s="365"/>
      <c r="F1113" s="365"/>
      <c r="G1113" s="365"/>
      <c r="H1113" s="365"/>
      <c r="I1113" s="365"/>
      <c r="J1113" s="365"/>
      <c r="K1113" s="365"/>
      <c r="L1113" s="365"/>
      <c r="M1113" s="365"/>
      <c r="N1113" s="365"/>
      <c r="O1113" s="365"/>
      <c r="P1113" s="365"/>
      <c r="Q1113" s="365"/>
      <c r="R1113" s="365"/>
      <c r="S1113" s="365"/>
      <c r="T1113" s="365"/>
      <c r="U1113" s="365"/>
      <c r="V1113" s="365"/>
      <c r="W1113" s="365"/>
      <c r="X1113" s="365"/>
      <c r="Y1113" s="365"/>
      <c r="Z1113" s="365"/>
      <c r="AA1113" s="365"/>
      <c r="AB1113" s="365"/>
      <c r="AC1113" s="365"/>
      <c r="AD1113" s="365"/>
      <c r="AF1113" s="365"/>
      <c r="AG1113" s="365"/>
      <c r="AH1113" s="365"/>
      <c r="AI1113" s="365"/>
      <c r="AJ1113" s="365"/>
      <c r="AK1113" s="365"/>
      <c r="AL1113" s="365"/>
      <c r="AM1113" s="365"/>
      <c r="AN1113" s="365"/>
      <c r="AO1113" s="365"/>
      <c r="AP1113" s="365"/>
      <c r="AQ1113" s="365"/>
      <c r="AR1113" s="365"/>
      <c r="AS1113" s="365"/>
      <c r="AT1113" s="365"/>
      <c r="AU1113" s="365"/>
      <c r="AV1113" s="365"/>
      <c r="AW1113" s="365"/>
      <c r="AX1113" s="365"/>
      <c r="AY1113" s="365"/>
      <c r="AZ1113" s="365"/>
      <c r="BA1113" s="365"/>
      <c r="BB1113" s="365"/>
      <c r="BC1113" s="365"/>
      <c r="BD1113" s="365"/>
      <c r="BE1113" s="365"/>
      <c r="BF1113" s="365"/>
      <c r="BG1113" s="365"/>
      <c r="BH1113" s="365"/>
      <c r="BI1113" s="365"/>
    </row>
    <row r="1114" spans="1:61" ht="34.5" customHeight="1" x14ac:dyDescent="0.3">
      <c r="A1114" s="551" t="s">
        <v>5548</v>
      </c>
      <c r="B1114" s="552"/>
      <c r="C1114" s="553"/>
      <c r="D1114" s="551" t="s">
        <v>5568</v>
      </c>
      <c r="E1114" s="552"/>
      <c r="F1114" s="552"/>
      <c r="G1114" s="552"/>
      <c r="H1114" s="552"/>
      <c r="I1114" s="552"/>
      <c r="J1114" s="552"/>
      <c r="K1114" s="553"/>
      <c r="L1114" s="554" t="s">
        <v>167</v>
      </c>
      <c r="M1114" s="555"/>
      <c r="N1114" s="545" t="s">
        <v>5569</v>
      </c>
      <c r="O1114" s="546"/>
      <c r="P1114" s="547"/>
      <c r="Q1114" s="545" t="s">
        <v>5570</v>
      </c>
      <c r="R1114" s="546"/>
      <c r="S1114" s="546"/>
      <c r="T1114" s="547"/>
      <c r="U1114" s="545" t="s">
        <v>5551</v>
      </c>
      <c r="V1114" s="546"/>
      <c r="W1114" s="546"/>
      <c r="X1114" s="547"/>
      <c r="Y1114" s="545" t="s">
        <v>5571</v>
      </c>
      <c r="Z1114" s="546"/>
      <c r="AA1114" s="546"/>
      <c r="AB1114" s="546"/>
      <c r="AC1114" s="547"/>
      <c r="AD1114" s="307" t="s">
        <v>5572</v>
      </c>
      <c r="AF1114" s="551" t="s">
        <v>5548</v>
      </c>
      <c r="AG1114" s="552"/>
      <c r="AH1114" s="553"/>
      <c r="AI1114" s="551" t="s">
        <v>5568</v>
      </c>
      <c r="AJ1114" s="552"/>
      <c r="AK1114" s="552"/>
      <c r="AL1114" s="552"/>
      <c r="AM1114" s="552"/>
      <c r="AN1114" s="552"/>
      <c r="AO1114" s="552"/>
      <c r="AP1114" s="553"/>
      <c r="AQ1114" s="554" t="s">
        <v>167</v>
      </c>
      <c r="AR1114" s="555"/>
      <c r="AS1114" s="539" t="s">
        <v>5569</v>
      </c>
      <c r="AT1114" s="540"/>
      <c r="AU1114" s="541"/>
      <c r="AV1114" s="539" t="s">
        <v>5570</v>
      </c>
      <c r="AW1114" s="540"/>
      <c r="AX1114" s="540"/>
      <c r="AY1114" s="541"/>
      <c r="AZ1114" s="539" t="s">
        <v>5551</v>
      </c>
      <c r="BA1114" s="540"/>
      <c r="BB1114" s="540"/>
      <c r="BC1114" s="541"/>
      <c r="BD1114" s="539" t="s">
        <v>5571</v>
      </c>
      <c r="BE1114" s="540"/>
      <c r="BF1114" s="540"/>
      <c r="BG1114" s="540"/>
      <c r="BH1114" s="541"/>
      <c r="BI1114" s="247" t="s">
        <v>5572</v>
      </c>
    </row>
    <row r="1115" spans="1:61" ht="34.5" customHeight="1" x14ac:dyDescent="0.3">
      <c r="A1115" s="521" t="s">
        <v>6772</v>
      </c>
      <c r="B1115" s="522"/>
      <c r="C1115" s="523"/>
      <c r="D1115" s="521" t="s">
        <v>6237</v>
      </c>
      <c r="E1115" s="522"/>
      <c r="F1115" s="522"/>
      <c r="G1115" s="522"/>
      <c r="H1115" s="522"/>
      <c r="I1115" s="522"/>
      <c r="J1115" s="522"/>
      <c r="K1115" s="523"/>
      <c r="L1115" s="524" t="s">
        <v>72</v>
      </c>
      <c r="M1115" s="525"/>
      <c r="N1115" s="608">
        <f>ROUND(AS1115*(1-IMPLANTAÇÃO!$AI$1),2)</f>
        <v>99.49</v>
      </c>
      <c r="O1115" s="609"/>
      <c r="P1115" s="610"/>
      <c r="Q1115" s="608">
        <f>ROUND(AV1115*(1-IMPLANTAÇÃO!$AI$1),2)</f>
        <v>371.2</v>
      </c>
      <c r="R1115" s="609"/>
      <c r="S1115" s="609"/>
      <c r="T1115" s="610"/>
      <c r="U1115" s="611">
        <v>1.2</v>
      </c>
      <c r="V1115" s="612"/>
      <c r="W1115" s="612"/>
      <c r="X1115" s="613"/>
      <c r="Y1115" s="614">
        <f>TRUNC(N1115*$U1115,2)</f>
        <v>119.38</v>
      </c>
      <c r="Z1115" s="615"/>
      <c r="AA1115" s="615"/>
      <c r="AB1115" s="615"/>
      <c r="AC1115" s="616"/>
      <c r="AD1115" s="311">
        <f>TRUNC(Q1115*$U1115,2)</f>
        <v>445.44</v>
      </c>
      <c r="AF1115" s="521" t="s">
        <v>6772</v>
      </c>
      <c r="AG1115" s="522"/>
      <c r="AH1115" s="523"/>
      <c r="AI1115" s="521" t="s">
        <v>6237</v>
      </c>
      <c r="AJ1115" s="522"/>
      <c r="AK1115" s="522"/>
      <c r="AL1115" s="522"/>
      <c r="AM1115" s="522"/>
      <c r="AN1115" s="522"/>
      <c r="AO1115" s="522"/>
      <c r="AP1115" s="523"/>
      <c r="AQ1115" s="524" t="s">
        <v>72</v>
      </c>
      <c r="AR1115" s="525"/>
      <c r="AS1115" s="529">
        <v>119.87</v>
      </c>
      <c r="AT1115" s="530"/>
      <c r="AU1115" s="531"/>
      <c r="AV1115" s="529">
        <v>447.23</v>
      </c>
      <c r="AW1115" s="530"/>
      <c r="AX1115" s="530"/>
      <c r="AY1115" s="531"/>
      <c r="AZ1115" s="532">
        <v>1.2</v>
      </c>
      <c r="BA1115" s="533"/>
      <c r="BB1115" s="533"/>
      <c r="BC1115" s="534"/>
      <c r="BD1115" s="529">
        <f>AS1115*AZ1115</f>
        <v>143.84399999999999</v>
      </c>
      <c r="BE1115" s="530"/>
      <c r="BF1115" s="530"/>
      <c r="BG1115" s="530"/>
      <c r="BH1115" s="531"/>
      <c r="BI1115" s="250">
        <f>AV1115*AZ1115</f>
        <v>536.67600000000004</v>
      </c>
    </row>
    <row r="1116" spans="1:61" ht="11.4" customHeight="1" x14ac:dyDescent="0.3">
      <c r="A1116" s="538" t="s">
        <v>5575</v>
      </c>
      <c r="B1116" s="538"/>
      <c r="C1116" s="538"/>
      <c r="D1116" s="538"/>
      <c r="E1116" s="538"/>
      <c r="F1116" s="538"/>
      <c r="G1116" s="538"/>
      <c r="H1116" s="538"/>
      <c r="I1116" s="538"/>
      <c r="J1116" s="538"/>
      <c r="K1116" s="538"/>
      <c r="L1116" s="538"/>
      <c r="M1116" s="538"/>
      <c r="N1116" s="538"/>
      <c r="O1116" s="538"/>
      <c r="P1116" s="538"/>
      <c r="Q1116" s="538"/>
      <c r="R1116" s="538"/>
      <c r="S1116" s="538"/>
      <c r="T1116" s="538"/>
      <c r="U1116" s="538"/>
      <c r="V1116" s="538"/>
      <c r="W1116" s="538"/>
      <c r="X1116" s="538"/>
      <c r="Y1116" s="620">
        <f>Y1115</f>
        <v>119.38</v>
      </c>
      <c r="Z1116" s="621"/>
      <c r="AA1116" s="621"/>
      <c r="AB1116" s="621"/>
      <c r="AC1116" s="621"/>
      <c r="AD1116" s="622"/>
      <c r="AF1116" s="538" t="s">
        <v>5575</v>
      </c>
      <c r="AG1116" s="538"/>
      <c r="AH1116" s="538"/>
      <c r="AI1116" s="538"/>
      <c r="AJ1116" s="538"/>
      <c r="AK1116" s="538"/>
      <c r="AL1116" s="538"/>
      <c r="AM1116" s="538"/>
      <c r="AN1116" s="538"/>
      <c r="AO1116" s="538"/>
      <c r="AP1116" s="538"/>
      <c r="AQ1116" s="538"/>
      <c r="AR1116" s="538"/>
      <c r="AS1116" s="538"/>
      <c r="AT1116" s="538"/>
      <c r="AU1116" s="538"/>
      <c r="AV1116" s="538"/>
      <c r="AW1116" s="538"/>
      <c r="AX1116" s="538"/>
      <c r="AY1116" s="538"/>
      <c r="AZ1116" s="538"/>
      <c r="BA1116" s="538"/>
      <c r="BB1116" s="538"/>
      <c r="BC1116" s="538"/>
      <c r="BD1116" s="529">
        <f>BD1115</f>
        <v>143.84399999999999</v>
      </c>
      <c r="BE1116" s="530"/>
      <c r="BF1116" s="530"/>
      <c r="BG1116" s="530"/>
      <c r="BH1116" s="530"/>
      <c r="BI1116" s="531"/>
    </row>
    <row r="1117" spans="1:61" ht="11.4" customHeight="1" x14ac:dyDescent="0.3">
      <c r="A1117" s="538" t="s">
        <v>5576</v>
      </c>
      <c r="B1117" s="538"/>
      <c r="C1117" s="538"/>
      <c r="D1117" s="538"/>
      <c r="E1117" s="538"/>
      <c r="F1117" s="538"/>
      <c r="G1117" s="538"/>
      <c r="H1117" s="538"/>
      <c r="I1117" s="538"/>
      <c r="J1117" s="538"/>
      <c r="K1117" s="538"/>
      <c r="L1117" s="538"/>
      <c r="M1117" s="538"/>
      <c r="N1117" s="538"/>
      <c r="O1117" s="538"/>
      <c r="P1117" s="538"/>
      <c r="Q1117" s="538"/>
      <c r="R1117" s="538"/>
      <c r="S1117" s="538"/>
      <c r="T1117" s="538"/>
      <c r="U1117" s="538"/>
      <c r="V1117" s="538"/>
      <c r="W1117" s="538"/>
      <c r="X1117" s="538"/>
      <c r="Y1117" s="620">
        <f>AD1115</f>
        <v>445.44</v>
      </c>
      <c r="Z1117" s="621"/>
      <c r="AA1117" s="621"/>
      <c r="AB1117" s="621"/>
      <c r="AC1117" s="621"/>
      <c r="AD1117" s="622"/>
      <c r="AF1117" s="538" t="s">
        <v>5576</v>
      </c>
      <c r="AG1117" s="538"/>
      <c r="AH1117" s="538"/>
      <c r="AI1117" s="538"/>
      <c r="AJ1117" s="538"/>
      <c r="AK1117" s="538"/>
      <c r="AL1117" s="538"/>
      <c r="AM1117" s="538"/>
      <c r="AN1117" s="538"/>
      <c r="AO1117" s="538"/>
      <c r="AP1117" s="538"/>
      <c r="AQ1117" s="538"/>
      <c r="AR1117" s="538"/>
      <c r="AS1117" s="538"/>
      <c r="AT1117" s="538"/>
      <c r="AU1117" s="538"/>
      <c r="AV1117" s="538"/>
      <c r="AW1117" s="538"/>
      <c r="AX1117" s="538"/>
      <c r="AY1117" s="538"/>
      <c r="AZ1117" s="538"/>
      <c r="BA1117" s="538"/>
      <c r="BB1117" s="538"/>
      <c r="BC1117" s="538"/>
      <c r="BD1117" s="529">
        <f>BI1115</f>
        <v>536.67600000000004</v>
      </c>
      <c r="BE1117" s="530"/>
      <c r="BF1117" s="530"/>
      <c r="BG1117" s="530"/>
      <c r="BH1117" s="530"/>
      <c r="BI1117" s="531"/>
    </row>
    <row r="1118" spans="1:61" ht="10.8" customHeight="1" x14ac:dyDescent="0.3">
      <c r="A1118" s="365"/>
      <c r="B1118" s="365"/>
      <c r="C1118" s="365"/>
      <c r="D1118" s="365"/>
      <c r="E1118" s="365"/>
      <c r="F1118" s="365"/>
      <c r="G1118" s="365"/>
      <c r="H1118" s="365"/>
      <c r="I1118" s="365"/>
      <c r="J1118" s="365"/>
      <c r="K1118" s="365"/>
      <c r="L1118" s="365"/>
      <c r="M1118" s="365"/>
      <c r="N1118" s="365"/>
      <c r="O1118" s="365"/>
      <c r="P1118" s="365"/>
      <c r="Q1118" s="365"/>
      <c r="R1118" s="365"/>
      <c r="S1118" s="365"/>
      <c r="T1118" s="365"/>
      <c r="U1118" s="365"/>
      <c r="V1118" s="365"/>
      <c r="W1118" s="365"/>
      <c r="X1118" s="365"/>
      <c r="Y1118" s="365"/>
      <c r="Z1118" s="365"/>
      <c r="AA1118" s="365"/>
      <c r="AB1118" s="365"/>
      <c r="AC1118" s="365"/>
      <c r="AD1118" s="365"/>
      <c r="AF1118" s="365"/>
      <c r="AG1118" s="365"/>
      <c r="AH1118" s="365"/>
      <c r="AI1118" s="365"/>
      <c r="AJ1118" s="365"/>
      <c r="AK1118" s="365"/>
      <c r="AL1118" s="365"/>
      <c r="AM1118" s="365"/>
      <c r="AN1118" s="365"/>
      <c r="AO1118" s="365"/>
      <c r="AP1118" s="365"/>
      <c r="AQ1118" s="365"/>
      <c r="AR1118" s="365"/>
      <c r="AS1118" s="365"/>
      <c r="AT1118" s="365"/>
      <c r="AU1118" s="365"/>
      <c r="AV1118" s="365"/>
      <c r="AW1118" s="365"/>
      <c r="AX1118" s="365"/>
      <c r="AY1118" s="365"/>
      <c r="AZ1118" s="365"/>
      <c r="BA1118" s="365"/>
      <c r="BB1118" s="365"/>
      <c r="BC1118" s="365"/>
      <c r="BD1118" s="365"/>
      <c r="BE1118" s="365"/>
      <c r="BF1118" s="365"/>
      <c r="BG1118" s="365"/>
      <c r="BH1118" s="365"/>
      <c r="BI1118" s="365"/>
    </row>
    <row r="1119" spans="1:61" ht="11.4" customHeight="1" x14ac:dyDescent="0.3">
      <c r="A1119" s="539" t="s">
        <v>5554</v>
      </c>
      <c r="B1119" s="540"/>
      <c r="C1119" s="540"/>
      <c r="D1119" s="540"/>
      <c r="E1119" s="540"/>
      <c r="F1119" s="540"/>
      <c r="G1119" s="540"/>
      <c r="H1119" s="540"/>
      <c r="I1119" s="540"/>
      <c r="J1119" s="540"/>
      <c r="K1119" s="540"/>
      <c r="L1119" s="540"/>
      <c r="M1119" s="540"/>
      <c r="N1119" s="540"/>
      <c r="O1119" s="540"/>
      <c r="P1119" s="540"/>
      <c r="Q1119" s="540"/>
      <c r="R1119" s="540"/>
      <c r="S1119" s="540"/>
      <c r="T1119" s="540"/>
      <c r="U1119" s="540"/>
      <c r="V1119" s="540"/>
      <c r="W1119" s="540"/>
      <c r="X1119" s="541"/>
      <c r="Y1119" s="666">
        <f>Y1117+Y1116+Y1106+Y1112</f>
        <v>3539.5</v>
      </c>
      <c r="Z1119" s="667"/>
      <c r="AA1119" s="667"/>
      <c r="AB1119" s="667"/>
      <c r="AC1119" s="667"/>
      <c r="AD1119" s="668"/>
      <c r="AF1119" s="539" t="s">
        <v>5554</v>
      </c>
      <c r="AG1119" s="540"/>
      <c r="AH1119" s="540"/>
      <c r="AI1119" s="540"/>
      <c r="AJ1119" s="540"/>
      <c r="AK1119" s="540"/>
      <c r="AL1119" s="540"/>
      <c r="AM1119" s="540"/>
      <c r="AN1119" s="540"/>
      <c r="AO1119" s="540"/>
      <c r="AP1119" s="540"/>
      <c r="AQ1119" s="540"/>
      <c r="AR1119" s="540"/>
      <c r="AS1119" s="540"/>
      <c r="AT1119" s="540"/>
      <c r="AU1119" s="540"/>
      <c r="AV1119" s="540"/>
      <c r="AW1119" s="540"/>
      <c r="AX1119" s="540"/>
      <c r="AY1119" s="540"/>
      <c r="AZ1119" s="540"/>
      <c r="BA1119" s="540"/>
      <c r="BB1119" s="540"/>
      <c r="BC1119" s="541"/>
      <c r="BD1119" s="573">
        <f>BD1117+BD1116+BD1106+BD1112</f>
        <v>4265.351514</v>
      </c>
      <c r="BE1119" s="574"/>
      <c r="BF1119" s="574"/>
      <c r="BG1119" s="574"/>
      <c r="BH1119" s="574"/>
      <c r="BI1119" s="575"/>
    </row>
    <row r="1120" spans="1:61" ht="11.4" customHeight="1" x14ac:dyDescent="0.3">
      <c r="A1120" s="539" t="s">
        <v>5587</v>
      </c>
      <c r="B1120" s="540"/>
      <c r="C1120" s="540"/>
      <c r="D1120" s="540"/>
      <c r="E1120" s="540"/>
      <c r="F1120" s="540"/>
      <c r="G1120" s="540"/>
      <c r="H1120" s="540"/>
      <c r="I1120" s="540"/>
      <c r="J1120" s="540"/>
      <c r="K1120" s="540"/>
      <c r="L1120" s="540"/>
      <c r="M1120" s="540"/>
      <c r="N1120" s="540"/>
      <c r="O1120" s="540"/>
      <c r="P1120" s="540"/>
      <c r="Q1120" s="540"/>
      <c r="R1120" s="540"/>
      <c r="S1120" s="540"/>
      <c r="T1120" s="540"/>
      <c r="U1120" s="540"/>
      <c r="V1120" s="540"/>
      <c r="W1120" s="540"/>
      <c r="X1120" s="541"/>
      <c r="Y1120" s="629">
        <v>0</v>
      </c>
      <c r="Z1120" s="630"/>
      <c r="AA1120" s="630"/>
      <c r="AB1120" s="630"/>
      <c r="AC1120" s="630"/>
      <c r="AD1120" s="631"/>
      <c r="AF1120" s="539" t="s">
        <v>5587</v>
      </c>
      <c r="AG1120" s="540"/>
      <c r="AH1120" s="540"/>
      <c r="AI1120" s="540"/>
      <c r="AJ1120" s="540"/>
      <c r="AK1120" s="540"/>
      <c r="AL1120" s="540"/>
      <c r="AM1120" s="540"/>
      <c r="AN1120" s="540"/>
      <c r="AO1120" s="540"/>
      <c r="AP1120" s="540"/>
      <c r="AQ1120" s="540"/>
      <c r="AR1120" s="540"/>
      <c r="AS1120" s="540"/>
      <c r="AT1120" s="540"/>
      <c r="AU1120" s="540"/>
      <c r="AV1120" s="540"/>
      <c r="AW1120" s="540"/>
      <c r="AX1120" s="540"/>
      <c r="AY1120" s="540"/>
      <c r="AZ1120" s="540"/>
      <c r="BA1120" s="540"/>
      <c r="BB1120" s="540"/>
      <c r="BC1120" s="541"/>
      <c r="BD1120" s="542">
        <v>0</v>
      </c>
      <c r="BE1120" s="543"/>
      <c r="BF1120" s="543"/>
      <c r="BG1120" s="543"/>
      <c r="BH1120" s="543"/>
      <c r="BI1120" s="544"/>
    </row>
    <row r="1121" spans="1:61" ht="11.4" customHeight="1" x14ac:dyDescent="0.3">
      <c r="A1121" s="539" t="s">
        <v>5555</v>
      </c>
      <c r="B1121" s="540"/>
      <c r="C1121" s="540"/>
      <c r="D1121" s="540"/>
      <c r="E1121" s="540"/>
      <c r="F1121" s="540"/>
      <c r="G1121" s="540"/>
      <c r="H1121" s="540"/>
      <c r="I1121" s="540"/>
      <c r="J1121" s="540"/>
      <c r="K1121" s="540"/>
      <c r="L1121" s="540"/>
      <c r="M1121" s="540"/>
      <c r="N1121" s="540"/>
      <c r="O1121" s="540"/>
      <c r="P1121" s="540"/>
      <c r="Q1121" s="540"/>
      <c r="R1121" s="540"/>
      <c r="S1121" s="540"/>
      <c r="T1121" s="540"/>
      <c r="U1121" s="540"/>
      <c r="V1121" s="540"/>
      <c r="W1121" s="540"/>
      <c r="X1121" s="541"/>
      <c r="Y1121" s="666">
        <f>Y1119+Y1120</f>
        <v>3539.5</v>
      </c>
      <c r="Z1121" s="667"/>
      <c r="AA1121" s="667"/>
      <c r="AB1121" s="667"/>
      <c r="AC1121" s="667"/>
      <c r="AD1121" s="668"/>
      <c r="AF1121" s="539" t="s">
        <v>5555</v>
      </c>
      <c r="AG1121" s="540"/>
      <c r="AH1121" s="540"/>
      <c r="AI1121" s="540"/>
      <c r="AJ1121" s="540"/>
      <c r="AK1121" s="540"/>
      <c r="AL1121" s="540"/>
      <c r="AM1121" s="540"/>
      <c r="AN1121" s="540"/>
      <c r="AO1121" s="540"/>
      <c r="AP1121" s="540"/>
      <c r="AQ1121" s="540"/>
      <c r="AR1121" s="540"/>
      <c r="AS1121" s="540"/>
      <c r="AT1121" s="540"/>
      <c r="AU1121" s="540"/>
      <c r="AV1121" s="540"/>
      <c r="AW1121" s="540"/>
      <c r="AX1121" s="540"/>
      <c r="AY1121" s="540"/>
      <c r="AZ1121" s="540"/>
      <c r="BA1121" s="540"/>
      <c r="BB1121" s="540"/>
      <c r="BC1121" s="541"/>
      <c r="BD1121" s="573">
        <f>BD1119+BD1120</f>
        <v>4265.351514</v>
      </c>
      <c r="BE1121" s="574"/>
      <c r="BF1121" s="574"/>
      <c r="BG1121" s="574"/>
      <c r="BH1121" s="574"/>
      <c r="BI1121" s="575"/>
    </row>
    <row r="1122" spans="1:61" ht="10.8" customHeight="1" x14ac:dyDescent="0.3">
      <c r="A1122" s="365"/>
      <c r="B1122" s="365"/>
      <c r="C1122" s="365"/>
      <c r="D1122" s="365"/>
      <c r="E1122" s="365"/>
      <c r="F1122" s="365"/>
      <c r="G1122" s="365"/>
      <c r="H1122" s="365"/>
      <c r="I1122" s="365"/>
      <c r="J1122" s="365"/>
      <c r="K1122" s="365"/>
      <c r="L1122" s="365"/>
      <c r="M1122" s="365"/>
      <c r="N1122" s="365"/>
      <c r="O1122" s="365"/>
      <c r="P1122" s="365"/>
      <c r="Q1122" s="365"/>
      <c r="R1122" s="365"/>
      <c r="S1122" s="365"/>
      <c r="T1122" s="365"/>
      <c r="U1122" s="365"/>
      <c r="V1122" s="365"/>
      <c r="W1122" s="365"/>
      <c r="X1122" s="365"/>
      <c r="Y1122" s="365"/>
      <c r="Z1122" s="365"/>
      <c r="AA1122" s="365"/>
      <c r="AB1122" s="365"/>
      <c r="AC1122" s="365"/>
      <c r="AD1122" s="365"/>
      <c r="AF1122" s="365"/>
      <c r="AG1122" s="365"/>
      <c r="AH1122" s="365"/>
      <c r="AI1122" s="365"/>
      <c r="AJ1122" s="365"/>
      <c r="AK1122" s="365"/>
      <c r="AL1122" s="365"/>
      <c r="AM1122" s="365"/>
      <c r="AN1122" s="365"/>
      <c r="AO1122" s="365"/>
      <c r="AP1122" s="365"/>
      <c r="AQ1122" s="365"/>
      <c r="AR1122" s="365"/>
      <c r="AS1122" s="365"/>
      <c r="AT1122" s="365"/>
      <c r="AU1122" s="365"/>
      <c r="AV1122" s="365"/>
      <c r="AW1122" s="365"/>
      <c r="AX1122" s="365"/>
      <c r="AY1122" s="365"/>
      <c r="AZ1122" s="365"/>
      <c r="BA1122" s="365"/>
      <c r="BB1122" s="365"/>
      <c r="BC1122" s="365"/>
      <c r="BD1122" s="365"/>
      <c r="BE1122" s="365"/>
      <c r="BF1122" s="365"/>
      <c r="BG1122" s="365"/>
      <c r="BH1122" s="365"/>
      <c r="BI1122" s="365"/>
    </row>
    <row r="1123" spans="1:61" ht="13.35" customHeight="1" x14ac:dyDescent="0.3">
      <c r="A1123" s="520" t="s">
        <v>5556</v>
      </c>
      <c r="B1123" s="520"/>
      <c r="C1123" s="520"/>
      <c r="D1123" s="520"/>
      <c r="E1123" s="520"/>
      <c r="F1123" s="520" t="s">
        <v>6773</v>
      </c>
      <c r="G1123" s="520"/>
      <c r="H1123" s="520"/>
      <c r="I1123" s="520"/>
      <c r="J1123" s="520"/>
      <c r="K1123" s="520"/>
      <c r="L1123" s="520"/>
      <c r="M1123" s="520"/>
      <c r="N1123" s="520"/>
      <c r="O1123" s="520"/>
      <c r="P1123" s="520"/>
      <c r="Q1123" s="520"/>
      <c r="R1123" s="520"/>
      <c r="S1123" s="520"/>
      <c r="T1123" s="520"/>
      <c r="U1123" s="520"/>
      <c r="V1123" s="520"/>
      <c r="W1123" s="520"/>
      <c r="X1123" s="520"/>
      <c r="Y1123" s="520"/>
      <c r="Z1123" s="520"/>
      <c r="AA1123" s="520"/>
      <c r="AB1123" s="520"/>
      <c r="AC1123" s="520"/>
      <c r="AD1123" s="520"/>
      <c r="AF1123" s="520" t="s">
        <v>5556</v>
      </c>
      <c r="AG1123" s="520"/>
      <c r="AH1123" s="520"/>
      <c r="AI1123" s="520"/>
      <c r="AJ1123" s="520"/>
      <c r="AK1123" s="520" t="s">
        <v>6773</v>
      </c>
      <c r="AL1123" s="520"/>
      <c r="AM1123" s="520"/>
      <c r="AN1123" s="520"/>
      <c r="AO1123" s="520"/>
      <c r="AP1123" s="520"/>
      <c r="AQ1123" s="520"/>
      <c r="AR1123" s="520"/>
      <c r="AS1123" s="520"/>
      <c r="AT1123" s="520"/>
      <c r="AU1123" s="520"/>
      <c r="AV1123" s="520"/>
      <c r="AW1123" s="520"/>
      <c r="AX1123" s="520"/>
      <c r="AY1123" s="520"/>
      <c r="AZ1123" s="520"/>
      <c r="BA1123" s="520"/>
      <c r="BB1123" s="520"/>
      <c r="BC1123" s="520"/>
      <c r="BD1123" s="520"/>
      <c r="BE1123" s="520"/>
      <c r="BF1123" s="520"/>
      <c r="BG1123" s="520"/>
      <c r="BH1123" s="520"/>
      <c r="BI1123" s="520"/>
    </row>
    <row r="1124" spans="1:61" ht="10.8" customHeight="1" x14ac:dyDescent="0.3">
      <c r="A1124" s="365"/>
      <c r="B1124" s="365"/>
      <c r="C1124" s="365"/>
      <c r="D1124" s="365"/>
      <c r="E1124" s="365"/>
      <c r="F1124" s="365"/>
      <c r="G1124" s="365"/>
      <c r="H1124" s="365"/>
      <c r="I1124" s="365"/>
      <c r="J1124" s="365"/>
      <c r="K1124" s="365"/>
      <c r="L1124" s="365"/>
      <c r="M1124" s="365"/>
      <c r="N1124" s="365"/>
      <c r="O1124" s="365"/>
      <c r="P1124" s="365"/>
      <c r="Q1124" s="365"/>
      <c r="R1124" s="365"/>
      <c r="S1124" s="365"/>
      <c r="T1124" s="365"/>
      <c r="U1124" s="365"/>
      <c r="V1124" s="365"/>
      <c r="W1124" s="365"/>
      <c r="X1124" s="365"/>
      <c r="Y1124" s="365"/>
      <c r="Z1124" s="365"/>
      <c r="AA1124" s="365"/>
      <c r="AB1124" s="365"/>
      <c r="AC1124" s="365"/>
      <c r="AD1124" s="365"/>
      <c r="AF1124" s="365"/>
      <c r="AG1124" s="365"/>
      <c r="AH1124" s="365"/>
      <c r="AI1124" s="365"/>
      <c r="AJ1124" s="365"/>
      <c r="AK1124" s="365"/>
      <c r="AL1124" s="365"/>
      <c r="AM1124" s="365"/>
      <c r="AN1124" s="365"/>
      <c r="AO1124" s="365"/>
      <c r="AP1124" s="365"/>
      <c r="AQ1124" s="365"/>
      <c r="AR1124" s="365"/>
      <c r="AS1124" s="365"/>
      <c r="AT1124" s="365"/>
      <c r="AU1124" s="365"/>
      <c r="AV1124" s="365"/>
      <c r="AW1124" s="365"/>
      <c r="AX1124" s="365"/>
      <c r="AY1124" s="365"/>
      <c r="AZ1124" s="365"/>
      <c r="BA1124" s="365"/>
      <c r="BB1124" s="365"/>
      <c r="BC1124" s="365"/>
      <c r="BD1124" s="365"/>
      <c r="BE1124" s="365"/>
      <c r="BF1124" s="365"/>
      <c r="BG1124" s="365"/>
      <c r="BH1124" s="365"/>
      <c r="BI1124" s="365"/>
    </row>
    <row r="1125" spans="1:61" ht="22.95" customHeight="1" x14ac:dyDescent="0.3">
      <c r="A1125" s="365" t="s">
        <v>6774</v>
      </c>
      <c r="B1125" s="365"/>
      <c r="C1125" s="365"/>
      <c r="D1125" s="365"/>
      <c r="E1125" s="365"/>
      <c r="F1125" s="365"/>
      <c r="G1125" s="365"/>
      <c r="H1125" s="365"/>
      <c r="I1125" s="365"/>
      <c r="J1125" s="365"/>
      <c r="K1125" s="365"/>
      <c r="L1125" s="365"/>
      <c r="M1125" s="365"/>
      <c r="N1125" s="365"/>
      <c r="O1125" s="365"/>
      <c r="P1125" s="365"/>
      <c r="Q1125" s="365"/>
      <c r="R1125" s="365"/>
      <c r="S1125" s="365"/>
      <c r="T1125" s="365"/>
      <c r="U1125" s="365"/>
      <c r="V1125" s="365"/>
      <c r="W1125" s="365"/>
      <c r="X1125" s="365"/>
      <c r="Y1125" s="637" t="s">
        <v>5582</v>
      </c>
      <c r="Z1125" s="637"/>
      <c r="AA1125" s="637"/>
      <c r="AB1125" s="637"/>
      <c r="AC1125" s="637"/>
      <c r="AD1125" s="637"/>
      <c r="AF1125" s="365" t="s">
        <v>6774</v>
      </c>
      <c r="AG1125" s="365"/>
      <c r="AH1125" s="365"/>
      <c r="AI1125" s="365"/>
      <c r="AJ1125" s="365"/>
      <c r="AK1125" s="365"/>
      <c r="AL1125" s="365"/>
      <c r="AM1125" s="365"/>
      <c r="AN1125" s="365"/>
      <c r="AO1125" s="365"/>
      <c r="AP1125" s="365"/>
      <c r="AQ1125" s="365"/>
      <c r="AR1125" s="365"/>
      <c r="AS1125" s="365"/>
      <c r="AT1125" s="365"/>
      <c r="AU1125" s="365"/>
      <c r="AV1125" s="365"/>
      <c r="AW1125" s="365"/>
      <c r="AX1125" s="365"/>
      <c r="AY1125" s="365"/>
      <c r="AZ1125" s="365"/>
      <c r="BA1125" s="365"/>
      <c r="BB1125" s="365"/>
      <c r="BC1125" s="365"/>
      <c r="BD1125" s="365" t="s">
        <v>5582</v>
      </c>
      <c r="BE1125" s="365"/>
      <c r="BF1125" s="365"/>
      <c r="BG1125" s="365"/>
      <c r="BH1125" s="365"/>
      <c r="BI1125" s="365"/>
    </row>
    <row r="1126" spans="1:61" ht="10.8" customHeight="1" x14ac:dyDescent="0.3">
      <c r="A1126" s="365"/>
      <c r="B1126" s="365"/>
      <c r="C1126" s="365"/>
      <c r="D1126" s="365"/>
      <c r="E1126" s="365"/>
      <c r="F1126" s="365"/>
      <c r="G1126" s="365"/>
      <c r="H1126" s="365"/>
      <c r="I1126" s="365"/>
      <c r="J1126" s="365"/>
      <c r="K1126" s="365"/>
      <c r="L1126" s="365"/>
      <c r="M1126" s="365"/>
      <c r="N1126" s="365"/>
      <c r="O1126" s="365"/>
      <c r="P1126" s="365"/>
      <c r="Q1126" s="365"/>
      <c r="R1126" s="365"/>
      <c r="S1126" s="365"/>
      <c r="T1126" s="365"/>
      <c r="U1126" s="365"/>
      <c r="V1126" s="365"/>
      <c r="W1126" s="365"/>
      <c r="X1126" s="365"/>
      <c r="Y1126" s="365"/>
      <c r="Z1126" s="365"/>
      <c r="AA1126" s="365"/>
      <c r="AB1126" s="365"/>
      <c r="AC1126" s="365"/>
      <c r="AD1126" s="365"/>
      <c r="AF1126" s="365"/>
      <c r="AG1126" s="365"/>
      <c r="AH1126" s="365"/>
      <c r="AI1126" s="365"/>
      <c r="AJ1126" s="365"/>
      <c r="AK1126" s="365"/>
      <c r="AL1126" s="365"/>
      <c r="AM1126" s="365"/>
      <c r="AN1126" s="365"/>
      <c r="AO1126" s="365"/>
      <c r="AP1126" s="365"/>
      <c r="AQ1126" s="365"/>
      <c r="AR1126" s="365"/>
      <c r="AS1126" s="365"/>
      <c r="AT1126" s="365"/>
      <c r="AU1126" s="365"/>
      <c r="AV1126" s="365"/>
      <c r="AW1126" s="365"/>
      <c r="AX1126" s="365"/>
      <c r="AY1126" s="365"/>
      <c r="AZ1126" s="365"/>
      <c r="BA1126" s="365"/>
      <c r="BB1126" s="365"/>
      <c r="BC1126" s="365"/>
      <c r="BD1126" s="365"/>
      <c r="BE1126" s="365"/>
      <c r="BF1126" s="365"/>
      <c r="BG1126" s="365"/>
      <c r="BH1126" s="365"/>
      <c r="BI1126" s="365"/>
    </row>
    <row r="1127" spans="1:61" ht="11.4" customHeight="1" x14ac:dyDescent="0.3">
      <c r="A1127" s="551" t="s">
        <v>5548</v>
      </c>
      <c r="B1127" s="552"/>
      <c r="C1127" s="552"/>
      <c r="D1127" s="552"/>
      <c r="E1127" s="552"/>
      <c r="F1127" s="552"/>
      <c r="G1127" s="553"/>
      <c r="H1127" s="551" t="s">
        <v>5557</v>
      </c>
      <c r="I1127" s="552"/>
      <c r="J1127" s="552"/>
      <c r="K1127" s="552"/>
      <c r="L1127" s="553"/>
      <c r="M1127" s="545" t="s">
        <v>5558</v>
      </c>
      <c r="N1127" s="547"/>
      <c r="O1127" s="545" t="s">
        <v>5559</v>
      </c>
      <c r="P1127" s="546"/>
      <c r="Q1127" s="546"/>
      <c r="R1127" s="547"/>
      <c r="S1127" s="545" t="s">
        <v>5560</v>
      </c>
      <c r="T1127" s="546"/>
      <c r="U1127" s="546"/>
      <c r="V1127" s="547"/>
      <c r="W1127" s="545" t="s">
        <v>5551</v>
      </c>
      <c r="X1127" s="546"/>
      <c r="Y1127" s="546"/>
      <c r="Z1127" s="546"/>
      <c r="AA1127" s="547"/>
      <c r="AB1127" s="545" t="s">
        <v>5561</v>
      </c>
      <c r="AC1127" s="546"/>
      <c r="AD1127" s="547"/>
      <c r="AF1127" s="551" t="s">
        <v>5548</v>
      </c>
      <c r="AG1127" s="552"/>
      <c r="AH1127" s="552"/>
      <c r="AI1127" s="552"/>
      <c r="AJ1127" s="552"/>
      <c r="AK1127" s="552"/>
      <c r="AL1127" s="553"/>
      <c r="AM1127" s="551" t="s">
        <v>5557</v>
      </c>
      <c r="AN1127" s="552"/>
      <c r="AO1127" s="552"/>
      <c r="AP1127" s="552"/>
      <c r="AQ1127" s="553"/>
      <c r="AR1127" s="539" t="s">
        <v>5558</v>
      </c>
      <c r="AS1127" s="541"/>
      <c r="AT1127" s="539" t="s">
        <v>5559</v>
      </c>
      <c r="AU1127" s="540"/>
      <c r="AV1127" s="540"/>
      <c r="AW1127" s="541"/>
      <c r="AX1127" s="539" t="s">
        <v>5560</v>
      </c>
      <c r="AY1127" s="540"/>
      <c r="AZ1127" s="540"/>
      <c r="BA1127" s="541"/>
      <c r="BB1127" s="539" t="s">
        <v>5551</v>
      </c>
      <c r="BC1127" s="540"/>
      <c r="BD1127" s="540"/>
      <c r="BE1127" s="540"/>
      <c r="BF1127" s="541"/>
      <c r="BG1127" s="539" t="s">
        <v>5561</v>
      </c>
      <c r="BH1127" s="540"/>
      <c r="BI1127" s="541"/>
    </row>
    <row r="1128" spans="1:61" ht="11.4" customHeight="1" x14ac:dyDescent="0.3">
      <c r="A1128" s="521" t="s">
        <v>5562</v>
      </c>
      <c r="B1128" s="522"/>
      <c r="C1128" s="522"/>
      <c r="D1128" s="522"/>
      <c r="E1128" s="522"/>
      <c r="F1128" s="522"/>
      <c r="G1128" s="523"/>
      <c r="H1128" s="521" t="s">
        <v>5563</v>
      </c>
      <c r="I1128" s="522"/>
      <c r="J1128" s="522"/>
      <c r="K1128" s="522"/>
      <c r="L1128" s="523"/>
      <c r="M1128" s="623">
        <f t="shared" ref="M1128:M1131" si="305">ROUND(AR1128*(1-$AI$1),2)</f>
        <v>6.02</v>
      </c>
      <c r="N1128" s="625"/>
      <c r="O1128" s="623">
        <f t="shared" ref="O1128:O1131" si="306">TRUNC(M1128*(1+(S1128/100)),2)</f>
        <v>16.88</v>
      </c>
      <c r="P1128" s="624"/>
      <c r="Q1128" s="624"/>
      <c r="R1128" s="625"/>
      <c r="S1128" s="620">
        <v>180.43</v>
      </c>
      <c r="T1128" s="621"/>
      <c r="U1128" s="621"/>
      <c r="V1128" s="622"/>
      <c r="W1128" s="663">
        <v>22.0181</v>
      </c>
      <c r="X1128" s="664"/>
      <c r="Y1128" s="664"/>
      <c r="Z1128" s="664"/>
      <c r="AA1128" s="665"/>
      <c r="AB1128" s="623">
        <f t="shared" ref="AB1128:AB1131" si="307">TRUNC(O1128*W1128,2)</f>
        <v>371.66</v>
      </c>
      <c r="AC1128" s="624"/>
      <c r="AD1128" s="625"/>
      <c r="AF1128" s="521" t="s">
        <v>5562</v>
      </c>
      <c r="AG1128" s="522"/>
      <c r="AH1128" s="522"/>
      <c r="AI1128" s="522"/>
      <c r="AJ1128" s="522"/>
      <c r="AK1128" s="522"/>
      <c r="AL1128" s="523"/>
      <c r="AM1128" s="521" t="s">
        <v>5563</v>
      </c>
      <c r="AN1128" s="522"/>
      <c r="AO1128" s="522"/>
      <c r="AP1128" s="522"/>
      <c r="AQ1128" s="523"/>
      <c r="AR1128" s="535">
        <v>7.25</v>
      </c>
      <c r="AS1128" s="537"/>
      <c r="AT1128" s="526">
        <v>20.329999999999998</v>
      </c>
      <c r="AU1128" s="527"/>
      <c r="AV1128" s="527"/>
      <c r="AW1128" s="528"/>
      <c r="AX1128" s="529">
        <v>180.43</v>
      </c>
      <c r="AY1128" s="530"/>
      <c r="AZ1128" s="530"/>
      <c r="BA1128" s="531"/>
      <c r="BB1128" s="570">
        <v>22.0181</v>
      </c>
      <c r="BC1128" s="571"/>
      <c r="BD1128" s="571"/>
      <c r="BE1128" s="571"/>
      <c r="BF1128" s="572"/>
      <c r="BG1128" s="529">
        <v>447.62</v>
      </c>
      <c r="BH1128" s="530"/>
      <c r="BI1128" s="531"/>
    </row>
    <row r="1129" spans="1:61" ht="11.4" customHeight="1" x14ac:dyDescent="0.3">
      <c r="A1129" s="521" t="s">
        <v>5579</v>
      </c>
      <c r="B1129" s="522"/>
      <c r="C1129" s="522"/>
      <c r="D1129" s="522"/>
      <c r="E1129" s="522"/>
      <c r="F1129" s="522"/>
      <c r="G1129" s="523"/>
      <c r="H1129" s="521" t="s">
        <v>5580</v>
      </c>
      <c r="I1129" s="522"/>
      <c r="J1129" s="522"/>
      <c r="K1129" s="522"/>
      <c r="L1129" s="523"/>
      <c r="M1129" s="623">
        <f t="shared" si="305"/>
        <v>6.79</v>
      </c>
      <c r="N1129" s="625"/>
      <c r="O1129" s="623">
        <f t="shared" si="306"/>
        <v>18.45</v>
      </c>
      <c r="P1129" s="624"/>
      <c r="Q1129" s="624"/>
      <c r="R1129" s="625"/>
      <c r="S1129" s="620">
        <v>171.78</v>
      </c>
      <c r="T1129" s="621"/>
      <c r="U1129" s="621"/>
      <c r="V1129" s="622"/>
      <c r="W1129" s="611">
        <v>1.5631999999999999</v>
      </c>
      <c r="X1129" s="612"/>
      <c r="Y1129" s="612"/>
      <c r="Z1129" s="612"/>
      <c r="AA1129" s="613"/>
      <c r="AB1129" s="623">
        <f t="shared" si="307"/>
        <v>28.84</v>
      </c>
      <c r="AC1129" s="624"/>
      <c r="AD1129" s="625"/>
      <c r="AF1129" s="521" t="s">
        <v>5579</v>
      </c>
      <c r="AG1129" s="522"/>
      <c r="AH1129" s="522"/>
      <c r="AI1129" s="522"/>
      <c r="AJ1129" s="522"/>
      <c r="AK1129" s="522"/>
      <c r="AL1129" s="523"/>
      <c r="AM1129" s="521" t="s">
        <v>5580</v>
      </c>
      <c r="AN1129" s="522"/>
      <c r="AO1129" s="522"/>
      <c r="AP1129" s="522"/>
      <c r="AQ1129" s="523"/>
      <c r="AR1129" s="535">
        <v>8.18</v>
      </c>
      <c r="AS1129" s="537"/>
      <c r="AT1129" s="526">
        <v>22.23</v>
      </c>
      <c r="AU1129" s="527"/>
      <c r="AV1129" s="527"/>
      <c r="AW1129" s="528"/>
      <c r="AX1129" s="529">
        <v>171.78</v>
      </c>
      <c r="AY1129" s="530"/>
      <c r="AZ1129" s="530"/>
      <c r="BA1129" s="531"/>
      <c r="BB1129" s="532">
        <v>1.5631999999999999</v>
      </c>
      <c r="BC1129" s="533"/>
      <c r="BD1129" s="533"/>
      <c r="BE1129" s="533"/>
      <c r="BF1129" s="534"/>
      <c r="BG1129" s="526">
        <v>34.74</v>
      </c>
      <c r="BH1129" s="527"/>
      <c r="BI1129" s="528"/>
    </row>
    <row r="1130" spans="1:61" ht="11.4" customHeight="1" x14ac:dyDescent="0.3">
      <c r="A1130" s="521" t="s">
        <v>5567</v>
      </c>
      <c r="B1130" s="522"/>
      <c r="C1130" s="522"/>
      <c r="D1130" s="522"/>
      <c r="E1130" s="522"/>
      <c r="F1130" s="522"/>
      <c r="G1130" s="523"/>
      <c r="H1130" s="521" t="s">
        <v>171</v>
      </c>
      <c r="I1130" s="522"/>
      <c r="J1130" s="522"/>
      <c r="K1130" s="522"/>
      <c r="L1130" s="523"/>
      <c r="M1130" s="623">
        <f t="shared" si="305"/>
        <v>9.59</v>
      </c>
      <c r="N1130" s="625"/>
      <c r="O1130" s="623">
        <f t="shared" si="306"/>
        <v>24.16</v>
      </c>
      <c r="P1130" s="624"/>
      <c r="Q1130" s="624"/>
      <c r="R1130" s="625"/>
      <c r="S1130" s="620">
        <v>152.01</v>
      </c>
      <c r="T1130" s="621"/>
      <c r="U1130" s="621"/>
      <c r="V1130" s="622"/>
      <c r="W1130" s="663">
        <v>22.0181</v>
      </c>
      <c r="X1130" s="664"/>
      <c r="Y1130" s="664"/>
      <c r="Z1130" s="664"/>
      <c r="AA1130" s="665"/>
      <c r="AB1130" s="623">
        <f t="shared" si="307"/>
        <v>531.95000000000005</v>
      </c>
      <c r="AC1130" s="624"/>
      <c r="AD1130" s="625"/>
      <c r="AF1130" s="521" t="s">
        <v>5567</v>
      </c>
      <c r="AG1130" s="522"/>
      <c r="AH1130" s="522"/>
      <c r="AI1130" s="522"/>
      <c r="AJ1130" s="522"/>
      <c r="AK1130" s="522"/>
      <c r="AL1130" s="523"/>
      <c r="AM1130" s="521" t="s">
        <v>171</v>
      </c>
      <c r="AN1130" s="522"/>
      <c r="AO1130" s="522"/>
      <c r="AP1130" s="522"/>
      <c r="AQ1130" s="523"/>
      <c r="AR1130" s="526">
        <v>11.56</v>
      </c>
      <c r="AS1130" s="528"/>
      <c r="AT1130" s="526">
        <v>29.13</v>
      </c>
      <c r="AU1130" s="527"/>
      <c r="AV1130" s="527"/>
      <c r="AW1130" s="528"/>
      <c r="AX1130" s="529">
        <v>152.01</v>
      </c>
      <c r="AY1130" s="530"/>
      <c r="AZ1130" s="530"/>
      <c r="BA1130" s="531"/>
      <c r="BB1130" s="570">
        <v>22.0181</v>
      </c>
      <c r="BC1130" s="571"/>
      <c r="BD1130" s="571"/>
      <c r="BE1130" s="571"/>
      <c r="BF1130" s="572"/>
      <c r="BG1130" s="529">
        <v>641.38</v>
      </c>
      <c r="BH1130" s="530"/>
      <c r="BI1130" s="531"/>
    </row>
    <row r="1131" spans="1:61" ht="11.4" customHeight="1" x14ac:dyDescent="0.3">
      <c r="A1131" s="521" t="s">
        <v>5599</v>
      </c>
      <c r="B1131" s="522"/>
      <c r="C1131" s="522"/>
      <c r="D1131" s="522"/>
      <c r="E1131" s="522"/>
      <c r="F1131" s="522"/>
      <c r="G1131" s="523"/>
      <c r="H1131" s="521" t="s">
        <v>5600</v>
      </c>
      <c r="I1131" s="522"/>
      <c r="J1131" s="522"/>
      <c r="K1131" s="522"/>
      <c r="L1131" s="523"/>
      <c r="M1131" s="623">
        <f t="shared" si="305"/>
        <v>9.59</v>
      </c>
      <c r="N1131" s="625"/>
      <c r="O1131" s="623">
        <f t="shared" si="306"/>
        <v>24.18</v>
      </c>
      <c r="P1131" s="624"/>
      <c r="Q1131" s="624"/>
      <c r="R1131" s="625"/>
      <c r="S1131" s="620">
        <v>152.18</v>
      </c>
      <c r="T1131" s="621"/>
      <c r="U1131" s="621"/>
      <c r="V1131" s="622"/>
      <c r="W1131" s="611">
        <v>7.8158000000000003</v>
      </c>
      <c r="X1131" s="612"/>
      <c r="Y1131" s="612"/>
      <c r="Z1131" s="612"/>
      <c r="AA1131" s="613"/>
      <c r="AB1131" s="623">
        <f t="shared" si="307"/>
        <v>188.98</v>
      </c>
      <c r="AC1131" s="624"/>
      <c r="AD1131" s="625"/>
      <c r="AF1131" s="521" t="s">
        <v>5599</v>
      </c>
      <c r="AG1131" s="522"/>
      <c r="AH1131" s="522"/>
      <c r="AI1131" s="522"/>
      <c r="AJ1131" s="522"/>
      <c r="AK1131" s="522"/>
      <c r="AL1131" s="523"/>
      <c r="AM1131" s="521" t="s">
        <v>5600</v>
      </c>
      <c r="AN1131" s="522"/>
      <c r="AO1131" s="522"/>
      <c r="AP1131" s="522"/>
      <c r="AQ1131" s="523"/>
      <c r="AR1131" s="526">
        <v>11.56</v>
      </c>
      <c r="AS1131" s="528"/>
      <c r="AT1131" s="526">
        <v>29.15</v>
      </c>
      <c r="AU1131" s="527"/>
      <c r="AV1131" s="527"/>
      <c r="AW1131" s="528"/>
      <c r="AX1131" s="529">
        <v>152.18</v>
      </c>
      <c r="AY1131" s="530"/>
      <c r="AZ1131" s="530"/>
      <c r="BA1131" s="531"/>
      <c r="BB1131" s="532">
        <v>7.8158000000000003</v>
      </c>
      <c r="BC1131" s="533"/>
      <c r="BD1131" s="533"/>
      <c r="BE1131" s="533"/>
      <c r="BF1131" s="534"/>
      <c r="BG1131" s="529">
        <v>227.83</v>
      </c>
      <c r="BH1131" s="530"/>
      <c r="BI1131" s="531"/>
    </row>
    <row r="1132" spans="1:61" ht="11.4" customHeight="1" x14ac:dyDescent="0.3">
      <c r="A1132" s="538" t="s">
        <v>5565</v>
      </c>
      <c r="B1132" s="538"/>
      <c r="C1132" s="538"/>
      <c r="D1132" s="538"/>
      <c r="E1132" s="538"/>
      <c r="F1132" s="538"/>
      <c r="G1132" s="538"/>
      <c r="H1132" s="538"/>
      <c r="I1132" s="538"/>
      <c r="J1132" s="538"/>
      <c r="K1132" s="538"/>
      <c r="L1132" s="538"/>
      <c r="M1132" s="538"/>
      <c r="N1132" s="538"/>
      <c r="O1132" s="538"/>
      <c r="P1132" s="538"/>
      <c r="Q1132" s="538"/>
      <c r="R1132" s="538"/>
      <c r="S1132" s="538"/>
      <c r="T1132" s="538"/>
      <c r="U1132" s="538"/>
      <c r="V1132" s="538"/>
      <c r="W1132" s="538"/>
      <c r="X1132" s="538"/>
      <c r="Y1132" s="657">
        <v>1351.57</v>
      </c>
      <c r="Z1132" s="658"/>
      <c r="AA1132" s="658"/>
      <c r="AB1132" s="658"/>
      <c r="AC1132" s="658"/>
      <c r="AD1132" s="659"/>
      <c r="AF1132" s="538" t="s">
        <v>5565</v>
      </c>
      <c r="AG1132" s="538"/>
      <c r="AH1132" s="538"/>
      <c r="AI1132" s="538"/>
      <c r="AJ1132" s="538"/>
      <c r="AK1132" s="538"/>
      <c r="AL1132" s="538"/>
      <c r="AM1132" s="538"/>
      <c r="AN1132" s="538"/>
      <c r="AO1132" s="538"/>
      <c r="AP1132" s="538"/>
      <c r="AQ1132" s="538"/>
      <c r="AR1132" s="538"/>
      <c r="AS1132" s="538"/>
      <c r="AT1132" s="538"/>
      <c r="AU1132" s="538"/>
      <c r="AV1132" s="538"/>
      <c r="AW1132" s="538"/>
      <c r="AX1132" s="538"/>
      <c r="AY1132" s="538"/>
      <c r="AZ1132" s="538"/>
      <c r="BA1132" s="538"/>
      <c r="BB1132" s="538"/>
      <c r="BC1132" s="538"/>
      <c r="BD1132" s="579">
        <v>1351.57</v>
      </c>
      <c r="BE1132" s="580"/>
      <c r="BF1132" s="580"/>
      <c r="BG1132" s="580"/>
      <c r="BH1132" s="580"/>
      <c r="BI1132" s="581"/>
    </row>
    <row r="1133" spans="1:61" ht="10.8" customHeight="1" x14ac:dyDescent="0.3">
      <c r="A1133" s="365"/>
      <c r="B1133" s="365"/>
      <c r="C1133" s="365"/>
      <c r="D1133" s="365"/>
      <c r="E1133" s="365"/>
      <c r="F1133" s="365"/>
      <c r="G1133" s="365"/>
      <c r="H1133" s="365"/>
      <c r="I1133" s="365"/>
      <c r="J1133" s="365"/>
      <c r="K1133" s="365"/>
      <c r="L1133" s="365"/>
      <c r="M1133" s="365"/>
      <c r="N1133" s="365"/>
      <c r="O1133" s="365"/>
      <c r="P1133" s="365"/>
      <c r="Q1133" s="365"/>
      <c r="R1133" s="365"/>
      <c r="S1133" s="365"/>
      <c r="T1133" s="365"/>
      <c r="U1133" s="365"/>
      <c r="V1133" s="365"/>
      <c r="W1133" s="365"/>
      <c r="X1133" s="365"/>
      <c r="Y1133" s="365"/>
      <c r="Z1133" s="365"/>
      <c r="AA1133" s="365"/>
      <c r="AB1133" s="365"/>
      <c r="AC1133" s="365"/>
      <c r="AD1133" s="365"/>
      <c r="AF1133" s="365"/>
      <c r="AG1133" s="365"/>
      <c r="AH1133" s="365"/>
      <c r="AI1133" s="365"/>
      <c r="AJ1133" s="365"/>
      <c r="AK1133" s="365"/>
      <c r="AL1133" s="365"/>
      <c r="AM1133" s="365"/>
      <c r="AN1133" s="365"/>
      <c r="AO1133" s="365"/>
      <c r="AP1133" s="365"/>
      <c r="AQ1133" s="365"/>
      <c r="AR1133" s="365"/>
      <c r="AS1133" s="365"/>
      <c r="AT1133" s="365"/>
      <c r="AU1133" s="365"/>
      <c r="AV1133" s="365"/>
      <c r="AW1133" s="365"/>
      <c r="AX1133" s="365"/>
      <c r="AY1133" s="365"/>
      <c r="AZ1133" s="365"/>
      <c r="BA1133" s="365"/>
      <c r="BB1133" s="365"/>
      <c r="BC1133" s="365"/>
      <c r="BD1133" s="365"/>
      <c r="BE1133" s="365"/>
      <c r="BF1133" s="365"/>
      <c r="BG1133" s="365"/>
      <c r="BH1133" s="365"/>
      <c r="BI1133" s="365"/>
    </row>
    <row r="1134" spans="1:61" ht="11.4" customHeight="1" x14ac:dyDescent="0.3">
      <c r="A1134" s="551" t="s">
        <v>5548</v>
      </c>
      <c r="B1134" s="552"/>
      <c r="C1134" s="552"/>
      <c r="D1134" s="552"/>
      <c r="E1134" s="552"/>
      <c r="F1134" s="552"/>
      <c r="G1134" s="553"/>
      <c r="H1134" s="551" t="s">
        <v>5549</v>
      </c>
      <c r="I1134" s="552"/>
      <c r="J1134" s="552"/>
      <c r="K1134" s="552"/>
      <c r="L1134" s="552"/>
      <c r="M1134" s="552"/>
      <c r="N1134" s="552"/>
      <c r="O1134" s="553"/>
      <c r="P1134" s="646" t="s">
        <v>167</v>
      </c>
      <c r="Q1134" s="647"/>
      <c r="R1134" s="647"/>
      <c r="S1134" s="648"/>
      <c r="T1134" s="545" t="s">
        <v>5550</v>
      </c>
      <c r="U1134" s="546"/>
      <c r="V1134" s="546"/>
      <c r="W1134" s="547"/>
      <c r="X1134" s="545" t="s">
        <v>5551</v>
      </c>
      <c r="Y1134" s="546"/>
      <c r="Z1134" s="546"/>
      <c r="AA1134" s="546"/>
      <c r="AB1134" s="547"/>
      <c r="AC1134" s="545" t="s">
        <v>5552</v>
      </c>
      <c r="AD1134" s="547"/>
      <c r="AF1134" s="551" t="s">
        <v>5548</v>
      </c>
      <c r="AG1134" s="552"/>
      <c r="AH1134" s="552"/>
      <c r="AI1134" s="552"/>
      <c r="AJ1134" s="552"/>
      <c r="AK1134" s="552"/>
      <c r="AL1134" s="553"/>
      <c r="AM1134" s="551" t="s">
        <v>5549</v>
      </c>
      <c r="AN1134" s="552"/>
      <c r="AO1134" s="552"/>
      <c r="AP1134" s="552"/>
      <c r="AQ1134" s="552"/>
      <c r="AR1134" s="552"/>
      <c r="AS1134" s="552"/>
      <c r="AT1134" s="553"/>
      <c r="AU1134" s="554" t="s">
        <v>167</v>
      </c>
      <c r="AV1134" s="563"/>
      <c r="AW1134" s="563"/>
      <c r="AX1134" s="555"/>
      <c r="AY1134" s="539" t="s">
        <v>5550</v>
      </c>
      <c r="AZ1134" s="540"/>
      <c r="BA1134" s="540"/>
      <c r="BB1134" s="541"/>
      <c r="BC1134" s="539" t="s">
        <v>5551</v>
      </c>
      <c r="BD1134" s="540"/>
      <c r="BE1134" s="540"/>
      <c r="BF1134" s="540"/>
      <c r="BG1134" s="541"/>
      <c r="BH1134" s="539" t="s">
        <v>5552</v>
      </c>
      <c r="BI1134" s="541"/>
    </row>
    <row r="1135" spans="1:61" ht="11.4" customHeight="1" x14ac:dyDescent="0.3">
      <c r="A1135" s="521" t="s">
        <v>5616</v>
      </c>
      <c r="B1135" s="522"/>
      <c r="C1135" s="522"/>
      <c r="D1135" s="522"/>
      <c r="E1135" s="522"/>
      <c r="F1135" s="522"/>
      <c r="G1135" s="523"/>
      <c r="H1135" s="521" t="s">
        <v>5617</v>
      </c>
      <c r="I1135" s="522"/>
      <c r="J1135" s="522"/>
      <c r="K1135" s="522"/>
      <c r="L1135" s="522"/>
      <c r="M1135" s="522"/>
      <c r="N1135" s="522"/>
      <c r="O1135" s="523"/>
      <c r="P1135" s="649" t="s">
        <v>79</v>
      </c>
      <c r="Q1135" s="650"/>
      <c r="R1135" s="650"/>
      <c r="S1135" s="651"/>
      <c r="T1135" s="660">
        <f t="shared" ref="T1135:T1140" si="308">ROUND(AY1135*(1-$AI$1),2)</f>
        <v>14.65</v>
      </c>
      <c r="U1135" s="661"/>
      <c r="V1135" s="661"/>
      <c r="W1135" s="662"/>
      <c r="X1135" s="611">
        <v>0.6552</v>
      </c>
      <c r="Y1135" s="612"/>
      <c r="Z1135" s="612"/>
      <c r="AA1135" s="612"/>
      <c r="AB1135" s="613"/>
      <c r="AC1135" s="655">
        <f t="shared" ref="AC1135:AC1140" si="309">TRUNC(T1135*X1135,2)</f>
        <v>9.59</v>
      </c>
      <c r="AD1135" s="656"/>
      <c r="AF1135" s="521" t="s">
        <v>5616</v>
      </c>
      <c r="AG1135" s="522"/>
      <c r="AH1135" s="522"/>
      <c r="AI1135" s="522"/>
      <c r="AJ1135" s="522"/>
      <c r="AK1135" s="522"/>
      <c r="AL1135" s="523"/>
      <c r="AM1135" s="521" t="s">
        <v>5617</v>
      </c>
      <c r="AN1135" s="522"/>
      <c r="AO1135" s="522"/>
      <c r="AP1135" s="522"/>
      <c r="AQ1135" s="522"/>
      <c r="AR1135" s="522"/>
      <c r="AS1135" s="522"/>
      <c r="AT1135" s="523"/>
      <c r="AU1135" s="524" t="s">
        <v>79</v>
      </c>
      <c r="AV1135" s="564"/>
      <c r="AW1135" s="564"/>
      <c r="AX1135" s="525"/>
      <c r="AY1135" s="526">
        <v>17.649999999999999</v>
      </c>
      <c r="AZ1135" s="527"/>
      <c r="BA1135" s="527"/>
      <c r="BB1135" s="528"/>
      <c r="BC1135" s="532">
        <v>0.6552</v>
      </c>
      <c r="BD1135" s="533"/>
      <c r="BE1135" s="533"/>
      <c r="BF1135" s="533"/>
      <c r="BG1135" s="534"/>
      <c r="BH1135" s="526">
        <v>11.56</v>
      </c>
      <c r="BI1135" s="528"/>
    </row>
    <row r="1136" spans="1:61" ht="34.5" customHeight="1" x14ac:dyDescent="0.3">
      <c r="A1136" s="521" t="s">
        <v>5744</v>
      </c>
      <c r="B1136" s="522"/>
      <c r="C1136" s="522"/>
      <c r="D1136" s="522"/>
      <c r="E1136" s="522"/>
      <c r="F1136" s="522"/>
      <c r="G1136" s="523"/>
      <c r="H1136" s="521" t="s">
        <v>5745</v>
      </c>
      <c r="I1136" s="522"/>
      <c r="J1136" s="522"/>
      <c r="K1136" s="522"/>
      <c r="L1136" s="522"/>
      <c r="M1136" s="522"/>
      <c r="N1136" s="522"/>
      <c r="O1136" s="523"/>
      <c r="P1136" s="649" t="s">
        <v>67</v>
      </c>
      <c r="Q1136" s="650"/>
      <c r="R1136" s="650"/>
      <c r="S1136" s="651"/>
      <c r="T1136" s="660">
        <f t="shared" si="308"/>
        <v>62.6</v>
      </c>
      <c r="U1136" s="661"/>
      <c r="V1136" s="661"/>
      <c r="W1136" s="662"/>
      <c r="X1136" s="611">
        <v>8.4224999999999994</v>
      </c>
      <c r="Y1136" s="612"/>
      <c r="Z1136" s="612"/>
      <c r="AA1136" s="612"/>
      <c r="AB1136" s="613"/>
      <c r="AC1136" s="655">
        <f t="shared" si="309"/>
        <v>527.24</v>
      </c>
      <c r="AD1136" s="656"/>
      <c r="AF1136" s="521" t="s">
        <v>5744</v>
      </c>
      <c r="AG1136" s="522"/>
      <c r="AH1136" s="522"/>
      <c r="AI1136" s="522"/>
      <c r="AJ1136" s="522"/>
      <c r="AK1136" s="522"/>
      <c r="AL1136" s="523"/>
      <c r="AM1136" s="521" t="s">
        <v>5745</v>
      </c>
      <c r="AN1136" s="522"/>
      <c r="AO1136" s="522"/>
      <c r="AP1136" s="522"/>
      <c r="AQ1136" s="522"/>
      <c r="AR1136" s="522"/>
      <c r="AS1136" s="522"/>
      <c r="AT1136" s="523"/>
      <c r="AU1136" s="524" t="s">
        <v>67</v>
      </c>
      <c r="AV1136" s="564"/>
      <c r="AW1136" s="564"/>
      <c r="AX1136" s="525"/>
      <c r="AY1136" s="526">
        <v>75.42</v>
      </c>
      <c r="AZ1136" s="527"/>
      <c r="BA1136" s="527"/>
      <c r="BB1136" s="528"/>
      <c r="BC1136" s="532">
        <v>8.4224999999999994</v>
      </c>
      <c r="BD1136" s="533"/>
      <c r="BE1136" s="533"/>
      <c r="BF1136" s="533"/>
      <c r="BG1136" s="534"/>
      <c r="BH1136" s="529">
        <v>635.22</v>
      </c>
      <c r="BI1136" s="531"/>
    </row>
    <row r="1137" spans="1:61" ht="11.4" customHeight="1" x14ac:dyDescent="0.3">
      <c r="A1137" s="521" t="s">
        <v>5755</v>
      </c>
      <c r="B1137" s="522"/>
      <c r="C1137" s="522"/>
      <c r="D1137" s="522"/>
      <c r="E1137" s="522"/>
      <c r="F1137" s="522"/>
      <c r="G1137" s="523"/>
      <c r="H1137" s="521" t="s">
        <v>5746</v>
      </c>
      <c r="I1137" s="522"/>
      <c r="J1137" s="522"/>
      <c r="K1137" s="522"/>
      <c r="L1137" s="522"/>
      <c r="M1137" s="522"/>
      <c r="N1137" s="522"/>
      <c r="O1137" s="523"/>
      <c r="P1137" s="649" t="s">
        <v>79</v>
      </c>
      <c r="Q1137" s="650"/>
      <c r="R1137" s="650"/>
      <c r="S1137" s="651"/>
      <c r="T1137" s="660">
        <f t="shared" si="308"/>
        <v>14.11</v>
      </c>
      <c r="U1137" s="661"/>
      <c r="V1137" s="661"/>
      <c r="W1137" s="662"/>
      <c r="X1137" s="611">
        <v>0.43769999999999998</v>
      </c>
      <c r="Y1137" s="612"/>
      <c r="Z1137" s="612"/>
      <c r="AA1137" s="612"/>
      <c r="AB1137" s="613"/>
      <c r="AC1137" s="655">
        <f t="shared" si="309"/>
        <v>6.17</v>
      </c>
      <c r="AD1137" s="656"/>
      <c r="AF1137" s="521" t="s">
        <v>5755</v>
      </c>
      <c r="AG1137" s="522"/>
      <c r="AH1137" s="522"/>
      <c r="AI1137" s="522"/>
      <c r="AJ1137" s="522"/>
      <c r="AK1137" s="522"/>
      <c r="AL1137" s="523"/>
      <c r="AM1137" s="521" t="s">
        <v>5746</v>
      </c>
      <c r="AN1137" s="522"/>
      <c r="AO1137" s="522"/>
      <c r="AP1137" s="522"/>
      <c r="AQ1137" s="522"/>
      <c r="AR1137" s="522"/>
      <c r="AS1137" s="522"/>
      <c r="AT1137" s="523"/>
      <c r="AU1137" s="524" t="s">
        <v>79</v>
      </c>
      <c r="AV1137" s="564"/>
      <c r="AW1137" s="564"/>
      <c r="AX1137" s="525"/>
      <c r="AY1137" s="526">
        <v>17</v>
      </c>
      <c r="AZ1137" s="527"/>
      <c r="BA1137" s="527"/>
      <c r="BB1137" s="528"/>
      <c r="BC1137" s="532">
        <v>0.43769999999999998</v>
      </c>
      <c r="BD1137" s="533"/>
      <c r="BE1137" s="533"/>
      <c r="BF1137" s="533"/>
      <c r="BG1137" s="534"/>
      <c r="BH1137" s="535">
        <v>7.44</v>
      </c>
      <c r="BI1137" s="537"/>
    </row>
    <row r="1138" spans="1:61" ht="11.4" customHeight="1" x14ac:dyDescent="0.3">
      <c r="A1138" s="521" t="s">
        <v>5624</v>
      </c>
      <c r="B1138" s="522"/>
      <c r="C1138" s="522"/>
      <c r="D1138" s="522"/>
      <c r="E1138" s="522"/>
      <c r="F1138" s="522"/>
      <c r="G1138" s="523"/>
      <c r="H1138" s="521" t="s">
        <v>5625</v>
      </c>
      <c r="I1138" s="522"/>
      <c r="J1138" s="522"/>
      <c r="K1138" s="522"/>
      <c r="L1138" s="522"/>
      <c r="M1138" s="522"/>
      <c r="N1138" s="522"/>
      <c r="O1138" s="523"/>
      <c r="P1138" s="649" t="s">
        <v>5626</v>
      </c>
      <c r="Q1138" s="650"/>
      <c r="R1138" s="650"/>
      <c r="S1138" s="651"/>
      <c r="T1138" s="660">
        <f t="shared" si="308"/>
        <v>9.2799999999999994</v>
      </c>
      <c r="U1138" s="661"/>
      <c r="V1138" s="661"/>
      <c r="W1138" s="662"/>
      <c r="X1138" s="611">
        <v>6.6699999999999995E-2</v>
      </c>
      <c r="Y1138" s="612"/>
      <c r="Z1138" s="612"/>
      <c r="AA1138" s="612"/>
      <c r="AB1138" s="613"/>
      <c r="AC1138" s="655">
        <f t="shared" si="309"/>
        <v>0.61</v>
      </c>
      <c r="AD1138" s="656"/>
      <c r="AF1138" s="521" t="s">
        <v>5624</v>
      </c>
      <c r="AG1138" s="522"/>
      <c r="AH1138" s="522"/>
      <c r="AI1138" s="522"/>
      <c r="AJ1138" s="522"/>
      <c r="AK1138" s="522"/>
      <c r="AL1138" s="523"/>
      <c r="AM1138" s="521" t="s">
        <v>5625</v>
      </c>
      <c r="AN1138" s="522"/>
      <c r="AO1138" s="522"/>
      <c r="AP1138" s="522"/>
      <c r="AQ1138" s="522"/>
      <c r="AR1138" s="522"/>
      <c r="AS1138" s="522"/>
      <c r="AT1138" s="523"/>
      <c r="AU1138" s="524" t="s">
        <v>5626</v>
      </c>
      <c r="AV1138" s="564"/>
      <c r="AW1138" s="564"/>
      <c r="AX1138" s="525"/>
      <c r="AY1138" s="526">
        <v>11.18</v>
      </c>
      <c r="AZ1138" s="527"/>
      <c r="BA1138" s="527"/>
      <c r="BB1138" s="528"/>
      <c r="BC1138" s="532">
        <v>6.6699999999999995E-2</v>
      </c>
      <c r="BD1138" s="533"/>
      <c r="BE1138" s="533"/>
      <c r="BF1138" s="533"/>
      <c r="BG1138" s="534"/>
      <c r="BH1138" s="535">
        <v>0.74</v>
      </c>
      <c r="BI1138" s="537"/>
    </row>
    <row r="1139" spans="1:61" ht="11.4" customHeight="1" x14ac:dyDescent="0.3">
      <c r="A1139" s="521" t="s">
        <v>5612</v>
      </c>
      <c r="B1139" s="522"/>
      <c r="C1139" s="522"/>
      <c r="D1139" s="522"/>
      <c r="E1139" s="522"/>
      <c r="F1139" s="522"/>
      <c r="G1139" s="523"/>
      <c r="H1139" s="521" t="s">
        <v>5613</v>
      </c>
      <c r="I1139" s="522"/>
      <c r="J1139" s="522"/>
      <c r="K1139" s="522"/>
      <c r="L1139" s="522"/>
      <c r="M1139" s="522"/>
      <c r="N1139" s="522"/>
      <c r="O1139" s="523"/>
      <c r="P1139" s="649" t="s">
        <v>66</v>
      </c>
      <c r="Q1139" s="650"/>
      <c r="R1139" s="650"/>
      <c r="S1139" s="651"/>
      <c r="T1139" s="660">
        <f t="shared" si="308"/>
        <v>8.6199999999999992</v>
      </c>
      <c r="U1139" s="661"/>
      <c r="V1139" s="661"/>
      <c r="W1139" s="662"/>
      <c r="X1139" s="611">
        <v>5.0545</v>
      </c>
      <c r="Y1139" s="612"/>
      <c r="Z1139" s="612"/>
      <c r="AA1139" s="612"/>
      <c r="AB1139" s="613"/>
      <c r="AC1139" s="655">
        <f t="shared" si="309"/>
        <v>43.56</v>
      </c>
      <c r="AD1139" s="656"/>
      <c r="AF1139" s="521" t="s">
        <v>5612</v>
      </c>
      <c r="AG1139" s="522"/>
      <c r="AH1139" s="522"/>
      <c r="AI1139" s="522"/>
      <c r="AJ1139" s="522"/>
      <c r="AK1139" s="522"/>
      <c r="AL1139" s="523"/>
      <c r="AM1139" s="521" t="s">
        <v>5613</v>
      </c>
      <c r="AN1139" s="522"/>
      <c r="AO1139" s="522"/>
      <c r="AP1139" s="522"/>
      <c r="AQ1139" s="522"/>
      <c r="AR1139" s="522"/>
      <c r="AS1139" s="522"/>
      <c r="AT1139" s="523"/>
      <c r="AU1139" s="524" t="s">
        <v>66</v>
      </c>
      <c r="AV1139" s="564"/>
      <c r="AW1139" s="564"/>
      <c r="AX1139" s="525"/>
      <c r="AY1139" s="526">
        <v>10.39</v>
      </c>
      <c r="AZ1139" s="527"/>
      <c r="BA1139" s="527"/>
      <c r="BB1139" s="528"/>
      <c r="BC1139" s="532">
        <v>5.0545</v>
      </c>
      <c r="BD1139" s="533"/>
      <c r="BE1139" s="533"/>
      <c r="BF1139" s="533"/>
      <c r="BG1139" s="534"/>
      <c r="BH1139" s="526">
        <v>52.51</v>
      </c>
      <c r="BI1139" s="528"/>
    </row>
    <row r="1140" spans="1:61" ht="34.5" customHeight="1" x14ac:dyDescent="0.3">
      <c r="A1140" s="521" t="s">
        <v>5749</v>
      </c>
      <c r="B1140" s="522"/>
      <c r="C1140" s="522"/>
      <c r="D1140" s="522"/>
      <c r="E1140" s="522"/>
      <c r="F1140" s="522"/>
      <c r="G1140" s="523"/>
      <c r="H1140" s="521" t="s">
        <v>5750</v>
      </c>
      <c r="I1140" s="522"/>
      <c r="J1140" s="522"/>
      <c r="K1140" s="522"/>
      <c r="L1140" s="522"/>
      <c r="M1140" s="522"/>
      <c r="N1140" s="522"/>
      <c r="O1140" s="523"/>
      <c r="P1140" s="649" t="s">
        <v>67</v>
      </c>
      <c r="Q1140" s="650"/>
      <c r="R1140" s="650"/>
      <c r="S1140" s="651"/>
      <c r="T1140" s="660">
        <f t="shared" si="308"/>
        <v>23.81</v>
      </c>
      <c r="U1140" s="661"/>
      <c r="V1140" s="661"/>
      <c r="W1140" s="662"/>
      <c r="X1140" s="611">
        <v>0.60740000000000005</v>
      </c>
      <c r="Y1140" s="612"/>
      <c r="Z1140" s="612"/>
      <c r="AA1140" s="612"/>
      <c r="AB1140" s="613"/>
      <c r="AC1140" s="655">
        <f t="shared" si="309"/>
        <v>14.46</v>
      </c>
      <c r="AD1140" s="656"/>
      <c r="AF1140" s="521" t="s">
        <v>5749</v>
      </c>
      <c r="AG1140" s="522"/>
      <c r="AH1140" s="522"/>
      <c r="AI1140" s="522"/>
      <c r="AJ1140" s="522"/>
      <c r="AK1140" s="522"/>
      <c r="AL1140" s="523"/>
      <c r="AM1140" s="521" t="s">
        <v>5750</v>
      </c>
      <c r="AN1140" s="522"/>
      <c r="AO1140" s="522"/>
      <c r="AP1140" s="522"/>
      <c r="AQ1140" s="522"/>
      <c r="AR1140" s="522"/>
      <c r="AS1140" s="522"/>
      <c r="AT1140" s="523"/>
      <c r="AU1140" s="524" t="s">
        <v>67</v>
      </c>
      <c r="AV1140" s="564"/>
      <c r="AW1140" s="564"/>
      <c r="AX1140" s="525"/>
      <c r="AY1140" s="526">
        <v>28.69</v>
      </c>
      <c r="AZ1140" s="527"/>
      <c r="BA1140" s="527"/>
      <c r="BB1140" s="528"/>
      <c r="BC1140" s="532">
        <v>0.60740000000000005</v>
      </c>
      <c r="BD1140" s="533"/>
      <c r="BE1140" s="533"/>
      <c r="BF1140" s="533"/>
      <c r="BG1140" s="534"/>
      <c r="BH1140" s="526">
        <v>17.420000000000002</v>
      </c>
      <c r="BI1140" s="528"/>
    </row>
    <row r="1141" spans="1:61" ht="11.4" customHeight="1" x14ac:dyDescent="0.3">
      <c r="A1141" s="538" t="s">
        <v>5553</v>
      </c>
      <c r="B1141" s="538"/>
      <c r="C1141" s="538"/>
      <c r="D1141" s="538"/>
      <c r="E1141" s="538"/>
      <c r="F1141" s="538"/>
      <c r="G1141" s="538"/>
      <c r="H1141" s="538"/>
      <c r="I1141" s="538"/>
      <c r="J1141" s="538"/>
      <c r="K1141" s="538"/>
      <c r="L1141" s="538"/>
      <c r="M1141" s="538"/>
      <c r="N1141" s="538"/>
      <c r="O1141" s="538"/>
      <c r="P1141" s="538"/>
      <c r="Q1141" s="538"/>
      <c r="R1141" s="538"/>
      <c r="S1141" s="538"/>
      <c r="T1141" s="538"/>
      <c r="U1141" s="538"/>
      <c r="V1141" s="538"/>
      <c r="W1141" s="538"/>
      <c r="X1141" s="538"/>
      <c r="Y1141" s="620">
        <v>724.89</v>
      </c>
      <c r="Z1141" s="621"/>
      <c r="AA1141" s="621"/>
      <c r="AB1141" s="621"/>
      <c r="AC1141" s="621"/>
      <c r="AD1141" s="622"/>
      <c r="AF1141" s="538" t="s">
        <v>5553</v>
      </c>
      <c r="AG1141" s="538"/>
      <c r="AH1141" s="538"/>
      <c r="AI1141" s="538"/>
      <c r="AJ1141" s="538"/>
      <c r="AK1141" s="538"/>
      <c r="AL1141" s="538"/>
      <c r="AM1141" s="538"/>
      <c r="AN1141" s="538"/>
      <c r="AO1141" s="538"/>
      <c r="AP1141" s="538"/>
      <c r="AQ1141" s="538"/>
      <c r="AR1141" s="538"/>
      <c r="AS1141" s="538"/>
      <c r="AT1141" s="538"/>
      <c r="AU1141" s="538"/>
      <c r="AV1141" s="538"/>
      <c r="AW1141" s="538"/>
      <c r="AX1141" s="538"/>
      <c r="AY1141" s="538"/>
      <c r="AZ1141" s="538"/>
      <c r="BA1141" s="538"/>
      <c r="BB1141" s="538"/>
      <c r="BC1141" s="538"/>
      <c r="BD1141" s="529">
        <v>724.89</v>
      </c>
      <c r="BE1141" s="530"/>
      <c r="BF1141" s="530"/>
      <c r="BG1141" s="530"/>
      <c r="BH1141" s="530"/>
      <c r="BI1141" s="531"/>
    </row>
    <row r="1142" spans="1:61" ht="10.8" customHeight="1" x14ac:dyDescent="0.3">
      <c r="A1142" s="365"/>
      <c r="B1142" s="365"/>
      <c r="C1142" s="365"/>
      <c r="D1142" s="365"/>
      <c r="E1142" s="365"/>
      <c r="F1142" s="365"/>
      <c r="G1142" s="365"/>
      <c r="H1142" s="365"/>
      <c r="I1142" s="365"/>
      <c r="J1142" s="365"/>
      <c r="K1142" s="365"/>
      <c r="L1142" s="365"/>
      <c r="M1142" s="365"/>
      <c r="N1142" s="365"/>
      <c r="O1142" s="365"/>
      <c r="P1142" s="365"/>
      <c r="Q1142" s="365"/>
      <c r="R1142" s="365"/>
      <c r="S1142" s="365"/>
      <c r="T1142" s="365"/>
      <c r="U1142" s="365"/>
      <c r="V1142" s="365"/>
      <c r="W1142" s="365"/>
      <c r="X1142" s="365"/>
      <c r="Y1142" s="365"/>
      <c r="Z1142" s="365"/>
      <c r="AA1142" s="365"/>
      <c r="AB1142" s="365"/>
      <c r="AC1142" s="365"/>
      <c r="AD1142" s="365"/>
      <c r="AF1142" s="365"/>
      <c r="AG1142" s="365"/>
      <c r="AH1142" s="365"/>
      <c r="AI1142" s="365"/>
      <c r="AJ1142" s="365"/>
      <c r="AK1142" s="365"/>
      <c r="AL1142" s="365"/>
      <c r="AM1142" s="365"/>
      <c r="AN1142" s="365"/>
      <c r="AO1142" s="365"/>
      <c r="AP1142" s="365"/>
      <c r="AQ1142" s="365"/>
      <c r="AR1142" s="365"/>
      <c r="AS1142" s="365"/>
      <c r="AT1142" s="365"/>
      <c r="AU1142" s="365"/>
      <c r="AV1142" s="365"/>
      <c r="AW1142" s="365"/>
      <c r="AX1142" s="365"/>
      <c r="AY1142" s="365"/>
      <c r="AZ1142" s="365"/>
      <c r="BA1142" s="365"/>
      <c r="BB1142" s="365"/>
      <c r="BC1142" s="365"/>
      <c r="BD1142" s="365"/>
      <c r="BE1142" s="365"/>
      <c r="BF1142" s="365"/>
      <c r="BG1142" s="365"/>
      <c r="BH1142" s="365"/>
      <c r="BI1142" s="365"/>
    </row>
    <row r="1143" spans="1:61" ht="34.5" customHeight="1" x14ac:dyDescent="0.3">
      <c r="A1143" s="551" t="s">
        <v>5548</v>
      </c>
      <c r="B1143" s="552"/>
      <c r="C1143" s="553"/>
      <c r="D1143" s="551" t="s">
        <v>5568</v>
      </c>
      <c r="E1143" s="552"/>
      <c r="F1143" s="552"/>
      <c r="G1143" s="552"/>
      <c r="H1143" s="552"/>
      <c r="I1143" s="552"/>
      <c r="J1143" s="552"/>
      <c r="K1143" s="553"/>
      <c r="L1143" s="554" t="s">
        <v>167</v>
      </c>
      <c r="M1143" s="555"/>
      <c r="N1143" s="545" t="s">
        <v>5569</v>
      </c>
      <c r="O1143" s="546"/>
      <c r="P1143" s="547"/>
      <c r="Q1143" s="545" t="s">
        <v>5570</v>
      </c>
      <c r="R1143" s="546"/>
      <c r="S1143" s="546"/>
      <c r="T1143" s="547"/>
      <c r="U1143" s="545" t="s">
        <v>5551</v>
      </c>
      <c r="V1143" s="546"/>
      <c r="W1143" s="546"/>
      <c r="X1143" s="547"/>
      <c r="Y1143" s="545" t="s">
        <v>5571</v>
      </c>
      <c r="Z1143" s="546"/>
      <c r="AA1143" s="546"/>
      <c r="AB1143" s="546"/>
      <c r="AC1143" s="547"/>
      <c r="AD1143" s="307" t="s">
        <v>5572</v>
      </c>
      <c r="AF1143" s="551" t="s">
        <v>5548</v>
      </c>
      <c r="AG1143" s="552"/>
      <c r="AH1143" s="553"/>
      <c r="AI1143" s="551" t="s">
        <v>5568</v>
      </c>
      <c r="AJ1143" s="552"/>
      <c r="AK1143" s="552"/>
      <c r="AL1143" s="552"/>
      <c r="AM1143" s="552"/>
      <c r="AN1143" s="552"/>
      <c r="AO1143" s="552"/>
      <c r="AP1143" s="553"/>
      <c r="AQ1143" s="554" t="s">
        <v>167</v>
      </c>
      <c r="AR1143" s="555"/>
      <c r="AS1143" s="539" t="s">
        <v>5569</v>
      </c>
      <c r="AT1143" s="540"/>
      <c r="AU1143" s="541"/>
      <c r="AV1143" s="539" t="s">
        <v>5570</v>
      </c>
      <c r="AW1143" s="540"/>
      <c r="AX1143" s="540"/>
      <c r="AY1143" s="541"/>
      <c r="AZ1143" s="539" t="s">
        <v>5551</v>
      </c>
      <c r="BA1143" s="540"/>
      <c r="BB1143" s="540"/>
      <c r="BC1143" s="541"/>
      <c r="BD1143" s="539" t="s">
        <v>5571</v>
      </c>
      <c r="BE1143" s="540"/>
      <c r="BF1143" s="540"/>
      <c r="BG1143" s="540"/>
      <c r="BH1143" s="541"/>
      <c r="BI1143" s="247" t="s">
        <v>5572</v>
      </c>
    </row>
    <row r="1144" spans="1:61" ht="34.5" customHeight="1" x14ac:dyDescent="0.3">
      <c r="A1144" s="521" t="s">
        <v>5747</v>
      </c>
      <c r="B1144" s="522"/>
      <c r="C1144" s="523"/>
      <c r="D1144" s="521" t="s">
        <v>5748</v>
      </c>
      <c r="E1144" s="522"/>
      <c r="F1144" s="522"/>
      <c r="G1144" s="522"/>
      <c r="H1144" s="522"/>
      <c r="I1144" s="522"/>
      <c r="J1144" s="522"/>
      <c r="K1144" s="523"/>
      <c r="L1144" s="524" t="s">
        <v>72</v>
      </c>
      <c r="M1144" s="525"/>
      <c r="N1144" s="608">
        <f>ROUND(AS1144*(1-IMPLANTAÇÃO!$AI$1),2)</f>
        <v>99.49</v>
      </c>
      <c r="O1144" s="609"/>
      <c r="P1144" s="610"/>
      <c r="Q1144" s="608">
        <f>ROUND(AV1144*(1-IMPLANTAÇÃO!$AI$1),2)</f>
        <v>396.86</v>
      </c>
      <c r="R1144" s="609"/>
      <c r="S1144" s="609"/>
      <c r="T1144" s="610"/>
      <c r="U1144" s="611">
        <v>1.2</v>
      </c>
      <c r="V1144" s="612"/>
      <c r="W1144" s="612"/>
      <c r="X1144" s="613"/>
      <c r="Y1144" s="614">
        <f t="shared" ref="Y1144:Y1145" si="310">TRUNC(N1144*$U1144,2)</f>
        <v>119.38</v>
      </c>
      <c r="Z1144" s="615"/>
      <c r="AA1144" s="615"/>
      <c r="AB1144" s="615"/>
      <c r="AC1144" s="616"/>
      <c r="AD1144" s="311">
        <f t="shared" ref="AD1144:AD1145" si="311">TRUNC(Q1144*$U1144,2)</f>
        <v>476.23</v>
      </c>
      <c r="AF1144" s="521" t="s">
        <v>5747</v>
      </c>
      <c r="AG1144" s="522"/>
      <c r="AH1144" s="523"/>
      <c r="AI1144" s="521" t="s">
        <v>5748</v>
      </c>
      <c r="AJ1144" s="522"/>
      <c r="AK1144" s="522"/>
      <c r="AL1144" s="522"/>
      <c r="AM1144" s="522"/>
      <c r="AN1144" s="522"/>
      <c r="AO1144" s="522"/>
      <c r="AP1144" s="523"/>
      <c r="AQ1144" s="524" t="s">
        <v>72</v>
      </c>
      <c r="AR1144" s="525"/>
      <c r="AS1144" s="529">
        <v>119.87</v>
      </c>
      <c r="AT1144" s="530"/>
      <c r="AU1144" s="531"/>
      <c r="AV1144" s="529">
        <v>478.15</v>
      </c>
      <c r="AW1144" s="530"/>
      <c r="AX1144" s="530"/>
      <c r="AY1144" s="531"/>
      <c r="AZ1144" s="532">
        <v>1.2</v>
      </c>
      <c r="BA1144" s="533"/>
      <c r="BB1144" s="533"/>
      <c r="BC1144" s="534"/>
      <c r="BD1144" s="529">
        <v>143.84</v>
      </c>
      <c r="BE1144" s="530"/>
      <c r="BF1144" s="530"/>
      <c r="BG1144" s="530"/>
      <c r="BH1144" s="531"/>
      <c r="BI1144" s="250">
        <v>573.78</v>
      </c>
    </row>
    <row r="1145" spans="1:61" ht="11.4" customHeight="1" x14ac:dyDescent="0.3">
      <c r="A1145" s="521" t="s">
        <v>6775</v>
      </c>
      <c r="B1145" s="522"/>
      <c r="C1145" s="523"/>
      <c r="D1145" s="521" t="s">
        <v>6776</v>
      </c>
      <c r="E1145" s="522"/>
      <c r="F1145" s="522"/>
      <c r="G1145" s="522"/>
      <c r="H1145" s="522"/>
      <c r="I1145" s="522"/>
      <c r="J1145" s="522"/>
      <c r="K1145" s="523"/>
      <c r="L1145" s="524" t="s">
        <v>79</v>
      </c>
      <c r="M1145" s="525"/>
      <c r="N1145" s="608">
        <f>ROUND(AS1145*(1-IMPLANTAÇÃO!$AI$1),2)</f>
        <v>2.98</v>
      </c>
      <c r="O1145" s="609"/>
      <c r="P1145" s="610"/>
      <c r="Q1145" s="608">
        <f>ROUND(AV1145*(1-IMPLANTAÇÃO!$AI$1),2)</f>
        <v>8.36</v>
      </c>
      <c r="R1145" s="609"/>
      <c r="S1145" s="609"/>
      <c r="T1145" s="610"/>
      <c r="U1145" s="663">
        <v>21.999700000000001</v>
      </c>
      <c r="V1145" s="664"/>
      <c r="W1145" s="664"/>
      <c r="X1145" s="665"/>
      <c r="Y1145" s="614">
        <f t="shared" si="310"/>
        <v>65.55</v>
      </c>
      <c r="Z1145" s="615"/>
      <c r="AA1145" s="615"/>
      <c r="AB1145" s="615"/>
      <c r="AC1145" s="616"/>
      <c r="AD1145" s="311">
        <f t="shared" si="311"/>
        <v>183.91</v>
      </c>
      <c r="AF1145" s="521" t="s">
        <v>6775</v>
      </c>
      <c r="AG1145" s="522"/>
      <c r="AH1145" s="523"/>
      <c r="AI1145" s="521" t="s">
        <v>6776</v>
      </c>
      <c r="AJ1145" s="522"/>
      <c r="AK1145" s="522"/>
      <c r="AL1145" s="522"/>
      <c r="AM1145" s="522"/>
      <c r="AN1145" s="522"/>
      <c r="AO1145" s="522"/>
      <c r="AP1145" s="523"/>
      <c r="AQ1145" s="524" t="s">
        <v>79</v>
      </c>
      <c r="AR1145" s="525"/>
      <c r="AS1145" s="535">
        <v>3.59</v>
      </c>
      <c r="AT1145" s="536"/>
      <c r="AU1145" s="537"/>
      <c r="AV1145" s="526">
        <v>10.07</v>
      </c>
      <c r="AW1145" s="527"/>
      <c r="AX1145" s="527"/>
      <c r="AY1145" s="528"/>
      <c r="AZ1145" s="570">
        <v>21.999700000000001</v>
      </c>
      <c r="BA1145" s="571"/>
      <c r="BB1145" s="571"/>
      <c r="BC1145" s="572"/>
      <c r="BD1145" s="526">
        <v>78.97</v>
      </c>
      <c r="BE1145" s="527"/>
      <c r="BF1145" s="527"/>
      <c r="BG1145" s="527"/>
      <c r="BH1145" s="528"/>
      <c r="BI1145" s="250">
        <v>221.53</v>
      </c>
    </row>
    <row r="1146" spans="1:61" ht="11.4" customHeight="1" x14ac:dyDescent="0.3">
      <c r="A1146" s="538" t="s">
        <v>5575</v>
      </c>
      <c r="B1146" s="538"/>
      <c r="C1146" s="538"/>
      <c r="D1146" s="538"/>
      <c r="E1146" s="538"/>
      <c r="F1146" s="538"/>
      <c r="G1146" s="538"/>
      <c r="H1146" s="538"/>
      <c r="I1146" s="538"/>
      <c r="J1146" s="538"/>
      <c r="K1146" s="538"/>
      <c r="L1146" s="538"/>
      <c r="M1146" s="538"/>
      <c r="N1146" s="538"/>
      <c r="O1146" s="538"/>
      <c r="P1146" s="538"/>
      <c r="Q1146" s="538"/>
      <c r="R1146" s="538"/>
      <c r="S1146" s="538"/>
      <c r="T1146" s="538"/>
      <c r="U1146" s="538"/>
      <c r="V1146" s="538"/>
      <c r="W1146" s="538"/>
      <c r="X1146" s="538"/>
      <c r="Y1146" s="620">
        <v>222.81</v>
      </c>
      <c r="Z1146" s="621"/>
      <c r="AA1146" s="621"/>
      <c r="AB1146" s="621"/>
      <c r="AC1146" s="621"/>
      <c r="AD1146" s="622"/>
      <c r="AF1146" s="538" t="s">
        <v>5575</v>
      </c>
      <c r="AG1146" s="538"/>
      <c r="AH1146" s="538"/>
      <c r="AI1146" s="538"/>
      <c r="AJ1146" s="538"/>
      <c r="AK1146" s="538"/>
      <c r="AL1146" s="538"/>
      <c r="AM1146" s="538"/>
      <c r="AN1146" s="538"/>
      <c r="AO1146" s="538"/>
      <c r="AP1146" s="538"/>
      <c r="AQ1146" s="538"/>
      <c r="AR1146" s="538"/>
      <c r="AS1146" s="538"/>
      <c r="AT1146" s="538"/>
      <c r="AU1146" s="538"/>
      <c r="AV1146" s="538"/>
      <c r="AW1146" s="538"/>
      <c r="AX1146" s="538"/>
      <c r="AY1146" s="538"/>
      <c r="AZ1146" s="538"/>
      <c r="BA1146" s="538"/>
      <c r="BB1146" s="538"/>
      <c r="BC1146" s="538"/>
      <c r="BD1146" s="529">
        <v>222.81</v>
      </c>
      <c r="BE1146" s="530"/>
      <c r="BF1146" s="530"/>
      <c r="BG1146" s="530"/>
      <c r="BH1146" s="530"/>
      <c r="BI1146" s="531"/>
    </row>
    <row r="1147" spans="1:61" ht="11.4" customHeight="1" x14ac:dyDescent="0.3">
      <c r="A1147" s="538" t="s">
        <v>5576</v>
      </c>
      <c r="B1147" s="538"/>
      <c r="C1147" s="538"/>
      <c r="D1147" s="538"/>
      <c r="E1147" s="538"/>
      <c r="F1147" s="538"/>
      <c r="G1147" s="538"/>
      <c r="H1147" s="538"/>
      <c r="I1147" s="538"/>
      <c r="J1147" s="538"/>
      <c r="K1147" s="538"/>
      <c r="L1147" s="538"/>
      <c r="M1147" s="538"/>
      <c r="N1147" s="538"/>
      <c r="O1147" s="538"/>
      <c r="P1147" s="538"/>
      <c r="Q1147" s="538"/>
      <c r="R1147" s="538"/>
      <c r="S1147" s="538"/>
      <c r="T1147" s="538"/>
      <c r="U1147" s="538"/>
      <c r="V1147" s="538"/>
      <c r="W1147" s="538"/>
      <c r="X1147" s="538"/>
      <c r="Y1147" s="620">
        <v>795.31</v>
      </c>
      <c r="Z1147" s="621"/>
      <c r="AA1147" s="621"/>
      <c r="AB1147" s="621"/>
      <c r="AC1147" s="621"/>
      <c r="AD1147" s="622"/>
      <c r="AF1147" s="538" t="s">
        <v>5576</v>
      </c>
      <c r="AG1147" s="538"/>
      <c r="AH1147" s="538"/>
      <c r="AI1147" s="538"/>
      <c r="AJ1147" s="538"/>
      <c r="AK1147" s="538"/>
      <c r="AL1147" s="538"/>
      <c r="AM1147" s="538"/>
      <c r="AN1147" s="538"/>
      <c r="AO1147" s="538"/>
      <c r="AP1147" s="538"/>
      <c r="AQ1147" s="538"/>
      <c r="AR1147" s="538"/>
      <c r="AS1147" s="538"/>
      <c r="AT1147" s="538"/>
      <c r="AU1147" s="538"/>
      <c r="AV1147" s="538"/>
      <c r="AW1147" s="538"/>
      <c r="AX1147" s="538"/>
      <c r="AY1147" s="538"/>
      <c r="AZ1147" s="538"/>
      <c r="BA1147" s="538"/>
      <c r="BB1147" s="538"/>
      <c r="BC1147" s="538"/>
      <c r="BD1147" s="529">
        <v>795.31</v>
      </c>
      <c r="BE1147" s="530"/>
      <c r="BF1147" s="530"/>
      <c r="BG1147" s="530"/>
      <c r="BH1147" s="530"/>
      <c r="BI1147" s="531"/>
    </row>
    <row r="1148" spans="1:61" ht="10.8" customHeight="1" x14ac:dyDescent="0.3">
      <c r="A1148" s="365"/>
      <c r="B1148" s="365"/>
      <c r="C1148" s="365"/>
      <c r="D1148" s="365"/>
      <c r="E1148" s="365"/>
      <c r="F1148" s="365"/>
      <c r="G1148" s="365"/>
      <c r="H1148" s="365"/>
      <c r="I1148" s="365"/>
      <c r="J1148" s="365"/>
      <c r="K1148" s="365"/>
      <c r="L1148" s="365"/>
      <c r="M1148" s="365"/>
      <c r="N1148" s="365"/>
      <c r="O1148" s="365"/>
      <c r="P1148" s="365"/>
      <c r="Q1148" s="365"/>
      <c r="R1148" s="365"/>
      <c r="S1148" s="365"/>
      <c r="T1148" s="365"/>
      <c r="U1148" s="365"/>
      <c r="V1148" s="365"/>
      <c r="W1148" s="365"/>
      <c r="X1148" s="365"/>
      <c r="Y1148" s="365"/>
      <c r="Z1148" s="365"/>
      <c r="AA1148" s="365"/>
      <c r="AB1148" s="365"/>
      <c r="AC1148" s="365"/>
      <c r="AD1148" s="365"/>
      <c r="AF1148" s="365"/>
      <c r="AG1148" s="365"/>
      <c r="AH1148" s="365"/>
      <c r="AI1148" s="365"/>
      <c r="AJ1148" s="365"/>
      <c r="AK1148" s="365"/>
      <c r="AL1148" s="365"/>
      <c r="AM1148" s="365"/>
      <c r="AN1148" s="365"/>
      <c r="AO1148" s="365"/>
      <c r="AP1148" s="365"/>
      <c r="AQ1148" s="365"/>
      <c r="AR1148" s="365"/>
      <c r="AS1148" s="365"/>
      <c r="AT1148" s="365"/>
      <c r="AU1148" s="365"/>
      <c r="AV1148" s="365"/>
      <c r="AW1148" s="365"/>
      <c r="AX1148" s="365"/>
      <c r="AY1148" s="365"/>
      <c r="AZ1148" s="365"/>
      <c r="BA1148" s="365"/>
      <c r="BB1148" s="365"/>
      <c r="BC1148" s="365"/>
      <c r="BD1148" s="365"/>
      <c r="BE1148" s="365"/>
      <c r="BF1148" s="365"/>
      <c r="BG1148" s="365"/>
      <c r="BH1148" s="365"/>
      <c r="BI1148" s="365"/>
    </row>
    <row r="1149" spans="1:61" ht="11.4" customHeight="1" x14ac:dyDescent="0.3">
      <c r="A1149" s="539" t="s">
        <v>5554</v>
      </c>
      <c r="B1149" s="540"/>
      <c r="C1149" s="540"/>
      <c r="D1149" s="540"/>
      <c r="E1149" s="540"/>
      <c r="F1149" s="540"/>
      <c r="G1149" s="540"/>
      <c r="H1149" s="540"/>
      <c r="I1149" s="540"/>
      <c r="J1149" s="540"/>
      <c r="K1149" s="540"/>
      <c r="L1149" s="540"/>
      <c r="M1149" s="540"/>
      <c r="N1149" s="540"/>
      <c r="O1149" s="540"/>
      <c r="P1149" s="540"/>
      <c r="Q1149" s="540"/>
      <c r="R1149" s="540"/>
      <c r="S1149" s="540"/>
      <c r="T1149" s="540"/>
      <c r="U1149" s="540"/>
      <c r="V1149" s="540"/>
      <c r="W1149" s="540"/>
      <c r="X1149" s="541"/>
      <c r="Y1149" s="666">
        <v>3094.59</v>
      </c>
      <c r="Z1149" s="667"/>
      <c r="AA1149" s="667"/>
      <c r="AB1149" s="667"/>
      <c r="AC1149" s="667"/>
      <c r="AD1149" s="668"/>
      <c r="AF1149" s="539" t="s">
        <v>5554</v>
      </c>
      <c r="AG1149" s="540"/>
      <c r="AH1149" s="540"/>
      <c r="AI1149" s="540"/>
      <c r="AJ1149" s="540"/>
      <c r="AK1149" s="540"/>
      <c r="AL1149" s="540"/>
      <c r="AM1149" s="540"/>
      <c r="AN1149" s="540"/>
      <c r="AO1149" s="540"/>
      <c r="AP1149" s="540"/>
      <c r="AQ1149" s="540"/>
      <c r="AR1149" s="540"/>
      <c r="AS1149" s="540"/>
      <c r="AT1149" s="540"/>
      <c r="AU1149" s="540"/>
      <c r="AV1149" s="540"/>
      <c r="AW1149" s="540"/>
      <c r="AX1149" s="540"/>
      <c r="AY1149" s="540"/>
      <c r="AZ1149" s="540"/>
      <c r="BA1149" s="540"/>
      <c r="BB1149" s="540"/>
      <c r="BC1149" s="541"/>
      <c r="BD1149" s="573">
        <v>3094.59</v>
      </c>
      <c r="BE1149" s="574"/>
      <c r="BF1149" s="574"/>
      <c r="BG1149" s="574"/>
      <c r="BH1149" s="574"/>
      <c r="BI1149" s="575"/>
    </row>
    <row r="1150" spans="1:61" ht="11.4" customHeight="1" x14ac:dyDescent="0.3">
      <c r="A1150" s="539" t="s">
        <v>5587</v>
      </c>
      <c r="B1150" s="540"/>
      <c r="C1150" s="540"/>
      <c r="D1150" s="540"/>
      <c r="E1150" s="540"/>
      <c r="F1150" s="540"/>
      <c r="G1150" s="540"/>
      <c r="H1150" s="540"/>
      <c r="I1150" s="540"/>
      <c r="J1150" s="540"/>
      <c r="K1150" s="540"/>
      <c r="L1150" s="540"/>
      <c r="M1150" s="540"/>
      <c r="N1150" s="540"/>
      <c r="O1150" s="540"/>
      <c r="P1150" s="540"/>
      <c r="Q1150" s="540"/>
      <c r="R1150" s="540"/>
      <c r="S1150" s="540"/>
      <c r="T1150" s="540"/>
      <c r="U1150" s="540"/>
      <c r="V1150" s="540"/>
      <c r="W1150" s="540"/>
      <c r="X1150" s="541"/>
      <c r="Y1150" s="629">
        <v>0</v>
      </c>
      <c r="Z1150" s="630"/>
      <c r="AA1150" s="630"/>
      <c r="AB1150" s="630"/>
      <c r="AC1150" s="630"/>
      <c r="AD1150" s="631"/>
      <c r="AF1150" s="539" t="s">
        <v>5587</v>
      </c>
      <c r="AG1150" s="540"/>
      <c r="AH1150" s="540"/>
      <c r="AI1150" s="540"/>
      <c r="AJ1150" s="540"/>
      <c r="AK1150" s="540"/>
      <c r="AL1150" s="540"/>
      <c r="AM1150" s="540"/>
      <c r="AN1150" s="540"/>
      <c r="AO1150" s="540"/>
      <c r="AP1150" s="540"/>
      <c r="AQ1150" s="540"/>
      <c r="AR1150" s="540"/>
      <c r="AS1150" s="540"/>
      <c r="AT1150" s="540"/>
      <c r="AU1150" s="540"/>
      <c r="AV1150" s="540"/>
      <c r="AW1150" s="540"/>
      <c r="AX1150" s="540"/>
      <c r="AY1150" s="540"/>
      <c r="AZ1150" s="540"/>
      <c r="BA1150" s="540"/>
      <c r="BB1150" s="540"/>
      <c r="BC1150" s="541"/>
      <c r="BD1150" s="542">
        <v>0</v>
      </c>
      <c r="BE1150" s="543"/>
      <c r="BF1150" s="543"/>
      <c r="BG1150" s="543"/>
      <c r="BH1150" s="543"/>
      <c r="BI1150" s="544"/>
    </row>
    <row r="1151" spans="1:61" ht="11.4" customHeight="1" x14ac:dyDescent="0.3">
      <c r="A1151" s="539" t="s">
        <v>5555</v>
      </c>
      <c r="B1151" s="540"/>
      <c r="C1151" s="540"/>
      <c r="D1151" s="540"/>
      <c r="E1151" s="540"/>
      <c r="F1151" s="540"/>
      <c r="G1151" s="540"/>
      <c r="H1151" s="540"/>
      <c r="I1151" s="540"/>
      <c r="J1151" s="540"/>
      <c r="K1151" s="540"/>
      <c r="L1151" s="540"/>
      <c r="M1151" s="540"/>
      <c r="N1151" s="540"/>
      <c r="O1151" s="540"/>
      <c r="P1151" s="540"/>
      <c r="Q1151" s="540"/>
      <c r="R1151" s="540"/>
      <c r="S1151" s="540"/>
      <c r="T1151" s="540"/>
      <c r="U1151" s="540"/>
      <c r="V1151" s="540"/>
      <c r="W1151" s="540"/>
      <c r="X1151" s="541"/>
      <c r="Y1151" s="666">
        <v>3094.59</v>
      </c>
      <c r="Z1151" s="667"/>
      <c r="AA1151" s="667"/>
      <c r="AB1151" s="667"/>
      <c r="AC1151" s="667"/>
      <c r="AD1151" s="668"/>
      <c r="AF1151" s="539" t="s">
        <v>5555</v>
      </c>
      <c r="AG1151" s="540"/>
      <c r="AH1151" s="540"/>
      <c r="AI1151" s="540"/>
      <c r="AJ1151" s="540"/>
      <c r="AK1151" s="540"/>
      <c r="AL1151" s="540"/>
      <c r="AM1151" s="540"/>
      <c r="AN1151" s="540"/>
      <c r="AO1151" s="540"/>
      <c r="AP1151" s="540"/>
      <c r="AQ1151" s="540"/>
      <c r="AR1151" s="540"/>
      <c r="AS1151" s="540"/>
      <c r="AT1151" s="540"/>
      <c r="AU1151" s="540"/>
      <c r="AV1151" s="540"/>
      <c r="AW1151" s="540"/>
      <c r="AX1151" s="540"/>
      <c r="AY1151" s="540"/>
      <c r="AZ1151" s="540"/>
      <c r="BA1151" s="540"/>
      <c r="BB1151" s="540"/>
      <c r="BC1151" s="541"/>
      <c r="BD1151" s="573">
        <v>3094.59</v>
      </c>
      <c r="BE1151" s="574"/>
      <c r="BF1151" s="574"/>
      <c r="BG1151" s="574"/>
      <c r="BH1151" s="574"/>
      <c r="BI1151" s="575"/>
    </row>
    <row r="1152" spans="1:61" ht="10.8" customHeight="1" x14ac:dyDescent="0.3">
      <c r="A1152" s="365"/>
      <c r="B1152" s="365"/>
      <c r="C1152" s="365"/>
      <c r="D1152" s="365"/>
      <c r="E1152" s="365"/>
      <c r="F1152" s="365"/>
      <c r="G1152" s="365"/>
      <c r="H1152" s="365"/>
      <c r="I1152" s="365"/>
      <c r="J1152" s="365"/>
      <c r="K1152" s="365"/>
      <c r="L1152" s="365"/>
      <c r="M1152" s="365"/>
      <c r="N1152" s="365"/>
      <c r="O1152" s="365"/>
      <c r="P1152" s="365"/>
      <c r="Q1152" s="365"/>
      <c r="R1152" s="365"/>
      <c r="S1152" s="365"/>
      <c r="T1152" s="365"/>
      <c r="U1152" s="365"/>
      <c r="V1152" s="365"/>
      <c r="W1152" s="365"/>
      <c r="X1152" s="365"/>
      <c r="Y1152" s="365"/>
      <c r="Z1152" s="365"/>
      <c r="AA1152" s="365"/>
      <c r="AB1152" s="365"/>
      <c r="AC1152" s="365"/>
      <c r="AD1152" s="365"/>
      <c r="AF1152" s="365"/>
      <c r="AG1152" s="365"/>
      <c r="AH1152" s="365"/>
      <c r="AI1152" s="365"/>
      <c r="AJ1152" s="365"/>
      <c r="AK1152" s="365"/>
      <c r="AL1152" s="365"/>
      <c r="AM1152" s="365"/>
      <c r="AN1152" s="365"/>
      <c r="AO1152" s="365"/>
      <c r="AP1152" s="365"/>
      <c r="AQ1152" s="365"/>
      <c r="AR1152" s="365"/>
      <c r="AS1152" s="365"/>
      <c r="AT1152" s="365"/>
      <c r="AU1152" s="365"/>
      <c r="AV1152" s="365"/>
      <c r="AW1152" s="365"/>
      <c r="AX1152" s="365"/>
      <c r="AY1152" s="365"/>
      <c r="AZ1152" s="365"/>
      <c r="BA1152" s="365"/>
      <c r="BB1152" s="365"/>
      <c r="BC1152" s="365"/>
      <c r="BD1152" s="365"/>
      <c r="BE1152" s="365"/>
      <c r="BF1152" s="365"/>
      <c r="BG1152" s="365"/>
      <c r="BH1152" s="365"/>
      <c r="BI1152" s="365"/>
    </row>
    <row r="1153" spans="1:61" ht="13.35" customHeight="1" x14ac:dyDescent="0.3">
      <c r="A1153" s="520" t="s">
        <v>5556</v>
      </c>
      <c r="B1153" s="520"/>
      <c r="C1153" s="520"/>
      <c r="D1153" s="520"/>
      <c r="E1153" s="520"/>
      <c r="F1153" s="520" t="s">
        <v>6777</v>
      </c>
      <c r="G1153" s="520"/>
      <c r="H1153" s="520"/>
      <c r="I1153" s="520"/>
      <c r="J1153" s="520"/>
      <c r="K1153" s="520"/>
      <c r="L1153" s="520"/>
      <c r="M1153" s="520"/>
      <c r="N1153" s="520"/>
      <c r="O1153" s="520"/>
      <c r="P1153" s="520"/>
      <c r="Q1153" s="520"/>
      <c r="R1153" s="520"/>
      <c r="S1153" s="520"/>
      <c r="T1153" s="520"/>
      <c r="U1153" s="520"/>
      <c r="V1153" s="520"/>
      <c r="W1153" s="520"/>
      <c r="X1153" s="520"/>
      <c r="Y1153" s="520"/>
      <c r="Z1153" s="520"/>
      <c r="AA1153" s="520"/>
      <c r="AB1153" s="520"/>
      <c r="AC1153" s="520"/>
      <c r="AD1153" s="520"/>
      <c r="AF1153" s="520" t="s">
        <v>5556</v>
      </c>
      <c r="AG1153" s="520"/>
      <c r="AH1153" s="520"/>
      <c r="AI1153" s="520"/>
      <c r="AJ1153" s="520"/>
      <c r="AK1153" s="520" t="s">
        <v>6777</v>
      </c>
      <c r="AL1153" s="520"/>
      <c r="AM1153" s="520"/>
      <c r="AN1153" s="520"/>
      <c r="AO1153" s="520"/>
      <c r="AP1153" s="520"/>
      <c r="AQ1153" s="520"/>
      <c r="AR1153" s="520"/>
      <c r="AS1153" s="520"/>
      <c r="AT1153" s="520"/>
      <c r="AU1153" s="520"/>
      <c r="AV1153" s="520"/>
      <c r="AW1153" s="520"/>
      <c r="AX1153" s="520"/>
      <c r="AY1153" s="520"/>
      <c r="AZ1153" s="520"/>
      <c r="BA1153" s="520"/>
      <c r="BB1153" s="520"/>
      <c r="BC1153" s="520"/>
      <c r="BD1153" s="520"/>
      <c r="BE1153" s="520"/>
      <c r="BF1153" s="520"/>
      <c r="BG1153" s="520"/>
      <c r="BH1153" s="520"/>
      <c r="BI1153" s="520"/>
    </row>
    <row r="1154" spans="1:61" ht="10.8" customHeight="1" x14ac:dyDescent="0.3">
      <c r="A1154" s="365"/>
      <c r="B1154" s="365"/>
      <c r="C1154" s="365"/>
      <c r="D1154" s="365"/>
      <c r="E1154" s="365"/>
      <c r="F1154" s="365"/>
      <c r="G1154" s="365"/>
      <c r="H1154" s="365"/>
      <c r="I1154" s="365"/>
      <c r="J1154" s="365"/>
      <c r="K1154" s="365"/>
      <c r="L1154" s="365"/>
      <c r="M1154" s="365"/>
      <c r="N1154" s="365"/>
      <c r="O1154" s="365"/>
      <c r="P1154" s="365"/>
      <c r="Q1154" s="365"/>
      <c r="R1154" s="365"/>
      <c r="S1154" s="365"/>
      <c r="T1154" s="365"/>
      <c r="U1154" s="365"/>
      <c r="V1154" s="365"/>
      <c r="W1154" s="365"/>
      <c r="X1154" s="365"/>
      <c r="Y1154" s="365"/>
      <c r="Z1154" s="365"/>
      <c r="AA1154" s="365"/>
      <c r="AB1154" s="365"/>
      <c r="AC1154" s="365"/>
      <c r="AD1154" s="365"/>
      <c r="AF1154" s="365"/>
      <c r="AG1154" s="365"/>
      <c r="AH1154" s="365"/>
      <c r="AI1154" s="365"/>
      <c r="AJ1154" s="365"/>
      <c r="AK1154" s="365"/>
      <c r="AL1154" s="365"/>
      <c r="AM1154" s="365"/>
      <c r="AN1154" s="365"/>
      <c r="AO1154" s="365"/>
      <c r="AP1154" s="365"/>
      <c r="AQ1154" s="365"/>
      <c r="AR1154" s="365"/>
      <c r="AS1154" s="365"/>
      <c r="AT1154" s="365"/>
      <c r="AU1154" s="365"/>
      <c r="AV1154" s="365"/>
      <c r="AW1154" s="365"/>
      <c r="AX1154" s="365"/>
      <c r="AY1154" s="365"/>
      <c r="AZ1154" s="365"/>
      <c r="BA1154" s="365"/>
      <c r="BB1154" s="365"/>
      <c r="BC1154" s="365"/>
      <c r="BD1154" s="365"/>
      <c r="BE1154" s="365"/>
      <c r="BF1154" s="365"/>
      <c r="BG1154" s="365"/>
      <c r="BH1154" s="365"/>
      <c r="BI1154" s="365"/>
    </row>
    <row r="1155" spans="1:61" ht="22.95" customHeight="1" x14ac:dyDescent="0.3">
      <c r="A1155" s="365" t="s">
        <v>6778</v>
      </c>
      <c r="B1155" s="365"/>
      <c r="C1155" s="365"/>
      <c r="D1155" s="365"/>
      <c r="E1155" s="365"/>
      <c r="F1155" s="365"/>
      <c r="G1155" s="365"/>
      <c r="H1155" s="365"/>
      <c r="I1155" s="365"/>
      <c r="J1155" s="365"/>
      <c r="K1155" s="365"/>
      <c r="L1155" s="365"/>
      <c r="M1155" s="365"/>
      <c r="N1155" s="365"/>
      <c r="O1155" s="365"/>
      <c r="P1155" s="365"/>
      <c r="Q1155" s="365"/>
      <c r="R1155" s="365"/>
      <c r="S1155" s="365"/>
      <c r="T1155" s="365"/>
      <c r="U1155" s="365"/>
      <c r="V1155" s="365"/>
      <c r="W1155" s="365"/>
      <c r="X1155" s="365"/>
      <c r="Y1155" s="637" t="s">
        <v>5582</v>
      </c>
      <c r="Z1155" s="637"/>
      <c r="AA1155" s="637"/>
      <c r="AB1155" s="637"/>
      <c r="AC1155" s="637"/>
      <c r="AD1155" s="637"/>
      <c r="AF1155" s="365" t="s">
        <v>6778</v>
      </c>
      <c r="AG1155" s="365"/>
      <c r="AH1155" s="365"/>
      <c r="AI1155" s="365"/>
      <c r="AJ1155" s="365"/>
      <c r="AK1155" s="365"/>
      <c r="AL1155" s="365"/>
      <c r="AM1155" s="365"/>
      <c r="AN1155" s="365"/>
      <c r="AO1155" s="365"/>
      <c r="AP1155" s="365"/>
      <c r="AQ1155" s="365"/>
      <c r="AR1155" s="365"/>
      <c r="AS1155" s="365"/>
      <c r="AT1155" s="365"/>
      <c r="AU1155" s="365"/>
      <c r="AV1155" s="365"/>
      <c r="AW1155" s="365"/>
      <c r="AX1155" s="365"/>
      <c r="AY1155" s="365"/>
      <c r="AZ1155" s="365"/>
      <c r="BA1155" s="365"/>
      <c r="BB1155" s="365"/>
      <c r="BC1155" s="365"/>
      <c r="BD1155" s="365" t="s">
        <v>5582</v>
      </c>
      <c r="BE1155" s="365"/>
      <c r="BF1155" s="365"/>
      <c r="BG1155" s="365"/>
      <c r="BH1155" s="365"/>
      <c r="BI1155" s="365"/>
    </row>
    <row r="1156" spans="1:61" ht="10.8" customHeight="1" x14ac:dyDescent="0.3">
      <c r="A1156" s="365"/>
      <c r="B1156" s="365"/>
      <c r="C1156" s="365"/>
      <c r="D1156" s="365"/>
      <c r="E1156" s="365"/>
      <c r="F1156" s="365"/>
      <c r="G1156" s="365"/>
      <c r="H1156" s="365"/>
      <c r="I1156" s="365"/>
      <c r="J1156" s="365"/>
      <c r="K1156" s="365"/>
      <c r="L1156" s="365"/>
      <c r="M1156" s="365"/>
      <c r="N1156" s="365"/>
      <c r="O1156" s="365"/>
      <c r="P1156" s="365"/>
      <c r="Q1156" s="365"/>
      <c r="R1156" s="365"/>
      <c r="S1156" s="365"/>
      <c r="T1156" s="365"/>
      <c r="U1156" s="365"/>
      <c r="V1156" s="365"/>
      <c r="W1156" s="365"/>
      <c r="X1156" s="365"/>
      <c r="Y1156" s="365"/>
      <c r="Z1156" s="365"/>
      <c r="AA1156" s="365"/>
      <c r="AB1156" s="365"/>
      <c r="AC1156" s="365"/>
      <c r="AD1156" s="365"/>
      <c r="AF1156" s="365"/>
      <c r="AG1156" s="365"/>
      <c r="AH1156" s="365"/>
      <c r="AI1156" s="365"/>
      <c r="AJ1156" s="365"/>
      <c r="AK1156" s="365"/>
      <c r="AL1156" s="365"/>
      <c r="AM1156" s="365"/>
      <c r="AN1156" s="365"/>
      <c r="AO1156" s="365"/>
      <c r="AP1156" s="365"/>
      <c r="AQ1156" s="365"/>
      <c r="AR1156" s="365"/>
      <c r="AS1156" s="365"/>
      <c r="AT1156" s="365"/>
      <c r="AU1156" s="365"/>
      <c r="AV1156" s="365"/>
      <c r="AW1156" s="365"/>
      <c r="AX1156" s="365"/>
      <c r="AY1156" s="365"/>
      <c r="AZ1156" s="365"/>
      <c r="BA1156" s="365"/>
      <c r="BB1156" s="365"/>
      <c r="BC1156" s="365"/>
      <c r="BD1156" s="365"/>
      <c r="BE1156" s="365"/>
      <c r="BF1156" s="365"/>
      <c r="BG1156" s="365"/>
      <c r="BH1156" s="365"/>
      <c r="BI1156" s="365"/>
    </row>
    <row r="1157" spans="1:61" ht="11.4" customHeight="1" x14ac:dyDescent="0.3">
      <c r="A1157" s="551" t="s">
        <v>5548</v>
      </c>
      <c r="B1157" s="552"/>
      <c r="C1157" s="552"/>
      <c r="D1157" s="552"/>
      <c r="E1157" s="552"/>
      <c r="F1157" s="552"/>
      <c r="G1157" s="553"/>
      <c r="H1157" s="551" t="s">
        <v>5557</v>
      </c>
      <c r="I1157" s="552"/>
      <c r="J1157" s="552"/>
      <c r="K1157" s="552"/>
      <c r="L1157" s="553"/>
      <c r="M1157" s="545" t="s">
        <v>5558</v>
      </c>
      <c r="N1157" s="547"/>
      <c r="O1157" s="545" t="s">
        <v>5559</v>
      </c>
      <c r="P1157" s="546"/>
      <c r="Q1157" s="546"/>
      <c r="R1157" s="547"/>
      <c r="S1157" s="545" t="s">
        <v>5560</v>
      </c>
      <c r="T1157" s="546"/>
      <c r="U1157" s="546"/>
      <c r="V1157" s="547"/>
      <c r="W1157" s="545" t="s">
        <v>5551</v>
      </c>
      <c r="X1157" s="546"/>
      <c r="Y1157" s="546"/>
      <c r="Z1157" s="546"/>
      <c r="AA1157" s="547"/>
      <c r="AB1157" s="545" t="s">
        <v>5561</v>
      </c>
      <c r="AC1157" s="546"/>
      <c r="AD1157" s="547"/>
      <c r="AF1157" s="551" t="s">
        <v>5548</v>
      </c>
      <c r="AG1157" s="552"/>
      <c r="AH1157" s="552"/>
      <c r="AI1157" s="552"/>
      <c r="AJ1157" s="552"/>
      <c r="AK1157" s="552"/>
      <c r="AL1157" s="553"/>
      <c r="AM1157" s="551" t="s">
        <v>5557</v>
      </c>
      <c r="AN1157" s="552"/>
      <c r="AO1157" s="552"/>
      <c r="AP1157" s="552"/>
      <c r="AQ1157" s="553"/>
      <c r="AR1157" s="539" t="s">
        <v>5558</v>
      </c>
      <c r="AS1157" s="541"/>
      <c r="AT1157" s="539" t="s">
        <v>5559</v>
      </c>
      <c r="AU1157" s="540"/>
      <c r="AV1157" s="540"/>
      <c r="AW1157" s="541"/>
      <c r="AX1157" s="539" t="s">
        <v>5560</v>
      </c>
      <c r="AY1157" s="540"/>
      <c r="AZ1157" s="540"/>
      <c r="BA1157" s="541"/>
      <c r="BB1157" s="539" t="s">
        <v>5551</v>
      </c>
      <c r="BC1157" s="540"/>
      <c r="BD1157" s="540"/>
      <c r="BE1157" s="540"/>
      <c r="BF1157" s="541"/>
      <c r="BG1157" s="539" t="s">
        <v>5561</v>
      </c>
      <c r="BH1157" s="540"/>
      <c r="BI1157" s="541"/>
    </row>
    <row r="1158" spans="1:61" ht="11.4" customHeight="1" x14ac:dyDescent="0.3">
      <c r="A1158" s="521" t="s">
        <v>5562</v>
      </c>
      <c r="B1158" s="522"/>
      <c r="C1158" s="522"/>
      <c r="D1158" s="522"/>
      <c r="E1158" s="522"/>
      <c r="F1158" s="522"/>
      <c r="G1158" s="523"/>
      <c r="H1158" s="521" t="s">
        <v>5563</v>
      </c>
      <c r="I1158" s="522"/>
      <c r="J1158" s="522"/>
      <c r="K1158" s="522"/>
      <c r="L1158" s="523"/>
      <c r="M1158" s="623">
        <f t="shared" ref="M1158:M1161" si="312">ROUND(AR1158*(1-$AI$1),2)</f>
        <v>6.02</v>
      </c>
      <c r="N1158" s="625"/>
      <c r="O1158" s="623">
        <f t="shared" ref="O1158:O1161" si="313">TRUNC(M1158*(1+(S1158/100)),2)</f>
        <v>16.88</v>
      </c>
      <c r="P1158" s="624"/>
      <c r="Q1158" s="624"/>
      <c r="R1158" s="625"/>
      <c r="S1158" s="620">
        <v>180.43</v>
      </c>
      <c r="T1158" s="621"/>
      <c r="U1158" s="621"/>
      <c r="V1158" s="622"/>
      <c r="W1158" s="663">
        <v>22.497399999999999</v>
      </c>
      <c r="X1158" s="664"/>
      <c r="Y1158" s="664"/>
      <c r="Z1158" s="664"/>
      <c r="AA1158" s="665"/>
      <c r="AB1158" s="623">
        <f t="shared" ref="AB1158:AB1161" si="314">TRUNC(O1158*W1158,2)</f>
        <v>379.75</v>
      </c>
      <c r="AC1158" s="624"/>
      <c r="AD1158" s="625"/>
      <c r="AF1158" s="521" t="s">
        <v>5562</v>
      </c>
      <c r="AG1158" s="522"/>
      <c r="AH1158" s="522"/>
      <c r="AI1158" s="522"/>
      <c r="AJ1158" s="522"/>
      <c r="AK1158" s="522"/>
      <c r="AL1158" s="523"/>
      <c r="AM1158" s="521" t="s">
        <v>5563</v>
      </c>
      <c r="AN1158" s="522"/>
      <c r="AO1158" s="522"/>
      <c r="AP1158" s="522"/>
      <c r="AQ1158" s="523"/>
      <c r="AR1158" s="535">
        <v>7.25</v>
      </c>
      <c r="AS1158" s="537"/>
      <c r="AT1158" s="526">
        <v>20.329999999999998</v>
      </c>
      <c r="AU1158" s="527"/>
      <c r="AV1158" s="527"/>
      <c r="AW1158" s="528"/>
      <c r="AX1158" s="529">
        <v>180.43</v>
      </c>
      <c r="AY1158" s="530"/>
      <c r="AZ1158" s="530"/>
      <c r="BA1158" s="531"/>
      <c r="BB1158" s="570">
        <v>22.497399999999999</v>
      </c>
      <c r="BC1158" s="571"/>
      <c r="BD1158" s="571"/>
      <c r="BE1158" s="571"/>
      <c r="BF1158" s="572"/>
      <c r="BG1158" s="529">
        <v>457.37</v>
      </c>
      <c r="BH1158" s="530"/>
      <c r="BI1158" s="531"/>
    </row>
    <row r="1159" spans="1:61" ht="11.4" customHeight="1" x14ac:dyDescent="0.3">
      <c r="A1159" s="521" t="s">
        <v>5579</v>
      </c>
      <c r="B1159" s="522"/>
      <c r="C1159" s="522"/>
      <c r="D1159" s="522"/>
      <c r="E1159" s="522"/>
      <c r="F1159" s="522"/>
      <c r="G1159" s="523"/>
      <c r="H1159" s="521" t="s">
        <v>5580</v>
      </c>
      <c r="I1159" s="522"/>
      <c r="J1159" s="522"/>
      <c r="K1159" s="522"/>
      <c r="L1159" s="523"/>
      <c r="M1159" s="623">
        <f t="shared" si="312"/>
        <v>6.79</v>
      </c>
      <c r="N1159" s="625"/>
      <c r="O1159" s="623">
        <f t="shared" si="313"/>
        <v>18.45</v>
      </c>
      <c r="P1159" s="624"/>
      <c r="Q1159" s="624"/>
      <c r="R1159" s="625"/>
      <c r="S1159" s="620">
        <v>171.78</v>
      </c>
      <c r="T1159" s="621"/>
      <c r="U1159" s="621"/>
      <c r="V1159" s="622"/>
      <c r="W1159" s="611">
        <v>0.73560000000000003</v>
      </c>
      <c r="X1159" s="612"/>
      <c r="Y1159" s="612"/>
      <c r="Z1159" s="612"/>
      <c r="AA1159" s="613"/>
      <c r="AB1159" s="623">
        <f t="shared" si="314"/>
        <v>13.57</v>
      </c>
      <c r="AC1159" s="624"/>
      <c r="AD1159" s="625"/>
      <c r="AF1159" s="521" t="s">
        <v>5579</v>
      </c>
      <c r="AG1159" s="522"/>
      <c r="AH1159" s="522"/>
      <c r="AI1159" s="522"/>
      <c r="AJ1159" s="522"/>
      <c r="AK1159" s="522"/>
      <c r="AL1159" s="523"/>
      <c r="AM1159" s="521" t="s">
        <v>5580</v>
      </c>
      <c r="AN1159" s="522"/>
      <c r="AO1159" s="522"/>
      <c r="AP1159" s="522"/>
      <c r="AQ1159" s="523"/>
      <c r="AR1159" s="535">
        <v>8.18</v>
      </c>
      <c r="AS1159" s="537"/>
      <c r="AT1159" s="526">
        <v>22.23</v>
      </c>
      <c r="AU1159" s="527"/>
      <c r="AV1159" s="527"/>
      <c r="AW1159" s="528"/>
      <c r="AX1159" s="529">
        <v>171.78</v>
      </c>
      <c r="AY1159" s="530"/>
      <c r="AZ1159" s="530"/>
      <c r="BA1159" s="531"/>
      <c r="BB1159" s="532">
        <v>0.73560000000000003</v>
      </c>
      <c r="BC1159" s="533"/>
      <c r="BD1159" s="533"/>
      <c r="BE1159" s="533"/>
      <c r="BF1159" s="534"/>
      <c r="BG1159" s="526">
        <v>16.350000000000001</v>
      </c>
      <c r="BH1159" s="527"/>
      <c r="BI1159" s="528"/>
    </row>
    <row r="1160" spans="1:61" ht="11.4" customHeight="1" x14ac:dyDescent="0.3">
      <c r="A1160" s="521" t="s">
        <v>5567</v>
      </c>
      <c r="B1160" s="522"/>
      <c r="C1160" s="522"/>
      <c r="D1160" s="522"/>
      <c r="E1160" s="522"/>
      <c r="F1160" s="522"/>
      <c r="G1160" s="523"/>
      <c r="H1160" s="521" t="s">
        <v>171</v>
      </c>
      <c r="I1160" s="522"/>
      <c r="J1160" s="522"/>
      <c r="K1160" s="522"/>
      <c r="L1160" s="523"/>
      <c r="M1160" s="623">
        <f t="shared" si="312"/>
        <v>9.59</v>
      </c>
      <c r="N1160" s="625"/>
      <c r="O1160" s="623">
        <f t="shared" si="313"/>
        <v>24.16</v>
      </c>
      <c r="P1160" s="624"/>
      <c r="Q1160" s="624"/>
      <c r="R1160" s="625"/>
      <c r="S1160" s="620">
        <v>152.01</v>
      </c>
      <c r="T1160" s="621"/>
      <c r="U1160" s="621"/>
      <c r="V1160" s="622"/>
      <c r="W1160" s="663">
        <v>22.497399999999999</v>
      </c>
      <c r="X1160" s="664"/>
      <c r="Y1160" s="664"/>
      <c r="Z1160" s="664"/>
      <c r="AA1160" s="665"/>
      <c r="AB1160" s="623">
        <f t="shared" si="314"/>
        <v>543.53</v>
      </c>
      <c r="AC1160" s="624"/>
      <c r="AD1160" s="625"/>
      <c r="AF1160" s="521" t="s">
        <v>5567</v>
      </c>
      <c r="AG1160" s="522"/>
      <c r="AH1160" s="522"/>
      <c r="AI1160" s="522"/>
      <c r="AJ1160" s="522"/>
      <c r="AK1160" s="522"/>
      <c r="AL1160" s="523"/>
      <c r="AM1160" s="521" t="s">
        <v>171</v>
      </c>
      <c r="AN1160" s="522"/>
      <c r="AO1160" s="522"/>
      <c r="AP1160" s="522"/>
      <c r="AQ1160" s="523"/>
      <c r="AR1160" s="526">
        <v>11.56</v>
      </c>
      <c r="AS1160" s="528"/>
      <c r="AT1160" s="526">
        <v>29.13</v>
      </c>
      <c r="AU1160" s="527"/>
      <c r="AV1160" s="527"/>
      <c r="AW1160" s="528"/>
      <c r="AX1160" s="529">
        <v>152.01</v>
      </c>
      <c r="AY1160" s="530"/>
      <c r="AZ1160" s="530"/>
      <c r="BA1160" s="531"/>
      <c r="BB1160" s="570">
        <v>22.497399999999999</v>
      </c>
      <c r="BC1160" s="571"/>
      <c r="BD1160" s="571"/>
      <c r="BE1160" s="571"/>
      <c r="BF1160" s="572"/>
      <c r="BG1160" s="529">
        <v>655.34</v>
      </c>
      <c r="BH1160" s="530"/>
      <c r="BI1160" s="531"/>
    </row>
    <row r="1161" spans="1:61" ht="11.4" customHeight="1" x14ac:dyDescent="0.3">
      <c r="A1161" s="521" t="s">
        <v>5599</v>
      </c>
      <c r="B1161" s="522"/>
      <c r="C1161" s="522"/>
      <c r="D1161" s="522"/>
      <c r="E1161" s="522"/>
      <c r="F1161" s="522"/>
      <c r="G1161" s="523"/>
      <c r="H1161" s="521" t="s">
        <v>5600</v>
      </c>
      <c r="I1161" s="522"/>
      <c r="J1161" s="522"/>
      <c r="K1161" s="522"/>
      <c r="L1161" s="523"/>
      <c r="M1161" s="304">
        <f t="shared" si="312"/>
        <v>9.59</v>
      </c>
      <c r="N1161" s="305"/>
      <c r="O1161" s="304">
        <f t="shared" si="313"/>
        <v>24.18</v>
      </c>
      <c r="P1161" s="306"/>
      <c r="Q1161" s="306"/>
      <c r="R1161" s="305"/>
      <c r="S1161" s="620">
        <v>152.18</v>
      </c>
      <c r="T1161" s="621"/>
      <c r="U1161" s="621"/>
      <c r="V1161" s="622"/>
      <c r="W1161" s="611">
        <v>3.6779999999999999</v>
      </c>
      <c r="X1161" s="612"/>
      <c r="Y1161" s="612"/>
      <c r="Z1161" s="612"/>
      <c r="AA1161" s="613"/>
      <c r="AB1161" s="623">
        <f t="shared" si="314"/>
        <v>88.93</v>
      </c>
      <c r="AC1161" s="624"/>
      <c r="AD1161" s="625"/>
      <c r="AF1161" s="521" t="s">
        <v>5599</v>
      </c>
      <c r="AG1161" s="522"/>
      <c r="AH1161" s="522"/>
      <c r="AI1161" s="522"/>
      <c r="AJ1161" s="522"/>
      <c r="AK1161" s="522"/>
      <c r="AL1161" s="523"/>
      <c r="AM1161" s="521" t="s">
        <v>5600</v>
      </c>
      <c r="AN1161" s="522"/>
      <c r="AO1161" s="522"/>
      <c r="AP1161" s="522"/>
      <c r="AQ1161" s="523"/>
      <c r="AR1161" s="526">
        <v>11.56</v>
      </c>
      <c r="AS1161" s="528"/>
      <c r="AT1161" s="526">
        <v>29.15</v>
      </c>
      <c r="AU1161" s="527"/>
      <c r="AV1161" s="527"/>
      <c r="AW1161" s="528"/>
      <c r="AX1161" s="529">
        <v>152.18</v>
      </c>
      <c r="AY1161" s="530"/>
      <c r="AZ1161" s="530"/>
      <c r="BA1161" s="531"/>
      <c r="BB1161" s="532">
        <v>3.6779999999999999</v>
      </c>
      <c r="BC1161" s="533"/>
      <c r="BD1161" s="533"/>
      <c r="BE1161" s="533"/>
      <c r="BF1161" s="534"/>
      <c r="BG1161" s="529">
        <v>107.21</v>
      </c>
      <c r="BH1161" s="530"/>
      <c r="BI1161" s="531"/>
    </row>
    <row r="1162" spans="1:61" ht="11.4" customHeight="1" x14ac:dyDescent="0.3">
      <c r="A1162" s="538" t="s">
        <v>5565</v>
      </c>
      <c r="B1162" s="538"/>
      <c r="C1162" s="538"/>
      <c r="D1162" s="538"/>
      <c r="E1162" s="538"/>
      <c r="F1162" s="538"/>
      <c r="G1162" s="538"/>
      <c r="H1162" s="538"/>
      <c r="I1162" s="538"/>
      <c r="J1162" s="538"/>
      <c r="K1162" s="538"/>
      <c r="L1162" s="538"/>
      <c r="M1162" s="538"/>
      <c r="N1162" s="538"/>
      <c r="O1162" s="538"/>
      <c r="P1162" s="538"/>
      <c r="Q1162" s="538"/>
      <c r="R1162" s="538"/>
      <c r="S1162" s="538"/>
      <c r="T1162" s="538"/>
      <c r="U1162" s="538"/>
      <c r="V1162" s="538"/>
      <c r="W1162" s="538"/>
      <c r="X1162" s="538"/>
      <c r="Y1162" s="657">
        <v>1236.27</v>
      </c>
      <c r="Z1162" s="658"/>
      <c r="AA1162" s="658"/>
      <c r="AB1162" s="658"/>
      <c r="AC1162" s="658"/>
      <c r="AD1162" s="659"/>
      <c r="AF1162" s="538" t="s">
        <v>5565</v>
      </c>
      <c r="AG1162" s="538"/>
      <c r="AH1162" s="538"/>
      <c r="AI1162" s="538"/>
      <c r="AJ1162" s="538"/>
      <c r="AK1162" s="538"/>
      <c r="AL1162" s="538"/>
      <c r="AM1162" s="538"/>
      <c r="AN1162" s="538"/>
      <c r="AO1162" s="538"/>
      <c r="AP1162" s="538"/>
      <c r="AQ1162" s="538"/>
      <c r="AR1162" s="538"/>
      <c r="AS1162" s="538"/>
      <c r="AT1162" s="538"/>
      <c r="AU1162" s="538"/>
      <c r="AV1162" s="538"/>
      <c r="AW1162" s="538"/>
      <c r="AX1162" s="538"/>
      <c r="AY1162" s="538"/>
      <c r="AZ1162" s="538"/>
      <c r="BA1162" s="538"/>
      <c r="BB1162" s="538"/>
      <c r="BC1162" s="538"/>
      <c r="BD1162" s="579">
        <v>1236.27</v>
      </c>
      <c r="BE1162" s="580"/>
      <c r="BF1162" s="580"/>
      <c r="BG1162" s="580"/>
      <c r="BH1162" s="580"/>
      <c r="BI1162" s="581"/>
    </row>
    <row r="1163" spans="1:61" ht="10.8" customHeight="1" x14ac:dyDescent="0.3">
      <c r="A1163" s="365"/>
      <c r="B1163" s="365"/>
      <c r="C1163" s="365"/>
      <c r="D1163" s="365"/>
      <c r="E1163" s="365"/>
      <c r="F1163" s="365"/>
      <c r="G1163" s="365"/>
      <c r="H1163" s="365"/>
      <c r="I1163" s="365"/>
      <c r="J1163" s="365"/>
      <c r="K1163" s="365"/>
      <c r="L1163" s="365"/>
      <c r="M1163" s="365"/>
      <c r="N1163" s="365"/>
      <c r="O1163" s="365"/>
      <c r="P1163" s="365"/>
      <c r="Q1163" s="365"/>
      <c r="R1163" s="365"/>
      <c r="S1163" s="365"/>
      <c r="T1163" s="365"/>
      <c r="U1163" s="365"/>
      <c r="V1163" s="365"/>
      <c r="W1163" s="365"/>
      <c r="X1163" s="365"/>
      <c r="Y1163" s="365"/>
      <c r="Z1163" s="365"/>
      <c r="AA1163" s="365"/>
      <c r="AB1163" s="365"/>
      <c r="AC1163" s="365"/>
      <c r="AD1163" s="365"/>
      <c r="AF1163" s="365"/>
      <c r="AG1163" s="365"/>
      <c r="AH1163" s="365"/>
      <c r="AI1163" s="365"/>
      <c r="AJ1163" s="365"/>
      <c r="AK1163" s="365"/>
      <c r="AL1163" s="365"/>
      <c r="AM1163" s="365"/>
      <c r="AN1163" s="365"/>
      <c r="AO1163" s="365"/>
      <c r="AP1163" s="365"/>
      <c r="AQ1163" s="365"/>
      <c r="AR1163" s="365"/>
      <c r="AS1163" s="365"/>
      <c r="AT1163" s="365"/>
      <c r="AU1163" s="365"/>
      <c r="AV1163" s="365"/>
      <c r="AW1163" s="365"/>
      <c r="AX1163" s="365"/>
      <c r="AY1163" s="365"/>
      <c r="AZ1163" s="365"/>
      <c r="BA1163" s="365"/>
      <c r="BB1163" s="365"/>
      <c r="BC1163" s="365"/>
      <c r="BD1163" s="365"/>
      <c r="BE1163" s="365"/>
      <c r="BF1163" s="365"/>
      <c r="BG1163" s="365"/>
      <c r="BH1163" s="365"/>
      <c r="BI1163" s="365"/>
    </row>
    <row r="1164" spans="1:61" ht="11.4" customHeight="1" x14ac:dyDescent="0.3">
      <c r="A1164" s="551" t="s">
        <v>5548</v>
      </c>
      <c r="B1164" s="552"/>
      <c r="C1164" s="552"/>
      <c r="D1164" s="552"/>
      <c r="E1164" s="552"/>
      <c r="F1164" s="552"/>
      <c r="G1164" s="553"/>
      <c r="H1164" s="551" t="s">
        <v>5549</v>
      </c>
      <c r="I1164" s="552"/>
      <c r="J1164" s="552"/>
      <c r="K1164" s="552"/>
      <c r="L1164" s="552"/>
      <c r="M1164" s="552"/>
      <c r="N1164" s="552"/>
      <c r="O1164" s="553"/>
      <c r="P1164" s="646" t="s">
        <v>167</v>
      </c>
      <c r="Q1164" s="647"/>
      <c r="R1164" s="647"/>
      <c r="S1164" s="648"/>
      <c r="T1164" s="545" t="s">
        <v>5550</v>
      </c>
      <c r="U1164" s="546"/>
      <c r="V1164" s="546"/>
      <c r="W1164" s="547"/>
      <c r="X1164" s="545" t="s">
        <v>5551</v>
      </c>
      <c r="Y1164" s="546"/>
      <c r="Z1164" s="546"/>
      <c r="AA1164" s="546"/>
      <c r="AB1164" s="547"/>
      <c r="AC1164" s="545" t="s">
        <v>5552</v>
      </c>
      <c r="AD1164" s="547"/>
      <c r="AF1164" s="551" t="s">
        <v>5548</v>
      </c>
      <c r="AG1164" s="552"/>
      <c r="AH1164" s="552"/>
      <c r="AI1164" s="552"/>
      <c r="AJ1164" s="552"/>
      <c r="AK1164" s="552"/>
      <c r="AL1164" s="553"/>
      <c r="AM1164" s="551" t="s">
        <v>5549</v>
      </c>
      <c r="AN1164" s="552"/>
      <c r="AO1164" s="552"/>
      <c r="AP1164" s="552"/>
      <c r="AQ1164" s="552"/>
      <c r="AR1164" s="552"/>
      <c r="AS1164" s="552"/>
      <c r="AT1164" s="553"/>
      <c r="AU1164" s="554" t="s">
        <v>167</v>
      </c>
      <c r="AV1164" s="563"/>
      <c r="AW1164" s="563"/>
      <c r="AX1164" s="555"/>
      <c r="AY1164" s="539" t="s">
        <v>5550</v>
      </c>
      <c r="AZ1164" s="540"/>
      <c r="BA1164" s="540"/>
      <c r="BB1164" s="541"/>
      <c r="BC1164" s="539" t="s">
        <v>5551</v>
      </c>
      <c r="BD1164" s="540"/>
      <c r="BE1164" s="540"/>
      <c r="BF1164" s="540"/>
      <c r="BG1164" s="541"/>
      <c r="BH1164" s="539" t="s">
        <v>5552</v>
      </c>
      <c r="BI1164" s="541"/>
    </row>
    <row r="1165" spans="1:61" ht="34.5" customHeight="1" x14ac:dyDescent="0.3">
      <c r="A1165" s="521" t="s">
        <v>5744</v>
      </c>
      <c r="B1165" s="522"/>
      <c r="C1165" s="522"/>
      <c r="D1165" s="522"/>
      <c r="E1165" s="522"/>
      <c r="F1165" s="522"/>
      <c r="G1165" s="523"/>
      <c r="H1165" s="521" t="s">
        <v>5745</v>
      </c>
      <c r="I1165" s="522"/>
      <c r="J1165" s="522"/>
      <c r="K1165" s="522"/>
      <c r="L1165" s="522"/>
      <c r="M1165" s="522"/>
      <c r="N1165" s="522"/>
      <c r="O1165" s="523"/>
      <c r="P1165" s="649" t="s">
        <v>67</v>
      </c>
      <c r="Q1165" s="650"/>
      <c r="R1165" s="650"/>
      <c r="S1165" s="651"/>
      <c r="T1165" s="660">
        <f t="shared" ref="T1165:T1168" si="315">ROUND(AY1165*(1-$AI$1),2)</f>
        <v>62.6</v>
      </c>
      <c r="U1165" s="661"/>
      <c r="V1165" s="661"/>
      <c r="W1165" s="662"/>
      <c r="X1165" s="611">
        <v>1.3111999999999999</v>
      </c>
      <c r="Y1165" s="612"/>
      <c r="Z1165" s="612"/>
      <c r="AA1165" s="612"/>
      <c r="AB1165" s="613"/>
      <c r="AC1165" s="655">
        <f t="shared" ref="AC1165:AC1168" si="316">TRUNC(T1165*X1165,2)</f>
        <v>82.08</v>
      </c>
      <c r="AD1165" s="656"/>
      <c r="AF1165" s="521" t="s">
        <v>5744</v>
      </c>
      <c r="AG1165" s="522"/>
      <c r="AH1165" s="522"/>
      <c r="AI1165" s="522"/>
      <c r="AJ1165" s="522"/>
      <c r="AK1165" s="522"/>
      <c r="AL1165" s="523"/>
      <c r="AM1165" s="521" t="s">
        <v>5745</v>
      </c>
      <c r="AN1165" s="522"/>
      <c r="AO1165" s="522"/>
      <c r="AP1165" s="522"/>
      <c r="AQ1165" s="522"/>
      <c r="AR1165" s="522"/>
      <c r="AS1165" s="522"/>
      <c r="AT1165" s="523"/>
      <c r="AU1165" s="524" t="s">
        <v>67</v>
      </c>
      <c r="AV1165" s="564"/>
      <c r="AW1165" s="564"/>
      <c r="AX1165" s="525"/>
      <c r="AY1165" s="526">
        <v>75.42</v>
      </c>
      <c r="AZ1165" s="527"/>
      <c r="BA1165" s="527"/>
      <c r="BB1165" s="528"/>
      <c r="BC1165" s="532">
        <v>1.3111999999999999</v>
      </c>
      <c r="BD1165" s="533"/>
      <c r="BE1165" s="533"/>
      <c r="BF1165" s="533"/>
      <c r="BG1165" s="534"/>
      <c r="BH1165" s="526">
        <v>98.89</v>
      </c>
      <c r="BI1165" s="528"/>
    </row>
    <row r="1166" spans="1:61" ht="22.95" customHeight="1" x14ac:dyDescent="0.3">
      <c r="A1166" s="521" t="s">
        <v>5707</v>
      </c>
      <c r="B1166" s="522"/>
      <c r="C1166" s="522"/>
      <c r="D1166" s="522"/>
      <c r="E1166" s="522"/>
      <c r="F1166" s="522"/>
      <c r="G1166" s="523"/>
      <c r="H1166" s="521" t="s">
        <v>186</v>
      </c>
      <c r="I1166" s="522"/>
      <c r="J1166" s="522"/>
      <c r="K1166" s="522"/>
      <c r="L1166" s="522"/>
      <c r="M1166" s="522"/>
      <c r="N1166" s="522"/>
      <c r="O1166" s="523"/>
      <c r="P1166" s="649" t="s">
        <v>66</v>
      </c>
      <c r="Q1166" s="650"/>
      <c r="R1166" s="650"/>
      <c r="S1166" s="651"/>
      <c r="T1166" s="660">
        <f t="shared" si="315"/>
        <v>2.97</v>
      </c>
      <c r="U1166" s="661"/>
      <c r="V1166" s="661"/>
      <c r="W1166" s="662"/>
      <c r="X1166" s="611">
        <v>4.4770000000000003</v>
      </c>
      <c r="Y1166" s="612"/>
      <c r="Z1166" s="612"/>
      <c r="AA1166" s="612"/>
      <c r="AB1166" s="613"/>
      <c r="AC1166" s="655">
        <f t="shared" si="316"/>
        <v>13.29</v>
      </c>
      <c r="AD1166" s="656"/>
      <c r="AF1166" s="521" t="s">
        <v>5707</v>
      </c>
      <c r="AG1166" s="522"/>
      <c r="AH1166" s="522"/>
      <c r="AI1166" s="522"/>
      <c r="AJ1166" s="522"/>
      <c r="AK1166" s="522"/>
      <c r="AL1166" s="523"/>
      <c r="AM1166" s="521" t="s">
        <v>186</v>
      </c>
      <c r="AN1166" s="522"/>
      <c r="AO1166" s="522"/>
      <c r="AP1166" s="522"/>
      <c r="AQ1166" s="522"/>
      <c r="AR1166" s="522"/>
      <c r="AS1166" s="522"/>
      <c r="AT1166" s="523"/>
      <c r="AU1166" s="524" t="s">
        <v>66</v>
      </c>
      <c r="AV1166" s="564"/>
      <c r="AW1166" s="564"/>
      <c r="AX1166" s="525"/>
      <c r="AY1166" s="535">
        <v>3.58</v>
      </c>
      <c r="AZ1166" s="536"/>
      <c r="BA1166" s="536"/>
      <c r="BB1166" s="537"/>
      <c r="BC1166" s="532">
        <v>4.4770000000000003</v>
      </c>
      <c r="BD1166" s="533"/>
      <c r="BE1166" s="533"/>
      <c r="BF1166" s="533"/>
      <c r="BG1166" s="534"/>
      <c r="BH1166" s="526">
        <v>16.02</v>
      </c>
      <c r="BI1166" s="528"/>
    </row>
    <row r="1167" spans="1:61" ht="11.4" customHeight="1" x14ac:dyDescent="0.3">
      <c r="A1167" s="521" t="s">
        <v>5755</v>
      </c>
      <c r="B1167" s="522"/>
      <c r="C1167" s="522"/>
      <c r="D1167" s="522"/>
      <c r="E1167" s="522"/>
      <c r="F1167" s="522"/>
      <c r="G1167" s="523"/>
      <c r="H1167" s="521" t="s">
        <v>5746</v>
      </c>
      <c r="I1167" s="522"/>
      <c r="J1167" s="522"/>
      <c r="K1167" s="522"/>
      <c r="L1167" s="522"/>
      <c r="M1167" s="522"/>
      <c r="N1167" s="522"/>
      <c r="O1167" s="523"/>
      <c r="P1167" s="649" t="s">
        <v>79</v>
      </c>
      <c r="Q1167" s="650"/>
      <c r="R1167" s="650"/>
      <c r="S1167" s="651"/>
      <c r="T1167" s="660">
        <f t="shared" si="315"/>
        <v>14.11</v>
      </c>
      <c r="U1167" s="661"/>
      <c r="V1167" s="661"/>
      <c r="W1167" s="662"/>
      <c r="X1167" s="611">
        <v>0.26190000000000002</v>
      </c>
      <c r="Y1167" s="612"/>
      <c r="Z1167" s="612"/>
      <c r="AA1167" s="612"/>
      <c r="AB1167" s="613"/>
      <c r="AC1167" s="655">
        <f t="shared" si="316"/>
        <v>3.69</v>
      </c>
      <c r="AD1167" s="656"/>
      <c r="AF1167" s="521" t="s">
        <v>5755</v>
      </c>
      <c r="AG1167" s="522"/>
      <c r="AH1167" s="522"/>
      <c r="AI1167" s="522"/>
      <c r="AJ1167" s="522"/>
      <c r="AK1167" s="522"/>
      <c r="AL1167" s="523"/>
      <c r="AM1167" s="521" t="s">
        <v>5746</v>
      </c>
      <c r="AN1167" s="522"/>
      <c r="AO1167" s="522"/>
      <c r="AP1167" s="522"/>
      <c r="AQ1167" s="522"/>
      <c r="AR1167" s="522"/>
      <c r="AS1167" s="522"/>
      <c r="AT1167" s="523"/>
      <c r="AU1167" s="524" t="s">
        <v>79</v>
      </c>
      <c r="AV1167" s="564"/>
      <c r="AW1167" s="564"/>
      <c r="AX1167" s="525"/>
      <c r="AY1167" s="526">
        <v>17</v>
      </c>
      <c r="AZ1167" s="527"/>
      <c r="BA1167" s="527"/>
      <c r="BB1167" s="528"/>
      <c r="BC1167" s="532">
        <v>0.26190000000000002</v>
      </c>
      <c r="BD1167" s="533"/>
      <c r="BE1167" s="533"/>
      <c r="BF1167" s="533"/>
      <c r="BG1167" s="534"/>
      <c r="BH1167" s="535">
        <v>4.45</v>
      </c>
      <c r="BI1167" s="537"/>
    </row>
    <row r="1168" spans="1:61" ht="11.4" customHeight="1" x14ac:dyDescent="0.3">
      <c r="A1168" s="521" t="s">
        <v>5624</v>
      </c>
      <c r="B1168" s="522"/>
      <c r="C1168" s="522"/>
      <c r="D1168" s="522"/>
      <c r="E1168" s="522"/>
      <c r="F1168" s="522"/>
      <c r="G1168" s="523"/>
      <c r="H1168" s="521" t="s">
        <v>5625</v>
      </c>
      <c r="I1168" s="522"/>
      <c r="J1168" s="522"/>
      <c r="K1168" s="522"/>
      <c r="L1168" s="522"/>
      <c r="M1168" s="522"/>
      <c r="N1168" s="522"/>
      <c r="O1168" s="523"/>
      <c r="P1168" s="649" t="s">
        <v>5626</v>
      </c>
      <c r="Q1168" s="650"/>
      <c r="R1168" s="650"/>
      <c r="S1168" s="651"/>
      <c r="T1168" s="660">
        <f t="shared" si="315"/>
        <v>9.2799999999999994</v>
      </c>
      <c r="U1168" s="661"/>
      <c r="V1168" s="661"/>
      <c r="W1168" s="662"/>
      <c r="X1168" s="611">
        <v>5.67E-2</v>
      </c>
      <c r="Y1168" s="612"/>
      <c r="Z1168" s="612"/>
      <c r="AA1168" s="612"/>
      <c r="AB1168" s="613"/>
      <c r="AC1168" s="655">
        <f t="shared" si="316"/>
        <v>0.52</v>
      </c>
      <c r="AD1168" s="656"/>
      <c r="AF1168" s="521" t="s">
        <v>5624</v>
      </c>
      <c r="AG1168" s="522"/>
      <c r="AH1168" s="522"/>
      <c r="AI1168" s="522"/>
      <c r="AJ1168" s="522"/>
      <c r="AK1168" s="522"/>
      <c r="AL1168" s="523"/>
      <c r="AM1168" s="521" t="s">
        <v>5625</v>
      </c>
      <c r="AN1168" s="522"/>
      <c r="AO1168" s="522"/>
      <c r="AP1168" s="522"/>
      <c r="AQ1168" s="522"/>
      <c r="AR1168" s="522"/>
      <c r="AS1168" s="522"/>
      <c r="AT1168" s="523"/>
      <c r="AU1168" s="524" t="s">
        <v>5626</v>
      </c>
      <c r="AV1168" s="564"/>
      <c r="AW1168" s="564"/>
      <c r="AX1168" s="525"/>
      <c r="AY1168" s="526">
        <v>11.18</v>
      </c>
      <c r="AZ1168" s="527"/>
      <c r="BA1168" s="527"/>
      <c r="BB1168" s="528"/>
      <c r="BC1168" s="532">
        <v>5.67E-2</v>
      </c>
      <c r="BD1168" s="533"/>
      <c r="BE1168" s="533"/>
      <c r="BF1168" s="533"/>
      <c r="BG1168" s="534"/>
      <c r="BH1168" s="535">
        <v>0.63</v>
      </c>
      <c r="BI1168" s="537"/>
    </row>
    <row r="1169" spans="1:61" ht="11.4" customHeight="1" x14ac:dyDescent="0.3">
      <c r="A1169" s="538" t="s">
        <v>5553</v>
      </c>
      <c r="B1169" s="538"/>
      <c r="C1169" s="538"/>
      <c r="D1169" s="538"/>
      <c r="E1169" s="538"/>
      <c r="F1169" s="538"/>
      <c r="G1169" s="538"/>
      <c r="H1169" s="538"/>
      <c r="I1169" s="538"/>
      <c r="J1169" s="538"/>
      <c r="K1169" s="538"/>
      <c r="L1169" s="538"/>
      <c r="M1169" s="538"/>
      <c r="N1169" s="538"/>
      <c r="O1169" s="538"/>
      <c r="P1169" s="538"/>
      <c r="Q1169" s="538"/>
      <c r="R1169" s="538"/>
      <c r="S1169" s="538"/>
      <c r="T1169" s="538"/>
      <c r="U1169" s="538"/>
      <c r="V1169" s="538"/>
      <c r="W1169" s="538"/>
      <c r="X1169" s="538"/>
      <c r="Y1169" s="620">
        <v>119.99</v>
      </c>
      <c r="Z1169" s="621"/>
      <c r="AA1169" s="621"/>
      <c r="AB1169" s="621"/>
      <c r="AC1169" s="621"/>
      <c r="AD1169" s="622"/>
      <c r="AF1169" s="538" t="s">
        <v>5553</v>
      </c>
      <c r="AG1169" s="538"/>
      <c r="AH1169" s="538"/>
      <c r="AI1169" s="538"/>
      <c r="AJ1169" s="538"/>
      <c r="AK1169" s="538"/>
      <c r="AL1169" s="538"/>
      <c r="AM1169" s="538"/>
      <c r="AN1169" s="538"/>
      <c r="AO1169" s="538"/>
      <c r="AP1169" s="538"/>
      <c r="AQ1169" s="538"/>
      <c r="AR1169" s="538"/>
      <c r="AS1169" s="538"/>
      <c r="AT1169" s="538"/>
      <c r="AU1169" s="538"/>
      <c r="AV1169" s="538"/>
      <c r="AW1169" s="538"/>
      <c r="AX1169" s="538"/>
      <c r="AY1169" s="538"/>
      <c r="AZ1169" s="538"/>
      <c r="BA1169" s="538"/>
      <c r="BB1169" s="538"/>
      <c r="BC1169" s="538"/>
      <c r="BD1169" s="529">
        <v>119.99</v>
      </c>
      <c r="BE1169" s="530"/>
      <c r="BF1169" s="530"/>
      <c r="BG1169" s="530"/>
      <c r="BH1169" s="530"/>
      <c r="BI1169" s="531"/>
    </row>
    <row r="1170" spans="1:61" ht="10.8" customHeight="1" x14ac:dyDescent="0.3">
      <c r="A1170" s="365"/>
      <c r="B1170" s="365"/>
      <c r="C1170" s="365"/>
      <c r="D1170" s="365"/>
      <c r="E1170" s="365"/>
      <c r="F1170" s="365"/>
      <c r="G1170" s="365"/>
      <c r="H1170" s="365"/>
      <c r="I1170" s="365"/>
      <c r="J1170" s="365"/>
      <c r="K1170" s="365"/>
      <c r="L1170" s="365"/>
      <c r="M1170" s="365"/>
      <c r="N1170" s="365"/>
      <c r="O1170" s="365"/>
      <c r="P1170" s="365"/>
      <c r="Q1170" s="365"/>
      <c r="R1170" s="365"/>
      <c r="S1170" s="365"/>
      <c r="T1170" s="365"/>
      <c r="U1170" s="365"/>
      <c r="V1170" s="365"/>
      <c r="W1170" s="365"/>
      <c r="X1170" s="365"/>
      <c r="Y1170" s="365"/>
      <c r="Z1170" s="365"/>
      <c r="AA1170" s="365"/>
      <c r="AB1170" s="365"/>
      <c r="AC1170" s="365"/>
      <c r="AD1170" s="365"/>
      <c r="AF1170" s="365"/>
      <c r="AG1170" s="365"/>
      <c r="AH1170" s="365"/>
      <c r="AI1170" s="365"/>
      <c r="AJ1170" s="365"/>
      <c r="AK1170" s="365"/>
      <c r="AL1170" s="365"/>
      <c r="AM1170" s="365"/>
      <c r="AN1170" s="365"/>
      <c r="AO1170" s="365"/>
      <c r="AP1170" s="365"/>
      <c r="AQ1170" s="365"/>
      <c r="AR1170" s="365"/>
      <c r="AS1170" s="365"/>
      <c r="AT1170" s="365"/>
      <c r="AU1170" s="365"/>
      <c r="AV1170" s="365"/>
      <c r="AW1170" s="365"/>
      <c r="AX1170" s="365"/>
      <c r="AY1170" s="365"/>
      <c r="AZ1170" s="365"/>
      <c r="BA1170" s="365"/>
      <c r="BB1170" s="365"/>
      <c r="BC1170" s="365"/>
      <c r="BD1170" s="365"/>
      <c r="BE1170" s="365"/>
      <c r="BF1170" s="365"/>
      <c r="BG1170" s="365"/>
      <c r="BH1170" s="365"/>
      <c r="BI1170" s="365"/>
    </row>
    <row r="1171" spans="1:61" ht="34.5" customHeight="1" x14ac:dyDescent="0.3">
      <c r="A1171" s="551" t="s">
        <v>5548</v>
      </c>
      <c r="B1171" s="552"/>
      <c r="C1171" s="553"/>
      <c r="D1171" s="551" t="s">
        <v>5568</v>
      </c>
      <c r="E1171" s="552"/>
      <c r="F1171" s="552"/>
      <c r="G1171" s="552"/>
      <c r="H1171" s="552"/>
      <c r="I1171" s="552"/>
      <c r="J1171" s="552"/>
      <c r="K1171" s="553"/>
      <c r="L1171" s="554" t="s">
        <v>167</v>
      </c>
      <c r="M1171" s="555"/>
      <c r="N1171" s="545" t="s">
        <v>5569</v>
      </c>
      <c r="O1171" s="546"/>
      <c r="P1171" s="547"/>
      <c r="Q1171" s="545" t="s">
        <v>5570</v>
      </c>
      <c r="R1171" s="546"/>
      <c r="S1171" s="546"/>
      <c r="T1171" s="547"/>
      <c r="U1171" s="545" t="s">
        <v>5551</v>
      </c>
      <c r="V1171" s="546"/>
      <c r="W1171" s="546"/>
      <c r="X1171" s="547"/>
      <c r="Y1171" s="545" t="s">
        <v>5571</v>
      </c>
      <c r="Z1171" s="546"/>
      <c r="AA1171" s="546"/>
      <c r="AB1171" s="546"/>
      <c r="AC1171" s="547"/>
      <c r="AD1171" s="307" t="s">
        <v>5572</v>
      </c>
      <c r="AF1171" s="551" t="s">
        <v>5548</v>
      </c>
      <c r="AG1171" s="552"/>
      <c r="AH1171" s="553"/>
      <c r="AI1171" s="551" t="s">
        <v>5568</v>
      </c>
      <c r="AJ1171" s="552"/>
      <c r="AK1171" s="552"/>
      <c r="AL1171" s="552"/>
      <c r="AM1171" s="552"/>
      <c r="AN1171" s="552"/>
      <c r="AO1171" s="552"/>
      <c r="AP1171" s="553"/>
      <c r="AQ1171" s="554" t="s">
        <v>167</v>
      </c>
      <c r="AR1171" s="555"/>
      <c r="AS1171" s="539" t="s">
        <v>5569</v>
      </c>
      <c r="AT1171" s="540"/>
      <c r="AU1171" s="541"/>
      <c r="AV1171" s="539" t="s">
        <v>5570</v>
      </c>
      <c r="AW1171" s="540"/>
      <c r="AX1171" s="540"/>
      <c r="AY1171" s="541"/>
      <c r="AZ1171" s="539" t="s">
        <v>5551</v>
      </c>
      <c r="BA1171" s="540"/>
      <c r="BB1171" s="540"/>
      <c r="BC1171" s="541"/>
      <c r="BD1171" s="539" t="s">
        <v>5571</v>
      </c>
      <c r="BE1171" s="540"/>
      <c r="BF1171" s="540"/>
      <c r="BG1171" s="540"/>
      <c r="BH1171" s="541"/>
      <c r="BI1171" s="247" t="s">
        <v>5572</v>
      </c>
    </row>
    <row r="1172" spans="1:61" ht="34.5" customHeight="1" x14ac:dyDescent="0.3">
      <c r="A1172" s="521" t="s">
        <v>6779</v>
      </c>
      <c r="B1172" s="522"/>
      <c r="C1172" s="523"/>
      <c r="D1172" s="521" t="s">
        <v>5466</v>
      </c>
      <c r="E1172" s="522"/>
      <c r="F1172" s="522"/>
      <c r="G1172" s="522"/>
      <c r="H1172" s="522"/>
      <c r="I1172" s="522"/>
      <c r="J1172" s="522"/>
      <c r="K1172" s="523"/>
      <c r="L1172" s="524" t="s">
        <v>72</v>
      </c>
      <c r="M1172" s="525"/>
      <c r="N1172" s="608">
        <f>ROUND(AS1172*(1-IMPLANTAÇÃO!$AI$1),2)</f>
        <v>57.88</v>
      </c>
      <c r="O1172" s="609"/>
      <c r="P1172" s="610"/>
      <c r="Q1172" s="608">
        <f>ROUND(AV1172*(1-IMPLANTAÇÃO!$AI$1),2)</f>
        <v>0</v>
      </c>
      <c r="R1172" s="609"/>
      <c r="S1172" s="609"/>
      <c r="T1172" s="610"/>
      <c r="U1172" s="611">
        <v>1.2</v>
      </c>
      <c r="V1172" s="612"/>
      <c r="W1172" s="612"/>
      <c r="X1172" s="613"/>
      <c r="Y1172" s="614">
        <f t="shared" ref="Y1172:Y1174" si="317">TRUNC(N1172*$U1172,2)</f>
        <v>69.45</v>
      </c>
      <c r="Z1172" s="615"/>
      <c r="AA1172" s="615"/>
      <c r="AB1172" s="615"/>
      <c r="AC1172" s="616"/>
      <c r="AD1172" s="311">
        <f t="shared" ref="AD1172:AD1174" si="318">TRUNC(Q1172*$U1172,2)</f>
        <v>0</v>
      </c>
      <c r="AF1172" s="521" t="s">
        <v>6779</v>
      </c>
      <c r="AG1172" s="522"/>
      <c r="AH1172" s="523"/>
      <c r="AI1172" s="521" t="s">
        <v>5466</v>
      </c>
      <c r="AJ1172" s="522"/>
      <c r="AK1172" s="522"/>
      <c r="AL1172" s="522"/>
      <c r="AM1172" s="522"/>
      <c r="AN1172" s="522"/>
      <c r="AO1172" s="522"/>
      <c r="AP1172" s="523"/>
      <c r="AQ1172" s="524" t="s">
        <v>72</v>
      </c>
      <c r="AR1172" s="525"/>
      <c r="AS1172" s="526">
        <v>69.73</v>
      </c>
      <c r="AT1172" s="527"/>
      <c r="AU1172" s="528"/>
      <c r="AV1172" s="535">
        <v>0</v>
      </c>
      <c r="AW1172" s="536"/>
      <c r="AX1172" s="536"/>
      <c r="AY1172" s="537"/>
      <c r="AZ1172" s="532">
        <v>1.2</v>
      </c>
      <c r="BA1172" s="533"/>
      <c r="BB1172" s="533"/>
      <c r="BC1172" s="534"/>
      <c r="BD1172" s="526">
        <v>83.67</v>
      </c>
      <c r="BE1172" s="527"/>
      <c r="BF1172" s="527"/>
      <c r="BG1172" s="527"/>
      <c r="BH1172" s="528"/>
      <c r="BI1172" s="248">
        <v>0</v>
      </c>
    </row>
    <row r="1173" spans="1:61" ht="11.4" customHeight="1" x14ac:dyDescent="0.3">
      <c r="A1173" s="521" t="s">
        <v>6780</v>
      </c>
      <c r="B1173" s="522"/>
      <c r="C1173" s="523"/>
      <c r="D1173" s="521" t="s">
        <v>6776</v>
      </c>
      <c r="E1173" s="522"/>
      <c r="F1173" s="522"/>
      <c r="G1173" s="522"/>
      <c r="H1173" s="522"/>
      <c r="I1173" s="522"/>
      <c r="J1173" s="522"/>
      <c r="K1173" s="523"/>
      <c r="L1173" s="524" t="s">
        <v>79</v>
      </c>
      <c r="M1173" s="525"/>
      <c r="N1173" s="608">
        <f>ROUND(AS1173*(1-IMPLANTAÇÃO!$AI$1),2)</f>
        <v>2.98</v>
      </c>
      <c r="O1173" s="609"/>
      <c r="P1173" s="610"/>
      <c r="Q1173" s="608">
        <f>ROUND(AV1173*(1-IMPLANTAÇÃO!$AI$1),2)</f>
        <v>8.36</v>
      </c>
      <c r="R1173" s="609"/>
      <c r="S1173" s="609"/>
      <c r="T1173" s="610"/>
      <c r="U1173" s="663">
        <v>28.936900000000001</v>
      </c>
      <c r="V1173" s="664"/>
      <c r="W1173" s="664"/>
      <c r="X1173" s="665"/>
      <c r="Y1173" s="614">
        <f t="shared" si="317"/>
        <v>86.23</v>
      </c>
      <c r="Z1173" s="615"/>
      <c r="AA1173" s="615"/>
      <c r="AB1173" s="615"/>
      <c r="AC1173" s="616"/>
      <c r="AD1173" s="311">
        <f t="shared" si="318"/>
        <v>241.91</v>
      </c>
      <c r="AF1173" s="521" t="s">
        <v>6780</v>
      </c>
      <c r="AG1173" s="522"/>
      <c r="AH1173" s="523"/>
      <c r="AI1173" s="521" t="s">
        <v>6776</v>
      </c>
      <c r="AJ1173" s="522"/>
      <c r="AK1173" s="522"/>
      <c r="AL1173" s="522"/>
      <c r="AM1173" s="522"/>
      <c r="AN1173" s="522"/>
      <c r="AO1173" s="522"/>
      <c r="AP1173" s="523"/>
      <c r="AQ1173" s="524" t="s">
        <v>79</v>
      </c>
      <c r="AR1173" s="525"/>
      <c r="AS1173" s="535">
        <v>3.59</v>
      </c>
      <c r="AT1173" s="536"/>
      <c r="AU1173" s="537"/>
      <c r="AV1173" s="526">
        <v>10.07</v>
      </c>
      <c r="AW1173" s="527"/>
      <c r="AX1173" s="527"/>
      <c r="AY1173" s="528"/>
      <c r="AZ1173" s="570">
        <v>28.936900000000001</v>
      </c>
      <c r="BA1173" s="571"/>
      <c r="BB1173" s="571"/>
      <c r="BC1173" s="572"/>
      <c r="BD1173" s="529">
        <v>103.88</v>
      </c>
      <c r="BE1173" s="530"/>
      <c r="BF1173" s="530"/>
      <c r="BG1173" s="530"/>
      <c r="BH1173" s="531"/>
      <c r="BI1173" s="250">
        <v>291.39</v>
      </c>
    </row>
    <row r="1174" spans="1:61" ht="34.5" customHeight="1" x14ac:dyDescent="0.3">
      <c r="A1174" s="521" t="s">
        <v>5754</v>
      </c>
      <c r="B1174" s="522"/>
      <c r="C1174" s="523"/>
      <c r="D1174" s="521" t="s">
        <v>5748</v>
      </c>
      <c r="E1174" s="522"/>
      <c r="F1174" s="522"/>
      <c r="G1174" s="522"/>
      <c r="H1174" s="522"/>
      <c r="I1174" s="522"/>
      <c r="J1174" s="522"/>
      <c r="K1174" s="523"/>
      <c r="L1174" s="524" t="s">
        <v>72</v>
      </c>
      <c r="M1174" s="525"/>
      <c r="N1174" s="608">
        <f>ROUND(AS1174*(1-IMPLANTAÇÃO!$AI$1),2)</f>
        <v>99.49</v>
      </c>
      <c r="O1174" s="609"/>
      <c r="P1174" s="610"/>
      <c r="Q1174" s="608">
        <f>ROUND(AV1174*(1-IMPLANTAÇÃO!$AI$1),2)</f>
        <v>396.86</v>
      </c>
      <c r="R1174" s="609"/>
      <c r="S1174" s="609"/>
      <c r="T1174" s="610"/>
      <c r="U1174" s="611">
        <v>1.2</v>
      </c>
      <c r="V1174" s="612"/>
      <c r="W1174" s="612"/>
      <c r="X1174" s="613"/>
      <c r="Y1174" s="614">
        <f t="shared" si="317"/>
        <v>119.38</v>
      </c>
      <c r="Z1174" s="615"/>
      <c r="AA1174" s="615"/>
      <c r="AB1174" s="615"/>
      <c r="AC1174" s="616"/>
      <c r="AD1174" s="311">
        <f t="shared" si="318"/>
        <v>476.23</v>
      </c>
      <c r="AF1174" s="521" t="s">
        <v>5754</v>
      </c>
      <c r="AG1174" s="522"/>
      <c r="AH1174" s="523"/>
      <c r="AI1174" s="521" t="s">
        <v>5748</v>
      </c>
      <c r="AJ1174" s="522"/>
      <c r="AK1174" s="522"/>
      <c r="AL1174" s="522"/>
      <c r="AM1174" s="522"/>
      <c r="AN1174" s="522"/>
      <c r="AO1174" s="522"/>
      <c r="AP1174" s="523"/>
      <c r="AQ1174" s="524" t="s">
        <v>72</v>
      </c>
      <c r="AR1174" s="525"/>
      <c r="AS1174" s="529">
        <v>119.87</v>
      </c>
      <c r="AT1174" s="530"/>
      <c r="AU1174" s="531"/>
      <c r="AV1174" s="529">
        <v>478.15</v>
      </c>
      <c r="AW1174" s="530"/>
      <c r="AX1174" s="530"/>
      <c r="AY1174" s="531"/>
      <c r="AZ1174" s="532">
        <v>1.2</v>
      </c>
      <c r="BA1174" s="533"/>
      <c r="BB1174" s="533"/>
      <c r="BC1174" s="534"/>
      <c r="BD1174" s="529">
        <v>143.84</v>
      </c>
      <c r="BE1174" s="530"/>
      <c r="BF1174" s="530"/>
      <c r="BG1174" s="530"/>
      <c r="BH1174" s="531"/>
      <c r="BI1174" s="250">
        <v>573.78</v>
      </c>
    </row>
    <row r="1175" spans="1:61" ht="11.4" customHeight="1" x14ac:dyDescent="0.3">
      <c r="A1175" s="538" t="s">
        <v>5575</v>
      </c>
      <c r="B1175" s="538"/>
      <c r="C1175" s="538"/>
      <c r="D1175" s="538"/>
      <c r="E1175" s="538"/>
      <c r="F1175" s="538"/>
      <c r="G1175" s="538"/>
      <c r="H1175" s="538"/>
      <c r="I1175" s="538"/>
      <c r="J1175" s="538"/>
      <c r="K1175" s="538"/>
      <c r="L1175" s="538"/>
      <c r="M1175" s="538"/>
      <c r="N1175" s="538"/>
      <c r="O1175" s="538"/>
      <c r="P1175" s="538"/>
      <c r="Q1175" s="538"/>
      <c r="R1175" s="538"/>
      <c r="S1175" s="538"/>
      <c r="T1175" s="538"/>
      <c r="U1175" s="538"/>
      <c r="V1175" s="538"/>
      <c r="W1175" s="538"/>
      <c r="X1175" s="538"/>
      <c r="Y1175" s="620">
        <v>331.39</v>
      </c>
      <c r="Z1175" s="621"/>
      <c r="AA1175" s="621"/>
      <c r="AB1175" s="621"/>
      <c r="AC1175" s="621"/>
      <c r="AD1175" s="622"/>
      <c r="AF1175" s="538" t="s">
        <v>5575</v>
      </c>
      <c r="AG1175" s="538"/>
      <c r="AH1175" s="538"/>
      <c r="AI1175" s="538"/>
      <c r="AJ1175" s="538"/>
      <c r="AK1175" s="538"/>
      <c r="AL1175" s="538"/>
      <c r="AM1175" s="538"/>
      <c r="AN1175" s="538"/>
      <c r="AO1175" s="538"/>
      <c r="AP1175" s="538"/>
      <c r="AQ1175" s="538"/>
      <c r="AR1175" s="538"/>
      <c r="AS1175" s="538"/>
      <c r="AT1175" s="538"/>
      <c r="AU1175" s="538"/>
      <c r="AV1175" s="538"/>
      <c r="AW1175" s="538"/>
      <c r="AX1175" s="538"/>
      <c r="AY1175" s="538"/>
      <c r="AZ1175" s="538"/>
      <c r="BA1175" s="538"/>
      <c r="BB1175" s="538"/>
      <c r="BC1175" s="538"/>
      <c r="BD1175" s="529">
        <v>331.39</v>
      </c>
      <c r="BE1175" s="530"/>
      <c r="BF1175" s="530"/>
      <c r="BG1175" s="530"/>
      <c r="BH1175" s="530"/>
      <c r="BI1175" s="531"/>
    </row>
    <row r="1176" spans="1:61" ht="11.4" customHeight="1" x14ac:dyDescent="0.3">
      <c r="A1176" s="538" t="s">
        <v>5576</v>
      </c>
      <c r="B1176" s="538"/>
      <c r="C1176" s="538"/>
      <c r="D1176" s="538"/>
      <c r="E1176" s="538"/>
      <c r="F1176" s="538"/>
      <c r="G1176" s="538"/>
      <c r="H1176" s="538"/>
      <c r="I1176" s="538"/>
      <c r="J1176" s="538"/>
      <c r="K1176" s="538"/>
      <c r="L1176" s="538"/>
      <c r="M1176" s="538"/>
      <c r="N1176" s="538"/>
      <c r="O1176" s="538"/>
      <c r="P1176" s="538"/>
      <c r="Q1176" s="538"/>
      <c r="R1176" s="538"/>
      <c r="S1176" s="538"/>
      <c r="T1176" s="538"/>
      <c r="U1176" s="538"/>
      <c r="V1176" s="538"/>
      <c r="W1176" s="538"/>
      <c r="X1176" s="538"/>
      <c r="Y1176" s="620">
        <v>865.17</v>
      </c>
      <c r="Z1176" s="621"/>
      <c r="AA1176" s="621"/>
      <c r="AB1176" s="621"/>
      <c r="AC1176" s="621"/>
      <c r="AD1176" s="622"/>
      <c r="AF1176" s="538" t="s">
        <v>5576</v>
      </c>
      <c r="AG1176" s="538"/>
      <c r="AH1176" s="538"/>
      <c r="AI1176" s="538"/>
      <c r="AJ1176" s="538"/>
      <c r="AK1176" s="538"/>
      <c r="AL1176" s="538"/>
      <c r="AM1176" s="538"/>
      <c r="AN1176" s="538"/>
      <c r="AO1176" s="538"/>
      <c r="AP1176" s="538"/>
      <c r="AQ1176" s="538"/>
      <c r="AR1176" s="538"/>
      <c r="AS1176" s="538"/>
      <c r="AT1176" s="538"/>
      <c r="AU1176" s="538"/>
      <c r="AV1176" s="538"/>
      <c r="AW1176" s="538"/>
      <c r="AX1176" s="538"/>
      <c r="AY1176" s="538"/>
      <c r="AZ1176" s="538"/>
      <c r="BA1176" s="538"/>
      <c r="BB1176" s="538"/>
      <c r="BC1176" s="538"/>
      <c r="BD1176" s="529">
        <v>865.17</v>
      </c>
      <c r="BE1176" s="530"/>
      <c r="BF1176" s="530"/>
      <c r="BG1176" s="530"/>
      <c r="BH1176" s="530"/>
      <c r="BI1176" s="531"/>
    </row>
    <row r="1177" spans="1:61" ht="10.8" customHeight="1" x14ac:dyDescent="0.3">
      <c r="A1177" s="365"/>
      <c r="B1177" s="365"/>
      <c r="C1177" s="365"/>
      <c r="D1177" s="365"/>
      <c r="E1177" s="365"/>
      <c r="F1177" s="365"/>
      <c r="G1177" s="365"/>
      <c r="H1177" s="365"/>
      <c r="I1177" s="365"/>
      <c r="J1177" s="365"/>
      <c r="K1177" s="365"/>
      <c r="L1177" s="365"/>
      <c r="M1177" s="365"/>
      <c r="N1177" s="365"/>
      <c r="O1177" s="365"/>
      <c r="P1177" s="365"/>
      <c r="Q1177" s="365"/>
      <c r="R1177" s="365"/>
      <c r="S1177" s="365"/>
      <c r="T1177" s="365"/>
      <c r="U1177" s="365"/>
      <c r="V1177" s="365"/>
      <c r="W1177" s="365"/>
      <c r="X1177" s="365"/>
      <c r="Y1177" s="365"/>
      <c r="Z1177" s="365"/>
      <c r="AA1177" s="365"/>
      <c r="AB1177" s="365"/>
      <c r="AC1177" s="365"/>
      <c r="AD1177" s="365"/>
      <c r="AF1177" s="365"/>
      <c r="AG1177" s="365"/>
      <c r="AH1177" s="365"/>
      <c r="AI1177" s="365"/>
      <c r="AJ1177" s="365"/>
      <c r="AK1177" s="365"/>
      <c r="AL1177" s="365"/>
      <c r="AM1177" s="365"/>
      <c r="AN1177" s="365"/>
      <c r="AO1177" s="365"/>
      <c r="AP1177" s="365"/>
      <c r="AQ1177" s="365"/>
      <c r="AR1177" s="365"/>
      <c r="AS1177" s="365"/>
      <c r="AT1177" s="365"/>
      <c r="AU1177" s="365"/>
      <c r="AV1177" s="365"/>
      <c r="AW1177" s="365"/>
      <c r="AX1177" s="365"/>
      <c r="AY1177" s="365"/>
      <c r="AZ1177" s="365"/>
      <c r="BA1177" s="365"/>
      <c r="BB1177" s="365"/>
      <c r="BC1177" s="365"/>
      <c r="BD1177" s="365"/>
      <c r="BE1177" s="365"/>
      <c r="BF1177" s="365"/>
      <c r="BG1177" s="365"/>
      <c r="BH1177" s="365"/>
      <c r="BI1177" s="365"/>
    </row>
    <row r="1178" spans="1:61" ht="11.4" customHeight="1" x14ac:dyDescent="0.3">
      <c r="A1178" s="539" t="s">
        <v>5554</v>
      </c>
      <c r="B1178" s="540"/>
      <c r="C1178" s="540"/>
      <c r="D1178" s="540"/>
      <c r="E1178" s="540"/>
      <c r="F1178" s="540"/>
      <c r="G1178" s="540"/>
      <c r="H1178" s="540"/>
      <c r="I1178" s="540"/>
      <c r="J1178" s="540"/>
      <c r="K1178" s="540"/>
      <c r="L1178" s="540"/>
      <c r="M1178" s="540"/>
      <c r="N1178" s="540"/>
      <c r="O1178" s="540"/>
      <c r="P1178" s="540"/>
      <c r="Q1178" s="540"/>
      <c r="R1178" s="540"/>
      <c r="S1178" s="540"/>
      <c r="T1178" s="540"/>
      <c r="U1178" s="540"/>
      <c r="V1178" s="540"/>
      <c r="W1178" s="540"/>
      <c r="X1178" s="541"/>
      <c r="Y1178" s="666">
        <v>2552.8200000000002</v>
      </c>
      <c r="Z1178" s="667"/>
      <c r="AA1178" s="667"/>
      <c r="AB1178" s="667"/>
      <c r="AC1178" s="667"/>
      <c r="AD1178" s="668"/>
      <c r="AF1178" s="539" t="s">
        <v>5554</v>
      </c>
      <c r="AG1178" s="540"/>
      <c r="AH1178" s="540"/>
      <c r="AI1178" s="540"/>
      <c r="AJ1178" s="540"/>
      <c r="AK1178" s="540"/>
      <c r="AL1178" s="540"/>
      <c r="AM1178" s="540"/>
      <c r="AN1178" s="540"/>
      <c r="AO1178" s="540"/>
      <c r="AP1178" s="540"/>
      <c r="AQ1178" s="540"/>
      <c r="AR1178" s="540"/>
      <c r="AS1178" s="540"/>
      <c r="AT1178" s="540"/>
      <c r="AU1178" s="540"/>
      <c r="AV1178" s="540"/>
      <c r="AW1178" s="540"/>
      <c r="AX1178" s="540"/>
      <c r="AY1178" s="540"/>
      <c r="AZ1178" s="540"/>
      <c r="BA1178" s="540"/>
      <c r="BB1178" s="540"/>
      <c r="BC1178" s="541"/>
      <c r="BD1178" s="573">
        <v>2552.8200000000002</v>
      </c>
      <c r="BE1178" s="574"/>
      <c r="BF1178" s="574"/>
      <c r="BG1178" s="574"/>
      <c r="BH1178" s="574"/>
      <c r="BI1178" s="575"/>
    </row>
    <row r="1179" spans="1:61" ht="11.4" customHeight="1" x14ac:dyDescent="0.3">
      <c r="A1179" s="539" t="s">
        <v>5587</v>
      </c>
      <c r="B1179" s="540"/>
      <c r="C1179" s="540"/>
      <c r="D1179" s="540"/>
      <c r="E1179" s="540"/>
      <c r="F1179" s="540"/>
      <c r="G1179" s="540"/>
      <c r="H1179" s="540"/>
      <c r="I1179" s="540"/>
      <c r="J1179" s="540"/>
      <c r="K1179" s="540"/>
      <c r="L1179" s="540"/>
      <c r="M1179" s="540"/>
      <c r="N1179" s="540"/>
      <c r="O1179" s="540"/>
      <c r="P1179" s="540"/>
      <c r="Q1179" s="540"/>
      <c r="R1179" s="540"/>
      <c r="S1179" s="540"/>
      <c r="T1179" s="540"/>
      <c r="U1179" s="540"/>
      <c r="V1179" s="540"/>
      <c r="W1179" s="540"/>
      <c r="X1179" s="541"/>
      <c r="Y1179" s="629">
        <v>0</v>
      </c>
      <c r="Z1179" s="630"/>
      <c r="AA1179" s="630"/>
      <c r="AB1179" s="630"/>
      <c r="AC1179" s="630"/>
      <c r="AD1179" s="631"/>
      <c r="AF1179" s="539" t="s">
        <v>5587</v>
      </c>
      <c r="AG1179" s="540"/>
      <c r="AH1179" s="540"/>
      <c r="AI1179" s="540"/>
      <c r="AJ1179" s="540"/>
      <c r="AK1179" s="540"/>
      <c r="AL1179" s="540"/>
      <c r="AM1179" s="540"/>
      <c r="AN1179" s="540"/>
      <c r="AO1179" s="540"/>
      <c r="AP1179" s="540"/>
      <c r="AQ1179" s="540"/>
      <c r="AR1179" s="540"/>
      <c r="AS1179" s="540"/>
      <c r="AT1179" s="540"/>
      <c r="AU1179" s="540"/>
      <c r="AV1179" s="540"/>
      <c r="AW1179" s="540"/>
      <c r="AX1179" s="540"/>
      <c r="AY1179" s="540"/>
      <c r="AZ1179" s="540"/>
      <c r="BA1179" s="540"/>
      <c r="BB1179" s="540"/>
      <c r="BC1179" s="541"/>
      <c r="BD1179" s="542">
        <v>0</v>
      </c>
      <c r="BE1179" s="543"/>
      <c r="BF1179" s="543"/>
      <c r="BG1179" s="543"/>
      <c r="BH1179" s="543"/>
      <c r="BI1179" s="544"/>
    </row>
    <row r="1180" spans="1:61" ht="11.4" customHeight="1" x14ac:dyDescent="0.3">
      <c r="A1180" s="539" t="s">
        <v>5555</v>
      </c>
      <c r="B1180" s="540"/>
      <c r="C1180" s="540"/>
      <c r="D1180" s="540"/>
      <c r="E1180" s="540"/>
      <c r="F1180" s="540"/>
      <c r="G1180" s="540"/>
      <c r="H1180" s="540"/>
      <c r="I1180" s="540"/>
      <c r="J1180" s="540"/>
      <c r="K1180" s="540"/>
      <c r="L1180" s="540"/>
      <c r="M1180" s="540"/>
      <c r="N1180" s="540"/>
      <c r="O1180" s="540"/>
      <c r="P1180" s="540"/>
      <c r="Q1180" s="540"/>
      <c r="R1180" s="540"/>
      <c r="S1180" s="540"/>
      <c r="T1180" s="540"/>
      <c r="U1180" s="540"/>
      <c r="V1180" s="540"/>
      <c r="W1180" s="540"/>
      <c r="X1180" s="541"/>
      <c r="Y1180" s="666">
        <v>2552.8200000000002</v>
      </c>
      <c r="Z1180" s="667"/>
      <c r="AA1180" s="667"/>
      <c r="AB1180" s="667"/>
      <c r="AC1180" s="667"/>
      <c r="AD1180" s="668"/>
      <c r="AF1180" s="539" t="s">
        <v>5555</v>
      </c>
      <c r="AG1180" s="540"/>
      <c r="AH1180" s="540"/>
      <c r="AI1180" s="540"/>
      <c r="AJ1180" s="540"/>
      <c r="AK1180" s="540"/>
      <c r="AL1180" s="540"/>
      <c r="AM1180" s="540"/>
      <c r="AN1180" s="540"/>
      <c r="AO1180" s="540"/>
      <c r="AP1180" s="540"/>
      <c r="AQ1180" s="540"/>
      <c r="AR1180" s="540"/>
      <c r="AS1180" s="540"/>
      <c r="AT1180" s="540"/>
      <c r="AU1180" s="540"/>
      <c r="AV1180" s="540"/>
      <c r="AW1180" s="540"/>
      <c r="AX1180" s="540"/>
      <c r="AY1180" s="540"/>
      <c r="AZ1180" s="540"/>
      <c r="BA1180" s="540"/>
      <c r="BB1180" s="540"/>
      <c r="BC1180" s="541"/>
      <c r="BD1180" s="573">
        <v>2552.8200000000002</v>
      </c>
      <c r="BE1180" s="574"/>
      <c r="BF1180" s="574"/>
      <c r="BG1180" s="574"/>
      <c r="BH1180" s="574"/>
      <c r="BI1180" s="575"/>
    </row>
    <row r="1181" spans="1:61" ht="10.8" customHeight="1" x14ac:dyDescent="0.3">
      <c r="A1181" s="365"/>
      <c r="B1181" s="365"/>
      <c r="C1181" s="365"/>
      <c r="D1181" s="365"/>
      <c r="E1181" s="365"/>
      <c r="F1181" s="365"/>
      <c r="G1181" s="365"/>
      <c r="H1181" s="365"/>
      <c r="I1181" s="365"/>
      <c r="J1181" s="365"/>
      <c r="K1181" s="365"/>
      <c r="L1181" s="365"/>
      <c r="M1181" s="365"/>
      <c r="N1181" s="365"/>
      <c r="O1181" s="365"/>
      <c r="P1181" s="365"/>
      <c r="Q1181" s="365"/>
      <c r="R1181" s="365"/>
      <c r="S1181" s="365"/>
      <c r="T1181" s="365"/>
      <c r="U1181" s="365"/>
      <c r="V1181" s="365"/>
      <c r="W1181" s="365"/>
      <c r="X1181" s="365"/>
      <c r="Y1181" s="365"/>
      <c r="Z1181" s="365"/>
      <c r="AA1181" s="365"/>
      <c r="AB1181" s="365"/>
      <c r="AC1181" s="365"/>
      <c r="AD1181" s="365"/>
      <c r="AF1181" s="365"/>
      <c r="AG1181" s="365"/>
      <c r="AH1181" s="365"/>
      <c r="AI1181" s="365"/>
      <c r="AJ1181" s="365"/>
      <c r="AK1181" s="365"/>
      <c r="AL1181" s="365"/>
      <c r="AM1181" s="365"/>
      <c r="AN1181" s="365"/>
      <c r="AO1181" s="365"/>
      <c r="AP1181" s="365"/>
      <c r="AQ1181" s="365"/>
      <c r="AR1181" s="365"/>
      <c r="AS1181" s="365"/>
      <c r="AT1181" s="365"/>
      <c r="AU1181" s="365"/>
      <c r="AV1181" s="365"/>
      <c r="AW1181" s="365"/>
      <c r="AX1181" s="365"/>
      <c r="AY1181" s="365"/>
      <c r="AZ1181" s="365"/>
      <c r="BA1181" s="365"/>
      <c r="BB1181" s="365"/>
      <c r="BC1181" s="365"/>
      <c r="BD1181" s="365"/>
      <c r="BE1181" s="365"/>
      <c r="BF1181" s="365"/>
      <c r="BG1181" s="365"/>
      <c r="BH1181" s="365"/>
      <c r="BI1181" s="365"/>
    </row>
    <row r="1182" spans="1:61" ht="13.35" customHeight="1" x14ac:dyDescent="0.3">
      <c r="A1182" s="520" t="s">
        <v>5556</v>
      </c>
      <c r="B1182" s="520"/>
      <c r="C1182" s="520"/>
      <c r="D1182" s="520"/>
      <c r="E1182" s="520"/>
      <c r="F1182" s="520" t="s">
        <v>6781</v>
      </c>
      <c r="G1182" s="520"/>
      <c r="H1182" s="520"/>
      <c r="I1182" s="520"/>
      <c r="J1182" s="520"/>
      <c r="K1182" s="520"/>
      <c r="L1182" s="520"/>
      <c r="M1182" s="520"/>
      <c r="N1182" s="520"/>
      <c r="O1182" s="520"/>
      <c r="P1182" s="520"/>
      <c r="Q1182" s="520"/>
      <c r="R1182" s="520"/>
      <c r="S1182" s="520"/>
      <c r="T1182" s="520"/>
      <c r="U1182" s="520"/>
      <c r="V1182" s="520"/>
      <c r="W1182" s="520"/>
      <c r="X1182" s="520"/>
      <c r="Y1182" s="520"/>
      <c r="Z1182" s="520"/>
      <c r="AA1182" s="520"/>
      <c r="AB1182" s="520"/>
      <c r="AC1182" s="520"/>
      <c r="AD1182" s="520"/>
      <c r="AF1182" s="520" t="s">
        <v>5556</v>
      </c>
      <c r="AG1182" s="520"/>
      <c r="AH1182" s="520"/>
      <c r="AI1182" s="520"/>
      <c r="AJ1182" s="520"/>
      <c r="AK1182" s="520" t="s">
        <v>6781</v>
      </c>
      <c r="AL1182" s="520"/>
      <c r="AM1182" s="520"/>
      <c r="AN1182" s="520"/>
      <c r="AO1182" s="520"/>
      <c r="AP1182" s="520"/>
      <c r="AQ1182" s="520"/>
      <c r="AR1182" s="520"/>
      <c r="AS1182" s="520"/>
      <c r="AT1182" s="520"/>
      <c r="AU1182" s="520"/>
      <c r="AV1182" s="520"/>
      <c r="AW1182" s="520"/>
      <c r="AX1182" s="520"/>
      <c r="AY1182" s="520"/>
      <c r="AZ1182" s="520"/>
      <c r="BA1182" s="520"/>
      <c r="BB1182" s="520"/>
      <c r="BC1182" s="520"/>
      <c r="BD1182" s="520"/>
      <c r="BE1182" s="520"/>
      <c r="BF1182" s="520"/>
      <c r="BG1182" s="520"/>
      <c r="BH1182" s="520"/>
      <c r="BI1182" s="520"/>
    </row>
    <row r="1183" spans="1:61" ht="10.8" customHeight="1" x14ac:dyDescent="0.3">
      <c r="A1183" s="365"/>
      <c r="B1183" s="365"/>
      <c r="C1183" s="365"/>
      <c r="D1183" s="365"/>
      <c r="E1183" s="365"/>
      <c r="F1183" s="365"/>
      <c r="G1183" s="365"/>
      <c r="H1183" s="365"/>
      <c r="I1183" s="365"/>
      <c r="J1183" s="365"/>
      <c r="K1183" s="365"/>
      <c r="L1183" s="365"/>
      <c r="M1183" s="365"/>
      <c r="N1183" s="365"/>
      <c r="O1183" s="365"/>
      <c r="P1183" s="365"/>
      <c r="Q1183" s="365"/>
      <c r="R1183" s="365"/>
      <c r="S1183" s="365"/>
      <c r="T1183" s="365"/>
      <c r="U1183" s="365"/>
      <c r="V1183" s="365"/>
      <c r="W1183" s="365"/>
      <c r="X1183" s="365"/>
      <c r="Y1183" s="365"/>
      <c r="Z1183" s="365"/>
      <c r="AA1183" s="365"/>
      <c r="AB1183" s="365"/>
      <c r="AC1183" s="365"/>
      <c r="AD1183" s="365"/>
      <c r="AF1183" s="365"/>
      <c r="AG1183" s="365"/>
      <c r="AH1183" s="365"/>
      <c r="AI1183" s="365"/>
      <c r="AJ1183" s="365"/>
      <c r="AK1183" s="365"/>
      <c r="AL1183" s="365"/>
      <c r="AM1183" s="365"/>
      <c r="AN1183" s="365"/>
      <c r="AO1183" s="365"/>
      <c r="AP1183" s="365"/>
      <c r="AQ1183" s="365"/>
      <c r="AR1183" s="365"/>
      <c r="AS1183" s="365"/>
      <c r="AT1183" s="365"/>
      <c r="AU1183" s="365"/>
      <c r="AV1183" s="365"/>
      <c r="AW1183" s="365"/>
      <c r="AX1183" s="365"/>
      <c r="AY1183" s="365"/>
      <c r="AZ1183" s="365"/>
      <c r="BA1183" s="365"/>
      <c r="BB1183" s="365"/>
      <c r="BC1183" s="365"/>
      <c r="BD1183" s="365"/>
      <c r="BE1183" s="365"/>
      <c r="BF1183" s="365"/>
      <c r="BG1183" s="365"/>
      <c r="BH1183" s="365"/>
      <c r="BI1183" s="365"/>
    </row>
    <row r="1184" spans="1:61" ht="34.5" customHeight="1" x14ac:dyDescent="0.3">
      <c r="A1184" s="365" t="s">
        <v>6782</v>
      </c>
      <c r="B1184" s="365"/>
      <c r="C1184" s="365"/>
      <c r="D1184" s="365"/>
      <c r="E1184" s="365"/>
      <c r="F1184" s="365"/>
      <c r="G1184" s="365"/>
      <c r="H1184" s="365"/>
      <c r="I1184" s="365"/>
      <c r="J1184" s="365"/>
      <c r="K1184" s="365"/>
      <c r="L1184" s="365"/>
      <c r="M1184" s="365"/>
      <c r="N1184" s="365"/>
      <c r="O1184" s="365"/>
      <c r="P1184" s="365"/>
      <c r="Q1184" s="365"/>
      <c r="R1184" s="365"/>
      <c r="S1184" s="365"/>
      <c r="T1184" s="365"/>
      <c r="U1184" s="365"/>
      <c r="V1184" s="365"/>
      <c r="W1184" s="365"/>
      <c r="X1184" s="365"/>
      <c r="Y1184" s="637" t="s">
        <v>5675</v>
      </c>
      <c r="Z1184" s="637"/>
      <c r="AA1184" s="637"/>
      <c r="AB1184" s="637"/>
      <c r="AC1184" s="637"/>
      <c r="AD1184" s="637"/>
      <c r="AF1184" s="365" t="s">
        <v>6782</v>
      </c>
      <c r="AG1184" s="365"/>
      <c r="AH1184" s="365"/>
      <c r="AI1184" s="365"/>
      <c r="AJ1184" s="365"/>
      <c r="AK1184" s="365"/>
      <c r="AL1184" s="365"/>
      <c r="AM1184" s="365"/>
      <c r="AN1184" s="365"/>
      <c r="AO1184" s="365"/>
      <c r="AP1184" s="365"/>
      <c r="AQ1184" s="365"/>
      <c r="AR1184" s="365"/>
      <c r="AS1184" s="365"/>
      <c r="AT1184" s="365"/>
      <c r="AU1184" s="365"/>
      <c r="AV1184" s="365"/>
      <c r="AW1184" s="365"/>
      <c r="AX1184" s="365"/>
      <c r="AY1184" s="365"/>
      <c r="AZ1184" s="365"/>
      <c r="BA1184" s="365"/>
      <c r="BB1184" s="365"/>
      <c r="BC1184" s="365"/>
      <c r="BD1184" s="365" t="s">
        <v>5675</v>
      </c>
      <c r="BE1184" s="365"/>
      <c r="BF1184" s="365"/>
      <c r="BG1184" s="365"/>
      <c r="BH1184" s="365"/>
      <c r="BI1184" s="365"/>
    </row>
    <row r="1185" spans="1:61" ht="10.8" customHeight="1" x14ac:dyDescent="0.3">
      <c r="A1185" s="365"/>
      <c r="B1185" s="365"/>
      <c r="C1185" s="365"/>
      <c r="D1185" s="365"/>
      <c r="E1185" s="365"/>
      <c r="F1185" s="365"/>
      <c r="G1185" s="365"/>
      <c r="H1185" s="365"/>
      <c r="I1185" s="365"/>
      <c r="J1185" s="365"/>
      <c r="K1185" s="365"/>
      <c r="L1185" s="365"/>
      <c r="M1185" s="365"/>
      <c r="N1185" s="365"/>
      <c r="O1185" s="365"/>
      <c r="P1185" s="365"/>
      <c r="Q1185" s="365"/>
      <c r="R1185" s="365"/>
      <c r="S1185" s="365"/>
      <c r="T1185" s="365"/>
      <c r="U1185" s="365"/>
      <c r="V1185" s="365"/>
      <c r="W1185" s="365"/>
      <c r="X1185" s="365"/>
      <c r="Y1185" s="365"/>
      <c r="Z1185" s="365"/>
      <c r="AA1185" s="365"/>
      <c r="AB1185" s="365"/>
      <c r="AC1185" s="365"/>
      <c r="AD1185" s="365"/>
      <c r="AF1185" s="365"/>
      <c r="AG1185" s="365"/>
      <c r="AH1185" s="365"/>
      <c r="AI1185" s="365"/>
      <c r="AJ1185" s="365"/>
      <c r="AK1185" s="365"/>
      <c r="AL1185" s="365"/>
      <c r="AM1185" s="365"/>
      <c r="AN1185" s="365"/>
      <c r="AO1185" s="365"/>
      <c r="AP1185" s="365"/>
      <c r="AQ1185" s="365"/>
      <c r="AR1185" s="365"/>
      <c r="AS1185" s="365"/>
      <c r="AT1185" s="365"/>
      <c r="AU1185" s="365"/>
      <c r="AV1185" s="365"/>
      <c r="AW1185" s="365"/>
      <c r="AX1185" s="365"/>
      <c r="AY1185" s="365"/>
      <c r="AZ1185" s="365"/>
      <c r="BA1185" s="365"/>
      <c r="BB1185" s="365"/>
      <c r="BC1185" s="365"/>
      <c r="BD1185" s="365"/>
      <c r="BE1185" s="365"/>
      <c r="BF1185" s="365"/>
      <c r="BG1185" s="365"/>
      <c r="BH1185" s="365"/>
      <c r="BI1185" s="365"/>
    </row>
    <row r="1186" spans="1:61" ht="11.4" customHeight="1" x14ac:dyDescent="0.3">
      <c r="A1186" s="551" t="s">
        <v>5548</v>
      </c>
      <c r="B1186" s="552"/>
      <c r="C1186" s="552"/>
      <c r="D1186" s="552"/>
      <c r="E1186" s="552"/>
      <c r="F1186" s="552"/>
      <c r="G1186" s="553"/>
      <c r="H1186" s="551" t="s">
        <v>5557</v>
      </c>
      <c r="I1186" s="552"/>
      <c r="J1186" s="552"/>
      <c r="K1186" s="552"/>
      <c r="L1186" s="553"/>
      <c r="M1186" s="545" t="s">
        <v>5558</v>
      </c>
      <c r="N1186" s="547"/>
      <c r="O1186" s="545" t="s">
        <v>5559</v>
      </c>
      <c r="P1186" s="546"/>
      <c r="Q1186" s="546"/>
      <c r="R1186" s="547"/>
      <c r="S1186" s="545" t="s">
        <v>5560</v>
      </c>
      <c r="T1186" s="546"/>
      <c r="U1186" s="546"/>
      <c r="V1186" s="547"/>
      <c r="W1186" s="545" t="s">
        <v>5551</v>
      </c>
      <c r="X1186" s="546"/>
      <c r="Y1186" s="546"/>
      <c r="Z1186" s="546"/>
      <c r="AA1186" s="547"/>
      <c r="AB1186" s="545" t="s">
        <v>5561</v>
      </c>
      <c r="AC1186" s="546"/>
      <c r="AD1186" s="547"/>
      <c r="AF1186" s="551" t="s">
        <v>5548</v>
      </c>
      <c r="AG1186" s="552"/>
      <c r="AH1186" s="552"/>
      <c r="AI1186" s="552"/>
      <c r="AJ1186" s="552"/>
      <c r="AK1186" s="552"/>
      <c r="AL1186" s="553"/>
      <c r="AM1186" s="551" t="s">
        <v>5557</v>
      </c>
      <c r="AN1186" s="552"/>
      <c r="AO1186" s="552"/>
      <c r="AP1186" s="552"/>
      <c r="AQ1186" s="553"/>
      <c r="AR1186" s="539" t="s">
        <v>5558</v>
      </c>
      <c r="AS1186" s="541"/>
      <c r="AT1186" s="539" t="s">
        <v>5559</v>
      </c>
      <c r="AU1186" s="540"/>
      <c r="AV1186" s="540"/>
      <c r="AW1186" s="541"/>
      <c r="AX1186" s="539" t="s">
        <v>5560</v>
      </c>
      <c r="AY1186" s="540"/>
      <c r="AZ1186" s="540"/>
      <c r="BA1186" s="541"/>
      <c r="BB1186" s="539" t="s">
        <v>5551</v>
      </c>
      <c r="BC1186" s="540"/>
      <c r="BD1186" s="540"/>
      <c r="BE1186" s="540"/>
      <c r="BF1186" s="541"/>
      <c r="BG1186" s="539" t="s">
        <v>5561</v>
      </c>
      <c r="BH1186" s="540"/>
      <c r="BI1186" s="541"/>
    </row>
    <row r="1187" spans="1:61" ht="11.4" customHeight="1" x14ac:dyDescent="0.3">
      <c r="A1187" s="521" t="s">
        <v>5597</v>
      </c>
      <c r="B1187" s="522"/>
      <c r="C1187" s="522"/>
      <c r="D1187" s="522"/>
      <c r="E1187" s="522"/>
      <c r="F1187" s="522"/>
      <c r="G1187" s="523"/>
      <c r="H1187" s="521" t="s">
        <v>5598</v>
      </c>
      <c r="I1187" s="522"/>
      <c r="J1187" s="522"/>
      <c r="K1187" s="522"/>
      <c r="L1187" s="523"/>
      <c r="M1187" s="304">
        <f t="shared" ref="M1187" si="319">ROUND(AR1187*(1-$AI$1),2)</f>
        <v>9.59</v>
      </c>
      <c r="N1187" s="305"/>
      <c r="O1187" s="304">
        <f t="shared" ref="O1187" si="320">TRUNC(M1187*(1+(S1187/100)),2)</f>
        <v>24.16</v>
      </c>
      <c r="P1187" s="306"/>
      <c r="Q1187" s="306"/>
      <c r="R1187" s="305"/>
      <c r="S1187" s="620">
        <v>152.01</v>
      </c>
      <c r="T1187" s="621"/>
      <c r="U1187" s="621"/>
      <c r="V1187" s="622"/>
      <c r="W1187" s="611">
        <v>1</v>
      </c>
      <c r="X1187" s="612"/>
      <c r="Y1187" s="612"/>
      <c r="Z1187" s="612"/>
      <c r="AA1187" s="613"/>
      <c r="AB1187" s="623">
        <f t="shared" ref="AB1187" si="321">TRUNC(O1187*W1187,2)</f>
        <v>24.16</v>
      </c>
      <c r="AC1187" s="624"/>
      <c r="AD1187" s="625"/>
      <c r="AF1187" s="521" t="s">
        <v>5597</v>
      </c>
      <c r="AG1187" s="522"/>
      <c r="AH1187" s="522"/>
      <c r="AI1187" s="522"/>
      <c r="AJ1187" s="522"/>
      <c r="AK1187" s="522"/>
      <c r="AL1187" s="523"/>
      <c r="AM1187" s="521" t="s">
        <v>5598</v>
      </c>
      <c r="AN1187" s="522"/>
      <c r="AO1187" s="522"/>
      <c r="AP1187" s="522"/>
      <c r="AQ1187" s="523"/>
      <c r="AR1187" s="526">
        <v>11.56</v>
      </c>
      <c r="AS1187" s="528"/>
      <c r="AT1187" s="526">
        <v>29.13</v>
      </c>
      <c r="AU1187" s="527"/>
      <c r="AV1187" s="527"/>
      <c r="AW1187" s="528"/>
      <c r="AX1187" s="529">
        <v>152.01</v>
      </c>
      <c r="AY1187" s="530"/>
      <c r="AZ1187" s="530"/>
      <c r="BA1187" s="531"/>
      <c r="BB1187" s="532">
        <v>1</v>
      </c>
      <c r="BC1187" s="533"/>
      <c r="BD1187" s="533"/>
      <c r="BE1187" s="533"/>
      <c r="BF1187" s="534"/>
      <c r="BG1187" s="526">
        <f>AT1187*BB1187</f>
        <v>29.13</v>
      </c>
      <c r="BH1187" s="527"/>
      <c r="BI1187" s="528"/>
    </row>
    <row r="1188" spans="1:61" ht="11.4" customHeight="1" x14ac:dyDescent="0.3">
      <c r="A1188" s="538" t="s">
        <v>5565</v>
      </c>
      <c r="B1188" s="538"/>
      <c r="C1188" s="538"/>
      <c r="D1188" s="538"/>
      <c r="E1188" s="538"/>
      <c r="F1188" s="538"/>
      <c r="G1188" s="538"/>
      <c r="H1188" s="538"/>
      <c r="I1188" s="538"/>
      <c r="J1188" s="538"/>
      <c r="K1188" s="538"/>
      <c r="L1188" s="538"/>
      <c r="M1188" s="538"/>
      <c r="N1188" s="538"/>
      <c r="O1188" s="538"/>
      <c r="P1188" s="538"/>
      <c r="Q1188" s="538"/>
      <c r="R1188" s="538"/>
      <c r="S1188" s="538"/>
      <c r="T1188" s="538"/>
      <c r="U1188" s="538"/>
      <c r="V1188" s="538"/>
      <c r="W1188" s="538"/>
      <c r="X1188" s="538"/>
      <c r="Y1188" s="617">
        <f>AB1187</f>
        <v>24.16</v>
      </c>
      <c r="Z1188" s="618"/>
      <c r="AA1188" s="618"/>
      <c r="AB1188" s="618"/>
      <c r="AC1188" s="618"/>
      <c r="AD1188" s="619"/>
      <c r="AF1188" s="538" t="s">
        <v>5565</v>
      </c>
      <c r="AG1188" s="538"/>
      <c r="AH1188" s="538"/>
      <c r="AI1188" s="538"/>
      <c r="AJ1188" s="538"/>
      <c r="AK1188" s="538"/>
      <c r="AL1188" s="538"/>
      <c r="AM1188" s="538"/>
      <c r="AN1188" s="538"/>
      <c r="AO1188" s="538"/>
      <c r="AP1188" s="538"/>
      <c r="AQ1188" s="538"/>
      <c r="AR1188" s="538"/>
      <c r="AS1188" s="538"/>
      <c r="AT1188" s="538"/>
      <c r="AU1188" s="538"/>
      <c r="AV1188" s="538"/>
      <c r="AW1188" s="538"/>
      <c r="AX1188" s="538"/>
      <c r="AY1188" s="538"/>
      <c r="AZ1188" s="538"/>
      <c r="BA1188" s="538"/>
      <c r="BB1188" s="538"/>
      <c r="BC1188" s="538"/>
      <c r="BD1188" s="526">
        <f>BG1187</f>
        <v>29.13</v>
      </c>
      <c r="BE1188" s="527"/>
      <c r="BF1188" s="527"/>
      <c r="BG1188" s="527"/>
      <c r="BH1188" s="527"/>
      <c r="BI1188" s="528"/>
    </row>
    <row r="1189" spans="1:61" ht="10.8" customHeight="1" x14ac:dyDescent="0.3">
      <c r="A1189" s="365"/>
      <c r="B1189" s="365"/>
      <c r="C1189" s="365"/>
      <c r="D1189" s="365"/>
      <c r="E1189" s="365"/>
      <c r="F1189" s="365"/>
      <c r="G1189" s="365"/>
      <c r="H1189" s="365"/>
      <c r="I1189" s="365"/>
      <c r="J1189" s="365"/>
      <c r="K1189" s="365"/>
      <c r="L1189" s="365"/>
      <c r="M1189" s="365"/>
      <c r="N1189" s="365"/>
      <c r="O1189" s="365"/>
      <c r="P1189" s="365"/>
      <c r="Q1189" s="365"/>
      <c r="R1189" s="365"/>
      <c r="S1189" s="365"/>
      <c r="T1189" s="365"/>
      <c r="U1189" s="365"/>
      <c r="V1189" s="365"/>
      <c r="W1189" s="365"/>
      <c r="X1189" s="365"/>
      <c r="Y1189" s="365"/>
      <c r="Z1189" s="365"/>
      <c r="AA1189" s="365"/>
      <c r="AB1189" s="365"/>
      <c r="AC1189" s="365"/>
      <c r="AD1189" s="365"/>
      <c r="AF1189" s="365"/>
      <c r="AG1189" s="365"/>
      <c r="AH1189" s="365"/>
      <c r="AI1189" s="365"/>
      <c r="AJ1189" s="365"/>
      <c r="AK1189" s="365"/>
      <c r="AL1189" s="365"/>
      <c r="AM1189" s="365"/>
      <c r="AN1189" s="365"/>
      <c r="AO1189" s="365"/>
      <c r="AP1189" s="365"/>
      <c r="AQ1189" s="365"/>
      <c r="AR1189" s="365"/>
      <c r="AS1189" s="365"/>
      <c r="AT1189" s="365"/>
      <c r="AU1189" s="365"/>
      <c r="AV1189" s="365"/>
      <c r="AW1189" s="365"/>
      <c r="AX1189" s="365"/>
      <c r="AY1189" s="365"/>
      <c r="AZ1189" s="365"/>
      <c r="BA1189" s="365"/>
      <c r="BB1189" s="365"/>
      <c r="BC1189" s="365"/>
      <c r="BD1189" s="365"/>
      <c r="BE1189" s="365"/>
      <c r="BF1189" s="365"/>
      <c r="BG1189" s="365"/>
      <c r="BH1189" s="365"/>
      <c r="BI1189" s="365"/>
    </row>
    <row r="1190" spans="1:61" ht="34.5" customHeight="1" x14ac:dyDescent="0.3">
      <c r="A1190" s="551" t="s">
        <v>5548</v>
      </c>
      <c r="B1190" s="552"/>
      <c r="C1190" s="553"/>
      <c r="D1190" s="551" t="s">
        <v>5568</v>
      </c>
      <c r="E1190" s="552"/>
      <c r="F1190" s="552"/>
      <c r="G1190" s="552"/>
      <c r="H1190" s="552"/>
      <c r="I1190" s="552"/>
      <c r="J1190" s="552"/>
      <c r="K1190" s="553"/>
      <c r="L1190" s="554" t="s">
        <v>167</v>
      </c>
      <c r="M1190" s="555"/>
      <c r="N1190" s="545" t="s">
        <v>5569</v>
      </c>
      <c r="O1190" s="546"/>
      <c r="P1190" s="547"/>
      <c r="Q1190" s="545" t="s">
        <v>5570</v>
      </c>
      <c r="R1190" s="546"/>
      <c r="S1190" s="546"/>
      <c r="T1190" s="547"/>
      <c r="U1190" s="545" t="s">
        <v>5551</v>
      </c>
      <c r="V1190" s="546"/>
      <c r="W1190" s="546"/>
      <c r="X1190" s="547"/>
      <c r="Y1190" s="545" t="s">
        <v>5571</v>
      </c>
      <c r="Z1190" s="546"/>
      <c r="AA1190" s="546"/>
      <c r="AB1190" s="546"/>
      <c r="AC1190" s="547"/>
      <c r="AD1190" s="307" t="s">
        <v>5572</v>
      </c>
      <c r="AF1190" s="551" t="s">
        <v>5548</v>
      </c>
      <c r="AG1190" s="552"/>
      <c r="AH1190" s="553"/>
      <c r="AI1190" s="551" t="s">
        <v>5568</v>
      </c>
      <c r="AJ1190" s="552"/>
      <c r="AK1190" s="552"/>
      <c r="AL1190" s="552"/>
      <c r="AM1190" s="552"/>
      <c r="AN1190" s="552"/>
      <c r="AO1190" s="552"/>
      <c r="AP1190" s="553"/>
      <c r="AQ1190" s="554" t="s">
        <v>167</v>
      </c>
      <c r="AR1190" s="555"/>
      <c r="AS1190" s="539" t="s">
        <v>5569</v>
      </c>
      <c r="AT1190" s="540"/>
      <c r="AU1190" s="541"/>
      <c r="AV1190" s="539" t="s">
        <v>5570</v>
      </c>
      <c r="AW1190" s="540"/>
      <c r="AX1190" s="540"/>
      <c r="AY1190" s="541"/>
      <c r="AZ1190" s="539" t="s">
        <v>5551</v>
      </c>
      <c r="BA1190" s="540"/>
      <c r="BB1190" s="540"/>
      <c r="BC1190" s="541"/>
      <c r="BD1190" s="539" t="s">
        <v>5571</v>
      </c>
      <c r="BE1190" s="540"/>
      <c r="BF1190" s="540"/>
      <c r="BG1190" s="540"/>
      <c r="BH1190" s="541"/>
      <c r="BI1190" s="247" t="s">
        <v>5572</v>
      </c>
    </row>
    <row r="1191" spans="1:61" ht="91.8" customHeight="1" x14ac:dyDescent="0.3">
      <c r="A1191" s="521" t="s">
        <v>6783</v>
      </c>
      <c r="B1191" s="522"/>
      <c r="C1191" s="523"/>
      <c r="D1191" s="521" t="s">
        <v>6784</v>
      </c>
      <c r="E1191" s="522"/>
      <c r="F1191" s="522"/>
      <c r="G1191" s="522"/>
      <c r="H1191" s="522"/>
      <c r="I1191" s="522"/>
      <c r="J1191" s="522"/>
      <c r="K1191" s="523"/>
      <c r="L1191" s="524" t="s">
        <v>5594</v>
      </c>
      <c r="M1191" s="525"/>
      <c r="N1191" s="608">
        <f>ROUND(AS1191*(1-IMPLANTAÇÃO!$AI$1),2)</f>
        <v>0</v>
      </c>
      <c r="O1191" s="609"/>
      <c r="P1191" s="610"/>
      <c r="Q1191" s="608">
        <f>ROUND(AV1191*(1-IMPLANTAÇÃO!$AI$1),2)</f>
        <v>9.86</v>
      </c>
      <c r="R1191" s="609"/>
      <c r="S1191" s="609"/>
      <c r="T1191" s="610"/>
      <c r="U1191" s="611">
        <v>1</v>
      </c>
      <c r="V1191" s="612"/>
      <c r="W1191" s="612"/>
      <c r="X1191" s="613"/>
      <c r="Y1191" s="614">
        <f t="shared" ref="Y1191:Y1193" si="322">TRUNC(N1191*$U1191,2)</f>
        <v>0</v>
      </c>
      <c r="Z1191" s="615"/>
      <c r="AA1191" s="615"/>
      <c r="AB1191" s="615"/>
      <c r="AC1191" s="616"/>
      <c r="AD1191" s="311">
        <f t="shared" ref="AD1191:AD1193" si="323">TRUNC(Q1191*$U1191,2)</f>
        <v>9.86</v>
      </c>
      <c r="AF1191" s="521" t="s">
        <v>6783</v>
      </c>
      <c r="AG1191" s="522"/>
      <c r="AH1191" s="523"/>
      <c r="AI1191" s="521" t="s">
        <v>6784</v>
      </c>
      <c r="AJ1191" s="522"/>
      <c r="AK1191" s="522"/>
      <c r="AL1191" s="522"/>
      <c r="AM1191" s="522"/>
      <c r="AN1191" s="522"/>
      <c r="AO1191" s="522"/>
      <c r="AP1191" s="523"/>
      <c r="AQ1191" s="524" t="s">
        <v>5594</v>
      </c>
      <c r="AR1191" s="525"/>
      <c r="AS1191" s="535">
        <v>0</v>
      </c>
      <c r="AT1191" s="536"/>
      <c r="AU1191" s="537"/>
      <c r="AV1191" s="526">
        <v>11.88</v>
      </c>
      <c r="AW1191" s="527"/>
      <c r="AX1191" s="527"/>
      <c r="AY1191" s="528"/>
      <c r="AZ1191" s="532">
        <v>1</v>
      </c>
      <c r="BA1191" s="533"/>
      <c r="BB1191" s="533"/>
      <c r="BC1191" s="534"/>
      <c r="BD1191" s="535">
        <f>AS1191*AZ1191</f>
        <v>0</v>
      </c>
      <c r="BE1191" s="536"/>
      <c r="BF1191" s="536"/>
      <c r="BG1191" s="536"/>
      <c r="BH1191" s="537"/>
      <c r="BI1191" s="249">
        <f>AV1191*AZ1191</f>
        <v>11.88</v>
      </c>
    </row>
    <row r="1192" spans="1:61" ht="80.400000000000006" customHeight="1" x14ac:dyDescent="0.3">
      <c r="A1192" s="521" t="s">
        <v>6785</v>
      </c>
      <c r="B1192" s="522"/>
      <c r="C1192" s="523"/>
      <c r="D1192" s="521" t="s">
        <v>6786</v>
      </c>
      <c r="E1192" s="522"/>
      <c r="F1192" s="522"/>
      <c r="G1192" s="522"/>
      <c r="H1192" s="522"/>
      <c r="I1192" s="522"/>
      <c r="J1192" s="522"/>
      <c r="K1192" s="523"/>
      <c r="L1192" s="524" t="s">
        <v>5594</v>
      </c>
      <c r="M1192" s="525"/>
      <c r="N1192" s="608">
        <f>ROUND(AS1192*(1-IMPLANTAÇÃO!$AI$1),2)</f>
        <v>0</v>
      </c>
      <c r="O1192" s="609"/>
      <c r="P1192" s="610"/>
      <c r="Q1192" s="608">
        <f>ROUND(AV1192*(1-IMPLANTAÇÃO!$AI$1),2)</f>
        <v>24.36</v>
      </c>
      <c r="R1192" s="609"/>
      <c r="S1192" s="609"/>
      <c r="T1192" s="610"/>
      <c r="U1192" s="611">
        <v>1</v>
      </c>
      <c r="V1192" s="612"/>
      <c r="W1192" s="612"/>
      <c r="X1192" s="613"/>
      <c r="Y1192" s="614">
        <f t="shared" si="322"/>
        <v>0</v>
      </c>
      <c r="Z1192" s="615"/>
      <c r="AA1192" s="615"/>
      <c r="AB1192" s="615"/>
      <c r="AC1192" s="616"/>
      <c r="AD1192" s="311">
        <f t="shared" si="323"/>
        <v>24.36</v>
      </c>
      <c r="AF1192" s="521" t="s">
        <v>6785</v>
      </c>
      <c r="AG1192" s="522"/>
      <c r="AH1192" s="523"/>
      <c r="AI1192" s="521" t="s">
        <v>6786</v>
      </c>
      <c r="AJ1192" s="522"/>
      <c r="AK1192" s="522"/>
      <c r="AL1192" s="522"/>
      <c r="AM1192" s="522"/>
      <c r="AN1192" s="522"/>
      <c r="AO1192" s="522"/>
      <c r="AP1192" s="523"/>
      <c r="AQ1192" s="524" t="s">
        <v>5594</v>
      </c>
      <c r="AR1192" s="525"/>
      <c r="AS1192" s="535">
        <v>0</v>
      </c>
      <c r="AT1192" s="536"/>
      <c r="AU1192" s="537"/>
      <c r="AV1192" s="526">
        <v>29.35</v>
      </c>
      <c r="AW1192" s="527"/>
      <c r="AX1192" s="527"/>
      <c r="AY1192" s="528"/>
      <c r="AZ1192" s="532">
        <v>1</v>
      </c>
      <c r="BA1192" s="533"/>
      <c r="BB1192" s="533"/>
      <c r="BC1192" s="534"/>
      <c r="BD1192" s="535">
        <f t="shared" ref="BD1192:BD1193" si="324">AS1192*AZ1192</f>
        <v>0</v>
      </c>
      <c r="BE1192" s="536"/>
      <c r="BF1192" s="536"/>
      <c r="BG1192" s="536"/>
      <c r="BH1192" s="537"/>
      <c r="BI1192" s="249">
        <f t="shared" ref="BI1192:BI1193" si="325">AV1192*AZ1192</f>
        <v>29.35</v>
      </c>
    </row>
    <row r="1193" spans="1:61" ht="80.400000000000006" customHeight="1" x14ac:dyDescent="0.3">
      <c r="A1193" s="521" t="s">
        <v>6787</v>
      </c>
      <c r="B1193" s="522"/>
      <c r="C1193" s="523"/>
      <c r="D1193" s="521" t="s">
        <v>6788</v>
      </c>
      <c r="E1193" s="522"/>
      <c r="F1193" s="522"/>
      <c r="G1193" s="522"/>
      <c r="H1193" s="522"/>
      <c r="I1193" s="522"/>
      <c r="J1193" s="522"/>
      <c r="K1193" s="523"/>
      <c r="L1193" s="524" t="s">
        <v>5594</v>
      </c>
      <c r="M1193" s="525"/>
      <c r="N1193" s="608">
        <f>ROUND(AS1193*(1-IMPLANTAÇÃO!$AI$1),2)</f>
        <v>0</v>
      </c>
      <c r="O1193" s="609"/>
      <c r="P1193" s="610"/>
      <c r="Q1193" s="608">
        <f>ROUND(AV1193*(1-IMPLANTAÇÃO!$AI$1),2)</f>
        <v>80.39</v>
      </c>
      <c r="R1193" s="609"/>
      <c r="S1193" s="609"/>
      <c r="T1193" s="610"/>
      <c r="U1193" s="611">
        <v>1</v>
      </c>
      <c r="V1193" s="612"/>
      <c r="W1193" s="612"/>
      <c r="X1193" s="613"/>
      <c r="Y1193" s="614">
        <f t="shared" si="322"/>
        <v>0</v>
      </c>
      <c r="Z1193" s="615"/>
      <c r="AA1193" s="615"/>
      <c r="AB1193" s="615"/>
      <c r="AC1193" s="616"/>
      <c r="AD1193" s="311">
        <f t="shared" si="323"/>
        <v>80.39</v>
      </c>
      <c r="AF1193" s="521" t="s">
        <v>6787</v>
      </c>
      <c r="AG1193" s="522"/>
      <c r="AH1193" s="523"/>
      <c r="AI1193" s="521" t="s">
        <v>6788</v>
      </c>
      <c r="AJ1193" s="522"/>
      <c r="AK1193" s="522"/>
      <c r="AL1193" s="522"/>
      <c r="AM1193" s="522"/>
      <c r="AN1193" s="522"/>
      <c r="AO1193" s="522"/>
      <c r="AP1193" s="523"/>
      <c r="AQ1193" s="524" t="s">
        <v>5594</v>
      </c>
      <c r="AR1193" s="525"/>
      <c r="AS1193" s="535">
        <v>0</v>
      </c>
      <c r="AT1193" s="536"/>
      <c r="AU1193" s="537"/>
      <c r="AV1193" s="526">
        <v>96.86</v>
      </c>
      <c r="AW1193" s="527"/>
      <c r="AX1193" s="527"/>
      <c r="AY1193" s="528"/>
      <c r="AZ1193" s="532">
        <v>1</v>
      </c>
      <c r="BA1193" s="533"/>
      <c r="BB1193" s="533"/>
      <c r="BC1193" s="534"/>
      <c r="BD1193" s="535">
        <f t="shared" si="324"/>
        <v>0</v>
      </c>
      <c r="BE1193" s="536"/>
      <c r="BF1193" s="536"/>
      <c r="BG1193" s="536"/>
      <c r="BH1193" s="537"/>
      <c r="BI1193" s="249">
        <f t="shared" si="325"/>
        <v>96.86</v>
      </c>
    </row>
    <row r="1194" spans="1:61" ht="11.4" customHeight="1" x14ac:dyDescent="0.3">
      <c r="A1194" s="538" t="s">
        <v>5575</v>
      </c>
      <c r="B1194" s="538"/>
      <c r="C1194" s="538"/>
      <c r="D1194" s="538"/>
      <c r="E1194" s="538"/>
      <c r="F1194" s="538"/>
      <c r="G1194" s="538"/>
      <c r="H1194" s="538"/>
      <c r="I1194" s="538"/>
      <c r="J1194" s="538"/>
      <c r="K1194" s="538"/>
      <c r="L1194" s="538"/>
      <c r="M1194" s="538"/>
      <c r="N1194" s="538"/>
      <c r="O1194" s="538"/>
      <c r="P1194" s="538"/>
      <c r="Q1194" s="538"/>
      <c r="R1194" s="538"/>
      <c r="S1194" s="538"/>
      <c r="T1194" s="538"/>
      <c r="U1194" s="538"/>
      <c r="V1194" s="538"/>
      <c r="W1194" s="538"/>
      <c r="X1194" s="538"/>
      <c r="Y1194" s="626">
        <v>0</v>
      </c>
      <c r="Z1194" s="627"/>
      <c r="AA1194" s="627"/>
      <c r="AB1194" s="627"/>
      <c r="AC1194" s="627"/>
      <c r="AD1194" s="628"/>
      <c r="AF1194" s="538" t="s">
        <v>5575</v>
      </c>
      <c r="AG1194" s="538"/>
      <c r="AH1194" s="538"/>
      <c r="AI1194" s="538"/>
      <c r="AJ1194" s="538"/>
      <c r="AK1194" s="538"/>
      <c r="AL1194" s="538"/>
      <c r="AM1194" s="538"/>
      <c r="AN1194" s="538"/>
      <c r="AO1194" s="538"/>
      <c r="AP1194" s="538"/>
      <c r="AQ1194" s="538"/>
      <c r="AR1194" s="538"/>
      <c r="AS1194" s="538"/>
      <c r="AT1194" s="538"/>
      <c r="AU1194" s="538"/>
      <c r="AV1194" s="538"/>
      <c r="AW1194" s="538"/>
      <c r="AX1194" s="538"/>
      <c r="AY1194" s="538"/>
      <c r="AZ1194" s="538"/>
      <c r="BA1194" s="538"/>
      <c r="BB1194" s="538"/>
      <c r="BC1194" s="538"/>
      <c r="BD1194" s="535">
        <v>0</v>
      </c>
      <c r="BE1194" s="536"/>
      <c r="BF1194" s="536"/>
      <c r="BG1194" s="536"/>
      <c r="BH1194" s="536"/>
      <c r="BI1194" s="537"/>
    </row>
    <row r="1195" spans="1:61" ht="11.4" customHeight="1" x14ac:dyDescent="0.3">
      <c r="A1195" s="538" t="s">
        <v>5576</v>
      </c>
      <c r="B1195" s="538"/>
      <c r="C1195" s="538"/>
      <c r="D1195" s="538"/>
      <c r="E1195" s="538"/>
      <c r="F1195" s="538"/>
      <c r="G1195" s="538"/>
      <c r="H1195" s="538"/>
      <c r="I1195" s="538"/>
      <c r="J1195" s="538"/>
      <c r="K1195" s="538"/>
      <c r="L1195" s="538"/>
      <c r="M1195" s="538"/>
      <c r="N1195" s="538"/>
      <c r="O1195" s="538"/>
      <c r="P1195" s="538"/>
      <c r="Q1195" s="538"/>
      <c r="R1195" s="538"/>
      <c r="S1195" s="538"/>
      <c r="T1195" s="538"/>
      <c r="U1195" s="538"/>
      <c r="V1195" s="538"/>
      <c r="W1195" s="538"/>
      <c r="X1195" s="538"/>
      <c r="Y1195" s="620">
        <f>SUM(AD1191:AD1193)</f>
        <v>114.61</v>
      </c>
      <c r="Z1195" s="621"/>
      <c r="AA1195" s="621"/>
      <c r="AB1195" s="621"/>
      <c r="AC1195" s="621"/>
      <c r="AD1195" s="622"/>
      <c r="AF1195" s="538" t="s">
        <v>5576</v>
      </c>
      <c r="AG1195" s="538"/>
      <c r="AH1195" s="538"/>
      <c r="AI1195" s="538"/>
      <c r="AJ1195" s="538"/>
      <c r="AK1195" s="538"/>
      <c r="AL1195" s="538"/>
      <c r="AM1195" s="538"/>
      <c r="AN1195" s="538"/>
      <c r="AO1195" s="538"/>
      <c r="AP1195" s="538"/>
      <c r="AQ1195" s="538"/>
      <c r="AR1195" s="538"/>
      <c r="AS1195" s="538"/>
      <c r="AT1195" s="538"/>
      <c r="AU1195" s="538"/>
      <c r="AV1195" s="538"/>
      <c r="AW1195" s="538"/>
      <c r="AX1195" s="538"/>
      <c r="AY1195" s="538"/>
      <c r="AZ1195" s="538"/>
      <c r="BA1195" s="538"/>
      <c r="BB1195" s="538"/>
      <c r="BC1195" s="538"/>
      <c r="BD1195" s="529">
        <f>SUM(BI1191:BI1193)</f>
        <v>138.09</v>
      </c>
      <c r="BE1195" s="530"/>
      <c r="BF1195" s="530"/>
      <c r="BG1195" s="530"/>
      <c r="BH1195" s="530"/>
      <c r="BI1195" s="531"/>
    </row>
    <row r="1196" spans="1:61" ht="10.8" customHeight="1" x14ac:dyDescent="0.3">
      <c r="A1196" s="365"/>
      <c r="B1196" s="365"/>
      <c r="C1196" s="365"/>
      <c r="D1196" s="365"/>
      <c r="E1196" s="365"/>
      <c r="F1196" s="365"/>
      <c r="G1196" s="365"/>
      <c r="H1196" s="365"/>
      <c r="I1196" s="365"/>
      <c r="J1196" s="365"/>
      <c r="K1196" s="365"/>
      <c r="L1196" s="365"/>
      <c r="M1196" s="365"/>
      <c r="N1196" s="365"/>
      <c r="O1196" s="365"/>
      <c r="P1196" s="365"/>
      <c r="Q1196" s="365"/>
      <c r="R1196" s="365"/>
      <c r="S1196" s="365"/>
      <c r="T1196" s="365"/>
      <c r="U1196" s="365"/>
      <c r="V1196" s="365"/>
      <c r="W1196" s="365"/>
      <c r="X1196" s="365"/>
      <c r="Y1196" s="365"/>
      <c r="Z1196" s="365"/>
      <c r="AA1196" s="365"/>
      <c r="AB1196" s="365"/>
      <c r="AC1196" s="365"/>
      <c r="AD1196" s="365"/>
      <c r="AF1196" s="365"/>
      <c r="AG1196" s="365"/>
      <c r="AH1196" s="365"/>
      <c r="AI1196" s="365"/>
      <c r="AJ1196" s="365"/>
      <c r="AK1196" s="365"/>
      <c r="AL1196" s="365"/>
      <c r="AM1196" s="365"/>
      <c r="AN1196" s="365"/>
      <c r="AO1196" s="365"/>
      <c r="AP1196" s="365"/>
      <c r="AQ1196" s="365"/>
      <c r="AR1196" s="365"/>
      <c r="AS1196" s="365"/>
      <c r="AT1196" s="365"/>
      <c r="AU1196" s="365"/>
      <c r="AV1196" s="365"/>
      <c r="AW1196" s="365"/>
      <c r="AX1196" s="365"/>
      <c r="AY1196" s="365"/>
      <c r="AZ1196" s="365"/>
      <c r="BA1196" s="365"/>
      <c r="BB1196" s="365"/>
      <c r="BC1196" s="365"/>
      <c r="BD1196" s="365"/>
      <c r="BE1196" s="365"/>
      <c r="BF1196" s="365"/>
      <c r="BG1196" s="365"/>
      <c r="BH1196" s="365"/>
      <c r="BI1196" s="365"/>
    </row>
    <row r="1197" spans="1:61" ht="11.4" customHeight="1" x14ac:dyDescent="0.3">
      <c r="A1197" s="539" t="s">
        <v>5554</v>
      </c>
      <c r="B1197" s="540"/>
      <c r="C1197" s="540"/>
      <c r="D1197" s="540"/>
      <c r="E1197" s="540"/>
      <c r="F1197" s="540"/>
      <c r="G1197" s="540"/>
      <c r="H1197" s="540"/>
      <c r="I1197" s="540"/>
      <c r="J1197" s="540"/>
      <c r="K1197" s="540"/>
      <c r="L1197" s="540"/>
      <c r="M1197" s="540"/>
      <c r="N1197" s="540"/>
      <c r="O1197" s="540"/>
      <c r="P1197" s="540"/>
      <c r="Q1197" s="540"/>
      <c r="R1197" s="540"/>
      <c r="S1197" s="540"/>
      <c r="T1197" s="540"/>
      <c r="U1197" s="540"/>
      <c r="V1197" s="540"/>
      <c r="W1197" s="540"/>
      <c r="X1197" s="541"/>
      <c r="Y1197" s="632">
        <f>Y1195+Y1188</f>
        <v>138.77000000000001</v>
      </c>
      <c r="Z1197" s="633"/>
      <c r="AA1197" s="633"/>
      <c r="AB1197" s="633"/>
      <c r="AC1197" s="633"/>
      <c r="AD1197" s="634"/>
      <c r="AF1197" s="539" t="s">
        <v>5554</v>
      </c>
      <c r="AG1197" s="540"/>
      <c r="AH1197" s="540"/>
      <c r="AI1197" s="540"/>
      <c r="AJ1197" s="540"/>
      <c r="AK1197" s="540"/>
      <c r="AL1197" s="540"/>
      <c r="AM1197" s="540"/>
      <c r="AN1197" s="540"/>
      <c r="AO1197" s="540"/>
      <c r="AP1197" s="540"/>
      <c r="AQ1197" s="540"/>
      <c r="AR1197" s="540"/>
      <c r="AS1197" s="540"/>
      <c r="AT1197" s="540"/>
      <c r="AU1197" s="540"/>
      <c r="AV1197" s="540"/>
      <c r="AW1197" s="540"/>
      <c r="AX1197" s="540"/>
      <c r="AY1197" s="540"/>
      <c r="AZ1197" s="540"/>
      <c r="BA1197" s="540"/>
      <c r="BB1197" s="540"/>
      <c r="BC1197" s="541"/>
      <c r="BD1197" s="582">
        <f>BD1195+BD1188</f>
        <v>167.22</v>
      </c>
      <c r="BE1197" s="583"/>
      <c r="BF1197" s="583"/>
      <c r="BG1197" s="583"/>
      <c r="BH1197" s="583"/>
      <c r="BI1197" s="584"/>
    </row>
    <row r="1198" spans="1:61" ht="11.4" customHeight="1" x14ac:dyDescent="0.3">
      <c r="A1198" s="539" t="s">
        <v>5587</v>
      </c>
      <c r="B1198" s="540"/>
      <c r="C1198" s="540"/>
      <c r="D1198" s="540"/>
      <c r="E1198" s="540"/>
      <c r="F1198" s="540"/>
      <c r="G1198" s="540"/>
      <c r="H1198" s="540"/>
      <c r="I1198" s="540"/>
      <c r="J1198" s="540"/>
      <c r="K1198" s="540"/>
      <c r="L1198" s="540"/>
      <c r="M1198" s="540"/>
      <c r="N1198" s="540"/>
      <c r="O1198" s="540"/>
      <c r="P1198" s="540"/>
      <c r="Q1198" s="540"/>
      <c r="R1198" s="540"/>
      <c r="S1198" s="540"/>
      <c r="T1198" s="540"/>
      <c r="U1198" s="540"/>
      <c r="V1198" s="540"/>
      <c r="W1198" s="540"/>
      <c r="X1198" s="541"/>
      <c r="Y1198" s="629">
        <v>0</v>
      </c>
      <c r="Z1198" s="630"/>
      <c r="AA1198" s="630"/>
      <c r="AB1198" s="630"/>
      <c r="AC1198" s="630"/>
      <c r="AD1198" s="631"/>
      <c r="AF1198" s="539" t="s">
        <v>5587</v>
      </c>
      <c r="AG1198" s="540"/>
      <c r="AH1198" s="540"/>
      <c r="AI1198" s="540"/>
      <c r="AJ1198" s="540"/>
      <c r="AK1198" s="540"/>
      <c r="AL1198" s="540"/>
      <c r="AM1198" s="540"/>
      <c r="AN1198" s="540"/>
      <c r="AO1198" s="540"/>
      <c r="AP1198" s="540"/>
      <c r="AQ1198" s="540"/>
      <c r="AR1198" s="540"/>
      <c r="AS1198" s="540"/>
      <c r="AT1198" s="540"/>
      <c r="AU1198" s="540"/>
      <c r="AV1198" s="540"/>
      <c r="AW1198" s="540"/>
      <c r="AX1198" s="540"/>
      <c r="AY1198" s="540"/>
      <c r="AZ1198" s="540"/>
      <c r="BA1198" s="540"/>
      <c r="BB1198" s="540"/>
      <c r="BC1198" s="541"/>
      <c r="BD1198" s="542">
        <v>0</v>
      </c>
      <c r="BE1198" s="543"/>
      <c r="BF1198" s="543"/>
      <c r="BG1198" s="543"/>
      <c r="BH1198" s="543"/>
      <c r="BI1198" s="544"/>
    </row>
    <row r="1199" spans="1:61" ht="11.4" customHeight="1" x14ac:dyDescent="0.3">
      <c r="A1199" s="539" t="s">
        <v>5555</v>
      </c>
      <c r="B1199" s="540"/>
      <c r="C1199" s="540"/>
      <c r="D1199" s="540"/>
      <c r="E1199" s="540"/>
      <c r="F1199" s="540"/>
      <c r="G1199" s="540"/>
      <c r="H1199" s="540"/>
      <c r="I1199" s="540"/>
      <c r="J1199" s="540"/>
      <c r="K1199" s="540"/>
      <c r="L1199" s="540"/>
      <c r="M1199" s="540"/>
      <c r="N1199" s="540"/>
      <c r="O1199" s="540"/>
      <c r="P1199" s="540"/>
      <c r="Q1199" s="540"/>
      <c r="R1199" s="540"/>
      <c r="S1199" s="540"/>
      <c r="T1199" s="540"/>
      <c r="U1199" s="540"/>
      <c r="V1199" s="540"/>
      <c r="W1199" s="540"/>
      <c r="X1199" s="541"/>
      <c r="Y1199" s="632">
        <f>Y1197+Y1198</f>
        <v>138.77000000000001</v>
      </c>
      <c r="Z1199" s="633"/>
      <c r="AA1199" s="633"/>
      <c r="AB1199" s="633"/>
      <c r="AC1199" s="633"/>
      <c r="AD1199" s="634"/>
      <c r="AF1199" s="539" t="s">
        <v>5555</v>
      </c>
      <c r="AG1199" s="540"/>
      <c r="AH1199" s="540"/>
      <c r="AI1199" s="540"/>
      <c r="AJ1199" s="540"/>
      <c r="AK1199" s="540"/>
      <c r="AL1199" s="540"/>
      <c r="AM1199" s="540"/>
      <c r="AN1199" s="540"/>
      <c r="AO1199" s="540"/>
      <c r="AP1199" s="540"/>
      <c r="AQ1199" s="540"/>
      <c r="AR1199" s="540"/>
      <c r="AS1199" s="540"/>
      <c r="AT1199" s="540"/>
      <c r="AU1199" s="540"/>
      <c r="AV1199" s="540"/>
      <c r="AW1199" s="540"/>
      <c r="AX1199" s="540"/>
      <c r="AY1199" s="540"/>
      <c r="AZ1199" s="540"/>
      <c r="BA1199" s="540"/>
      <c r="BB1199" s="540"/>
      <c r="BC1199" s="541"/>
      <c r="BD1199" s="582">
        <f>BD1197+BD1198</f>
        <v>167.22</v>
      </c>
      <c r="BE1199" s="583"/>
      <c r="BF1199" s="583"/>
      <c r="BG1199" s="583"/>
      <c r="BH1199" s="583"/>
      <c r="BI1199" s="584"/>
    </row>
    <row r="1200" spans="1:61" ht="10.8" customHeight="1" x14ac:dyDescent="0.3">
      <c r="A1200" s="365"/>
      <c r="B1200" s="365"/>
      <c r="C1200" s="365"/>
      <c r="D1200" s="365"/>
      <c r="E1200" s="365"/>
      <c r="F1200" s="365"/>
      <c r="G1200" s="365"/>
      <c r="H1200" s="365"/>
      <c r="I1200" s="365"/>
      <c r="J1200" s="365"/>
      <c r="K1200" s="365"/>
      <c r="L1200" s="365"/>
      <c r="M1200" s="365"/>
      <c r="N1200" s="365"/>
      <c r="O1200" s="365"/>
      <c r="P1200" s="365"/>
      <c r="Q1200" s="365"/>
      <c r="R1200" s="365"/>
      <c r="S1200" s="365"/>
      <c r="T1200" s="365"/>
      <c r="U1200" s="365"/>
      <c r="V1200" s="365"/>
      <c r="W1200" s="365"/>
      <c r="X1200" s="365"/>
      <c r="Y1200" s="365"/>
      <c r="Z1200" s="365"/>
      <c r="AA1200" s="365"/>
      <c r="AB1200" s="365"/>
      <c r="AC1200" s="365"/>
      <c r="AD1200" s="365"/>
      <c r="AF1200" s="365"/>
      <c r="AG1200" s="365"/>
      <c r="AH1200" s="365"/>
      <c r="AI1200" s="365"/>
      <c r="AJ1200" s="365"/>
      <c r="AK1200" s="365"/>
      <c r="AL1200" s="365"/>
      <c r="AM1200" s="365"/>
      <c r="AN1200" s="365"/>
      <c r="AO1200" s="365"/>
      <c r="AP1200" s="365"/>
      <c r="AQ1200" s="365"/>
      <c r="AR1200" s="365"/>
      <c r="AS1200" s="365"/>
      <c r="AT1200" s="365"/>
      <c r="AU1200" s="365"/>
      <c r="AV1200" s="365"/>
      <c r="AW1200" s="365"/>
      <c r="AX1200" s="365"/>
      <c r="AY1200" s="365"/>
      <c r="AZ1200" s="365"/>
      <c r="BA1200" s="365"/>
      <c r="BB1200" s="365"/>
      <c r="BC1200" s="365"/>
      <c r="BD1200" s="365"/>
      <c r="BE1200" s="365"/>
      <c r="BF1200" s="365"/>
      <c r="BG1200" s="365"/>
      <c r="BH1200" s="365"/>
      <c r="BI1200" s="365"/>
    </row>
    <row r="1201" spans="1:61" ht="13.35" customHeight="1" x14ac:dyDescent="0.3">
      <c r="A1201" s="520" t="s">
        <v>5556</v>
      </c>
      <c r="B1201" s="520"/>
      <c r="C1201" s="520"/>
      <c r="D1201" s="520"/>
      <c r="E1201" s="520"/>
      <c r="F1201" s="520" t="s">
        <v>6789</v>
      </c>
      <c r="G1201" s="520"/>
      <c r="H1201" s="520"/>
      <c r="I1201" s="520"/>
      <c r="J1201" s="520"/>
      <c r="K1201" s="520"/>
      <c r="L1201" s="520"/>
      <c r="M1201" s="520"/>
      <c r="N1201" s="520"/>
      <c r="O1201" s="520"/>
      <c r="P1201" s="520"/>
      <c r="Q1201" s="520"/>
      <c r="R1201" s="520"/>
      <c r="S1201" s="520"/>
      <c r="T1201" s="520"/>
      <c r="U1201" s="520"/>
      <c r="V1201" s="520"/>
      <c r="W1201" s="520"/>
      <c r="X1201" s="520"/>
      <c r="Y1201" s="520"/>
      <c r="Z1201" s="520"/>
      <c r="AA1201" s="520"/>
      <c r="AB1201" s="520"/>
      <c r="AC1201" s="520"/>
      <c r="AD1201" s="520"/>
      <c r="AF1201" s="520" t="s">
        <v>5556</v>
      </c>
      <c r="AG1201" s="520"/>
      <c r="AH1201" s="520"/>
      <c r="AI1201" s="520"/>
      <c r="AJ1201" s="520"/>
      <c r="AK1201" s="520" t="s">
        <v>6789</v>
      </c>
      <c r="AL1201" s="520"/>
      <c r="AM1201" s="520"/>
      <c r="AN1201" s="520"/>
      <c r="AO1201" s="520"/>
      <c r="AP1201" s="520"/>
      <c r="AQ1201" s="520"/>
      <c r="AR1201" s="520"/>
      <c r="AS1201" s="520"/>
      <c r="AT1201" s="520"/>
      <c r="AU1201" s="520"/>
      <c r="AV1201" s="520"/>
      <c r="AW1201" s="520"/>
      <c r="AX1201" s="520"/>
      <c r="AY1201" s="520"/>
      <c r="AZ1201" s="520"/>
      <c r="BA1201" s="520"/>
      <c r="BB1201" s="520"/>
      <c r="BC1201" s="520"/>
      <c r="BD1201" s="520"/>
      <c r="BE1201" s="520"/>
      <c r="BF1201" s="520"/>
      <c r="BG1201" s="520"/>
      <c r="BH1201" s="520"/>
      <c r="BI1201" s="520"/>
    </row>
    <row r="1202" spans="1:61" ht="10.8" customHeight="1" x14ac:dyDescent="0.3">
      <c r="A1202" s="365"/>
      <c r="B1202" s="365"/>
      <c r="C1202" s="365"/>
      <c r="D1202" s="365"/>
      <c r="E1202" s="365"/>
      <c r="F1202" s="365"/>
      <c r="G1202" s="365"/>
      <c r="H1202" s="365"/>
      <c r="I1202" s="365"/>
      <c r="J1202" s="365"/>
      <c r="K1202" s="365"/>
      <c r="L1202" s="365"/>
      <c r="M1202" s="365"/>
      <c r="N1202" s="365"/>
      <c r="O1202" s="365"/>
      <c r="P1202" s="365"/>
      <c r="Q1202" s="365"/>
      <c r="R1202" s="365"/>
      <c r="S1202" s="365"/>
      <c r="T1202" s="365"/>
      <c r="U1202" s="365"/>
      <c r="V1202" s="365"/>
      <c r="W1202" s="365"/>
      <c r="X1202" s="365"/>
      <c r="Y1202" s="365"/>
      <c r="Z1202" s="365"/>
      <c r="AA1202" s="365"/>
      <c r="AB1202" s="365"/>
      <c r="AC1202" s="365"/>
      <c r="AD1202" s="365"/>
      <c r="AF1202" s="365"/>
      <c r="AG1202" s="365"/>
      <c r="AH1202" s="365"/>
      <c r="AI1202" s="365"/>
      <c r="AJ1202" s="365"/>
      <c r="AK1202" s="365"/>
      <c r="AL1202" s="365"/>
      <c r="AM1202" s="365"/>
      <c r="AN1202" s="365"/>
      <c r="AO1202" s="365"/>
      <c r="AP1202" s="365"/>
      <c r="AQ1202" s="365"/>
      <c r="AR1202" s="365"/>
      <c r="AS1202" s="365"/>
      <c r="AT1202" s="365"/>
      <c r="AU1202" s="365"/>
      <c r="AV1202" s="365"/>
      <c r="AW1202" s="365"/>
      <c r="AX1202" s="365"/>
      <c r="AY1202" s="365"/>
      <c r="AZ1202" s="365"/>
      <c r="BA1202" s="365"/>
      <c r="BB1202" s="365"/>
      <c r="BC1202" s="365"/>
      <c r="BD1202" s="365"/>
      <c r="BE1202" s="365"/>
      <c r="BF1202" s="365"/>
      <c r="BG1202" s="365"/>
      <c r="BH1202" s="365"/>
      <c r="BI1202" s="365"/>
    </row>
    <row r="1203" spans="1:61" ht="34.5" customHeight="1" x14ac:dyDescent="0.3">
      <c r="A1203" s="365" t="s">
        <v>6790</v>
      </c>
      <c r="B1203" s="365"/>
      <c r="C1203" s="365"/>
      <c r="D1203" s="365"/>
      <c r="E1203" s="365"/>
      <c r="F1203" s="365"/>
      <c r="G1203" s="365"/>
      <c r="H1203" s="365"/>
      <c r="I1203" s="365"/>
      <c r="J1203" s="365"/>
      <c r="K1203" s="365"/>
      <c r="L1203" s="365"/>
      <c r="M1203" s="365"/>
      <c r="N1203" s="365"/>
      <c r="O1203" s="365"/>
      <c r="P1203" s="365"/>
      <c r="Q1203" s="365"/>
      <c r="R1203" s="365"/>
      <c r="S1203" s="365"/>
      <c r="T1203" s="365"/>
      <c r="U1203" s="365"/>
      <c r="V1203" s="365"/>
      <c r="W1203" s="365"/>
      <c r="X1203" s="365"/>
      <c r="Y1203" s="637" t="s">
        <v>5676</v>
      </c>
      <c r="Z1203" s="637"/>
      <c r="AA1203" s="637"/>
      <c r="AB1203" s="637"/>
      <c r="AC1203" s="637"/>
      <c r="AD1203" s="637"/>
      <c r="AF1203" s="365" t="s">
        <v>6790</v>
      </c>
      <c r="AG1203" s="365"/>
      <c r="AH1203" s="365"/>
      <c r="AI1203" s="365"/>
      <c r="AJ1203" s="365"/>
      <c r="AK1203" s="365"/>
      <c r="AL1203" s="365"/>
      <c r="AM1203" s="365"/>
      <c r="AN1203" s="365"/>
      <c r="AO1203" s="365"/>
      <c r="AP1203" s="365"/>
      <c r="AQ1203" s="365"/>
      <c r="AR1203" s="365"/>
      <c r="AS1203" s="365"/>
      <c r="AT1203" s="365"/>
      <c r="AU1203" s="365"/>
      <c r="AV1203" s="365"/>
      <c r="AW1203" s="365"/>
      <c r="AX1203" s="365"/>
      <c r="AY1203" s="365"/>
      <c r="AZ1203" s="365"/>
      <c r="BA1203" s="365"/>
      <c r="BB1203" s="365"/>
      <c r="BC1203" s="365"/>
      <c r="BD1203" s="365" t="s">
        <v>5676</v>
      </c>
      <c r="BE1203" s="365"/>
      <c r="BF1203" s="365"/>
      <c r="BG1203" s="365"/>
      <c r="BH1203" s="365"/>
      <c r="BI1203" s="365"/>
    </row>
    <row r="1204" spans="1:61" ht="10.8" customHeight="1" x14ac:dyDescent="0.3">
      <c r="A1204" s="365"/>
      <c r="B1204" s="365"/>
      <c r="C1204" s="365"/>
      <c r="D1204" s="365"/>
      <c r="E1204" s="365"/>
      <c r="F1204" s="365"/>
      <c r="G1204" s="365"/>
      <c r="H1204" s="365"/>
      <c r="I1204" s="365"/>
      <c r="J1204" s="365"/>
      <c r="K1204" s="365"/>
      <c r="L1204" s="365"/>
      <c r="M1204" s="365"/>
      <c r="N1204" s="365"/>
      <c r="O1204" s="365"/>
      <c r="P1204" s="365"/>
      <c r="Q1204" s="365"/>
      <c r="R1204" s="365"/>
      <c r="S1204" s="365"/>
      <c r="T1204" s="365"/>
      <c r="U1204" s="365"/>
      <c r="V1204" s="365"/>
      <c r="W1204" s="365"/>
      <c r="X1204" s="365"/>
      <c r="Y1204" s="365"/>
      <c r="Z1204" s="365"/>
      <c r="AA1204" s="365"/>
      <c r="AB1204" s="365"/>
      <c r="AC1204" s="365"/>
      <c r="AD1204" s="365"/>
      <c r="AF1204" s="365"/>
      <c r="AG1204" s="365"/>
      <c r="AH1204" s="365"/>
      <c r="AI1204" s="365"/>
      <c r="AJ1204" s="365"/>
      <c r="AK1204" s="365"/>
      <c r="AL1204" s="365"/>
      <c r="AM1204" s="365"/>
      <c r="AN1204" s="365"/>
      <c r="AO1204" s="365"/>
      <c r="AP1204" s="365"/>
      <c r="AQ1204" s="365"/>
      <c r="AR1204" s="365"/>
      <c r="AS1204" s="365"/>
      <c r="AT1204" s="365"/>
      <c r="AU1204" s="365"/>
      <c r="AV1204" s="365"/>
      <c r="AW1204" s="365"/>
      <c r="AX1204" s="365"/>
      <c r="AY1204" s="365"/>
      <c r="AZ1204" s="365"/>
      <c r="BA1204" s="365"/>
      <c r="BB1204" s="365"/>
      <c r="BC1204" s="365"/>
      <c r="BD1204" s="365"/>
      <c r="BE1204" s="365"/>
      <c r="BF1204" s="365"/>
      <c r="BG1204" s="365"/>
      <c r="BH1204" s="365"/>
      <c r="BI1204" s="365"/>
    </row>
    <row r="1205" spans="1:61" ht="11.4" customHeight="1" x14ac:dyDescent="0.3">
      <c r="A1205" s="551" t="s">
        <v>5548</v>
      </c>
      <c r="B1205" s="552"/>
      <c r="C1205" s="552"/>
      <c r="D1205" s="552"/>
      <c r="E1205" s="552"/>
      <c r="F1205" s="552"/>
      <c r="G1205" s="553"/>
      <c r="H1205" s="551" t="s">
        <v>5557</v>
      </c>
      <c r="I1205" s="552"/>
      <c r="J1205" s="552"/>
      <c r="K1205" s="552"/>
      <c r="L1205" s="553"/>
      <c r="M1205" s="545" t="s">
        <v>5558</v>
      </c>
      <c r="N1205" s="547"/>
      <c r="O1205" s="545" t="s">
        <v>5559</v>
      </c>
      <c r="P1205" s="546"/>
      <c r="Q1205" s="546"/>
      <c r="R1205" s="547"/>
      <c r="S1205" s="545" t="s">
        <v>5560</v>
      </c>
      <c r="T1205" s="546"/>
      <c r="U1205" s="546"/>
      <c r="V1205" s="547"/>
      <c r="W1205" s="545" t="s">
        <v>5551</v>
      </c>
      <c r="X1205" s="546"/>
      <c r="Y1205" s="546"/>
      <c r="Z1205" s="546"/>
      <c r="AA1205" s="547"/>
      <c r="AB1205" s="545" t="s">
        <v>5561</v>
      </c>
      <c r="AC1205" s="546"/>
      <c r="AD1205" s="547"/>
      <c r="AF1205" s="551" t="s">
        <v>5548</v>
      </c>
      <c r="AG1205" s="552"/>
      <c r="AH1205" s="552"/>
      <c r="AI1205" s="552"/>
      <c r="AJ1205" s="552"/>
      <c r="AK1205" s="552"/>
      <c r="AL1205" s="553"/>
      <c r="AM1205" s="551" t="s">
        <v>5557</v>
      </c>
      <c r="AN1205" s="552"/>
      <c r="AO1205" s="552"/>
      <c r="AP1205" s="552"/>
      <c r="AQ1205" s="553"/>
      <c r="AR1205" s="539" t="s">
        <v>5558</v>
      </c>
      <c r="AS1205" s="541"/>
      <c r="AT1205" s="539" t="s">
        <v>5559</v>
      </c>
      <c r="AU1205" s="540"/>
      <c r="AV1205" s="540"/>
      <c r="AW1205" s="541"/>
      <c r="AX1205" s="539" t="s">
        <v>5560</v>
      </c>
      <c r="AY1205" s="540"/>
      <c r="AZ1205" s="540"/>
      <c r="BA1205" s="541"/>
      <c r="BB1205" s="539" t="s">
        <v>5551</v>
      </c>
      <c r="BC1205" s="540"/>
      <c r="BD1205" s="540"/>
      <c r="BE1205" s="540"/>
      <c r="BF1205" s="541"/>
      <c r="BG1205" s="539" t="s">
        <v>5561</v>
      </c>
      <c r="BH1205" s="540"/>
      <c r="BI1205" s="541"/>
    </row>
    <row r="1206" spans="1:61" ht="11.4" customHeight="1" x14ac:dyDescent="0.3">
      <c r="A1206" s="521" t="s">
        <v>5597</v>
      </c>
      <c r="B1206" s="522"/>
      <c r="C1206" s="522"/>
      <c r="D1206" s="522"/>
      <c r="E1206" s="522"/>
      <c r="F1206" s="522"/>
      <c r="G1206" s="523"/>
      <c r="H1206" s="521" t="s">
        <v>5598</v>
      </c>
      <c r="I1206" s="522"/>
      <c r="J1206" s="522"/>
      <c r="K1206" s="522"/>
      <c r="L1206" s="523"/>
      <c r="M1206" s="304">
        <f t="shared" ref="M1206" si="326">ROUND(AR1206*(1-$AI$1),2)</f>
        <v>9.59</v>
      </c>
      <c r="N1206" s="305"/>
      <c r="O1206" s="304">
        <f t="shared" ref="O1206" si="327">TRUNC(M1206*(1+(S1206/100)),2)</f>
        <v>24.16</v>
      </c>
      <c r="P1206" s="306"/>
      <c r="Q1206" s="306"/>
      <c r="R1206" s="305"/>
      <c r="S1206" s="620">
        <v>152.01</v>
      </c>
      <c r="T1206" s="621"/>
      <c r="U1206" s="621"/>
      <c r="V1206" s="622"/>
      <c r="W1206" s="611">
        <v>1</v>
      </c>
      <c r="X1206" s="612"/>
      <c r="Y1206" s="612"/>
      <c r="Z1206" s="612"/>
      <c r="AA1206" s="613"/>
      <c r="AB1206" s="623">
        <f t="shared" ref="AB1206" si="328">TRUNC(O1206*W1206,2)</f>
        <v>24.16</v>
      </c>
      <c r="AC1206" s="624"/>
      <c r="AD1206" s="625"/>
      <c r="AF1206" s="521" t="s">
        <v>5597</v>
      </c>
      <c r="AG1206" s="522"/>
      <c r="AH1206" s="522"/>
      <c r="AI1206" s="522"/>
      <c r="AJ1206" s="522"/>
      <c r="AK1206" s="522"/>
      <c r="AL1206" s="523"/>
      <c r="AM1206" s="521" t="s">
        <v>5598</v>
      </c>
      <c r="AN1206" s="522"/>
      <c r="AO1206" s="522"/>
      <c r="AP1206" s="522"/>
      <c r="AQ1206" s="523"/>
      <c r="AR1206" s="526">
        <v>11.56</v>
      </c>
      <c r="AS1206" s="528"/>
      <c r="AT1206" s="526">
        <v>29.13</v>
      </c>
      <c r="AU1206" s="527"/>
      <c r="AV1206" s="527"/>
      <c r="AW1206" s="528"/>
      <c r="AX1206" s="529">
        <v>152.01</v>
      </c>
      <c r="AY1206" s="530"/>
      <c r="AZ1206" s="530"/>
      <c r="BA1206" s="531"/>
      <c r="BB1206" s="532">
        <v>1</v>
      </c>
      <c r="BC1206" s="533"/>
      <c r="BD1206" s="533"/>
      <c r="BE1206" s="533"/>
      <c r="BF1206" s="534"/>
      <c r="BG1206" s="526">
        <f>AT1206*BB1206</f>
        <v>29.13</v>
      </c>
      <c r="BH1206" s="527"/>
      <c r="BI1206" s="528"/>
    </row>
    <row r="1207" spans="1:61" ht="11.4" customHeight="1" x14ac:dyDescent="0.3">
      <c r="A1207" s="538" t="s">
        <v>5565</v>
      </c>
      <c r="B1207" s="538"/>
      <c r="C1207" s="538"/>
      <c r="D1207" s="538"/>
      <c r="E1207" s="538"/>
      <c r="F1207" s="538"/>
      <c r="G1207" s="538"/>
      <c r="H1207" s="538"/>
      <c r="I1207" s="538"/>
      <c r="J1207" s="538"/>
      <c r="K1207" s="538"/>
      <c r="L1207" s="538"/>
      <c r="M1207" s="538"/>
      <c r="N1207" s="538"/>
      <c r="O1207" s="538"/>
      <c r="P1207" s="538"/>
      <c r="Q1207" s="538"/>
      <c r="R1207" s="538"/>
      <c r="S1207" s="538"/>
      <c r="T1207" s="538"/>
      <c r="U1207" s="538"/>
      <c r="V1207" s="538"/>
      <c r="W1207" s="538"/>
      <c r="X1207" s="538"/>
      <c r="Y1207" s="617">
        <f>AB1206</f>
        <v>24.16</v>
      </c>
      <c r="Z1207" s="618"/>
      <c r="AA1207" s="618"/>
      <c r="AB1207" s="618"/>
      <c r="AC1207" s="618"/>
      <c r="AD1207" s="619"/>
      <c r="AF1207" s="538" t="s">
        <v>5565</v>
      </c>
      <c r="AG1207" s="538"/>
      <c r="AH1207" s="538"/>
      <c r="AI1207" s="538"/>
      <c r="AJ1207" s="538"/>
      <c r="AK1207" s="538"/>
      <c r="AL1207" s="538"/>
      <c r="AM1207" s="538"/>
      <c r="AN1207" s="538"/>
      <c r="AO1207" s="538"/>
      <c r="AP1207" s="538"/>
      <c r="AQ1207" s="538"/>
      <c r="AR1207" s="538"/>
      <c r="AS1207" s="538"/>
      <c r="AT1207" s="538"/>
      <c r="AU1207" s="538"/>
      <c r="AV1207" s="538"/>
      <c r="AW1207" s="538"/>
      <c r="AX1207" s="538"/>
      <c r="AY1207" s="538"/>
      <c r="AZ1207" s="538"/>
      <c r="BA1207" s="538"/>
      <c r="BB1207" s="538"/>
      <c r="BC1207" s="538"/>
      <c r="BD1207" s="526">
        <f>BG1206</f>
        <v>29.13</v>
      </c>
      <c r="BE1207" s="527"/>
      <c r="BF1207" s="527"/>
      <c r="BG1207" s="527"/>
      <c r="BH1207" s="527"/>
      <c r="BI1207" s="528"/>
    </row>
    <row r="1208" spans="1:61" ht="10.8" customHeight="1" x14ac:dyDescent="0.3">
      <c r="A1208" s="365"/>
      <c r="B1208" s="365"/>
      <c r="C1208" s="365"/>
      <c r="D1208" s="365"/>
      <c r="E1208" s="365"/>
      <c r="F1208" s="365"/>
      <c r="G1208" s="365"/>
      <c r="H1208" s="365"/>
      <c r="I1208" s="365"/>
      <c r="J1208" s="365"/>
      <c r="K1208" s="365"/>
      <c r="L1208" s="365"/>
      <c r="M1208" s="365"/>
      <c r="N1208" s="365"/>
      <c r="O1208" s="365"/>
      <c r="P1208" s="365"/>
      <c r="Q1208" s="365"/>
      <c r="R1208" s="365"/>
      <c r="S1208" s="365"/>
      <c r="T1208" s="365"/>
      <c r="U1208" s="365"/>
      <c r="V1208" s="365"/>
      <c r="W1208" s="365"/>
      <c r="X1208" s="365"/>
      <c r="Y1208" s="365"/>
      <c r="Z1208" s="365"/>
      <c r="AA1208" s="365"/>
      <c r="AB1208" s="365"/>
      <c r="AC1208" s="365"/>
      <c r="AD1208" s="365"/>
      <c r="AF1208" s="365"/>
      <c r="AG1208" s="365"/>
      <c r="AH1208" s="365"/>
      <c r="AI1208" s="365"/>
      <c r="AJ1208" s="365"/>
      <c r="AK1208" s="365"/>
      <c r="AL1208" s="365"/>
      <c r="AM1208" s="365"/>
      <c r="AN1208" s="365"/>
      <c r="AO1208" s="365"/>
      <c r="AP1208" s="365"/>
      <c r="AQ1208" s="365"/>
      <c r="AR1208" s="365"/>
      <c r="AS1208" s="365"/>
      <c r="AT1208" s="365"/>
      <c r="AU1208" s="365"/>
      <c r="AV1208" s="365"/>
      <c r="AW1208" s="365"/>
      <c r="AX1208" s="365"/>
      <c r="AY1208" s="365"/>
      <c r="AZ1208" s="365"/>
      <c r="BA1208" s="365"/>
      <c r="BB1208" s="365"/>
      <c r="BC1208" s="365"/>
      <c r="BD1208" s="365"/>
      <c r="BE1208" s="365"/>
      <c r="BF1208" s="365"/>
      <c r="BG1208" s="365"/>
      <c r="BH1208" s="365"/>
      <c r="BI1208" s="365"/>
    </row>
    <row r="1209" spans="1:61" ht="34.5" customHeight="1" x14ac:dyDescent="0.3">
      <c r="A1209" s="551" t="s">
        <v>5548</v>
      </c>
      <c r="B1209" s="552"/>
      <c r="C1209" s="553"/>
      <c r="D1209" s="551" t="s">
        <v>5568</v>
      </c>
      <c r="E1209" s="552"/>
      <c r="F1209" s="552"/>
      <c r="G1209" s="552"/>
      <c r="H1209" s="552"/>
      <c r="I1209" s="552"/>
      <c r="J1209" s="552"/>
      <c r="K1209" s="553"/>
      <c r="L1209" s="554" t="s">
        <v>167</v>
      </c>
      <c r="M1209" s="555"/>
      <c r="N1209" s="545" t="s">
        <v>5569</v>
      </c>
      <c r="O1209" s="546"/>
      <c r="P1209" s="547"/>
      <c r="Q1209" s="545" t="s">
        <v>5570</v>
      </c>
      <c r="R1209" s="546"/>
      <c r="S1209" s="546"/>
      <c r="T1209" s="547"/>
      <c r="U1209" s="545" t="s">
        <v>5551</v>
      </c>
      <c r="V1209" s="546"/>
      <c r="W1209" s="546"/>
      <c r="X1209" s="547"/>
      <c r="Y1209" s="545" t="s">
        <v>5571</v>
      </c>
      <c r="Z1209" s="546"/>
      <c r="AA1209" s="546"/>
      <c r="AB1209" s="546"/>
      <c r="AC1209" s="547"/>
      <c r="AD1209" s="307" t="s">
        <v>5572</v>
      </c>
      <c r="AF1209" s="551" t="s">
        <v>5548</v>
      </c>
      <c r="AG1209" s="552"/>
      <c r="AH1209" s="553"/>
      <c r="AI1209" s="551" t="s">
        <v>5568</v>
      </c>
      <c r="AJ1209" s="552"/>
      <c r="AK1209" s="552"/>
      <c r="AL1209" s="552"/>
      <c r="AM1209" s="552"/>
      <c r="AN1209" s="552"/>
      <c r="AO1209" s="552"/>
      <c r="AP1209" s="553"/>
      <c r="AQ1209" s="554" t="s">
        <v>167</v>
      </c>
      <c r="AR1209" s="555"/>
      <c r="AS1209" s="539" t="s">
        <v>5569</v>
      </c>
      <c r="AT1209" s="540"/>
      <c r="AU1209" s="541"/>
      <c r="AV1209" s="539" t="s">
        <v>5570</v>
      </c>
      <c r="AW1209" s="540"/>
      <c r="AX1209" s="540"/>
      <c r="AY1209" s="541"/>
      <c r="AZ1209" s="539" t="s">
        <v>5551</v>
      </c>
      <c r="BA1209" s="540"/>
      <c r="BB1209" s="540"/>
      <c r="BC1209" s="541"/>
      <c r="BD1209" s="539" t="s">
        <v>5571</v>
      </c>
      <c r="BE1209" s="540"/>
      <c r="BF1209" s="540"/>
      <c r="BG1209" s="540"/>
      <c r="BH1209" s="541"/>
      <c r="BI1209" s="247" t="s">
        <v>5572</v>
      </c>
    </row>
    <row r="1210" spans="1:61" ht="91.8" customHeight="1" x14ac:dyDescent="0.3">
      <c r="A1210" s="521" t="s">
        <v>6783</v>
      </c>
      <c r="B1210" s="522"/>
      <c r="C1210" s="523"/>
      <c r="D1210" s="521" t="s">
        <v>6784</v>
      </c>
      <c r="E1210" s="522"/>
      <c r="F1210" s="522"/>
      <c r="G1210" s="522"/>
      <c r="H1210" s="522"/>
      <c r="I1210" s="522"/>
      <c r="J1210" s="522"/>
      <c r="K1210" s="523"/>
      <c r="L1210" s="524" t="s">
        <v>5594</v>
      </c>
      <c r="M1210" s="525"/>
      <c r="N1210" s="608">
        <f>ROUND(AS1210*(1-IMPLANTAÇÃO!$AI$1),2)</f>
        <v>0</v>
      </c>
      <c r="O1210" s="609"/>
      <c r="P1210" s="610"/>
      <c r="Q1210" s="608">
        <f>ROUND(AV1210*(1-IMPLANTAÇÃO!$AI$1),2)</f>
        <v>9.86</v>
      </c>
      <c r="R1210" s="609"/>
      <c r="S1210" s="609"/>
      <c r="T1210" s="610"/>
      <c r="U1210" s="611">
        <v>1</v>
      </c>
      <c r="V1210" s="612"/>
      <c r="W1210" s="612"/>
      <c r="X1210" s="613"/>
      <c r="Y1210" s="614">
        <f t="shared" ref="Y1210:Y1214" si="329">TRUNC(N1210*$U1210,2)</f>
        <v>0</v>
      </c>
      <c r="Z1210" s="615"/>
      <c r="AA1210" s="615"/>
      <c r="AB1210" s="615"/>
      <c r="AC1210" s="616"/>
      <c r="AD1210" s="311">
        <f t="shared" ref="AD1210:AD1214" si="330">TRUNC(Q1210*$U1210,2)</f>
        <v>9.86</v>
      </c>
      <c r="AF1210" s="521" t="s">
        <v>6783</v>
      </c>
      <c r="AG1210" s="522"/>
      <c r="AH1210" s="523"/>
      <c r="AI1210" s="521" t="s">
        <v>6784</v>
      </c>
      <c r="AJ1210" s="522"/>
      <c r="AK1210" s="522"/>
      <c r="AL1210" s="522"/>
      <c r="AM1210" s="522"/>
      <c r="AN1210" s="522"/>
      <c r="AO1210" s="522"/>
      <c r="AP1210" s="523"/>
      <c r="AQ1210" s="524" t="s">
        <v>5594</v>
      </c>
      <c r="AR1210" s="525"/>
      <c r="AS1210" s="535">
        <v>0</v>
      </c>
      <c r="AT1210" s="536"/>
      <c r="AU1210" s="537"/>
      <c r="AV1210" s="526">
        <v>11.88</v>
      </c>
      <c r="AW1210" s="527"/>
      <c r="AX1210" s="527"/>
      <c r="AY1210" s="528"/>
      <c r="AZ1210" s="532">
        <v>1</v>
      </c>
      <c r="BA1210" s="533"/>
      <c r="BB1210" s="533"/>
      <c r="BC1210" s="534"/>
      <c r="BD1210" s="535">
        <f>AS1210*AZ1210</f>
        <v>0</v>
      </c>
      <c r="BE1210" s="536"/>
      <c r="BF1210" s="536"/>
      <c r="BG1210" s="536"/>
      <c r="BH1210" s="537"/>
      <c r="BI1210" s="249">
        <f>AV1210*AZ1210</f>
        <v>11.88</v>
      </c>
    </row>
    <row r="1211" spans="1:61" ht="80.400000000000006" customHeight="1" x14ac:dyDescent="0.3">
      <c r="A1211" s="521" t="s">
        <v>6785</v>
      </c>
      <c r="B1211" s="522"/>
      <c r="C1211" s="523"/>
      <c r="D1211" s="521" t="s">
        <v>6786</v>
      </c>
      <c r="E1211" s="522"/>
      <c r="F1211" s="522"/>
      <c r="G1211" s="522"/>
      <c r="H1211" s="522"/>
      <c r="I1211" s="522"/>
      <c r="J1211" s="522"/>
      <c r="K1211" s="523"/>
      <c r="L1211" s="524" t="s">
        <v>5594</v>
      </c>
      <c r="M1211" s="525"/>
      <c r="N1211" s="608">
        <f>ROUND(AS1211*(1-IMPLANTAÇÃO!$AI$1),2)</f>
        <v>0</v>
      </c>
      <c r="O1211" s="609"/>
      <c r="P1211" s="610"/>
      <c r="Q1211" s="608">
        <f>ROUND(AV1211*(1-IMPLANTAÇÃO!$AI$1),2)</f>
        <v>24.36</v>
      </c>
      <c r="R1211" s="609"/>
      <c r="S1211" s="609"/>
      <c r="T1211" s="610"/>
      <c r="U1211" s="611">
        <v>1</v>
      </c>
      <c r="V1211" s="612"/>
      <c r="W1211" s="612"/>
      <c r="X1211" s="613"/>
      <c r="Y1211" s="614">
        <f t="shared" si="329"/>
        <v>0</v>
      </c>
      <c r="Z1211" s="615"/>
      <c r="AA1211" s="615"/>
      <c r="AB1211" s="615"/>
      <c r="AC1211" s="616"/>
      <c r="AD1211" s="311">
        <f t="shared" si="330"/>
        <v>24.36</v>
      </c>
      <c r="AF1211" s="521" t="s">
        <v>6785</v>
      </c>
      <c r="AG1211" s="522"/>
      <c r="AH1211" s="523"/>
      <c r="AI1211" s="521" t="s">
        <v>6786</v>
      </c>
      <c r="AJ1211" s="522"/>
      <c r="AK1211" s="522"/>
      <c r="AL1211" s="522"/>
      <c r="AM1211" s="522"/>
      <c r="AN1211" s="522"/>
      <c r="AO1211" s="522"/>
      <c r="AP1211" s="523"/>
      <c r="AQ1211" s="524" t="s">
        <v>5594</v>
      </c>
      <c r="AR1211" s="525"/>
      <c r="AS1211" s="535">
        <v>0</v>
      </c>
      <c r="AT1211" s="536"/>
      <c r="AU1211" s="537"/>
      <c r="AV1211" s="526">
        <v>29.35</v>
      </c>
      <c r="AW1211" s="527"/>
      <c r="AX1211" s="527"/>
      <c r="AY1211" s="528"/>
      <c r="AZ1211" s="532">
        <v>1</v>
      </c>
      <c r="BA1211" s="533"/>
      <c r="BB1211" s="533"/>
      <c r="BC1211" s="534"/>
      <c r="BD1211" s="535">
        <f t="shared" ref="BD1211:BD1214" si="331">AS1211*AZ1211</f>
        <v>0</v>
      </c>
      <c r="BE1211" s="536"/>
      <c r="BF1211" s="536"/>
      <c r="BG1211" s="536"/>
      <c r="BH1211" s="537"/>
      <c r="BI1211" s="249">
        <f t="shared" ref="BI1211:BI1214" si="332">AV1211*AZ1211</f>
        <v>29.35</v>
      </c>
    </row>
    <row r="1212" spans="1:61" ht="80.400000000000006" customHeight="1" x14ac:dyDescent="0.3">
      <c r="A1212" s="521" t="s">
        <v>6787</v>
      </c>
      <c r="B1212" s="522"/>
      <c r="C1212" s="523"/>
      <c r="D1212" s="521" t="s">
        <v>6788</v>
      </c>
      <c r="E1212" s="522"/>
      <c r="F1212" s="522"/>
      <c r="G1212" s="522"/>
      <c r="H1212" s="522"/>
      <c r="I1212" s="522"/>
      <c r="J1212" s="522"/>
      <c r="K1212" s="523"/>
      <c r="L1212" s="524" t="s">
        <v>5594</v>
      </c>
      <c r="M1212" s="525"/>
      <c r="N1212" s="608">
        <f>ROUND(AS1212*(1-IMPLANTAÇÃO!$AI$1),2)</f>
        <v>0</v>
      </c>
      <c r="O1212" s="609"/>
      <c r="P1212" s="610"/>
      <c r="Q1212" s="608">
        <f>ROUND(AV1212*(1-IMPLANTAÇÃO!$AI$1),2)</f>
        <v>80.39</v>
      </c>
      <c r="R1212" s="609"/>
      <c r="S1212" s="609"/>
      <c r="T1212" s="610"/>
      <c r="U1212" s="611">
        <v>1</v>
      </c>
      <c r="V1212" s="612"/>
      <c r="W1212" s="612"/>
      <c r="X1212" s="613"/>
      <c r="Y1212" s="614">
        <f t="shared" si="329"/>
        <v>0</v>
      </c>
      <c r="Z1212" s="615"/>
      <c r="AA1212" s="615"/>
      <c r="AB1212" s="615"/>
      <c r="AC1212" s="616"/>
      <c r="AD1212" s="311">
        <f t="shared" si="330"/>
        <v>80.39</v>
      </c>
      <c r="AF1212" s="521" t="s">
        <v>6787</v>
      </c>
      <c r="AG1212" s="522"/>
      <c r="AH1212" s="523"/>
      <c r="AI1212" s="521" t="s">
        <v>6788</v>
      </c>
      <c r="AJ1212" s="522"/>
      <c r="AK1212" s="522"/>
      <c r="AL1212" s="522"/>
      <c r="AM1212" s="522"/>
      <c r="AN1212" s="522"/>
      <c r="AO1212" s="522"/>
      <c r="AP1212" s="523"/>
      <c r="AQ1212" s="524" t="s">
        <v>5594</v>
      </c>
      <c r="AR1212" s="525"/>
      <c r="AS1212" s="535">
        <v>0</v>
      </c>
      <c r="AT1212" s="536"/>
      <c r="AU1212" s="537"/>
      <c r="AV1212" s="526">
        <v>96.86</v>
      </c>
      <c r="AW1212" s="527"/>
      <c r="AX1212" s="527"/>
      <c r="AY1212" s="528"/>
      <c r="AZ1212" s="532">
        <v>1</v>
      </c>
      <c r="BA1212" s="533"/>
      <c r="BB1212" s="533"/>
      <c r="BC1212" s="534"/>
      <c r="BD1212" s="535">
        <f t="shared" si="331"/>
        <v>0</v>
      </c>
      <c r="BE1212" s="536"/>
      <c r="BF1212" s="536"/>
      <c r="BG1212" s="536"/>
      <c r="BH1212" s="537"/>
      <c r="BI1212" s="249">
        <f t="shared" si="332"/>
        <v>96.86</v>
      </c>
    </row>
    <row r="1213" spans="1:61" ht="80.400000000000006" customHeight="1" x14ac:dyDescent="0.3">
      <c r="A1213" s="521" t="s">
        <v>6791</v>
      </c>
      <c r="B1213" s="522"/>
      <c r="C1213" s="523"/>
      <c r="D1213" s="521" t="s">
        <v>6792</v>
      </c>
      <c r="E1213" s="522"/>
      <c r="F1213" s="522"/>
      <c r="G1213" s="522"/>
      <c r="H1213" s="522"/>
      <c r="I1213" s="522"/>
      <c r="J1213" s="522"/>
      <c r="K1213" s="523"/>
      <c r="L1213" s="524" t="s">
        <v>5594</v>
      </c>
      <c r="M1213" s="525"/>
      <c r="N1213" s="608">
        <f>ROUND(AS1213*(1-IMPLANTAÇÃO!$AI$1),2)</f>
        <v>0</v>
      </c>
      <c r="O1213" s="609"/>
      <c r="P1213" s="610"/>
      <c r="Q1213" s="608">
        <f>ROUND(AV1213*(1-IMPLANTAÇÃO!$AI$1),2)</f>
        <v>112.74</v>
      </c>
      <c r="R1213" s="609"/>
      <c r="S1213" s="609"/>
      <c r="T1213" s="610"/>
      <c r="U1213" s="611">
        <v>1</v>
      </c>
      <c r="V1213" s="612"/>
      <c r="W1213" s="612"/>
      <c r="X1213" s="613"/>
      <c r="Y1213" s="614">
        <f t="shared" si="329"/>
        <v>0</v>
      </c>
      <c r="Z1213" s="615"/>
      <c r="AA1213" s="615"/>
      <c r="AB1213" s="615"/>
      <c r="AC1213" s="616"/>
      <c r="AD1213" s="311">
        <f t="shared" si="330"/>
        <v>112.74</v>
      </c>
      <c r="AF1213" s="521" t="s">
        <v>6791</v>
      </c>
      <c r="AG1213" s="522"/>
      <c r="AH1213" s="523"/>
      <c r="AI1213" s="521" t="s">
        <v>6792</v>
      </c>
      <c r="AJ1213" s="522"/>
      <c r="AK1213" s="522"/>
      <c r="AL1213" s="522"/>
      <c r="AM1213" s="522"/>
      <c r="AN1213" s="522"/>
      <c r="AO1213" s="522"/>
      <c r="AP1213" s="523"/>
      <c r="AQ1213" s="524" t="s">
        <v>5594</v>
      </c>
      <c r="AR1213" s="525"/>
      <c r="AS1213" s="535">
        <v>0</v>
      </c>
      <c r="AT1213" s="536"/>
      <c r="AU1213" s="537"/>
      <c r="AV1213" s="529">
        <v>135.83000000000001</v>
      </c>
      <c r="AW1213" s="530"/>
      <c r="AX1213" s="530"/>
      <c r="AY1213" s="531"/>
      <c r="AZ1213" s="532">
        <v>1</v>
      </c>
      <c r="BA1213" s="533"/>
      <c r="BB1213" s="533"/>
      <c r="BC1213" s="534"/>
      <c r="BD1213" s="535">
        <f t="shared" si="331"/>
        <v>0</v>
      </c>
      <c r="BE1213" s="536"/>
      <c r="BF1213" s="536"/>
      <c r="BG1213" s="536"/>
      <c r="BH1213" s="537"/>
      <c r="BI1213" s="249">
        <f t="shared" si="332"/>
        <v>135.83000000000001</v>
      </c>
    </row>
    <row r="1214" spans="1:61" ht="91.8" customHeight="1" x14ac:dyDescent="0.3">
      <c r="A1214" s="521" t="s">
        <v>6793</v>
      </c>
      <c r="B1214" s="522"/>
      <c r="C1214" s="523"/>
      <c r="D1214" s="521" t="s">
        <v>6794</v>
      </c>
      <c r="E1214" s="522"/>
      <c r="F1214" s="522"/>
      <c r="G1214" s="522"/>
      <c r="H1214" s="522"/>
      <c r="I1214" s="522"/>
      <c r="J1214" s="522"/>
      <c r="K1214" s="523"/>
      <c r="L1214" s="524" t="s">
        <v>5594</v>
      </c>
      <c r="M1214" s="525"/>
      <c r="N1214" s="608">
        <f>ROUND(AS1214*(1-IMPLANTAÇÃO!$AI$1),2)</f>
        <v>0</v>
      </c>
      <c r="O1214" s="609"/>
      <c r="P1214" s="610"/>
      <c r="Q1214" s="608">
        <f>ROUND(AV1214*(1-IMPLANTAÇÃO!$AI$1),2)</f>
        <v>74.56</v>
      </c>
      <c r="R1214" s="609"/>
      <c r="S1214" s="609"/>
      <c r="T1214" s="610"/>
      <c r="U1214" s="611">
        <v>1</v>
      </c>
      <c r="V1214" s="612"/>
      <c r="W1214" s="612"/>
      <c r="X1214" s="613"/>
      <c r="Y1214" s="614">
        <f t="shared" si="329"/>
        <v>0</v>
      </c>
      <c r="Z1214" s="615"/>
      <c r="AA1214" s="615"/>
      <c r="AB1214" s="615"/>
      <c r="AC1214" s="616"/>
      <c r="AD1214" s="311">
        <f t="shared" si="330"/>
        <v>74.56</v>
      </c>
      <c r="AF1214" s="521" t="s">
        <v>6793</v>
      </c>
      <c r="AG1214" s="522"/>
      <c r="AH1214" s="523"/>
      <c r="AI1214" s="521" t="s">
        <v>6794</v>
      </c>
      <c r="AJ1214" s="522"/>
      <c r="AK1214" s="522"/>
      <c r="AL1214" s="522"/>
      <c r="AM1214" s="522"/>
      <c r="AN1214" s="522"/>
      <c r="AO1214" s="522"/>
      <c r="AP1214" s="523"/>
      <c r="AQ1214" s="524" t="s">
        <v>5594</v>
      </c>
      <c r="AR1214" s="525"/>
      <c r="AS1214" s="535">
        <v>0</v>
      </c>
      <c r="AT1214" s="536"/>
      <c r="AU1214" s="537"/>
      <c r="AV1214" s="526">
        <v>89.83</v>
      </c>
      <c r="AW1214" s="527"/>
      <c r="AX1214" s="527"/>
      <c r="AY1214" s="528"/>
      <c r="AZ1214" s="532">
        <v>1</v>
      </c>
      <c r="BA1214" s="533"/>
      <c r="BB1214" s="533"/>
      <c r="BC1214" s="534"/>
      <c r="BD1214" s="535">
        <f t="shared" si="331"/>
        <v>0</v>
      </c>
      <c r="BE1214" s="536"/>
      <c r="BF1214" s="536"/>
      <c r="BG1214" s="536"/>
      <c r="BH1214" s="537"/>
      <c r="BI1214" s="249">
        <f t="shared" si="332"/>
        <v>89.83</v>
      </c>
    </row>
    <row r="1215" spans="1:61" ht="11.4" customHeight="1" x14ac:dyDescent="0.3">
      <c r="A1215" s="538" t="s">
        <v>5575</v>
      </c>
      <c r="B1215" s="538"/>
      <c r="C1215" s="538"/>
      <c r="D1215" s="538"/>
      <c r="E1215" s="538"/>
      <c r="F1215" s="538"/>
      <c r="G1215" s="538"/>
      <c r="H1215" s="538"/>
      <c r="I1215" s="538"/>
      <c r="J1215" s="538"/>
      <c r="K1215" s="538"/>
      <c r="L1215" s="538"/>
      <c r="M1215" s="538"/>
      <c r="N1215" s="538"/>
      <c r="O1215" s="538"/>
      <c r="P1215" s="538"/>
      <c r="Q1215" s="538"/>
      <c r="R1215" s="538"/>
      <c r="S1215" s="538"/>
      <c r="T1215" s="538"/>
      <c r="U1215" s="538"/>
      <c r="V1215" s="538"/>
      <c r="W1215" s="538"/>
      <c r="X1215" s="538"/>
      <c r="Y1215" s="626">
        <v>0</v>
      </c>
      <c r="Z1215" s="627"/>
      <c r="AA1215" s="627"/>
      <c r="AB1215" s="627"/>
      <c r="AC1215" s="627"/>
      <c r="AD1215" s="628"/>
      <c r="AF1215" s="538" t="s">
        <v>5575</v>
      </c>
      <c r="AG1215" s="538"/>
      <c r="AH1215" s="538"/>
      <c r="AI1215" s="538"/>
      <c r="AJ1215" s="538"/>
      <c r="AK1215" s="538"/>
      <c r="AL1215" s="538"/>
      <c r="AM1215" s="538"/>
      <c r="AN1215" s="538"/>
      <c r="AO1215" s="538"/>
      <c r="AP1215" s="538"/>
      <c r="AQ1215" s="538"/>
      <c r="AR1215" s="538"/>
      <c r="AS1215" s="538"/>
      <c r="AT1215" s="538"/>
      <c r="AU1215" s="538"/>
      <c r="AV1215" s="538"/>
      <c r="AW1215" s="538"/>
      <c r="AX1215" s="538"/>
      <c r="AY1215" s="538"/>
      <c r="AZ1215" s="538"/>
      <c r="BA1215" s="538"/>
      <c r="BB1215" s="538"/>
      <c r="BC1215" s="538"/>
      <c r="BD1215" s="535">
        <v>0</v>
      </c>
      <c r="BE1215" s="536"/>
      <c r="BF1215" s="536"/>
      <c r="BG1215" s="536"/>
      <c r="BH1215" s="536"/>
      <c r="BI1215" s="537"/>
    </row>
    <row r="1216" spans="1:61" ht="11.4" customHeight="1" x14ac:dyDescent="0.3">
      <c r="A1216" s="538" t="s">
        <v>5576</v>
      </c>
      <c r="B1216" s="538"/>
      <c r="C1216" s="538"/>
      <c r="D1216" s="538"/>
      <c r="E1216" s="538"/>
      <c r="F1216" s="538"/>
      <c r="G1216" s="538"/>
      <c r="H1216" s="538"/>
      <c r="I1216" s="538"/>
      <c r="J1216" s="538"/>
      <c r="K1216" s="538"/>
      <c r="L1216" s="538"/>
      <c r="M1216" s="538"/>
      <c r="N1216" s="538"/>
      <c r="O1216" s="538"/>
      <c r="P1216" s="538"/>
      <c r="Q1216" s="538"/>
      <c r="R1216" s="538"/>
      <c r="S1216" s="538"/>
      <c r="T1216" s="538"/>
      <c r="U1216" s="538"/>
      <c r="V1216" s="538"/>
      <c r="W1216" s="538"/>
      <c r="X1216" s="538"/>
      <c r="Y1216" s="620">
        <f>SUM(AD1210:AD1214)</f>
        <v>301.90999999999997</v>
      </c>
      <c r="Z1216" s="621"/>
      <c r="AA1216" s="621"/>
      <c r="AB1216" s="621"/>
      <c r="AC1216" s="621"/>
      <c r="AD1216" s="622"/>
      <c r="AF1216" s="538" t="s">
        <v>5576</v>
      </c>
      <c r="AG1216" s="538"/>
      <c r="AH1216" s="538"/>
      <c r="AI1216" s="538"/>
      <c r="AJ1216" s="538"/>
      <c r="AK1216" s="538"/>
      <c r="AL1216" s="538"/>
      <c r="AM1216" s="538"/>
      <c r="AN1216" s="538"/>
      <c r="AO1216" s="538"/>
      <c r="AP1216" s="538"/>
      <c r="AQ1216" s="538"/>
      <c r="AR1216" s="538"/>
      <c r="AS1216" s="538"/>
      <c r="AT1216" s="538"/>
      <c r="AU1216" s="538"/>
      <c r="AV1216" s="538"/>
      <c r="AW1216" s="538"/>
      <c r="AX1216" s="538"/>
      <c r="AY1216" s="538"/>
      <c r="AZ1216" s="538"/>
      <c r="BA1216" s="538"/>
      <c r="BB1216" s="538"/>
      <c r="BC1216" s="538"/>
      <c r="BD1216" s="529">
        <f>SUM(BI1210:BI1214)</f>
        <v>363.75</v>
      </c>
      <c r="BE1216" s="530"/>
      <c r="BF1216" s="530"/>
      <c r="BG1216" s="530"/>
      <c r="BH1216" s="530"/>
      <c r="BI1216" s="531"/>
    </row>
    <row r="1217" spans="1:61" ht="10.8" customHeight="1" x14ac:dyDescent="0.3">
      <c r="A1217" s="365"/>
      <c r="B1217" s="365"/>
      <c r="C1217" s="365"/>
      <c r="D1217" s="365"/>
      <c r="E1217" s="365"/>
      <c r="F1217" s="365"/>
      <c r="G1217" s="365"/>
      <c r="H1217" s="365"/>
      <c r="I1217" s="365"/>
      <c r="J1217" s="365"/>
      <c r="K1217" s="365"/>
      <c r="L1217" s="365"/>
      <c r="M1217" s="365"/>
      <c r="N1217" s="365"/>
      <c r="O1217" s="365"/>
      <c r="P1217" s="365"/>
      <c r="Q1217" s="365"/>
      <c r="R1217" s="365"/>
      <c r="S1217" s="365"/>
      <c r="T1217" s="365"/>
      <c r="U1217" s="365"/>
      <c r="V1217" s="365"/>
      <c r="W1217" s="365"/>
      <c r="X1217" s="365"/>
      <c r="Y1217" s="365"/>
      <c r="Z1217" s="365"/>
      <c r="AA1217" s="365"/>
      <c r="AB1217" s="365"/>
      <c r="AC1217" s="365"/>
      <c r="AD1217" s="365"/>
      <c r="AF1217" s="365"/>
      <c r="AG1217" s="365"/>
      <c r="AH1217" s="365"/>
      <c r="AI1217" s="365"/>
      <c r="AJ1217" s="365"/>
      <c r="AK1217" s="365"/>
      <c r="AL1217" s="365"/>
      <c r="AM1217" s="365"/>
      <c r="AN1217" s="365"/>
      <c r="AO1217" s="365"/>
      <c r="AP1217" s="365"/>
      <c r="AQ1217" s="365"/>
      <c r="AR1217" s="365"/>
      <c r="AS1217" s="365"/>
      <c r="AT1217" s="365"/>
      <c r="AU1217" s="365"/>
      <c r="AV1217" s="365"/>
      <c r="AW1217" s="365"/>
      <c r="AX1217" s="365"/>
      <c r="AY1217" s="365"/>
      <c r="AZ1217" s="365"/>
      <c r="BA1217" s="365"/>
      <c r="BB1217" s="365"/>
      <c r="BC1217" s="365"/>
      <c r="BD1217" s="365"/>
      <c r="BE1217" s="365"/>
      <c r="BF1217" s="365"/>
      <c r="BG1217" s="365"/>
      <c r="BH1217" s="365"/>
      <c r="BI1217" s="365"/>
    </row>
    <row r="1218" spans="1:61" ht="11.4" customHeight="1" x14ac:dyDescent="0.3">
      <c r="A1218" s="539" t="s">
        <v>5554</v>
      </c>
      <c r="B1218" s="540"/>
      <c r="C1218" s="540"/>
      <c r="D1218" s="540"/>
      <c r="E1218" s="540"/>
      <c r="F1218" s="540"/>
      <c r="G1218" s="540"/>
      <c r="H1218" s="540"/>
      <c r="I1218" s="540"/>
      <c r="J1218" s="540"/>
      <c r="K1218" s="540"/>
      <c r="L1218" s="540"/>
      <c r="M1218" s="540"/>
      <c r="N1218" s="540"/>
      <c r="O1218" s="540"/>
      <c r="P1218" s="540"/>
      <c r="Q1218" s="540"/>
      <c r="R1218" s="540"/>
      <c r="S1218" s="540"/>
      <c r="T1218" s="540"/>
      <c r="U1218" s="540"/>
      <c r="V1218" s="540"/>
      <c r="W1218" s="540"/>
      <c r="X1218" s="541"/>
      <c r="Y1218" s="632">
        <f>Y1216+Y1207</f>
        <v>326.07</v>
      </c>
      <c r="Z1218" s="633"/>
      <c r="AA1218" s="633"/>
      <c r="AB1218" s="633"/>
      <c r="AC1218" s="633"/>
      <c r="AD1218" s="634"/>
      <c r="AF1218" s="539" t="s">
        <v>5554</v>
      </c>
      <c r="AG1218" s="540"/>
      <c r="AH1218" s="540"/>
      <c r="AI1218" s="540"/>
      <c r="AJ1218" s="540"/>
      <c r="AK1218" s="540"/>
      <c r="AL1218" s="540"/>
      <c r="AM1218" s="540"/>
      <c r="AN1218" s="540"/>
      <c r="AO1218" s="540"/>
      <c r="AP1218" s="540"/>
      <c r="AQ1218" s="540"/>
      <c r="AR1218" s="540"/>
      <c r="AS1218" s="540"/>
      <c r="AT1218" s="540"/>
      <c r="AU1218" s="540"/>
      <c r="AV1218" s="540"/>
      <c r="AW1218" s="540"/>
      <c r="AX1218" s="540"/>
      <c r="AY1218" s="540"/>
      <c r="AZ1218" s="540"/>
      <c r="BA1218" s="540"/>
      <c r="BB1218" s="540"/>
      <c r="BC1218" s="541"/>
      <c r="BD1218" s="582">
        <f>BD1216+BD1207</f>
        <v>392.88</v>
      </c>
      <c r="BE1218" s="583"/>
      <c r="BF1218" s="583"/>
      <c r="BG1218" s="583"/>
      <c r="BH1218" s="583"/>
      <c r="BI1218" s="584"/>
    </row>
    <row r="1219" spans="1:61" ht="11.4" customHeight="1" x14ac:dyDescent="0.3">
      <c r="A1219" s="539" t="s">
        <v>5587</v>
      </c>
      <c r="B1219" s="540"/>
      <c r="C1219" s="540"/>
      <c r="D1219" s="540"/>
      <c r="E1219" s="540"/>
      <c r="F1219" s="540"/>
      <c r="G1219" s="540"/>
      <c r="H1219" s="540"/>
      <c r="I1219" s="540"/>
      <c r="J1219" s="540"/>
      <c r="K1219" s="540"/>
      <c r="L1219" s="540"/>
      <c r="M1219" s="540"/>
      <c r="N1219" s="540"/>
      <c r="O1219" s="540"/>
      <c r="P1219" s="540"/>
      <c r="Q1219" s="540"/>
      <c r="R1219" s="540"/>
      <c r="S1219" s="540"/>
      <c r="T1219" s="540"/>
      <c r="U1219" s="540"/>
      <c r="V1219" s="540"/>
      <c r="W1219" s="540"/>
      <c r="X1219" s="541"/>
      <c r="Y1219" s="629">
        <v>0</v>
      </c>
      <c r="Z1219" s="630"/>
      <c r="AA1219" s="630"/>
      <c r="AB1219" s="630"/>
      <c r="AC1219" s="630"/>
      <c r="AD1219" s="631"/>
      <c r="AF1219" s="539" t="s">
        <v>5587</v>
      </c>
      <c r="AG1219" s="540"/>
      <c r="AH1219" s="540"/>
      <c r="AI1219" s="540"/>
      <c r="AJ1219" s="540"/>
      <c r="AK1219" s="540"/>
      <c r="AL1219" s="540"/>
      <c r="AM1219" s="540"/>
      <c r="AN1219" s="540"/>
      <c r="AO1219" s="540"/>
      <c r="AP1219" s="540"/>
      <c r="AQ1219" s="540"/>
      <c r="AR1219" s="540"/>
      <c r="AS1219" s="540"/>
      <c r="AT1219" s="540"/>
      <c r="AU1219" s="540"/>
      <c r="AV1219" s="540"/>
      <c r="AW1219" s="540"/>
      <c r="AX1219" s="540"/>
      <c r="AY1219" s="540"/>
      <c r="AZ1219" s="540"/>
      <c r="BA1219" s="540"/>
      <c r="BB1219" s="540"/>
      <c r="BC1219" s="541"/>
      <c r="BD1219" s="542">
        <v>0</v>
      </c>
      <c r="BE1219" s="543"/>
      <c r="BF1219" s="543"/>
      <c r="BG1219" s="543"/>
      <c r="BH1219" s="543"/>
      <c r="BI1219" s="544"/>
    </row>
    <row r="1220" spans="1:61" ht="11.4" customHeight="1" x14ac:dyDescent="0.3">
      <c r="A1220" s="539" t="s">
        <v>5555</v>
      </c>
      <c r="B1220" s="540"/>
      <c r="C1220" s="540"/>
      <c r="D1220" s="540"/>
      <c r="E1220" s="540"/>
      <c r="F1220" s="540"/>
      <c r="G1220" s="540"/>
      <c r="H1220" s="540"/>
      <c r="I1220" s="540"/>
      <c r="J1220" s="540"/>
      <c r="K1220" s="540"/>
      <c r="L1220" s="540"/>
      <c r="M1220" s="540"/>
      <c r="N1220" s="540"/>
      <c r="O1220" s="540"/>
      <c r="P1220" s="540"/>
      <c r="Q1220" s="540"/>
      <c r="R1220" s="540"/>
      <c r="S1220" s="540"/>
      <c r="T1220" s="540"/>
      <c r="U1220" s="540"/>
      <c r="V1220" s="540"/>
      <c r="W1220" s="540"/>
      <c r="X1220" s="541"/>
      <c r="Y1220" s="632">
        <f>Y1218+Y1219</f>
        <v>326.07</v>
      </c>
      <c r="Z1220" s="633"/>
      <c r="AA1220" s="633"/>
      <c r="AB1220" s="633"/>
      <c r="AC1220" s="633"/>
      <c r="AD1220" s="634"/>
      <c r="AF1220" s="539" t="s">
        <v>5555</v>
      </c>
      <c r="AG1220" s="540"/>
      <c r="AH1220" s="540"/>
      <c r="AI1220" s="540"/>
      <c r="AJ1220" s="540"/>
      <c r="AK1220" s="540"/>
      <c r="AL1220" s="540"/>
      <c r="AM1220" s="540"/>
      <c r="AN1220" s="540"/>
      <c r="AO1220" s="540"/>
      <c r="AP1220" s="540"/>
      <c r="AQ1220" s="540"/>
      <c r="AR1220" s="540"/>
      <c r="AS1220" s="540"/>
      <c r="AT1220" s="540"/>
      <c r="AU1220" s="540"/>
      <c r="AV1220" s="540"/>
      <c r="AW1220" s="540"/>
      <c r="AX1220" s="540"/>
      <c r="AY1220" s="540"/>
      <c r="AZ1220" s="540"/>
      <c r="BA1220" s="540"/>
      <c r="BB1220" s="540"/>
      <c r="BC1220" s="541"/>
      <c r="BD1220" s="582">
        <f>BD1218+BD1219</f>
        <v>392.88</v>
      </c>
      <c r="BE1220" s="583"/>
      <c r="BF1220" s="583"/>
      <c r="BG1220" s="583"/>
      <c r="BH1220" s="583"/>
      <c r="BI1220" s="584"/>
    </row>
    <row r="1221" spans="1:61" ht="10.8" customHeight="1" x14ac:dyDescent="0.3">
      <c r="A1221" s="365"/>
      <c r="B1221" s="365"/>
      <c r="C1221" s="365"/>
      <c r="D1221" s="365"/>
      <c r="E1221" s="365"/>
      <c r="F1221" s="365"/>
      <c r="G1221" s="365"/>
      <c r="H1221" s="365"/>
      <c r="I1221" s="365"/>
      <c r="J1221" s="365"/>
      <c r="K1221" s="365"/>
      <c r="L1221" s="365"/>
      <c r="M1221" s="365"/>
      <c r="N1221" s="365"/>
      <c r="O1221" s="365"/>
      <c r="P1221" s="365"/>
      <c r="Q1221" s="365"/>
      <c r="R1221" s="365"/>
      <c r="S1221" s="365"/>
      <c r="T1221" s="365"/>
      <c r="U1221" s="365"/>
      <c r="V1221" s="365"/>
      <c r="W1221" s="365"/>
      <c r="X1221" s="365"/>
      <c r="Y1221" s="365"/>
      <c r="Z1221" s="365"/>
      <c r="AA1221" s="365"/>
      <c r="AB1221" s="365"/>
      <c r="AC1221" s="365"/>
      <c r="AD1221" s="365"/>
      <c r="AF1221" s="365"/>
      <c r="AG1221" s="365"/>
      <c r="AH1221" s="365"/>
      <c r="AI1221" s="365"/>
      <c r="AJ1221" s="365"/>
      <c r="AK1221" s="365"/>
      <c r="AL1221" s="365"/>
      <c r="AM1221" s="365"/>
      <c r="AN1221" s="365"/>
      <c r="AO1221" s="365"/>
      <c r="AP1221" s="365"/>
      <c r="AQ1221" s="365"/>
      <c r="AR1221" s="365"/>
      <c r="AS1221" s="365"/>
      <c r="AT1221" s="365"/>
      <c r="AU1221" s="365"/>
      <c r="AV1221" s="365"/>
      <c r="AW1221" s="365"/>
      <c r="AX1221" s="365"/>
      <c r="AY1221" s="365"/>
      <c r="AZ1221" s="365"/>
      <c r="BA1221" s="365"/>
      <c r="BB1221" s="365"/>
      <c r="BC1221" s="365"/>
      <c r="BD1221" s="365"/>
      <c r="BE1221" s="365"/>
      <c r="BF1221" s="365"/>
      <c r="BG1221" s="365"/>
      <c r="BH1221" s="365"/>
      <c r="BI1221" s="365"/>
    </row>
    <row r="1222" spans="1:61" ht="13.35" customHeight="1" x14ac:dyDescent="0.3">
      <c r="A1222" s="520" t="s">
        <v>5556</v>
      </c>
      <c r="B1222" s="520"/>
      <c r="C1222" s="520"/>
      <c r="D1222" s="520"/>
      <c r="E1222" s="520"/>
      <c r="F1222" s="520" t="s">
        <v>6795</v>
      </c>
      <c r="G1222" s="520"/>
      <c r="H1222" s="520"/>
      <c r="I1222" s="520"/>
      <c r="J1222" s="520"/>
      <c r="K1222" s="520"/>
      <c r="L1222" s="520"/>
      <c r="M1222" s="520"/>
      <c r="N1222" s="520"/>
      <c r="O1222" s="520"/>
      <c r="P1222" s="520"/>
      <c r="Q1222" s="520"/>
      <c r="R1222" s="520"/>
      <c r="S1222" s="520"/>
      <c r="T1222" s="520"/>
      <c r="U1222" s="520"/>
      <c r="V1222" s="520"/>
      <c r="W1222" s="520"/>
      <c r="X1222" s="520"/>
      <c r="Y1222" s="520"/>
      <c r="Z1222" s="520"/>
      <c r="AA1222" s="520"/>
      <c r="AB1222" s="520"/>
      <c r="AC1222" s="520"/>
      <c r="AD1222" s="520"/>
      <c r="AF1222" s="520" t="s">
        <v>5556</v>
      </c>
      <c r="AG1222" s="520"/>
      <c r="AH1222" s="520"/>
      <c r="AI1222" s="520"/>
      <c r="AJ1222" s="520"/>
      <c r="AK1222" s="520" t="s">
        <v>6795</v>
      </c>
      <c r="AL1222" s="520"/>
      <c r="AM1222" s="520"/>
      <c r="AN1222" s="520"/>
      <c r="AO1222" s="520"/>
      <c r="AP1222" s="520"/>
      <c r="AQ1222" s="520"/>
      <c r="AR1222" s="520"/>
      <c r="AS1222" s="520"/>
      <c r="AT1222" s="520"/>
      <c r="AU1222" s="520"/>
      <c r="AV1222" s="520"/>
      <c r="AW1222" s="520"/>
      <c r="AX1222" s="520"/>
      <c r="AY1222" s="520"/>
      <c r="AZ1222" s="520"/>
      <c r="BA1222" s="520"/>
      <c r="BB1222" s="520"/>
      <c r="BC1222" s="520"/>
      <c r="BD1222" s="520"/>
      <c r="BE1222" s="520"/>
      <c r="BF1222" s="520"/>
      <c r="BG1222" s="520"/>
      <c r="BH1222" s="520"/>
      <c r="BI1222" s="520"/>
    </row>
    <row r="1223" spans="1:61" ht="10.8" customHeight="1" x14ac:dyDescent="0.3">
      <c r="A1223" s="365"/>
      <c r="B1223" s="365"/>
      <c r="C1223" s="365"/>
      <c r="D1223" s="365"/>
      <c r="E1223" s="365"/>
      <c r="F1223" s="365"/>
      <c r="G1223" s="365"/>
      <c r="H1223" s="365"/>
      <c r="I1223" s="365"/>
      <c r="J1223" s="365"/>
      <c r="K1223" s="365"/>
      <c r="L1223" s="365"/>
      <c r="M1223" s="365"/>
      <c r="N1223" s="365"/>
      <c r="O1223" s="365"/>
      <c r="P1223" s="365"/>
      <c r="Q1223" s="365"/>
      <c r="R1223" s="365"/>
      <c r="S1223" s="365"/>
      <c r="T1223" s="365"/>
      <c r="U1223" s="365"/>
      <c r="V1223" s="365"/>
      <c r="W1223" s="365"/>
      <c r="X1223" s="365"/>
      <c r="Y1223" s="365"/>
      <c r="Z1223" s="365"/>
      <c r="AA1223" s="365"/>
      <c r="AB1223" s="365"/>
      <c r="AC1223" s="365"/>
      <c r="AD1223" s="365"/>
      <c r="AF1223" s="365"/>
      <c r="AG1223" s="365"/>
      <c r="AH1223" s="365"/>
      <c r="AI1223" s="365"/>
      <c r="AJ1223" s="365"/>
      <c r="AK1223" s="365"/>
      <c r="AL1223" s="365"/>
      <c r="AM1223" s="365"/>
      <c r="AN1223" s="365"/>
      <c r="AO1223" s="365"/>
      <c r="AP1223" s="365"/>
      <c r="AQ1223" s="365"/>
      <c r="AR1223" s="365"/>
      <c r="AS1223" s="365"/>
      <c r="AT1223" s="365"/>
      <c r="AU1223" s="365"/>
      <c r="AV1223" s="365"/>
      <c r="AW1223" s="365"/>
      <c r="AX1223" s="365"/>
      <c r="AY1223" s="365"/>
      <c r="AZ1223" s="365"/>
      <c r="BA1223" s="365"/>
      <c r="BB1223" s="365"/>
      <c r="BC1223" s="365"/>
      <c r="BD1223" s="365"/>
      <c r="BE1223" s="365"/>
      <c r="BF1223" s="365"/>
      <c r="BG1223" s="365"/>
      <c r="BH1223" s="365"/>
      <c r="BI1223" s="365"/>
    </row>
    <row r="1224" spans="1:61" ht="11.4" customHeight="1" x14ac:dyDescent="0.3">
      <c r="A1224" s="365" t="s">
        <v>6796</v>
      </c>
      <c r="B1224" s="365"/>
      <c r="C1224" s="365"/>
      <c r="D1224" s="365"/>
      <c r="E1224" s="365"/>
      <c r="F1224" s="365"/>
      <c r="G1224" s="365"/>
      <c r="H1224" s="365"/>
      <c r="I1224" s="365"/>
      <c r="J1224" s="365"/>
      <c r="K1224" s="365"/>
      <c r="L1224" s="365"/>
      <c r="M1224" s="365"/>
      <c r="N1224" s="365"/>
      <c r="O1224" s="365"/>
      <c r="P1224" s="365"/>
      <c r="Q1224" s="365"/>
      <c r="R1224" s="365"/>
      <c r="S1224" s="365"/>
      <c r="T1224" s="365"/>
      <c r="U1224" s="365"/>
      <c r="V1224" s="365"/>
      <c r="W1224" s="365"/>
      <c r="X1224" s="365"/>
      <c r="Y1224" s="637" t="s">
        <v>5631</v>
      </c>
      <c r="Z1224" s="637"/>
      <c r="AA1224" s="637"/>
      <c r="AB1224" s="637"/>
      <c r="AC1224" s="637"/>
      <c r="AD1224" s="637"/>
      <c r="AF1224" s="365" t="s">
        <v>6796</v>
      </c>
      <c r="AG1224" s="365"/>
      <c r="AH1224" s="365"/>
      <c r="AI1224" s="365"/>
      <c r="AJ1224" s="365"/>
      <c r="AK1224" s="365"/>
      <c r="AL1224" s="365"/>
      <c r="AM1224" s="365"/>
      <c r="AN1224" s="365"/>
      <c r="AO1224" s="365"/>
      <c r="AP1224" s="365"/>
      <c r="AQ1224" s="365"/>
      <c r="AR1224" s="365"/>
      <c r="AS1224" s="365"/>
      <c r="AT1224" s="365"/>
      <c r="AU1224" s="365"/>
      <c r="AV1224" s="365"/>
      <c r="AW1224" s="365"/>
      <c r="AX1224" s="365"/>
      <c r="AY1224" s="365"/>
      <c r="AZ1224" s="365"/>
      <c r="BA1224" s="365"/>
      <c r="BB1224" s="365"/>
      <c r="BC1224" s="365"/>
      <c r="BD1224" s="365" t="s">
        <v>5631</v>
      </c>
      <c r="BE1224" s="365"/>
      <c r="BF1224" s="365"/>
      <c r="BG1224" s="365"/>
      <c r="BH1224" s="365"/>
      <c r="BI1224" s="365"/>
    </row>
    <row r="1225" spans="1:61" ht="10.8" customHeight="1" x14ac:dyDescent="0.3">
      <c r="A1225" s="365"/>
      <c r="B1225" s="365"/>
      <c r="C1225" s="365"/>
      <c r="D1225" s="365"/>
      <c r="E1225" s="365"/>
      <c r="F1225" s="365"/>
      <c r="G1225" s="365"/>
      <c r="H1225" s="365"/>
      <c r="I1225" s="365"/>
      <c r="J1225" s="365"/>
      <c r="K1225" s="365"/>
      <c r="L1225" s="365"/>
      <c r="M1225" s="365"/>
      <c r="N1225" s="365"/>
      <c r="O1225" s="365"/>
      <c r="P1225" s="365"/>
      <c r="Q1225" s="365"/>
      <c r="R1225" s="365"/>
      <c r="S1225" s="365"/>
      <c r="T1225" s="365"/>
      <c r="U1225" s="365"/>
      <c r="V1225" s="365"/>
      <c r="W1225" s="365"/>
      <c r="X1225" s="365"/>
      <c r="Y1225" s="365"/>
      <c r="Z1225" s="365"/>
      <c r="AA1225" s="365"/>
      <c r="AB1225" s="365"/>
      <c r="AC1225" s="365"/>
      <c r="AD1225" s="365"/>
      <c r="AF1225" s="365"/>
      <c r="AG1225" s="365"/>
      <c r="AH1225" s="365"/>
      <c r="AI1225" s="365"/>
      <c r="AJ1225" s="365"/>
      <c r="AK1225" s="365"/>
      <c r="AL1225" s="365"/>
      <c r="AM1225" s="365"/>
      <c r="AN1225" s="365"/>
      <c r="AO1225" s="365"/>
      <c r="AP1225" s="365"/>
      <c r="AQ1225" s="365"/>
      <c r="AR1225" s="365"/>
      <c r="AS1225" s="365"/>
      <c r="AT1225" s="365"/>
      <c r="AU1225" s="365"/>
      <c r="AV1225" s="365"/>
      <c r="AW1225" s="365"/>
      <c r="AX1225" s="365"/>
      <c r="AY1225" s="365"/>
      <c r="AZ1225" s="365"/>
      <c r="BA1225" s="365"/>
      <c r="BB1225" s="365"/>
      <c r="BC1225" s="365"/>
      <c r="BD1225" s="365"/>
      <c r="BE1225" s="365"/>
      <c r="BF1225" s="365"/>
      <c r="BG1225" s="365"/>
      <c r="BH1225" s="365"/>
      <c r="BI1225" s="365"/>
    </row>
    <row r="1226" spans="1:61" ht="11.4" customHeight="1" x14ac:dyDescent="0.3">
      <c r="A1226" s="551" t="s">
        <v>5548</v>
      </c>
      <c r="B1226" s="552"/>
      <c r="C1226" s="552"/>
      <c r="D1226" s="552"/>
      <c r="E1226" s="552"/>
      <c r="F1226" s="552"/>
      <c r="G1226" s="553"/>
      <c r="H1226" s="551" t="s">
        <v>5557</v>
      </c>
      <c r="I1226" s="552"/>
      <c r="J1226" s="552"/>
      <c r="K1226" s="552"/>
      <c r="L1226" s="553"/>
      <c r="M1226" s="545" t="s">
        <v>5558</v>
      </c>
      <c r="N1226" s="547"/>
      <c r="O1226" s="545" t="s">
        <v>5559</v>
      </c>
      <c r="P1226" s="546"/>
      <c r="Q1226" s="546"/>
      <c r="R1226" s="547"/>
      <c r="S1226" s="545" t="s">
        <v>5560</v>
      </c>
      <c r="T1226" s="546"/>
      <c r="U1226" s="546"/>
      <c r="V1226" s="547"/>
      <c r="W1226" s="545" t="s">
        <v>5551</v>
      </c>
      <c r="X1226" s="546"/>
      <c r="Y1226" s="546"/>
      <c r="Z1226" s="546"/>
      <c r="AA1226" s="547"/>
      <c r="AB1226" s="545" t="s">
        <v>5561</v>
      </c>
      <c r="AC1226" s="546"/>
      <c r="AD1226" s="547"/>
      <c r="AF1226" s="551" t="s">
        <v>5548</v>
      </c>
      <c r="AG1226" s="552"/>
      <c r="AH1226" s="552"/>
      <c r="AI1226" s="552"/>
      <c r="AJ1226" s="552"/>
      <c r="AK1226" s="552"/>
      <c r="AL1226" s="553"/>
      <c r="AM1226" s="551" t="s">
        <v>5557</v>
      </c>
      <c r="AN1226" s="552"/>
      <c r="AO1226" s="552"/>
      <c r="AP1226" s="552"/>
      <c r="AQ1226" s="553"/>
      <c r="AR1226" s="539" t="s">
        <v>5558</v>
      </c>
      <c r="AS1226" s="541"/>
      <c r="AT1226" s="539" t="s">
        <v>5559</v>
      </c>
      <c r="AU1226" s="540"/>
      <c r="AV1226" s="540"/>
      <c r="AW1226" s="541"/>
      <c r="AX1226" s="539" t="s">
        <v>5560</v>
      </c>
      <c r="AY1226" s="540"/>
      <c r="AZ1226" s="540"/>
      <c r="BA1226" s="541"/>
      <c r="BB1226" s="539" t="s">
        <v>5551</v>
      </c>
      <c r="BC1226" s="540"/>
      <c r="BD1226" s="540"/>
      <c r="BE1226" s="540"/>
      <c r="BF1226" s="541"/>
      <c r="BG1226" s="539" t="s">
        <v>5561</v>
      </c>
      <c r="BH1226" s="540"/>
      <c r="BI1226" s="541"/>
    </row>
    <row r="1227" spans="1:61" ht="11.4" customHeight="1" x14ac:dyDescent="0.3">
      <c r="A1227" s="521" t="s">
        <v>5562</v>
      </c>
      <c r="B1227" s="522"/>
      <c r="C1227" s="522"/>
      <c r="D1227" s="522"/>
      <c r="E1227" s="522"/>
      <c r="F1227" s="522"/>
      <c r="G1227" s="523"/>
      <c r="H1227" s="521" t="s">
        <v>5563</v>
      </c>
      <c r="I1227" s="522"/>
      <c r="J1227" s="522"/>
      <c r="K1227" s="522"/>
      <c r="L1227" s="523"/>
      <c r="M1227" s="304">
        <f t="shared" ref="M1227:M1229" si="333">ROUND(AR1227*(1-$AI$1),2)</f>
        <v>6.02</v>
      </c>
      <c r="N1227" s="305"/>
      <c r="O1227" s="304">
        <f t="shared" ref="O1227:O1229" si="334">TRUNC(M1227*(1+(S1227/100)),2)</f>
        <v>16.88</v>
      </c>
      <c r="P1227" s="306"/>
      <c r="Q1227" s="306"/>
      <c r="R1227" s="305"/>
      <c r="S1227" s="620">
        <v>180.43</v>
      </c>
      <c r="T1227" s="621"/>
      <c r="U1227" s="621"/>
      <c r="V1227" s="622"/>
      <c r="W1227" s="611">
        <v>0.2117</v>
      </c>
      <c r="X1227" s="612"/>
      <c r="Y1227" s="612"/>
      <c r="Z1227" s="612"/>
      <c r="AA1227" s="613"/>
      <c r="AB1227" s="623">
        <f t="shared" ref="AB1227:AB1229" si="335">TRUNC(O1227*W1227,2)</f>
        <v>3.57</v>
      </c>
      <c r="AC1227" s="624"/>
      <c r="AD1227" s="625"/>
      <c r="AF1227" s="521" t="s">
        <v>5562</v>
      </c>
      <c r="AG1227" s="522"/>
      <c r="AH1227" s="522"/>
      <c r="AI1227" s="522"/>
      <c r="AJ1227" s="522"/>
      <c r="AK1227" s="522"/>
      <c r="AL1227" s="523"/>
      <c r="AM1227" s="521" t="s">
        <v>5563</v>
      </c>
      <c r="AN1227" s="522"/>
      <c r="AO1227" s="522"/>
      <c r="AP1227" s="522"/>
      <c r="AQ1227" s="523"/>
      <c r="AR1227" s="535">
        <v>7.25</v>
      </c>
      <c r="AS1227" s="537"/>
      <c r="AT1227" s="526">
        <v>20.329999999999998</v>
      </c>
      <c r="AU1227" s="527"/>
      <c r="AV1227" s="527"/>
      <c r="AW1227" s="528"/>
      <c r="AX1227" s="529">
        <v>180.43</v>
      </c>
      <c r="AY1227" s="530"/>
      <c r="AZ1227" s="530"/>
      <c r="BA1227" s="531"/>
      <c r="BB1227" s="532">
        <v>0.2117</v>
      </c>
      <c r="BC1227" s="533"/>
      <c r="BD1227" s="533"/>
      <c r="BE1227" s="533"/>
      <c r="BF1227" s="534"/>
      <c r="BG1227" s="535">
        <f>AT1227*BB1227</f>
        <v>4.3038609999999995</v>
      </c>
      <c r="BH1227" s="536"/>
      <c r="BI1227" s="537"/>
    </row>
    <row r="1228" spans="1:61" ht="11.4" customHeight="1" x14ac:dyDescent="0.3">
      <c r="A1228" s="521" t="s">
        <v>5567</v>
      </c>
      <c r="B1228" s="522"/>
      <c r="C1228" s="522"/>
      <c r="D1228" s="522"/>
      <c r="E1228" s="522"/>
      <c r="F1228" s="522"/>
      <c r="G1228" s="523"/>
      <c r="H1228" s="521" t="s">
        <v>171</v>
      </c>
      <c r="I1228" s="522"/>
      <c r="J1228" s="522"/>
      <c r="K1228" s="522"/>
      <c r="L1228" s="523"/>
      <c r="M1228" s="304">
        <f t="shared" si="333"/>
        <v>9.59</v>
      </c>
      <c r="N1228" s="305"/>
      <c r="O1228" s="304">
        <f t="shared" si="334"/>
        <v>24.16</v>
      </c>
      <c r="P1228" s="306"/>
      <c r="Q1228" s="306"/>
      <c r="R1228" s="305"/>
      <c r="S1228" s="620">
        <v>152.01</v>
      </c>
      <c r="T1228" s="621"/>
      <c r="U1228" s="621"/>
      <c r="V1228" s="622"/>
      <c r="W1228" s="611">
        <v>0.61709999999999998</v>
      </c>
      <c r="X1228" s="612"/>
      <c r="Y1228" s="612"/>
      <c r="Z1228" s="612"/>
      <c r="AA1228" s="613"/>
      <c r="AB1228" s="623">
        <f t="shared" si="335"/>
        <v>14.9</v>
      </c>
      <c r="AC1228" s="624"/>
      <c r="AD1228" s="625"/>
      <c r="AF1228" s="521" t="s">
        <v>5567</v>
      </c>
      <c r="AG1228" s="522"/>
      <c r="AH1228" s="522"/>
      <c r="AI1228" s="522"/>
      <c r="AJ1228" s="522"/>
      <c r="AK1228" s="522"/>
      <c r="AL1228" s="523"/>
      <c r="AM1228" s="521" t="s">
        <v>171</v>
      </c>
      <c r="AN1228" s="522"/>
      <c r="AO1228" s="522"/>
      <c r="AP1228" s="522"/>
      <c r="AQ1228" s="523"/>
      <c r="AR1228" s="526">
        <v>11.56</v>
      </c>
      <c r="AS1228" s="528"/>
      <c r="AT1228" s="526">
        <v>29.13</v>
      </c>
      <c r="AU1228" s="527"/>
      <c r="AV1228" s="527"/>
      <c r="AW1228" s="528"/>
      <c r="AX1228" s="529">
        <v>152.01</v>
      </c>
      <c r="AY1228" s="530"/>
      <c r="AZ1228" s="530"/>
      <c r="BA1228" s="531"/>
      <c r="BB1228" s="532">
        <v>0.61709999999999998</v>
      </c>
      <c r="BC1228" s="533"/>
      <c r="BD1228" s="533"/>
      <c r="BE1228" s="533"/>
      <c r="BF1228" s="534"/>
      <c r="BG1228" s="535">
        <f t="shared" ref="BG1228:BG1229" si="336">AT1228*BB1228</f>
        <v>17.976122999999998</v>
      </c>
      <c r="BH1228" s="536"/>
      <c r="BI1228" s="537"/>
    </row>
    <row r="1229" spans="1:61" ht="11.4" customHeight="1" x14ac:dyDescent="0.3">
      <c r="A1229" s="521" t="s">
        <v>5588</v>
      </c>
      <c r="B1229" s="522"/>
      <c r="C1229" s="522"/>
      <c r="D1229" s="522"/>
      <c r="E1229" s="522"/>
      <c r="F1229" s="522"/>
      <c r="G1229" s="523"/>
      <c r="H1229" s="521" t="s">
        <v>5589</v>
      </c>
      <c r="I1229" s="522"/>
      <c r="J1229" s="522"/>
      <c r="K1229" s="522"/>
      <c r="L1229" s="523"/>
      <c r="M1229" s="304">
        <f t="shared" si="333"/>
        <v>7.22</v>
      </c>
      <c r="N1229" s="305"/>
      <c r="O1229" s="304">
        <f t="shared" si="334"/>
        <v>19.309999999999999</v>
      </c>
      <c r="P1229" s="306"/>
      <c r="Q1229" s="306"/>
      <c r="R1229" s="305"/>
      <c r="S1229" s="620">
        <v>167.51</v>
      </c>
      <c r="T1229" s="621"/>
      <c r="U1229" s="621"/>
      <c r="V1229" s="622"/>
      <c r="W1229" s="611">
        <v>0.84340000000000004</v>
      </c>
      <c r="X1229" s="612"/>
      <c r="Y1229" s="612"/>
      <c r="Z1229" s="612"/>
      <c r="AA1229" s="613"/>
      <c r="AB1229" s="623">
        <f t="shared" si="335"/>
        <v>16.28</v>
      </c>
      <c r="AC1229" s="624"/>
      <c r="AD1229" s="625"/>
      <c r="AF1229" s="521" t="s">
        <v>5588</v>
      </c>
      <c r="AG1229" s="522"/>
      <c r="AH1229" s="522"/>
      <c r="AI1229" s="522"/>
      <c r="AJ1229" s="522"/>
      <c r="AK1229" s="522"/>
      <c r="AL1229" s="523"/>
      <c r="AM1229" s="521" t="s">
        <v>5589</v>
      </c>
      <c r="AN1229" s="522"/>
      <c r="AO1229" s="522"/>
      <c r="AP1229" s="522"/>
      <c r="AQ1229" s="523"/>
      <c r="AR1229" s="535">
        <v>8.6999999999999993</v>
      </c>
      <c r="AS1229" s="537"/>
      <c r="AT1229" s="526">
        <v>23.27</v>
      </c>
      <c r="AU1229" s="527"/>
      <c r="AV1229" s="527"/>
      <c r="AW1229" s="528"/>
      <c r="AX1229" s="529">
        <v>167.51</v>
      </c>
      <c r="AY1229" s="530"/>
      <c r="AZ1229" s="530"/>
      <c r="BA1229" s="531"/>
      <c r="BB1229" s="532">
        <v>0.84340000000000004</v>
      </c>
      <c r="BC1229" s="533"/>
      <c r="BD1229" s="533"/>
      <c r="BE1229" s="533"/>
      <c r="BF1229" s="534"/>
      <c r="BG1229" s="535">
        <f t="shared" si="336"/>
        <v>19.625918000000002</v>
      </c>
      <c r="BH1229" s="536"/>
      <c r="BI1229" s="537"/>
    </row>
    <row r="1230" spans="1:61" ht="11.4" customHeight="1" x14ac:dyDescent="0.3">
      <c r="A1230" s="538" t="s">
        <v>5565</v>
      </c>
      <c r="B1230" s="538"/>
      <c r="C1230" s="538"/>
      <c r="D1230" s="538"/>
      <c r="E1230" s="538"/>
      <c r="F1230" s="538"/>
      <c r="G1230" s="538"/>
      <c r="H1230" s="538"/>
      <c r="I1230" s="538"/>
      <c r="J1230" s="538"/>
      <c r="K1230" s="538"/>
      <c r="L1230" s="538"/>
      <c r="M1230" s="538"/>
      <c r="N1230" s="538"/>
      <c r="O1230" s="538"/>
      <c r="P1230" s="538"/>
      <c r="Q1230" s="538"/>
      <c r="R1230" s="538"/>
      <c r="S1230" s="538"/>
      <c r="T1230" s="538"/>
      <c r="U1230" s="538"/>
      <c r="V1230" s="538"/>
      <c r="W1230" s="538"/>
      <c r="X1230" s="538"/>
      <c r="Y1230" s="617">
        <f>SUM(AB1227:AD1229)+0.01</f>
        <v>34.76</v>
      </c>
      <c r="Z1230" s="618"/>
      <c r="AA1230" s="618"/>
      <c r="AB1230" s="618"/>
      <c r="AC1230" s="618"/>
      <c r="AD1230" s="619"/>
      <c r="AF1230" s="538" t="s">
        <v>5565</v>
      </c>
      <c r="AG1230" s="538"/>
      <c r="AH1230" s="538"/>
      <c r="AI1230" s="538"/>
      <c r="AJ1230" s="538"/>
      <c r="AK1230" s="538"/>
      <c r="AL1230" s="538"/>
      <c r="AM1230" s="538"/>
      <c r="AN1230" s="538"/>
      <c r="AO1230" s="538"/>
      <c r="AP1230" s="538"/>
      <c r="AQ1230" s="538"/>
      <c r="AR1230" s="538"/>
      <c r="AS1230" s="538"/>
      <c r="AT1230" s="538"/>
      <c r="AU1230" s="538"/>
      <c r="AV1230" s="538"/>
      <c r="AW1230" s="538"/>
      <c r="AX1230" s="538"/>
      <c r="AY1230" s="538"/>
      <c r="AZ1230" s="538"/>
      <c r="BA1230" s="538"/>
      <c r="BB1230" s="538"/>
      <c r="BC1230" s="538"/>
      <c r="BD1230" s="526">
        <f>SUM(BG1227:BI1229)</f>
        <v>41.905901999999998</v>
      </c>
      <c r="BE1230" s="527"/>
      <c r="BF1230" s="527"/>
      <c r="BG1230" s="527"/>
      <c r="BH1230" s="527"/>
      <c r="BI1230" s="528"/>
    </row>
    <row r="1231" spans="1:61" ht="10.8" customHeight="1" x14ac:dyDescent="0.3">
      <c r="A1231" s="365"/>
      <c r="B1231" s="365"/>
      <c r="C1231" s="365"/>
      <c r="D1231" s="365"/>
      <c r="E1231" s="365"/>
      <c r="F1231" s="365"/>
      <c r="G1231" s="365"/>
      <c r="H1231" s="365"/>
      <c r="I1231" s="365"/>
      <c r="J1231" s="365"/>
      <c r="K1231" s="365"/>
      <c r="L1231" s="365"/>
      <c r="M1231" s="365"/>
      <c r="N1231" s="365"/>
      <c r="O1231" s="365"/>
      <c r="P1231" s="365"/>
      <c r="Q1231" s="365"/>
      <c r="R1231" s="365"/>
      <c r="S1231" s="365"/>
      <c r="T1231" s="365"/>
      <c r="U1231" s="365"/>
      <c r="V1231" s="365"/>
      <c r="W1231" s="365"/>
      <c r="X1231" s="365"/>
      <c r="Y1231" s="365"/>
      <c r="Z1231" s="365"/>
      <c r="AA1231" s="365"/>
      <c r="AB1231" s="365"/>
      <c r="AC1231" s="365"/>
      <c r="AD1231" s="365"/>
      <c r="AF1231" s="365"/>
      <c r="AG1231" s="365"/>
      <c r="AH1231" s="365"/>
      <c r="AI1231" s="365"/>
      <c r="AJ1231" s="365"/>
      <c r="AK1231" s="365"/>
      <c r="AL1231" s="365"/>
      <c r="AM1231" s="365"/>
      <c r="AN1231" s="365"/>
      <c r="AO1231" s="365"/>
      <c r="AP1231" s="365"/>
      <c r="AQ1231" s="365"/>
      <c r="AR1231" s="365"/>
      <c r="AS1231" s="365"/>
      <c r="AT1231" s="365"/>
      <c r="AU1231" s="365"/>
      <c r="AV1231" s="365"/>
      <c r="AW1231" s="365"/>
      <c r="AX1231" s="365"/>
      <c r="AY1231" s="365"/>
      <c r="AZ1231" s="365"/>
      <c r="BA1231" s="365"/>
      <c r="BB1231" s="365"/>
      <c r="BC1231" s="365"/>
      <c r="BD1231" s="365"/>
      <c r="BE1231" s="365"/>
      <c r="BF1231" s="365"/>
      <c r="BG1231" s="365"/>
      <c r="BH1231" s="365"/>
      <c r="BI1231" s="365"/>
    </row>
    <row r="1232" spans="1:61" ht="11.4" customHeight="1" x14ac:dyDescent="0.3">
      <c r="A1232" s="551" t="s">
        <v>5548</v>
      </c>
      <c r="B1232" s="552"/>
      <c r="C1232" s="552"/>
      <c r="D1232" s="552"/>
      <c r="E1232" s="552"/>
      <c r="F1232" s="552"/>
      <c r="G1232" s="553"/>
      <c r="H1232" s="551" t="s">
        <v>5549</v>
      </c>
      <c r="I1232" s="552"/>
      <c r="J1232" s="552"/>
      <c r="K1232" s="552"/>
      <c r="L1232" s="552"/>
      <c r="M1232" s="552"/>
      <c r="N1232" s="552"/>
      <c r="O1232" s="553"/>
      <c r="P1232" s="646" t="s">
        <v>167</v>
      </c>
      <c r="Q1232" s="647"/>
      <c r="R1232" s="647"/>
      <c r="S1232" s="648"/>
      <c r="T1232" s="545" t="s">
        <v>5550</v>
      </c>
      <c r="U1232" s="546"/>
      <c r="V1232" s="546"/>
      <c r="W1232" s="547"/>
      <c r="X1232" s="545" t="s">
        <v>5551</v>
      </c>
      <c r="Y1232" s="546"/>
      <c r="Z1232" s="546"/>
      <c r="AA1232" s="546"/>
      <c r="AB1232" s="547"/>
      <c r="AC1232" s="545" t="s">
        <v>5552</v>
      </c>
      <c r="AD1232" s="547"/>
      <c r="AF1232" s="551" t="s">
        <v>5548</v>
      </c>
      <c r="AG1232" s="552"/>
      <c r="AH1232" s="552"/>
      <c r="AI1232" s="552"/>
      <c r="AJ1232" s="552"/>
      <c r="AK1232" s="552"/>
      <c r="AL1232" s="553"/>
      <c r="AM1232" s="551" t="s">
        <v>5549</v>
      </c>
      <c r="AN1232" s="552"/>
      <c r="AO1232" s="552"/>
      <c r="AP1232" s="552"/>
      <c r="AQ1232" s="552"/>
      <c r="AR1232" s="552"/>
      <c r="AS1232" s="552"/>
      <c r="AT1232" s="553"/>
      <c r="AU1232" s="554" t="s">
        <v>167</v>
      </c>
      <c r="AV1232" s="563"/>
      <c r="AW1232" s="563"/>
      <c r="AX1232" s="555"/>
      <c r="AY1232" s="539" t="s">
        <v>5550</v>
      </c>
      <c r="AZ1232" s="540"/>
      <c r="BA1232" s="540"/>
      <c r="BB1232" s="541"/>
      <c r="BC1232" s="539" t="s">
        <v>5551</v>
      </c>
      <c r="BD1232" s="540"/>
      <c r="BE1232" s="540"/>
      <c r="BF1232" s="540"/>
      <c r="BG1232" s="541"/>
      <c r="BH1232" s="539" t="s">
        <v>5552</v>
      </c>
      <c r="BI1232" s="541"/>
    </row>
    <row r="1233" spans="1:61" ht="11.4" customHeight="1" x14ac:dyDescent="0.3">
      <c r="A1233" s="521" t="s">
        <v>5585</v>
      </c>
      <c r="B1233" s="522"/>
      <c r="C1233" s="522"/>
      <c r="D1233" s="522"/>
      <c r="E1233" s="522"/>
      <c r="F1233" s="522"/>
      <c r="G1233" s="523"/>
      <c r="H1233" s="521" t="s">
        <v>5586</v>
      </c>
      <c r="I1233" s="522"/>
      <c r="J1233" s="522"/>
      <c r="K1233" s="522"/>
      <c r="L1233" s="522"/>
      <c r="M1233" s="522"/>
      <c r="N1233" s="522"/>
      <c r="O1233" s="523"/>
      <c r="P1233" s="649" t="s">
        <v>79</v>
      </c>
      <c r="Q1233" s="650"/>
      <c r="R1233" s="650"/>
      <c r="S1233" s="651"/>
      <c r="T1233" s="660">
        <f t="shared" ref="T1233:T1237" si="337">ROUND(AY1233*(1-$AI$1),2)</f>
        <v>0.53</v>
      </c>
      <c r="U1233" s="661"/>
      <c r="V1233" s="661"/>
      <c r="W1233" s="662"/>
      <c r="X1233" s="663">
        <v>29.3</v>
      </c>
      <c r="Y1233" s="664"/>
      <c r="Z1233" s="664"/>
      <c r="AA1233" s="664"/>
      <c r="AB1233" s="665"/>
      <c r="AC1233" s="655">
        <f t="shared" ref="AC1233:AC1237" si="338">TRUNC(T1233*X1233,2)</f>
        <v>15.52</v>
      </c>
      <c r="AD1233" s="656"/>
      <c r="AF1233" s="521" t="s">
        <v>5585</v>
      </c>
      <c r="AG1233" s="522"/>
      <c r="AH1233" s="522"/>
      <c r="AI1233" s="522"/>
      <c r="AJ1233" s="522"/>
      <c r="AK1233" s="522"/>
      <c r="AL1233" s="523"/>
      <c r="AM1233" s="521" t="s">
        <v>5586</v>
      </c>
      <c r="AN1233" s="522"/>
      <c r="AO1233" s="522"/>
      <c r="AP1233" s="522"/>
      <c r="AQ1233" s="522"/>
      <c r="AR1233" s="522"/>
      <c r="AS1233" s="522"/>
      <c r="AT1233" s="523"/>
      <c r="AU1233" s="524" t="s">
        <v>79</v>
      </c>
      <c r="AV1233" s="564"/>
      <c r="AW1233" s="564"/>
      <c r="AX1233" s="525"/>
      <c r="AY1233" s="535">
        <v>0.64</v>
      </c>
      <c r="AZ1233" s="536"/>
      <c r="BA1233" s="536"/>
      <c r="BB1233" s="537"/>
      <c r="BC1233" s="570">
        <v>29.3</v>
      </c>
      <c r="BD1233" s="571"/>
      <c r="BE1233" s="571"/>
      <c r="BF1233" s="571"/>
      <c r="BG1233" s="572"/>
      <c r="BH1233" s="526">
        <f>AY1233*BC1233</f>
        <v>18.752000000000002</v>
      </c>
      <c r="BI1233" s="528"/>
    </row>
    <row r="1234" spans="1:61" ht="11.4" customHeight="1" x14ac:dyDescent="0.3">
      <c r="A1234" s="521" t="s">
        <v>5610</v>
      </c>
      <c r="B1234" s="522"/>
      <c r="C1234" s="522"/>
      <c r="D1234" s="522"/>
      <c r="E1234" s="522"/>
      <c r="F1234" s="522"/>
      <c r="G1234" s="523"/>
      <c r="H1234" s="521" t="s">
        <v>5611</v>
      </c>
      <c r="I1234" s="522"/>
      <c r="J1234" s="522"/>
      <c r="K1234" s="522"/>
      <c r="L1234" s="522"/>
      <c r="M1234" s="522"/>
      <c r="N1234" s="522"/>
      <c r="O1234" s="523"/>
      <c r="P1234" s="649" t="s">
        <v>72</v>
      </c>
      <c r="Q1234" s="650"/>
      <c r="R1234" s="650"/>
      <c r="S1234" s="651"/>
      <c r="T1234" s="660">
        <f t="shared" si="337"/>
        <v>127.27</v>
      </c>
      <c r="U1234" s="661"/>
      <c r="V1234" s="661"/>
      <c r="W1234" s="662"/>
      <c r="X1234" s="611">
        <v>6.6100000000000006E-2</v>
      </c>
      <c r="Y1234" s="612"/>
      <c r="Z1234" s="612"/>
      <c r="AA1234" s="612"/>
      <c r="AB1234" s="613"/>
      <c r="AC1234" s="655">
        <f t="shared" si="338"/>
        <v>8.41</v>
      </c>
      <c r="AD1234" s="656"/>
      <c r="AF1234" s="521" t="s">
        <v>5610</v>
      </c>
      <c r="AG1234" s="522"/>
      <c r="AH1234" s="522"/>
      <c r="AI1234" s="522"/>
      <c r="AJ1234" s="522"/>
      <c r="AK1234" s="522"/>
      <c r="AL1234" s="523"/>
      <c r="AM1234" s="521" t="s">
        <v>5611</v>
      </c>
      <c r="AN1234" s="522"/>
      <c r="AO1234" s="522"/>
      <c r="AP1234" s="522"/>
      <c r="AQ1234" s="522"/>
      <c r="AR1234" s="522"/>
      <c r="AS1234" s="522"/>
      <c r="AT1234" s="523"/>
      <c r="AU1234" s="524" t="s">
        <v>72</v>
      </c>
      <c r="AV1234" s="564"/>
      <c r="AW1234" s="564"/>
      <c r="AX1234" s="525"/>
      <c r="AY1234" s="529">
        <v>153.34</v>
      </c>
      <c r="AZ1234" s="530"/>
      <c r="BA1234" s="530"/>
      <c r="BB1234" s="531"/>
      <c r="BC1234" s="532">
        <v>6.6100000000000006E-2</v>
      </c>
      <c r="BD1234" s="533"/>
      <c r="BE1234" s="533"/>
      <c r="BF1234" s="533"/>
      <c r="BG1234" s="534"/>
      <c r="BH1234" s="526">
        <f t="shared" ref="BH1234:BH1237" si="339">AY1234*BC1234</f>
        <v>10.135774000000001</v>
      </c>
      <c r="BI1234" s="528"/>
    </row>
    <row r="1235" spans="1:61" ht="11.4" customHeight="1" x14ac:dyDescent="0.3">
      <c r="A1235" s="521" t="s">
        <v>5604</v>
      </c>
      <c r="B1235" s="522"/>
      <c r="C1235" s="522"/>
      <c r="D1235" s="522"/>
      <c r="E1235" s="522"/>
      <c r="F1235" s="522"/>
      <c r="G1235" s="523"/>
      <c r="H1235" s="521" t="s">
        <v>5605</v>
      </c>
      <c r="I1235" s="522"/>
      <c r="J1235" s="522"/>
      <c r="K1235" s="522"/>
      <c r="L1235" s="522"/>
      <c r="M1235" s="522"/>
      <c r="N1235" s="522"/>
      <c r="O1235" s="523"/>
      <c r="P1235" s="649" t="s">
        <v>72</v>
      </c>
      <c r="Q1235" s="650"/>
      <c r="R1235" s="650"/>
      <c r="S1235" s="651"/>
      <c r="T1235" s="660">
        <f t="shared" si="337"/>
        <v>139.76</v>
      </c>
      <c r="U1235" s="661"/>
      <c r="V1235" s="661"/>
      <c r="W1235" s="662"/>
      <c r="X1235" s="611">
        <v>3.61E-2</v>
      </c>
      <c r="Y1235" s="612"/>
      <c r="Z1235" s="612"/>
      <c r="AA1235" s="612"/>
      <c r="AB1235" s="613"/>
      <c r="AC1235" s="655">
        <f t="shared" si="338"/>
        <v>5.04</v>
      </c>
      <c r="AD1235" s="656"/>
      <c r="AF1235" s="521" t="s">
        <v>5604</v>
      </c>
      <c r="AG1235" s="522"/>
      <c r="AH1235" s="522"/>
      <c r="AI1235" s="522"/>
      <c r="AJ1235" s="522"/>
      <c r="AK1235" s="522"/>
      <c r="AL1235" s="523"/>
      <c r="AM1235" s="521" t="s">
        <v>5605</v>
      </c>
      <c r="AN1235" s="522"/>
      <c r="AO1235" s="522"/>
      <c r="AP1235" s="522"/>
      <c r="AQ1235" s="522"/>
      <c r="AR1235" s="522"/>
      <c r="AS1235" s="522"/>
      <c r="AT1235" s="523"/>
      <c r="AU1235" s="524" t="s">
        <v>72</v>
      </c>
      <c r="AV1235" s="564"/>
      <c r="AW1235" s="564"/>
      <c r="AX1235" s="525"/>
      <c r="AY1235" s="529">
        <v>168.38</v>
      </c>
      <c r="AZ1235" s="530"/>
      <c r="BA1235" s="530"/>
      <c r="BB1235" s="531"/>
      <c r="BC1235" s="532">
        <v>3.61E-2</v>
      </c>
      <c r="BD1235" s="533"/>
      <c r="BE1235" s="533"/>
      <c r="BF1235" s="533"/>
      <c r="BG1235" s="534"/>
      <c r="BH1235" s="526">
        <f t="shared" si="339"/>
        <v>6.0785179999999999</v>
      </c>
      <c r="BI1235" s="528"/>
    </row>
    <row r="1236" spans="1:61" ht="11.4" customHeight="1" x14ac:dyDescent="0.3">
      <c r="A1236" s="521" t="s">
        <v>5606</v>
      </c>
      <c r="B1236" s="522"/>
      <c r="C1236" s="522"/>
      <c r="D1236" s="522"/>
      <c r="E1236" s="522"/>
      <c r="F1236" s="522"/>
      <c r="G1236" s="523"/>
      <c r="H1236" s="521" t="s">
        <v>5607</v>
      </c>
      <c r="I1236" s="522"/>
      <c r="J1236" s="522"/>
      <c r="K1236" s="522"/>
      <c r="L1236" s="522"/>
      <c r="M1236" s="522"/>
      <c r="N1236" s="522"/>
      <c r="O1236" s="523"/>
      <c r="P1236" s="649" t="s">
        <v>72</v>
      </c>
      <c r="Q1236" s="650"/>
      <c r="R1236" s="650"/>
      <c r="S1236" s="651"/>
      <c r="T1236" s="660">
        <f t="shared" si="337"/>
        <v>139.37</v>
      </c>
      <c r="U1236" s="661"/>
      <c r="V1236" s="661"/>
      <c r="W1236" s="662"/>
      <c r="X1236" s="611">
        <v>3.61E-2</v>
      </c>
      <c r="Y1236" s="612"/>
      <c r="Z1236" s="612"/>
      <c r="AA1236" s="612"/>
      <c r="AB1236" s="613"/>
      <c r="AC1236" s="655">
        <f t="shared" si="338"/>
        <v>5.03</v>
      </c>
      <c r="AD1236" s="656"/>
      <c r="AF1236" s="521" t="s">
        <v>5606</v>
      </c>
      <c r="AG1236" s="522"/>
      <c r="AH1236" s="522"/>
      <c r="AI1236" s="522"/>
      <c r="AJ1236" s="522"/>
      <c r="AK1236" s="522"/>
      <c r="AL1236" s="523"/>
      <c r="AM1236" s="521" t="s">
        <v>5607</v>
      </c>
      <c r="AN1236" s="522"/>
      <c r="AO1236" s="522"/>
      <c r="AP1236" s="522"/>
      <c r="AQ1236" s="522"/>
      <c r="AR1236" s="522"/>
      <c r="AS1236" s="522"/>
      <c r="AT1236" s="523"/>
      <c r="AU1236" s="524" t="s">
        <v>72</v>
      </c>
      <c r="AV1236" s="564"/>
      <c r="AW1236" s="564"/>
      <c r="AX1236" s="525"/>
      <c r="AY1236" s="529">
        <v>167.91</v>
      </c>
      <c r="AZ1236" s="530"/>
      <c r="BA1236" s="530"/>
      <c r="BB1236" s="531"/>
      <c r="BC1236" s="532">
        <v>3.61E-2</v>
      </c>
      <c r="BD1236" s="533"/>
      <c r="BE1236" s="533"/>
      <c r="BF1236" s="533"/>
      <c r="BG1236" s="534"/>
      <c r="BH1236" s="526">
        <f t="shared" si="339"/>
        <v>6.0615509999999997</v>
      </c>
      <c r="BI1236" s="528"/>
    </row>
    <row r="1237" spans="1:61" ht="11.4" customHeight="1" x14ac:dyDescent="0.3">
      <c r="A1237" s="521" t="s">
        <v>6797</v>
      </c>
      <c r="B1237" s="522"/>
      <c r="C1237" s="522"/>
      <c r="D1237" s="522"/>
      <c r="E1237" s="522"/>
      <c r="F1237" s="522"/>
      <c r="G1237" s="523"/>
      <c r="H1237" s="521" t="s">
        <v>6798</v>
      </c>
      <c r="I1237" s="522"/>
      <c r="J1237" s="522"/>
      <c r="K1237" s="522"/>
      <c r="L1237" s="522"/>
      <c r="M1237" s="522"/>
      <c r="N1237" s="522"/>
      <c r="O1237" s="523"/>
      <c r="P1237" s="649" t="s">
        <v>66</v>
      </c>
      <c r="Q1237" s="650"/>
      <c r="R1237" s="650"/>
      <c r="S1237" s="651"/>
      <c r="T1237" s="660">
        <f t="shared" si="337"/>
        <v>5.81</v>
      </c>
      <c r="U1237" s="661"/>
      <c r="V1237" s="661"/>
      <c r="W1237" s="662"/>
      <c r="X1237" s="611">
        <v>0.26379999999999998</v>
      </c>
      <c r="Y1237" s="612"/>
      <c r="Z1237" s="612"/>
      <c r="AA1237" s="612"/>
      <c r="AB1237" s="613"/>
      <c r="AC1237" s="655">
        <f t="shared" si="338"/>
        <v>1.53</v>
      </c>
      <c r="AD1237" s="656"/>
      <c r="AF1237" s="521" t="s">
        <v>6797</v>
      </c>
      <c r="AG1237" s="522"/>
      <c r="AH1237" s="522"/>
      <c r="AI1237" s="522"/>
      <c r="AJ1237" s="522"/>
      <c r="AK1237" s="522"/>
      <c r="AL1237" s="523"/>
      <c r="AM1237" s="521" t="s">
        <v>6798</v>
      </c>
      <c r="AN1237" s="522"/>
      <c r="AO1237" s="522"/>
      <c r="AP1237" s="522"/>
      <c r="AQ1237" s="522"/>
      <c r="AR1237" s="522"/>
      <c r="AS1237" s="522"/>
      <c r="AT1237" s="523"/>
      <c r="AU1237" s="524" t="s">
        <v>66</v>
      </c>
      <c r="AV1237" s="564"/>
      <c r="AW1237" s="564"/>
      <c r="AX1237" s="525"/>
      <c r="AY1237" s="535">
        <v>7</v>
      </c>
      <c r="AZ1237" s="536"/>
      <c r="BA1237" s="536"/>
      <c r="BB1237" s="537"/>
      <c r="BC1237" s="532">
        <v>0.26379999999999998</v>
      </c>
      <c r="BD1237" s="533"/>
      <c r="BE1237" s="533"/>
      <c r="BF1237" s="533"/>
      <c r="BG1237" s="534"/>
      <c r="BH1237" s="526">
        <f t="shared" si="339"/>
        <v>1.8465999999999998</v>
      </c>
      <c r="BI1237" s="528"/>
    </row>
    <row r="1238" spans="1:61" ht="11.4" customHeight="1" x14ac:dyDescent="0.3">
      <c r="A1238" s="538" t="s">
        <v>5553</v>
      </c>
      <c r="B1238" s="538"/>
      <c r="C1238" s="538"/>
      <c r="D1238" s="538"/>
      <c r="E1238" s="538"/>
      <c r="F1238" s="538"/>
      <c r="G1238" s="538"/>
      <c r="H1238" s="538"/>
      <c r="I1238" s="538"/>
      <c r="J1238" s="538"/>
      <c r="K1238" s="538"/>
      <c r="L1238" s="538"/>
      <c r="M1238" s="538"/>
      <c r="N1238" s="538"/>
      <c r="O1238" s="538"/>
      <c r="P1238" s="538"/>
      <c r="Q1238" s="538"/>
      <c r="R1238" s="538"/>
      <c r="S1238" s="538"/>
      <c r="T1238" s="538"/>
      <c r="U1238" s="538"/>
      <c r="V1238" s="538"/>
      <c r="W1238" s="538"/>
      <c r="X1238" s="538"/>
      <c r="Y1238" s="617">
        <f>SUM(AC1233:AD1237)+0.03</f>
        <v>35.56</v>
      </c>
      <c r="Z1238" s="618"/>
      <c r="AA1238" s="618"/>
      <c r="AB1238" s="618"/>
      <c r="AC1238" s="618"/>
      <c r="AD1238" s="619"/>
      <c r="AF1238" s="538" t="s">
        <v>5553</v>
      </c>
      <c r="AG1238" s="538"/>
      <c r="AH1238" s="538"/>
      <c r="AI1238" s="538"/>
      <c r="AJ1238" s="538"/>
      <c r="AK1238" s="538"/>
      <c r="AL1238" s="538"/>
      <c r="AM1238" s="538"/>
      <c r="AN1238" s="538"/>
      <c r="AO1238" s="538"/>
      <c r="AP1238" s="538"/>
      <c r="AQ1238" s="538"/>
      <c r="AR1238" s="538"/>
      <c r="AS1238" s="538"/>
      <c r="AT1238" s="538"/>
      <c r="AU1238" s="538"/>
      <c r="AV1238" s="538"/>
      <c r="AW1238" s="538"/>
      <c r="AX1238" s="538"/>
      <c r="AY1238" s="538"/>
      <c r="AZ1238" s="538"/>
      <c r="BA1238" s="538"/>
      <c r="BB1238" s="538"/>
      <c r="BC1238" s="538"/>
      <c r="BD1238" s="526">
        <f>SUM(BH1233:BI1237)</f>
        <v>42.874443000000007</v>
      </c>
      <c r="BE1238" s="527"/>
      <c r="BF1238" s="527"/>
      <c r="BG1238" s="527"/>
      <c r="BH1238" s="527"/>
      <c r="BI1238" s="528"/>
    </row>
    <row r="1239" spans="1:61" ht="10.8" customHeight="1" x14ac:dyDescent="0.3">
      <c r="A1239" s="365"/>
      <c r="B1239" s="365"/>
      <c r="C1239" s="365"/>
      <c r="D1239" s="365"/>
      <c r="E1239" s="365"/>
      <c r="F1239" s="365"/>
      <c r="G1239" s="365"/>
      <c r="H1239" s="365"/>
      <c r="I1239" s="365"/>
      <c r="J1239" s="365"/>
      <c r="K1239" s="365"/>
      <c r="L1239" s="365"/>
      <c r="M1239" s="365"/>
      <c r="N1239" s="365"/>
      <c r="O1239" s="365"/>
      <c r="P1239" s="365"/>
      <c r="Q1239" s="365"/>
      <c r="R1239" s="365"/>
      <c r="S1239" s="365"/>
      <c r="T1239" s="365"/>
      <c r="U1239" s="365"/>
      <c r="V1239" s="365"/>
      <c r="W1239" s="365"/>
      <c r="X1239" s="365"/>
      <c r="Y1239" s="365"/>
      <c r="Z1239" s="365"/>
      <c r="AA1239" s="365"/>
      <c r="AB1239" s="365"/>
      <c r="AC1239" s="365"/>
      <c r="AD1239" s="365"/>
      <c r="AF1239" s="365"/>
      <c r="AG1239" s="365"/>
      <c r="AH1239" s="365"/>
      <c r="AI1239" s="365"/>
      <c r="AJ1239" s="365"/>
      <c r="AK1239" s="365"/>
      <c r="AL1239" s="365"/>
      <c r="AM1239" s="365"/>
      <c r="AN1239" s="365"/>
      <c r="AO1239" s="365"/>
      <c r="AP1239" s="365"/>
      <c r="AQ1239" s="365"/>
      <c r="AR1239" s="365"/>
      <c r="AS1239" s="365"/>
      <c r="AT1239" s="365"/>
      <c r="AU1239" s="365"/>
      <c r="AV1239" s="365"/>
      <c r="AW1239" s="365"/>
      <c r="AX1239" s="365"/>
      <c r="AY1239" s="365"/>
      <c r="AZ1239" s="365"/>
      <c r="BA1239" s="365"/>
      <c r="BB1239" s="365"/>
      <c r="BC1239" s="365"/>
      <c r="BD1239" s="365"/>
      <c r="BE1239" s="365"/>
      <c r="BF1239" s="365"/>
      <c r="BG1239" s="365"/>
      <c r="BH1239" s="365"/>
      <c r="BI1239" s="365"/>
    </row>
    <row r="1240" spans="1:61" ht="11.4" customHeight="1" x14ac:dyDescent="0.3">
      <c r="A1240" s="539" t="s">
        <v>5554</v>
      </c>
      <c r="B1240" s="540"/>
      <c r="C1240" s="540"/>
      <c r="D1240" s="540"/>
      <c r="E1240" s="540"/>
      <c r="F1240" s="540"/>
      <c r="G1240" s="540"/>
      <c r="H1240" s="540"/>
      <c r="I1240" s="540"/>
      <c r="J1240" s="540"/>
      <c r="K1240" s="540"/>
      <c r="L1240" s="540"/>
      <c r="M1240" s="540"/>
      <c r="N1240" s="540"/>
      <c r="O1240" s="540"/>
      <c r="P1240" s="540"/>
      <c r="Q1240" s="540"/>
      <c r="R1240" s="540"/>
      <c r="S1240" s="540"/>
      <c r="T1240" s="540"/>
      <c r="U1240" s="540"/>
      <c r="V1240" s="540"/>
      <c r="W1240" s="540"/>
      <c r="X1240" s="541"/>
      <c r="Y1240" s="548">
        <f>Y1238+Y1230</f>
        <v>70.319999999999993</v>
      </c>
      <c r="Z1240" s="549"/>
      <c r="AA1240" s="549"/>
      <c r="AB1240" s="549"/>
      <c r="AC1240" s="549"/>
      <c r="AD1240" s="550"/>
      <c r="AF1240" s="539" t="s">
        <v>5554</v>
      </c>
      <c r="AG1240" s="540"/>
      <c r="AH1240" s="540"/>
      <c r="AI1240" s="540"/>
      <c r="AJ1240" s="540"/>
      <c r="AK1240" s="540"/>
      <c r="AL1240" s="540"/>
      <c r="AM1240" s="540"/>
      <c r="AN1240" s="540"/>
      <c r="AO1240" s="540"/>
      <c r="AP1240" s="540"/>
      <c r="AQ1240" s="540"/>
      <c r="AR1240" s="540"/>
      <c r="AS1240" s="540"/>
      <c r="AT1240" s="540"/>
      <c r="AU1240" s="540"/>
      <c r="AV1240" s="540"/>
      <c r="AW1240" s="540"/>
      <c r="AX1240" s="540"/>
      <c r="AY1240" s="540"/>
      <c r="AZ1240" s="540"/>
      <c r="BA1240" s="540"/>
      <c r="BB1240" s="540"/>
      <c r="BC1240" s="541"/>
      <c r="BD1240" s="590">
        <f>BD1238+BD1230-0.01</f>
        <v>84.770345000000006</v>
      </c>
      <c r="BE1240" s="591"/>
      <c r="BF1240" s="591"/>
      <c r="BG1240" s="591"/>
      <c r="BH1240" s="591"/>
      <c r="BI1240" s="592"/>
    </row>
    <row r="1241" spans="1:61" ht="11.4" customHeight="1" x14ac:dyDescent="0.3">
      <c r="A1241" s="559" t="s">
        <v>8256</v>
      </c>
      <c r="B1241" s="560"/>
      <c r="C1241" s="560"/>
      <c r="D1241" s="560"/>
      <c r="E1241" s="560"/>
      <c r="F1241" s="560"/>
      <c r="G1241" s="560"/>
      <c r="H1241" s="560"/>
      <c r="I1241" s="560"/>
      <c r="J1241" s="560"/>
      <c r="K1241" s="560"/>
      <c r="L1241" s="560"/>
      <c r="M1241" s="560"/>
      <c r="N1241" s="560"/>
      <c r="O1241" s="560"/>
      <c r="P1241" s="560"/>
      <c r="Q1241" s="560"/>
      <c r="R1241" s="560"/>
      <c r="S1241" s="560"/>
      <c r="T1241" s="560"/>
      <c r="U1241" s="560"/>
      <c r="V1241" s="560"/>
      <c r="W1241" s="561">
        <v>0.25069999999999998</v>
      </c>
      <c r="X1241" s="562"/>
      <c r="Y1241" s="548">
        <f>Y1240*W1241</f>
        <v>17.629223999999997</v>
      </c>
      <c r="Z1241" s="549"/>
      <c r="AA1241" s="549"/>
      <c r="AB1241" s="549"/>
      <c r="AC1241" s="549"/>
      <c r="AD1241" s="550"/>
      <c r="AF1241" s="559" t="s">
        <v>8256</v>
      </c>
      <c r="AG1241" s="560"/>
      <c r="AH1241" s="560"/>
      <c r="AI1241" s="560"/>
      <c r="AJ1241" s="560"/>
      <c r="AK1241" s="560"/>
      <c r="AL1241" s="560"/>
      <c r="AM1241" s="560"/>
      <c r="AN1241" s="560"/>
      <c r="AO1241" s="560"/>
      <c r="AP1241" s="560"/>
      <c r="AQ1241" s="560"/>
      <c r="AR1241" s="560"/>
      <c r="AS1241" s="560"/>
      <c r="AT1241" s="560"/>
      <c r="AU1241" s="560"/>
      <c r="AV1241" s="560"/>
      <c r="AW1241" s="560"/>
      <c r="AX1241" s="560"/>
      <c r="AY1241" s="560"/>
      <c r="AZ1241" s="560"/>
      <c r="BA1241" s="560"/>
      <c r="BB1241" s="561">
        <v>0.25069999999999998</v>
      </c>
      <c r="BC1241" s="562"/>
      <c r="BD1241" s="548">
        <f>BD1240*BB1241</f>
        <v>21.2519254915</v>
      </c>
      <c r="BE1241" s="549"/>
      <c r="BF1241" s="549"/>
      <c r="BG1241" s="549"/>
      <c r="BH1241" s="549"/>
      <c r="BI1241" s="550"/>
    </row>
    <row r="1242" spans="1:61" ht="11.4" customHeight="1" x14ac:dyDescent="0.3">
      <c r="A1242" s="545" t="s">
        <v>5555</v>
      </c>
      <c r="B1242" s="546"/>
      <c r="C1242" s="546"/>
      <c r="D1242" s="546"/>
      <c r="E1242" s="546"/>
      <c r="F1242" s="546"/>
      <c r="G1242" s="546"/>
      <c r="H1242" s="546"/>
      <c r="I1242" s="546"/>
      <c r="J1242" s="546"/>
      <c r="K1242" s="546"/>
      <c r="L1242" s="546"/>
      <c r="M1242" s="546"/>
      <c r="N1242" s="546"/>
      <c r="O1242" s="546"/>
      <c r="P1242" s="546"/>
      <c r="Q1242" s="546"/>
      <c r="R1242" s="546"/>
      <c r="S1242" s="546"/>
      <c r="T1242" s="546"/>
      <c r="U1242" s="546"/>
      <c r="V1242" s="546"/>
      <c r="W1242" s="546"/>
      <c r="X1242" s="547"/>
      <c r="Y1242" s="548">
        <f>Y1240+Y1241-0.01</f>
        <v>87.939223999999982</v>
      </c>
      <c r="Z1242" s="549"/>
      <c r="AA1242" s="549"/>
      <c r="AB1242" s="549"/>
      <c r="AC1242" s="549"/>
      <c r="AD1242" s="550"/>
      <c r="AF1242" s="545" t="s">
        <v>5555</v>
      </c>
      <c r="AG1242" s="546"/>
      <c r="AH1242" s="546"/>
      <c r="AI1242" s="546"/>
      <c r="AJ1242" s="546"/>
      <c r="AK1242" s="546"/>
      <c r="AL1242" s="546"/>
      <c r="AM1242" s="546"/>
      <c r="AN1242" s="546"/>
      <c r="AO1242" s="546"/>
      <c r="AP1242" s="546"/>
      <c r="AQ1242" s="546"/>
      <c r="AR1242" s="546"/>
      <c r="AS1242" s="546"/>
      <c r="AT1242" s="546"/>
      <c r="AU1242" s="546"/>
      <c r="AV1242" s="546"/>
      <c r="AW1242" s="546"/>
      <c r="AX1242" s="546"/>
      <c r="AY1242" s="546"/>
      <c r="AZ1242" s="546"/>
      <c r="BA1242" s="546"/>
      <c r="BB1242" s="546"/>
      <c r="BC1242" s="547"/>
      <c r="BD1242" s="548">
        <f>BD1240+BD1241+0.01</f>
        <v>106.03227049150001</v>
      </c>
      <c r="BE1242" s="549"/>
      <c r="BF1242" s="549"/>
      <c r="BG1242" s="549"/>
      <c r="BH1242" s="549"/>
      <c r="BI1242" s="550"/>
    </row>
    <row r="1243" spans="1:61" ht="10.8" customHeight="1" x14ac:dyDescent="0.3">
      <c r="A1243" s="365"/>
      <c r="B1243" s="365"/>
      <c r="C1243" s="365"/>
      <c r="D1243" s="365"/>
      <c r="E1243" s="365"/>
      <c r="F1243" s="365"/>
      <c r="G1243" s="365"/>
      <c r="H1243" s="365"/>
      <c r="I1243" s="365"/>
      <c r="J1243" s="365"/>
      <c r="K1243" s="365"/>
      <c r="L1243" s="365"/>
      <c r="M1243" s="365"/>
      <c r="N1243" s="365"/>
      <c r="O1243" s="365"/>
      <c r="P1243" s="365"/>
      <c r="Q1243" s="365"/>
      <c r="R1243" s="365"/>
      <c r="S1243" s="365"/>
      <c r="T1243" s="365"/>
      <c r="U1243" s="365"/>
      <c r="V1243" s="365"/>
      <c r="W1243" s="365"/>
      <c r="X1243" s="365"/>
      <c r="Y1243" s="365"/>
      <c r="Z1243" s="365"/>
      <c r="AA1243" s="365"/>
      <c r="AB1243" s="365"/>
      <c r="AC1243" s="365"/>
      <c r="AD1243" s="365"/>
      <c r="AF1243" s="365"/>
      <c r="AG1243" s="365"/>
      <c r="AH1243" s="365"/>
      <c r="AI1243" s="365"/>
      <c r="AJ1243" s="365"/>
      <c r="AK1243" s="365"/>
      <c r="AL1243" s="365"/>
      <c r="AM1243" s="365"/>
      <c r="AN1243" s="365"/>
      <c r="AO1243" s="365"/>
      <c r="AP1243" s="365"/>
      <c r="AQ1243" s="365"/>
      <c r="AR1243" s="365"/>
      <c r="AS1243" s="365"/>
      <c r="AT1243" s="365"/>
      <c r="AU1243" s="365"/>
      <c r="AV1243" s="365"/>
      <c r="AW1243" s="365"/>
      <c r="AX1243" s="365"/>
      <c r="AY1243" s="365"/>
      <c r="AZ1243" s="365"/>
      <c r="BA1243" s="365"/>
      <c r="BB1243" s="365"/>
      <c r="BC1243" s="365"/>
      <c r="BD1243" s="365"/>
      <c r="BE1243" s="365"/>
      <c r="BF1243" s="365"/>
      <c r="BG1243" s="365"/>
      <c r="BH1243" s="365"/>
      <c r="BI1243" s="365"/>
    </row>
    <row r="1244" spans="1:61" ht="13.35" customHeight="1" x14ac:dyDescent="0.3">
      <c r="A1244" s="520" t="s">
        <v>5556</v>
      </c>
      <c r="B1244" s="520"/>
      <c r="C1244" s="520"/>
      <c r="D1244" s="520"/>
      <c r="E1244" s="520"/>
      <c r="F1244" s="520" t="s">
        <v>8199</v>
      </c>
      <c r="G1244" s="520"/>
      <c r="H1244" s="520"/>
      <c r="I1244" s="520"/>
      <c r="J1244" s="520"/>
      <c r="K1244" s="520"/>
      <c r="L1244" s="520"/>
      <c r="M1244" s="520"/>
      <c r="N1244" s="520"/>
      <c r="O1244" s="520"/>
      <c r="P1244" s="520"/>
      <c r="Q1244" s="520"/>
      <c r="R1244" s="520"/>
      <c r="S1244" s="520"/>
      <c r="T1244" s="520"/>
      <c r="U1244" s="520"/>
      <c r="V1244" s="520"/>
      <c r="W1244" s="520"/>
      <c r="X1244" s="520"/>
      <c r="Y1244" s="520"/>
      <c r="Z1244" s="520"/>
      <c r="AA1244" s="520"/>
      <c r="AB1244" s="520"/>
      <c r="AC1244" s="520"/>
      <c r="AD1244" s="520"/>
      <c r="AF1244" s="520" t="s">
        <v>5556</v>
      </c>
      <c r="AG1244" s="520"/>
      <c r="AH1244" s="520"/>
      <c r="AI1244" s="520"/>
      <c r="AJ1244" s="520"/>
      <c r="AK1244" s="520" t="s">
        <v>8199</v>
      </c>
      <c r="AL1244" s="520"/>
      <c r="AM1244" s="520"/>
      <c r="AN1244" s="520"/>
      <c r="AO1244" s="520"/>
      <c r="AP1244" s="520"/>
      <c r="AQ1244" s="520"/>
      <c r="AR1244" s="520"/>
      <c r="AS1244" s="520"/>
      <c r="AT1244" s="520"/>
      <c r="AU1244" s="520"/>
      <c r="AV1244" s="520"/>
      <c r="AW1244" s="520"/>
      <c r="AX1244" s="520"/>
      <c r="AY1244" s="520"/>
      <c r="AZ1244" s="520"/>
      <c r="BA1244" s="520"/>
      <c r="BB1244" s="520"/>
      <c r="BC1244" s="520"/>
      <c r="BD1244" s="520"/>
      <c r="BE1244" s="520"/>
      <c r="BF1244" s="520"/>
      <c r="BG1244" s="520"/>
      <c r="BH1244" s="520"/>
      <c r="BI1244" s="520"/>
    </row>
    <row r="1245" spans="1:61" ht="10.8" customHeight="1" x14ac:dyDescent="0.3">
      <c r="A1245" s="365"/>
      <c r="B1245" s="365"/>
      <c r="C1245" s="365"/>
      <c r="D1245" s="365"/>
      <c r="E1245" s="365"/>
      <c r="F1245" s="365"/>
      <c r="G1245" s="365"/>
      <c r="H1245" s="365"/>
      <c r="I1245" s="365"/>
      <c r="J1245" s="365"/>
      <c r="K1245" s="365"/>
      <c r="L1245" s="365"/>
      <c r="M1245" s="365"/>
      <c r="N1245" s="365"/>
      <c r="O1245" s="365"/>
      <c r="P1245" s="365"/>
      <c r="Q1245" s="365"/>
      <c r="R1245" s="365"/>
      <c r="S1245" s="365"/>
      <c r="T1245" s="365"/>
      <c r="U1245" s="365"/>
      <c r="V1245" s="365"/>
      <c r="W1245" s="365"/>
      <c r="X1245" s="365"/>
      <c r="Y1245" s="365"/>
      <c r="Z1245" s="365"/>
      <c r="AA1245" s="365"/>
      <c r="AB1245" s="365"/>
      <c r="AC1245" s="365"/>
      <c r="AD1245" s="365"/>
      <c r="AF1245" s="365"/>
      <c r="AG1245" s="365"/>
      <c r="AH1245" s="365"/>
      <c r="AI1245" s="365"/>
      <c r="AJ1245" s="365"/>
      <c r="AK1245" s="365"/>
      <c r="AL1245" s="365"/>
      <c r="AM1245" s="365"/>
      <c r="AN1245" s="365"/>
      <c r="AO1245" s="365"/>
      <c r="AP1245" s="365"/>
      <c r="AQ1245" s="365"/>
      <c r="AR1245" s="365"/>
      <c r="AS1245" s="365"/>
      <c r="AT1245" s="365"/>
      <c r="AU1245" s="365"/>
      <c r="AV1245" s="365"/>
      <c r="AW1245" s="365"/>
      <c r="AX1245" s="365"/>
      <c r="AY1245" s="365"/>
      <c r="AZ1245" s="365"/>
      <c r="BA1245" s="365"/>
      <c r="BB1245" s="365"/>
      <c r="BC1245" s="365"/>
      <c r="BD1245" s="365"/>
      <c r="BE1245" s="365"/>
      <c r="BF1245" s="365"/>
      <c r="BG1245" s="365"/>
      <c r="BH1245" s="365"/>
      <c r="BI1245" s="365"/>
    </row>
    <row r="1246" spans="1:61" ht="22.95" customHeight="1" x14ac:dyDescent="0.3">
      <c r="A1246" s="365" t="s">
        <v>6799</v>
      </c>
      <c r="B1246" s="365"/>
      <c r="C1246" s="365"/>
      <c r="D1246" s="365"/>
      <c r="E1246" s="365"/>
      <c r="F1246" s="365"/>
      <c r="G1246" s="365"/>
      <c r="H1246" s="365"/>
      <c r="I1246" s="365"/>
      <c r="J1246" s="365"/>
      <c r="K1246" s="365"/>
      <c r="L1246" s="365"/>
      <c r="M1246" s="365"/>
      <c r="N1246" s="365"/>
      <c r="O1246" s="365"/>
      <c r="P1246" s="365"/>
      <c r="Q1246" s="365"/>
      <c r="R1246" s="365"/>
      <c r="S1246" s="365"/>
      <c r="T1246" s="365"/>
      <c r="U1246" s="365"/>
      <c r="V1246" s="365"/>
      <c r="W1246" s="365"/>
      <c r="X1246" s="365"/>
      <c r="Y1246" s="637" t="s">
        <v>5547</v>
      </c>
      <c r="Z1246" s="637"/>
      <c r="AA1246" s="637"/>
      <c r="AB1246" s="637"/>
      <c r="AC1246" s="637"/>
      <c r="AD1246" s="637"/>
      <c r="AF1246" s="365" t="s">
        <v>6799</v>
      </c>
      <c r="AG1246" s="365"/>
      <c r="AH1246" s="365"/>
      <c r="AI1246" s="365"/>
      <c r="AJ1246" s="365"/>
      <c r="AK1246" s="365"/>
      <c r="AL1246" s="365"/>
      <c r="AM1246" s="365"/>
      <c r="AN1246" s="365"/>
      <c r="AO1246" s="365"/>
      <c r="AP1246" s="365"/>
      <c r="AQ1246" s="365"/>
      <c r="AR1246" s="365"/>
      <c r="AS1246" s="365"/>
      <c r="AT1246" s="365"/>
      <c r="AU1246" s="365"/>
      <c r="AV1246" s="365"/>
      <c r="AW1246" s="365"/>
      <c r="AX1246" s="365"/>
      <c r="AY1246" s="365"/>
      <c r="AZ1246" s="365"/>
      <c r="BA1246" s="365"/>
      <c r="BB1246" s="365"/>
      <c r="BC1246" s="365"/>
      <c r="BD1246" s="365" t="s">
        <v>5547</v>
      </c>
      <c r="BE1246" s="365"/>
      <c r="BF1246" s="365"/>
      <c r="BG1246" s="365"/>
      <c r="BH1246" s="365"/>
      <c r="BI1246" s="365"/>
    </row>
    <row r="1247" spans="1:61" ht="10.8" customHeight="1" x14ac:dyDescent="0.3">
      <c r="A1247" s="365"/>
      <c r="B1247" s="365"/>
      <c r="C1247" s="365"/>
      <c r="D1247" s="365"/>
      <c r="E1247" s="365"/>
      <c r="F1247" s="365"/>
      <c r="G1247" s="365"/>
      <c r="H1247" s="365"/>
      <c r="I1247" s="365"/>
      <c r="J1247" s="365"/>
      <c r="K1247" s="365"/>
      <c r="L1247" s="365"/>
      <c r="M1247" s="365"/>
      <c r="N1247" s="365"/>
      <c r="O1247" s="365"/>
      <c r="P1247" s="365"/>
      <c r="Q1247" s="365"/>
      <c r="R1247" s="365"/>
      <c r="S1247" s="365"/>
      <c r="T1247" s="365"/>
      <c r="U1247" s="365"/>
      <c r="V1247" s="365"/>
      <c r="W1247" s="365"/>
      <c r="X1247" s="365"/>
      <c r="Y1247" s="365"/>
      <c r="Z1247" s="365"/>
      <c r="AA1247" s="365"/>
      <c r="AB1247" s="365"/>
      <c r="AC1247" s="365"/>
      <c r="AD1247" s="365"/>
      <c r="AF1247" s="365"/>
      <c r="AG1247" s="365"/>
      <c r="AH1247" s="365"/>
      <c r="AI1247" s="365"/>
      <c r="AJ1247" s="365"/>
      <c r="AK1247" s="365"/>
      <c r="AL1247" s="365"/>
      <c r="AM1247" s="365"/>
      <c r="AN1247" s="365"/>
      <c r="AO1247" s="365"/>
      <c r="AP1247" s="365"/>
      <c r="AQ1247" s="365"/>
      <c r="AR1247" s="365"/>
      <c r="AS1247" s="365"/>
      <c r="AT1247" s="365"/>
      <c r="AU1247" s="365"/>
      <c r="AV1247" s="365"/>
      <c r="AW1247" s="365"/>
      <c r="AX1247" s="365"/>
      <c r="AY1247" s="365"/>
      <c r="AZ1247" s="365"/>
      <c r="BA1247" s="365"/>
      <c r="BB1247" s="365"/>
      <c r="BC1247" s="365"/>
      <c r="BD1247" s="365"/>
      <c r="BE1247" s="365"/>
      <c r="BF1247" s="365"/>
      <c r="BG1247" s="365"/>
      <c r="BH1247" s="365"/>
      <c r="BI1247" s="365"/>
    </row>
    <row r="1248" spans="1:61" ht="11.4" customHeight="1" x14ac:dyDescent="0.3">
      <c r="A1248" s="551" t="s">
        <v>5548</v>
      </c>
      <c r="B1248" s="552"/>
      <c r="C1248" s="552"/>
      <c r="D1248" s="552"/>
      <c r="E1248" s="552"/>
      <c r="F1248" s="552"/>
      <c r="G1248" s="553"/>
      <c r="H1248" s="551" t="s">
        <v>5557</v>
      </c>
      <c r="I1248" s="552"/>
      <c r="J1248" s="552"/>
      <c r="K1248" s="552"/>
      <c r="L1248" s="553"/>
      <c r="M1248" s="545" t="s">
        <v>5558</v>
      </c>
      <c r="N1248" s="547"/>
      <c r="O1248" s="545" t="s">
        <v>5559</v>
      </c>
      <c r="P1248" s="546"/>
      <c r="Q1248" s="546"/>
      <c r="R1248" s="547"/>
      <c r="S1248" s="545" t="s">
        <v>5560</v>
      </c>
      <c r="T1248" s="546"/>
      <c r="U1248" s="546"/>
      <c r="V1248" s="547"/>
      <c r="W1248" s="545" t="s">
        <v>5551</v>
      </c>
      <c r="X1248" s="546"/>
      <c r="Y1248" s="546"/>
      <c r="Z1248" s="546"/>
      <c r="AA1248" s="547"/>
      <c r="AB1248" s="545" t="s">
        <v>5561</v>
      </c>
      <c r="AC1248" s="546"/>
      <c r="AD1248" s="547"/>
      <c r="AF1248" s="551" t="s">
        <v>5548</v>
      </c>
      <c r="AG1248" s="552"/>
      <c r="AH1248" s="552"/>
      <c r="AI1248" s="552"/>
      <c r="AJ1248" s="552"/>
      <c r="AK1248" s="552"/>
      <c r="AL1248" s="553"/>
      <c r="AM1248" s="551" t="s">
        <v>5557</v>
      </c>
      <c r="AN1248" s="552"/>
      <c r="AO1248" s="552"/>
      <c r="AP1248" s="552"/>
      <c r="AQ1248" s="553"/>
      <c r="AR1248" s="539" t="s">
        <v>5558</v>
      </c>
      <c r="AS1248" s="541"/>
      <c r="AT1248" s="539" t="s">
        <v>5559</v>
      </c>
      <c r="AU1248" s="540"/>
      <c r="AV1248" s="540"/>
      <c r="AW1248" s="541"/>
      <c r="AX1248" s="539" t="s">
        <v>5560</v>
      </c>
      <c r="AY1248" s="540"/>
      <c r="AZ1248" s="540"/>
      <c r="BA1248" s="541"/>
      <c r="BB1248" s="539" t="s">
        <v>5551</v>
      </c>
      <c r="BC1248" s="540"/>
      <c r="BD1248" s="540"/>
      <c r="BE1248" s="540"/>
      <c r="BF1248" s="541"/>
      <c r="BG1248" s="539" t="s">
        <v>5561</v>
      </c>
      <c r="BH1248" s="540"/>
      <c r="BI1248" s="541"/>
    </row>
    <row r="1249" spans="1:61" ht="11.4" customHeight="1" x14ac:dyDescent="0.3">
      <c r="A1249" s="521" t="s">
        <v>5562</v>
      </c>
      <c r="B1249" s="522"/>
      <c r="C1249" s="522"/>
      <c r="D1249" s="522"/>
      <c r="E1249" s="522"/>
      <c r="F1249" s="522"/>
      <c r="G1249" s="523"/>
      <c r="H1249" s="521" t="s">
        <v>5563</v>
      </c>
      <c r="I1249" s="522"/>
      <c r="J1249" s="522"/>
      <c r="K1249" s="522"/>
      <c r="L1249" s="523"/>
      <c r="M1249" s="304">
        <f t="shared" ref="M1249:M1250" si="340">ROUND(AR1249*(1-$AI$1),2)</f>
        <v>6.02</v>
      </c>
      <c r="N1249" s="305"/>
      <c r="O1249" s="304">
        <f t="shared" ref="O1249:O1250" si="341">TRUNC(M1249*(1+(S1249/100)),2)</f>
        <v>16.88</v>
      </c>
      <c r="P1249" s="306"/>
      <c r="Q1249" s="306"/>
      <c r="R1249" s="305"/>
      <c r="S1249" s="620">
        <v>180.43</v>
      </c>
      <c r="T1249" s="621"/>
      <c r="U1249" s="621"/>
      <c r="V1249" s="622"/>
      <c r="W1249" s="611">
        <v>1.2228000000000001</v>
      </c>
      <c r="X1249" s="612"/>
      <c r="Y1249" s="612"/>
      <c r="Z1249" s="612"/>
      <c r="AA1249" s="613"/>
      <c r="AB1249" s="623">
        <f t="shared" ref="AB1249:AB1250" si="342">TRUNC(O1249*W1249,2)</f>
        <v>20.64</v>
      </c>
      <c r="AC1249" s="624"/>
      <c r="AD1249" s="625"/>
      <c r="AF1249" s="521" t="s">
        <v>5562</v>
      </c>
      <c r="AG1249" s="522"/>
      <c r="AH1249" s="522"/>
      <c r="AI1249" s="522"/>
      <c r="AJ1249" s="522"/>
      <c r="AK1249" s="522"/>
      <c r="AL1249" s="523"/>
      <c r="AM1249" s="521" t="s">
        <v>5563</v>
      </c>
      <c r="AN1249" s="522"/>
      <c r="AO1249" s="522"/>
      <c r="AP1249" s="522"/>
      <c r="AQ1249" s="523"/>
      <c r="AR1249" s="535">
        <v>7.25</v>
      </c>
      <c r="AS1249" s="537"/>
      <c r="AT1249" s="526">
        <v>20.329999999999998</v>
      </c>
      <c r="AU1249" s="527"/>
      <c r="AV1249" s="527"/>
      <c r="AW1249" s="528"/>
      <c r="AX1249" s="529">
        <v>180.43</v>
      </c>
      <c r="AY1249" s="530"/>
      <c r="AZ1249" s="530"/>
      <c r="BA1249" s="531"/>
      <c r="BB1249" s="532">
        <v>1.2228000000000001</v>
      </c>
      <c r="BC1249" s="533"/>
      <c r="BD1249" s="533"/>
      <c r="BE1249" s="533"/>
      <c r="BF1249" s="534"/>
      <c r="BG1249" s="535">
        <f t="shared" ref="BG1249:BG1250" si="343">AT1249*BB1249</f>
        <v>24.859524</v>
      </c>
      <c r="BH1249" s="536"/>
      <c r="BI1249" s="537"/>
    </row>
    <row r="1250" spans="1:61" ht="11.4" customHeight="1" x14ac:dyDescent="0.3">
      <c r="A1250" s="521" t="s">
        <v>5567</v>
      </c>
      <c r="B1250" s="522"/>
      <c r="C1250" s="522"/>
      <c r="D1250" s="522"/>
      <c r="E1250" s="522"/>
      <c r="F1250" s="522"/>
      <c r="G1250" s="523"/>
      <c r="H1250" s="521" t="s">
        <v>171</v>
      </c>
      <c r="I1250" s="522"/>
      <c r="J1250" s="522"/>
      <c r="K1250" s="522"/>
      <c r="L1250" s="523"/>
      <c r="M1250" s="304">
        <f t="shared" si="340"/>
        <v>9.59</v>
      </c>
      <c r="N1250" s="305"/>
      <c r="O1250" s="304">
        <f t="shared" si="341"/>
        <v>24.16</v>
      </c>
      <c r="P1250" s="306"/>
      <c r="Q1250" s="306"/>
      <c r="R1250" s="305"/>
      <c r="S1250" s="620">
        <v>152.01</v>
      </c>
      <c r="T1250" s="621"/>
      <c r="U1250" s="621"/>
      <c r="V1250" s="622"/>
      <c r="W1250" s="611">
        <v>1.5562</v>
      </c>
      <c r="X1250" s="612"/>
      <c r="Y1250" s="612"/>
      <c r="Z1250" s="612"/>
      <c r="AA1250" s="613"/>
      <c r="AB1250" s="623">
        <f t="shared" si="342"/>
        <v>37.590000000000003</v>
      </c>
      <c r="AC1250" s="624"/>
      <c r="AD1250" s="625"/>
      <c r="AF1250" s="521" t="s">
        <v>5567</v>
      </c>
      <c r="AG1250" s="522"/>
      <c r="AH1250" s="522"/>
      <c r="AI1250" s="522"/>
      <c r="AJ1250" s="522"/>
      <c r="AK1250" s="522"/>
      <c r="AL1250" s="523"/>
      <c r="AM1250" s="521" t="s">
        <v>171</v>
      </c>
      <c r="AN1250" s="522"/>
      <c r="AO1250" s="522"/>
      <c r="AP1250" s="522"/>
      <c r="AQ1250" s="523"/>
      <c r="AR1250" s="526">
        <v>11.56</v>
      </c>
      <c r="AS1250" s="528"/>
      <c r="AT1250" s="526">
        <v>29.13</v>
      </c>
      <c r="AU1250" s="527"/>
      <c r="AV1250" s="527"/>
      <c r="AW1250" s="528"/>
      <c r="AX1250" s="529">
        <v>152.01</v>
      </c>
      <c r="AY1250" s="530"/>
      <c r="AZ1250" s="530"/>
      <c r="BA1250" s="531"/>
      <c r="BB1250" s="532">
        <v>1.5562</v>
      </c>
      <c r="BC1250" s="533"/>
      <c r="BD1250" s="533"/>
      <c r="BE1250" s="533"/>
      <c r="BF1250" s="534"/>
      <c r="BG1250" s="535">
        <f t="shared" si="343"/>
        <v>45.332105999999996</v>
      </c>
      <c r="BH1250" s="536"/>
      <c r="BI1250" s="537"/>
    </row>
    <row r="1251" spans="1:61" ht="11.4" customHeight="1" x14ac:dyDescent="0.3">
      <c r="A1251" s="538" t="s">
        <v>5565</v>
      </c>
      <c r="B1251" s="538"/>
      <c r="C1251" s="538"/>
      <c r="D1251" s="538"/>
      <c r="E1251" s="538"/>
      <c r="F1251" s="538"/>
      <c r="G1251" s="538"/>
      <c r="H1251" s="538"/>
      <c r="I1251" s="538"/>
      <c r="J1251" s="538"/>
      <c r="K1251" s="538"/>
      <c r="L1251" s="538"/>
      <c r="M1251" s="538"/>
      <c r="N1251" s="538"/>
      <c r="O1251" s="538"/>
      <c r="P1251" s="538"/>
      <c r="Q1251" s="538"/>
      <c r="R1251" s="538"/>
      <c r="S1251" s="538"/>
      <c r="T1251" s="538"/>
      <c r="U1251" s="538"/>
      <c r="V1251" s="538"/>
      <c r="W1251" s="538"/>
      <c r="X1251" s="538"/>
      <c r="Y1251" s="617">
        <f>SUM(AB1249:AD1250)</f>
        <v>58.230000000000004</v>
      </c>
      <c r="Z1251" s="618"/>
      <c r="AA1251" s="618"/>
      <c r="AB1251" s="618"/>
      <c r="AC1251" s="618"/>
      <c r="AD1251" s="619"/>
      <c r="AF1251" s="538" t="s">
        <v>5565</v>
      </c>
      <c r="AG1251" s="538"/>
      <c r="AH1251" s="538"/>
      <c r="AI1251" s="538"/>
      <c r="AJ1251" s="538"/>
      <c r="AK1251" s="538"/>
      <c r="AL1251" s="538"/>
      <c r="AM1251" s="538"/>
      <c r="AN1251" s="538"/>
      <c r="AO1251" s="538"/>
      <c r="AP1251" s="538"/>
      <c r="AQ1251" s="538"/>
      <c r="AR1251" s="538"/>
      <c r="AS1251" s="538"/>
      <c r="AT1251" s="538"/>
      <c r="AU1251" s="538"/>
      <c r="AV1251" s="538"/>
      <c r="AW1251" s="538"/>
      <c r="AX1251" s="538"/>
      <c r="AY1251" s="538"/>
      <c r="AZ1251" s="538"/>
      <c r="BA1251" s="538"/>
      <c r="BB1251" s="538"/>
      <c r="BC1251" s="538"/>
      <c r="BD1251" s="526">
        <f>SUM(BG1249:BI1250)</f>
        <v>70.191630000000004</v>
      </c>
      <c r="BE1251" s="527"/>
      <c r="BF1251" s="527"/>
      <c r="BG1251" s="527"/>
      <c r="BH1251" s="527"/>
      <c r="BI1251" s="528"/>
    </row>
    <row r="1252" spans="1:61" ht="10.8" customHeight="1" x14ac:dyDescent="0.3">
      <c r="A1252" s="365"/>
      <c r="B1252" s="365"/>
      <c r="C1252" s="365"/>
      <c r="D1252" s="365"/>
      <c r="E1252" s="365"/>
      <c r="F1252" s="365"/>
      <c r="G1252" s="365"/>
      <c r="H1252" s="365"/>
      <c r="I1252" s="365"/>
      <c r="J1252" s="365"/>
      <c r="K1252" s="365"/>
      <c r="L1252" s="365"/>
      <c r="M1252" s="365"/>
      <c r="N1252" s="365"/>
      <c r="O1252" s="365"/>
      <c r="P1252" s="365"/>
      <c r="Q1252" s="365"/>
      <c r="R1252" s="365"/>
      <c r="S1252" s="365"/>
      <c r="T1252" s="365"/>
      <c r="U1252" s="365"/>
      <c r="V1252" s="365"/>
      <c r="W1252" s="365"/>
      <c r="X1252" s="365"/>
      <c r="Y1252" s="365"/>
      <c r="Z1252" s="365"/>
      <c r="AA1252" s="365"/>
      <c r="AB1252" s="365"/>
      <c r="AC1252" s="365"/>
      <c r="AD1252" s="365"/>
      <c r="AF1252" s="365"/>
      <c r="AG1252" s="365"/>
      <c r="AH1252" s="365"/>
      <c r="AI1252" s="365"/>
      <c r="AJ1252" s="365"/>
      <c r="AK1252" s="365"/>
      <c r="AL1252" s="365"/>
      <c r="AM1252" s="365"/>
      <c r="AN1252" s="365"/>
      <c r="AO1252" s="365"/>
      <c r="AP1252" s="365"/>
      <c r="AQ1252" s="365"/>
      <c r="AR1252" s="365"/>
      <c r="AS1252" s="365"/>
      <c r="AT1252" s="365"/>
      <c r="AU1252" s="365"/>
      <c r="AV1252" s="365"/>
      <c r="AW1252" s="365"/>
      <c r="AX1252" s="365"/>
      <c r="AY1252" s="365"/>
      <c r="AZ1252" s="365"/>
      <c r="BA1252" s="365"/>
      <c r="BB1252" s="365"/>
      <c r="BC1252" s="365"/>
      <c r="BD1252" s="365"/>
      <c r="BE1252" s="365"/>
      <c r="BF1252" s="365"/>
      <c r="BG1252" s="365"/>
      <c r="BH1252" s="365"/>
      <c r="BI1252" s="365"/>
    </row>
    <row r="1253" spans="1:61" ht="11.4" customHeight="1" x14ac:dyDescent="0.3">
      <c r="A1253" s="551" t="s">
        <v>5548</v>
      </c>
      <c r="B1253" s="552"/>
      <c r="C1253" s="552"/>
      <c r="D1253" s="552"/>
      <c r="E1253" s="552"/>
      <c r="F1253" s="552"/>
      <c r="G1253" s="553"/>
      <c r="H1253" s="551" t="s">
        <v>5549</v>
      </c>
      <c r="I1253" s="552"/>
      <c r="J1253" s="552"/>
      <c r="K1253" s="552"/>
      <c r="L1253" s="552"/>
      <c r="M1253" s="552"/>
      <c r="N1253" s="552"/>
      <c r="O1253" s="553"/>
      <c r="P1253" s="646" t="s">
        <v>167</v>
      </c>
      <c r="Q1253" s="647"/>
      <c r="R1253" s="647"/>
      <c r="S1253" s="648"/>
      <c r="T1253" s="545" t="s">
        <v>5550</v>
      </c>
      <c r="U1253" s="546"/>
      <c r="V1253" s="546"/>
      <c r="W1253" s="547"/>
      <c r="X1253" s="545" t="s">
        <v>5551</v>
      </c>
      <c r="Y1253" s="546"/>
      <c r="Z1253" s="546"/>
      <c r="AA1253" s="546"/>
      <c r="AB1253" s="547"/>
      <c r="AC1253" s="545" t="s">
        <v>5552</v>
      </c>
      <c r="AD1253" s="547"/>
      <c r="AF1253" s="551" t="s">
        <v>5548</v>
      </c>
      <c r="AG1253" s="552"/>
      <c r="AH1253" s="552"/>
      <c r="AI1253" s="552"/>
      <c r="AJ1253" s="552"/>
      <c r="AK1253" s="552"/>
      <c r="AL1253" s="553"/>
      <c r="AM1253" s="551" t="s">
        <v>5549</v>
      </c>
      <c r="AN1253" s="552"/>
      <c r="AO1253" s="552"/>
      <c r="AP1253" s="552"/>
      <c r="AQ1253" s="552"/>
      <c r="AR1253" s="552"/>
      <c r="AS1253" s="552"/>
      <c r="AT1253" s="553"/>
      <c r="AU1253" s="554" t="s">
        <v>167</v>
      </c>
      <c r="AV1253" s="563"/>
      <c r="AW1253" s="563"/>
      <c r="AX1253" s="555"/>
      <c r="AY1253" s="539" t="s">
        <v>5550</v>
      </c>
      <c r="AZ1253" s="540"/>
      <c r="BA1253" s="540"/>
      <c r="BB1253" s="541"/>
      <c r="BC1253" s="539" t="s">
        <v>5551</v>
      </c>
      <c r="BD1253" s="540"/>
      <c r="BE1253" s="540"/>
      <c r="BF1253" s="540"/>
      <c r="BG1253" s="541"/>
      <c r="BH1253" s="539" t="s">
        <v>5552</v>
      </c>
      <c r="BI1253" s="541"/>
    </row>
    <row r="1254" spans="1:61" ht="22.95" customHeight="1" x14ac:dyDescent="0.3">
      <c r="A1254" s="521" t="s">
        <v>6800</v>
      </c>
      <c r="B1254" s="522"/>
      <c r="C1254" s="522"/>
      <c r="D1254" s="522"/>
      <c r="E1254" s="522"/>
      <c r="F1254" s="522"/>
      <c r="G1254" s="523"/>
      <c r="H1254" s="521" t="s">
        <v>556</v>
      </c>
      <c r="I1254" s="522"/>
      <c r="J1254" s="522"/>
      <c r="K1254" s="522"/>
      <c r="L1254" s="522"/>
      <c r="M1254" s="522"/>
      <c r="N1254" s="522"/>
      <c r="O1254" s="523"/>
      <c r="P1254" s="649" t="s">
        <v>70</v>
      </c>
      <c r="Q1254" s="650"/>
      <c r="R1254" s="650"/>
      <c r="S1254" s="651"/>
      <c r="T1254" s="660">
        <f t="shared" ref="T1254" si="344">ROUND(AY1254*(1-$AI$1),2)</f>
        <v>186.36</v>
      </c>
      <c r="U1254" s="661"/>
      <c r="V1254" s="661"/>
      <c r="W1254" s="662"/>
      <c r="X1254" s="611">
        <v>5</v>
      </c>
      <c r="Y1254" s="612"/>
      <c r="Z1254" s="612"/>
      <c r="AA1254" s="612"/>
      <c r="AB1254" s="613"/>
      <c r="AC1254" s="655">
        <f t="shared" ref="AC1254" si="345">TRUNC(T1254*X1254,2)</f>
        <v>931.8</v>
      </c>
      <c r="AD1254" s="656"/>
      <c r="AF1254" s="521" t="s">
        <v>6800</v>
      </c>
      <c r="AG1254" s="522"/>
      <c r="AH1254" s="522"/>
      <c r="AI1254" s="522"/>
      <c r="AJ1254" s="522"/>
      <c r="AK1254" s="522"/>
      <c r="AL1254" s="523"/>
      <c r="AM1254" s="521" t="s">
        <v>556</v>
      </c>
      <c r="AN1254" s="522"/>
      <c r="AO1254" s="522"/>
      <c r="AP1254" s="522"/>
      <c r="AQ1254" s="522"/>
      <c r="AR1254" s="522"/>
      <c r="AS1254" s="522"/>
      <c r="AT1254" s="523"/>
      <c r="AU1254" s="524" t="s">
        <v>70</v>
      </c>
      <c r="AV1254" s="564"/>
      <c r="AW1254" s="564"/>
      <c r="AX1254" s="525"/>
      <c r="AY1254" s="529">
        <v>224.53</v>
      </c>
      <c r="AZ1254" s="530"/>
      <c r="BA1254" s="530"/>
      <c r="BB1254" s="531"/>
      <c r="BC1254" s="532">
        <v>5</v>
      </c>
      <c r="BD1254" s="533"/>
      <c r="BE1254" s="533"/>
      <c r="BF1254" s="533"/>
      <c r="BG1254" s="534"/>
      <c r="BH1254" s="579">
        <f>AY1254*BC1254</f>
        <v>1122.6500000000001</v>
      </c>
      <c r="BI1254" s="581"/>
    </row>
    <row r="1255" spans="1:61" ht="11.4" customHeight="1" x14ac:dyDescent="0.3">
      <c r="A1255" s="538" t="s">
        <v>5553</v>
      </c>
      <c r="B1255" s="538"/>
      <c r="C1255" s="538"/>
      <c r="D1255" s="538"/>
      <c r="E1255" s="538"/>
      <c r="F1255" s="538"/>
      <c r="G1255" s="538"/>
      <c r="H1255" s="538"/>
      <c r="I1255" s="538"/>
      <c r="J1255" s="538"/>
      <c r="K1255" s="538"/>
      <c r="L1255" s="538"/>
      <c r="M1255" s="538"/>
      <c r="N1255" s="538"/>
      <c r="O1255" s="538"/>
      <c r="P1255" s="538"/>
      <c r="Q1255" s="538"/>
      <c r="R1255" s="538"/>
      <c r="S1255" s="538"/>
      <c r="T1255" s="538"/>
      <c r="U1255" s="538"/>
      <c r="V1255" s="538"/>
      <c r="W1255" s="538"/>
      <c r="X1255" s="538"/>
      <c r="Y1255" s="657">
        <f>AC1254</f>
        <v>931.8</v>
      </c>
      <c r="Z1255" s="658"/>
      <c r="AA1255" s="658"/>
      <c r="AB1255" s="658"/>
      <c r="AC1255" s="658"/>
      <c r="AD1255" s="659"/>
      <c r="AF1255" s="538" t="s">
        <v>5553</v>
      </c>
      <c r="AG1255" s="538"/>
      <c r="AH1255" s="538"/>
      <c r="AI1255" s="538"/>
      <c r="AJ1255" s="538"/>
      <c r="AK1255" s="538"/>
      <c r="AL1255" s="538"/>
      <c r="AM1255" s="538"/>
      <c r="AN1255" s="538"/>
      <c r="AO1255" s="538"/>
      <c r="AP1255" s="538"/>
      <c r="AQ1255" s="538"/>
      <c r="AR1255" s="538"/>
      <c r="AS1255" s="538"/>
      <c r="AT1255" s="538"/>
      <c r="AU1255" s="538"/>
      <c r="AV1255" s="538"/>
      <c r="AW1255" s="538"/>
      <c r="AX1255" s="538"/>
      <c r="AY1255" s="538"/>
      <c r="AZ1255" s="538"/>
      <c r="BA1255" s="538"/>
      <c r="BB1255" s="538"/>
      <c r="BC1255" s="538"/>
      <c r="BD1255" s="579">
        <f>BH1254</f>
        <v>1122.6500000000001</v>
      </c>
      <c r="BE1255" s="580"/>
      <c r="BF1255" s="580"/>
      <c r="BG1255" s="580"/>
      <c r="BH1255" s="580"/>
      <c r="BI1255" s="581"/>
    </row>
    <row r="1256" spans="1:61" ht="10.8" customHeight="1" x14ac:dyDescent="0.3">
      <c r="A1256" s="365"/>
      <c r="B1256" s="365"/>
      <c r="C1256" s="365"/>
      <c r="D1256" s="365"/>
      <c r="E1256" s="365"/>
      <c r="F1256" s="365"/>
      <c r="G1256" s="365"/>
      <c r="H1256" s="365"/>
      <c r="I1256" s="365"/>
      <c r="J1256" s="365"/>
      <c r="K1256" s="365"/>
      <c r="L1256" s="365"/>
      <c r="M1256" s="365"/>
      <c r="N1256" s="365"/>
      <c r="O1256" s="365"/>
      <c r="P1256" s="365"/>
      <c r="Q1256" s="365"/>
      <c r="R1256" s="365"/>
      <c r="S1256" s="365"/>
      <c r="T1256" s="365"/>
      <c r="U1256" s="365"/>
      <c r="V1256" s="365"/>
      <c r="W1256" s="365"/>
      <c r="X1256" s="365"/>
      <c r="Y1256" s="365"/>
      <c r="Z1256" s="365"/>
      <c r="AA1256" s="365"/>
      <c r="AB1256" s="365"/>
      <c r="AC1256" s="365"/>
      <c r="AD1256" s="365"/>
      <c r="AF1256" s="365"/>
      <c r="AG1256" s="365"/>
      <c r="AH1256" s="365"/>
      <c r="AI1256" s="365"/>
      <c r="AJ1256" s="365"/>
      <c r="AK1256" s="365"/>
      <c r="AL1256" s="365"/>
      <c r="AM1256" s="365"/>
      <c r="AN1256" s="365"/>
      <c r="AO1256" s="365"/>
      <c r="AP1256" s="365"/>
      <c r="AQ1256" s="365"/>
      <c r="AR1256" s="365"/>
      <c r="AS1256" s="365"/>
      <c r="AT1256" s="365"/>
      <c r="AU1256" s="365"/>
      <c r="AV1256" s="365"/>
      <c r="AW1256" s="365"/>
      <c r="AX1256" s="365"/>
      <c r="AY1256" s="365"/>
      <c r="AZ1256" s="365"/>
      <c r="BA1256" s="365"/>
      <c r="BB1256" s="365"/>
      <c r="BC1256" s="365"/>
      <c r="BD1256" s="365"/>
      <c r="BE1256" s="365"/>
      <c r="BF1256" s="365"/>
      <c r="BG1256" s="365"/>
      <c r="BH1256" s="365"/>
      <c r="BI1256" s="365"/>
    </row>
    <row r="1257" spans="1:61" ht="34.5" customHeight="1" x14ac:dyDescent="0.3">
      <c r="A1257" s="551" t="s">
        <v>5548</v>
      </c>
      <c r="B1257" s="552"/>
      <c r="C1257" s="553"/>
      <c r="D1257" s="551" t="s">
        <v>5568</v>
      </c>
      <c r="E1257" s="552"/>
      <c r="F1257" s="552"/>
      <c r="G1257" s="552"/>
      <c r="H1257" s="552"/>
      <c r="I1257" s="552"/>
      <c r="J1257" s="552"/>
      <c r="K1257" s="553"/>
      <c r="L1257" s="554" t="s">
        <v>167</v>
      </c>
      <c r="M1257" s="555"/>
      <c r="N1257" s="545" t="s">
        <v>5569</v>
      </c>
      <c r="O1257" s="546"/>
      <c r="P1257" s="547"/>
      <c r="Q1257" s="545" t="s">
        <v>5570</v>
      </c>
      <c r="R1257" s="546"/>
      <c r="S1257" s="546"/>
      <c r="T1257" s="547"/>
      <c r="U1257" s="545" t="s">
        <v>5551</v>
      </c>
      <c r="V1257" s="546"/>
      <c r="W1257" s="546"/>
      <c r="X1257" s="547"/>
      <c r="Y1257" s="545" t="s">
        <v>5571</v>
      </c>
      <c r="Z1257" s="546"/>
      <c r="AA1257" s="546"/>
      <c r="AB1257" s="546"/>
      <c r="AC1257" s="547"/>
      <c r="AD1257" s="307" t="s">
        <v>5572</v>
      </c>
      <c r="AF1257" s="551" t="s">
        <v>5548</v>
      </c>
      <c r="AG1257" s="552"/>
      <c r="AH1257" s="553"/>
      <c r="AI1257" s="551" t="s">
        <v>5568</v>
      </c>
      <c r="AJ1257" s="552"/>
      <c r="AK1257" s="552"/>
      <c r="AL1257" s="552"/>
      <c r="AM1257" s="552"/>
      <c r="AN1257" s="552"/>
      <c r="AO1257" s="552"/>
      <c r="AP1257" s="553"/>
      <c r="AQ1257" s="554" t="s">
        <v>167</v>
      </c>
      <c r="AR1257" s="555"/>
      <c r="AS1257" s="539" t="s">
        <v>5569</v>
      </c>
      <c r="AT1257" s="540"/>
      <c r="AU1257" s="541"/>
      <c r="AV1257" s="539" t="s">
        <v>5570</v>
      </c>
      <c r="AW1257" s="540"/>
      <c r="AX1257" s="540"/>
      <c r="AY1257" s="541"/>
      <c r="AZ1257" s="539" t="s">
        <v>5551</v>
      </c>
      <c r="BA1257" s="540"/>
      <c r="BB1257" s="540"/>
      <c r="BC1257" s="541"/>
      <c r="BD1257" s="539" t="s">
        <v>5571</v>
      </c>
      <c r="BE1257" s="540"/>
      <c r="BF1257" s="540"/>
      <c r="BG1257" s="540"/>
      <c r="BH1257" s="541"/>
      <c r="BI1257" s="247" t="s">
        <v>5572</v>
      </c>
    </row>
    <row r="1258" spans="1:61" ht="45.9" customHeight="1" x14ac:dyDescent="0.3">
      <c r="A1258" s="521" t="s">
        <v>6487</v>
      </c>
      <c r="B1258" s="522"/>
      <c r="C1258" s="523"/>
      <c r="D1258" s="521" t="s">
        <v>6488</v>
      </c>
      <c r="E1258" s="522"/>
      <c r="F1258" s="522"/>
      <c r="G1258" s="522"/>
      <c r="H1258" s="522"/>
      <c r="I1258" s="522"/>
      <c r="J1258" s="522"/>
      <c r="K1258" s="523"/>
      <c r="L1258" s="524" t="s">
        <v>72</v>
      </c>
      <c r="M1258" s="525"/>
      <c r="N1258" s="608">
        <f>ROUND(AS1258*(1-IMPLANTAÇÃO!$AI$1),2)</f>
        <v>66.05</v>
      </c>
      <c r="O1258" s="609"/>
      <c r="P1258" s="610"/>
      <c r="Q1258" s="608">
        <f>ROUND(AV1258*(1-IMPLANTAÇÃO!$AI$1),2)</f>
        <v>406.21</v>
      </c>
      <c r="R1258" s="609"/>
      <c r="S1258" s="609"/>
      <c r="T1258" s="610"/>
      <c r="U1258" s="611">
        <v>4.7800000000000002E-2</v>
      </c>
      <c r="V1258" s="612"/>
      <c r="W1258" s="612"/>
      <c r="X1258" s="613"/>
      <c r="Y1258" s="614">
        <f t="shared" ref="Y1258:Y1266" si="346">TRUNC(N1258*$U1258,2)</f>
        <v>3.15</v>
      </c>
      <c r="Z1258" s="615"/>
      <c r="AA1258" s="615"/>
      <c r="AB1258" s="615"/>
      <c r="AC1258" s="616"/>
      <c r="AD1258" s="311">
        <f t="shared" ref="AD1258:AD1266" si="347">TRUNC(Q1258*$U1258,2)</f>
        <v>19.41</v>
      </c>
      <c r="AF1258" s="521" t="s">
        <v>6487</v>
      </c>
      <c r="AG1258" s="522"/>
      <c r="AH1258" s="523"/>
      <c r="AI1258" s="521" t="s">
        <v>6488</v>
      </c>
      <c r="AJ1258" s="522"/>
      <c r="AK1258" s="522"/>
      <c r="AL1258" s="522"/>
      <c r="AM1258" s="522"/>
      <c r="AN1258" s="522"/>
      <c r="AO1258" s="522"/>
      <c r="AP1258" s="523"/>
      <c r="AQ1258" s="524" t="s">
        <v>72</v>
      </c>
      <c r="AR1258" s="525"/>
      <c r="AS1258" s="526">
        <v>79.58</v>
      </c>
      <c r="AT1258" s="527"/>
      <c r="AU1258" s="528"/>
      <c r="AV1258" s="529">
        <v>489.41</v>
      </c>
      <c r="AW1258" s="530"/>
      <c r="AX1258" s="530"/>
      <c r="AY1258" s="531"/>
      <c r="AZ1258" s="532">
        <v>4.7800000000000002E-2</v>
      </c>
      <c r="BA1258" s="533"/>
      <c r="BB1258" s="533"/>
      <c r="BC1258" s="534"/>
      <c r="BD1258" s="535">
        <f>AS1258*AZ1258</f>
        <v>3.8039240000000003</v>
      </c>
      <c r="BE1258" s="536"/>
      <c r="BF1258" s="536"/>
      <c r="BG1258" s="536"/>
      <c r="BH1258" s="537"/>
      <c r="BI1258" s="249">
        <f>AV1258*AZ1258</f>
        <v>23.393798000000004</v>
      </c>
    </row>
    <row r="1259" spans="1:61" ht="22.95" customHeight="1" x14ac:dyDescent="0.3">
      <c r="A1259" s="521" t="s">
        <v>6801</v>
      </c>
      <c r="B1259" s="522"/>
      <c r="C1259" s="523"/>
      <c r="D1259" s="521" t="s">
        <v>5797</v>
      </c>
      <c r="E1259" s="522"/>
      <c r="F1259" s="522"/>
      <c r="G1259" s="522"/>
      <c r="H1259" s="522"/>
      <c r="I1259" s="522"/>
      <c r="J1259" s="522"/>
      <c r="K1259" s="523"/>
      <c r="L1259" s="524" t="s">
        <v>67</v>
      </c>
      <c r="M1259" s="525"/>
      <c r="N1259" s="608">
        <f>ROUND(AS1259*(1-IMPLANTAÇÃO!$AI$1),2)</f>
        <v>21.87</v>
      </c>
      <c r="O1259" s="609"/>
      <c r="P1259" s="610"/>
      <c r="Q1259" s="608">
        <f>ROUND(AV1259*(1-IMPLANTAÇÃO!$AI$1),2)</f>
        <v>57.54</v>
      </c>
      <c r="R1259" s="609"/>
      <c r="S1259" s="609"/>
      <c r="T1259" s="610"/>
      <c r="U1259" s="611">
        <v>0.69989999999999997</v>
      </c>
      <c r="V1259" s="612"/>
      <c r="W1259" s="612"/>
      <c r="X1259" s="613"/>
      <c r="Y1259" s="614">
        <f t="shared" si="346"/>
        <v>15.3</v>
      </c>
      <c r="Z1259" s="615"/>
      <c r="AA1259" s="615"/>
      <c r="AB1259" s="615"/>
      <c r="AC1259" s="616"/>
      <c r="AD1259" s="311">
        <f t="shared" si="347"/>
        <v>40.270000000000003</v>
      </c>
      <c r="AF1259" s="521" t="s">
        <v>6801</v>
      </c>
      <c r="AG1259" s="522"/>
      <c r="AH1259" s="523"/>
      <c r="AI1259" s="521" t="s">
        <v>5797</v>
      </c>
      <c r="AJ1259" s="522"/>
      <c r="AK1259" s="522"/>
      <c r="AL1259" s="522"/>
      <c r="AM1259" s="522"/>
      <c r="AN1259" s="522"/>
      <c r="AO1259" s="522"/>
      <c r="AP1259" s="523"/>
      <c r="AQ1259" s="524" t="s">
        <v>67</v>
      </c>
      <c r="AR1259" s="525"/>
      <c r="AS1259" s="526">
        <v>26.35</v>
      </c>
      <c r="AT1259" s="527"/>
      <c r="AU1259" s="528"/>
      <c r="AV1259" s="526">
        <v>69.33</v>
      </c>
      <c r="AW1259" s="527"/>
      <c r="AX1259" s="527"/>
      <c r="AY1259" s="528"/>
      <c r="AZ1259" s="532">
        <v>0.69989999999999997</v>
      </c>
      <c r="BA1259" s="533"/>
      <c r="BB1259" s="533"/>
      <c r="BC1259" s="534"/>
      <c r="BD1259" s="535">
        <f t="shared" ref="BD1259:BD1266" si="348">AS1259*AZ1259</f>
        <v>18.442364999999999</v>
      </c>
      <c r="BE1259" s="536"/>
      <c r="BF1259" s="536"/>
      <c r="BG1259" s="536"/>
      <c r="BH1259" s="537"/>
      <c r="BI1259" s="249">
        <f t="shared" ref="BI1259:BI1266" si="349">AV1259*AZ1259</f>
        <v>48.524066999999995</v>
      </c>
    </row>
    <row r="1260" spans="1:61" ht="45.9" customHeight="1" x14ac:dyDescent="0.3">
      <c r="A1260" s="521" t="s">
        <v>6802</v>
      </c>
      <c r="B1260" s="522"/>
      <c r="C1260" s="523"/>
      <c r="D1260" s="521" t="s">
        <v>6803</v>
      </c>
      <c r="E1260" s="522"/>
      <c r="F1260" s="522"/>
      <c r="G1260" s="522"/>
      <c r="H1260" s="522"/>
      <c r="I1260" s="522"/>
      <c r="J1260" s="522"/>
      <c r="K1260" s="523"/>
      <c r="L1260" s="524" t="s">
        <v>72</v>
      </c>
      <c r="M1260" s="525"/>
      <c r="N1260" s="608">
        <f>ROUND(AS1260*(1-IMPLANTAÇÃO!$AI$1),2)</f>
        <v>45.58</v>
      </c>
      <c r="O1260" s="609"/>
      <c r="P1260" s="610"/>
      <c r="Q1260" s="608">
        <f>ROUND(AV1260*(1-IMPLANTAÇÃO!$AI$1),2)</f>
        <v>218.56</v>
      </c>
      <c r="R1260" s="609"/>
      <c r="S1260" s="609"/>
      <c r="T1260" s="610"/>
      <c r="U1260" s="611">
        <v>0.15390000000000001</v>
      </c>
      <c r="V1260" s="612"/>
      <c r="W1260" s="612"/>
      <c r="X1260" s="613"/>
      <c r="Y1260" s="614">
        <f t="shared" si="346"/>
        <v>7.01</v>
      </c>
      <c r="Z1260" s="615"/>
      <c r="AA1260" s="615"/>
      <c r="AB1260" s="615"/>
      <c r="AC1260" s="616"/>
      <c r="AD1260" s="311">
        <f t="shared" si="347"/>
        <v>33.630000000000003</v>
      </c>
      <c r="AF1260" s="521" t="s">
        <v>6802</v>
      </c>
      <c r="AG1260" s="522"/>
      <c r="AH1260" s="523"/>
      <c r="AI1260" s="521" t="s">
        <v>6803</v>
      </c>
      <c r="AJ1260" s="522"/>
      <c r="AK1260" s="522"/>
      <c r="AL1260" s="522"/>
      <c r="AM1260" s="522"/>
      <c r="AN1260" s="522"/>
      <c r="AO1260" s="522"/>
      <c r="AP1260" s="523"/>
      <c r="AQ1260" s="524" t="s">
        <v>72</v>
      </c>
      <c r="AR1260" s="525"/>
      <c r="AS1260" s="526">
        <v>54.92</v>
      </c>
      <c r="AT1260" s="527"/>
      <c r="AU1260" s="528"/>
      <c r="AV1260" s="529">
        <v>263.32</v>
      </c>
      <c r="AW1260" s="530"/>
      <c r="AX1260" s="530"/>
      <c r="AY1260" s="531"/>
      <c r="AZ1260" s="532">
        <v>0.15390000000000001</v>
      </c>
      <c r="BA1260" s="533"/>
      <c r="BB1260" s="533"/>
      <c r="BC1260" s="534"/>
      <c r="BD1260" s="535">
        <f t="shared" si="348"/>
        <v>8.4521880000000014</v>
      </c>
      <c r="BE1260" s="536"/>
      <c r="BF1260" s="536"/>
      <c r="BG1260" s="536"/>
      <c r="BH1260" s="537"/>
      <c r="BI1260" s="249">
        <f t="shared" si="349"/>
        <v>40.524948000000002</v>
      </c>
    </row>
    <row r="1261" spans="1:61" ht="91.8" customHeight="1" x14ac:dyDescent="0.3">
      <c r="A1261" s="521" t="s">
        <v>5708</v>
      </c>
      <c r="B1261" s="522"/>
      <c r="C1261" s="523"/>
      <c r="D1261" s="521" t="s">
        <v>5709</v>
      </c>
      <c r="E1261" s="522"/>
      <c r="F1261" s="522"/>
      <c r="G1261" s="522"/>
      <c r="H1261" s="522"/>
      <c r="I1261" s="522"/>
      <c r="J1261" s="522"/>
      <c r="K1261" s="523"/>
      <c r="L1261" s="524" t="s">
        <v>5668</v>
      </c>
      <c r="M1261" s="525"/>
      <c r="N1261" s="608">
        <f>ROUND(AS1261*(1-IMPLANTAÇÃO!$AI$1),2)</f>
        <v>0</v>
      </c>
      <c r="O1261" s="609"/>
      <c r="P1261" s="610"/>
      <c r="Q1261" s="608">
        <f>ROUND(AV1261*(1-IMPLANTAÇÃO!$AI$1),2)</f>
        <v>52.9</v>
      </c>
      <c r="R1261" s="609"/>
      <c r="S1261" s="609"/>
      <c r="T1261" s="610"/>
      <c r="U1261" s="611">
        <v>0.72240000000000004</v>
      </c>
      <c r="V1261" s="612"/>
      <c r="W1261" s="612"/>
      <c r="X1261" s="613"/>
      <c r="Y1261" s="614">
        <f t="shared" si="346"/>
        <v>0</v>
      </c>
      <c r="Z1261" s="615"/>
      <c r="AA1261" s="615"/>
      <c r="AB1261" s="615"/>
      <c r="AC1261" s="616"/>
      <c r="AD1261" s="311">
        <f t="shared" si="347"/>
        <v>38.21</v>
      </c>
      <c r="AF1261" s="521" t="s">
        <v>5708</v>
      </c>
      <c r="AG1261" s="522"/>
      <c r="AH1261" s="523"/>
      <c r="AI1261" s="521" t="s">
        <v>5709</v>
      </c>
      <c r="AJ1261" s="522"/>
      <c r="AK1261" s="522"/>
      <c r="AL1261" s="522"/>
      <c r="AM1261" s="522"/>
      <c r="AN1261" s="522"/>
      <c r="AO1261" s="522"/>
      <c r="AP1261" s="523"/>
      <c r="AQ1261" s="524" t="s">
        <v>5668</v>
      </c>
      <c r="AR1261" s="525"/>
      <c r="AS1261" s="535">
        <v>0</v>
      </c>
      <c r="AT1261" s="536"/>
      <c r="AU1261" s="537"/>
      <c r="AV1261" s="526">
        <v>63.74</v>
      </c>
      <c r="AW1261" s="527"/>
      <c r="AX1261" s="527"/>
      <c r="AY1261" s="528"/>
      <c r="AZ1261" s="532">
        <v>0.72240000000000004</v>
      </c>
      <c r="BA1261" s="533"/>
      <c r="BB1261" s="533"/>
      <c r="BC1261" s="534"/>
      <c r="BD1261" s="535">
        <f t="shared" si="348"/>
        <v>0</v>
      </c>
      <c r="BE1261" s="536"/>
      <c r="BF1261" s="536"/>
      <c r="BG1261" s="536"/>
      <c r="BH1261" s="537"/>
      <c r="BI1261" s="249">
        <f t="shared" si="349"/>
        <v>46.045776000000004</v>
      </c>
    </row>
    <row r="1262" spans="1:61" ht="91.8" customHeight="1" x14ac:dyDescent="0.3">
      <c r="A1262" s="521" t="s">
        <v>5710</v>
      </c>
      <c r="B1262" s="522"/>
      <c r="C1262" s="523"/>
      <c r="D1262" s="521" t="s">
        <v>5711</v>
      </c>
      <c r="E1262" s="522"/>
      <c r="F1262" s="522"/>
      <c r="G1262" s="522"/>
      <c r="H1262" s="522"/>
      <c r="I1262" s="522"/>
      <c r="J1262" s="522"/>
      <c r="K1262" s="523"/>
      <c r="L1262" s="524" t="s">
        <v>5669</v>
      </c>
      <c r="M1262" s="525"/>
      <c r="N1262" s="608">
        <f>ROUND(AS1262*(1-IMPLANTAÇÃO!$AI$1),2)</f>
        <v>0</v>
      </c>
      <c r="O1262" s="609"/>
      <c r="P1262" s="610"/>
      <c r="Q1262" s="608">
        <f>ROUND(AV1262*(1-IMPLANTAÇÃO!$AI$1),2)</f>
        <v>121.49</v>
      </c>
      <c r="R1262" s="609"/>
      <c r="S1262" s="609"/>
      <c r="T1262" s="610"/>
      <c r="U1262" s="611">
        <v>0.35449999999999998</v>
      </c>
      <c r="V1262" s="612"/>
      <c r="W1262" s="612"/>
      <c r="X1262" s="613"/>
      <c r="Y1262" s="614">
        <f t="shared" si="346"/>
        <v>0</v>
      </c>
      <c r="Z1262" s="615"/>
      <c r="AA1262" s="615"/>
      <c r="AB1262" s="615"/>
      <c r="AC1262" s="616"/>
      <c r="AD1262" s="311">
        <f t="shared" si="347"/>
        <v>43.06</v>
      </c>
      <c r="AF1262" s="521" t="s">
        <v>5710</v>
      </c>
      <c r="AG1262" s="522"/>
      <c r="AH1262" s="523"/>
      <c r="AI1262" s="521" t="s">
        <v>5711</v>
      </c>
      <c r="AJ1262" s="522"/>
      <c r="AK1262" s="522"/>
      <c r="AL1262" s="522"/>
      <c r="AM1262" s="522"/>
      <c r="AN1262" s="522"/>
      <c r="AO1262" s="522"/>
      <c r="AP1262" s="523"/>
      <c r="AQ1262" s="524" t="s">
        <v>5669</v>
      </c>
      <c r="AR1262" s="525"/>
      <c r="AS1262" s="535">
        <v>0</v>
      </c>
      <c r="AT1262" s="536"/>
      <c r="AU1262" s="537"/>
      <c r="AV1262" s="529">
        <v>146.37</v>
      </c>
      <c r="AW1262" s="530"/>
      <c r="AX1262" s="530"/>
      <c r="AY1262" s="531"/>
      <c r="AZ1262" s="532">
        <v>0.35449999999999998</v>
      </c>
      <c r="BA1262" s="533"/>
      <c r="BB1262" s="533"/>
      <c r="BC1262" s="534"/>
      <c r="BD1262" s="535">
        <f t="shared" si="348"/>
        <v>0</v>
      </c>
      <c r="BE1262" s="536"/>
      <c r="BF1262" s="536"/>
      <c r="BG1262" s="536"/>
      <c r="BH1262" s="537"/>
      <c r="BI1262" s="249">
        <f t="shared" si="349"/>
        <v>51.888165000000001</v>
      </c>
    </row>
    <row r="1263" spans="1:61" ht="34.5" customHeight="1" x14ac:dyDescent="0.3">
      <c r="A1263" s="521" t="s">
        <v>6804</v>
      </c>
      <c r="B1263" s="522"/>
      <c r="C1263" s="523"/>
      <c r="D1263" s="521" t="s">
        <v>6805</v>
      </c>
      <c r="E1263" s="522"/>
      <c r="F1263" s="522"/>
      <c r="G1263" s="522"/>
      <c r="H1263" s="522"/>
      <c r="I1263" s="522"/>
      <c r="J1263" s="522"/>
      <c r="K1263" s="523"/>
      <c r="L1263" s="524" t="s">
        <v>72</v>
      </c>
      <c r="M1263" s="525"/>
      <c r="N1263" s="608">
        <f>ROUND(AS1263*(1-IMPLANTAÇÃO!$AI$1),2)</f>
        <v>1306.74</v>
      </c>
      <c r="O1263" s="609"/>
      <c r="P1263" s="610"/>
      <c r="Q1263" s="608">
        <f>ROUND(AV1263*(1-IMPLANTAÇÃO!$AI$1),2)</f>
        <v>1261.77</v>
      </c>
      <c r="R1263" s="609"/>
      <c r="S1263" s="609"/>
      <c r="T1263" s="610"/>
      <c r="U1263" s="611">
        <v>7.9200000000000007E-2</v>
      </c>
      <c r="V1263" s="612"/>
      <c r="W1263" s="612"/>
      <c r="X1263" s="613"/>
      <c r="Y1263" s="614">
        <f t="shared" si="346"/>
        <v>103.49</v>
      </c>
      <c r="Z1263" s="615"/>
      <c r="AA1263" s="615"/>
      <c r="AB1263" s="615"/>
      <c r="AC1263" s="616"/>
      <c r="AD1263" s="311">
        <f t="shared" si="347"/>
        <v>99.93</v>
      </c>
      <c r="AF1263" s="521" t="s">
        <v>6804</v>
      </c>
      <c r="AG1263" s="522"/>
      <c r="AH1263" s="523"/>
      <c r="AI1263" s="521" t="s">
        <v>6805</v>
      </c>
      <c r="AJ1263" s="522"/>
      <c r="AK1263" s="522"/>
      <c r="AL1263" s="522"/>
      <c r="AM1263" s="522"/>
      <c r="AN1263" s="522"/>
      <c r="AO1263" s="522"/>
      <c r="AP1263" s="523"/>
      <c r="AQ1263" s="524" t="s">
        <v>72</v>
      </c>
      <c r="AR1263" s="525"/>
      <c r="AS1263" s="579">
        <v>1574.38</v>
      </c>
      <c r="AT1263" s="580"/>
      <c r="AU1263" s="581"/>
      <c r="AV1263" s="579">
        <v>1520.21</v>
      </c>
      <c r="AW1263" s="580"/>
      <c r="AX1263" s="580"/>
      <c r="AY1263" s="581"/>
      <c r="AZ1263" s="532">
        <v>7.9200000000000007E-2</v>
      </c>
      <c r="BA1263" s="533"/>
      <c r="BB1263" s="533"/>
      <c r="BC1263" s="534"/>
      <c r="BD1263" s="535">
        <f t="shared" si="348"/>
        <v>124.69089600000002</v>
      </c>
      <c r="BE1263" s="536"/>
      <c r="BF1263" s="536"/>
      <c r="BG1263" s="536"/>
      <c r="BH1263" s="537"/>
      <c r="BI1263" s="249">
        <f t="shared" si="349"/>
        <v>120.40063200000002</v>
      </c>
    </row>
    <row r="1264" spans="1:61" ht="45.9" customHeight="1" x14ac:dyDescent="0.3">
      <c r="A1264" s="521" t="s">
        <v>6806</v>
      </c>
      <c r="B1264" s="522"/>
      <c r="C1264" s="523"/>
      <c r="D1264" s="521" t="s">
        <v>6807</v>
      </c>
      <c r="E1264" s="522"/>
      <c r="F1264" s="522"/>
      <c r="G1264" s="522"/>
      <c r="H1264" s="522"/>
      <c r="I1264" s="522"/>
      <c r="J1264" s="522"/>
      <c r="K1264" s="523"/>
      <c r="L1264" s="524" t="s">
        <v>72</v>
      </c>
      <c r="M1264" s="525"/>
      <c r="N1264" s="608">
        <f>ROUND(AS1264*(1-IMPLANTAÇÃO!$AI$1),2)</f>
        <v>2023.46</v>
      </c>
      <c r="O1264" s="609"/>
      <c r="P1264" s="610"/>
      <c r="Q1264" s="608">
        <f>ROUND(AV1264*(1-IMPLANTAÇÃO!$AI$1),2)</f>
        <v>1516.75</v>
      </c>
      <c r="R1264" s="609"/>
      <c r="S1264" s="609"/>
      <c r="T1264" s="610"/>
      <c r="U1264" s="611">
        <v>1.54E-2</v>
      </c>
      <c r="V1264" s="612"/>
      <c r="W1264" s="612"/>
      <c r="X1264" s="613"/>
      <c r="Y1264" s="614">
        <f t="shared" si="346"/>
        <v>31.16</v>
      </c>
      <c r="Z1264" s="615"/>
      <c r="AA1264" s="615"/>
      <c r="AB1264" s="615"/>
      <c r="AC1264" s="616"/>
      <c r="AD1264" s="311">
        <f t="shared" si="347"/>
        <v>23.35</v>
      </c>
      <c r="AF1264" s="521" t="s">
        <v>6806</v>
      </c>
      <c r="AG1264" s="522"/>
      <c r="AH1264" s="523"/>
      <c r="AI1264" s="521" t="s">
        <v>6807</v>
      </c>
      <c r="AJ1264" s="522"/>
      <c r="AK1264" s="522"/>
      <c r="AL1264" s="522"/>
      <c r="AM1264" s="522"/>
      <c r="AN1264" s="522"/>
      <c r="AO1264" s="522"/>
      <c r="AP1264" s="523"/>
      <c r="AQ1264" s="524" t="s">
        <v>72</v>
      </c>
      <c r="AR1264" s="525"/>
      <c r="AS1264" s="579">
        <v>2437.9</v>
      </c>
      <c r="AT1264" s="580"/>
      <c r="AU1264" s="581"/>
      <c r="AV1264" s="579">
        <v>1827.41</v>
      </c>
      <c r="AW1264" s="580"/>
      <c r="AX1264" s="580"/>
      <c r="AY1264" s="581"/>
      <c r="AZ1264" s="532">
        <v>1.54E-2</v>
      </c>
      <c r="BA1264" s="533"/>
      <c r="BB1264" s="533"/>
      <c r="BC1264" s="534"/>
      <c r="BD1264" s="535">
        <f t="shared" si="348"/>
        <v>37.543660000000003</v>
      </c>
      <c r="BE1264" s="536"/>
      <c r="BF1264" s="536"/>
      <c r="BG1264" s="536"/>
      <c r="BH1264" s="537"/>
      <c r="BI1264" s="249">
        <f t="shared" si="349"/>
        <v>28.142114000000003</v>
      </c>
    </row>
    <row r="1265" spans="1:61" ht="11.4" customHeight="1" x14ac:dyDescent="0.3">
      <c r="A1265" s="521" t="s">
        <v>5592</v>
      </c>
      <c r="B1265" s="522"/>
      <c r="C1265" s="523"/>
      <c r="D1265" s="521" t="s">
        <v>5462</v>
      </c>
      <c r="E1265" s="522"/>
      <c r="F1265" s="522"/>
      <c r="G1265" s="522"/>
      <c r="H1265" s="522"/>
      <c r="I1265" s="522"/>
      <c r="J1265" s="522"/>
      <c r="K1265" s="523"/>
      <c r="L1265" s="524" t="s">
        <v>72</v>
      </c>
      <c r="M1265" s="525"/>
      <c r="N1265" s="608">
        <f>ROUND(AS1265*(1-IMPLANTAÇÃO!$AI$1),2)</f>
        <v>33.75</v>
      </c>
      <c r="O1265" s="609"/>
      <c r="P1265" s="610"/>
      <c r="Q1265" s="608">
        <f>ROUND(AV1265*(1-IMPLANTAÇÃO!$AI$1),2)</f>
        <v>174.3</v>
      </c>
      <c r="R1265" s="609"/>
      <c r="S1265" s="609"/>
      <c r="T1265" s="610"/>
      <c r="U1265" s="611">
        <v>0.39250000000000002</v>
      </c>
      <c r="V1265" s="612"/>
      <c r="W1265" s="612"/>
      <c r="X1265" s="613"/>
      <c r="Y1265" s="614">
        <f t="shared" si="346"/>
        <v>13.24</v>
      </c>
      <c r="Z1265" s="615"/>
      <c r="AA1265" s="615"/>
      <c r="AB1265" s="615"/>
      <c r="AC1265" s="616"/>
      <c r="AD1265" s="311">
        <f t="shared" si="347"/>
        <v>68.41</v>
      </c>
      <c r="AF1265" s="521" t="s">
        <v>5592</v>
      </c>
      <c r="AG1265" s="522"/>
      <c r="AH1265" s="523"/>
      <c r="AI1265" s="521" t="s">
        <v>5462</v>
      </c>
      <c r="AJ1265" s="522"/>
      <c r="AK1265" s="522"/>
      <c r="AL1265" s="522"/>
      <c r="AM1265" s="522"/>
      <c r="AN1265" s="522"/>
      <c r="AO1265" s="522"/>
      <c r="AP1265" s="523"/>
      <c r="AQ1265" s="524" t="s">
        <v>72</v>
      </c>
      <c r="AR1265" s="525"/>
      <c r="AS1265" s="526">
        <v>40.659999999999997</v>
      </c>
      <c r="AT1265" s="527"/>
      <c r="AU1265" s="528"/>
      <c r="AV1265" s="529">
        <v>210</v>
      </c>
      <c r="AW1265" s="530"/>
      <c r="AX1265" s="530"/>
      <c r="AY1265" s="531"/>
      <c r="AZ1265" s="532">
        <v>0.39250000000000002</v>
      </c>
      <c r="BA1265" s="533"/>
      <c r="BB1265" s="533"/>
      <c r="BC1265" s="534"/>
      <c r="BD1265" s="535">
        <f t="shared" si="348"/>
        <v>15.95905</v>
      </c>
      <c r="BE1265" s="536"/>
      <c r="BF1265" s="536"/>
      <c r="BG1265" s="536"/>
      <c r="BH1265" s="537"/>
      <c r="BI1265" s="249">
        <f t="shared" si="349"/>
        <v>82.424999999999997</v>
      </c>
    </row>
    <row r="1266" spans="1:61" ht="34.5" customHeight="1" x14ac:dyDescent="0.3">
      <c r="A1266" s="521" t="s">
        <v>6808</v>
      </c>
      <c r="B1266" s="522"/>
      <c r="C1266" s="523"/>
      <c r="D1266" s="521" t="s">
        <v>5855</v>
      </c>
      <c r="E1266" s="522"/>
      <c r="F1266" s="522"/>
      <c r="G1266" s="522"/>
      <c r="H1266" s="522"/>
      <c r="I1266" s="522"/>
      <c r="J1266" s="522"/>
      <c r="K1266" s="523"/>
      <c r="L1266" s="524" t="s">
        <v>67</v>
      </c>
      <c r="M1266" s="525"/>
      <c r="N1266" s="608">
        <f>ROUND(AS1266*(1-IMPLANTAÇÃO!$AI$1),2)</f>
        <v>77.31</v>
      </c>
      <c r="O1266" s="609"/>
      <c r="P1266" s="610"/>
      <c r="Q1266" s="608">
        <f>ROUND(AV1266*(1-IMPLANTAÇÃO!$AI$1),2)</f>
        <v>357.03</v>
      </c>
      <c r="R1266" s="609"/>
      <c r="S1266" s="609"/>
      <c r="T1266" s="610"/>
      <c r="U1266" s="611">
        <v>0.25</v>
      </c>
      <c r="V1266" s="612"/>
      <c r="W1266" s="612"/>
      <c r="X1266" s="613"/>
      <c r="Y1266" s="614">
        <f t="shared" si="346"/>
        <v>19.32</v>
      </c>
      <c r="Z1266" s="615"/>
      <c r="AA1266" s="615"/>
      <c r="AB1266" s="615"/>
      <c r="AC1266" s="616"/>
      <c r="AD1266" s="311">
        <f t="shared" si="347"/>
        <v>89.25</v>
      </c>
      <c r="AF1266" s="521" t="s">
        <v>6808</v>
      </c>
      <c r="AG1266" s="522"/>
      <c r="AH1266" s="523"/>
      <c r="AI1266" s="521" t="s">
        <v>5855</v>
      </c>
      <c r="AJ1266" s="522"/>
      <c r="AK1266" s="522"/>
      <c r="AL1266" s="522"/>
      <c r="AM1266" s="522"/>
      <c r="AN1266" s="522"/>
      <c r="AO1266" s="522"/>
      <c r="AP1266" s="523"/>
      <c r="AQ1266" s="524" t="s">
        <v>67</v>
      </c>
      <c r="AR1266" s="525"/>
      <c r="AS1266" s="526">
        <v>93.15</v>
      </c>
      <c r="AT1266" s="527"/>
      <c r="AU1266" s="528"/>
      <c r="AV1266" s="529">
        <v>430.16</v>
      </c>
      <c r="AW1266" s="530"/>
      <c r="AX1266" s="530"/>
      <c r="AY1266" s="531"/>
      <c r="AZ1266" s="532">
        <v>0.25</v>
      </c>
      <c r="BA1266" s="533"/>
      <c r="BB1266" s="533"/>
      <c r="BC1266" s="534"/>
      <c r="BD1266" s="535">
        <f t="shared" si="348"/>
        <v>23.287500000000001</v>
      </c>
      <c r="BE1266" s="536"/>
      <c r="BF1266" s="536"/>
      <c r="BG1266" s="536"/>
      <c r="BH1266" s="537"/>
      <c r="BI1266" s="249">
        <f t="shared" si="349"/>
        <v>107.54</v>
      </c>
    </row>
    <row r="1267" spans="1:61" ht="11.4" customHeight="1" x14ac:dyDescent="0.3">
      <c r="A1267" s="538" t="s">
        <v>5575</v>
      </c>
      <c r="B1267" s="538"/>
      <c r="C1267" s="538"/>
      <c r="D1267" s="538"/>
      <c r="E1267" s="538"/>
      <c r="F1267" s="538"/>
      <c r="G1267" s="538"/>
      <c r="H1267" s="538"/>
      <c r="I1267" s="538"/>
      <c r="J1267" s="538"/>
      <c r="K1267" s="538"/>
      <c r="L1267" s="538"/>
      <c r="M1267" s="538"/>
      <c r="N1267" s="538"/>
      <c r="O1267" s="538"/>
      <c r="P1267" s="538"/>
      <c r="Q1267" s="538"/>
      <c r="R1267" s="538"/>
      <c r="S1267" s="538"/>
      <c r="T1267" s="538"/>
      <c r="U1267" s="538"/>
      <c r="V1267" s="538"/>
      <c r="W1267" s="538"/>
      <c r="X1267" s="538"/>
      <c r="Y1267" s="620">
        <f>SUM(Y1258:AC1266)</f>
        <v>192.67</v>
      </c>
      <c r="Z1267" s="621"/>
      <c r="AA1267" s="621"/>
      <c r="AB1267" s="621"/>
      <c r="AC1267" s="621"/>
      <c r="AD1267" s="622"/>
      <c r="AF1267" s="538" t="s">
        <v>5575</v>
      </c>
      <c r="AG1267" s="538"/>
      <c r="AH1267" s="538"/>
      <c r="AI1267" s="538"/>
      <c r="AJ1267" s="538"/>
      <c r="AK1267" s="538"/>
      <c r="AL1267" s="538"/>
      <c r="AM1267" s="538"/>
      <c r="AN1267" s="538"/>
      <c r="AO1267" s="538"/>
      <c r="AP1267" s="538"/>
      <c r="AQ1267" s="538"/>
      <c r="AR1267" s="538"/>
      <c r="AS1267" s="538"/>
      <c r="AT1267" s="538"/>
      <c r="AU1267" s="538"/>
      <c r="AV1267" s="538"/>
      <c r="AW1267" s="538"/>
      <c r="AX1267" s="538"/>
      <c r="AY1267" s="538"/>
      <c r="AZ1267" s="538"/>
      <c r="BA1267" s="538"/>
      <c r="BB1267" s="538"/>
      <c r="BC1267" s="538"/>
      <c r="BD1267" s="529">
        <f>SUM(BD1258:BH1266)</f>
        <v>232.17958300000001</v>
      </c>
      <c r="BE1267" s="530"/>
      <c r="BF1267" s="530"/>
      <c r="BG1267" s="530"/>
      <c r="BH1267" s="530"/>
      <c r="BI1267" s="531"/>
    </row>
    <row r="1268" spans="1:61" ht="11.4" customHeight="1" x14ac:dyDescent="0.3">
      <c r="A1268" s="538" t="s">
        <v>5576</v>
      </c>
      <c r="B1268" s="538"/>
      <c r="C1268" s="538"/>
      <c r="D1268" s="538"/>
      <c r="E1268" s="538"/>
      <c r="F1268" s="538"/>
      <c r="G1268" s="538"/>
      <c r="H1268" s="538"/>
      <c r="I1268" s="538"/>
      <c r="J1268" s="538"/>
      <c r="K1268" s="538"/>
      <c r="L1268" s="538"/>
      <c r="M1268" s="538"/>
      <c r="N1268" s="538"/>
      <c r="O1268" s="538"/>
      <c r="P1268" s="538"/>
      <c r="Q1268" s="538"/>
      <c r="R1268" s="538"/>
      <c r="S1268" s="538"/>
      <c r="T1268" s="538"/>
      <c r="U1268" s="538"/>
      <c r="V1268" s="538"/>
      <c r="W1268" s="538"/>
      <c r="X1268" s="538"/>
      <c r="Y1268" s="620">
        <f>SUM(AD1258:AD1266)</f>
        <v>455.52</v>
      </c>
      <c r="Z1268" s="621"/>
      <c r="AA1268" s="621"/>
      <c r="AB1268" s="621"/>
      <c r="AC1268" s="621"/>
      <c r="AD1268" s="622"/>
      <c r="AF1268" s="538" t="s">
        <v>5576</v>
      </c>
      <c r="AG1268" s="538"/>
      <c r="AH1268" s="538"/>
      <c r="AI1268" s="538"/>
      <c r="AJ1268" s="538"/>
      <c r="AK1268" s="538"/>
      <c r="AL1268" s="538"/>
      <c r="AM1268" s="538"/>
      <c r="AN1268" s="538"/>
      <c r="AO1268" s="538"/>
      <c r="AP1268" s="538"/>
      <c r="AQ1268" s="538"/>
      <c r="AR1268" s="538"/>
      <c r="AS1268" s="538"/>
      <c r="AT1268" s="538"/>
      <c r="AU1268" s="538"/>
      <c r="AV1268" s="538"/>
      <c r="AW1268" s="538"/>
      <c r="AX1268" s="538"/>
      <c r="AY1268" s="538"/>
      <c r="AZ1268" s="538"/>
      <c r="BA1268" s="538"/>
      <c r="BB1268" s="538"/>
      <c r="BC1268" s="538"/>
      <c r="BD1268" s="529">
        <f>SUM(BI1258:BI1266)</f>
        <v>548.8845</v>
      </c>
      <c r="BE1268" s="530"/>
      <c r="BF1268" s="530"/>
      <c r="BG1268" s="530"/>
      <c r="BH1268" s="530"/>
      <c r="BI1268" s="531"/>
    </row>
    <row r="1269" spans="1:61" ht="10.8" customHeight="1" x14ac:dyDescent="0.3">
      <c r="A1269" s="365"/>
      <c r="B1269" s="365"/>
      <c r="C1269" s="365"/>
      <c r="D1269" s="365"/>
      <c r="E1269" s="365"/>
      <c r="F1269" s="365"/>
      <c r="G1269" s="365"/>
      <c r="H1269" s="365"/>
      <c r="I1269" s="365"/>
      <c r="J1269" s="365"/>
      <c r="K1269" s="365"/>
      <c r="L1269" s="365"/>
      <c r="M1269" s="365"/>
      <c r="N1269" s="365"/>
      <c r="O1269" s="365"/>
      <c r="P1269" s="365"/>
      <c r="Q1269" s="365"/>
      <c r="R1269" s="365"/>
      <c r="S1269" s="365"/>
      <c r="T1269" s="365"/>
      <c r="U1269" s="365"/>
      <c r="V1269" s="365"/>
      <c r="W1269" s="365"/>
      <c r="X1269" s="365"/>
      <c r="Y1269" s="365"/>
      <c r="Z1269" s="365"/>
      <c r="AA1269" s="365"/>
      <c r="AB1269" s="365"/>
      <c r="AC1269" s="365"/>
      <c r="AD1269" s="365"/>
      <c r="AF1269" s="365"/>
      <c r="AG1269" s="365"/>
      <c r="AH1269" s="365"/>
      <c r="AI1269" s="365"/>
      <c r="AJ1269" s="365"/>
      <c r="AK1269" s="365"/>
      <c r="AL1269" s="365"/>
      <c r="AM1269" s="365"/>
      <c r="AN1269" s="365"/>
      <c r="AO1269" s="365"/>
      <c r="AP1269" s="365"/>
      <c r="AQ1269" s="365"/>
      <c r="AR1269" s="365"/>
      <c r="AS1269" s="365"/>
      <c r="AT1269" s="365"/>
      <c r="AU1269" s="365"/>
      <c r="AV1269" s="365"/>
      <c r="AW1269" s="365"/>
      <c r="AX1269" s="365"/>
      <c r="AY1269" s="365"/>
      <c r="AZ1269" s="365"/>
      <c r="BA1269" s="365"/>
      <c r="BB1269" s="365"/>
      <c r="BC1269" s="365"/>
      <c r="BD1269" s="365"/>
      <c r="BE1269" s="365"/>
      <c r="BF1269" s="365"/>
      <c r="BG1269" s="365"/>
      <c r="BH1269" s="365"/>
      <c r="BI1269" s="365"/>
    </row>
    <row r="1270" spans="1:61" ht="11.4" customHeight="1" x14ac:dyDescent="0.3">
      <c r="A1270" s="539" t="s">
        <v>5554</v>
      </c>
      <c r="B1270" s="540"/>
      <c r="C1270" s="540"/>
      <c r="D1270" s="540"/>
      <c r="E1270" s="540"/>
      <c r="F1270" s="540"/>
      <c r="G1270" s="540"/>
      <c r="H1270" s="540"/>
      <c r="I1270" s="540"/>
      <c r="J1270" s="540"/>
      <c r="K1270" s="540"/>
      <c r="L1270" s="540"/>
      <c r="M1270" s="540"/>
      <c r="N1270" s="540"/>
      <c r="O1270" s="540"/>
      <c r="P1270" s="540"/>
      <c r="Q1270" s="540"/>
      <c r="R1270" s="540"/>
      <c r="S1270" s="540"/>
      <c r="T1270" s="540"/>
      <c r="U1270" s="540"/>
      <c r="V1270" s="540"/>
      <c r="W1270" s="540"/>
      <c r="X1270" s="541"/>
      <c r="Y1270" s="666">
        <f>Y1268+Y1267+Y1255+Y1251+0.06</f>
        <v>1638.2799999999997</v>
      </c>
      <c r="Z1270" s="667"/>
      <c r="AA1270" s="667"/>
      <c r="AB1270" s="667"/>
      <c r="AC1270" s="667"/>
      <c r="AD1270" s="668"/>
      <c r="AF1270" s="539" t="s">
        <v>5554</v>
      </c>
      <c r="AG1270" s="540"/>
      <c r="AH1270" s="540"/>
      <c r="AI1270" s="540"/>
      <c r="AJ1270" s="540"/>
      <c r="AK1270" s="540"/>
      <c r="AL1270" s="540"/>
      <c r="AM1270" s="540"/>
      <c r="AN1270" s="540"/>
      <c r="AO1270" s="540"/>
      <c r="AP1270" s="540"/>
      <c r="AQ1270" s="540"/>
      <c r="AR1270" s="540"/>
      <c r="AS1270" s="540"/>
      <c r="AT1270" s="540"/>
      <c r="AU1270" s="540"/>
      <c r="AV1270" s="540"/>
      <c r="AW1270" s="540"/>
      <c r="AX1270" s="540"/>
      <c r="AY1270" s="540"/>
      <c r="AZ1270" s="540"/>
      <c r="BA1270" s="540"/>
      <c r="BB1270" s="540"/>
      <c r="BC1270" s="541"/>
      <c r="BD1270" s="573">
        <f>BD1268+BD1267+BD1255+BD1251</f>
        <v>1973.9057130000001</v>
      </c>
      <c r="BE1270" s="574"/>
      <c r="BF1270" s="574"/>
      <c r="BG1270" s="574"/>
      <c r="BH1270" s="574"/>
      <c r="BI1270" s="575"/>
    </row>
    <row r="1271" spans="1:61" ht="11.4" customHeight="1" x14ac:dyDescent="0.3">
      <c r="A1271" s="559" t="s">
        <v>8256</v>
      </c>
      <c r="B1271" s="560"/>
      <c r="C1271" s="560"/>
      <c r="D1271" s="560"/>
      <c r="E1271" s="560"/>
      <c r="F1271" s="560"/>
      <c r="G1271" s="560"/>
      <c r="H1271" s="560"/>
      <c r="I1271" s="560"/>
      <c r="J1271" s="560"/>
      <c r="K1271" s="560"/>
      <c r="L1271" s="560"/>
      <c r="M1271" s="560"/>
      <c r="N1271" s="560"/>
      <c r="O1271" s="560"/>
      <c r="P1271" s="560"/>
      <c r="Q1271" s="560"/>
      <c r="R1271" s="560"/>
      <c r="S1271" s="560"/>
      <c r="T1271" s="560"/>
      <c r="U1271" s="560"/>
      <c r="V1271" s="560"/>
      <c r="W1271" s="561">
        <v>0.25069999999999998</v>
      </c>
      <c r="X1271" s="562"/>
      <c r="Y1271" s="548">
        <f>TRUNC(Y1270*W1271,2)</f>
        <v>410.71</v>
      </c>
      <c r="Z1271" s="549"/>
      <c r="AA1271" s="549"/>
      <c r="AB1271" s="549"/>
      <c r="AC1271" s="549"/>
      <c r="AD1271" s="550"/>
      <c r="AF1271" s="559" t="s">
        <v>8256</v>
      </c>
      <c r="AG1271" s="560"/>
      <c r="AH1271" s="560"/>
      <c r="AI1271" s="560"/>
      <c r="AJ1271" s="560"/>
      <c r="AK1271" s="560"/>
      <c r="AL1271" s="560"/>
      <c r="AM1271" s="560"/>
      <c r="AN1271" s="560"/>
      <c r="AO1271" s="560"/>
      <c r="AP1271" s="560"/>
      <c r="AQ1271" s="560"/>
      <c r="AR1271" s="560"/>
      <c r="AS1271" s="560"/>
      <c r="AT1271" s="560"/>
      <c r="AU1271" s="560"/>
      <c r="AV1271" s="560"/>
      <c r="AW1271" s="560"/>
      <c r="AX1271" s="560"/>
      <c r="AY1271" s="560"/>
      <c r="AZ1271" s="560"/>
      <c r="BA1271" s="560"/>
      <c r="BB1271" s="561">
        <v>0.25069999999999998</v>
      </c>
      <c r="BC1271" s="562"/>
      <c r="BD1271" s="548">
        <f>BD1270*BB1271</f>
        <v>494.85816224909996</v>
      </c>
      <c r="BE1271" s="549"/>
      <c r="BF1271" s="549"/>
      <c r="BG1271" s="549"/>
      <c r="BH1271" s="549"/>
      <c r="BI1271" s="550"/>
    </row>
    <row r="1272" spans="1:61" ht="11.4" customHeight="1" x14ac:dyDescent="0.3">
      <c r="A1272" s="545" t="s">
        <v>5555</v>
      </c>
      <c r="B1272" s="546"/>
      <c r="C1272" s="546"/>
      <c r="D1272" s="546"/>
      <c r="E1272" s="546"/>
      <c r="F1272" s="546"/>
      <c r="G1272" s="546"/>
      <c r="H1272" s="546"/>
      <c r="I1272" s="546"/>
      <c r="J1272" s="546"/>
      <c r="K1272" s="546"/>
      <c r="L1272" s="546"/>
      <c r="M1272" s="546"/>
      <c r="N1272" s="546"/>
      <c r="O1272" s="546"/>
      <c r="P1272" s="546"/>
      <c r="Q1272" s="546"/>
      <c r="R1272" s="546"/>
      <c r="S1272" s="546"/>
      <c r="T1272" s="546"/>
      <c r="U1272" s="546"/>
      <c r="V1272" s="546"/>
      <c r="W1272" s="546"/>
      <c r="X1272" s="547"/>
      <c r="Y1272" s="548">
        <f>Y1270+Y1271-0.01</f>
        <v>2048.9799999999996</v>
      </c>
      <c r="Z1272" s="549"/>
      <c r="AA1272" s="549"/>
      <c r="AB1272" s="549"/>
      <c r="AC1272" s="549"/>
      <c r="AD1272" s="550"/>
      <c r="AF1272" s="545" t="s">
        <v>5555</v>
      </c>
      <c r="AG1272" s="546"/>
      <c r="AH1272" s="546"/>
      <c r="AI1272" s="546"/>
      <c r="AJ1272" s="546"/>
      <c r="AK1272" s="546"/>
      <c r="AL1272" s="546"/>
      <c r="AM1272" s="546"/>
      <c r="AN1272" s="546"/>
      <c r="AO1272" s="546"/>
      <c r="AP1272" s="546"/>
      <c r="AQ1272" s="546"/>
      <c r="AR1272" s="546"/>
      <c r="AS1272" s="546"/>
      <c r="AT1272" s="546"/>
      <c r="AU1272" s="546"/>
      <c r="AV1272" s="546"/>
      <c r="AW1272" s="546"/>
      <c r="AX1272" s="546"/>
      <c r="AY1272" s="546"/>
      <c r="AZ1272" s="546"/>
      <c r="BA1272" s="546"/>
      <c r="BB1272" s="546"/>
      <c r="BC1272" s="547"/>
      <c r="BD1272" s="548">
        <f>BD1270+BD1271</f>
        <v>2468.7638752491002</v>
      </c>
      <c r="BE1272" s="549"/>
      <c r="BF1272" s="549"/>
      <c r="BG1272" s="549"/>
      <c r="BH1272" s="549"/>
      <c r="BI1272" s="550"/>
    </row>
    <row r="1273" spans="1:61" ht="10.8" customHeight="1" x14ac:dyDescent="0.3">
      <c r="A1273" s="365"/>
      <c r="B1273" s="365"/>
      <c r="C1273" s="365"/>
      <c r="D1273" s="365"/>
      <c r="E1273" s="365"/>
      <c r="F1273" s="365"/>
      <c r="G1273" s="365"/>
      <c r="H1273" s="365"/>
      <c r="I1273" s="365"/>
      <c r="J1273" s="365"/>
      <c r="K1273" s="365"/>
      <c r="L1273" s="365"/>
      <c r="M1273" s="365"/>
      <c r="N1273" s="365"/>
      <c r="O1273" s="365"/>
      <c r="P1273" s="365"/>
      <c r="Q1273" s="365"/>
      <c r="R1273" s="365"/>
      <c r="S1273" s="365"/>
      <c r="T1273" s="365"/>
      <c r="U1273" s="365"/>
      <c r="V1273" s="365"/>
      <c r="W1273" s="365"/>
      <c r="X1273" s="365"/>
      <c r="Y1273" s="365"/>
      <c r="Z1273" s="365"/>
      <c r="AA1273" s="365"/>
      <c r="AB1273" s="365"/>
      <c r="AC1273" s="365"/>
      <c r="AD1273" s="365"/>
      <c r="AF1273" s="365"/>
      <c r="AG1273" s="365"/>
      <c r="AH1273" s="365"/>
      <c r="AI1273" s="365"/>
      <c r="AJ1273" s="365"/>
      <c r="AK1273" s="365"/>
      <c r="AL1273" s="365"/>
      <c r="AM1273" s="365"/>
      <c r="AN1273" s="365"/>
      <c r="AO1273" s="365"/>
      <c r="AP1273" s="365"/>
      <c r="AQ1273" s="365"/>
      <c r="AR1273" s="365"/>
      <c r="AS1273" s="365"/>
      <c r="AT1273" s="365"/>
      <c r="AU1273" s="365"/>
      <c r="AV1273" s="365"/>
      <c r="AW1273" s="365"/>
      <c r="AX1273" s="365"/>
      <c r="AY1273" s="365"/>
      <c r="AZ1273" s="365"/>
      <c r="BA1273" s="365"/>
      <c r="BB1273" s="365"/>
      <c r="BC1273" s="365"/>
      <c r="BD1273" s="365"/>
      <c r="BE1273" s="365"/>
      <c r="BF1273" s="365"/>
      <c r="BG1273" s="365"/>
      <c r="BH1273" s="365"/>
      <c r="BI1273" s="365"/>
    </row>
    <row r="1274" spans="1:61" ht="13.35" customHeight="1" x14ac:dyDescent="0.3">
      <c r="A1274" s="520" t="s">
        <v>5556</v>
      </c>
      <c r="B1274" s="520"/>
      <c r="C1274" s="520"/>
      <c r="D1274" s="520"/>
      <c r="E1274" s="520"/>
      <c r="F1274" s="520" t="s">
        <v>6499</v>
      </c>
      <c r="G1274" s="520"/>
      <c r="H1274" s="520"/>
      <c r="I1274" s="520"/>
      <c r="J1274" s="520"/>
      <c r="K1274" s="520"/>
      <c r="L1274" s="520"/>
      <c r="M1274" s="520"/>
      <c r="N1274" s="520"/>
      <c r="O1274" s="520"/>
      <c r="P1274" s="520"/>
      <c r="Q1274" s="520"/>
      <c r="R1274" s="520"/>
      <c r="S1274" s="520"/>
      <c r="T1274" s="520"/>
      <c r="U1274" s="520"/>
      <c r="V1274" s="520"/>
      <c r="W1274" s="520"/>
      <c r="X1274" s="520"/>
      <c r="Y1274" s="520"/>
      <c r="Z1274" s="520"/>
      <c r="AA1274" s="520"/>
      <c r="AB1274" s="520"/>
      <c r="AC1274" s="520"/>
      <c r="AD1274" s="520"/>
      <c r="AF1274" s="520" t="s">
        <v>5556</v>
      </c>
      <c r="AG1274" s="520"/>
      <c r="AH1274" s="520"/>
      <c r="AI1274" s="520"/>
      <c r="AJ1274" s="520"/>
      <c r="AK1274" s="520" t="s">
        <v>6499</v>
      </c>
      <c r="AL1274" s="520"/>
      <c r="AM1274" s="520"/>
      <c r="AN1274" s="520"/>
      <c r="AO1274" s="520"/>
      <c r="AP1274" s="520"/>
      <c r="AQ1274" s="520"/>
      <c r="AR1274" s="520"/>
      <c r="AS1274" s="520"/>
      <c r="AT1274" s="520"/>
      <c r="AU1274" s="520"/>
      <c r="AV1274" s="520"/>
      <c r="AW1274" s="520"/>
      <c r="AX1274" s="520"/>
      <c r="AY1274" s="520"/>
      <c r="AZ1274" s="520"/>
      <c r="BA1274" s="520"/>
      <c r="BB1274" s="520"/>
      <c r="BC1274" s="520"/>
      <c r="BD1274" s="520"/>
      <c r="BE1274" s="520"/>
      <c r="BF1274" s="520"/>
      <c r="BG1274" s="520"/>
      <c r="BH1274" s="520"/>
      <c r="BI1274" s="520"/>
    </row>
    <row r="1275" spans="1:61" ht="10.8" customHeight="1" x14ac:dyDescent="0.3">
      <c r="A1275" s="365"/>
      <c r="B1275" s="365"/>
      <c r="C1275" s="365"/>
      <c r="D1275" s="365"/>
      <c r="E1275" s="365"/>
      <c r="F1275" s="365"/>
      <c r="G1275" s="365"/>
      <c r="H1275" s="365"/>
      <c r="I1275" s="365"/>
      <c r="J1275" s="365"/>
      <c r="K1275" s="365"/>
      <c r="L1275" s="365"/>
      <c r="M1275" s="365"/>
      <c r="N1275" s="365"/>
      <c r="O1275" s="365"/>
      <c r="P1275" s="365"/>
      <c r="Q1275" s="365"/>
      <c r="R1275" s="365"/>
      <c r="S1275" s="365"/>
      <c r="T1275" s="365"/>
      <c r="U1275" s="365"/>
      <c r="V1275" s="365"/>
      <c r="W1275" s="365"/>
      <c r="X1275" s="365"/>
      <c r="Y1275" s="365"/>
      <c r="Z1275" s="365"/>
      <c r="AA1275" s="365"/>
      <c r="AB1275" s="365"/>
      <c r="AC1275" s="365"/>
      <c r="AD1275" s="365"/>
      <c r="AF1275" s="365"/>
      <c r="AG1275" s="365"/>
      <c r="AH1275" s="365"/>
      <c r="AI1275" s="365"/>
      <c r="AJ1275" s="365"/>
      <c r="AK1275" s="365"/>
      <c r="AL1275" s="365"/>
      <c r="AM1275" s="365"/>
      <c r="AN1275" s="365"/>
      <c r="AO1275" s="365"/>
      <c r="AP1275" s="365"/>
      <c r="AQ1275" s="365"/>
      <c r="AR1275" s="365"/>
      <c r="AS1275" s="365"/>
      <c r="AT1275" s="365"/>
      <c r="AU1275" s="365"/>
      <c r="AV1275" s="365"/>
      <c r="AW1275" s="365"/>
      <c r="AX1275" s="365"/>
      <c r="AY1275" s="365"/>
      <c r="AZ1275" s="365"/>
      <c r="BA1275" s="365"/>
      <c r="BB1275" s="365"/>
      <c r="BC1275" s="365"/>
      <c r="BD1275" s="365"/>
      <c r="BE1275" s="365"/>
      <c r="BF1275" s="365"/>
      <c r="BG1275" s="365"/>
      <c r="BH1275" s="365"/>
      <c r="BI1275" s="365"/>
    </row>
    <row r="1276" spans="1:61" ht="11.4" customHeight="1" x14ac:dyDescent="0.3">
      <c r="A1276" s="365" t="s">
        <v>6809</v>
      </c>
      <c r="B1276" s="365"/>
      <c r="C1276" s="365"/>
      <c r="D1276" s="365"/>
      <c r="E1276" s="365"/>
      <c r="F1276" s="365"/>
      <c r="G1276" s="365"/>
      <c r="H1276" s="365"/>
      <c r="I1276" s="365"/>
      <c r="J1276" s="365"/>
      <c r="K1276" s="365"/>
      <c r="L1276" s="365"/>
      <c r="M1276" s="365"/>
      <c r="N1276" s="365"/>
      <c r="O1276" s="365"/>
      <c r="P1276" s="365"/>
      <c r="Q1276" s="365"/>
      <c r="R1276" s="365"/>
      <c r="S1276" s="365"/>
      <c r="T1276" s="365"/>
      <c r="U1276" s="365"/>
      <c r="V1276" s="365"/>
      <c r="W1276" s="365"/>
      <c r="X1276" s="365"/>
      <c r="Y1276" s="637" t="s">
        <v>5547</v>
      </c>
      <c r="Z1276" s="637"/>
      <c r="AA1276" s="637"/>
      <c r="AB1276" s="637"/>
      <c r="AC1276" s="637"/>
      <c r="AD1276" s="637"/>
      <c r="AF1276" s="365" t="s">
        <v>6809</v>
      </c>
      <c r="AG1276" s="365"/>
      <c r="AH1276" s="365"/>
      <c r="AI1276" s="365"/>
      <c r="AJ1276" s="365"/>
      <c r="AK1276" s="365"/>
      <c r="AL1276" s="365"/>
      <c r="AM1276" s="365"/>
      <c r="AN1276" s="365"/>
      <c r="AO1276" s="365"/>
      <c r="AP1276" s="365"/>
      <c r="AQ1276" s="365"/>
      <c r="AR1276" s="365"/>
      <c r="AS1276" s="365"/>
      <c r="AT1276" s="365"/>
      <c r="AU1276" s="365"/>
      <c r="AV1276" s="365"/>
      <c r="AW1276" s="365"/>
      <c r="AX1276" s="365"/>
      <c r="AY1276" s="365"/>
      <c r="AZ1276" s="365"/>
      <c r="BA1276" s="365"/>
      <c r="BB1276" s="365"/>
      <c r="BC1276" s="365"/>
      <c r="BD1276" s="365" t="s">
        <v>5547</v>
      </c>
      <c r="BE1276" s="365"/>
      <c r="BF1276" s="365"/>
      <c r="BG1276" s="365"/>
      <c r="BH1276" s="365"/>
      <c r="BI1276" s="365"/>
    </row>
    <row r="1277" spans="1:61" ht="10.8" customHeight="1" x14ac:dyDescent="0.3">
      <c r="A1277" s="365"/>
      <c r="B1277" s="365"/>
      <c r="C1277" s="365"/>
      <c r="D1277" s="365"/>
      <c r="E1277" s="365"/>
      <c r="F1277" s="365"/>
      <c r="G1277" s="365"/>
      <c r="H1277" s="365"/>
      <c r="I1277" s="365"/>
      <c r="J1277" s="365"/>
      <c r="K1277" s="365"/>
      <c r="L1277" s="365"/>
      <c r="M1277" s="365"/>
      <c r="N1277" s="365"/>
      <c r="O1277" s="365"/>
      <c r="P1277" s="365"/>
      <c r="Q1277" s="365"/>
      <c r="R1277" s="365"/>
      <c r="S1277" s="365"/>
      <c r="T1277" s="365"/>
      <c r="U1277" s="365"/>
      <c r="V1277" s="365"/>
      <c r="W1277" s="365"/>
      <c r="X1277" s="365"/>
      <c r="Y1277" s="365"/>
      <c r="Z1277" s="365"/>
      <c r="AA1277" s="365"/>
      <c r="AB1277" s="365"/>
      <c r="AC1277" s="365"/>
      <c r="AD1277" s="365"/>
      <c r="AF1277" s="365"/>
      <c r="AG1277" s="365"/>
      <c r="AH1277" s="365"/>
      <c r="AI1277" s="365"/>
      <c r="AJ1277" s="365"/>
      <c r="AK1277" s="365"/>
      <c r="AL1277" s="365"/>
      <c r="AM1277" s="365"/>
      <c r="AN1277" s="365"/>
      <c r="AO1277" s="365"/>
      <c r="AP1277" s="365"/>
      <c r="AQ1277" s="365"/>
      <c r="AR1277" s="365"/>
      <c r="AS1277" s="365"/>
      <c r="AT1277" s="365"/>
      <c r="AU1277" s="365"/>
      <c r="AV1277" s="365"/>
      <c r="AW1277" s="365"/>
      <c r="AX1277" s="365"/>
      <c r="AY1277" s="365"/>
      <c r="AZ1277" s="365"/>
      <c r="BA1277" s="365"/>
      <c r="BB1277" s="365"/>
      <c r="BC1277" s="365"/>
      <c r="BD1277" s="365"/>
      <c r="BE1277" s="365"/>
      <c r="BF1277" s="365"/>
      <c r="BG1277" s="365"/>
      <c r="BH1277" s="365"/>
      <c r="BI1277" s="365"/>
    </row>
    <row r="1278" spans="1:61" ht="11.4" customHeight="1" x14ac:dyDescent="0.3">
      <c r="A1278" s="551" t="s">
        <v>5548</v>
      </c>
      <c r="B1278" s="552"/>
      <c r="C1278" s="552"/>
      <c r="D1278" s="552"/>
      <c r="E1278" s="552"/>
      <c r="F1278" s="552"/>
      <c r="G1278" s="553"/>
      <c r="H1278" s="551" t="s">
        <v>5557</v>
      </c>
      <c r="I1278" s="552"/>
      <c r="J1278" s="552"/>
      <c r="K1278" s="552"/>
      <c r="L1278" s="553"/>
      <c r="M1278" s="545" t="s">
        <v>5558</v>
      </c>
      <c r="N1278" s="547"/>
      <c r="O1278" s="545" t="s">
        <v>5559</v>
      </c>
      <c r="P1278" s="546"/>
      <c r="Q1278" s="546"/>
      <c r="R1278" s="547"/>
      <c r="S1278" s="545" t="s">
        <v>5560</v>
      </c>
      <c r="T1278" s="546"/>
      <c r="U1278" s="546"/>
      <c r="V1278" s="547"/>
      <c r="W1278" s="545" t="s">
        <v>5551</v>
      </c>
      <c r="X1278" s="546"/>
      <c r="Y1278" s="546"/>
      <c r="Z1278" s="546"/>
      <c r="AA1278" s="547"/>
      <c r="AB1278" s="545" t="s">
        <v>5561</v>
      </c>
      <c r="AC1278" s="546"/>
      <c r="AD1278" s="547"/>
      <c r="AF1278" s="551" t="s">
        <v>5548</v>
      </c>
      <c r="AG1278" s="552"/>
      <c r="AH1278" s="552"/>
      <c r="AI1278" s="552"/>
      <c r="AJ1278" s="552"/>
      <c r="AK1278" s="552"/>
      <c r="AL1278" s="553"/>
      <c r="AM1278" s="551" t="s">
        <v>5557</v>
      </c>
      <c r="AN1278" s="552"/>
      <c r="AO1278" s="552"/>
      <c r="AP1278" s="552"/>
      <c r="AQ1278" s="553"/>
      <c r="AR1278" s="539" t="s">
        <v>5558</v>
      </c>
      <c r="AS1278" s="541"/>
      <c r="AT1278" s="539" t="s">
        <v>5559</v>
      </c>
      <c r="AU1278" s="540"/>
      <c r="AV1278" s="540"/>
      <c r="AW1278" s="541"/>
      <c r="AX1278" s="539" t="s">
        <v>5560</v>
      </c>
      <c r="AY1278" s="540"/>
      <c r="AZ1278" s="540"/>
      <c r="BA1278" s="541"/>
      <c r="BB1278" s="539" t="s">
        <v>5551</v>
      </c>
      <c r="BC1278" s="540"/>
      <c r="BD1278" s="540"/>
      <c r="BE1278" s="540"/>
      <c r="BF1278" s="541"/>
      <c r="BG1278" s="539" t="s">
        <v>5561</v>
      </c>
      <c r="BH1278" s="540"/>
      <c r="BI1278" s="541"/>
    </row>
    <row r="1279" spans="1:61" ht="11.4" customHeight="1" x14ac:dyDescent="0.3">
      <c r="A1279" s="521" t="s">
        <v>5562</v>
      </c>
      <c r="B1279" s="522"/>
      <c r="C1279" s="522"/>
      <c r="D1279" s="522"/>
      <c r="E1279" s="522"/>
      <c r="F1279" s="522"/>
      <c r="G1279" s="523"/>
      <c r="H1279" s="521" t="s">
        <v>5563</v>
      </c>
      <c r="I1279" s="522"/>
      <c r="J1279" s="522"/>
      <c r="K1279" s="522"/>
      <c r="L1279" s="523"/>
      <c r="M1279" s="304">
        <f t="shared" ref="M1279:M1280" si="350">ROUND(AR1279*(1-$AI$1),2)</f>
        <v>6.02</v>
      </c>
      <c r="N1279" s="305"/>
      <c r="O1279" s="304">
        <f t="shared" ref="O1279:O1280" si="351">TRUNC(M1279*(1+(S1279/100)),2)</f>
        <v>16.88</v>
      </c>
      <c r="P1279" s="306"/>
      <c r="Q1279" s="306"/>
      <c r="R1279" s="305"/>
      <c r="S1279" s="620">
        <v>180.43</v>
      </c>
      <c r="T1279" s="621"/>
      <c r="U1279" s="621"/>
      <c r="V1279" s="622"/>
      <c r="W1279" s="611">
        <v>5.1764999999999999</v>
      </c>
      <c r="X1279" s="612"/>
      <c r="Y1279" s="612"/>
      <c r="Z1279" s="612"/>
      <c r="AA1279" s="613"/>
      <c r="AB1279" s="623">
        <f t="shared" ref="AB1279:AB1280" si="352">TRUNC(O1279*W1279,2)</f>
        <v>87.37</v>
      </c>
      <c r="AC1279" s="624"/>
      <c r="AD1279" s="625"/>
      <c r="AF1279" s="521" t="s">
        <v>5562</v>
      </c>
      <c r="AG1279" s="522"/>
      <c r="AH1279" s="522"/>
      <c r="AI1279" s="522"/>
      <c r="AJ1279" s="522"/>
      <c r="AK1279" s="522"/>
      <c r="AL1279" s="523"/>
      <c r="AM1279" s="521" t="s">
        <v>5563</v>
      </c>
      <c r="AN1279" s="522"/>
      <c r="AO1279" s="522"/>
      <c r="AP1279" s="522"/>
      <c r="AQ1279" s="523"/>
      <c r="AR1279" s="535">
        <v>7.25</v>
      </c>
      <c r="AS1279" s="537"/>
      <c r="AT1279" s="526">
        <v>20.329999999999998</v>
      </c>
      <c r="AU1279" s="527"/>
      <c r="AV1279" s="527"/>
      <c r="AW1279" s="528"/>
      <c r="AX1279" s="529">
        <v>180.43</v>
      </c>
      <c r="AY1279" s="530"/>
      <c r="AZ1279" s="530"/>
      <c r="BA1279" s="531"/>
      <c r="BB1279" s="532">
        <v>5.1764999999999999</v>
      </c>
      <c r="BC1279" s="533"/>
      <c r="BD1279" s="533"/>
      <c r="BE1279" s="533"/>
      <c r="BF1279" s="534"/>
      <c r="BG1279" s="535">
        <f t="shared" ref="BG1279:BG1280" si="353">AT1279*BB1279</f>
        <v>105.23824499999999</v>
      </c>
      <c r="BH1279" s="536"/>
      <c r="BI1279" s="537"/>
    </row>
    <row r="1280" spans="1:61" ht="11.4" customHeight="1" x14ac:dyDescent="0.3">
      <c r="A1280" s="521" t="s">
        <v>5567</v>
      </c>
      <c r="B1280" s="522"/>
      <c r="C1280" s="522"/>
      <c r="D1280" s="522"/>
      <c r="E1280" s="522"/>
      <c r="F1280" s="522"/>
      <c r="G1280" s="523"/>
      <c r="H1280" s="521" t="s">
        <v>171</v>
      </c>
      <c r="I1280" s="522"/>
      <c r="J1280" s="522"/>
      <c r="K1280" s="522"/>
      <c r="L1280" s="523"/>
      <c r="M1280" s="304">
        <f t="shared" si="350"/>
        <v>9.59</v>
      </c>
      <c r="N1280" s="305"/>
      <c r="O1280" s="304">
        <f t="shared" si="351"/>
        <v>24.16</v>
      </c>
      <c r="P1280" s="306"/>
      <c r="Q1280" s="306"/>
      <c r="R1280" s="305"/>
      <c r="S1280" s="620">
        <v>152.01</v>
      </c>
      <c r="T1280" s="621"/>
      <c r="U1280" s="621"/>
      <c r="V1280" s="622"/>
      <c r="W1280" s="611">
        <v>3.4510000000000001</v>
      </c>
      <c r="X1280" s="612"/>
      <c r="Y1280" s="612"/>
      <c r="Z1280" s="612"/>
      <c r="AA1280" s="613"/>
      <c r="AB1280" s="623">
        <f t="shared" si="352"/>
        <v>83.37</v>
      </c>
      <c r="AC1280" s="624"/>
      <c r="AD1280" s="625"/>
      <c r="AF1280" s="521" t="s">
        <v>5567</v>
      </c>
      <c r="AG1280" s="522"/>
      <c r="AH1280" s="522"/>
      <c r="AI1280" s="522"/>
      <c r="AJ1280" s="522"/>
      <c r="AK1280" s="522"/>
      <c r="AL1280" s="523"/>
      <c r="AM1280" s="521" t="s">
        <v>171</v>
      </c>
      <c r="AN1280" s="522"/>
      <c r="AO1280" s="522"/>
      <c r="AP1280" s="522"/>
      <c r="AQ1280" s="523"/>
      <c r="AR1280" s="526">
        <v>11.56</v>
      </c>
      <c r="AS1280" s="528"/>
      <c r="AT1280" s="526">
        <v>29.13</v>
      </c>
      <c r="AU1280" s="527"/>
      <c r="AV1280" s="527"/>
      <c r="AW1280" s="528"/>
      <c r="AX1280" s="529">
        <v>152.01</v>
      </c>
      <c r="AY1280" s="530"/>
      <c r="AZ1280" s="530"/>
      <c r="BA1280" s="531"/>
      <c r="BB1280" s="532">
        <v>3.4510000000000001</v>
      </c>
      <c r="BC1280" s="533"/>
      <c r="BD1280" s="533"/>
      <c r="BE1280" s="533"/>
      <c r="BF1280" s="534"/>
      <c r="BG1280" s="535">
        <f t="shared" si="353"/>
        <v>100.52763</v>
      </c>
      <c r="BH1280" s="536"/>
      <c r="BI1280" s="537"/>
    </row>
    <row r="1281" spans="1:61" ht="11.4" customHeight="1" x14ac:dyDescent="0.3">
      <c r="A1281" s="538" t="s">
        <v>5565</v>
      </c>
      <c r="B1281" s="538"/>
      <c r="C1281" s="538"/>
      <c r="D1281" s="538"/>
      <c r="E1281" s="538"/>
      <c r="F1281" s="538"/>
      <c r="G1281" s="538"/>
      <c r="H1281" s="538"/>
      <c r="I1281" s="538"/>
      <c r="J1281" s="538"/>
      <c r="K1281" s="538"/>
      <c r="L1281" s="538"/>
      <c r="M1281" s="538"/>
      <c r="N1281" s="538"/>
      <c r="O1281" s="538"/>
      <c r="P1281" s="538"/>
      <c r="Q1281" s="538"/>
      <c r="R1281" s="538"/>
      <c r="S1281" s="538"/>
      <c r="T1281" s="538"/>
      <c r="U1281" s="538"/>
      <c r="V1281" s="538"/>
      <c r="W1281" s="538"/>
      <c r="X1281" s="538"/>
      <c r="Y1281" s="620">
        <f>SUM(AB1279:AD1280)+0.03</f>
        <v>170.77</v>
      </c>
      <c r="Z1281" s="621"/>
      <c r="AA1281" s="621"/>
      <c r="AB1281" s="621"/>
      <c r="AC1281" s="621"/>
      <c r="AD1281" s="622"/>
      <c r="AF1281" s="538" t="s">
        <v>5565</v>
      </c>
      <c r="AG1281" s="538"/>
      <c r="AH1281" s="538"/>
      <c r="AI1281" s="538"/>
      <c r="AJ1281" s="538"/>
      <c r="AK1281" s="538"/>
      <c r="AL1281" s="538"/>
      <c r="AM1281" s="538"/>
      <c r="AN1281" s="538"/>
      <c r="AO1281" s="538"/>
      <c r="AP1281" s="538"/>
      <c r="AQ1281" s="538"/>
      <c r="AR1281" s="538"/>
      <c r="AS1281" s="538"/>
      <c r="AT1281" s="538"/>
      <c r="AU1281" s="538"/>
      <c r="AV1281" s="538"/>
      <c r="AW1281" s="538"/>
      <c r="AX1281" s="538"/>
      <c r="AY1281" s="538"/>
      <c r="AZ1281" s="538"/>
      <c r="BA1281" s="538"/>
      <c r="BB1281" s="538"/>
      <c r="BC1281" s="538"/>
      <c r="BD1281" s="529">
        <f>SUM(BG1279:BI1280)</f>
        <v>205.76587499999999</v>
      </c>
      <c r="BE1281" s="530"/>
      <c r="BF1281" s="530"/>
      <c r="BG1281" s="530"/>
      <c r="BH1281" s="530"/>
      <c r="BI1281" s="531"/>
    </row>
    <row r="1282" spans="1:61" ht="10.8" customHeight="1" x14ac:dyDescent="0.3">
      <c r="A1282" s="365"/>
      <c r="B1282" s="365"/>
      <c r="C1282" s="365"/>
      <c r="D1282" s="365"/>
      <c r="E1282" s="365"/>
      <c r="F1282" s="365"/>
      <c r="G1282" s="365"/>
      <c r="H1282" s="365"/>
      <c r="I1282" s="365"/>
      <c r="J1282" s="365"/>
      <c r="K1282" s="365"/>
      <c r="L1282" s="365"/>
      <c r="M1282" s="365"/>
      <c r="N1282" s="365"/>
      <c r="O1282" s="365"/>
      <c r="P1282" s="365"/>
      <c r="Q1282" s="365"/>
      <c r="R1282" s="365"/>
      <c r="S1282" s="365"/>
      <c r="T1282" s="365"/>
      <c r="U1282" s="365"/>
      <c r="V1282" s="365"/>
      <c r="W1282" s="365"/>
      <c r="X1282" s="365"/>
      <c r="Y1282" s="365"/>
      <c r="Z1282" s="365"/>
      <c r="AA1282" s="365"/>
      <c r="AB1282" s="365"/>
      <c r="AC1282" s="365"/>
      <c r="AD1282" s="365"/>
      <c r="AF1282" s="365"/>
      <c r="AG1282" s="365"/>
      <c r="AH1282" s="365"/>
      <c r="AI1282" s="365"/>
      <c r="AJ1282" s="365"/>
      <c r="AK1282" s="365"/>
      <c r="AL1282" s="365"/>
      <c r="AM1282" s="365"/>
      <c r="AN1282" s="365"/>
      <c r="AO1282" s="365"/>
      <c r="AP1282" s="365"/>
      <c r="AQ1282" s="365"/>
      <c r="AR1282" s="365"/>
      <c r="AS1282" s="365"/>
      <c r="AT1282" s="365"/>
      <c r="AU1282" s="365"/>
      <c r="AV1282" s="365"/>
      <c r="AW1282" s="365"/>
      <c r="AX1282" s="365"/>
      <c r="AY1282" s="365"/>
      <c r="AZ1282" s="365"/>
      <c r="BA1282" s="365"/>
      <c r="BB1282" s="365"/>
      <c r="BC1282" s="365"/>
      <c r="BD1282" s="365"/>
      <c r="BE1282" s="365"/>
      <c r="BF1282" s="365"/>
      <c r="BG1282" s="365"/>
      <c r="BH1282" s="365"/>
      <c r="BI1282" s="365"/>
    </row>
    <row r="1283" spans="1:61" ht="11.4" customHeight="1" x14ac:dyDescent="0.3">
      <c r="A1283" s="551" t="s">
        <v>5548</v>
      </c>
      <c r="B1283" s="552"/>
      <c r="C1283" s="552"/>
      <c r="D1283" s="552"/>
      <c r="E1283" s="552"/>
      <c r="F1283" s="552"/>
      <c r="G1283" s="553"/>
      <c r="H1283" s="551" t="s">
        <v>5549</v>
      </c>
      <c r="I1283" s="552"/>
      <c r="J1283" s="552"/>
      <c r="K1283" s="552"/>
      <c r="L1283" s="552"/>
      <c r="M1283" s="552"/>
      <c r="N1283" s="552"/>
      <c r="O1283" s="553"/>
      <c r="P1283" s="646" t="s">
        <v>167</v>
      </c>
      <c r="Q1283" s="647"/>
      <c r="R1283" s="647"/>
      <c r="S1283" s="648"/>
      <c r="T1283" s="545" t="s">
        <v>5550</v>
      </c>
      <c r="U1283" s="546"/>
      <c r="V1283" s="546"/>
      <c r="W1283" s="547"/>
      <c r="X1283" s="545" t="s">
        <v>5551</v>
      </c>
      <c r="Y1283" s="546"/>
      <c r="Z1283" s="546"/>
      <c r="AA1283" s="546"/>
      <c r="AB1283" s="547"/>
      <c r="AC1283" s="545" t="s">
        <v>5552</v>
      </c>
      <c r="AD1283" s="547"/>
      <c r="AF1283" s="551" t="s">
        <v>5548</v>
      </c>
      <c r="AG1283" s="552"/>
      <c r="AH1283" s="552"/>
      <c r="AI1283" s="552"/>
      <c r="AJ1283" s="552"/>
      <c r="AK1283" s="552"/>
      <c r="AL1283" s="553"/>
      <c r="AM1283" s="551" t="s">
        <v>5549</v>
      </c>
      <c r="AN1283" s="552"/>
      <c r="AO1283" s="552"/>
      <c r="AP1283" s="552"/>
      <c r="AQ1283" s="552"/>
      <c r="AR1283" s="552"/>
      <c r="AS1283" s="552"/>
      <c r="AT1283" s="553"/>
      <c r="AU1283" s="554" t="s">
        <v>167</v>
      </c>
      <c r="AV1283" s="563"/>
      <c r="AW1283" s="563"/>
      <c r="AX1283" s="555"/>
      <c r="AY1283" s="539" t="s">
        <v>5550</v>
      </c>
      <c r="AZ1283" s="540"/>
      <c r="BA1283" s="540"/>
      <c r="BB1283" s="541"/>
      <c r="BC1283" s="539" t="s">
        <v>5551</v>
      </c>
      <c r="BD1283" s="540"/>
      <c r="BE1283" s="540"/>
      <c r="BF1283" s="540"/>
      <c r="BG1283" s="541"/>
      <c r="BH1283" s="539" t="s">
        <v>5552</v>
      </c>
      <c r="BI1283" s="541"/>
    </row>
    <row r="1284" spans="1:61" ht="45.9" customHeight="1" x14ac:dyDescent="0.3">
      <c r="A1284" s="521" t="s">
        <v>6810</v>
      </c>
      <c r="B1284" s="522"/>
      <c r="C1284" s="522"/>
      <c r="D1284" s="522"/>
      <c r="E1284" s="522"/>
      <c r="F1284" s="522"/>
      <c r="G1284" s="523"/>
      <c r="H1284" s="521" t="s">
        <v>6811</v>
      </c>
      <c r="I1284" s="522"/>
      <c r="J1284" s="522"/>
      <c r="K1284" s="522"/>
      <c r="L1284" s="522"/>
      <c r="M1284" s="522"/>
      <c r="N1284" s="522"/>
      <c r="O1284" s="523"/>
      <c r="P1284" s="649" t="s">
        <v>67</v>
      </c>
      <c r="Q1284" s="650"/>
      <c r="R1284" s="650"/>
      <c r="S1284" s="651"/>
      <c r="T1284" s="660">
        <f t="shared" ref="T1284" si="354">ROUND(AY1284*(1-$AI$1),2)</f>
        <v>622.5</v>
      </c>
      <c r="U1284" s="661"/>
      <c r="V1284" s="661"/>
      <c r="W1284" s="662"/>
      <c r="X1284" s="611">
        <v>3.4510000000000001</v>
      </c>
      <c r="Y1284" s="612"/>
      <c r="Z1284" s="612"/>
      <c r="AA1284" s="612"/>
      <c r="AB1284" s="613"/>
      <c r="AC1284" s="655">
        <f t="shared" ref="AC1284" si="355">TRUNC(T1284*X1284,2)</f>
        <v>2148.2399999999998</v>
      </c>
      <c r="AD1284" s="656"/>
      <c r="AF1284" s="521" t="s">
        <v>6810</v>
      </c>
      <c r="AG1284" s="522"/>
      <c r="AH1284" s="522"/>
      <c r="AI1284" s="522"/>
      <c r="AJ1284" s="522"/>
      <c r="AK1284" s="522"/>
      <c r="AL1284" s="523"/>
      <c r="AM1284" s="521" t="s">
        <v>6811</v>
      </c>
      <c r="AN1284" s="522"/>
      <c r="AO1284" s="522"/>
      <c r="AP1284" s="522"/>
      <c r="AQ1284" s="522"/>
      <c r="AR1284" s="522"/>
      <c r="AS1284" s="522"/>
      <c r="AT1284" s="523"/>
      <c r="AU1284" s="524" t="s">
        <v>67</v>
      </c>
      <c r="AV1284" s="564"/>
      <c r="AW1284" s="564"/>
      <c r="AX1284" s="525"/>
      <c r="AY1284" s="529">
        <v>750</v>
      </c>
      <c r="AZ1284" s="530"/>
      <c r="BA1284" s="530"/>
      <c r="BB1284" s="531"/>
      <c r="BC1284" s="532">
        <v>3.4510000000000001</v>
      </c>
      <c r="BD1284" s="533"/>
      <c r="BE1284" s="533"/>
      <c r="BF1284" s="533"/>
      <c r="BG1284" s="534"/>
      <c r="BH1284" s="579">
        <f>AY1284*BC1284</f>
        <v>2588.25</v>
      </c>
      <c r="BI1284" s="581"/>
    </row>
    <row r="1285" spans="1:61" ht="11.4" customHeight="1" x14ac:dyDescent="0.3">
      <c r="A1285" s="538" t="s">
        <v>5553</v>
      </c>
      <c r="B1285" s="538"/>
      <c r="C1285" s="538"/>
      <c r="D1285" s="538"/>
      <c r="E1285" s="538"/>
      <c r="F1285" s="538"/>
      <c r="G1285" s="538"/>
      <c r="H1285" s="538"/>
      <c r="I1285" s="538"/>
      <c r="J1285" s="538"/>
      <c r="K1285" s="538"/>
      <c r="L1285" s="538"/>
      <c r="M1285" s="538"/>
      <c r="N1285" s="538"/>
      <c r="O1285" s="538"/>
      <c r="P1285" s="538"/>
      <c r="Q1285" s="538"/>
      <c r="R1285" s="538"/>
      <c r="S1285" s="538"/>
      <c r="T1285" s="538"/>
      <c r="U1285" s="538"/>
      <c r="V1285" s="538"/>
      <c r="W1285" s="538"/>
      <c r="X1285" s="538"/>
      <c r="Y1285" s="657">
        <f>AC1284</f>
        <v>2148.2399999999998</v>
      </c>
      <c r="Z1285" s="658"/>
      <c r="AA1285" s="658"/>
      <c r="AB1285" s="658"/>
      <c r="AC1285" s="658"/>
      <c r="AD1285" s="659"/>
      <c r="AF1285" s="538" t="s">
        <v>5553</v>
      </c>
      <c r="AG1285" s="538"/>
      <c r="AH1285" s="538"/>
      <c r="AI1285" s="538"/>
      <c r="AJ1285" s="538"/>
      <c r="AK1285" s="538"/>
      <c r="AL1285" s="538"/>
      <c r="AM1285" s="538"/>
      <c r="AN1285" s="538"/>
      <c r="AO1285" s="538"/>
      <c r="AP1285" s="538"/>
      <c r="AQ1285" s="538"/>
      <c r="AR1285" s="538"/>
      <c r="AS1285" s="538"/>
      <c r="AT1285" s="538"/>
      <c r="AU1285" s="538"/>
      <c r="AV1285" s="538"/>
      <c r="AW1285" s="538"/>
      <c r="AX1285" s="538"/>
      <c r="AY1285" s="538"/>
      <c r="AZ1285" s="538"/>
      <c r="BA1285" s="538"/>
      <c r="BB1285" s="538"/>
      <c r="BC1285" s="538"/>
      <c r="BD1285" s="579">
        <f>BH1284</f>
        <v>2588.25</v>
      </c>
      <c r="BE1285" s="580"/>
      <c r="BF1285" s="580"/>
      <c r="BG1285" s="580"/>
      <c r="BH1285" s="580"/>
      <c r="BI1285" s="581"/>
    </row>
    <row r="1286" spans="1:61" ht="10.8" customHeight="1" x14ac:dyDescent="0.3">
      <c r="A1286" s="365"/>
      <c r="B1286" s="365"/>
      <c r="C1286" s="365"/>
      <c r="D1286" s="365"/>
      <c r="E1286" s="365"/>
      <c r="F1286" s="365"/>
      <c r="G1286" s="365"/>
      <c r="H1286" s="365"/>
      <c r="I1286" s="365"/>
      <c r="J1286" s="365"/>
      <c r="K1286" s="365"/>
      <c r="L1286" s="365"/>
      <c r="M1286" s="365"/>
      <c r="N1286" s="365"/>
      <c r="O1286" s="365"/>
      <c r="P1286" s="365"/>
      <c r="Q1286" s="365"/>
      <c r="R1286" s="365"/>
      <c r="S1286" s="365"/>
      <c r="T1286" s="365"/>
      <c r="U1286" s="365"/>
      <c r="V1286" s="365"/>
      <c r="W1286" s="365"/>
      <c r="X1286" s="365"/>
      <c r="Y1286" s="365"/>
      <c r="Z1286" s="365"/>
      <c r="AA1286" s="365"/>
      <c r="AB1286" s="365"/>
      <c r="AC1286" s="365"/>
      <c r="AD1286" s="365"/>
      <c r="AF1286" s="365"/>
      <c r="AG1286" s="365"/>
      <c r="AH1286" s="365"/>
      <c r="AI1286" s="365"/>
      <c r="AJ1286" s="365"/>
      <c r="AK1286" s="365"/>
      <c r="AL1286" s="365"/>
      <c r="AM1286" s="365"/>
      <c r="AN1286" s="365"/>
      <c r="AO1286" s="365"/>
      <c r="AP1286" s="365"/>
      <c r="AQ1286" s="365"/>
      <c r="AR1286" s="365"/>
      <c r="AS1286" s="365"/>
      <c r="AT1286" s="365"/>
      <c r="AU1286" s="365"/>
      <c r="AV1286" s="365"/>
      <c r="AW1286" s="365"/>
      <c r="AX1286" s="365"/>
      <c r="AY1286" s="365"/>
      <c r="AZ1286" s="365"/>
      <c r="BA1286" s="365"/>
      <c r="BB1286" s="365"/>
      <c r="BC1286" s="365"/>
      <c r="BD1286" s="365"/>
      <c r="BE1286" s="365"/>
      <c r="BF1286" s="365"/>
      <c r="BG1286" s="365"/>
      <c r="BH1286" s="365"/>
      <c r="BI1286" s="365"/>
    </row>
    <row r="1287" spans="1:61" ht="11.4" customHeight="1" x14ac:dyDescent="0.3">
      <c r="A1287" s="539" t="s">
        <v>5554</v>
      </c>
      <c r="B1287" s="540"/>
      <c r="C1287" s="540"/>
      <c r="D1287" s="540"/>
      <c r="E1287" s="540"/>
      <c r="F1287" s="540"/>
      <c r="G1287" s="540"/>
      <c r="H1287" s="540"/>
      <c r="I1287" s="540"/>
      <c r="J1287" s="540"/>
      <c r="K1287" s="540"/>
      <c r="L1287" s="540"/>
      <c r="M1287" s="540"/>
      <c r="N1287" s="540"/>
      <c r="O1287" s="540"/>
      <c r="P1287" s="540"/>
      <c r="Q1287" s="540"/>
      <c r="R1287" s="540"/>
      <c r="S1287" s="540"/>
      <c r="T1287" s="540"/>
      <c r="U1287" s="540"/>
      <c r="V1287" s="540"/>
      <c r="W1287" s="540"/>
      <c r="X1287" s="541"/>
      <c r="Y1287" s="666">
        <f>SUM(Y1285+Y1281)</f>
        <v>2319.0099999999998</v>
      </c>
      <c r="Z1287" s="667"/>
      <c r="AA1287" s="667"/>
      <c r="AB1287" s="667"/>
      <c r="AC1287" s="667"/>
      <c r="AD1287" s="668"/>
      <c r="AF1287" s="539" t="s">
        <v>5554</v>
      </c>
      <c r="AG1287" s="540"/>
      <c r="AH1287" s="540"/>
      <c r="AI1287" s="540"/>
      <c r="AJ1287" s="540"/>
      <c r="AK1287" s="540"/>
      <c r="AL1287" s="540"/>
      <c r="AM1287" s="540"/>
      <c r="AN1287" s="540"/>
      <c r="AO1287" s="540"/>
      <c r="AP1287" s="540"/>
      <c r="AQ1287" s="540"/>
      <c r="AR1287" s="540"/>
      <c r="AS1287" s="540"/>
      <c r="AT1287" s="540"/>
      <c r="AU1287" s="540"/>
      <c r="AV1287" s="540"/>
      <c r="AW1287" s="540"/>
      <c r="AX1287" s="540"/>
      <c r="AY1287" s="540"/>
      <c r="AZ1287" s="540"/>
      <c r="BA1287" s="540"/>
      <c r="BB1287" s="540"/>
      <c r="BC1287" s="541"/>
      <c r="BD1287" s="573">
        <f>SUM(BD1285+BD1281)</f>
        <v>2794.0158750000001</v>
      </c>
      <c r="BE1287" s="574"/>
      <c r="BF1287" s="574"/>
      <c r="BG1287" s="574"/>
      <c r="BH1287" s="574"/>
      <c r="BI1287" s="575"/>
    </row>
    <row r="1288" spans="1:61" ht="11.4" customHeight="1" x14ac:dyDescent="0.3">
      <c r="A1288" s="559" t="s">
        <v>8256</v>
      </c>
      <c r="B1288" s="560"/>
      <c r="C1288" s="560"/>
      <c r="D1288" s="560"/>
      <c r="E1288" s="560"/>
      <c r="F1288" s="560"/>
      <c r="G1288" s="560"/>
      <c r="H1288" s="560"/>
      <c r="I1288" s="560"/>
      <c r="J1288" s="560"/>
      <c r="K1288" s="560"/>
      <c r="L1288" s="560"/>
      <c r="M1288" s="560"/>
      <c r="N1288" s="560"/>
      <c r="O1288" s="560"/>
      <c r="P1288" s="560"/>
      <c r="Q1288" s="560"/>
      <c r="R1288" s="560"/>
      <c r="S1288" s="560"/>
      <c r="T1288" s="560"/>
      <c r="U1288" s="560"/>
      <c r="V1288" s="560"/>
      <c r="W1288" s="561">
        <v>0.25069999999999998</v>
      </c>
      <c r="X1288" s="562"/>
      <c r="Y1288" s="548">
        <f>TRUNC(Y1287*W1288,2)</f>
        <v>581.37</v>
      </c>
      <c r="Z1288" s="549"/>
      <c r="AA1288" s="549"/>
      <c r="AB1288" s="549"/>
      <c r="AC1288" s="549"/>
      <c r="AD1288" s="550"/>
      <c r="AF1288" s="559" t="s">
        <v>8256</v>
      </c>
      <c r="AG1288" s="560"/>
      <c r="AH1288" s="560"/>
      <c r="AI1288" s="560"/>
      <c r="AJ1288" s="560"/>
      <c r="AK1288" s="560"/>
      <c r="AL1288" s="560"/>
      <c r="AM1288" s="560"/>
      <c r="AN1288" s="560"/>
      <c r="AO1288" s="560"/>
      <c r="AP1288" s="560"/>
      <c r="AQ1288" s="560"/>
      <c r="AR1288" s="560"/>
      <c r="AS1288" s="560"/>
      <c r="AT1288" s="560"/>
      <c r="AU1288" s="560"/>
      <c r="AV1288" s="560"/>
      <c r="AW1288" s="560"/>
      <c r="AX1288" s="560"/>
      <c r="AY1288" s="560"/>
      <c r="AZ1288" s="560"/>
      <c r="BA1288" s="560"/>
      <c r="BB1288" s="561">
        <v>0.25069999999999998</v>
      </c>
      <c r="BC1288" s="562"/>
      <c r="BD1288" s="548">
        <f>BD1287*BB1288</f>
        <v>700.4597798625</v>
      </c>
      <c r="BE1288" s="549"/>
      <c r="BF1288" s="549"/>
      <c r="BG1288" s="549"/>
      <c r="BH1288" s="549"/>
      <c r="BI1288" s="550"/>
    </row>
    <row r="1289" spans="1:61" ht="11.4" customHeight="1" x14ac:dyDescent="0.3">
      <c r="A1289" s="545" t="s">
        <v>5555</v>
      </c>
      <c r="B1289" s="546"/>
      <c r="C1289" s="546"/>
      <c r="D1289" s="546"/>
      <c r="E1289" s="546"/>
      <c r="F1289" s="546"/>
      <c r="G1289" s="546"/>
      <c r="H1289" s="546"/>
      <c r="I1289" s="546"/>
      <c r="J1289" s="546"/>
      <c r="K1289" s="546"/>
      <c r="L1289" s="546"/>
      <c r="M1289" s="546"/>
      <c r="N1289" s="546"/>
      <c r="O1289" s="546"/>
      <c r="P1289" s="546"/>
      <c r="Q1289" s="546"/>
      <c r="R1289" s="546"/>
      <c r="S1289" s="546"/>
      <c r="T1289" s="546"/>
      <c r="U1289" s="546"/>
      <c r="V1289" s="546"/>
      <c r="W1289" s="546"/>
      <c r="X1289" s="547"/>
      <c r="Y1289" s="548">
        <f>Y1287+Y1288</f>
        <v>2900.3799999999997</v>
      </c>
      <c r="Z1289" s="549"/>
      <c r="AA1289" s="549"/>
      <c r="AB1289" s="549"/>
      <c r="AC1289" s="549"/>
      <c r="AD1289" s="550"/>
      <c r="AF1289" s="545" t="s">
        <v>5555</v>
      </c>
      <c r="AG1289" s="546"/>
      <c r="AH1289" s="546"/>
      <c r="AI1289" s="546"/>
      <c r="AJ1289" s="546"/>
      <c r="AK1289" s="546"/>
      <c r="AL1289" s="546"/>
      <c r="AM1289" s="546"/>
      <c r="AN1289" s="546"/>
      <c r="AO1289" s="546"/>
      <c r="AP1289" s="546"/>
      <c r="AQ1289" s="546"/>
      <c r="AR1289" s="546"/>
      <c r="AS1289" s="546"/>
      <c r="AT1289" s="546"/>
      <c r="AU1289" s="546"/>
      <c r="AV1289" s="546"/>
      <c r="AW1289" s="546"/>
      <c r="AX1289" s="546"/>
      <c r="AY1289" s="546"/>
      <c r="AZ1289" s="546"/>
      <c r="BA1289" s="546"/>
      <c r="BB1289" s="546"/>
      <c r="BC1289" s="547"/>
      <c r="BD1289" s="548">
        <f>BD1287+BD1288</f>
        <v>3494.4756548625001</v>
      </c>
      <c r="BE1289" s="549"/>
      <c r="BF1289" s="549"/>
      <c r="BG1289" s="549"/>
      <c r="BH1289" s="549"/>
      <c r="BI1289" s="550"/>
    </row>
    <row r="1290" spans="1:61" ht="10.8" customHeight="1" x14ac:dyDescent="0.3">
      <c r="A1290" s="365"/>
      <c r="B1290" s="365"/>
      <c r="C1290" s="365"/>
      <c r="D1290" s="365"/>
      <c r="E1290" s="365"/>
      <c r="F1290" s="365"/>
      <c r="G1290" s="365"/>
      <c r="H1290" s="365"/>
      <c r="I1290" s="365"/>
      <c r="J1290" s="365"/>
      <c r="K1290" s="365"/>
      <c r="L1290" s="365"/>
      <c r="M1290" s="365"/>
      <c r="N1290" s="365"/>
      <c r="O1290" s="365"/>
      <c r="P1290" s="365"/>
      <c r="Q1290" s="365"/>
      <c r="R1290" s="365"/>
      <c r="S1290" s="365"/>
      <c r="T1290" s="365"/>
      <c r="U1290" s="365"/>
      <c r="V1290" s="365"/>
      <c r="W1290" s="365"/>
      <c r="X1290" s="365"/>
      <c r="Y1290" s="365"/>
      <c r="Z1290" s="365"/>
      <c r="AA1290" s="365"/>
      <c r="AB1290" s="365"/>
      <c r="AC1290" s="365"/>
      <c r="AD1290" s="365"/>
      <c r="AF1290" s="365"/>
      <c r="AG1290" s="365"/>
      <c r="AH1290" s="365"/>
      <c r="AI1290" s="365"/>
      <c r="AJ1290" s="365"/>
      <c r="AK1290" s="365"/>
      <c r="AL1290" s="365"/>
      <c r="AM1290" s="365"/>
      <c r="AN1290" s="365"/>
      <c r="AO1290" s="365"/>
      <c r="AP1290" s="365"/>
      <c r="AQ1290" s="365"/>
      <c r="AR1290" s="365"/>
      <c r="AS1290" s="365"/>
      <c r="AT1290" s="365"/>
      <c r="AU1290" s="365"/>
      <c r="AV1290" s="365"/>
      <c r="AW1290" s="365"/>
      <c r="AX1290" s="365"/>
      <c r="AY1290" s="365"/>
      <c r="AZ1290" s="365"/>
      <c r="BA1290" s="365"/>
      <c r="BB1290" s="365"/>
      <c r="BC1290" s="365"/>
      <c r="BD1290" s="365"/>
      <c r="BE1290" s="365"/>
      <c r="BF1290" s="365"/>
      <c r="BG1290" s="365"/>
      <c r="BH1290" s="365"/>
      <c r="BI1290" s="365"/>
    </row>
    <row r="1291" spans="1:61" ht="13.35" customHeight="1" x14ac:dyDescent="0.3">
      <c r="A1291" s="520" t="s">
        <v>5556</v>
      </c>
      <c r="B1291" s="520"/>
      <c r="C1291" s="520"/>
      <c r="D1291" s="520"/>
      <c r="E1291" s="520"/>
      <c r="F1291" s="520" t="s">
        <v>6812</v>
      </c>
      <c r="G1291" s="520"/>
      <c r="H1291" s="520"/>
      <c r="I1291" s="520"/>
      <c r="J1291" s="520"/>
      <c r="K1291" s="520"/>
      <c r="L1291" s="520"/>
      <c r="M1291" s="520"/>
      <c r="N1291" s="520"/>
      <c r="O1291" s="520"/>
      <c r="P1291" s="520"/>
      <c r="Q1291" s="520"/>
      <c r="R1291" s="520"/>
      <c r="S1291" s="520"/>
      <c r="T1291" s="520"/>
      <c r="U1291" s="520"/>
      <c r="V1291" s="520"/>
      <c r="W1291" s="520"/>
      <c r="X1291" s="520"/>
      <c r="Y1291" s="520"/>
      <c r="Z1291" s="520"/>
      <c r="AA1291" s="520"/>
      <c r="AB1291" s="520"/>
      <c r="AC1291" s="520"/>
      <c r="AD1291" s="520"/>
      <c r="AF1291" s="520" t="s">
        <v>5556</v>
      </c>
      <c r="AG1291" s="520"/>
      <c r="AH1291" s="520"/>
      <c r="AI1291" s="520"/>
      <c r="AJ1291" s="520"/>
      <c r="AK1291" s="520" t="s">
        <v>6812</v>
      </c>
      <c r="AL1291" s="520"/>
      <c r="AM1291" s="520"/>
      <c r="AN1291" s="520"/>
      <c r="AO1291" s="520"/>
      <c r="AP1291" s="520"/>
      <c r="AQ1291" s="520"/>
      <c r="AR1291" s="520"/>
      <c r="AS1291" s="520"/>
      <c r="AT1291" s="520"/>
      <c r="AU1291" s="520"/>
      <c r="AV1291" s="520"/>
      <c r="AW1291" s="520"/>
      <c r="AX1291" s="520"/>
      <c r="AY1291" s="520"/>
      <c r="AZ1291" s="520"/>
      <c r="BA1291" s="520"/>
      <c r="BB1291" s="520"/>
      <c r="BC1291" s="520"/>
      <c r="BD1291" s="520"/>
      <c r="BE1291" s="520"/>
      <c r="BF1291" s="520"/>
      <c r="BG1291" s="520"/>
      <c r="BH1291" s="520"/>
      <c r="BI1291" s="520"/>
    </row>
    <row r="1292" spans="1:61" ht="10.8" customHeight="1" x14ac:dyDescent="0.3">
      <c r="A1292" s="365"/>
      <c r="B1292" s="365"/>
      <c r="C1292" s="365"/>
      <c r="D1292" s="365"/>
      <c r="E1292" s="365"/>
      <c r="F1292" s="365"/>
      <c r="G1292" s="365"/>
      <c r="H1292" s="365"/>
      <c r="I1292" s="365"/>
      <c r="J1292" s="365"/>
      <c r="K1292" s="365"/>
      <c r="L1292" s="365"/>
      <c r="M1292" s="365"/>
      <c r="N1292" s="365"/>
      <c r="O1292" s="365"/>
      <c r="P1292" s="365"/>
      <c r="Q1292" s="365"/>
      <c r="R1292" s="365"/>
      <c r="S1292" s="365"/>
      <c r="T1292" s="365"/>
      <c r="U1292" s="365"/>
      <c r="V1292" s="365"/>
      <c r="W1292" s="365"/>
      <c r="X1292" s="365"/>
      <c r="Y1292" s="365"/>
      <c r="Z1292" s="365"/>
      <c r="AA1292" s="365"/>
      <c r="AB1292" s="365"/>
      <c r="AC1292" s="365"/>
      <c r="AD1292" s="365"/>
      <c r="AF1292" s="365"/>
      <c r="AG1292" s="365"/>
      <c r="AH1292" s="365"/>
      <c r="AI1292" s="365"/>
      <c r="AJ1292" s="365"/>
      <c r="AK1292" s="365"/>
      <c r="AL1292" s="365"/>
      <c r="AM1292" s="365"/>
      <c r="AN1292" s="365"/>
      <c r="AO1292" s="365"/>
      <c r="AP1292" s="365"/>
      <c r="AQ1292" s="365"/>
      <c r="AR1292" s="365"/>
      <c r="AS1292" s="365"/>
      <c r="AT1292" s="365"/>
      <c r="AU1292" s="365"/>
      <c r="AV1292" s="365"/>
      <c r="AW1292" s="365"/>
      <c r="AX1292" s="365"/>
      <c r="AY1292" s="365"/>
      <c r="AZ1292" s="365"/>
      <c r="BA1292" s="365"/>
      <c r="BB1292" s="365"/>
      <c r="BC1292" s="365"/>
      <c r="BD1292" s="365"/>
      <c r="BE1292" s="365"/>
      <c r="BF1292" s="365"/>
      <c r="BG1292" s="365"/>
      <c r="BH1292" s="365"/>
      <c r="BI1292" s="365"/>
    </row>
    <row r="1293" spans="1:61" ht="11.4" customHeight="1" x14ac:dyDescent="0.3">
      <c r="A1293" s="365" t="s">
        <v>6813</v>
      </c>
      <c r="B1293" s="365"/>
      <c r="C1293" s="365"/>
      <c r="D1293" s="365"/>
      <c r="E1293" s="365"/>
      <c r="F1293" s="365"/>
      <c r="G1293" s="365"/>
      <c r="H1293" s="365"/>
      <c r="I1293" s="365"/>
      <c r="J1293" s="365"/>
      <c r="K1293" s="365"/>
      <c r="L1293" s="365"/>
      <c r="M1293" s="365"/>
      <c r="N1293" s="365"/>
      <c r="O1293" s="365"/>
      <c r="P1293" s="365"/>
      <c r="Q1293" s="365"/>
      <c r="R1293" s="365"/>
      <c r="S1293" s="365"/>
      <c r="T1293" s="365"/>
      <c r="U1293" s="365"/>
      <c r="V1293" s="365"/>
      <c r="W1293" s="365"/>
      <c r="X1293" s="365"/>
      <c r="Y1293" s="637" t="s">
        <v>5547</v>
      </c>
      <c r="Z1293" s="637"/>
      <c r="AA1293" s="637"/>
      <c r="AB1293" s="637"/>
      <c r="AC1293" s="637"/>
      <c r="AD1293" s="637"/>
      <c r="AF1293" s="365" t="s">
        <v>6813</v>
      </c>
      <c r="AG1293" s="365"/>
      <c r="AH1293" s="365"/>
      <c r="AI1293" s="365"/>
      <c r="AJ1293" s="365"/>
      <c r="AK1293" s="365"/>
      <c r="AL1293" s="365"/>
      <c r="AM1293" s="365"/>
      <c r="AN1293" s="365"/>
      <c r="AO1293" s="365"/>
      <c r="AP1293" s="365"/>
      <c r="AQ1293" s="365"/>
      <c r="AR1293" s="365"/>
      <c r="AS1293" s="365"/>
      <c r="AT1293" s="365"/>
      <c r="AU1293" s="365"/>
      <c r="AV1293" s="365"/>
      <c r="AW1293" s="365"/>
      <c r="AX1293" s="365"/>
      <c r="AY1293" s="365"/>
      <c r="AZ1293" s="365"/>
      <c r="BA1293" s="365"/>
      <c r="BB1293" s="365"/>
      <c r="BC1293" s="365"/>
      <c r="BD1293" s="365" t="s">
        <v>5547</v>
      </c>
      <c r="BE1293" s="365"/>
      <c r="BF1293" s="365"/>
      <c r="BG1293" s="365"/>
      <c r="BH1293" s="365"/>
      <c r="BI1293" s="365"/>
    </row>
    <row r="1294" spans="1:61" ht="10.8" customHeight="1" x14ac:dyDescent="0.3">
      <c r="A1294" s="365"/>
      <c r="B1294" s="365"/>
      <c r="C1294" s="365"/>
      <c r="D1294" s="365"/>
      <c r="E1294" s="365"/>
      <c r="F1294" s="365"/>
      <c r="G1294" s="365"/>
      <c r="H1294" s="365"/>
      <c r="I1294" s="365"/>
      <c r="J1294" s="365"/>
      <c r="K1294" s="365"/>
      <c r="L1294" s="365"/>
      <c r="M1294" s="365"/>
      <c r="N1294" s="365"/>
      <c r="O1294" s="365"/>
      <c r="P1294" s="365"/>
      <c r="Q1294" s="365"/>
      <c r="R1294" s="365"/>
      <c r="S1294" s="365"/>
      <c r="T1294" s="365"/>
      <c r="U1294" s="365"/>
      <c r="V1294" s="365"/>
      <c r="W1294" s="365"/>
      <c r="X1294" s="365"/>
      <c r="Y1294" s="365"/>
      <c r="Z1294" s="365"/>
      <c r="AA1294" s="365"/>
      <c r="AB1294" s="365"/>
      <c r="AC1294" s="365"/>
      <c r="AD1294" s="365"/>
      <c r="AF1294" s="365"/>
      <c r="AG1294" s="365"/>
      <c r="AH1294" s="365"/>
      <c r="AI1294" s="365"/>
      <c r="AJ1294" s="365"/>
      <c r="AK1294" s="365"/>
      <c r="AL1294" s="365"/>
      <c r="AM1294" s="365"/>
      <c r="AN1294" s="365"/>
      <c r="AO1294" s="365"/>
      <c r="AP1294" s="365"/>
      <c r="AQ1294" s="365"/>
      <c r="AR1294" s="365"/>
      <c r="AS1294" s="365"/>
      <c r="AT1294" s="365"/>
      <c r="AU1294" s="365"/>
      <c r="AV1294" s="365"/>
      <c r="AW1294" s="365"/>
      <c r="AX1294" s="365"/>
      <c r="AY1294" s="365"/>
      <c r="AZ1294" s="365"/>
      <c r="BA1294" s="365"/>
      <c r="BB1294" s="365"/>
      <c r="BC1294" s="365"/>
      <c r="BD1294" s="365"/>
      <c r="BE1294" s="365"/>
      <c r="BF1294" s="365"/>
      <c r="BG1294" s="365"/>
      <c r="BH1294" s="365"/>
      <c r="BI1294" s="365"/>
    </row>
    <row r="1295" spans="1:61" ht="11.4" customHeight="1" x14ac:dyDescent="0.3">
      <c r="A1295" s="551" t="s">
        <v>5548</v>
      </c>
      <c r="B1295" s="552"/>
      <c r="C1295" s="552"/>
      <c r="D1295" s="552"/>
      <c r="E1295" s="552"/>
      <c r="F1295" s="552"/>
      <c r="G1295" s="553"/>
      <c r="H1295" s="551" t="s">
        <v>5557</v>
      </c>
      <c r="I1295" s="552"/>
      <c r="J1295" s="552"/>
      <c r="K1295" s="552"/>
      <c r="L1295" s="553"/>
      <c r="M1295" s="545" t="s">
        <v>5558</v>
      </c>
      <c r="N1295" s="547"/>
      <c r="O1295" s="545" t="s">
        <v>5559</v>
      </c>
      <c r="P1295" s="546"/>
      <c r="Q1295" s="546"/>
      <c r="R1295" s="547"/>
      <c r="S1295" s="545" t="s">
        <v>5560</v>
      </c>
      <c r="T1295" s="546"/>
      <c r="U1295" s="546"/>
      <c r="V1295" s="547"/>
      <c r="W1295" s="545" t="s">
        <v>5551</v>
      </c>
      <c r="X1295" s="546"/>
      <c r="Y1295" s="546"/>
      <c r="Z1295" s="546"/>
      <c r="AA1295" s="547"/>
      <c r="AB1295" s="545" t="s">
        <v>5561</v>
      </c>
      <c r="AC1295" s="546"/>
      <c r="AD1295" s="547"/>
      <c r="AF1295" s="551" t="s">
        <v>5548</v>
      </c>
      <c r="AG1295" s="552"/>
      <c r="AH1295" s="552"/>
      <c r="AI1295" s="552"/>
      <c r="AJ1295" s="552"/>
      <c r="AK1295" s="552"/>
      <c r="AL1295" s="553"/>
      <c r="AM1295" s="551" t="s">
        <v>5557</v>
      </c>
      <c r="AN1295" s="552"/>
      <c r="AO1295" s="552"/>
      <c r="AP1295" s="552"/>
      <c r="AQ1295" s="553"/>
      <c r="AR1295" s="539" t="s">
        <v>5558</v>
      </c>
      <c r="AS1295" s="541"/>
      <c r="AT1295" s="539" t="s">
        <v>5559</v>
      </c>
      <c r="AU1295" s="540"/>
      <c r="AV1295" s="540"/>
      <c r="AW1295" s="541"/>
      <c r="AX1295" s="539" t="s">
        <v>5560</v>
      </c>
      <c r="AY1295" s="540"/>
      <c r="AZ1295" s="540"/>
      <c r="BA1295" s="541"/>
      <c r="BB1295" s="539" t="s">
        <v>5551</v>
      </c>
      <c r="BC1295" s="540"/>
      <c r="BD1295" s="540"/>
      <c r="BE1295" s="540"/>
      <c r="BF1295" s="541"/>
      <c r="BG1295" s="539" t="s">
        <v>5561</v>
      </c>
      <c r="BH1295" s="540"/>
      <c r="BI1295" s="541"/>
    </row>
    <row r="1296" spans="1:61" ht="11.4" customHeight="1" x14ac:dyDescent="0.3">
      <c r="A1296" s="521" t="s">
        <v>5562</v>
      </c>
      <c r="B1296" s="522"/>
      <c r="C1296" s="522"/>
      <c r="D1296" s="522"/>
      <c r="E1296" s="522"/>
      <c r="F1296" s="522"/>
      <c r="G1296" s="523"/>
      <c r="H1296" s="521" t="s">
        <v>5563</v>
      </c>
      <c r="I1296" s="522"/>
      <c r="J1296" s="522"/>
      <c r="K1296" s="522"/>
      <c r="L1296" s="523"/>
      <c r="M1296" s="304">
        <f t="shared" ref="M1296:M1297" si="356">ROUND(AR1296*(1-$AI$1),2)</f>
        <v>6.02</v>
      </c>
      <c r="N1296" s="305"/>
      <c r="O1296" s="304">
        <f t="shared" ref="O1296:O1297" si="357">TRUNC(M1296*(1+(S1296/100)),2)</f>
        <v>16.88</v>
      </c>
      <c r="P1296" s="306"/>
      <c r="Q1296" s="306"/>
      <c r="R1296" s="305"/>
      <c r="S1296" s="620">
        <v>180.43</v>
      </c>
      <c r="T1296" s="621"/>
      <c r="U1296" s="621"/>
      <c r="V1296" s="622"/>
      <c r="W1296" s="663">
        <v>12.697699999999999</v>
      </c>
      <c r="X1296" s="664"/>
      <c r="Y1296" s="664"/>
      <c r="Z1296" s="664"/>
      <c r="AA1296" s="665"/>
      <c r="AB1296" s="623">
        <f t="shared" ref="AB1296:AB1297" si="358">TRUNC(O1296*W1296,2)</f>
        <v>214.33</v>
      </c>
      <c r="AC1296" s="624"/>
      <c r="AD1296" s="625"/>
      <c r="AF1296" s="521" t="s">
        <v>5562</v>
      </c>
      <c r="AG1296" s="522"/>
      <c r="AH1296" s="522"/>
      <c r="AI1296" s="522"/>
      <c r="AJ1296" s="522"/>
      <c r="AK1296" s="522"/>
      <c r="AL1296" s="523"/>
      <c r="AM1296" s="521" t="s">
        <v>5563</v>
      </c>
      <c r="AN1296" s="522"/>
      <c r="AO1296" s="522"/>
      <c r="AP1296" s="522"/>
      <c r="AQ1296" s="523"/>
      <c r="AR1296" s="535">
        <v>7.25</v>
      </c>
      <c r="AS1296" s="537"/>
      <c r="AT1296" s="526">
        <v>20.329999999999998</v>
      </c>
      <c r="AU1296" s="527"/>
      <c r="AV1296" s="527"/>
      <c r="AW1296" s="528"/>
      <c r="AX1296" s="529">
        <v>180.43</v>
      </c>
      <c r="AY1296" s="530"/>
      <c r="AZ1296" s="530"/>
      <c r="BA1296" s="531"/>
      <c r="BB1296" s="570">
        <v>12.697699999999999</v>
      </c>
      <c r="BC1296" s="571"/>
      <c r="BD1296" s="571"/>
      <c r="BE1296" s="571"/>
      <c r="BF1296" s="572"/>
      <c r="BG1296" s="535">
        <f t="shared" ref="BG1296:BG1297" si="359">AT1296*BB1296</f>
        <v>258.14424099999997</v>
      </c>
      <c r="BH1296" s="536"/>
      <c r="BI1296" s="537"/>
    </row>
    <row r="1297" spans="1:61" ht="11.4" customHeight="1" x14ac:dyDescent="0.3">
      <c r="A1297" s="521" t="s">
        <v>5567</v>
      </c>
      <c r="B1297" s="522"/>
      <c r="C1297" s="522"/>
      <c r="D1297" s="522"/>
      <c r="E1297" s="522"/>
      <c r="F1297" s="522"/>
      <c r="G1297" s="523"/>
      <c r="H1297" s="521" t="s">
        <v>171</v>
      </c>
      <c r="I1297" s="522"/>
      <c r="J1297" s="522"/>
      <c r="K1297" s="522"/>
      <c r="L1297" s="523"/>
      <c r="M1297" s="304">
        <f t="shared" si="356"/>
        <v>9.59</v>
      </c>
      <c r="N1297" s="305"/>
      <c r="O1297" s="304">
        <f t="shared" si="357"/>
        <v>24.16</v>
      </c>
      <c r="P1297" s="306"/>
      <c r="Q1297" s="306"/>
      <c r="R1297" s="305"/>
      <c r="S1297" s="620">
        <v>152.01</v>
      </c>
      <c r="T1297" s="621"/>
      <c r="U1297" s="621"/>
      <c r="V1297" s="622"/>
      <c r="W1297" s="611">
        <v>8.4650999999999996</v>
      </c>
      <c r="X1297" s="612"/>
      <c r="Y1297" s="612"/>
      <c r="Z1297" s="612"/>
      <c r="AA1297" s="613"/>
      <c r="AB1297" s="623">
        <f t="shared" si="358"/>
        <v>204.51</v>
      </c>
      <c r="AC1297" s="624"/>
      <c r="AD1297" s="625"/>
      <c r="AF1297" s="521" t="s">
        <v>5567</v>
      </c>
      <c r="AG1297" s="522"/>
      <c r="AH1297" s="522"/>
      <c r="AI1297" s="522"/>
      <c r="AJ1297" s="522"/>
      <c r="AK1297" s="522"/>
      <c r="AL1297" s="523"/>
      <c r="AM1297" s="521" t="s">
        <v>171</v>
      </c>
      <c r="AN1297" s="522"/>
      <c r="AO1297" s="522"/>
      <c r="AP1297" s="522"/>
      <c r="AQ1297" s="523"/>
      <c r="AR1297" s="526">
        <v>11.56</v>
      </c>
      <c r="AS1297" s="528"/>
      <c r="AT1297" s="526">
        <v>29.13</v>
      </c>
      <c r="AU1297" s="527"/>
      <c r="AV1297" s="527"/>
      <c r="AW1297" s="528"/>
      <c r="AX1297" s="529">
        <v>152.01</v>
      </c>
      <c r="AY1297" s="530"/>
      <c r="AZ1297" s="530"/>
      <c r="BA1297" s="531"/>
      <c r="BB1297" s="532">
        <v>8.4650999999999996</v>
      </c>
      <c r="BC1297" s="533"/>
      <c r="BD1297" s="533"/>
      <c r="BE1297" s="533"/>
      <c r="BF1297" s="534"/>
      <c r="BG1297" s="535">
        <f t="shared" si="359"/>
        <v>246.58836299999999</v>
      </c>
      <c r="BH1297" s="536"/>
      <c r="BI1297" s="537"/>
    </row>
    <row r="1298" spans="1:61" ht="11.4" customHeight="1" x14ac:dyDescent="0.3">
      <c r="A1298" s="538" t="s">
        <v>5565</v>
      </c>
      <c r="B1298" s="538"/>
      <c r="C1298" s="538"/>
      <c r="D1298" s="538"/>
      <c r="E1298" s="538"/>
      <c r="F1298" s="538"/>
      <c r="G1298" s="538"/>
      <c r="H1298" s="538"/>
      <c r="I1298" s="538"/>
      <c r="J1298" s="538"/>
      <c r="K1298" s="538"/>
      <c r="L1298" s="538"/>
      <c r="M1298" s="538"/>
      <c r="N1298" s="538"/>
      <c r="O1298" s="538"/>
      <c r="P1298" s="538"/>
      <c r="Q1298" s="538"/>
      <c r="R1298" s="538"/>
      <c r="S1298" s="538"/>
      <c r="T1298" s="538"/>
      <c r="U1298" s="538"/>
      <c r="V1298" s="538"/>
      <c r="W1298" s="538"/>
      <c r="X1298" s="538"/>
      <c r="Y1298" s="620">
        <f>SUM(AB1296:AD1297)+0.07</f>
        <v>418.91</v>
      </c>
      <c r="Z1298" s="621"/>
      <c r="AA1298" s="621"/>
      <c r="AB1298" s="621"/>
      <c r="AC1298" s="621"/>
      <c r="AD1298" s="622"/>
      <c r="AF1298" s="538" t="s">
        <v>5565</v>
      </c>
      <c r="AG1298" s="538"/>
      <c r="AH1298" s="538"/>
      <c r="AI1298" s="538"/>
      <c r="AJ1298" s="538"/>
      <c r="AK1298" s="538"/>
      <c r="AL1298" s="538"/>
      <c r="AM1298" s="538"/>
      <c r="AN1298" s="538"/>
      <c r="AO1298" s="538"/>
      <c r="AP1298" s="538"/>
      <c r="AQ1298" s="538"/>
      <c r="AR1298" s="538"/>
      <c r="AS1298" s="538"/>
      <c r="AT1298" s="538"/>
      <c r="AU1298" s="538"/>
      <c r="AV1298" s="538"/>
      <c r="AW1298" s="538"/>
      <c r="AX1298" s="538"/>
      <c r="AY1298" s="538"/>
      <c r="AZ1298" s="538"/>
      <c r="BA1298" s="538"/>
      <c r="BB1298" s="538"/>
      <c r="BC1298" s="538"/>
      <c r="BD1298" s="529">
        <f>SUM(BG1296:BI1297)</f>
        <v>504.73260399999992</v>
      </c>
      <c r="BE1298" s="530"/>
      <c r="BF1298" s="530"/>
      <c r="BG1298" s="530"/>
      <c r="BH1298" s="530"/>
      <c r="BI1298" s="531"/>
    </row>
    <row r="1299" spans="1:61" ht="10.8" customHeight="1" x14ac:dyDescent="0.3">
      <c r="A1299" s="365"/>
      <c r="B1299" s="365"/>
      <c r="C1299" s="365"/>
      <c r="D1299" s="365"/>
      <c r="E1299" s="365"/>
      <c r="F1299" s="365"/>
      <c r="G1299" s="365"/>
      <c r="H1299" s="365"/>
      <c r="I1299" s="365"/>
      <c r="J1299" s="365"/>
      <c r="K1299" s="365"/>
      <c r="L1299" s="365"/>
      <c r="M1299" s="365"/>
      <c r="N1299" s="365"/>
      <c r="O1299" s="365"/>
      <c r="P1299" s="365"/>
      <c r="Q1299" s="365"/>
      <c r="R1299" s="365"/>
      <c r="S1299" s="365"/>
      <c r="T1299" s="365"/>
      <c r="U1299" s="365"/>
      <c r="V1299" s="365"/>
      <c r="W1299" s="365"/>
      <c r="X1299" s="365"/>
      <c r="Y1299" s="365"/>
      <c r="Z1299" s="365"/>
      <c r="AA1299" s="365"/>
      <c r="AB1299" s="365"/>
      <c r="AC1299" s="365"/>
      <c r="AD1299" s="365"/>
      <c r="AF1299" s="365"/>
      <c r="AG1299" s="365"/>
      <c r="AH1299" s="365"/>
      <c r="AI1299" s="365"/>
      <c r="AJ1299" s="365"/>
      <c r="AK1299" s="365"/>
      <c r="AL1299" s="365"/>
      <c r="AM1299" s="365"/>
      <c r="AN1299" s="365"/>
      <c r="AO1299" s="365"/>
      <c r="AP1299" s="365"/>
      <c r="AQ1299" s="365"/>
      <c r="AR1299" s="365"/>
      <c r="AS1299" s="365"/>
      <c r="AT1299" s="365"/>
      <c r="AU1299" s="365"/>
      <c r="AV1299" s="365"/>
      <c r="AW1299" s="365"/>
      <c r="AX1299" s="365"/>
      <c r="AY1299" s="365"/>
      <c r="AZ1299" s="365"/>
      <c r="BA1299" s="365"/>
      <c r="BB1299" s="365"/>
      <c r="BC1299" s="365"/>
      <c r="BD1299" s="365"/>
      <c r="BE1299" s="365"/>
      <c r="BF1299" s="365"/>
      <c r="BG1299" s="365"/>
      <c r="BH1299" s="365"/>
      <c r="BI1299" s="365"/>
    </row>
    <row r="1300" spans="1:61" ht="11.4" customHeight="1" x14ac:dyDescent="0.3">
      <c r="A1300" s="551" t="s">
        <v>5548</v>
      </c>
      <c r="B1300" s="552"/>
      <c r="C1300" s="552"/>
      <c r="D1300" s="552"/>
      <c r="E1300" s="552"/>
      <c r="F1300" s="552"/>
      <c r="G1300" s="553"/>
      <c r="H1300" s="551" t="s">
        <v>5549</v>
      </c>
      <c r="I1300" s="552"/>
      <c r="J1300" s="552"/>
      <c r="K1300" s="552"/>
      <c r="L1300" s="552"/>
      <c r="M1300" s="552"/>
      <c r="N1300" s="552"/>
      <c r="O1300" s="553"/>
      <c r="P1300" s="646" t="s">
        <v>167</v>
      </c>
      <c r="Q1300" s="647"/>
      <c r="R1300" s="647"/>
      <c r="S1300" s="648"/>
      <c r="T1300" s="545" t="s">
        <v>5550</v>
      </c>
      <c r="U1300" s="546"/>
      <c r="V1300" s="546"/>
      <c r="W1300" s="547"/>
      <c r="X1300" s="545" t="s">
        <v>5551</v>
      </c>
      <c r="Y1300" s="546"/>
      <c r="Z1300" s="546"/>
      <c r="AA1300" s="546"/>
      <c r="AB1300" s="547"/>
      <c r="AC1300" s="545" t="s">
        <v>5552</v>
      </c>
      <c r="AD1300" s="547"/>
      <c r="AF1300" s="551" t="s">
        <v>5548</v>
      </c>
      <c r="AG1300" s="552"/>
      <c r="AH1300" s="552"/>
      <c r="AI1300" s="552"/>
      <c r="AJ1300" s="552"/>
      <c r="AK1300" s="552"/>
      <c r="AL1300" s="553"/>
      <c r="AM1300" s="551" t="s">
        <v>5549</v>
      </c>
      <c r="AN1300" s="552"/>
      <c r="AO1300" s="552"/>
      <c r="AP1300" s="552"/>
      <c r="AQ1300" s="552"/>
      <c r="AR1300" s="552"/>
      <c r="AS1300" s="552"/>
      <c r="AT1300" s="553"/>
      <c r="AU1300" s="554" t="s">
        <v>167</v>
      </c>
      <c r="AV1300" s="563"/>
      <c r="AW1300" s="563"/>
      <c r="AX1300" s="555"/>
      <c r="AY1300" s="539" t="s">
        <v>5550</v>
      </c>
      <c r="AZ1300" s="540"/>
      <c r="BA1300" s="540"/>
      <c r="BB1300" s="541"/>
      <c r="BC1300" s="539" t="s">
        <v>5551</v>
      </c>
      <c r="BD1300" s="540"/>
      <c r="BE1300" s="540"/>
      <c r="BF1300" s="540"/>
      <c r="BG1300" s="541"/>
      <c r="BH1300" s="539" t="s">
        <v>5552</v>
      </c>
      <c r="BI1300" s="541"/>
    </row>
    <row r="1301" spans="1:61" ht="45.9" customHeight="1" x14ac:dyDescent="0.3">
      <c r="A1301" s="521" t="s">
        <v>6810</v>
      </c>
      <c r="B1301" s="522"/>
      <c r="C1301" s="522"/>
      <c r="D1301" s="522"/>
      <c r="E1301" s="522"/>
      <c r="F1301" s="522"/>
      <c r="G1301" s="523"/>
      <c r="H1301" s="521" t="s">
        <v>6811</v>
      </c>
      <c r="I1301" s="522"/>
      <c r="J1301" s="522"/>
      <c r="K1301" s="522"/>
      <c r="L1301" s="522"/>
      <c r="M1301" s="522"/>
      <c r="N1301" s="522"/>
      <c r="O1301" s="523"/>
      <c r="P1301" s="649" t="s">
        <v>67</v>
      </c>
      <c r="Q1301" s="650"/>
      <c r="R1301" s="650"/>
      <c r="S1301" s="651"/>
      <c r="T1301" s="660">
        <f t="shared" ref="T1301" si="360">ROUND(AY1301*(1-$AI$1),2)</f>
        <v>622.5</v>
      </c>
      <c r="U1301" s="661"/>
      <c r="V1301" s="661"/>
      <c r="W1301" s="662"/>
      <c r="X1301" s="611">
        <v>8.4650999999999996</v>
      </c>
      <c r="Y1301" s="612"/>
      <c r="Z1301" s="612"/>
      <c r="AA1301" s="612"/>
      <c r="AB1301" s="613"/>
      <c r="AC1301" s="655">
        <f t="shared" ref="AC1301" si="361">TRUNC(T1301*X1301,2)</f>
        <v>5269.52</v>
      </c>
      <c r="AD1301" s="656"/>
      <c r="AF1301" s="521" t="s">
        <v>6810</v>
      </c>
      <c r="AG1301" s="522"/>
      <c r="AH1301" s="522"/>
      <c r="AI1301" s="522"/>
      <c r="AJ1301" s="522"/>
      <c r="AK1301" s="522"/>
      <c r="AL1301" s="523"/>
      <c r="AM1301" s="521" t="s">
        <v>6811</v>
      </c>
      <c r="AN1301" s="522"/>
      <c r="AO1301" s="522"/>
      <c r="AP1301" s="522"/>
      <c r="AQ1301" s="522"/>
      <c r="AR1301" s="522"/>
      <c r="AS1301" s="522"/>
      <c r="AT1301" s="523"/>
      <c r="AU1301" s="524" t="s">
        <v>67</v>
      </c>
      <c r="AV1301" s="564"/>
      <c r="AW1301" s="564"/>
      <c r="AX1301" s="525"/>
      <c r="AY1301" s="529">
        <v>750</v>
      </c>
      <c r="AZ1301" s="530"/>
      <c r="BA1301" s="530"/>
      <c r="BB1301" s="531"/>
      <c r="BC1301" s="532">
        <v>8.4650999999999996</v>
      </c>
      <c r="BD1301" s="533"/>
      <c r="BE1301" s="533"/>
      <c r="BF1301" s="533"/>
      <c r="BG1301" s="534"/>
      <c r="BH1301" s="579">
        <f>AY1301*BC1301</f>
        <v>6348.8249999999998</v>
      </c>
      <c r="BI1301" s="581"/>
    </row>
    <row r="1302" spans="1:61" ht="11.4" customHeight="1" x14ac:dyDescent="0.3">
      <c r="A1302" s="538" t="s">
        <v>5553</v>
      </c>
      <c r="B1302" s="538"/>
      <c r="C1302" s="538"/>
      <c r="D1302" s="538"/>
      <c r="E1302" s="538"/>
      <c r="F1302" s="538"/>
      <c r="G1302" s="538"/>
      <c r="H1302" s="538"/>
      <c r="I1302" s="538"/>
      <c r="J1302" s="538"/>
      <c r="K1302" s="538"/>
      <c r="L1302" s="538"/>
      <c r="M1302" s="538"/>
      <c r="N1302" s="538"/>
      <c r="O1302" s="538"/>
      <c r="P1302" s="538"/>
      <c r="Q1302" s="538"/>
      <c r="R1302" s="538"/>
      <c r="S1302" s="538"/>
      <c r="T1302" s="538"/>
      <c r="U1302" s="538"/>
      <c r="V1302" s="538"/>
      <c r="W1302" s="538"/>
      <c r="X1302" s="538"/>
      <c r="Y1302" s="657">
        <f>SUM(AC1301)</f>
        <v>5269.52</v>
      </c>
      <c r="Z1302" s="658"/>
      <c r="AA1302" s="658"/>
      <c r="AB1302" s="658"/>
      <c r="AC1302" s="658"/>
      <c r="AD1302" s="659"/>
      <c r="AF1302" s="538" t="s">
        <v>5553</v>
      </c>
      <c r="AG1302" s="538"/>
      <c r="AH1302" s="538"/>
      <c r="AI1302" s="538"/>
      <c r="AJ1302" s="538"/>
      <c r="AK1302" s="538"/>
      <c r="AL1302" s="538"/>
      <c r="AM1302" s="538"/>
      <c r="AN1302" s="538"/>
      <c r="AO1302" s="538"/>
      <c r="AP1302" s="538"/>
      <c r="AQ1302" s="538"/>
      <c r="AR1302" s="538"/>
      <c r="AS1302" s="538"/>
      <c r="AT1302" s="538"/>
      <c r="AU1302" s="538"/>
      <c r="AV1302" s="538"/>
      <c r="AW1302" s="538"/>
      <c r="AX1302" s="538"/>
      <c r="AY1302" s="538"/>
      <c r="AZ1302" s="538"/>
      <c r="BA1302" s="538"/>
      <c r="BB1302" s="538"/>
      <c r="BC1302" s="538"/>
      <c r="BD1302" s="579">
        <f>SUM(BH1301)</f>
        <v>6348.8249999999998</v>
      </c>
      <c r="BE1302" s="580"/>
      <c r="BF1302" s="580"/>
      <c r="BG1302" s="580"/>
      <c r="BH1302" s="580"/>
      <c r="BI1302" s="581"/>
    </row>
    <row r="1303" spans="1:61" ht="10.8" customHeight="1" x14ac:dyDescent="0.3">
      <c r="A1303" s="365"/>
      <c r="B1303" s="365"/>
      <c r="C1303" s="365"/>
      <c r="D1303" s="365"/>
      <c r="E1303" s="365"/>
      <c r="F1303" s="365"/>
      <c r="G1303" s="365"/>
      <c r="H1303" s="365"/>
      <c r="I1303" s="365"/>
      <c r="J1303" s="365"/>
      <c r="K1303" s="365"/>
      <c r="L1303" s="365"/>
      <c r="M1303" s="365"/>
      <c r="N1303" s="365"/>
      <c r="O1303" s="365"/>
      <c r="P1303" s="365"/>
      <c r="Q1303" s="365"/>
      <c r="R1303" s="365"/>
      <c r="S1303" s="365"/>
      <c r="T1303" s="365"/>
      <c r="U1303" s="365"/>
      <c r="V1303" s="365"/>
      <c r="W1303" s="365"/>
      <c r="X1303" s="365"/>
      <c r="Y1303" s="365"/>
      <c r="Z1303" s="365"/>
      <c r="AA1303" s="365"/>
      <c r="AB1303" s="365"/>
      <c r="AC1303" s="365"/>
      <c r="AD1303" s="365"/>
      <c r="AF1303" s="365"/>
      <c r="AG1303" s="365"/>
      <c r="AH1303" s="365"/>
      <c r="AI1303" s="365"/>
      <c r="AJ1303" s="365"/>
      <c r="AK1303" s="365"/>
      <c r="AL1303" s="365"/>
      <c r="AM1303" s="365"/>
      <c r="AN1303" s="365"/>
      <c r="AO1303" s="365"/>
      <c r="AP1303" s="365"/>
      <c r="AQ1303" s="365"/>
      <c r="AR1303" s="365"/>
      <c r="AS1303" s="365"/>
      <c r="AT1303" s="365"/>
      <c r="AU1303" s="365"/>
      <c r="AV1303" s="365"/>
      <c r="AW1303" s="365"/>
      <c r="AX1303" s="365"/>
      <c r="AY1303" s="365"/>
      <c r="AZ1303" s="365"/>
      <c r="BA1303" s="365"/>
      <c r="BB1303" s="365"/>
      <c r="BC1303" s="365"/>
      <c r="BD1303" s="365"/>
      <c r="BE1303" s="365"/>
      <c r="BF1303" s="365"/>
      <c r="BG1303" s="365"/>
      <c r="BH1303" s="365"/>
      <c r="BI1303" s="365"/>
    </row>
    <row r="1304" spans="1:61" ht="11.4" customHeight="1" x14ac:dyDescent="0.3">
      <c r="A1304" s="539" t="s">
        <v>5554</v>
      </c>
      <c r="B1304" s="540"/>
      <c r="C1304" s="540"/>
      <c r="D1304" s="540"/>
      <c r="E1304" s="540"/>
      <c r="F1304" s="540"/>
      <c r="G1304" s="540"/>
      <c r="H1304" s="540"/>
      <c r="I1304" s="540"/>
      <c r="J1304" s="540"/>
      <c r="K1304" s="540"/>
      <c r="L1304" s="540"/>
      <c r="M1304" s="540"/>
      <c r="N1304" s="540"/>
      <c r="O1304" s="540"/>
      <c r="P1304" s="540"/>
      <c r="Q1304" s="540"/>
      <c r="R1304" s="540"/>
      <c r="S1304" s="540"/>
      <c r="T1304" s="540"/>
      <c r="U1304" s="540"/>
      <c r="V1304" s="540"/>
      <c r="W1304" s="540"/>
      <c r="X1304" s="541"/>
      <c r="Y1304" s="666">
        <f>Y1302+Y1298</f>
        <v>5688.43</v>
      </c>
      <c r="Z1304" s="667"/>
      <c r="AA1304" s="667"/>
      <c r="AB1304" s="667"/>
      <c r="AC1304" s="667"/>
      <c r="AD1304" s="668"/>
      <c r="AF1304" s="539" t="s">
        <v>5554</v>
      </c>
      <c r="AG1304" s="540"/>
      <c r="AH1304" s="540"/>
      <c r="AI1304" s="540"/>
      <c r="AJ1304" s="540"/>
      <c r="AK1304" s="540"/>
      <c r="AL1304" s="540"/>
      <c r="AM1304" s="540"/>
      <c r="AN1304" s="540"/>
      <c r="AO1304" s="540"/>
      <c r="AP1304" s="540"/>
      <c r="AQ1304" s="540"/>
      <c r="AR1304" s="540"/>
      <c r="AS1304" s="540"/>
      <c r="AT1304" s="540"/>
      <c r="AU1304" s="540"/>
      <c r="AV1304" s="540"/>
      <c r="AW1304" s="540"/>
      <c r="AX1304" s="540"/>
      <c r="AY1304" s="540"/>
      <c r="AZ1304" s="540"/>
      <c r="BA1304" s="540"/>
      <c r="BB1304" s="540"/>
      <c r="BC1304" s="541"/>
      <c r="BD1304" s="573">
        <f>BD1302+BD1298</f>
        <v>6853.5576039999996</v>
      </c>
      <c r="BE1304" s="574"/>
      <c r="BF1304" s="574"/>
      <c r="BG1304" s="574"/>
      <c r="BH1304" s="574"/>
      <c r="BI1304" s="575"/>
    </row>
    <row r="1305" spans="1:61" ht="11.4" customHeight="1" x14ac:dyDescent="0.3">
      <c r="A1305" s="559" t="s">
        <v>8256</v>
      </c>
      <c r="B1305" s="560"/>
      <c r="C1305" s="560"/>
      <c r="D1305" s="560"/>
      <c r="E1305" s="560"/>
      <c r="F1305" s="560"/>
      <c r="G1305" s="560"/>
      <c r="H1305" s="560"/>
      <c r="I1305" s="560"/>
      <c r="J1305" s="560"/>
      <c r="K1305" s="560"/>
      <c r="L1305" s="560"/>
      <c r="M1305" s="560"/>
      <c r="N1305" s="560"/>
      <c r="O1305" s="560"/>
      <c r="P1305" s="560"/>
      <c r="Q1305" s="560"/>
      <c r="R1305" s="560"/>
      <c r="S1305" s="560"/>
      <c r="T1305" s="560"/>
      <c r="U1305" s="560"/>
      <c r="V1305" s="560"/>
      <c r="W1305" s="561">
        <v>0.25069999999999998</v>
      </c>
      <c r="X1305" s="562"/>
      <c r="Y1305" s="548">
        <f>TRUNC(Y1304*W1305,2)</f>
        <v>1426.08</v>
      </c>
      <c r="Z1305" s="549"/>
      <c r="AA1305" s="549"/>
      <c r="AB1305" s="549"/>
      <c r="AC1305" s="549"/>
      <c r="AD1305" s="550"/>
      <c r="AF1305" s="559" t="s">
        <v>8256</v>
      </c>
      <c r="AG1305" s="560"/>
      <c r="AH1305" s="560"/>
      <c r="AI1305" s="560"/>
      <c r="AJ1305" s="560"/>
      <c r="AK1305" s="560"/>
      <c r="AL1305" s="560"/>
      <c r="AM1305" s="560"/>
      <c r="AN1305" s="560"/>
      <c r="AO1305" s="560"/>
      <c r="AP1305" s="560"/>
      <c r="AQ1305" s="560"/>
      <c r="AR1305" s="560"/>
      <c r="AS1305" s="560"/>
      <c r="AT1305" s="560"/>
      <c r="AU1305" s="560"/>
      <c r="AV1305" s="560"/>
      <c r="AW1305" s="560"/>
      <c r="AX1305" s="560"/>
      <c r="AY1305" s="560"/>
      <c r="AZ1305" s="560"/>
      <c r="BA1305" s="560"/>
      <c r="BB1305" s="561">
        <v>0.25069999999999998</v>
      </c>
      <c r="BC1305" s="562"/>
      <c r="BD1305" s="548">
        <f>BD1304*BB1305</f>
        <v>1718.1868913227997</v>
      </c>
      <c r="BE1305" s="549"/>
      <c r="BF1305" s="549"/>
      <c r="BG1305" s="549"/>
      <c r="BH1305" s="549"/>
      <c r="BI1305" s="550"/>
    </row>
    <row r="1306" spans="1:61" ht="11.4" customHeight="1" x14ac:dyDescent="0.3">
      <c r="A1306" s="545" t="s">
        <v>5555</v>
      </c>
      <c r="B1306" s="546"/>
      <c r="C1306" s="546"/>
      <c r="D1306" s="546"/>
      <c r="E1306" s="546"/>
      <c r="F1306" s="546"/>
      <c r="G1306" s="546"/>
      <c r="H1306" s="546"/>
      <c r="I1306" s="546"/>
      <c r="J1306" s="546"/>
      <c r="K1306" s="546"/>
      <c r="L1306" s="546"/>
      <c r="M1306" s="546"/>
      <c r="N1306" s="546"/>
      <c r="O1306" s="546"/>
      <c r="P1306" s="546"/>
      <c r="Q1306" s="546"/>
      <c r="R1306" s="546"/>
      <c r="S1306" s="546"/>
      <c r="T1306" s="546"/>
      <c r="U1306" s="546"/>
      <c r="V1306" s="546"/>
      <c r="W1306" s="546"/>
      <c r="X1306" s="547"/>
      <c r="Y1306" s="548">
        <f>Y1304+Y1305</f>
        <v>7114.51</v>
      </c>
      <c r="Z1306" s="549"/>
      <c r="AA1306" s="549"/>
      <c r="AB1306" s="549"/>
      <c r="AC1306" s="549"/>
      <c r="AD1306" s="550"/>
      <c r="AF1306" s="545" t="s">
        <v>5555</v>
      </c>
      <c r="AG1306" s="546"/>
      <c r="AH1306" s="546"/>
      <c r="AI1306" s="546"/>
      <c r="AJ1306" s="546"/>
      <c r="AK1306" s="546"/>
      <c r="AL1306" s="546"/>
      <c r="AM1306" s="546"/>
      <c r="AN1306" s="546"/>
      <c r="AO1306" s="546"/>
      <c r="AP1306" s="546"/>
      <c r="AQ1306" s="546"/>
      <c r="AR1306" s="546"/>
      <c r="AS1306" s="546"/>
      <c r="AT1306" s="546"/>
      <c r="AU1306" s="546"/>
      <c r="AV1306" s="546"/>
      <c r="AW1306" s="546"/>
      <c r="AX1306" s="546"/>
      <c r="AY1306" s="546"/>
      <c r="AZ1306" s="546"/>
      <c r="BA1306" s="546"/>
      <c r="BB1306" s="546"/>
      <c r="BC1306" s="547"/>
      <c r="BD1306" s="548">
        <f>BD1304+BD1305</f>
        <v>8571.7444953227987</v>
      </c>
      <c r="BE1306" s="549"/>
      <c r="BF1306" s="549"/>
      <c r="BG1306" s="549"/>
      <c r="BH1306" s="549"/>
      <c r="BI1306" s="550"/>
    </row>
    <row r="1307" spans="1:61" ht="10.8" customHeight="1" x14ac:dyDescent="0.3">
      <c r="A1307" s="365"/>
      <c r="B1307" s="365"/>
      <c r="C1307" s="365"/>
      <c r="D1307" s="365"/>
      <c r="E1307" s="365"/>
      <c r="F1307" s="365"/>
      <c r="G1307" s="365"/>
      <c r="H1307" s="365"/>
      <c r="I1307" s="365"/>
      <c r="J1307" s="365"/>
      <c r="K1307" s="365"/>
      <c r="L1307" s="365"/>
      <c r="M1307" s="365"/>
      <c r="N1307" s="365"/>
      <c r="O1307" s="365"/>
      <c r="P1307" s="365"/>
      <c r="Q1307" s="365"/>
      <c r="R1307" s="365"/>
      <c r="S1307" s="365"/>
      <c r="T1307" s="365"/>
      <c r="U1307" s="365"/>
      <c r="V1307" s="365"/>
      <c r="W1307" s="365"/>
      <c r="X1307" s="365"/>
      <c r="Y1307" s="365"/>
      <c r="Z1307" s="365"/>
      <c r="AA1307" s="365"/>
      <c r="AB1307" s="365"/>
      <c r="AC1307" s="365"/>
      <c r="AD1307" s="365"/>
      <c r="AF1307" s="365"/>
      <c r="AG1307" s="365"/>
      <c r="AH1307" s="365"/>
      <c r="AI1307" s="365"/>
      <c r="AJ1307" s="365"/>
      <c r="AK1307" s="365"/>
      <c r="AL1307" s="365"/>
      <c r="AM1307" s="365"/>
      <c r="AN1307" s="365"/>
      <c r="AO1307" s="365"/>
      <c r="AP1307" s="365"/>
      <c r="AQ1307" s="365"/>
      <c r="AR1307" s="365"/>
      <c r="AS1307" s="365"/>
      <c r="AT1307" s="365"/>
      <c r="AU1307" s="365"/>
      <c r="AV1307" s="365"/>
      <c r="AW1307" s="365"/>
      <c r="AX1307" s="365"/>
      <c r="AY1307" s="365"/>
      <c r="AZ1307" s="365"/>
      <c r="BA1307" s="365"/>
      <c r="BB1307" s="365"/>
      <c r="BC1307" s="365"/>
      <c r="BD1307" s="365"/>
      <c r="BE1307" s="365"/>
      <c r="BF1307" s="365"/>
      <c r="BG1307" s="365"/>
      <c r="BH1307" s="365"/>
      <c r="BI1307" s="365"/>
    </row>
    <row r="1308" spans="1:61" ht="13.35" customHeight="1" x14ac:dyDescent="0.3">
      <c r="A1308" s="520" t="s">
        <v>5556</v>
      </c>
      <c r="B1308" s="520"/>
      <c r="C1308" s="520"/>
      <c r="D1308" s="520"/>
      <c r="E1308" s="520"/>
      <c r="F1308" s="520" t="s">
        <v>6812</v>
      </c>
      <c r="G1308" s="520"/>
      <c r="H1308" s="520"/>
      <c r="I1308" s="520"/>
      <c r="J1308" s="520"/>
      <c r="K1308" s="520"/>
      <c r="L1308" s="520"/>
      <c r="M1308" s="520"/>
      <c r="N1308" s="520"/>
      <c r="O1308" s="520"/>
      <c r="P1308" s="520"/>
      <c r="Q1308" s="520"/>
      <c r="R1308" s="520"/>
      <c r="S1308" s="520"/>
      <c r="T1308" s="520"/>
      <c r="U1308" s="520"/>
      <c r="V1308" s="520"/>
      <c r="W1308" s="520"/>
      <c r="X1308" s="520"/>
      <c r="Y1308" s="520"/>
      <c r="Z1308" s="520"/>
      <c r="AA1308" s="520"/>
      <c r="AB1308" s="520"/>
      <c r="AC1308" s="520"/>
      <c r="AD1308" s="520"/>
      <c r="AF1308" s="520" t="s">
        <v>5556</v>
      </c>
      <c r="AG1308" s="520"/>
      <c r="AH1308" s="520"/>
      <c r="AI1308" s="520"/>
      <c r="AJ1308" s="520"/>
      <c r="AK1308" s="520" t="s">
        <v>6812</v>
      </c>
      <c r="AL1308" s="520"/>
      <c r="AM1308" s="520"/>
      <c r="AN1308" s="520"/>
      <c r="AO1308" s="520"/>
      <c r="AP1308" s="520"/>
      <c r="AQ1308" s="520"/>
      <c r="AR1308" s="520"/>
      <c r="AS1308" s="520"/>
      <c r="AT1308" s="520"/>
      <c r="AU1308" s="520"/>
      <c r="AV1308" s="520"/>
      <c r="AW1308" s="520"/>
      <c r="AX1308" s="520"/>
      <c r="AY1308" s="520"/>
      <c r="AZ1308" s="520"/>
      <c r="BA1308" s="520"/>
      <c r="BB1308" s="520"/>
      <c r="BC1308" s="520"/>
      <c r="BD1308" s="520"/>
      <c r="BE1308" s="520"/>
      <c r="BF1308" s="520"/>
      <c r="BG1308" s="520"/>
      <c r="BH1308" s="520"/>
      <c r="BI1308" s="520"/>
    </row>
    <row r="1309" spans="1:61" ht="10.8" customHeight="1" x14ac:dyDescent="0.3">
      <c r="A1309" s="365"/>
      <c r="B1309" s="365"/>
      <c r="C1309" s="365"/>
      <c r="D1309" s="365"/>
      <c r="E1309" s="365"/>
      <c r="F1309" s="365"/>
      <c r="G1309" s="365"/>
      <c r="H1309" s="365"/>
      <c r="I1309" s="365"/>
      <c r="J1309" s="365"/>
      <c r="K1309" s="365"/>
      <c r="L1309" s="365"/>
      <c r="M1309" s="365"/>
      <c r="N1309" s="365"/>
      <c r="O1309" s="365"/>
      <c r="P1309" s="365"/>
      <c r="Q1309" s="365"/>
      <c r="R1309" s="365"/>
      <c r="S1309" s="365"/>
      <c r="T1309" s="365"/>
      <c r="U1309" s="365"/>
      <c r="V1309" s="365"/>
      <c r="W1309" s="365"/>
      <c r="X1309" s="365"/>
      <c r="Y1309" s="365"/>
      <c r="Z1309" s="365"/>
      <c r="AA1309" s="365"/>
      <c r="AB1309" s="365"/>
      <c r="AC1309" s="365"/>
      <c r="AD1309" s="365"/>
      <c r="AF1309" s="365"/>
      <c r="AG1309" s="365"/>
      <c r="AH1309" s="365"/>
      <c r="AI1309" s="365"/>
      <c r="AJ1309" s="365"/>
      <c r="AK1309" s="365"/>
      <c r="AL1309" s="365"/>
      <c r="AM1309" s="365"/>
      <c r="AN1309" s="365"/>
      <c r="AO1309" s="365"/>
      <c r="AP1309" s="365"/>
      <c r="AQ1309" s="365"/>
      <c r="AR1309" s="365"/>
      <c r="AS1309" s="365"/>
      <c r="AT1309" s="365"/>
      <c r="AU1309" s="365"/>
      <c r="AV1309" s="365"/>
      <c r="AW1309" s="365"/>
      <c r="AX1309" s="365"/>
      <c r="AY1309" s="365"/>
      <c r="AZ1309" s="365"/>
      <c r="BA1309" s="365"/>
      <c r="BB1309" s="365"/>
      <c r="BC1309" s="365"/>
      <c r="BD1309" s="365"/>
      <c r="BE1309" s="365"/>
      <c r="BF1309" s="365"/>
      <c r="BG1309" s="365"/>
      <c r="BH1309" s="365"/>
      <c r="BI1309" s="365"/>
    </row>
    <row r="1310" spans="1:61" ht="11.4" customHeight="1" x14ac:dyDescent="0.3">
      <c r="A1310" s="365" t="s">
        <v>6814</v>
      </c>
      <c r="B1310" s="365"/>
      <c r="C1310" s="365"/>
      <c r="D1310" s="365"/>
      <c r="E1310" s="365"/>
      <c r="F1310" s="365"/>
      <c r="G1310" s="365"/>
      <c r="H1310" s="365"/>
      <c r="I1310" s="365"/>
      <c r="J1310" s="365"/>
      <c r="K1310" s="365"/>
      <c r="L1310" s="365"/>
      <c r="M1310" s="365"/>
      <c r="N1310" s="365"/>
      <c r="O1310" s="365"/>
      <c r="P1310" s="365"/>
      <c r="Q1310" s="365"/>
      <c r="R1310" s="365"/>
      <c r="S1310" s="365"/>
      <c r="T1310" s="365"/>
      <c r="U1310" s="365"/>
      <c r="V1310" s="365"/>
      <c r="W1310" s="365"/>
      <c r="X1310" s="365"/>
      <c r="Y1310" s="637" t="s">
        <v>5547</v>
      </c>
      <c r="Z1310" s="637"/>
      <c r="AA1310" s="637"/>
      <c r="AB1310" s="637"/>
      <c r="AC1310" s="637"/>
      <c r="AD1310" s="637"/>
      <c r="AF1310" s="365" t="s">
        <v>6814</v>
      </c>
      <c r="AG1310" s="365"/>
      <c r="AH1310" s="365"/>
      <c r="AI1310" s="365"/>
      <c r="AJ1310" s="365"/>
      <c r="AK1310" s="365"/>
      <c r="AL1310" s="365"/>
      <c r="AM1310" s="365"/>
      <c r="AN1310" s="365"/>
      <c r="AO1310" s="365"/>
      <c r="AP1310" s="365"/>
      <c r="AQ1310" s="365"/>
      <c r="AR1310" s="365"/>
      <c r="AS1310" s="365"/>
      <c r="AT1310" s="365"/>
      <c r="AU1310" s="365"/>
      <c r="AV1310" s="365"/>
      <c r="AW1310" s="365"/>
      <c r="AX1310" s="365"/>
      <c r="AY1310" s="365"/>
      <c r="AZ1310" s="365"/>
      <c r="BA1310" s="365"/>
      <c r="BB1310" s="365"/>
      <c r="BC1310" s="365"/>
      <c r="BD1310" s="365" t="s">
        <v>5547</v>
      </c>
      <c r="BE1310" s="365"/>
      <c r="BF1310" s="365"/>
      <c r="BG1310" s="365"/>
      <c r="BH1310" s="365"/>
      <c r="BI1310" s="365"/>
    </row>
    <row r="1311" spans="1:61" ht="10.8" customHeight="1" x14ac:dyDescent="0.3">
      <c r="A1311" s="365"/>
      <c r="B1311" s="365"/>
      <c r="C1311" s="365"/>
      <c r="D1311" s="365"/>
      <c r="E1311" s="365"/>
      <c r="F1311" s="365"/>
      <c r="G1311" s="365"/>
      <c r="H1311" s="365"/>
      <c r="I1311" s="365"/>
      <c r="J1311" s="365"/>
      <c r="K1311" s="365"/>
      <c r="L1311" s="365"/>
      <c r="M1311" s="365"/>
      <c r="N1311" s="365"/>
      <c r="O1311" s="365"/>
      <c r="P1311" s="365"/>
      <c r="Q1311" s="365"/>
      <c r="R1311" s="365"/>
      <c r="S1311" s="365"/>
      <c r="T1311" s="365"/>
      <c r="U1311" s="365"/>
      <c r="V1311" s="365"/>
      <c r="W1311" s="365"/>
      <c r="X1311" s="365"/>
      <c r="Y1311" s="365"/>
      <c r="Z1311" s="365"/>
      <c r="AA1311" s="365"/>
      <c r="AB1311" s="365"/>
      <c r="AC1311" s="365"/>
      <c r="AD1311" s="365"/>
      <c r="AF1311" s="365"/>
      <c r="AG1311" s="365"/>
      <c r="AH1311" s="365"/>
      <c r="AI1311" s="365"/>
      <c r="AJ1311" s="365"/>
      <c r="AK1311" s="365"/>
      <c r="AL1311" s="365"/>
      <c r="AM1311" s="365"/>
      <c r="AN1311" s="365"/>
      <c r="AO1311" s="365"/>
      <c r="AP1311" s="365"/>
      <c r="AQ1311" s="365"/>
      <c r="AR1311" s="365"/>
      <c r="AS1311" s="365"/>
      <c r="AT1311" s="365"/>
      <c r="AU1311" s="365"/>
      <c r="AV1311" s="365"/>
      <c r="AW1311" s="365"/>
      <c r="AX1311" s="365"/>
      <c r="AY1311" s="365"/>
      <c r="AZ1311" s="365"/>
      <c r="BA1311" s="365"/>
      <c r="BB1311" s="365"/>
      <c r="BC1311" s="365"/>
      <c r="BD1311" s="365"/>
      <c r="BE1311" s="365"/>
      <c r="BF1311" s="365"/>
      <c r="BG1311" s="365"/>
      <c r="BH1311" s="365"/>
      <c r="BI1311" s="365"/>
    </row>
    <row r="1312" spans="1:61" ht="11.4" customHeight="1" x14ac:dyDescent="0.3">
      <c r="A1312" s="551" t="s">
        <v>5548</v>
      </c>
      <c r="B1312" s="552"/>
      <c r="C1312" s="552"/>
      <c r="D1312" s="552"/>
      <c r="E1312" s="552"/>
      <c r="F1312" s="552"/>
      <c r="G1312" s="553"/>
      <c r="H1312" s="551" t="s">
        <v>5557</v>
      </c>
      <c r="I1312" s="552"/>
      <c r="J1312" s="552"/>
      <c r="K1312" s="552"/>
      <c r="L1312" s="553"/>
      <c r="M1312" s="545" t="s">
        <v>5558</v>
      </c>
      <c r="N1312" s="547"/>
      <c r="O1312" s="545" t="s">
        <v>5559</v>
      </c>
      <c r="P1312" s="546"/>
      <c r="Q1312" s="546"/>
      <c r="R1312" s="547"/>
      <c r="S1312" s="545" t="s">
        <v>5560</v>
      </c>
      <c r="T1312" s="546"/>
      <c r="U1312" s="546"/>
      <c r="V1312" s="547"/>
      <c r="W1312" s="545" t="s">
        <v>5551</v>
      </c>
      <c r="X1312" s="546"/>
      <c r="Y1312" s="546"/>
      <c r="Z1312" s="546"/>
      <c r="AA1312" s="547"/>
      <c r="AB1312" s="545" t="s">
        <v>5561</v>
      </c>
      <c r="AC1312" s="546"/>
      <c r="AD1312" s="547"/>
      <c r="AF1312" s="551" t="s">
        <v>5548</v>
      </c>
      <c r="AG1312" s="552"/>
      <c r="AH1312" s="552"/>
      <c r="AI1312" s="552"/>
      <c r="AJ1312" s="552"/>
      <c r="AK1312" s="552"/>
      <c r="AL1312" s="553"/>
      <c r="AM1312" s="551" t="s">
        <v>5557</v>
      </c>
      <c r="AN1312" s="552"/>
      <c r="AO1312" s="552"/>
      <c r="AP1312" s="552"/>
      <c r="AQ1312" s="553"/>
      <c r="AR1312" s="539" t="s">
        <v>5558</v>
      </c>
      <c r="AS1312" s="541"/>
      <c r="AT1312" s="539" t="s">
        <v>5559</v>
      </c>
      <c r="AU1312" s="540"/>
      <c r="AV1312" s="540"/>
      <c r="AW1312" s="541"/>
      <c r="AX1312" s="539" t="s">
        <v>5560</v>
      </c>
      <c r="AY1312" s="540"/>
      <c r="AZ1312" s="540"/>
      <c r="BA1312" s="541"/>
      <c r="BB1312" s="539" t="s">
        <v>5551</v>
      </c>
      <c r="BC1312" s="540"/>
      <c r="BD1312" s="540"/>
      <c r="BE1312" s="540"/>
      <c r="BF1312" s="541"/>
      <c r="BG1312" s="539" t="s">
        <v>5561</v>
      </c>
      <c r="BH1312" s="540"/>
      <c r="BI1312" s="541"/>
    </row>
    <row r="1313" spans="1:61" ht="11.4" customHeight="1" x14ac:dyDescent="0.3">
      <c r="A1313" s="521" t="s">
        <v>5562</v>
      </c>
      <c r="B1313" s="522"/>
      <c r="C1313" s="522"/>
      <c r="D1313" s="522"/>
      <c r="E1313" s="522"/>
      <c r="F1313" s="522"/>
      <c r="G1313" s="523"/>
      <c r="H1313" s="521" t="s">
        <v>5563</v>
      </c>
      <c r="I1313" s="522"/>
      <c r="J1313" s="522"/>
      <c r="K1313" s="522"/>
      <c r="L1313" s="523"/>
      <c r="M1313" s="304">
        <f t="shared" ref="M1313:M1314" si="362">ROUND(AR1313*(1-$AI$1),2)</f>
        <v>6.02</v>
      </c>
      <c r="N1313" s="305"/>
      <c r="O1313" s="304">
        <f t="shared" ref="O1313:O1314" si="363">TRUNC(M1313*(1+(S1313/100)),2)</f>
        <v>16.88</v>
      </c>
      <c r="P1313" s="306"/>
      <c r="Q1313" s="306"/>
      <c r="R1313" s="305"/>
      <c r="S1313" s="620">
        <v>180.43</v>
      </c>
      <c r="T1313" s="621"/>
      <c r="U1313" s="621"/>
      <c r="V1313" s="622"/>
      <c r="W1313" s="663">
        <v>16.0776</v>
      </c>
      <c r="X1313" s="664"/>
      <c r="Y1313" s="664"/>
      <c r="Z1313" s="664"/>
      <c r="AA1313" s="665"/>
      <c r="AB1313" s="623">
        <f t="shared" ref="AB1313:AB1314" si="364">TRUNC(O1313*W1313,2)</f>
        <v>271.38</v>
      </c>
      <c r="AC1313" s="624"/>
      <c r="AD1313" s="625"/>
      <c r="AF1313" s="521" t="s">
        <v>5562</v>
      </c>
      <c r="AG1313" s="522"/>
      <c r="AH1313" s="522"/>
      <c r="AI1313" s="522"/>
      <c r="AJ1313" s="522"/>
      <c r="AK1313" s="522"/>
      <c r="AL1313" s="523"/>
      <c r="AM1313" s="521" t="s">
        <v>5563</v>
      </c>
      <c r="AN1313" s="522"/>
      <c r="AO1313" s="522"/>
      <c r="AP1313" s="522"/>
      <c r="AQ1313" s="523"/>
      <c r="AR1313" s="535">
        <v>7.25</v>
      </c>
      <c r="AS1313" s="537"/>
      <c r="AT1313" s="526">
        <v>20.329999999999998</v>
      </c>
      <c r="AU1313" s="527"/>
      <c r="AV1313" s="527"/>
      <c r="AW1313" s="528"/>
      <c r="AX1313" s="529">
        <v>180.43</v>
      </c>
      <c r="AY1313" s="530"/>
      <c r="AZ1313" s="530"/>
      <c r="BA1313" s="531"/>
      <c r="BB1313" s="570">
        <v>16.0776</v>
      </c>
      <c r="BC1313" s="571"/>
      <c r="BD1313" s="571"/>
      <c r="BE1313" s="571"/>
      <c r="BF1313" s="572"/>
      <c r="BG1313" s="529">
        <f>AT1313*BB1313</f>
        <v>326.85760799999997</v>
      </c>
      <c r="BH1313" s="530"/>
      <c r="BI1313" s="531"/>
    </row>
    <row r="1314" spans="1:61" ht="11.4" customHeight="1" x14ac:dyDescent="0.3">
      <c r="A1314" s="521" t="s">
        <v>5567</v>
      </c>
      <c r="B1314" s="522"/>
      <c r="C1314" s="522"/>
      <c r="D1314" s="522"/>
      <c r="E1314" s="522"/>
      <c r="F1314" s="522"/>
      <c r="G1314" s="523"/>
      <c r="H1314" s="521" t="s">
        <v>171</v>
      </c>
      <c r="I1314" s="522"/>
      <c r="J1314" s="522"/>
      <c r="K1314" s="522"/>
      <c r="L1314" s="523"/>
      <c r="M1314" s="304">
        <f t="shared" si="362"/>
        <v>9.59</v>
      </c>
      <c r="N1314" s="305"/>
      <c r="O1314" s="304">
        <f t="shared" si="363"/>
        <v>24.16</v>
      </c>
      <c r="P1314" s="306"/>
      <c r="Q1314" s="306"/>
      <c r="R1314" s="305"/>
      <c r="S1314" s="620">
        <v>152.01</v>
      </c>
      <c r="T1314" s="621"/>
      <c r="U1314" s="621"/>
      <c r="V1314" s="622"/>
      <c r="W1314" s="663">
        <v>10.718400000000001</v>
      </c>
      <c r="X1314" s="664"/>
      <c r="Y1314" s="664"/>
      <c r="Z1314" s="664"/>
      <c r="AA1314" s="665"/>
      <c r="AB1314" s="623">
        <f t="shared" si="364"/>
        <v>258.95</v>
      </c>
      <c r="AC1314" s="624"/>
      <c r="AD1314" s="625"/>
      <c r="AF1314" s="521" t="s">
        <v>5567</v>
      </c>
      <c r="AG1314" s="522"/>
      <c r="AH1314" s="522"/>
      <c r="AI1314" s="522"/>
      <c r="AJ1314" s="522"/>
      <c r="AK1314" s="522"/>
      <c r="AL1314" s="523"/>
      <c r="AM1314" s="521" t="s">
        <v>171</v>
      </c>
      <c r="AN1314" s="522"/>
      <c r="AO1314" s="522"/>
      <c r="AP1314" s="522"/>
      <c r="AQ1314" s="523"/>
      <c r="AR1314" s="526">
        <v>11.56</v>
      </c>
      <c r="AS1314" s="528"/>
      <c r="AT1314" s="526">
        <v>29.13</v>
      </c>
      <c r="AU1314" s="527"/>
      <c r="AV1314" s="527"/>
      <c r="AW1314" s="528"/>
      <c r="AX1314" s="529">
        <v>152.01</v>
      </c>
      <c r="AY1314" s="530"/>
      <c r="AZ1314" s="530"/>
      <c r="BA1314" s="531"/>
      <c r="BB1314" s="570">
        <v>10.718400000000001</v>
      </c>
      <c r="BC1314" s="571"/>
      <c r="BD1314" s="571"/>
      <c r="BE1314" s="571"/>
      <c r="BF1314" s="572"/>
      <c r="BG1314" s="529">
        <f>AT1314*BB1314</f>
        <v>312.226992</v>
      </c>
      <c r="BH1314" s="530"/>
      <c r="BI1314" s="531"/>
    </row>
    <row r="1315" spans="1:61" ht="11.4" customHeight="1" x14ac:dyDescent="0.3">
      <c r="A1315" s="538" t="s">
        <v>5565</v>
      </c>
      <c r="B1315" s="538"/>
      <c r="C1315" s="538"/>
      <c r="D1315" s="538"/>
      <c r="E1315" s="538"/>
      <c r="F1315" s="538"/>
      <c r="G1315" s="538"/>
      <c r="H1315" s="538"/>
      <c r="I1315" s="538"/>
      <c r="J1315" s="538"/>
      <c r="K1315" s="538"/>
      <c r="L1315" s="538"/>
      <c r="M1315" s="538"/>
      <c r="N1315" s="538"/>
      <c r="O1315" s="538"/>
      <c r="P1315" s="538"/>
      <c r="Q1315" s="538"/>
      <c r="R1315" s="538"/>
      <c r="S1315" s="538"/>
      <c r="T1315" s="538"/>
      <c r="U1315" s="538"/>
      <c r="V1315" s="538"/>
      <c r="W1315" s="538"/>
      <c r="X1315" s="538"/>
      <c r="Y1315" s="620">
        <f>AB1313+AB1314+0.09</f>
        <v>530.41999999999996</v>
      </c>
      <c r="Z1315" s="621"/>
      <c r="AA1315" s="621"/>
      <c r="AB1315" s="621"/>
      <c r="AC1315" s="621"/>
      <c r="AD1315" s="622"/>
      <c r="AF1315" s="538" t="s">
        <v>5565</v>
      </c>
      <c r="AG1315" s="538"/>
      <c r="AH1315" s="538"/>
      <c r="AI1315" s="538"/>
      <c r="AJ1315" s="538"/>
      <c r="AK1315" s="538"/>
      <c r="AL1315" s="538"/>
      <c r="AM1315" s="538"/>
      <c r="AN1315" s="538"/>
      <c r="AO1315" s="538"/>
      <c r="AP1315" s="538"/>
      <c r="AQ1315" s="538"/>
      <c r="AR1315" s="538"/>
      <c r="AS1315" s="538"/>
      <c r="AT1315" s="538"/>
      <c r="AU1315" s="538"/>
      <c r="AV1315" s="538"/>
      <c r="AW1315" s="538"/>
      <c r="AX1315" s="538"/>
      <c r="AY1315" s="538"/>
      <c r="AZ1315" s="538"/>
      <c r="BA1315" s="538"/>
      <c r="BB1315" s="538"/>
      <c r="BC1315" s="538"/>
      <c r="BD1315" s="529">
        <f>BG1313+BG1314</f>
        <v>639.08459999999991</v>
      </c>
      <c r="BE1315" s="530"/>
      <c r="BF1315" s="530"/>
      <c r="BG1315" s="530"/>
      <c r="BH1315" s="530"/>
      <c r="BI1315" s="531"/>
    </row>
    <row r="1316" spans="1:61" ht="10.8" customHeight="1" x14ac:dyDescent="0.3">
      <c r="A1316" s="365"/>
      <c r="B1316" s="365"/>
      <c r="C1316" s="365"/>
      <c r="D1316" s="365"/>
      <c r="E1316" s="365"/>
      <c r="F1316" s="365"/>
      <c r="G1316" s="365"/>
      <c r="H1316" s="365"/>
      <c r="I1316" s="365"/>
      <c r="J1316" s="365"/>
      <c r="K1316" s="365"/>
      <c r="L1316" s="365"/>
      <c r="M1316" s="365"/>
      <c r="N1316" s="365"/>
      <c r="O1316" s="365"/>
      <c r="P1316" s="365"/>
      <c r="Q1316" s="365"/>
      <c r="R1316" s="365"/>
      <c r="S1316" s="365"/>
      <c r="T1316" s="365"/>
      <c r="U1316" s="365"/>
      <c r="V1316" s="365"/>
      <c r="W1316" s="365"/>
      <c r="X1316" s="365"/>
      <c r="Y1316" s="365"/>
      <c r="Z1316" s="365"/>
      <c r="AA1316" s="365"/>
      <c r="AB1316" s="365"/>
      <c r="AC1316" s="365"/>
      <c r="AD1316" s="365"/>
      <c r="AF1316" s="365"/>
      <c r="AG1316" s="365"/>
      <c r="AH1316" s="365"/>
      <c r="AI1316" s="365"/>
      <c r="AJ1316" s="365"/>
      <c r="AK1316" s="365"/>
      <c r="AL1316" s="365"/>
      <c r="AM1316" s="365"/>
      <c r="AN1316" s="365"/>
      <c r="AO1316" s="365"/>
      <c r="AP1316" s="365"/>
      <c r="AQ1316" s="365"/>
      <c r="AR1316" s="365"/>
      <c r="AS1316" s="365"/>
      <c r="AT1316" s="365"/>
      <c r="AU1316" s="365"/>
      <c r="AV1316" s="365"/>
      <c r="AW1316" s="365"/>
      <c r="AX1316" s="365"/>
      <c r="AY1316" s="365"/>
      <c r="AZ1316" s="365"/>
      <c r="BA1316" s="365"/>
      <c r="BB1316" s="365"/>
      <c r="BC1316" s="365"/>
      <c r="BD1316" s="365"/>
      <c r="BE1316" s="365"/>
      <c r="BF1316" s="365"/>
      <c r="BG1316" s="365"/>
      <c r="BH1316" s="365"/>
      <c r="BI1316" s="365"/>
    </row>
    <row r="1317" spans="1:61" ht="11.4" customHeight="1" x14ac:dyDescent="0.3">
      <c r="A1317" s="551" t="s">
        <v>5548</v>
      </c>
      <c r="B1317" s="552"/>
      <c r="C1317" s="552"/>
      <c r="D1317" s="552"/>
      <c r="E1317" s="552"/>
      <c r="F1317" s="552"/>
      <c r="G1317" s="553"/>
      <c r="H1317" s="551" t="s">
        <v>5549</v>
      </c>
      <c r="I1317" s="552"/>
      <c r="J1317" s="552"/>
      <c r="K1317" s="552"/>
      <c r="L1317" s="552"/>
      <c r="M1317" s="552"/>
      <c r="N1317" s="552"/>
      <c r="O1317" s="553"/>
      <c r="P1317" s="646" t="s">
        <v>167</v>
      </c>
      <c r="Q1317" s="647"/>
      <c r="R1317" s="647"/>
      <c r="S1317" s="648"/>
      <c r="T1317" s="545" t="s">
        <v>5550</v>
      </c>
      <c r="U1317" s="546"/>
      <c r="V1317" s="546"/>
      <c r="W1317" s="547"/>
      <c r="X1317" s="545" t="s">
        <v>5551</v>
      </c>
      <c r="Y1317" s="546"/>
      <c r="Z1317" s="546"/>
      <c r="AA1317" s="546"/>
      <c r="AB1317" s="547"/>
      <c r="AC1317" s="545" t="s">
        <v>5552</v>
      </c>
      <c r="AD1317" s="547"/>
      <c r="AF1317" s="551" t="s">
        <v>5548</v>
      </c>
      <c r="AG1317" s="552"/>
      <c r="AH1317" s="552"/>
      <c r="AI1317" s="552"/>
      <c r="AJ1317" s="552"/>
      <c r="AK1317" s="552"/>
      <c r="AL1317" s="553"/>
      <c r="AM1317" s="551" t="s">
        <v>5549</v>
      </c>
      <c r="AN1317" s="552"/>
      <c r="AO1317" s="552"/>
      <c r="AP1317" s="552"/>
      <c r="AQ1317" s="552"/>
      <c r="AR1317" s="552"/>
      <c r="AS1317" s="552"/>
      <c r="AT1317" s="553"/>
      <c r="AU1317" s="554" t="s">
        <v>167</v>
      </c>
      <c r="AV1317" s="563"/>
      <c r="AW1317" s="563"/>
      <c r="AX1317" s="555"/>
      <c r="AY1317" s="539" t="s">
        <v>5550</v>
      </c>
      <c r="AZ1317" s="540"/>
      <c r="BA1317" s="540"/>
      <c r="BB1317" s="541"/>
      <c r="BC1317" s="539" t="s">
        <v>5551</v>
      </c>
      <c r="BD1317" s="540"/>
      <c r="BE1317" s="540"/>
      <c r="BF1317" s="540"/>
      <c r="BG1317" s="541"/>
      <c r="BH1317" s="539" t="s">
        <v>5552</v>
      </c>
      <c r="BI1317" s="541"/>
    </row>
    <row r="1318" spans="1:61" ht="45.9" customHeight="1" x14ac:dyDescent="0.3">
      <c r="A1318" s="521" t="s">
        <v>6810</v>
      </c>
      <c r="B1318" s="522"/>
      <c r="C1318" s="522"/>
      <c r="D1318" s="522"/>
      <c r="E1318" s="522"/>
      <c r="F1318" s="522"/>
      <c r="G1318" s="523"/>
      <c r="H1318" s="521" t="s">
        <v>6811</v>
      </c>
      <c r="I1318" s="522"/>
      <c r="J1318" s="522"/>
      <c r="K1318" s="522"/>
      <c r="L1318" s="522"/>
      <c r="M1318" s="522"/>
      <c r="N1318" s="522"/>
      <c r="O1318" s="523"/>
      <c r="P1318" s="649" t="s">
        <v>67</v>
      </c>
      <c r="Q1318" s="650"/>
      <c r="R1318" s="650"/>
      <c r="S1318" s="651"/>
      <c r="T1318" s="660">
        <f t="shared" ref="T1318" si="365">ROUND(AY1318*(1-$AI$1),2)</f>
        <v>622.5</v>
      </c>
      <c r="U1318" s="661"/>
      <c r="V1318" s="661"/>
      <c r="W1318" s="662"/>
      <c r="X1318" s="663">
        <v>10.718400000000001</v>
      </c>
      <c r="Y1318" s="664"/>
      <c r="Z1318" s="664"/>
      <c r="AA1318" s="664"/>
      <c r="AB1318" s="665"/>
      <c r="AC1318" s="655">
        <f t="shared" ref="AC1318" si="366">TRUNC(T1318*X1318,2)</f>
        <v>6672.2</v>
      </c>
      <c r="AD1318" s="656"/>
      <c r="AF1318" s="521" t="s">
        <v>6810</v>
      </c>
      <c r="AG1318" s="522"/>
      <c r="AH1318" s="522"/>
      <c r="AI1318" s="522"/>
      <c r="AJ1318" s="522"/>
      <c r="AK1318" s="522"/>
      <c r="AL1318" s="523"/>
      <c r="AM1318" s="521" t="s">
        <v>6811</v>
      </c>
      <c r="AN1318" s="522"/>
      <c r="AO1318" s="522"/>
      <c r="AP1318" s="522"/>
      <c r="AQ1318" s="522"/>
      <c r="AR1318" s="522"/>
      <c r="AS1318" s="522"/>
      <c r="AT1318" s="523"/>
      <c r="AU1318" s="524" t="s">
        <v>67</v>
      </c>
      <c r="AV1318" s="564"/>
      <c r="AW1318" s="564"/>
      <c r="AX1318" s="525"/>
      <c r="AY1318" s="529">
        <v>750</v>
      </c>
      <c r="AZ1318" s="530"/>
      <c r="BA1318" s="530"/>
      <c r="BB1318" s="531"/>
      <c r="BC1318" s="570">
        <v>10.718400000000001</v>
      </c>
      <c r="BD1318" s="571"/>
      <c r="BE1318" s="571"/>
      <c r="BF1318" s="571"/>
      <c r="BG1318" s="572"/>
      <c r="BH1318" s="579">
        <f>AY1318*BC1318</f>
        <v>8038.8</v>
      </c>
      <c r="BI1318" s="581"/>
    </row>
    <row r="1319" spans="1:61" ht="11.4" customHeight="1" x14ac:dyDescent="0.3">
      <c r="A1319" s="538" t="s">
        <v>5553</v>
      </c>
      <c r="B1319" s="538"/>
      <c r="C1319" s="538"/>
      <c r="D1319" s="538"/>
      <c r="E1319" s="538"/>
      <c r="F1319" s="538"/>
      <c r="G1319" s="538"/>
      <c r="H1319" s="538"/>
      <c r="I1319" s="538"/>
      <c r="J1319" s="538"/>
      <c r="K1319" s="538"/>
      <c r="L1319" s="538"/>
      <c r="M1319" s="538"/>
      <c r="N1319" s="538"/>
      <c r="O1319" s="538"/>
      <c r="P1319" s="538"/>
      <c r="Q1319" s="538"/>
      <c r="R1319" s="538"/>
      <c r="S1319" s="538"/>
      <c r="T1319" s="538"/>
      <c r="U1319" s="538"/>
      <c r="V1319" s="538"/>
      <c r="W1319" s="538"/>
      <c r="X1319" s="538"/>
      <c r="Y1319" s="657">
        <f>AC1318</f>
        <v>6672.2</v>
      </c>
      <c r="Z1319" s="658"/>
      <c r="AA1319" s="658"/>
      <c r="AB1319" s="658"/>
      <c r="AC1319" s="658"/>
      <c r="AD1319" s="659"/>
      <c r="AF1319" s="538" t="s">
        <v>5553</v>
      </c>
      <c r="AG1319" s="538"/>
      <c r="AH1319" s="538"/>
      <c r="AI1319" s="538"/>
      <c r="AJ1319" s="538"/>
      <c r="AK1319" s="538"/>
      <c r="AL1319" s="538"/>
      <c r="AM1319" s="538"/>
      <c r="AN1319" s="538"/>
      <c r="AO1319" s="538"/>
      <c r="AP1319" s="538"/>
      <c r="AQ1319" s="538"/>
      <c r="AR1319" s="538"/>
      <c r="AS1319" s="538"/>
      <c r="AT1319" s="538"/>
      <c r="AU1319" s="538"/>
      <c r="AV1319" s="538"/>
      <c r="AW1319" s="538"/>
      <c r="AX1319" s="538"/>
      <c r="AY1319" s="538"/>
      <c r="AZ1319" s="538"/>
      <c r="BA1319" s="538"/>
      <c r="BB1319" s="538"/>
      <c r="BC1319" s="538"/>
      <c r="BD1319" s="579">
        <f>BH1318</f>
        <v>8038.8</v>
      </c>
      <c r="BE1319" s="580"/>
      <c r="BF1319" s="580"/>
      <c r="BG1319" s="580"/>
      <c r="BH1319" s="580"/>
      <c r="BI1319" s="581"/>
    </row>
    <row r="1320" spans="1:61" ht="10.8" customHeight="1" x14ac:dyDescent="0.3">
      <c r="A1320" s="365"/>
      <c r="B1320" s="365"/>
      <c r="C1320" s="365"/>
      <c r="D1320" s="365"/>
      <c r="E1320" s="365"/>
      <c r="F1320" s="365"/>
      <c r="G1320" s="365"/>
      <c r="H1320" s="365"/>
      <c r="I1320" s="365"/>
      <c r="J1320" s="365"/>
      <c r="K1320" s="365"/>
      <c r="L1320" s="365"/>
      <c r="M1320" s="365"/>
      <c r="N1320" s="365"/>
      <c r="O1320" s="365"/>
      <c r="P1320" s="365"/>
      <c r="Q1320" s="365"/>
      <c r="R1320" s="365"/>
      <c r="S1320" s="365"/>
      <c r="T1320" s="365"/>
      <c r="U1320" s="365"/>
      <c r="V1320" s="365"/>
      <c r="W1320" s="365"/>
      <c r="X1320" s="365"/>
      <c r="Y1320" s="365"/>
      <c r="Z1320" s="365"/>
      <c r="AA1320" s="365"/>
      <c r="AB1320" s="365"/>
      <c r="AC1320" s="365"/>
      <c r="AD1320" s="365"/>
      <c r="AF1320" s="365"/>
      <c r="AG1320" s="365"/>
      <c r="AH1320" s="365"/>
      <c r="AI1320" s="365"/>
      <c r="AJ1320" s="365"/>
      <c r="AK1320" s="365"/>
      <c r="AL1320" s="365"/>
      <c r="AM1320" s="365"/>
      <c r="AN1320" s="365"/>
      <c r="AO1320" s="365"/>
      <c r="AP1320" s="365"/>
      <c r="AQ1320" s="365"/>
      <c r="AR1320" s="365"/>
      <c r="AS1320" s="365"/>
      <c r="AT1320" s="365"/>
      <c r="AU1320" s="365"/>
      <c r="AV1320" s="365"/>
      <c r="AW1320" s="365"/>
      <c r="AX1320" s="365"/>
      <c r="AY1320" s="365"/>
      <c r="AZ1320" s="365"/>
      <c r="BA1320" s="365"/>
      <c r="BB1320" s="365"/>
      <c r="BC1320" s="365"/>
      <c r="BD1320" s="365"/>
      <c r="BE1320" s="365"/>
      <c r="BF1320" s="365"/>
      <c r="BG1320" s="365"/>
      <c r="BH1320" s="365"/>
      <c r="BI1320" s="365"/>
    </row>
    <row r="1321" spans="1:61" ht="11.4" customHeight="1" x14ac:dyDescent="0.3">
      <c r="A1321" s="539" t="s">
        <v>5554</v>
      </c>
      <c r="B1321" s="540"/>
      <c r="C1321" s="540"/>
      <c r="D1321" s="540"/>
      <c r="E1321" s="540"/>
      <c r="F1321" s="540"/>
      <c r="G1321" s="540"/>
      <c r="H1321" s="540"/>
      <c r="I1321" s="540"/>
      <c r="J1321" s="540"/>
      <c r="K1321" s="540"/>
      <c r="L1321" s="540"/>
      <c r="M1321" s="540"/>
      <c r="N1321" s="540"/>
      <c r="O1321" s="540"/>
      <c r="P1321" s="540"/>
      <c r="Q1321" s="540"/>
      <c r="R1321" s="540"/>
      <c r="S1321" s="540"/>
      <c r="T1321" s="540"/>
      <c r="U1321" s="540"/>
      <c r="V1321" s="540"/>
      <c r="W1321" s="540"/>
      <c r="X1321" s="541"/>
      <c r="Y1321" s="666">
        <f>Y1319+Y1315</f>
        <v>7202.62</v>
      </c>
      <c r="Z1321" s="667"/>
      <c r="AA1321" s="667"/>
      <c r="AB1321" s="667"/>
      <c r="AC1321" s="667"/>
      <c r="AD1321" s="668"/>
      <c r="AF1321" s="539" t="s">
        <v>5554</v>
      </c>
      <c r="AG1321" s="540"/>
      <c r="AH1321" s="540"/>
      <c r="AI1321" s="540"/>
      <c r="AJ1321" s="540"/>
      <c r="AK1321" s="540"/>
      <c r="AL1321" s="540"/>
      <c r="AM1321" s="540"/>
      <c r="AN1321" s="540"/>
      <c r="AO1321" s="540"/>
      <c r="AP1321" s="540"/>
      <c r="AQ1321" s="540"/>
      <c r="AR1321" s="540"/>
      <c r="AS1321" s="540"/>
      <c r="AT1321" s="540"/>
      <c r="AU1321" s="540"/>
      <c r="AV1321" s="540"/>
      <c r="AW1321" s="540"/>
      <c r="AX1321" s="540"/>
      <c r="AY1321" s="540"/>
      <c r="AZ1321" s="540"/>
      <c r="BA1321" s="540"/>
      <c r="BB1321" s="540"/>
      <c r="BC1321" s="541"/>
      <c r="BD1321" s="573">
        <f>BD1319+BD1315</f>
        <v>8677.8845999999994</v>
      </c>
      <c r="BE1321" s="574"/>
      <c r="BF1321" s="574"/>
      <c r="BG1321" s="574"/>
      <c r="BH1321" s="574"/>
      <c r="BI1321" s="575"/>
    </row>
    <row r="1322" spans="1:61" ht="11.4" customHeight="1" x14ac:dyDescent="0.3">
      <c r="A1322" s="559" t="s">
        <v>8256</v>
      </c>
      <c r="B1322" s="560"/>
      <c r="C1322" s="560"/>
      <c r="D1322" s="560"/>
      <c r="E1322" s="560"/>
      <c r="F1322" s="560"/>
      <c r="G1322" s="560"/>
      <c r="H1322" s="560"/>
      <c r="I1322" s="560"/>
      <c r="J1322" s="560"/>
      <c r="K1322" s="560"/>
      <c r="L1322" s="560"/>
      <c r="M1322" s="560"/>
      <c r="N1322" s="560"/>
      <c r="O1322" s="560"/>
      <c r="P1322" s="560"/>
      <c r="Q1322" s="560"/>
      <c r="R1322" s="560"/>
      <c r="S1322" s="560"/>
      <c r="T1322" s="560"/>
      <c r="U1322" s="560"/>
      <c r="V1322" s="560"/>
      <c r="W1322" s="561">
        <v>0.25069999999999998</v>
      </c>
      <c r="X1322" s="562"/>
      <c r="Y1322" s="548">
        <f>TRUNC(Y1321*W1322,2)</f>
        <v>1805.69</v>
      </c>
      <c r="Z1322" s="549"/>
      <c r="AA1322" s="549"/>
      <c r="AB1322" s="549"/>
      <c r="AC1322" s="549"/>
      <c r="AD1322" s="550"/>
      <c r="AF1322" s="559" t="s">
        <v>8256</v>
      </c>
      <c r="AG1322" s="560"/>
      <c r="AH1322" s="560"/>
      <c r="AI1322" s="560"/>
      <c r="AJ1322" s="560"/>
      <c r="AK1322" s="560"/>
      <c r="AL1322" s="560"/>
      <c r="AM1322" s="560"/>
      <c r="AN1322" s="560"/>
      <c r="AO1322" s="560"/>
      <c r="AP1322" s="560"/>
      <c r="AQ1322" s="560"/>
      <c r="AR1322" s="560"/>
      <c r="AS1322" s="560"/>
      <c r="AT1322" s="560"/>
      <c r="AU1322" s="560"/>
      <c r="AV1322" s="560"/>
      <c r="AW1322" s="560"/>
      <c r="AX1322" s="560"/>
      <c r="AY1322" s="560"/>
      <c r="AZ1322" s="560"/>
      <c r="BA1322" s="560"/>
      <c r="BB1322" s="561">
        <v>0.25069999999999998</v>
      </c>
      <c r="BC1322" s="562"/>
      <c r="BD1322" s="548">
        <f>BD1321*BB1322</f>
        <v>2175.5456692199996</v>
      </c>
      <c r="BE1322" s="549"/>
      <c r="BF1322" s="549"/>
      <c r="BG1322" s="549"/>
      <c r="BH1322" s="549"/>
      <c r="BI1322" s="550"/>
    </row>
    <row r="1323" spans="1:61" ht="11.4" customHeight="1" x14ac:dyDescent="0.3">
      <c r="A1323" s="545" t="s">
        <v>5555</v>
      </c>
      <c r="B1323" s="546"/>
      <c r="C1323" s="546"/>
      <c r="D1323" s="546"/>
      <c r="E1323" s="546"/>
      <c r="F1323" s="546"/>
      <c r="G1323" s="546"/>
      <c r="H1323" s="546"/>
      <c r="I1323" s="546"/>
      <c r="J1323" s="546"/>
      <c r="K1323" s="546"/>
      <c r="L1323" s="546"/>
      <c r="M1323" s="546"/>
      <c r="N1323" s="546"/>
      <c r="O1323" s="546"/>
      <c r="P1323" s="546"/>
      <c r="Q1323" s="546"/>
      <c r="R1323" s="546"/>
      <c r="S1323" s="546"/>
      <c r="T1323" s="546"/>
      <c r="U1323" s="546"/>
      <c r="V1323" s="546"/>
      <c r="W1323" s="546"/>
      <c r="X1323" s="547"/>
      <c r="Y1323" s="548">
        <f>Y1321+Y1322</f>
        <v>9008.31</v>
      </c>
      <c r="Z1323" s="549"/>
      <c r="AA1323" s="549"/>
      <c r="AB1323" s="549"/>
      <c r="AC1323" s="549"/>
      <c r="AD1323" s="550"/>
      <c r="AF1323" s="545" t="s">
        <v>5555</v>
      </c>
      <c r="AG1323" s="546"/>
      <c r="AH1323" s="546"/>
      <c r="AI1323" s="546"/>
      <c r="AJ1323" s="546"/>
      <c r="AK1323" s="546"/>
      <c r="AL1323" s="546"/>
      <c r="AM1323" s="546"/>
      <c r="AN1323" s="546"/>
      <c r="AO1323" s="546"/>
      <c r="AP1323" s="546"/>
      <c r="AQ1323" s="546"/>
      <c r="AR1323" s="546"/>
      <c r="AS1323" s="546"/>
      <c r="AT1323" s="546"/>
      <c r="AU1323" s="546"/>
      <c r="AV1323" s="546"/>
      <c r="AW1323" s="546"/>
      <c r="AX1323" s="546"/>
      <c r="AY1323" s="546"/>
      <c r="AZ1323" s="546"/>
      <c r="BA1323" s="546"/>
      <c r="BB1323" s="546"/>
      <c r="BC1323" s="547"/>
      <c r="BD1323" s="548">
        <f>BD1321+BD1322</f>
        <v>10853.43026922</v>
      </c>
      <c r="BE1323" s="549"/>
      <c r="BF1323" s="549"/>
      <c r="BG1323" s="549"/>
      <c r="BH1323" s="549"/>
      <c r="BI1323" s="550"/>
    </row>
    <row r="1324" spans="1:61" ht="10.8" customHeight="1" x14ac:dyDescent="0.3">
      <c r="A1324" s="365"/>
      <c r="B1324" s="365"/>
      <c r="C1324" s="365"/>
      <c r="D1324" s="365"/>
      <c r="E1324" s="365"/>
      <c r="F1324" s="365"/>
      <c r="G1324" s="365"/>
      <c r="H1324" s="365"/>
      <c r="I1324" s="365"/>
      <c r="J1324" s="365"/>
      <c r="K1324" s="365"/>
      <c r="L1324" s="365"/>
      <c r="M1324" s="365"/>
      <c r="N1324" s="365"/>
      <c r="O1324" s="365"/>
      <c r="P1324" s="365"/>
      <c r="Q1324" s="365"/>
      <c r="R1324" s="365"/>
      <c r="S1324" s="365"/>
      <c r="T1324" s="365"/>
      <c r="U1324" s="365"/>
      <c r="V1324" s="365"/>
      <c r="W1324" s="365"/>
      <c r="X1324" s="365"/>
      <c r="Y1324" s="365"/>
      <c r="Z1324" s="365"/>
      <c r="AA1324" s="365"/>
      <c r="AB1324" s="365"/>
      <c r="AC1324" s="365"/>
      <c r="AD1324" s="365"/>
      <c r="AF1324" s="365"/>
      <c r="AG1324" s="365"/>
      <c r="AH1324" s="365"/>
      <c r="AI1324" s="365"/>
      <c r="AJ1324" s="365"/>
      <c r="AK1324" s="365"/>
      <c r="AL1324" s="365"/>
      <c r="AM1324" s="365"/>
      <c r="AN1324" s="365"/>
      <c r="AO1324" s="365"/>
      <c r="AP1324" s="365"/>
      <c r="AQ1324" s="365"/>
      <c r="AR1324" s="365"/>
      <c r="AS1324" s="365"/>
      <c r="AT1324" s="365"/>
      <c r="AU1324" s="365"/>
      <c r="AV1324" s="365"/>
      <c r="AW1324" s="365"/>
      <c r="AX1324" s="365"/>
      <c r="AY1324" s="365"/>
      <c r="AZ1324" s="365"/>
      <c r="BA1324" s="365"/>
      <c r="BB1324" s="365"/>
      <c r="BC1324" s="365"/>
      <c r="BD1324" s="365"/>
      <c r="BE1324" s="365"/>
      <c r="BF1324" s="365"/>
      <c r="BG1324" s="365"/>
      <c r="BH1324" s="365"/>
      <c r="BI1324" s="365"/>
    </row>
    <row r="1325" spans="1:61" ht="13.35" customHeight="1" x14ac:dyDescent="0.3">
      <c r="A1325" s="520" t="s">
        <v>5556</v>
      </c>
      <c r="B1325" s="520"/>
      <c r="C1325" s="520"/>
      <c r="D1325" s="520"/>
      <c r="E1325" s="520"/>
      <c r="F1325" s="520" t="s">
        <v>6812</v>
      </c>
      <c r="G1325" s="520"/>
      <c r="H1325" s="520"/>
      <c r="I1325" s="520"/>
      <c r="J1325" s="520"/>
      <c r="K1325" s="520"/>
      <c r="L1325" s="520"/>
      <c r="M1325" s="520"/>
      <c r="N1325" s="520"/>
      <c r="O1325" s="520"/>
      <c r="P1325" s="520"/>
      <c r="Q1325" s="520"/>
      <c r="R1325" s="520"/>
      <c r="S1325" s="520"/>
      <c r="T1325" s="520"/>
      <c r="U1325" s="520"/>
      <c r="V1325" s="520"/>
      <c r="W1325" s="520"/>
      <c r="X1325" s="520"/>
      <c r="Y1325" s="520"/>
      <c r="Z1325" s="520"/>
      <c r="AA1325" s="520"/>
      <c r="AB1325" s="520"/>
      <c r="AC1325" s="520"/>
      <c r="AD1325" s="520"/>
      <c r="AF1325" s="520" t="s">
        <v>5556</v>
      </c>
      <c r="AG1325" s="520"/>
      <c r="AH1325" s="520"/>
      <c r="AI1325" s="520"/>
      <c r="AJ1325" s="520"/>
      <c r="AK1325" s="520" t="s">
        <v>6812</v>
      </c>
      <c r="AL1325" s="520"/>
      <c r="AM1325" s="520"/>
      <c r="AN1325" s="520"/>
      <c r="AO1325" s="520"/>
      <c r="AP1325" s="520"/>
      <c r="AQ1325" s="520"/>
      <c r="AR1325" s="520"/>
      <c r="AS1325" s="520"/>
      <c r="AT1325" s="520"/>
      <c r="AU1325" s="520"/>
      <c r="AV1325" s="520"/>
      <c r="AW1325" s="520"/>
      <c r="AX1325" s="520"/>
      <c r="AY1325" s="520"/>
      <c r="AZ1325" s="520"/>
      <c r="BA1325" s="520"/>
      <c r="BB1325" s="520"/>
      <c r="BC1325" s="520"/>
      <c r="BD1325" s="520"/>
      <c r="BE1325" s="520"/>
      <c r="BF1325" s="520"/>
      <c r="BG1325" s="520"/>
      <c r="BH1325" s="520"/>
      <c r="BI1325" s="520"/>
    </row>
    <row r="1326" spans="1:61" ht="10.8" customHeight="1" x14ac:dyDescent="0.3">
      <c r="A1326" s="365"/>
      <c r="B1326" s="365"/>
      <c r="C1326" s="365"/>
      <c r="D1326" s="365"/>
      <c r="E1326" s="365"/>
      <c r="F1326" s="365"/>
      <c r="G1326" s="365"/>
      <c r="H1326" s="365"/>
      <c r="I1326" s="365"/>
      <c r="J1326" s="365"/>
      <c r="K1326" s="365"/>
      <c r="L1326" s="365"/>
      <c r="M1326" s="365"/>
      <c r="N1326" s="365"/>
      <c r="O1326" s="365"/>
      <c r="P1326" s="365"/>
      <c r="Q1326" s="365"/>
      <c r="R1326" s="365"/>
      <c r="S1326" s="365"/>
      <c r="T1326" s="365"/>
      <c r="U1326" s="365"/>
      <c r="V1326" s="365"/>
      <c r="W1326" s="365"/>
      <c r="X1326" s="365"/>
      <c r="Y1326" s="365"/>
      <c r="Z1326" s="365"/>
      <c r="AA1326" s="365"/>
      <c r="AB1326" s="365"/>
      <c r="AC1326" s="365"/>
      <c r="AD1326" s="365"/>
      <c r="AF1326" s="365"/>
      <c r="AG1326" s="365"/>
      <c r="AH1326" s="365"/>
      <c r="AI1326" s="365"/>
      <c r="AJ1326" s="365"/>
      <c r="AK1326" s="365"/>
      <c r="AL1326" s="365"/>
      <c r="AM1326" s="365"/>
      <c r="AN1326" s="365"/>
      <c r="AO1326" s="365"/>
      <c r="AP1326" s="365"/>
      <c r="AQ1326" s="365"/>
      <c r="AR1326" s="365"/>
      <c r="AS1326" s="365"/>
      <c r="AT1326" s="365"/>
      <c r="AU1326" s="365"/>
      <c r="AV1326" s="365"/>
      <c r="AW1326" s="365"/>
      <c r="AX1326" s="365"/>
      <c r="AY1326" s="365"/>
      <c r="AZ1326" s="365"/>
      <c r="BA1326" s="365"/>
      <c r="BB1326" s="365"/>
      <c r="BC1326" s="365"/>
      <c r="BD1326" s="365"/>
      <c r="BE1326" s="365"/>
      <c r="BF1326" s="365"/>
      <c r="BG1326" s="365"/>
      <c r="BH1326" s="365"/>
      <c r="BI1326" s="365"/>
    </row>
    <row r="1327" spans="1:61" ht="11.4" customHeight="1" x14ac:dyDescent="0.3">
      <c r="A1327" s="365" t="s">
        <v>6815</v>
      </c>
      <c r="B1327" s="365"/>
      <c r="C1327" s="365"/>
      <c r="D1327" s="365"/>
      <c r="E1327" s="365"/>
      <c r="F1327" s="365"/>
      <c r="G1327" s="365"/>
      <c r="H1327" s="365"/>
      <c r="I1327" s="365"/>
      <c r="J1327" s="365"/>
      <c r="K1327" s="365"/>
      <c r="L1327" s="365"/>
      <c r="M1327" s="365"/>
      <c r="N1327" s="365"/>
      <c r="O1327" s="365"/>
      <c r="P1327" s="365"/>
      <c r="Q1327" s="365"/>
      <c r="R1327" s="365"/>
      <c r="S1327" s="365"/>
      <c r="T1327" s="365"/>
      <c r="U1327" s="365"/>
      <c r="V1327" s="365"/>
      <c r="W1327" s="365"/>
      <c r="X1327" s="365"/>
      <c r="Y1327" s="637" t="s">
        <v>5547</v>
      </c>
      <c r="Z1327" s="637"/>
      <c r="AA1327" s="637"/>
      <c r="AB1327" s="637"/>
      <c r="AC1327" s="637"/>
      <c r="AD1327" s="637"/>
      <c r="AF1327" s="365" t="s">
        <v>6815</v>
      </c>
      <c r="AG1327" s="365"/>
      <c r="AH1327" s="365"/>
      <c r="AI1327" s="365"/>
      <c r="AJ1327" s="365"/>
      <c r="AK1327" s="365"/>
      <c r="AL1327" s="365"/>
      <c r="AM1327" s="365"/>
      <c r="AN1327" s="365"/>
      <c r="AO1327" s="365"/>
      <c r="AP1327" s="365"/>
      <c r="AQ1327" s="365"/>
      <c r="AR1327" s="365"/>
      <c r="AS1327" s="365"/>
      <c r="AT1327" s="365"/>
      <c r="AU1327" s="365"/>
      <c r="AV1327" s="365"/>
      <c r="AW1327" s="365"/>
      <c r="AX1327" s="365"/>
      <c r="AY1327" s="365"/>
      <c r="AZ1327" s="365"/>
      <c r="BA1327" s="365"/>
      <c r="BB1327" s="365"/>
      <c r="BC1327" s="365"/>
      <c r="BD1327" s="365" t="s">
        <v>5547</v>
      </c>
      <c r="BE1327" s="365"/>
      <c r="BF1327" s="365"/>
      <c r="BG1327" s="365"/>
      <c r="BH1327" s="365"/>
      <c r="BI1327" s="365"/>
    </row>
    <row r="1328" spans="1:61" ht="10.8" customHeight="1" x14ac:dyDescent="0.3">
      <c r="A1328" s="365"/>
      <c r="B1328" s="365"/>
      <c r="C1328" s="365"/>
      <c r="D1328" s="365"/>
      <c r="E1328" s="365"/>
      <c r="F1328" s="365"/>
      <c r="G1328" s="365"/>
      <c r="H1328" s="365"/>
      <c r="I1328" s="365"/>
      <c r="J1328" s="365"/>
      <c r="K1328" s="365"/>
      <c r="L1328" s="365"/>
      <c r="M1328" s="365"/>
      <c r="N1328" s="365"/>
      <c r="O1328" s="365"/>
      <c r="P1328" s="365"/>
      <c r="Q1328" s="365"/>
      <c r="R1328" s="365"/>
      <c r="S1328" s="365"/>
      <c r="T1328" s="365"/>
      <c r="U1328" s="365"/>
      <c r="V1328" s="365"/>
      <c r="W1328" s="365"/>
      <c r="X1328" s="365"/>
      <c r="Y1328" s="365"/>
      <c r="Z1328" s="365"/>
      <c r="AA1328" s="365"/>
      <c r="AB1328" s="365"/>
      <c r="AC1328" s="365"/>
      <c r="AD1328" s="365"/>
      <c r="AF1328" s="365"/>
      <c r="AG1328" s="365"/>
      <c r="AH1328" s="365"/>
      <c r="AI1328" s="365"/>
      <c r="AJ1328" s="365"/>
      <c r="AK1328" s="365"/>
      <c r="AL1328" s="365"/>
      <c r="AM1328" s="365"/>
      <c r="AN1328" s="365"/>
      <c r="AO1328" s="365"/>
      <c r="AP1328" s="365"/>
      <c r="AQ1328" s="365"/>
      <c r="AR1328" s="365"/>
      <c r="AS1328" s="365"/>
      <c r="AT1328" s="365"/>
      <c r="AU1328" s="365"/>
      <c r="AV1328" s="365"/>
      <c r="AW1328" s="365"/>
      <c r="AX1328" s="365"/>
      <c r="AY1328" s="365"/>
      <c r="AZ1328" s="365"/>
      <c r="BA1328" s="365"/>
      <c r="BB1328" s="365"/>
      <c r="BC1328" s="365"/>
      <c r="BD1328" s="365"/>
      <c r="BE1328" s="365"/>
      <c r="BF1328" s="365"/>
      <c r="BG1328" s="365"/>
      <c r="BH1328" s="365"/>
      <c r="BI1328" s="365"/>
    </row>
    <row r="1329" spans="1:61" ht="11.4" customHeight="1" x14ac:dyDescent="0.3">
      <c r="A1329" s="551" t="s">
        <v>5548</v>
      </c>
      <c r="B1329" s="552"/>
      <c r="C1329" s="552"/>
      <c r="D1329" s="552"/>
      <c r="E1329" s="552"/>
      <c r="F1329" s="552"/>
      <c r="G1329" s="553"/>
      <c r="H1329" s="551" t="s">
        <v>5549</v>
      </c>
      <c r="I1329" s="552"/>
      <c r="J1329" s="552"/>
      <c r="K1329" s="552"/>
      <c r="L1329" s="552"/>
      <c r="M1329" s="552"/>
      <c r="N1329" s="552"/>
      <c r="O1329" s="553"/>
      <c r="P1329" s="646" t="s">
        <v>167</v>
      </c>
      <c r="Q1329" s="647"/>
      <c r="R1329" s="647"/>
      <c r="S1329" s="648"/>
      <c r="T1329" s="545" t="s">
        <v>5550</v>
      </c>
      <c r="U1329" s="546"/>
      <c r="V1329" s="546"/>
      <c r="W1329" s="547"/>
      <c r="X1329" s="545" t="s">
        <v>5551</v>
      </c>
      <c r="Y1329" s="546"/>
      <c r="Z1329" s="546"/>
      <c r="AA1329" s="546"/>
      <c r="AB1329" s="547"/>
      <c r="AC1329" s="545" t="s">
        <v>5552</v>
      </c>
      <c r="AD1329" s="547"/>
      <c r="AF1329" s="551" t="s">
        <v>5548</v>
      </c>
      <c r="AG1329" s="552"/>
      <c r="AH1329" s="552"/>
      <c r="AI1329" s="552"/>
      <c r="AJ1329" s="552"/>
      <c r="AK1329" s="552"/>
      <c r="AL1329" s="553"/>
      <c r="AM1329" s="551" t="s">
        <v>5549</v>
      </c>
      <c r="AN1329" s="552"/>
      <c r="AO1329" s="552"/>
      <c r="AP1329" s="552"/>
      <c r="AQ1329" s="552"/>
      <c r="AR1329" s="552"/>
      <c r="AS1329" s="552"/>
      <c r="AT1329" s="553"/>
      <c r="AU1329" s="554" t="s">
        <v>167</v>
      </c>
      <c r="AV1329" s="563"/>
      <c r="AW1329" s="563"/>
      <c r="AX1329" s="555"/>
      <c r="AY1329" s="539" t="s">
        <v>5550</v>
      </c>
      <c r="AZ1329" s="540"/>
      <c r="BA1329" s="540"/>
      <c r="BB1329" s="541"/>
      <c r="BC1329" s="539" t="s">
        <v>5551</v>
      </c>
      <c r="BD1329" s="540"/>
      <c r="BE1329" s="540"/>
      <c r="BF1329" s="540"/>
      <c r="BG1329" s="541"/>
      <c r="BH1329" s="539" t="s">
        <v>5552</v>
      </c>
      <c r="BI1329" s="541"/>
    </row>
    <row r="1330" spans="1:61" ht="11.4" customHeight="1" x14ac:dyDescent="0.3">
      <c r="A1330" s="521" t="s">
        <v>6816</v>
      </c>
      <c r="B1330" s="522"/>
      <c r="C1330" s="522"/>
      <c r="D1330" s="522"/>
      <c r="E1330" s="522"/>
      <c r="F1330" s="522"/>
      <c r="G1330" s="523"/>
      <c r="H1330" s="521" t="s">
        <v>6341</v>
      </c>
      <c r="I1330" s="522"/>
      <c r="J1330" s="522"/>
      <c r="K1330" s="522"/>
      <c r="L1330" s="522"/>
      <c r="M1330" s="522"/>
      <c r="N1330" s="522"/>
      <c r="O1330" s="523"/>
      <c r="P1330" s="649" t="s">
        <v>70</v>
      </c>
      <c r="Q1330" s="650"/>
      <c r="R1330" s="650"/>
      <c r="S1330" s="651"/>
      <c r="T1330" s="660">
        <f>ROUND(AY1330*(1-$AI$1),2)-0.01</f>
        <v>2309.6</v>
      </c>
      <c r="U1330" s="661"/>
      <c r="V1330" s="661"/>
      <c r="W1330" s="662"/>
      <c r="X1330" s="611">
        <v>1</v>
      </c>
      <c r="Y1330" s="612"/>
      <c r="Z1330" s="612"/>
      <c r="AA1330" s="612"/>
      <c r="AB1330" s="613"/>
      <c r="AC1330" s="655">
        <f t="shared" ref="AC1330" si="367">TRUNC(T1330*X1330,2)</f>
        <v>2309.6</v>
      </c>
      <c r="AD1330" s="656"/>
      <c r="AF1330" s="521" t="s">
        <v>6816</v>
      </c>
      <c r="AG1330" s="522"/>
      <c r="AH1330" s="522"/>
      <c r="AI1330" s="522"/>
      <c r="AJ1330" s="522"/>
      <c r="AK1330" s="522"/>
      <c r="AL1330" s="523"/>
      <c r="AM1330" s="521" t="s">
        <v>6341</v>
      </c>
      <c r="AN1330" s="522"/>
      <c r="AO1330" s="522"/>
      <c r="AP1330" s="522"/>
      <c r="AQ1330" s="522"/>
      <c r="AR1330" s="522"/>
      <c r="AS1330" s="522"/>
      <c r="AT1330" s="523"/>
      <c r="AU1330" s="524" t="s">
        <v>70</v>
      </c>
      <c r="AV1330" s="564"/>
      <c r="AW1330" s="564"/>
      <c r="AX1330" s="525"/>
      <c r="AY1330" s="579">
        <v>2782.66</v>
      </c>
      <c r="AZ1330" s="580"/>
      <c r="BA1330" s="580"/>
      <c r="BB1330" s="581"/>
      <c r="BC1330" s="532">
        <v>1</v>
      </c>
      <c r="BD1330" s="533"/>
      <c r="BE1330" s="533"/>
      <c r="BF1330" s="533"/>
      <c r="BG1330" s="534"/>
      <c r="BH1330" s="579">
        <f>AY1330*BC1330</f>
        <v>2782.66</v>
      </c>
      <c r="BI1330" s="581"/>
    </row>
    <row r="1331" spans="1:61" ht="11.4" customHeight="1" x14ac:dyDescent="0.3">
      <c r="A1331" s="538" t="s">
        <v>5553</v>
      </c>
      <c r="B1331" s="538"/>
      <c r="C1331" s="538"/>
      <c r="D1331" s="538"/>
      <c r="E1331" s="538"/>
      <c r="F1331" s="538"/>
      <c r="G1331" s="538"/>
      <c r="H1331" s="538"/>
      <c r="I1331" s="538"/>
      <c r="J1331" s="538"/>
      <c r="K1331" s="538"/>
      <c r="L1331" s="538"/>
      <c r="M1331" s="538"/>
      <c r="N1331" s="538"/>
      <c r="O1331" s="538"/>
      <c r="P1331" s="538"/>
      <c r="Q1331" s="538"/>
      <c r="R1331" s="538"/>
      <c r="S1331" s="538"/>
      <c r="T1331" s="538"/>
      <c r="U1331" s="538"/>
      <c r="V1331" s="538"/>
      <c r="W1331" s="538"/>
      <c r="X1331" s="538"/>
      <c r="Y1331" s="657">
        <f>AC1330</f>
        <v>2309.6</v>
      </c>
      <c r="Z1331" s="658"/>
      <c r="AA1331" s="658"/>
      <c r="AB1331" s="658"/>
      <c r="AC1331" s="658"/>
      <c r="AD1331" s="659"/>
      <c r="AF1331" s="538" t="s">
        <v>5553</v>
      </c>
      <c r="AG1331" s="538"/>
      <c r="AH1331" s="538"/>
      <c r="AI1331" s="538"/>
      <c r="AJ1331" s="538"/>
      <c r="AK1331" s="538"/>
      <c r="AL1331" s="538"/>
      <c r="AM1331" s="538"/>
      <c r="AN1331" s="538"/>
      <c r="AO1331" s="538"/>
      <c r="AP1331" s="538"/>
      <c r="AQ1331" s="538"/>
      <c r="AR1331" s="538"/>
      <c r="AS1331" s="538"/>
      <c r="AT1331" s="538"/>
      <c r="AU1331" s="538"/>
      <c r="AV1331" s="538"/>
      <c r="AW1331" s="538"/>
      <c r="AX1331" s="538"/>
      <c r="AY1331" s="538"/>
      <c r="AZ1331" s="538"/>
      <c r="BA1331" s="538"/>
      <c r="BB1331" s="538"/>
      <c r="BC1331" s="538"/>
      <c r="BD1331" s="579">
        <f>BH1330</f>
        <v>2782.66</v>
      </c>
      <c r="BE1331" s="580"/>
      <c r="BF1331" s="580"/>
      <c r="BG1331" s="580"/>
      <c r="BH1331" s="580"/>
      <c r="BI1331" s="581"/>
    </row>
    <row r="1332" spans="1:61" ht="10.8" customHeight="1" x14ac:dyDescent="0.3">
      <c r="A1332" s="365"/>
      <c r="B1332" s="365"/>
      <c r="C1332" s="365"/>
      <c r="D1332" s="365"/>
      <c r="E1332" s="365"/>
      <c r="F1332" s="365"/>
      <c r="G1332" s="365"/>
      <c r="H1332" s="365"/>
      <c r="I1332" s="365"/>
      <c r="J1332" s="365"/>
      <c r="K1332" s="365"/>
      <c r="L1332" s="365"/>
      <c r="M1332" s="365"/>
      <c r="N1332" s="365"/>
      <c r="O1332" s="365"/>
      <c r="P1332" s="365"/>
      <c r="Q1332" s="365"/>
      <c r="R1332" s="365"/>
      <c r="S1332" s="365"/>
      <c r="T1332" s="365"/>
      <c r="U1332" s="365"/>
      <c r="V1332" s="365"/>
      <c r="W1332" s="365"/>
      <c r="X1332" s="365"/>
      <c r="Y1332" s="365"/>
      <c r="Z1332" s="365"/>
      <c r="AA1332" s="365"/>
      <c r="AB1332" s="365"/>
      <c r="AC1332" s="365"/>
      <c r="AD1332" s="365"/>
      <c r="AF1332" s="365"/>
      <c r="AG1332" s="365"/>
      <c r="AH1332" s="365"/>
      <c r="AI1332" s="365"/>
      <c r="AJ1332" s="365"/>
      <c r="AK1332" s="365"/>
      <c r="AL1332" s="365"/>
      <c r="AM1332" s="365"/>
      <c r="AN1332" s="365"/>
      <c r="AO1332" s="365"/>
      <c r="AP1332" s="365"/>
      <c r="AQ1332" s="365"/>
      <c r="AR1332" s="365"/>
      <c r="AS1332" s="365"/>
      <c r="AT1332" s="365"/>
      <c r="AU1332" s="365"/>
      <c r="AV1332" s="365"/>
      <c r="AW1332" s="365"/>
      <c r="AX1332" s="365"/>
      <c r="AY1332" s="365"/>
      <c r="AZ1332" s="365"/>
      <c r="BA1332" s="365"/>
      <c r="BB1332" s="365"/>
      <c r="BC1332" s="365"/>
      <c r="BD1332" s="365"/>
      <c r="BE1332" s="365"/>
      <c r="BF1332" s="365"/>
      <c r="BG1332" s="365"/>
      <c r="BH1332" s="365"/>
      <c r="BI1332" s="365"/>
    </row>
    <row r="1333" spans="1:61" ht="11.4" customHeight="1" x14ac:dyDescent="0.3">
      <c r="A1333" s="539" t="s">
        <v>5554</v>
      </c>
      <c r="B1333" s="540"/>
      <c r="C1333" s="540"/>
      <c r="D1333" s="540"/>
      <c r="E1333" s="540"/>
      <c r="F1333" s="540"/>
      <c r="G1333" s="540"/>
      <c r="H1333" s="540"/>
      <c r="I1333" s="540"/>
      <c r="J1333" s="540"/>
      <c r="K1333" s="540"/>
      <c r="L1333" s="540"/>
      <c r="M1333" s="540"/>
      <c r="N1333" s="540"/>
      <c r="O1333" s="540"/>
      <c r="P1333" s="540"/>
      <c r="Q1333" s="540"/>
      <c r="R1333" s="540"/>
      <c r="S1333" s="540"/>
      <c r="T1333" s="540"/>
      <c r="U1333" s="540"/>
      <c r="V1333" s="540"/>
      <c r="W1333" s="540"/>
      <c r="X1333" s="541"/>
      <c r="Y1333" s="666">
        <f>Y1331</f>
        <v>2309.6</v>
      </c>
      <c r="Z1333" s="667"/>
      <c r="AA1333" s="667"/>
      <c r="AB1333" s="667"/>
      <c r="AC1333" s="667"/>
      <c r="AD1333" s="668"/>
      <c r="AF1333" s="539" t="s">
        <v>5554</v>
      </c>
      <c r="AG1333" s="540"/>
      <c r="AH1333" s="540"/>
      <c r="AI1333" s="540"/>
      <c r="AJ1333" s="540"/>
      <c r="AK1333" s="540"/>
      <c r="AL1333" s="540"/>
      <c r="AM1333" s="540"/>
      <c r="AN1333" s="540"/>
      <c r="AO1333" s="540"/>
      <c r="AP1333" s="540"/>
      <c r="AQ1333" s="540"/>
      <c r="AR1333" s="540"/>
      <c r="AS1333" s="540"/>
      <c r="AT1333" s="540"/>
      <c r="AU1333" s="540"/>
      <c r="AV1333" s="540"/>
      <c r="AW1333" s="540"/>
      <c r="AX1333" s="540"/>
      <c r="AY1333" s="540"/>
      <c r="AZ1333" s="540"/>
      <c r="BA1333" s="540"/>
      <c r="BB1333" s="540"/>
      <c r="BC1333" s="541"/>
      <c r="BD1333" s="573">
        <f>BD1331</f>
        <v>2782.66</v>
      </c>
      <c r="BE1333" s="574"/>
      <c r="BF1333" s="574"/>
      <c r="BG1333" s="574"/>
      <c r="BH1333" s="574"/>
      <c r="BI1333" s="575"/>
    </row>
    <row r="1334" spans="1:61" ht="11.4" customHeight="1" x14ac:dyDescent="0.3">
      <c r="A1334" s="559" t="s">
        <v>8256</v>
      </c>
      <c r="B1334" s="560"/>
      <c r="C1334" s="560"/>
      <c r="D1334" s="560"/>
      <c r="E1334" s="560"/>
      <c r="F1334" s="560"/>
      <c r="G1334" s="560"/>
      <c r="H1334" s="560"/>
      <c r="I1334" s="560"/>
      <c r="J1334" s="560"/>
      <c r="K1334" s="560"/>
      <c r="L1334" s="560"/>
      <c r="M1334" s="560"/>
      <c r="N1334" s="560"/>
      <c r="O1334" s="560"/>
      <c r="P1334" s="560"/>
      <c r="Q1334" s="560"/>
      <c r="R1334" s="560"/>
      <c r="S1334" s="560"/>
      <c r="T1334" s="560"/>
      <c r="U1334" s="560"/>
      <c r="V1334" s="560"/>
      <c r="W1334" s="561">
        <v>0.25069999999999998</v>
      </c>
      <c r="X1334" s="562"/>
      <c r="Y1334" s="548">
        <f>TRUNC(Y1333*W1334,2)</f>
        <v>579.01</v>
      </c>
      <c r="Z1334" s="549"/>
      <c r="AA1334" s="549"/>
      <c r="AB1334" s="549"/>
      <c r="AC1334" s="549"/>
      <c r="AD1334" s="550"/>
      <c r="AF1334" s="559" t="s">
        <v>8256</v>
      </c>
      <c r="AG1334" s="560"/>
      <c r="AH1334" s="560"/>
      <c r="AI1334" s="560"/>
      <c r="AJ1334" s="560"/>
      <c r="AK1334" s="560"/>
      <c r="AL1334" s="560"/>
      <c r="AM1334" s="560"/>
      <c r="AN1334" s="560"/>
      <c r="AO1334" s="560"/>
      <c r="AP1334" s="560"/>
      <c r="AQ1334" s="560"/>
      <c r="AR1334" s="560"/>
      <c r="AS1334" s="560"/>
      <c r="AT1334" s="560"/>
      <c r="AU1334" s="560"/>
      <c r="AV1334" s="560"/>
      <c r="AW1334" s="560"/>
      <c r="AX1334" s="560"/>
      <c r="AY1334" s="560"/>
      <c r="AZ1334" s="560"/>
      <c r="BA1334" s="560"/>
      <c r="BB1334" s="561">
        <v>0.25069999999999998</v>
      </c>
      <c r="BC1334" s="562"/>
      <c r="BD1334" s="548">
        <f>BD1333*BB1334</f>
        <v>697.61286199999995</v>
      </c>
      <c r="BE1334" s="549"/>
      <c r="BF1334" s="549"/>
      <c r="BG1334" s="549"/>
      <c r="BH1334" s="549"/>
      <c r="BI1334" s="550"/>
    </row>
    <row r="1335" spans="1:61" ht="11.4" customHeight="1" x14ac:dyDescent="0.3">
      <c r="A1335" s="545" t="s">
        <v>5555</v>
      </c>
      <c r="B1335" s="546"/>
      <c r="C1335" s="546"/>
      <c r="D1335" s="546"/>
      <c r="E1335" s="546"/>
      <c r="F1335" s="546"/>
      <c r="G1335" s="546"/>
      <c r="H1335" s="546"/>
      <c r="I1335" s="546"/>
      <c r="J1335" s="546"/>
      <c r="K1335" s="546"/>
      <c r="L1335" s="546"/>
      <c r="M1335" s="546"/>
      <c r="N1335" s="546"/>
      <c r="O1335" s="546"/>
      <c r="P1335" s="546"/>
      <c r="Q1335" s="546"/>
      <c r="R1335" s="546"/>
      <c r="S1335" s="546"/>
      <c r="T1335" s="546"/>
      <c r="U1335" s="546"/>
      <c r="V1335" s="546"/>
      <c r="W1335" s="546"/>
      <c r="X1335" s="547"/>
      <c r="Y1335" s="548">
        <f>Y1333+Y1334</f>
        <v>2888.6099999999997</v>
      </c>
      <c r="Z1335" s="549"/>
      <c r="AA1335" s="549"/>
      <c r="AB1335" s="549"/>
      <c r="AC1335" s="549"/>
      <c r="AD1335" s="550"/>
      <c r="AF1335" s="545" t="s">
        <v>5555</v>
      </c>
      <c r="AG1335" s="546"/>
      <c r="AH1335" s="546"/>
      <c r="AI1335" s="546"/>
      <c r="AJ1335" s="546"/>
      <c r="AK1335" s="546"/>
      <c r="AL1335" s="546"/>
      <c r="AM1335" s="546"/>
      <c r="AN1335" s="546"/>
      <c r="AO1335" s="546"/>
      <c r="AP1335" s="546"/>
      <c r="AQ1335" s="546"/>
      <c r="AR1335" s="546"/>
      <c r="AS1335" s="546"/>
      <c r="AT1335" s="546"/>
      <c r="AU1335" s="546"/>
      <c r="AV1335" s="546"/>
      <c r="AW1335" s="546"/>
      <c r="AX1335" s="546"/>
      <c r="AY1335" s="546"/>
      <c r="AZ1335" s="546"/>
      <c r="BA1335" s="546"/>
      <c r="BB1335" s="546"/>
      <c r="BC1335" s="547"/>
      <c r="BD1335" s="548">
        <f>BD1333+BD1334</f>
        <v>3480.2728619999998</v>
      </c>
      <c r="BE1335" s="549"/>
      <c r="BF1335" s="549"/>
      <c r="BG1335" s="549"/>
      <c r="BH1335" s="549"/>
      <c r="BI1335" s="550"/>
    </row>
    <row r="1336" spans="1:61" ht="10.8" customHeight="1" x14ac:dyDescent="0.3">
      <c r="A1336" s="365"/>
      <c r="B1336" s="365"/>
      <c r="C1336" s="365"/>
      <c r="D1336" s="365"/>
      <c r="E1336" s="365"/>
      <c r="F1336" s="365"/>
      <c r="G1336" s="365"/>
      <c r="H1336" s="365"/>
      <c r="I1336" s="365"/>
      <c r="J1336" s="365"/>
      <c r="K1336" s="365"/>
      <c r="L1336" s="365"/>
      <c r="M1336" s="365"/>
      <c r="N1336" s="365"/>
      <c r="O1336" s="365"/>
      <c r="P1336" s="365"/>
      <c r="Q1336" s="365"/>
      <c r="R1336" s="365"/>
      <c r="S1336" s="365"/>
      <c r="T1336" s="365"/>
      <c r="U1336" s="365"/>
      <c r="V1336" s="365"/>
      <c r="W1336" s="365"/>
      <c r="X1336" s="365"/>
      <c r="Y1336" s="365"/>
      <c r="Z1336" s="365"/>
      <c r="AA1336" s="365"/>
      <c r="AB1336" s="365"/>
      <c r="AC1336" s="365"/>
      <c r="AD1336" s="365"/>
      <c r="AF1336" s="365"/>
      <c r="AG1336" s="365"/>
      <c r="AH1336" s="365"/>
      <c r="AI1336" s="365"/>
      <c r="AJ1336" s="365"/>
      <c r="AK1336" s="365"/>
      <c r="AL1336" s="365"/>
      <c r="AM1336" s="365"/>
      <c r="AN1336" s="365"/>
      <c r="AO1336" s="365"/>
      <c r="AP1336" s="365"/>
      <c r="AQ1336" s="365"/>
      <c r="AR1336" s="365"/>
      <c r="AS1336" s="365"/>
      <c r="AT1336" s="365"/>
      <c r="AU1336" s="365"/>
      <c r="AV1336" s="365"/>
      <c r="AW1336" s="365"/>
      <c r="AX1336" s="365"/>
      <c r="AY1336" s="365"/>
      <c r="AZ1336" s="365"/>
      <c r="BA1336" s="365"/>
      <c r="BB1336" s="365"/>
      <c r="BC1336" s="365"/>
      <c r="BD1336" s="365"/>
      <c r="BE1336" s="365"/>
      <c r="BF1336" s="365"/>
      <c r="BG1336" s="365"/>
      <c r="BH1336" s="365"/>
      <c r="BI1336" s="365"/>
    </row>
    <row r="1337" spans="1:61" ht="13.35" customHeight="1" x14ac:dyDescent="0.3">
      <c r="A1337" s="520" t="s">
        <v>5556</v>
      </c>
      <c r="B1337" s="520"/>
      <c r="C1337" s="520"/>
      <c r="D1337" s="520"/>
      <c r="E1337" s="520"/>
      <c r="F1337" s="520" t="s">
        <v>6817</v>
      </c>
      <c r="G1337" s="520"/>
      <c r="H1337" s="520"/>
      <c r="I1337" s="520"/>
      <c r="J1337" s="520"/>
      <c r="K1337" s="520"/>
      <c r="L1337" s="520"/>
      <c r="M1337" s="520"/>
      <c r="N1337" s="520"/>
      <c r="O1337" s="520"/>
      <c r="P1337" s="520"/>
      <c r="Q1337" s="520"/>
      <c r="R1337" s="520"/>
      <c r="S1337" s="520"/>
      <c r="T1337" s="520"/>
      <c r="U1337" s="520"/>
      <c r="V1337" s="520"/>
      <c r="W1337" s="520"/>
      <c r="X1337" s="520"/>
      <c r="Y1337" s="520"/>
      <c r="Z1337" s="520"/>
      <c r="AA1337" s="520"/>
      <c r="AB1337" s="520"/>
      <c r="AC1337" s="520"/>
      <c r="AD1337" s="520"/>
      <c r="AF1337" s="520" t="s">
        <v>5556</v>
      </c>
      <c r="AG1337" s="520"/>
      <c r="AH1337" s="520"/>
      <c r="AI1337" s="520"/>
      <c r="AJ1337" s="520"/>
      <c r="AK1337" s="520" t="s">
        <v>6817</v>
      </c>
      <c r="AL1337" s="520"/>
      <c r="AM1337" s="520"/>
      <c r="AN1337" s="520"/>
      <c r="AO1337" s="520"/>
      <c r="AP1337" s="520"/>
      <c r="AQ1337" s="520"/>
      <c r="AR1337" s="520"/>
      <c r="AS1337" s="520"/>
      <c r="AT1337" s="520"/>
      <c r="AU1337" s="520"/>
      <c r="AV1337" s="520"/>
      <c r="AW1337" s="520"/>
      <c r="AX1337" s="520"/>
      <c r="AY1337" s="520"/>
      <c r="AZ1337" s="520"/>
      <c r="BA1337" s="520"/>
      <c r="BB1337" s="520"/>
      <c r="BC1337" s="520"/>
      <c r="BD1337" s="520"/>
      <c r="BE1337" s="520"/>
      <c r="BF1337" s="520"/>
      <c r="BG1337" s="520"/>
      <c r="BH1337" s="520"/>
      <c r="BI1337" s="520"/>
    </row>
    <row r="1338" spans="1:61" ht="10.8" customHeight="1" x14ac:dyDescent="0.3">
      <c r="A1338" s="365"/>
      <c r="B1338" s="365"/>
      <c r="C1338" s="365"/>
      <c r="D1338" s="365"/>
      <c r="E1338" s="365"/>
      <c r="F1338" s="365"/>
      <c r="G1338" s="365"/>
      <c r="H1338" s="365"/>
      <c r="I1338" s="365"/>
      <c r="J1338" s="365"/>
      <c r="K1338" s="365"/>
      <c r="L1338" s="365"/>
      <c r="M1338" s="365"/>
      <c r="N1338" s="365"/>
      <c r="O1338" s="365"/>
      <c r="P1338" s="365"/>
      <c r="Q1338" s="365"/>
      <c r="R1338" s="365"/>
      <c r="S1338" s="365"/>
      <c r="T1338" s="365"/>
      <c r="U1338" s="365"/>
      <c r="V1338" s="365"/>
      <c r="W1338" s="365"/>
      <c r="X1338" s="365"/>
      <c r="Y1338" s="365"/>
      <c r="Z1338" s="365"/>
      <c r="AA1338" s="365"/>
      <c r="AB1338" s="365"/>
      <c r="AC1338" s="365"/>
      <c r="AD1338" s="365"/>
      <c r="AF1338" s="365"/>
      <c r="AG1338" s="365"/>
      <c r="AH1338" s="365"/>
      <c r="AI1338" s="365"/>
      <c r="AJ1338" s="365"/>
      <c r="AK1338" s="365"/>
      <c r="AL1338" s="365"/>
      <c r="AM1338" s="365"/>
      <c r="AN1338" s="365"/>
      <c r="AO1338" s="365"/>
      <c r="AP1338" s="365"/>
      <c r="AQ1338" s="365"/>
      <c r="AR1338" s="365"/>
      <c r="AS1338" s="365"/>
      <c r="AT1338" s="365"/>
      <c r="AU1338" s="365"/>
      <c r="AV1338" s="365"/>
      <c r="AW1338" s="365"/>
      <c r="AX1338" s="365"/>
      <c r="AY1338" s="365"/>
      <c r="AZ1338" s="365"/>
      <c r="BA1338" s="365"/>
      <c r="BB1338" s="365"/>
      <c r="BC1338" s="365"/>
      <c r="BD1338" s="365"/>
      <c r="BE1338" s="365"/>
      <c r="BF1338" s="365"/>
      <c r="BG1338" s="365"/>
      <c r="BH1338" s="365"/>
      <c r="BI1338" s="365"/>
    </row>
    <row r="1339" spans="1:61" ht="22.95" customHeight="1" x14ac:dyDescent="0.3">
      <c r="A1339" s="365" t="s">
        <v>6818</v>
      </c>
      <c r="B1339" s="365"/>
      <c r="C1339" s="365"/>
      <c r="D1339" s="365"/>
      <c r="E1339" s="365"/>
      <c r="F1339" s="365"/>
      <c r="G1339" s="365"/>
      <c r="H1339" s="365"/>
      <c r="I1339" s="365"/>
      <c r="J1339" s="365"/>
      <c r="K1339" s="365"/>
      <c r="L1339" s="365"/>
      <c r="M1339" s="365"/>
      <c r="N1339" s="365"/>
      <c r="O1339" s="365"/>
      <c r="P1339" s="365"/>
      <c r="Q1339" s="365"/>
      <c r="R1339" s="365"/>
      <c r="S1339" s="365"/>
      <c r="T1339" s="365"/>
      <c r="U1339" s="365"/>
      <c r="V1339" s="365"/>
      <c r="W1339" s="365"/>
      <c r="X1339" s="365"/>
      <c r="Y1339" s="637" t="s">
        <v>5547</v>
      </c>
      <c r="Z1339" s="637"/>
      <c r="AA1339" s="637"/>
      <c r="AB1339" s="637"/>
      <c r="AC1339" s="637"/>
      <c r="AD1339" s="637"/>
      <c r="AF1339" s="365" t="s">
        <v>6818</v>
      </c>
      <c r="AG1339" s="365"/>
      <c r="AH1339" s="365"/>
      <c r="AI1339" s="365"/>
      <c r="AJ1339" s="365"/>
      <c r="AK1339" s="365"/>
      <c r="AL1339" s="365"/>
      <c r="AM1339" s="365"/>
      <c r="AN1339" s="365"/>
      <c r="AO1339" s="365"/>
      <c r="AP1339" s="365"/>
      <c r="AQ1339" s="365"/>
      <c r="AR1339" s="365"/>
      <c r="AS1339" s="365"/>
      <c r="AT1339" s="365"/>
      <c r="AU1339" s="365"/>
      <c r="AV1339" s="365"/>
      <c r="AW1339" s="365"/>
      <c r="AX1339" s="365"/>
      <c r="AY1339" s="365"/>
      <c r="AZ1339" s="365"/>
      <c r="BA1339" s="365"/>
      <c r="BB1339" s="365"/>
      <c r="BC1339" s="365"/>
      <c r="BD1339" s="365" t="s">
        <v>5547</v>
      </c>
      <c r="BE1339" s="365"/>
      <c r="BF1339" s="365"/>
      <c r="BG1339" s="365"/>
      <c r="BH1339" s="365"/>
      <c r="BI1339" s="365"/>
    </row>
    <row r="1340" spans="1:61" ht="10.8" customHeight="1" x14ac:dyDescent="0.3">
      <c r="A1340" s="365"/>
      <c r="B1340" s="365"/>
      <c r="C1340" s="365"/>
      <c r="D1340" s="365"/>
      <c r="E1340" s="365"/>
      <c r="F1340" s="365"/>
      <c r="G1340" s="365"/>
      <c r="H1340" s="365"/>
      <c r="I1340" s="365"/>
      <c r="J1340" s="365"/>
      <c r="K1340" s="365"/>
      <c r="L1340" s="365"/>
      <c r="M1340" s="365"/>
      <c r="N1340" s="365"/>
      <c r="O1340" s="365"/>
      <c r="P1340" s="365"/>
      <c r="Q1340" s="365"/>
      <c r="R1340" s="365"/>
      <c r="S1340" s="365"/>
      <c r="T1340" s="365"/>
      <c r="U1340" s="365"/>
      <c r="V1340" s="365"/>
      <c r="W1340" s="365"/>
      <c r="X1340" s="365"/>
      <c r="Y1340" s="365"/>
      <c r="Z1340" s="365"/>
      <c r="AA1340" s="365"/>
      <c r="AB1340" s="365"/>
      <c r="AC1340" s="365"/>
      <c r="AD1340" s="365"/>
      <c r="AF1340" s="365"/>
      <c r="AG1340" s="365"/>
      <c r="AH1340" s="365"/>
      <c r="AI1340" s="365"/>
      <c r="AJ1340" s="365"/>
      <c r="AK1340" s="365"/>
      <c r="AL1340" s="365"/>
      <c r="AM1340" s="365"/>
      <c r="AN1340" s="365"/>
      <c r="AO1340" s="365"/>
      <c r="AP1340" s="365"/>
      <c r="AQ1340" s="365"/>
      <c r="AR1340" s="365"/>
      <c r="AS1340" s="365"/>
      <c r="AT1340" s="365"/>
      <c r="AU1340" s="365"/>
      <c r="AV1340" s="365"/>
      <c r="AW1340" s="365"/>
      <c r="AX1340" s="365"/>
      <c r="AY1340" s="365"/>
      <c r="AZ1340" s="365"/>
      <c r="BA1340" s="365"/>
      <c r="BB1340" s="365"/>
      <c r="BC1340" s="365"/>
      <c r="BD1340" s="365"/>
      <c r="BE1340" s="365"/>
      <c r="BF1340" s="365"/>
      <c r="BG1340" s="365"/>
      <c r="BH1340" s="365"/>
      <c r="BI1340" s="365"/>
    </row>
    <row r="1341" spans="1:61" ht="11.4" customHeight="1" x14ac:dyDescent="0.3">
      <c r="A1341" s="551" t="s">
        <v>5548</v>
      </c>
      <c r="B1341" s="552"/>
      <c r="C1341" s="552"/>
      <c r="D1341" s="552"/>
      <c r="E1341" s="552"/>
      <c r="F1341" s="552"/>
      <c r="G1341" s="553"/>
      <c r="H1341" s="551" t="s">
        <v>5557</v>
      </c>
      <c r="I1341" s="552"/>
      <c r="J1341" s="552"/>
      <c r="K1341" s="552"/>
      <c r="L1341" s="553"/>
      <c r="M1341" s="545" t="s">
        <v>5558</v>
      </c>
      <c r="N1341" s="547"/>
      <c r="O1341" s="545" t="s">
        <v>5559</v>
      </c>
      <c r="P1341" s="546"/>
      <c r="Q1341" s="546"/>
      <c r="R1341" s="547"/>
      <c r="S1341" s="545" t="s">
        <v>5560</v>
      </c>
      <c r="T1341" s="546"/>
      <c r="U1341" s="546"/>
      <c r="V1341" s="547"/>
      <c r="W1341" s="545" t="s">
        <v>5551</v>
      </c>
      <c r="X1341" s="546"/>
      <c r="Y1341" s="546"/>
      <c r="Z1341" s="546"/>
      <c r="AA1341" s="547"/>
      <c r="AB1341" s="545" t="s">
        <v>5561</v>
      </c>
      <c r="AC1341" s="546"/>
      <c r="AD1341" s="547"/>
      <c r="AF1341" s="551" t="s">
        <v>5548</v>
      </c>
      <c r="AG1341" s="552"/>
      <c r="AH1341" s="552"/>
      <c r="AI1341" s="552"/>
      <c r="AJ1341" s="552"/>
      <c r="AK1341" s="552"/>
      <c r="AL1341" s="553"/>
      <c r="AM1341" s="551" t="s">
        <v>5557</v>
      </c>
      <c r="AN1341" s="552"/>
      <c r="AO1341" s="552"/>
      <c r="AP1341" s="552"/>
      <c r="AQ1341" s="553"/>
      <c r="AR1341" s="539" t="s">
        <v>5558</v>
      </c>
      <c r="AS1341" s="541"/>
      <c r="AT1341" s="539" t="s">
        <v>5559</v>
      </c>
      <c r="AU1341" s="540"/>
      <c r="AV1341" s="540"/>
      <c r="AW1341" s="541"/>
      <c r="AX1341" s="539" t="s">
        <v>5560</v>
      </c>
      <c r="AY1341" s="540"/>
      <c r="AZ1341" s="540"/>
      <c r="BA1341" s="541"/>
      <c r="BB1341" s="539" t="s">
        <v>5551</v>
      </c>
      <c r="BC1341" s="540"/>
      <c r="BD1341" s="540"/>
      <c r="BE1341" s="540"/>
      <c r="BF1341" s="541"/>
      <c r="BG1341" s="539" t="s">
        <v>5561</v>
      </c>
      <c r="BH1341" s="540"/>
      <c r="BI1341" s="541"/>
    </row>
    <row r="1342" spans="1:61" ht="11.4" customHeight="1" x14ac:dyDescent="0.3">
      <c r="A1342" s="521" t="s">
        <v>5562</v>
      </c>
      <c r="B1342" s="522"/>
      <c r="C1342" s="522"/>
      <c r="D1342" s="522"/>
      <c r="E1342" s="522"/>
      <c r="F1342" s="522"/>
      <c r="G1342" s="523"/>
      <c r="H1342" s="521" t="s">
        <v>5563</v>
      </c>
      <c r="I1342" s="522"/>
      <c r="J1342" s="522"/>
      <c r="K1342" s="522"/>
      <c r="L1342" s="523"/>
      <c r="M1342" s="304">
        <f t="shared" ref="M1342:M1344" si="368">ROUND(AR1342*(1-$AI$1),2)</f>
        <v>6.02</v>
      </c>
      <c r="N1342" s="305"/>
      <c r="O1342" s="304">
        <f t="shared" ref="O1342:O1344" si="369">TRUNC(M1342*(1+(S1342/100)),2)</f>
        <v>16.88</v>
      </c>
      <c r="P1342" s="306"/>
      <c r="Q1342" s="306"/>
      <c r="R1342" s="305"/>
      <c r="S1342" s="620">
        <v>180.43</v>
      </c>
      <c r="T1342" s="621"/>
      <c r="U1342" s="621"/>
      <c r="V1342" s="622"/>
      <c r="W1342" s="611">
        <v>0.92379999999999995</v>
      </c>
      <c r="X1342" s="612"/>
      <c r="Y1342" s="612"/>
      <c r="Z1342" s="612"/>
      <c r="AA1342" s="613"/>
      <c r="AB1342" s="623">
        <f t="shared" ref="AB1342:AB1344" si="370">TRUNC(O1342*W1342,2)</f>
        <v>15.59</v>
      </c>
      <c r="AC1342" s="624"/>
      <c r="AD1342" s="625"/>
      <c r="AF1342" s="521" t="s">
        <v>5562</v>
      </c>
      <c r="AG1342" s="522"/>
      <c r="AH1342" s="522"/>
      <c r="AI1342" s="522"/>
      <c r="AJ1342" s="522"/>
      <c r="AK1342" s="522"/>
      <c r="AL1342" s="523"/>
      <c r="AM1342" s="521" t="s">
        <v>5563</v>
      </c>
      <c r="AN1342" s="522"/>
      <c r="AO1342" s="522"/>
      <c r="AP1342" s="522"/>
      <c r="AQ1342" s="523"/>
      <c r="AR1342" s="535">
        <v>7.25</v>
      </c>
      <c r="AS1342" s="537"/>
      <c r="AT1342" s="526">
        <v>20.329999999999998</v>
      </c>
      <c r="AU1342" s="527"/>
      <c r="AV1342" s="527"/>
      <c r="AW1342" s="528"/>
      <c r="AX1342" s="529">
        <v>180.43</v>
      </c>
      <c r="AY1342" s="530"/>
      <c r="AZ1342" s="530"/>
      <c r="BA1342" s="531"/>
      <c r="BB1342" s="532">
        <v>0.92379999999999995</v>
      </c>
      <c r="BC1342" s="533"/>
      <c r="BD1342" s="533"/>
      <c r="BE1342" s="533"/>
      <c r="BF1342" s="534"/>
      <c r="BG1342" s="526">
        <f>AT1342*BB1342</f>
        <v>18.780853999999998</v>
      </c>
      <c r="BH1342" s="527"/>
      <c r="BI1342" s="528"/>
    </row>
    <row r="1343" spans="1:61" ht="11.4" customHeight="1" x14ac:dyDescent="0.3">
      <c r="A1343" s="521" t="s">
        <v>5567</v>
      </c>
      <c r="B1343" s="522"/>
      <c r="C1343" s="522"/>
      <c r="D1343" s="522"/>
      <c r="E1343" s="522"/>
      <c r="F1343" s="522"/>
      <c r="G1343" s="523"/>
      <c r="H1343" s="521" t="s">
        <v>171</v>
      </c>
      <c r="I1343" s="522"/>
      <c r="J1343" s="522"/>
      <c r="K1343" s="522"/>
      <c r="L1343" s="523"/>
      <c r="M1343" s="304">
        <f t="shared" si="368"/>
        <v>9.59</v>
      </c>
      <c r="N1343" s="305"/>
      <c r="O1343" s="304">
        <f t="shared" si="369"/>
        <v>24.16</v>
      </c>
      <c r="P1343" s="306"/>
      <c r="Q1343" s="306"/>
      <c r="R1343" s="305"/>
      <c r="S1343" s="620">
        <v>152.01</v>
      </c>
      <c r="T1343" s="621"/>
      <c r="U1343" s="621"/>
      <c r="V1343" s="622"/>
      <c r="W1343" s="611">
        <v>0.29599999999999999</v>
      </c>
      <c r="X1343" s="612"/>
      <c r="Y1343" s="612"/>
      <c r="Z1343" s="612"/>
      <c r="AA1343" s="613"/>
      <c r="AB1343" s="623">
        <f t="shared" si="370"/>
        <v>7.15</v>
      </c>
      <c r="AC1343" s="624"/>
      <c r="AD1343" s="625"/>
      <c r="AF1343" s="521" t="s">
        <v>5567</v>
      </c>
      <c r="AG1343" s="522"/>
      <c r="AH1343" s="522"/>
      <c r="AI1343" s="522"/>
      <c r="AJ1343" s="522"/>
      <c r="AK1343" s="522"/>
      <c r="AL1343" s="523"/>
      <c r="AM1343" s="521" t="s">
        <v>171</v>
      </c>
      <c r="AN1343" s="522"/>
      <c r="AO1343" s="522"/>
      <c r="AP1343" s="522"/>
      <c r="AQ1343" s="523"/>
      <c r="AR1343" s="526">
        <v>11.56</v>
      </c>
      <c r="AS1343" s="528"/>
      <c r="AT1343" s="526">
        <v>29.13</v>
      </c>
      <c r="AU1343" s="527"/>
      <c r="AV1343" s="527"/>
      <c r="AW1343" s="528"/>
      <c r="AX1343" s="529">
        <v>152.01</v>
      </c>
      <c r="AY1343" s="530"/>
      <c r="AZ1343" s="530"/>
      <c r="BA1343" s="531"/>
      <c r="BB1343" s="532">
        <v>0.29599999999999999</v>
      </c>
      <c r="BC1343" s="533"/>
      <c r="BD1343" s="533"/>
      <c r="BE1343" s="533"/>
      <c r="BF1343" s="534"/>
      <c r="BG1343" s="526">
        <f t="shared" ref="BG1343:BG1344" si="371">AT1343*BB1343</f>
        <v>8.6224799999999995</v>
      </c>
      <c r="BH1343" s="527"/>
      <c r="BI1343" s="528"/>
    </row>
    <row r="1344" spans="1:61" ht="11.4" customHeight="1" x14ac:dyDescent="0.3">
      <c r="A1344" s="521" t="s">
        <v>5588</v>
      </c>
      <c r="B1344" s="522"/>
      <c r="C1344" s="522"/>
      <c r="D1344" s="522"/>
      <c r="E1344" s="522"/>
      <c r="F1344" s="522"/>
      <c r="G1344" s="523"/>
      <c r="H1344" s="521" t="s">
        <v>5589</v>
      </c>
      <c r="I1344" s="522"/>
      <c r="J1344" s="522"/>
      <c r="K1344" s="522"/>
      <c r="L1344" s="523"/>
      <c r="M1344" s="304">
        <f t="shared" si="368"/>
        <v>7.22</v>
      </c>
      <c r="N1344" s="305"/>
      <c r="O1344" s="304">
        <f t="shared" si="369"/>
        <v>19.309999999999999</v>
      </c>
      <c r="P1344" s="306"/>
      <c r="Q1344" s="306"/>
      <c r="R1344" s="305"/>
      <c r="S1344" s="620">
        <v>167.51</v>
      </c>
      <c r="T1344" s="621"/>
      <c r="U1344" s="621"/>
      <c r="V1344" s="622"/>
      <c r="W1344" s="611">
        <v>0.13569999999999999</v>
      </c>
      <c r="X1344" s="612"/>
      <c r="Y1344" s="612"/>
      <c r="Z1344" s="612"/>
      <c r="AA1344" s="613"/>
      <c r="AB1344" s="623">
        <f t="shared" si="370"/>
        <v>2.62</v>
      </c>
      <c r="AC1344" s="624"/>
      <c r="AD1344" s="625"/>
      <c r="AF1344" s="521" t="s">
        <v>5588</v>
      </c>
      <c r="AG1344" s="522"/>
      <c r="AH1344" s="522"/>
      <c r="AI1344" s="522"/>
      <c r="AJ1344" s="522"/>
      <c r="AK1344" s="522"/>
      <c r="AL1344" s="523"/>
      <c r="AM1344" s="521" t="s">
        <v>5589</v>
      </c>
      <c r="AN1344" s="522"/>
      <c r="AO1344" s="522"/>
      <c r="AP1344" s="522"/>
      <c r="AQ1344" s="523"/>
      <c r="AR1344" s="535">
        <v>8.6999999999999993</v>
      </c>
      <c r="AS1344" s="537"/>
      <c r="AT1344" s="526">
        <v>23.27</v>
      </c>
      <c r="AU1344" s="527"/>
      <c r="AV1344" s="527"/>
      <c r="AW1344" s="528"/>
      <c r="AX1344" s="529">
        <v>167.51</v>
      </c>
      <c r="AY1344" s="530"/>
      <c r="AZ1344" s="530"/>
      <c r="BA1344" s="531"/>
      <c r="BB1344" s="532">
        <v>0.13569999999999999</v>
      </c>
      <c r="BC1344" s="533"/>
      <c r="BD1344" s="533"/>
      <c r="BE1344" s="533"/>
      <c r="BF1344" s="534"/>
      <c r="BG1344" s="526">
        <f t="shared" si="371"/>
        <v>3.1577389999999999</v>
      </c>
      <c r="BH1344" s="527"/>
      <c r="BI1344" s="528"/>
    </row>
    <row r="1345" spans="1:61" ht="11.4" customHeight="1" x14ac:dyDescent="0.3">
      <c r="A1345" s="538" t="s">
        <v>5565</v>
      </c>
      <c r="B1345" s="538"/>
      <c r="C1345" s="538"/>
      <c r="D1345" s="538"/>
      <c r="E1345" s="538"/>
      <c r="F1345" s="538"/>
      <c r="G1345" s="538"/>
      <c r="H1345" s="538"/>
      <c r="I1345" s="538"/>
      <c r="J1345" s="538"/>
      <c r="K1345" s="538"/>
      <c r="L1345" s="538"/>
      <c r="M1345" s="538"/>
      <c r="N1345" s="538"/>
      <c r="O1345" s="538"/>
      <c r="P1345" s="538"/>
      <c r="Q1345" s="538"/>
      <c r="R1345" s="538"/>
      <c r="S1345" s="538"/>
      <c r="T1345" s="538"/>
      <c r="U1345" s="538"/>
      <c r="V1345" s="538"/>
      <c r="W1345" s="538"/>
      <c r="X1345" s="538"/>
      <c r="Y1345" s="617">
        <f>SUM(AB1342:AD1344)-0.01</f>
        <v>25.35</v>
      </c>
      <c r="Z1345" s="618"/>
      <c r="AA1345" s="618"/>
      <c r="AB1345" s="618"/>
      <c r="AC1345" s="618"/>
      <c r="AD1345" s="619"/>
      <c r="AF1345" s="538" t="s">
        <v>5565</v>
      </c>
      <c r="AG1345" s="538"/>
      <c r="AH1345" s="538"/>
      <c r="AI1345" s="538"/>
      <c r="AJ1345" s="538"/>
      <c r="AK1345" s="538"/>
      <c r="AL1345" s="538"/>
      <c r="AM1345" s="538"/>
      <c r="AN1345" s="538"/>
      <c r="AO1345" s="538"/>
      <c r="AP1345" s="538"/>
      <c r="AQ1345" s="538"/>
      <c r="AR1345" s="538"/>
      <c r="AS1345" s="538"/>
      <c r="AT1345" s="538"/>
      <c r="AU1345" s="538"/>
      <c r="AV1345" s="538"/>
      <c r="AW1345" s="538"/>
      <c r="AX1345" s="538"/>
      <c r="AY1345" s="538"/>
      <c r="AZ1345" s="538"/>
      <c r="BA1345" s="538"/>
      <c r="BB1345" s="538"/>
      <c r="BC1345" s="538"/>
      <c r="BD1345" s="526">
        <f>SUM(BG1342:BI1344)</f>
        <v>30.561072999999997</v>
      </c>
      <c r="BE1345" s="527"/>
      <c r="BF1345" s="527"/>
      <c r="BG1345" s="527"/>
      <c r="BH1345" s="527"/>
      <c r="BI1345" s="528"/>
    </row>
    <row r="1346" spans="1:61" ht="10.8" customHeight="1" x14ac:dyDescent="0.3">
      <c r="A1346" s="365"/>
      <c r="B1346" s="365"/>
      <c r="C1346" s="365"/>
      <c r="D1346" s="365"/>
      <c r="E1346" s="365"/>
      <c r="F1346" s="365"/>
      <c r="G1346" s="365"/>
      <c r="H1346" s="365"/>
      <c r="I1346" s="365"/>
      <c r="J1346" s="365"/>
      <c r="K1346" s="365"/>
      <c r="L1346" s="365"/>
      <c r="M1346" s="365"/>
      <c r="N1346" s="365"/>
      <c r="O1346" s="365"/>
      <c r="P1346" s="365"/>
      <c r="Q1346" s="365"/>
      <c r="R1346" s="365"/>
      <c r="S1346" s="365"/>
      <c r="T1346" s="365"/>
      <c r="U1346" s="365"/>
      <c r="V1346" s="365"/>
      <c r="W1346" s="365"/>
      <c r="X1346" s="365"/>
      <c r="Y1346" s="365"/>
      <c r="Z1346" s="365"/>
      <c r="AA1346" s="365"/>
      <c r="AB1346" s="365"/>
      <c r="AC1346" s="365"/>
      <c r="AD1346" s="365"/>
      <c r="AF1346" s="365"/>
      <c r="AG1346" s="365"/>
      <c r="AH1346" s="365"/>
      <c r="AI1346" s="365"/>
      <c r="AJ1346" s="365"/>
      <c r="AK1346" s="365"/>
      <c r="AL1346" s="365"/>
      <c r="AM1346" s="365"/>
      <c r="AN1346" s="365"/>
      <c r="AO1346" s="365"/>
      <c r="AP1346" s="365"/>
      <c r="AQ1346" s="365"/>
      <c r="AR1346" s="365"/>
      <c r="AS1346" s="365"/>
      <c r="AT1346" s="365"/>
      <c r="AU1346" s="365"/>
      <c r="AV1346" s="365"/>
      <c r="AW1346" s="365"/>
      <c r="AX1346" s="365"/>
      <c r="AY1346" s="365"/>
      <c r="AZ1346" s="365"/>
      <c r="BA1346" s="365"/>
      <c r="BB1346" s="365"/>
      <c r="BC1346" s="365"/>
      <c r="BD1346" s="365"/>
      <c r="BE1346" s="365"/>
      <c r="BF1346" s="365"/>
      <c r="BG1346" s="365"/>
      <c r="BH1346" s="365"/>
      <c r="BI1346" s="365"/>
    </row>
    <row r="1347" spans="1:61" ht="11.4" customHeight="1" x14ac:dyDescent="0.3">
      <c r="A1347" s="551" t="s">
        <v>5548</v>
      </c>
      <c r="B1347" s="552"/>
      <c r="C1347" s="552"/>
      <c r="D1347" s="552"/>
      <c r="E1347" s="552"/>
      <c r="F1347" s="552"/>
      <c r="G1347" s="553"/>
      <c r="H1347" s="551" t="s">
        <v>5549</v>
      </c>
      <c r="I1347" s="552"/>
      <c r="J1347" s="552"/>
      <c r="K1347" s="552"/>
      <c r="L1347" s="552"/>
      <c r="M1347" s="552"/>
      <c r="N1347" s="552"/>
      <c r="O1347" s="553"/>
      <c r="P1347" s="646" t="s">
        <v>167</v>
      </c>
      <c r="Q1347" s="647"/>
      <c r="R1347" s="647"/>
      <c r="S1347" s="648"/>
      <c r="T1347" s="545" t="s">
        <v>5550</v>
      </c>
      <c r="U1347" s="546"/>
      <c r="V1347" s="546"/>
      <c r="W1347" s="547"/>
      <c r="X1347" s="545" t="s">
        <v>5551</v>
      </c>
      <c r="Y1347" s="546"/>
      <c r="Z1347" s="546"/>
      <c r="AA1347" s="546"/>
      <c r="AB1347" s="547"/>
      <c r="AC1347" s="545" t="s">
        <v>5552</v>
      </c>
      <c r="AD1347" s="547"/>
      <c r="AF1347" s="551" t="s">
        <v>5548</v>
      </c>
      <c r="AG1347" s="552"/>
      <c r="AH1347" s="552"/>
      <c r="AI1347" s="552"/>
      <c r="AJ1347" s="552"/>
      <c r="AK1347" s="552"/>
      <c r="AL1347" s="553"/>
      <c r="AM1347" s="551" t="s">
        <v>5549</v>
      </c>
      <c r="AN1347" s="552"/>
      <c r="AO1347" s="552"/>
      <c r="AP1347" s="552"/>
      <c r="AQ1347" s="552"/>
      <c r="AR1347" s="552"/>
      <c r="AS1347" s="552"/>
      <c r="AT1347" s="553"/>
      <c r="AU1347" s="554" t="s">
        <v>167</v>
      </c>
      <c r="AV1347" s="563"/>
      <c r="AW1347" s="563"/>
      <c r="AX1347" s="555"/>
      <c r="AY1347" s="539" t="s">
        <v>5550</v>
      </c>
      <c r="AZ1347" s="540"/>
      <c r="BA1347" s="540"/>
      <c r="BB1347" s="541"/>
      <c r="BC1347" s="539" t="s">
        <v>5551</v>
      </c>
      <c r="BD1347" s="540"/>
      <c r="BE1347" s="540"/>
      <c r="BF1347" s="540"/>
      <c r="BG1347" s="541"/>
      <c r="BH1347" s="539" t="s">
        <v>5552</v>
      </c>
      <c r="BI1347" s="541"/>
    </row>
    <row r="1348" spans="1:61" ht="11.4" customHeight="1" x14ac:dyDescent="0.3">
      <c r="A1348" s="521" t="s">
        <v>5585</v>
      </c>
      <c r="B1348" s="522"/>
      <c r="C1348" s="522"/>
      <c r="D1348" s="522"/>
      <c r="E1348" s="522"/>
      <c r="F1348" s="522"/>
      <c r="G1348" s="523"/>
      <c r="H1348" s="521" t="s">
        <v>5586</v>
      </c>
      <c r="I1348" s="522"/>
      <c r="J1348" s="522"/>
      <c r="K1348" s="522"/>
      <c r="L1348" s="522"/>
      <c r="M1348" s="522"/>
      <c r="N1348" s="522"/>
      <c r="O1348" s="523"/>
      <c r="P1348" s="649" t="s">
        <v>79</v>
      </c>
      <c r="Q1348" s="650"/>
      <c r="R1348" s="650"/>
      <c r="S1348" s="651"/>
      <c r="T1348" s="660">
        <f t="shared" ref="T1348:T1352" si="372">ROUND(AY1348*(1-$AI$1),2)</f>
        <v>0.53</v>
      </c>
      <c r="U1348" s="661"/>
      <c r="V1348" s="661"/>
      <c r="W1348" s="662"/>
      <c r="X1348" s="663">
        <v>19.832000000000001</v>
      </c>
      <c r="Y1348" s="664"/>
      <c r="Z1348" s="664"/>
      <c r="AA1348" s="664"/>
      <c r="AB1348" s="665"/>
      <c r="AC1348" s="655">
        <f t="shared" ref="AC1348:AC1352" si="373">TRUNC(T1348*X1348,2)</f>
        <v>10.51</v>
      </c>
      <c r="AD1348" s="656"/>
      <c r="AF1348" s="521" t="s">
        <v>5585</v>
      </c>
      <c r="AG1348" s="522"/>
      <c r="AH1348" s="522"/>
      <c r="AI1348" s="522"/>
      <c r="AJ1348" s="522"/>
      <c r="AK1348" s="522"/>
      <c r="AL1348" s="523"/>
      <c r="AM1348" s="521" t="s">
        <v>5586</v>
      </c>
      <c r="AN1348" s="522"/>
      <c r="AO1348" s="522"/>
      <c r="AP1348" s="522"/>
      <c r="AQ1348" s="522"/>
      <c r="AR1348" s="522"/>
      <c r="AS1348" s="522"/>
      <c r="AT1348" s="523"/>
      <c r="AU1348" s="524" t="s">
        <v>79</v>
      </c>
      <c r="AV1348" s="564"/>
      <c r="AW1348" s="564"/>
      <c r="AX1348" s="525"/>
      <c r="AY1348" s="535">
        <v>0.64</v>
      </c>
      <c r="AZ1348" s="536"/>
      <c r="BA1348" s="536"/>
      <c r="BB1348" s="537"/>
      <c r="BC1348" s="570">
        <v>19.832000000000001</v>
      </c>
      <c r="BD1348" s="571"/>
      <c r="BE1348" s="571"/>
      <c r="BF1348" s="571"/>
      <c r="BG1348" s="572"/>
      <c r="BH1348" s="526">
        <f>AY1348*BC1348</f>
        <v>12.692480000000002</v>
      </c>
      <c r="BI1348" s="528"/>
    </row>
    <row r="1349" spans="1:61" ht="11.4" customHeight="1" x14ac:dyDescent="0.3">
      <c r="A1349" s="521" t="s">
        <v>5610</v>
      </c>
      <c r="B1349" s="522"/>
      <c r="C1349" s="522"/>
      <c r="D1349" s="522"/>
      <c r="E1349" s="522"/>
      <c r="F1349" s="522"/>
      <c r="G1349" s="523"/>
      <c r="H1349" s="521" t="s">
        <v>5611</v>
      </c>
      <c r="I1349" s="522"/>
      <c r="J1349" s="522"/>
      <c r="K1349" s="522"/>
      <c r="L1349" s="522"/>
      <c r="M1349" s="522"/>
      <c r="N1349" s="522"/>
      <c r="O1349" s="523"/>
      <c r="P1349" s="649" t="s">
        <v>72</v>
      </c>
      <c r="Q1349" s="650"/>
      <c r="R1349" s="650"/>
      <c r="S1349" s="651"/>
      <c r="T1349" s="660">
        <f t="shared" si="372"/>
        <v>127.27</v>
      </c>
      <c r="U1349" s="661"/>
      <c r="V1349" s="661"/>
      <c r="W1349" s="662"/>
      <c r="X1349" s="611">
        <v>6.9000000000000006E-2</v>
      </c>
      <c r="Y1349" s="612"/>
      <c r="Z1349" s="612"/>
      <c r="AA1349" s="612"/>
      <c r="AB1349" s="613"/>
      <c r="AC1349" s="655">
        <f t="shared" si="373"/>
        <v>8.7799999999999994</v>
      </c>
      <c r="AD1349" s="656"/>
      <c r="AF1349" s="521" t="s">
        <v>5610</v>
      </c>
      <c r="AG1349" s="522"/>
      <c r="AH1349" s="522"/>
      <c r="AI1349" s="522"/>
      <c r="AJ1349" s="522"/>
      <c r="AK1349" s="522"/>
      <c r="AL1349" s="523"/>
      <c r="AM1349" s="521" t="s">
        <v>5611</v>
      </c>
      <c r="AN1349" s="522"/>
      <c r="AO1349" s="522"/>
      <c r="AP1349" s="522"/>
      <c r="AQ1349" s="522"/>
      <c r="AR1349" s="522"/>
      <c r="AS1349" s="522"/>
      <c r="AT1349" s="523"/>
      <c r="AU1349" s="524" t="s">
        <v>72</v>
      </c>
      <c r="AV1349" s="564"/>
      <c r="AW1349" s="564"/>
      <c r="AX1349" s="525"/>
      <c r="AY1349" s="529">
        <v>153.34</v>
      </c>
      <c r="AZ1349" s="530"/>
      <c r="BA1349" s="530"/>
      <c r="BB1349" s="531"/>
      <c r="BC1349" s="532">
        <v>6.9000000000000006E-2</v>
      </c>
      <c r="BD1349" s="533"/>
      <c r="BE1349" s="533"/>
      <c r="BF1349" s="533"/>
      <c r="BG1349" s="534"/>
      <c r="BH1349" s="526">
        <f t="shared" ref="BH1349:BH1352" si="374">AY1349*BC1349</f>
        <v>10.58046</v>
      </c>
      <c r="BI1349" s="528"/>
    </row>
    <row r="1350" spans="1:61" ht="11.4" customHeight="1" x14ac:dyDescent="0.3">
      <c r="A1350" s="521" t="s">
        <v>5604</v>
      </c>
      <c r="B1350" s="522"/>
      <c r="C1350" s="522"/>
      <c r="D1350" s="522"/>
      <c r="E1350" s="522"/>
      <c r="F1350" s="522"/>
      <c r="G1350" s="523"/>
      <c r="H1350" s="521" t="s">
        <v>5605</v>
      </c>
      <c r="I1350" s="522"/>
      <c r="J1350" s="522"/>
      <c r="K1350" s="522"/>
      <c r="L1350" s="522"/>
      <c r="M1350" s="522"/>
      <c r="N1350" s="522"/>
      <c r="O1350" s="523"/>
      <c r="P1350" s="649" t="s">
        <v>72</v>
      </c>
      <c r="Q1350" s="650"/>
      <c r="R1350" s="650"/>
      <c r="S1350" s="651"/>
      <c r="T1350" s="660">
        <f t="shared" si="372"/>
        <v>139.76</v>
      </c>
      <c r="U1350" s="661"/>
      <c r="V1350" s="661"/>
      <c r="W1350" s="662"/>
      <c r="X1350" s="611">
        <v>1.55E-2</v>
      </c>
      <c r="Y1350" s="612"/>
      <c r="Z1350" s="612"/>
      <c r="AA1350" s="612"/>
      <c r="AB1350" s="613"/>
      <c r="AC1350" s="655">
        <f t="shared" si="373"/>
        <v>2.16</v>
      </c>
      <c r="AD1350" s="656"/>
      <c r="AF1350" s="521" t="s">
        <v>5604</v>
      </c>
      <c r="AG1350" s="522"/>
      <c r="AH1350" s="522"/>
      <c r="AI1350" s="522"/>
      <c r="AJ1350" s="522"/>
      <c r="AK1350" s="522"/>
      <c r="AL1350" s="523"/>
      <c r="AM1350" s="521" t="s">
        <v>5605</v>
      </c>
      <c r="AN1350" s="522"/>
      <c r="AO1350" s="522"/>
      <c r="AP1350" s="522"/>
      <c r="AQ1350" s="522"/>
      <c r="AR1350" s="522"/>
      <c r="AS1350" s="522"/>
      <c r="AT1350" s="523"/>
      <c r="AU1350" s="524" t="s">
        <v>72</v>
      </c>
      <c r="AV1350" s="564"/>
      <c r="AW1350" s="564"/>
      <c r="AX1350" s="525"/>
      <c r="AY1350" s="529">
        <v>168.38</v>
      </c>
      <c r="AZ1350" s="530"/>
      <c r="BA1350" s="530"/>
      <c r="BB1350" s="531"/>
      <c r="BC1350" s="532">
        <v>1.55E-2</v>
      </c>
      <c r="BD1350" s="533"/>
      <c r="BE1350" s="533"/>
      <c r="BF1350" s="533"/>
      <c r="BG1350" s="534"/>
      <c r="BH1350" s="526">
        <f t="shared" si="374"/>
        <v>2.60989</v>
      </c>
      <c r="BI1350" s="528"/>
    </row>
    <row r="1351" spans="1:61" ht="11.4" customHeight="1" x14ac:dyDescent="0.3">
      <c r="A1351" s="521" t="s">
        <v>5606</v>
      </c>
      <c r="B1351" s="522"/>
      <c r="C1351" s="522"/>
      <c r="D1351" s="522"/>
      <c r="E1351" s="522"/>
      <c r="F1351" s="522"/>
      <c r="G1351" s="523"/>
      <c r="H1351" s="521" t="s">
        <v>5607</v>
      </c>
      <c r="I1351" s="522"/>
      <c r="J1351" s="522"/>
      <c r="K1351" s="522"/>
      <c r="L1351" s="522"/>
      <c r="M1351" s="522"/>
      <c r="N1351" s="522"/>
      <c r="O1351" s="523"/>
      <c r="P1351" s="649" t="s">
        <v>72</v>
      </c>
      <c r="Q1351" s="650"/>
      <c r="R1351" s="650"/>
      <c r="S1351" s="651"/>
      <c r="T1351" s="660">
        <f t="shared" si="372"/>
        <v>139.37</v>
      </c>
      <c r="U1351" s="661"/>
      <c r="V1351" s="661"/>
      <c r="W1351" s="662"/>
      <c r="X1351" s="611">
        <v>4.6399999999999997E-2</v>
      </c>
      <c r="Y1351" s="612"/>
      <c r="Z1351" s="612"/>
      <c r="AA1351" s="612"/>
      <c r="AB1351" s="613"/>
      <c r="AC1351" s="655">
        <f t="shared" si="373"/>
        <v>6.46</v>
      </c>
      <c r="AD1351" s="656"/>
      <c r="AF1351" s="521" t="s">
        <v>5606</v>
      </c>
      <c r="AG1351" s="522"/>
      <c r="AH1351" s="522"/>
      <c r="AI1351" s="522"/>
      <c r="AJ1351" s="522"/>
      <c r="AK1351" s="522"/>
      <c r="AL1351" s="523"/>
      <c r="AM1351" s="521" t="s">
        <v>5607</v>
      </c>
      <c r="AN1351" s="522"/>
      <c r="AO1351" s="522"/>
      <c r="AP1351" s="522"/>
      <c r="AQ1351" s="522"/>
      <c r="AR1351" s="522"/>
      <c r="AS1351" s="522"/>
      <c r="AT1351" s="523"/>
      <c r="AU1351" s="524" t="s">
        <v>72</v>
      </c>
      <c r="AV1351" s="564"/>
      <c r="AW1351" s="564"/>
      <c r="AX1351" s="525"/>
      <c r="AY1351" s="529">
        <v>167.91</v>
      </c>
      <c r="AZ1351" s="530"/>
      <c r="BA1351" s="530"/>
      <c r="BB1351" s="531"/>
      <c r="BC1351" s="532">
        <v>4.6399999999999997E-2</v>
      </c>
      <c r="BD1351" s="533"/>
      <c r="BE1351" s="533"/>
      <c r="BF1351" s="533"/>
      <c r="BG1351" s="534"/>
      <c r="BH1351" s="526">
        <f t="shared" si="374"/>
        <v>7.7910239999999993</v>
      </c>
      <c r="BI1351" s="528"/>
    </row>
    <row r="1352" spans="1:61" ht="34.5" customHeight="1" x14ac:dyDescent="0.3">
      <c r="A1352" s="521" t="s">
        <v>6819</v>
      </c>
      <c r="B1352" s="522"/>
      <c r="C1352" s="522"/>
      <c r="D1352" s="522"/>
      <c r="E1352" s="522"/>
      <c r="F1352" s="522"/>
      <c r="G1352" s="523"/>
      <c r="H1352" s="521" t="s">
        <v>6301</v>
      </c>
      <c r="I1352" s="522"/>
      <c r="J1352" s="522"/>
      <c r="K1352" s="522"/>
      <c r="L1352" s="522"/>
      <c r="M1352" s="522"/>
      <c r="N1352" s="522"/>
      <c r="O1352" s="523"/>
      <c r="P1352" s="649" t="s">
        <v>70</v>
      </c>
      <c r="Q1352" s="650"/>
      <c r="R1352" s="650"/>
      <c r="S1352" s="651"/>
      <c r="T1352" s="660">
        <f t="shared" si="372"/>
        <v>1454.64</v>
      </c>
      <c r="U1352" s="661"/>
      <c r="V1352" s="661"/>
      <c r="W1352" s="662"/>
      <c r="X1352" s="611">
        <v>1</v>
      </c>
      <c r="Y1352" s="612"/>
      <c r="Z1352" s="612"/>
      <c r="AA1352" s="612"/>
      <c r="AB1352" s="613"/>
      <c r="AC1352" s="655">
        <f t="shared" si="373"/>
        <v>1454.64</v>
      </c>
      <c r="AD1352" s="656"/>
      <c r="AF1352" s="521" t="s">
        <v>6819</v>
      </c>
      <c r="AG1352" s="522"/>
      <c r="AH1352" s="522"/>
      <c r="AI1352" s="522"/>
      <c r="AJ1352" s="522"/>
      <c r="AK1352" s="522"/>
      <c r="AL1352" s="523"/>
      <c r="AM1352" s="521" t="s">
        <v>6301</v>
      </c>
      <c r="AN1352" s="522"/>
      <c r="AO1352" s="522"/>
      <c r="AP1352" s="522"/>
      <c r="AQ1352" s="522"/>
      <c r="AR1352" s="522"/>
      <c r="AS1352" s="522"/>
      <c r="AT1352" s="523"/>
      <c r="AU1352" s="524" t="s">
        <v>70</v>
      </c>
      <c r="AV1352" s="564"/>
      <c r="AW1352" s="564"/>
      <c r="AX1352" s="525"/>
      <c r="AY1352" s="579">
        <v>1752.58</v>
      </c>
      <c r="AZ1352" s="580"/>
      <c r="BA1352" s="580"/>
      <c r="BB1352" s="581"/>
      <c r="BC1352" s="532">
        <v>1</v>
      </c>
      <c r="BD1352" s="533"/>
      <c r="BE1352" s="533"/>
      <c r="BF1352" s="533"/>
      <c r="BG1352" s="534"/>
      <c r="BH1352" s="526">
        <f t="shared" si="374"/>
        <v>1752.58</v>
      </c>
      <c r="BI1352" s="528"/>
    </row>
    <row r="1353" spans="1:61" ht="11.4" customHeight="1" x14ac:dyDescent="0.3">
      <c r="A1353" s="538" t="s">
        <v>5553</v>
      </c>
      <c r="B1353" s="538"/>
      <c r="C1353" s="538"/>
      <c r="D1353" s="538"/>
      <c r="E1353" s="538"/>
      <c r="F1353" s="538"/>
      <c r="G1353" s="538"/>
      <c r="H1353" s="538"/>
      <c r="I1353" s="538"/>
      <c r="J1353" s="538"/>
      <c r="K1353" s="538"/>
      <c r="L1353" s="538"/>
      <c r="M1353" s="538"/>
      <c r="N1353" s="538"/>
      <c r="O1353" s="538"/>
      <c r="P1353" s="538"/>
      <c r="Q1353" s="538"/>
      <c r="R1353" s="538"/>
      <c r="S1353" s="538"/>
      <c r="T1353" s="538"/>
      <c r="U1353" s="538"/>
      <c r="V1353" s="538"/>
      <c r="W1353" s="538"/>
      <c r="X1353" s="538"/>
      <c r="Y1353" s="657">
        <f>SUM(AC1348:AD1352)+0.02</f>
        <v>1482.5700000000002</v>
      </c>
      <c r="Z1353" s="658"/>
      <c r="AA1353" s="658"/>
      <c r="AB1353" s="658"/>
      <c r="AC1353" s="658"/>
      <c r="AD1353" s="659"/>
      <c r="AF1353" s="538" t="s">
        <v>5553</v>
      </c>
      <c r="AG1353" s="538"/>
      <c r="AH1353" s="538"/>
      <c r="AI1353" s="538"/>
      <c r="AJ1353" s="538"/>
      <c r="AK1353" s="538"/>
      <c r="AL1353" s="538"/>
      <c r="AM1353" s="538"/>
      <c r="AN1353" s="538"/>
      <c r="AO1353" s="538"/>
      <c r="AP1353" s="538"/>
      <c r="AQ1353" s="538"/>
      <c r="AR1353" s="538"/>
      <c r="AS1353" s="538"/>
      <c r="AT1353" s="538"/>
      <c r="AU1353" s="538"/>
      <c r="AV1353" s="538"/>
      <c r="AW1353" s="538"/>
      <c r="AX1353" s="538"/>
      <c r="AY1353" s="538"/>
      <c r="AZ1353" s="538"/>
      <c r="BA1353" s="538"/>
      <c r="BB1353" s="538"/>
      <c r="BC1353" s="538"/>
      <c r="BD1353" s="579">
        <f>SUM(BH1348:BI1352)</f>
        <v>1786.2538539999998</v>
      </c>
      <c r="BE1353" s="580"/>
      <c r="BF1353" s="580"/>
      <c r="BG1353" s="580"/>
      <c r="BH1353" s="580"/>
      <c r="BI1353" s="581"/>
    </row>
    <row r="1354" spans="1:61" ht="10.8" customHeight="1" x14ac:dyDescent="0.3">
      <c r="A1354" s="365"/>
      <c r="B1354" s="365"/>
      <c r="C1354" s="365"/>
      <c r="D1354" s="365"/>
      <c r="E1354" s="365"/>
      <c r="F1354" s="365"/>
      <c r="G1354" s="365"/>
      <c r="H1354" s="365"/>
      <c r="I1354" s="365"/>
      <c r="J1354" s="365"/>
      <c r="K1354" s="365"/>
      <c r="L1354" s="365"/>
      <c r="M1354" s="365"/>
      <c r="N1354" s="365"/>
      <c r="O1354" s="365"/>
      <c r="P1354" s="365"/>
      <c r="Q1354" s="365"/>
      <c r="R1354" s="365"/>
      <c r="S1354" s="365"/>
      <c r="T1354" s="365"/>
      <c r="U1354" s="365"/>
      <c r="V1354" s="365"/>
      <c r="W1354" s="365"/>
      <c r="X1354" s="365"/>
      <c r="Y1354" s="365"/>
      <c r="Z1354" s="365"/>
      <c r="AA1354" s="365"/>
      <c r="AB1354" s="365"/>
      <c r="AC1354" s="365"/>
      <c r="AD1354" s="365"/>
      <c r="AF1354" s="365"/>
      <c r="AG1354" s="365"/>
      <c r="AH1354" s="365"/>
      <c r="AI1354" s="365"/>
      <c r="AJ1354" s="365"/>
      <c r="AK1354" s="365"/>
      <c r="AL1354" s="365"/>
      <c r="AM1354" s="365"/>
      <c r="AN1354" s="365"/>
      <c r="AO1354" s="365"/>
      <c r="AP1354" s="365"/>
      <c r="AQ1354" s="365"/>
      <c r="AR1354" s="365"/>
      <c r="AS1354" s="365"/>
      <c r="AT1354" s="365"/>
      <c r="AU1354" s="365"/>
      <c r="AV1354" s="365"/>
      <c r="AW1354" s="365"/>
      <c r="AX1354" s="365"/>
      <c r="AY1354" s="365"/>
      <c r="AZ1354" s="365"/>
      <c r="BA1354" s="365"/>
      <c r="BB1354" s="365"/>
      <c r="BC1354" s="365"/>
      <c r="BD1354" s="365"/>
      <c r="BE1354" s="365"/>
      <c r="BF1354" s="365"/>
      <c r="BG1354" s="365"/>
      <c r="BH1354" s="365"/>
      <c r="BI1354" s="365"/>
    </row>
    <row r="1355" spans="1:61" ht="11.4" customHeight="1" x14ac:dyDescent="0.3">
      <c r="A1355" s="539" t="s">
        <v>5554</v>
      </c>
      <c r="B1355" s="540"/>
      <c r="C1355" s="540"/>
      <c r="D1355" s="540"/>
      <c r="E1355" s="540"/>
      <c r="F1355" s="540"/>
      <c r="G1355" s="540"/>
      <c r="H1355" s="540"/>
      <c r="I1355" s="540"/>
      <c r="J1355" s="540"/>
      <c r="K1355" s="540"/>
      <c r="L1355" s="540"/>
      <c r="M1355" s="540"/>
      <c r="N1355" s="540"/>
      <c r="O1355" s="540"/>
      <c r="P1355" s="540"/>
      <c r="Q1355" s="540"/>
      <c r="R1355" s="540"/>
      <c r="S1355" s="540"/>
      <c r="T1355" s="540"/>
      <c r="U1355" s="540"/>
      <c r="V1355" s="540"/>
      <c r="W1355" s="540"/>
      <c r="X1355" s="541"/>
      <c r="Y1355" s="666">
        <f>Y1353+Y1345</f>
        <v>1507.92</v>
      </c>
      <c r="Z1355" s="667"/>
      <c r="AA1355" s="667"/>
      <c r="AB1355" s="667"/>
      <c r="AC1355" s="667"/>
      <c r="AD1355" s="668"/>
      <c r="AF1355" s="539" t="s">
        <v>5554</v>
      </c>
      <c r="AG1355" s="540"/>
      <c r="AH1355" s="540"/>
      <c r="AI1355" s="540"/>
      <c r="AJ1355" s="540"/>
      <c r="AK1355" s="540"/>
      <c r="AL1355" s="540"/>
      <c r="AM1355" s="540"/>
      <c r="AN1355" s="540"/>
      <c r="AO1355" s="540"/>
      <c r="AP1355" s="540"/>
      <c r="AQ1355" s="540"/>
      <c r="AR1355" s="540"/>
      <c r="AS1355" s="540"/>
      <c r="AT1355" s="540"/>
      <c r="AU1355" s="540"/>
      <c r="AV1355" s="540"/>
      <c r="AW1355" s="540"/>
      <c r="AX1355" s="540"/>
      <c r="AY1355" s="540"/>
      <c r="AZ1355" s="540"/>
      <c r="BA1355" s="540"/>
      <c r="BB1355" s="540"/>
      <c r="BC1355" s="541"/>
      <c r="BD1355" s="573">
        <f>BD1353+BD1345</f>
        <v>1816.8149269999999</v>
      </c>
      <c r="BE1355" s="574"/>
      <c r="BF1355" s="574"/>
      <c r="BG1355" s="574"/>
      <c r="BH1355" s="574"/>
      <c r="BI1355" s="575"/>
    </row>
    <row r="1356" spans="1:61" ht="11.4" customHeight="1" x14ac:dyDescent="0.3">
      <c r="A1356" s="559" t="s">
        <v>8256</v>
      </c>
      <c r="B1356" s="560"/>
      <c r="C1356" s="560"/>
      <c r="D1356" s="560"/>
      <c r="E1356" s="560"/>
      <c r="F1356" s="560"/>
      <c r="G1356" s="560"/>
      <c r="H1356" s="560"/>
      <c r="I1356" s="560"/>
      <c r="J1356" s="560"/>
      <c r="K1356" s="560"/>
      <c r="L1356" s="560"/>
      <c r="M1356" s="560"/>
      <c r="N1356" s="560"/>
      <c r="O1356" s="560"/>
      <c r="P1356" s="560"/>
      <c r="Q1356" s="560"/>
      <c r="R1356" s="560"/>
      <c r="S1356" s="560"/>
      <c r="T1356" s="560"/>
      <c r="U1356" s="560"/>
      <c r="V1356" s="560"/>
      <c r="W1356" s="561">
        <v>0.25069999999999998</v>
      </c>
      <c r="X1356" s="562"/>
      <c r="Y1356" s="548">
        <f>TRUNC(Y1355*W1356,2)</f>
        <v>378.03</v>
      </c>
      <c r="Z1356" s="549"/>
      <c r="AA1356" s="549"/>
      <c r="AB1356" s="549"/>
      <c r="AC1356" s="549"/>
      <c r="AD1356" s="550"/>
      <c r="AF1356" s="559" t="s">
        <v>8256</v>
      </c>
      <c r="AG1356" s="560"/>
      <c r="AH1356" s="560"/>
      <c r="AI1356" s="560"/>
      <c r="AJ1356" s="560"/>
      <c r="AK1356" s="560"/>
      <c r="AL1356" s="560"/>
      <c r="AM1356" s="560"/>
      <c r="AN1356" s="560"/>
      <c r="AO1356" s="560"/>
      <c r="AP1356" s="560"/>
      <c r="AQ1356" s="560"/>
      <c r="AR1356" s="560"/>
      <c r="AS1356" s="560"/>
      <c r="AT1356" s="560"/>
      <c r="AU1356" s="560"/>
      <c r="AV1356" s="560"/>
      <c r="AW1356" s="560"/>
      <c r="AX1356" s="560"/>
      <c r="AY1356" s="560"/>
      <c r="AZ1356" s="560"/>
      <c r="BA1356" s="560"/>
      <c r="BB1356" s="561">
        <v>0.25069999999999998</v>
      </c>
      <c r="BC1356" s="562"/>
      <c r="BD1356" s="548">
        <f>BD1355*BB1356</f>
        <v>455.47550219889996</v>
      </c>
      <c r="BE1356" s="549"/>
      <c r="BF1356" s="549"/>
      <c r="BG1356" s="549"/>
      <c r="BH1356" s="549"/>
      <c r="BI1356" s="550"/>
    </row>
    <row r="1357" spans="1:61" s="175" customFormat="1" ht="11.4" customHeight="1" x14ac:dyDescent="0.3">
      <c r="A1357" s="593" t="s">
        <v>5555</v>
      </c>
      <c r="B1357" s="594"/>
      <c r="C1357" s="594"/>
      <c r="D1357" s="594"/>
      <c r="E1357" s="594"/>
      <c r="F1357" s="594"/>
      <c r="G1357" s="594"/>
      <c r="H1357" s="594"/>
      <c r="I1357" s="594"/>
      <c r="J1357" s="594"/>
      <c r="K1357" s="594"/>
      <c r="L1357" s="594"/>
      <c r="M1357" s="594"/>
      <c r="N1357" s="594"/>
      <c r="O1357" s="594"/>
      <c r="P1357" s="594"/>
      <c r="Q1357" s="594"/>
      <c r="R1357" s="594"/>
      <c r="S1357" s="594"/>
      <c r="T1357" s="594"/>
      <c r="U1357" s="594"/>
      <c r="V1357" s="594"/>
      <c r="W1357" s="594"/>
      <c r="X1357" s="595"/>
      <c r="Y1357" s="548">
        <f>Y1355+Y1356</f>
        <v>1885.95</v>
      </c>
      <c r="Z1357" s="549"/>
      <c r="AA1357" s="549"/>
      <c r="AB1357" s="549"/>
      <c r="AC1357" s="549"/>
      <c r="AD1357" s="550"/>
      <c r="AF1357" s="593" t="s">
        <v>5555</v>
      </c>
      <c r="AG1357" s="594"/>
      <c r="AH1357" s="594"/>
      <c r="AI1357" s="594"/>
      <c r="AJ1357" s="594"/>
      <c r="AK1357" s="594"/>
      <c r="AL1357" s="594"/>
      <c r="AM1357" s="594"/>
      <c r="AN1357" s="594"/>
      <c r="AO1357" s="594"/>
      <c r="AP1357" s="594"/>
      <c r="AQ1357" s="594"/>
      <c r="AR1357" s="594"/>
      <c r="AS1357" s="594"/>
      <c r="AT1357" s="594"/>
      <c r="AU1357" s="594"/>
      <c r="AV1357" s="594"/>
      <c r="AW1357" s="594"/>
      <c r="AX1357" s="594"/>
      <c r="AY1357" s="594"/>
      <c r="AZ1357" s="594"/>
      <c r="BA1357" s="594"/>
      <c r="BB1357" s="594"/>
      <c r="BC1357" s="595"/>
      <c r="BD1357" s="596">
        <f>BD1355+BD1356</f>
        <v>2272.2904291988998</v>
      </c>
      <c r="BE1357" s="597"/>
      <c r="BF1357" s="597"/>
      <c r="BG1357" s="597"/>
      <c r="BH1357" s="597"/>
      <c r="BI1357" s="598"/>
    </row>
    <row r="1358" spans="1:61" ht="10.8" customHeight="1" x14ac:dyDescent="0.3">
      <c r="A1358" s="365"/>
      <c r="B1358" s="365"/>
      <c r="C1358" s="365"/>
      <c r="D1358" s="365"/>
      <c r="E1358" s="365"/>
      <c r="F1358" s="365"/>
      <c r="G1358" s="365"/>
      <c r="H1358" s="365"/>
      <c r="I1358" s="365"/>
      <c r="J1358" s="365"/>
      <c r="K1358" s="365"/>
      <c r="L1358" s="365"/>
      <c r="M1358" s="365"/>
      <c r="N1358" s="365"/>
      <c r="O1358" s="365"/>
      <c r="P1358" s="365"/>
      <c r="Q1358" s="365"/>
      <c r="R1358" s="365"/>
      <c r="S1358" s="365"/>
      <c r="T1358" s="365"/>
      <c r="U1358" s="365"/>
      <c r="V1358" s="365"/>
      <c r="W1358" s="365"/>
      <c r="X1358" s="365"/>
      <c r="Y1358" s="365"/>
      <c r="Z1358" s="365"/>
      <c r="AA1358" s="365"/>
      <c r="AB1358" s="365"/>
      <c r="AC1358" s="365"/>
      <c r="AD1358" s="365"/>
      <c r="AF1358" s="365"/>
      <c r="AG1358" s="365"/>
      <c r="AH1358" s="365"/>
      <c r="AI1358" s="365"/>
      <c r="AJ1358" s="365"/>
      <c r="AK1358" s="365"/>
      <c r="AL1358" s="365"/>
      <c r="AM1358" s="365"/>
      <c r="AN1358" s="365"/>
      <c r="AO1358" s="365"/>
      <c r="AP1358" s="365"/>
      <c r="AQ1358" s="365"/>
      <c r="AR1358" s="365"/>
      <c r="AS1358" s="365"/>
      <c r="AT1358" s="365"/>
      <c r="AU1358" s="365"/>
      <c r="AV1358" s="365"/>
      <c r="AW1358" s="365"/>
      <c r="AX1358" s="365"/>
      <c r="AY1358" s="365"/>
      <c r="AZ1358" s="365"/>
      <c r="BA1358" s="365"/>
      <c r="BB1358" s="365"/>
      <c r="BC1358" s="365"/>
      <c r="BD1358" s="365"/>
      <c r="BE1358" s="365"/>
      <c r="BF1358" s="365"/>
      <c r="BG1358" s="365"/>
      <c r="BH1358" s="365"/>
      <c r="BI1358" s="365"/>
    </row>
    <row r="1359" spans="1:61" ht="13.35" customHeight="1" x14ac:dyDescent="0.3">
      <c r="A1359" s="520" t="s">
        <v>5556</v>
      </c>
      <c r="B1359" s="520"/>
      <c r="C1359" s="520"/>
      <c r="D1359" s="520"/>
      <c r="E1359" s="520"/>
      <c r="F1359" s="520" t="s">
        <v>6820</v>
      </c>
      <c r="G1359" s="520"/>
      <c r="H1359" s="520"/>
      <c r="I1359" s="520"/>
      <c r="J1359" s="520"/>
      <c r="K1359" s="520"/>
      <c r="L1359" s="520"/>
      <c r="M1359" s="520"/>
      <c r="N1359" s="520"/>
      <c r="O1359" s="520"/>
      <c r="P1359" s="520"/>
      <c r="Q1359" s="520"/>
      <c r="R1359" s="520"/>
      <c r="S1359" s="520"/>
      <c r="T1359" s="520"/>
      <c r="U1359" s="520"/>
      <c r="V1359" s="520"/>
      <c r="W1359" s="520"/>
      <c r="X1359" s="520"/>
      <c r="Y1359" s="520"/>
      <c r="Z1359" s="520"/>
      <c r="AA1359" s="520"/>
      <c r="AB1359" s="520"/>
      <c r="AC1359" s="520"/>
      <c r="AD1359" s="520"/>
      <c r="AF1359" s="520" t="s">
        <v>5556</v>
      </c>
      <c r="AG1359" s="520"/>
      <c r="AH1359" s="520"/>
      <c r="AI1359" s="520"/>
      <c r="AJ1359" s="520"/>
      <c r="AK1359" s="520" t="s">
        <v>6820</v>
      </c>
      <c r="AL1359" s="520"/>
      <c r="AM1359" s="520"/>
      <c r="AN1359" s="520"/>
      <c r="AO1359" s="520"/>
      <c r="AP1359" s="520"/>
      <c r="AQ1359" s="520"/>
      <c r="AR1359" s="520"/>
      <c r="AS1359" s="520"/>
      <c r="AT1359" s="520"/>
      <c r="AU1359" s="520"/>
      <c r="AV1359" s="520"/>
      <c r="AW1359" s="520"/>
      <c r="AX1359" s="520"/>
      <c r="AY1359" s="520"/>
      <c r="AZ1359" s="520"/>
      <c r="BA1359" s="520"/>
      <c r="BB1359" s="520"/>
      <c r="BC1359" s="520"/>
      <c r="BD1359" s="520"/>
      <c r="BE1359" s="520"/>
      <c r="BF1359" s="520"/>
      <c r="BG1359" s="520"/>
      <c r="BH1359" s="520"/>
      <c r="BI1359" s="520"/>
    </row>
    <row r="1360" spans="1:61" ht="10.8" customHeight="1" x14ac:dyDescent="0.3">
      <c r="A1360" s="365"/>
      <c r="B1360" s="365"/>
      <c r="C1360" s="365"/>
      <c r="D1360" s="365"/>
      <c r="E1360" s="365"/>
      <c r="F1360" s="365"/>
      <c r="G1360" s="365"/>
      <c r="H1360" s="365"/>
      <c r="I1360" s="365"/>
      <c r="J1360" s="365"/>
      <c r="K1360" s="365"/>
      <c r="L1360" s="365"/>
      <c r="M1360" s="365"/>
      <c r="N1360" s="365"/>
      <c r="O1360" s="365"/>
      <c r="P1360" s="365"/>
      <c r="Q1360" s="365"/>
      <c r="R1360" s="365"/>
      <c r="S1360" s="365"/>
      <c r="T1360" s="365"/>
      <c r="U1360" s="365"/>
      <c r="V1360" s="365"/>
      <c r="W1360" s="365"/>
      <c r="X1360" s="365"/>
      <c r="Y1360" s="365"/>
      <c r="Z1360" s="365"/>
      <c r="AA1360" s="365"/>
      <c r="AB1360" s="365"/>
      <c r="AC1360" s="365"/>
      <c r="AD1360" s="365"/>
      <c r="AF1360" s="365"/>
      <c r="AG1360" s="365"/>
      <c r="AH1360" s="365"/>
      <c r="AI1360" s="365"/>
      <c r="AJ1360" s="365"/>
      <c r="AK1360" s="365"/>
      <c r="AL1360" s="365"/>
      <c r="AM1360" s="365"/>
      <c r="AN1360" s="365"/>
      <c r="AO1360" s="365"/>
      <c r="AP1360" s="365"/>
      <c r="AQ1360" s="365"/>
      <c r="AR1360" s="365"/>
      <c r="AS1360" s="365"/>
      <c r="AT1360" s="365"/>
      <c r="AU1360" s="365"/>
      <c r="AV1360" s="365"/>
      <c r="AW1360" s="365"/>
      <c r="AX1360" s="365"/>
      <c r="AY1360" s="365"/>
      <c r="AZ1360" s="365"/>
      <c r="BA1360" s="365"/>
      <c r="BB1360" s="365"/>
      <c r="BC1360" s="365"/>
      <c r="BD1360" s="365"/>
      <c r="BE1360" s="365"/>
      <c r="BF1360" s="365"/>
      <c r="BG1360" s="365"/>
      <c r="BH1360" s="365"/>
      <c r="BI1360" s="365"/>
    </row>
    <row r="1361" spans="1:61" ht="22.95" customHeight="1" x14ac:dyDescent="0.3">
      <c r="A1361" s="365" t="s">
        <v>6821</v>
      </c>
      <c r="B1361" s="365"/>
      <c r="C1361" s="365"/>
      <c r="D1361" s="365"/>
      <c r="E1361" s="365"/>
      <c r="F1361" s="365"/>
      <c r="G1361" s="365"/>
      <c r="H1361" s="365"/>
      <c r="I1361" s="365"/>
      <c r="J1361" s="365"/>
      <c r="K1361" s="365"/>
      <c r="L1361" s="365"/>
      <c r="M1361" s="365"/>
      <c r="N1361" s="365"/>
      <c r="O1361" s="365"/>
      <c r="P1361" s="365"/>
      <c r="Q1361" s="365"/>
      <c r="R1361" s="365"/>
      <c r="S1361" s="365"/>
      <c r="T1361" s="365"/>
      <c r="U1361" s="365"/>
      <c r="V1361" s="365"/>
      <c r="W1361" s="365"/>
      <c r="X1361" s="365"/>
      <c r="Y1361" s="637" t="s">
        <v>5582</v>
      </c>
      <c r="Z1361" s="637"/>
      <c r="AA1361" s="637"/>
      <c r="AB1361" s="637"/>
      <c r="AC1361" s="637"/>
      <c r="AD1361" s="637"/>
      <c r="AF1361" s="365" t="s">
        <v>6821</v>
      </c>
      <c r="AG1361" s="365"/>
      <c r="AH1361" s="365"/>
      <c r="AI1361" s="365"/>
      <c r="AJ1361" s="365"/>
      <c r="AK1361" s="365"/>
      <c r="AL1361" s="365"/>
      <c r="AM1361" s="365"/>
      <c r="AN1361" s="365"/>
      <c r="AO1361" s="365"/>
      <c r="AP1361" s="365"/>
      <c r="AQ1361" s="365"/>
      <c r="AR1361" s="365"/>
      <c r="AS1361" s="365"/>
      <c r="AT1361" s="365"/>
      <c r="AU1361" s="365"/>
      <c r="AV1361" s="365"/>
      <c r="AW1361" s="365"/>
      <c r="AX1361" s="365"/>
      <c r="AY1361" s="365"/>
      <c r="AZ1361" s="365"/>
      <c r="BA1361" s="365"/>
      <c r="BB1361" s="365"/>
      <c r="BC1361" s="365"/>
      <c r="BD1361" s="365" t="s">
        <v>5582</v>
      </c>
      <c r="BE1361" s="365"/>
      <c r="BF1361" s="365"/>
      <c r="BG1361" s="365"/>
      <c r="BH1361" s="365"/>
      <c r="BI1361" s="365"/>
    </row>
    <row r="1362" spans="1:61" ht="10.8" customHeight="1" x14ac:dyDescent="0.3">
      <c r="A1362" s="365"/>
      <c r="B1362" s="365"/>
      <c r="C1362" s="365"/>
      <c r="D1362" s="365"/>
      <c r="E1362" s="365"/>
      <c r="F1362" s="365"/>
      <c r="G1362" s="365"/>
      <c r="H1362" s="365"/>
      <c r="I1362" s="365"/>
      <c r="J1362" s="365"/>
      <c r="K1362" s="365"/>
      <c r="L1362" s="365"/>
      <c r="M1362" s="365"/>
      <c r="N1362" s="365"/>
      <c r="O1362" s="365"/>
      <c r="P1362" s="365"/>
      <c r="Q1362" s="365"/>
      <c r="R1362" s="365"/>
      <c r="S1362" s="365"/>
      <c r="T1362" s="365"/>
      <c r="U1362" s="365"/>
      <c r="V1362" s="365"/>
      <c r="W1362" s="365"/>
      <c r="X1362" s="365"/>
      <c r="Y1362" s="365"/>
      <c r="Z1362" s="365"/>
      <c r="AA1362" s="365"/>
      <c r="AB1362" s="365"/>
      <c r="AC1362" s="365"/>
      <c r="AD1362" s="365"/>
      <c r="AF1362" s="365"/>
      <c r="AG1362" s="365"/>
      <c r="AH1362" s="365"/>
      <c r="AI1362" s="365"/>
      <c r="AJ1362" s="365"/>
      <c r="AK1362" s="365"/>
      <c r="AL1362" s="365"/>
      <c r="AM1362" s="365"/>
      <c r="AN1362" s="365"/>
      <c r="AO1362" s="365"/>
      <c r="AP1362" s="365"/>
      <c r="AQ1362" s="365"/>
      <c r="AR1362" s="365"/>
      <c r="AS1362" s="365"/>
      <c r="AT1362" s="365"/>
      <c r="AU1362" s="365"/>
      <c r="AV1362" s="365"/>
      <c r="AW1362" s="365"/>
      <c r="AX1362" s="365"/>
      <c r="AY1362" s="365"/>
      <c r="AZ1362" s="365"/>
      <c r="BA1362" s="365"/>
      <c r="BB1362" s="365"/>
      <c r="BC1362" s="365"/>
      <c r="BD1362" s="365"/>
      <c r="BE1362" s="365"/>
      <c r="BF1362" s="365"/>
      <c r="BG1362" s="365"/>
      <c r="BH1362" s="365"/>
      <c r="BI1362" s="365"/>
    </row>
    <row r="1363" spans="1:61" ht="11.4" customHeight="1" x14ac:dyDescent="0.3">
      <c r="A1363" s="551" t="s">
        <v>5548</v>
      </c>
      <c r="B1363" s="552"/>
      <c r="C1363" s="552"/>
      <c r="D1363" s="552"/>
      <c r="E1363" s="552"/>
      <c r="F1363" s="552"/>
      <c r="G1363" s="553"/>
      <c r="H1363" s="551" t="s">
        <v>5557</v>
      </c>
      <c r="I1363" s="552"/>
      <c r="J1363" s="552"/>
      <c r="K1363" s="552"/>
      <c r="L1363" s="553"/>
      <c r="M1363" s="545" t="s">
        <v>5558</v>
      </c>
      <c r="N1363" s="547"/>
      <c r="O1363" s="545" t="s">
        <v>5559</v>
      </c>
      <c r="P1363" s="546"/>
      <c r="Q1363" s="546"/>
      <c r="R1363" s="547"/>
      <c r="S1363" s="545" t="s">
        <v>5560</v>
      </c>
      <c r="T1363" s="546"/>
      <c r="U1363" s="546"/>
      <c r="V1363" s="547"/>
      <c r="W1363" s="545" t="s">
        <v>5551</v>
      </c>
      <c r="X1363" s="546"/>
      <c r="Y1363" s="546"/>
      <c r="Z1363" s="546"/>
      <c r="AA1363" s="547"/>
      <c r="AB1363" s="545" t="s">
        <v>5561</v>
      </c>
      <c r="AC1363" s="546"/>
      <c r="AD1363" s="547"/>
      <c r="AF1363" s="551" t="s">
        <v>5548</v>
      </c>
      <c r="AG1363" s="552"/>
      <c r="AH1363" s="552"/>
      <c r="AI1363" s="552"/>
      <c r="AJ1363" s="552"/>
      <c r="AK1363" s="552"/>
      <c r="AL1363" s="553"/>
      <c r="AM1363" s="551" t="s">
        <v>5557</v>
      </c>
      <c r="AN1363" s="552"/>
      <c r="AO1363" s="552"/>
      <c r="AP1363" s="552"/>
      <c r="AQ1363" s="553"/>
      <c r="AR1363" s="539" t="s">
        <v>5558</v>
      </c>
      <c r="AS1363" s="541"/>
      <c r="AT1363" s="539" t="s">
        <v>5559</v>
      </c>
      <c r="AU1363" s="540"/>
      <c r="AV1363" s="540"/>
      <c r="AW1363" s="541"/>
      <c r="AX1363" s="539" t="s">
        <v>5560</v>
      </c>
      <c r="AY1363" s="540"/>
      <c r="AZ1363" s="540"/>
      <c r="BA1363" s="541"/>
      <c r="BB1363" s="539" t="s">
        <v>5551</v>
      </c>
      <c r="BC1363" s="540"/>
      <c r="BD1363" s="540"/>
      <c r="BE1363" s="540"/>
      <c r="BF1363" s="541"/>
      <c r="BG1363" s="539" t="s">
        <v>5561</v>
      </c>
      <c r="BH1363" s="540"/>
      <c r="BI1363" s="541"/>
    </row>
    <row r="1364" spans="1:61" ht="11.4" customHeight="1" x14ac:dyDescent="0.3">
      <c r="A1364" s="521" t="s">
        <v>5562</v>
      </c>
      <c r="B1364" s="522"/>
      <c r="C1364" s="522"/>
      <c r="D1364" s="522"/>
      <c r="E1364" s="522"/>
      <c r="F1364" s="522"/>
      <c r="G1364" s="523"/>
      <c r="H1364" s="521" t="s">
        <v>5563</v>
      </c>
      <c r="I1364" s="522"/>
      <c r="J1364" s="522"/>
      <c r="K1364" s="522"/>
      <c r="L1364" s="523"/>
      <c r="M1364" s="304">
        <f t="shared" ref="M1364:M1365" si="375">ROUND(AR1364*(1-$AI$1),2)</f>
        <v>6.02</v>
      </c>
      <c r="N1364" s="305"/>
      <c r="O1364" s="304">
        <f t="shared" ref="O1364:O1365" si="376">TRUNC(M1364*(1+(S1364/100)),2)</f>
        <v>16.88</v>
      </c>
      <c r="P1364" s="306"/>
      <c r="Q1364" s="306"/>
      <c r="R1364" s="305"/>
      <c r="S1364" s="620">
        <v>180.43</v>
      </c>
      <c r="T1364" s="621"/>
      <c r="U1364" s="621"/>
      <c r="V1364" s="622"/>
      <c r="W1364" s="611">
        <v>1.3818999999999999</v>
      </c>
      <c r="X1364" s="612"/>
      <c r="Y1364" s="612"/>
      <c r="Z1364" s="612"/>
      <c r="AA1364" s="613"/>
      <c r="AB1364" s="623">
        <f t="shared" ref="AB1364:AB1365" si="377">TRUNC(O1364*W1364,2)</f>
        <v>23.32</v>
      </c>
      <c r="AC1364" s="624"/>
      <c r="AD1364" s="625"/>
      <c r="AF1364" s="521" t="s">
        <v>5562</v>
      </c>
      <c r="AG1364" s="522"/>
      <c r="AH1364" s="522"/>
      <c r="AI1364" s="522"/>
      <c r="AJ1364" s="522"/>
      <c r="AK1364" s="522"/>
      <c r="AL1364" s="523"/>
      <c r="AM1364" s="521" t="s">
        <v>5563</v>
      </c>
      <c r="AN1364" s="522"/>
      <c r="AO1364" s="522"/>
      <c r="AP1364" s="522"/>
      <c r="AQ1364" s="523"/>
      <c r="AR1364" s="535">
        <v>7.25</v>
      </c>
      <c r="AS1364" s="537"/>
      <c r="AT1364" s="526">
        <v>20.329999999999998</v>
      </c>
      <c r="AU1364" s="527"/>
      <c r="AV1364" s="527"/>
      <c r="AW1364" s="528"/>
      <c r="AX1364" s="529">
        <v>180.43</v>
      </c>
      <c r="AY1364" s="530"/>
      <c r="AZ1364" s="530"/>
      <c r="BA1364" s="531"/>
      <c r="BB1364" s="532">
        <v>1.3818999999999999</v>
      </c>
      <c r="BC1364" s="533"/>
      <c r="BD1364" s="533"/>
      <c r="BE1364" s="533"/>
      <c r="BF1364" s="534"/>
      <c r="BG1364" s="526">
        <f>AT1364*BB1364</f>
        <v>28.094026999999997</v>
      </c>
      <c r="BH1364" s="527"/>
      <c r="BI1364" s="528"/>
    </row>
    <row r="1365" spans="1:61" ht="11.4" customHeight="1" x14ac:dyDescent="0.3">
      <c r="A1365" s="521" t="s">
        <v>5567</v>
      </c>
      <c r="B1365" s="522"/>
      <c r="C1365" s="522"/>
      <c r="D1365" s="522"/>
      <c r="E1365" s="522"/>
      <c r="F1365" s="522"/>
      <c r="G1365" s="523"/>
      <c r="H1365" s="521" t="s">
        <v>171</v>
      </c>
      <c r="I1365" s="522"/>
      <c r="J1365" s="522"/>
      <c r="K1365" s="522"/>
      <c r="L1365" s="523"/>
      <c r="M1365" s="304">
        <f t="shared" si="375"/>
        <v>9.59</v>
      </c>
      <c r="N1365" s="305"/>
      <c r="O1365" s="304">
        <f t="shared" si="376"/>
        <v>24.16</v>
      </c>
      <c r="P1365" s="306"/>
      <c r="Q1365" s="306"/>
      <c r="R1365" s="305"/>
      <c r="S1365" s="620">
        <v>152.01</v>
      </c>
      <c r="T1365" s="621"/>
      <c r="U1365" s="621"/>
      <c r="V1365" s="622"/>
      <c r="W1365" s="611">
        <v>0.92130000000000001</v>
      </c>
      <c r="X1365" s="612"/>
      <c r="Y1365" s="612"/>
      <c r="Z1365" s="612"/>
      <c r="AA1365" s="613"/>
      <c r="AB1365" s="623">
        <f t="shared" si="377"/>
        <v>22.25</v>
      </c>
      <c r="AC1365" s="624"/>
      <c r="AD1365" s="625"/>
      <c r="AF1365" s="521" t="s">
        <v>5567</v>
      </c>
      <c r="AG1365" s="522"/>
      <c r="AH1365" s="522"/>
      <c r="AI1365" s="522"/>
      <c r="AJ1365" s="522"/>
      <c r="AK1365" s="522"/>
      <c r="AL1365" s="523"/>
      <c r="AM1365" s="521" t="s">
        <v>171</v>
      </c>
      <c r="AN1365" s="522"/>
      <c r="AO1365" s="522"/>
      <c r="AP1365" s="522"/>
      <c r="AQ1365" s="523"/>
      <c r="AR1365" s="526">
        <v>11.56</v>
      </c>
      <c r="AS1365" s="528"/>
      <c r="AT1365" s="526">
        <v>29.13</v>
      </c>
      <c r="AU1365" s="527"/>
      <c r="AV1365" s="527"/>
      <c r="AW1365" s="528"/>
      <c r="AX1365" s="529">
        <v>152.01</v>
      </c>
      <c r="AY1365" s="530"/>
      <c r="AZ1365" s="530"/>
      <c r="BA1365" s="531"/>
      <c r="BB1365" s="532">
        <v>0.92130000000000001</v>
      </c>
      <c r="BC1365" s="533"/>
      <c r="BD1365" s="533"/>
      <c r="BE1365" s="533"/>
      <c r="BF1365" s="534"/>
      <c r="BG1365" s="526">
        <f>AT1365*BB1365</f>
        <v>26.837468999999999</v>
      </c>
      <c r="BH1365" s="527"/>
      <c r="BI1365" s="528"/>
    </row>
    <row r="1366" spans="1:61" ht="11.4" customHeight="1" x14ac:dyDescent="0.3">
      <c r="A1366" s="538" t="s">
        <v>5565</v>
      </c>
      <c r="B1366" s="538"/>
      <c r="C1366" s="538"/>
      <c r="D1366" s="538"/>
      <c r="E1366" s="538"/>
      <c r="F1366" s="538"/>
      <c r="G1366" s="538"/>
      <c r="H1366" s="538"/>
      <c r="I1366" s="538"/>
      <c r="J1366" s="538"/>
      <c r="K1366" s="538"/>
      <c r="L1366" s="538"/>
      <c r="M1366" s="538"/>
      <c r="N1366" s="538"/>
      <c r="O1366" s="538"/>
      <c r="P1366" s="538"/>
      <c r="Q1366" s="538"/>
      <c r="R1366" s="538"/>
      <c r="S1366" s="538"/>
      <c r="T1366" s="538"/>
      <c r="U1366" s="538"/>
      <c r="V1366" s="538"/>
      <c r="W1366" s="538"/>
      <c r="X1366" s="538"/>
      <c r="Y1366" s="617">
        <f>SUM(AB1364:AD1365)</f>
        <v>45.57</v>
      </c>
      <c r="Z1366" s="618"/>
      <c r="AA1366" s="618"/>
      <c r="AB1366" s="618"/>
      <c r="AC1366" s="618"/>
      <c r="AD1366" s="619"/>
      <c r="AF1366" s="538" t="s">
        <v>5565</v>
      </c>
      <c r="AG1366" s="538"/>
      <c r="AH1366" s="538"/>
      <c r="AI1366" s="538"/>
      <c r="AJ1366" s="538"/>
      <c r="AK1366" s="538"/>
      <c r="AL1366" s="538"/>
      <c r="AM1366" s="538"/>
      <c r="AN1366" s="538"/>
      <c r="AO1366" s="538"/>
      <c r="AP1366" s="538"/>
      <c r="AQ1366" s="538"/>
      <c r="AR1366" s="538"/>
      <c r="AS1366" s="538"/>
      <c r="AT1366" s="538"/>
      <c r="AU1366" s="538"/>
      <c r="AV1366" s="538"/>
      <c r="AW1366" s="538"/>
      <c r="AX1366" s="538"/>
      <c r="AY1366" s="538"/>
      <c r="AZ1366" s="538"/>
      <c r="BA1366" s="538"/>
      <c r="BB1366" s="538"/>
      <c r="BC1366" s="538"/>
      <c r="BD1366" s="526">
        <f>SUM(BG1364:BI1365)</f>
        <v>54.931495999999996</v>
      </c>
      <c r="BE1366" s="527"/>
      <c r="BF1366" s="527"/>
      <c r="BG1366" s="527"/>
      <c r="BH1366" s="527"/>
      <c r="BI1366" s="528"/>
    </row>
    <row r="1367" spans="1:61" ht="10.8" customHeight="1" x14ac:dyDescent="0.3">
      <c r="A1367" s="365"/>
      <c r="B1367" s="365"/>
      <c r="C1367" s="365"/>
      <c r="D1367" s="365"/>
      <c r="E1367" s="365"/>
      <c r="F1367" s="365"/>
      <c r="G1367" s="365"/>
      <c r="H1367" s="365"/>
      <c r="I1367" s="365"/>
      <c r="J1367" s="365"/>
      <c r="K1367" s="365"/>
      <c r="L1367" s="365"/>
      <c r="M1367" s="365"/>
      <c r="N1367" s="365"/>
      <c r="O1367" s="365"/>
      <c r="P1367" s="365"/>
      <c r="Q1367" s="365"/>
      <c r="R1367" s="365"/>
      <c r="S1367" s="365"/>
      <c r="T1367" s="365"/>
      <c r="U1367" s="365"/>
      <c r="V1367" s="365"/>
      <c r="W1367" s="365"/>
      <c r="X1367" s="365"/>
      <c r="Y1367" s="365"/>
      <c r="Z1367" s="365"/>
      <c r="AA1367" s="365"/>
      <c r="AB1367" s="365"/>
      <c r="AC1367" s="365"/>
      <c r="AD1367" s="365"/>
      <c r="AF1367" s="365"/>
      <c r="AG1367" s="365"/>
      <c r="AH1367" s="365"/>
      <c r="AI1367" s="365"/>
      <c r="AJ1367" s="365"/>
      <c r="AK1367" s="365"/>
      <c r="AL1367" s="365"/>
      <c r="AM1367" s="365"/>
      <c r="AN1367" s="365"/>
      <c r="AO1367" s="365"/>
      <c r="AP1367" s="365"/>
      <c r="AQ1367" s="365"/>
      <c r="AR1367" s="365"/>
      <c r="AS1367" s="365"/>
      <c r="AT1367" s="365"/>
      <c r="AU1367" s="365"/>
      <c r="AV1367" s="365"/>
      <c r="AW1367" s="365"/>
      <c r="AX1367" s="365"/>
      <c r="AY1367" s="365"/>
      <c r="AZ1367" s="365"/>
      <c r="BA1367" s="365"/>
      <c r="BB1367" s="365"/>
      <c r="BC1367" s="365"/>
      <c r="BD1367" s="365"/>
      <c r="BE1367" s="365"/>
      <c r="BF1367" s="365"/>
      <c r="BG1367" s="365"/>
      <c r="BH1367" s="365"/>
      <c r="BI1367" s="365"/>
    </row>
    <row r="1368" spans="1:61" ht="11.4" customHeight="1" x14ac:dyDescent="0.3">
      <c r="A1368" s="551" t="s">
        <v>5548</v>
      </c>
      <c r="B1368" s="552"/>
      <c r="C1368" s="552"/>
      <c r="D1368" s="552"/>
      <c r="E1368" s="552"/>
      <c r="F1368" s="552"/>
      <c r="G1368" s="553"/>
      <c r="H1368" s="551" t="s">
        <v>5549</v>
      </c>
      <c r="I1368" s="552"/>
      <c r="J1368" s="552"/>
      <c r="K1368" s="552"/>
      <c r="L1368" s="552"/>
      <c r="M1368" s="552"/>
      <c r="N1368" s="552"/>
      <c r="O1368" s="553"/>
      <c r="P1368" s="646" t="s">
        <v>167</v>
      </c>
      <c r="Q1368" s="647"/>
      <c r="R1368" s="647"/>
      <c r="S1368" s="648"/>
      <c r="T1368" s="545" t="s">
        <v>5550</v>
      </c>
      <c r="U1368" s="546"/>
      <c r="V1368" s="546"/>
      <c r="W1368" s="547"/>
      <c r="X1368" s="545" t="s">
        <v>5551</v>
      </c>
      <c r="Y1368" s="546"/>
      <c r="Z1368" s="546"/>
      <c r="AA1368" s="546"/>
      <c r="AB1368" s="547"/>
      <c r="AC1368" s="545" t="s">
        <v>5552</v>
      </c>
      <c r="AD1368" s="547"/>
      <c r="AF1368" s="551" t="s">
        <v>5548</v>
      </c>
      <c r="AG1368" s="552"/>
      <c r="AH1368" s="552"/>
      <c r="AI1368" s="552"/>
      <c r="AJ1368" s="552"/>
      <c r="AK1368" s="552"/>
      <c r="AL1368" s="553"/>
      <c r="AM1368" s="551" t="s">
        <v>5549</v>
      </c>
      <c r="AN1368" s="552"/>
      <c r="AO1368" s="552"/>
      <c r="AP1368" s="552"/>
      <c r="AQ1368" s="552"/>
      <c r="AR1368" s="552"/>
      <c r="AS1368" s="552"/>
      <c r="AT1368" s="553"/>
      <c r="AU1368" s="554" t="s">
        <v>167</v>
      </c>
      <c r="AV1368" s="563"/>
      <c r="AW1368" s="563"/>
      <c r="AX1368" s="555"/>
      <c r="AY1368" s="539" t="s">
        <v>5550</v>
      </c>
      <c r="AZ1368" s="540"/>
      <c r="BA1368" s="540"/>
      <c r="BB1368" s="541"/>
      <c r="BC1368" s="539" t="s">
        <v>5551</v>
      </c>
      <c r="BD1368" s="540"/>
      <c r="BE1368" s="540"/>
      <c r="BF1368" s="540"/>
      <c r="BG1368" s="541"/>
      <c r="BH1368" s="539" t="s">
        <v>5552</v>
      </c>
      <c r="BI1368" s="541"/>
    </row>
    <row r="1369" spans="1:61" ht="11.4" customHeight="1" x14ac:dyDescent="0.3">
      <c r="A1369" s="521" t="s">
        <v>5731</v>
      </c>
      <c r="B1369" s="522"/>
      <c r="C1369" s="522"/>
      <c r="D1369" s="522"/>
      <c r="E1369" s="522"/>
      <c r="F1369" s="522"/>
      <c r="G1369" s="523"/>
      <c r="H1369" s="521" t="s">
        <v>5732</v>
      </c>
      <c r="I1369" s="522"/>
      <c r="J1369" s="522"/>
      <c r="K1369" s="522"/>
      <c r="L1369" s="522"/>
      <c r="M1369" s="522"/>
      <c r="N1369" s="522"/>
      <c r="O1369" s="523"/>
      <c r="P1369" s="649" t="s">
        <v>72</v>
      </c>
      <c r="Q1369" s="650"/>
      <c r="R1369" s="650"/>
      <c r="S1369" s="651"/>
      <c r="T1369" s="660">
        <f t="shared" ref="T1369" si="378">ROUND(AY1369*(1-$AI$1),2)</f>
        <v>150.76</v>
      </c>
      <c r="U1369" s="661"/>
      <c r="V1369" s="661"/>
      <c r="W1369" s="662"/>
      <c r="X1369" s="611">
        <v>1.1000000000000001</v>
      </c>
      <c r="Y1369" s="612"/>
      <c r="Z1369" s="612"/>
      <c r="AA1369" s="612"/>
      <c r="AB1369" s="613"/>
      <c r="AC1369" s="655">
        <f t="shared" ref="AC1369" si="379">TRUNC(T1369*X1369,2)</f>
        <v>165.83</v>
      </c>
      <c r="AD1369" s="656"/>
      <c r="AF1369" s="521" t="s">
        <v>5731</v>
      </c>
      <c r="AG1369" s="522"/>
      <c r="AH1369" s="522"/>
      <c r="AI1369" s="522"/>
      <c r="AJ1369" s="522"/>
      <c r="AK1369" s="522"/>
      <c r="AL1369" s="523"/>
      <c r="AM1369" s="521" t="s">
        <v>5732</v>
      </c>
      <c r="AN1369" s="522"/>
      <c r="AO1369" s="522"/>
      <c r="AP1369" s="522"/>
      <c r="AQ1369" s="522"/>
      <c r="AR1369" s="522"/>
      <c r="AS1369" s="522"/>
      <c r="AT1369" s="523"/>
      <c r="AU1369" s="524" t="s">
        <v>72</v>
      </c>
      <c r="AV1369" s="564"/>
      <c r="AW1369" s="564"/>
      <c r="AX1369" s="525"/>
      <c r="AY1369" s="529">
        <v>181.64</v>
      </c>
      <c r="AZ1369" s="530"/>
      <c r="BA1369" s="530"/>
      <c r="BB1369" s="531"/>
      <c r="BC1369" s="532">
        <v>1.1000000000000001</v>
      </c>
      <c r="BD1369" s="533"/>
      <c r="BE1369" s="533"/>
      <c r="BF1369" s="533"/>
      <c r="BG1369" s="534"/>
      <c r="BH1369" s="529">
        <f>AY1369*BC1369</f>
        <v>199.804</v>
      </c>
      <c r="BI1369" s="531"/>
    </row>
    <row r="1370" spans="1:61" ht="11.4" customHeight="1" x14ac:dyDescent="0.3">
      <c r="A1370" s="538" t="s">
        <v>5553</v>
      </c>
      <c r="B1370" s="538"/>
      <c r="C1370" s="538"/>
      <c r="D1370" s="538"/>
      <c r="E1370" s="538"/>
      <c r="F1370" s="538"/>
      <c r="G1370" s="538"/>
      <c r="H1370" s="538"/>
      <c r="I1370" s="538"/>
      <c r="J1370" s="538"/>
      <c r="K1370" s="538"/>
      <c r="L1370" s="538"/>
      <c r="M1370" s="538"/>
      <c r="N1370" s="538"/>
      <c r="O1370" s="538"/>
      <c r="P1370" s="538"/>
      <c r="Q1370" s="538"/>
      <c r="R1370" s="538"/>
      <c r="S1370" s="538"/>
      <c r="T1370" s="538"/>
      <c r="U1370" s="538"/>
      <c r="V1370" s="538"/>
      <c r="W1370" s="538"/>
      <c r="X1370" s="538"/>
      <c r="Y1370" s="620">
        <f>AC1369</f>
        <v>165.83</v>
      </c>
      <c r="Z1370" s="621"/>
      <c r="AA1370" s="621"/>
      <c r="AB1370" s="621"/>
      <c r="AC1370" s="621"/>
      <c r="AD1370" s="622"/>
      <c r="AF1370" s="538" t="s">
        <v>5553</v>
      </c>
      <c r="AG1370" s="538"/>
      <c r="AH1370" s="538"/>
      <c r="AI1370" s="538"/>
      <c r="AJ1370" s="538"/>
      <c r="AK1370" s="538"/>
      <c r="AL1370" s="538"/>
      <c r="AM1370" s="538"/>
      <c r="AN1370" s="538"/>
      <c r="AO1370" s="538"/>
      <c r="AP1370" s="538"/>
      <c r="AQ1370" s="538"/>
      <c r="AR1370" s="538"/>
      <c r="AS1370" s="538"/>
      <c r="AT1370" s="538"/>
      <c r="AU1370" s="538"/>
      <c r="AV1370" s="538"/>
      <c r="AW1370" s="538"/>
      <c r="AX1370" s="538"/>
      <c r="AY1370" s="538"/>
      <c r="AZ1370" s="538"/>
      <c r="BA1370" s="538"/>
      <c r="BB1370" s="538"/>
      <c r="BC1370" s="538"/>
      <c r="BD1370" s="529">
        <f>BH1369</f>
        <v>199.804</v>
      </c>
      <c r="BE1370" s="530"/>
      <c r="BF1370" s="530"/>
      <c r="BG1370" s="530"/>
      <c r="BH1370" s="530"/>
      <c r="BI1370" s="531"/>
    </row>
    <row r="1371" spans="1:61" ht="10.8" customHeight="1" x14ac:dyDescent="0.3">
      <c r="A1371" s="365"/>
      <c r="B1371" s="365"/>
      <c r="C1371" s="365"/>
      <c r="D1371" s="365"/>
      <c r="E1371" s="365"/>
      <c r="F1371" s="365"/>
      <c r="G1371" s="365"/>
      <c r="H1371" s="365"/>
      <c r="I1371" s="365"/>
      <c r="J1371" s="365"/>
      <c r="K1371" s="365"/>
      <c r="L1371" s="365"/>
      <c r="M1371" s="365"/>
      <c r="N1371" s="365"/>
      <c r="O1371" s="365"/>
      <c r="P1371" s="365"/>
      <c r="Q1371" s="365"/>
      <c r="R1371" s="365"/>
      <c r="S1371" s="365"/>
      <c r="T1371" s="365"/>
      <c r="U1371" s="365"/>
      <c r="V1371" s="365"/>
      <c r="W1371" s="365"/>
      <c r="X1371" s="365"/>
      <c r="Y1371" s="365"/>
      <c r="Z1371" s="365"/>
      <c r="AA1371" s="365"/>
      <c r="AB1371" s="365"/>
      <c r="AC1371" s="365"/>
      <c r="AD1371" s="365"/>
      <c r="AF1371" s="365"/>
      <c r="AG1371" s="365"/>
      <c r="AH1371" s="365"/>
      <c r="AI1371" s="365"/>
      <c r="AJ1371" s="365"/>
      <c r="AK1371" s="365"/>
      <c r="AL1371" s="365"/>
      <c r="AM1371" s="365"/>
      <c r="AN1371" s="365"/>
      <c r="AO1371" s="365"/>
      <c r="AP1371" s="365"/>
      <c r="AQ1371" s="365"/>
      <c r="AR1371" s="365"/>
      <c r="AS1371" s="365"/>
      <c r="AT1371" s="365"/>
      <c r="AU1371" s="365"/>
      <c r="AV1371" s="365"/>
      <c r="AW1371" s="365"/>
      <c r="AX1371" s="365"/>
      <c r="AY1371" s="365"/>
      <c r="AZ1371" s="365"/>
      <c r="BA1371" s="365"/>
      <c r="BB1371" s="365"/>
      <c r="BC1371" s="365"/>
      <c r="BD1371" s="365"/>
      <c r="BE1371" s="365"/>
      <c r="BF1371" s="365"/>
      <c r="BG1371" s="365"/>
      <c r="BH1371" s="365"/>
      <c r="BI1371" s="365"/>
    </row>
    <row r="1372" spans="1:61" ht="34.5" customHeight="1" x14ac:dyDescent="0.3">
      <c r="A1372" s="551" t="s">
        <v>5548</v>
      </c>
      <c r="B1372" s="552"/>
      <c r="C1372" s="553"/>
      <c r="D1372" s="551" t="s">
        <v>5568</v>
      </c>
      <c r="E1372" s="552"/>
      <c r="F1372" s="552"/>
      <c r="G1372" s="552"/>
      <c r="H1372" s="552"/>
      <c r="I1372" s="552"/>
      <c r="J1372" s="552"/>
      <c r="K1372" s="553"/>
      <c r="L1372" s="554" t="s">
        <v>167</v>
      </c>
      <c r="M1372" s="555"/>
      <c r="N1372" s="545" t="s">
        <v>5569</v>
      </c>
      <c r="O1372" s="546"/>
      <c r="P1372" s="547"/>
      <c r="Q1372" s="545" t="s">
        <v>5570</v>
      </c>
      <c r="R1372" s="546"/>
      <c r="S1372" s="546"/>
      <c r="T1372" s="547"/>
      <c r="U1372" s="545" t="s">
        <v>5551</v>
      </c>
      <c r="V1372" s="546"/>
      <c r="W1372" s="546"/>
      <c r="X1372" s="547"/>
      <c r="Y1372" s="545" t="s">
        <v>5571</v>
      </c>
      <c r="Z1372" s="546"/>
      <c r="AA1372" s="546"/>
      <c r="AB1372" s="546"/>
      <c r="AC1372" s="547"/>
      <c r="AD1372" s="307" t="s">
        <v>5572</v>
      </c>
      <c r="AF1372" s="551" t="s">
        <v>5548</v>
      </c>
      <c r="AG1372" s="552"/>
      <c r="AH1372" s="553"/>
      <c r="AI1372" s="551" t="s">
        <v>5568</v>
      </c>
      <c r="AJ1372" s="552"/>
      <c r="AK1372" s="552"/>
      <c r="AL1372" s="552"/>
      <c r="AM1372" s="552"/>
      <c r="AN1372" s="552"/>
      <c r="AO1372" s="552"/>
      <c r="AP1372" s="553"/>
      <c r="AQ1372" s="554" t="s">
        <v>167</v>
      </c>
      <c r="AR1372" s="555"/>
      <c r="AS1372" s="539" t="s">
        <v>5569</v>
      </c>
      <c r="AT1372" s="540"/>
      <c r="AU1372" s="541"/>
      <c r="AV1372" s="539" t="s">
        <v>5570</v>
      </c>
      <c r="AW1372" s="540"/>
      <c r="AX1372" s="540"/>
      <c r="AY1372" s="541"/>
      <c r="AZ1372" s="539" t="s">
        <v>5551</v>
      </c>
      <c r="BA1372" s="540"/>
      <c r="BB1372" s="540"/>
      <c r="BC1372" s="541"/>
      <c r="BD1372" s="539" t="s">
        <v>5571</v>
      </c>
      <c r="BE1372" s="540"/>
      <c r="BF1372" s="540"/>
      <c r="BG1372" s="540"/>
      <c r="BH1372" s="541"/>
      <c r="BI1372" s="247" t="s">
        <v>5572</v>
      </c>
    </row>
    <row r="1373" spans="1:61" ht="91.8" customHeight="1" x14ac:dyDescent="0.3">
      <c r="A1373" s="521" t="s">
        <v>5708</v>
      </c>
      <c r="B1373" s="522"/>
      <c r="C1373" s="523"/>
      <c r="D1373" s="521" t="s">
        <v>5709</v>
      </c>
      <c r="E1373" s="522"/>
      <c r="F1373" s="522"/>
      <c r="G1373" s="522"/>
      <c r="H1373" s="522"/>
      <c r="I1373" s="522"/>
      <c r="J1373" s="522"/>
      <c r="K1373" s="523"/>
      <c r="L1373" s="524" t="s">
        <v>5668</v>
      </c>
      <c r="M1373" s="525"/>
      <c r="N1373" s="608">
        <f>ROUND(AS1373*(1-IMPLANTAÇÃO!$AI$1),2)</f>
        <v>0</v>
      </c>
      <c r="O1373" s="609"/>
      <c r="P1373" s="610"/>
      <c r="Q1373" s="608">
        <f>ROUND(AV1373*(1-IMPLANTAÇÃO!$AI$1),2)</f>
        <v>52.9</v>
      </c>
      <c r="R1373" s="609"/>
      <c r="S1373" s="609"/>
      <c r="T1373" s="610"/>
      <c r="U1373" s="611">
        <v>0.63980000000000004</v>
      </c>
      <c r="V1373" s="612"/>
      <c r="W1373" s="612"/>
      <c r="X1373" s="613"/>
      <c r="Y1373" s="614">
        <f t="shared" ref="Y1373:Y1376" si="380">TRUNC(N1373*$U1373,2)</f>
        <v>0</v>
      </c>
      <c r="Z1373" s="615"/>
      <c r="AA1373" s="615"/>
      <c r="AB1373" s="615"/>
      <c r="AC1373" s="616"/>
      <c r="AD1373" s="311">
        <f t="shared" ref="AD1373:AD1376" si="381">TRUNC(Q1373*$U1373,2)</f>
        <v>33.840000000000003</v>
      </c>
      <c r="AF1373" s="521" t="s">
        <v>5708</v>
      </c>
      <c r="AG1373" s="522"/>
      <c r="AH1373" s="523"/>
      <c r="AI1373" s="521" t="s">
        <v>5709</v>
      </c>
      <c r="AJ1373" s="522"/>
      <c r="AK1373" s="522"/>
      <c r="AL1373" s="522"/>
      <c r="AM1373" s="522"/>
      <c r="AN1373" s="522"/>
      <c r="AO1373" s="522"/>
      <c r="AP1373" s="523"/>
      <c r="AQ1373" s="524" t="s">
        <v>5668</v>
      </c>
      <c r="AR1373" s="525"/>
      <c r="AS1373" s="535">
        <v>0</v>
      </c>
      <c r="AT1373" s="536"/>
      <c r="AU1373" s="537"/>
      <c r="AV1373" s="526">
        <v>63.74</v>
      </c>
      <c r="AW1373" s="527"/>
      <c r="AX1373" s="527"/>
      <c r="AY1373" s="528"/>
      <c r="AZ1373" s="532">
        <v>0.63980000000000004</v>
      </c>
      <c r="BA1373" s="533"/>
      <c r="BB1373" s="533"/>
      <c r="BC1373" s="534"/>
      <c r="BD1373" s="535">
        <f>AS1373*AZ1373</f>
        <v>0</v>
      </c>
      <c r="BE1373" s="536"/>
      <c r="BF1373" s="536"/>
      <c r="BG1373" s="536"/>
      <c r="BH1373" s="537"/>
      <c r="BI1373" s="249">
        <f>AV1373*AZ1373</f>
        <v>40.780852000000003</v>
      </c>
    </row>
    <row r="1374" spans="1:61" ht="91.8" customHeight="1" x14ac:dyDescent="0.3">
      <c r="A1374" s="521" t="s">
        <v>5710</v>
      </c>
      <c r="B1374" s="522"/>
      <c r="C1374" s="523"/>
      <c r="D1374" s="521" t="s">
        <v>5711</v>
      </c>
      <c r="E1374" s="522"/>
      <c r="F1374" s="522"/>
      <c r="G1374" s="522"/>
      <c r="H1374" s="522"/>
      <c r="I1374" s="522"/>
      <c r="J1374" s="522"/>
      <c r="K1374" s="523"/>
      <c r="L1374" s="524" t="s">
        <v>5669</v>
      </c>
      <c r="M1374" s="525"/>
      <c r="N1374" s="608">
        <f>ROUND(AS1374*(1-IMPLANTAÇÃO!$AI$1),2)</f>
        <v>0</v>
      </c>
      <c r="O1374" s="609"/>
      <c r="P1374" s="610"/>
      <c r="Q1374" s="608">
        <f>ROUND(AV1374*(1-IMPLANTAÇÃO!$AI$1),2)</f>
        <v>121.49</v>
      </c>
      <c r="R1374" s="609"/>
      <c r="S1374" s="609"/>
      <c r="T1374" s="610"/>
      <c r="U1374" s="611">
        <v>0.128</v>
      </c>
      <c r="V1374" s="612"/>
      <c r="W1374" s="612"/>
      <c r="X1374" s="613"/>
      <c r="Y1374" s="614">
        <f t="shared" si="380"/>
        <v>0</v>
      </c>
      <c r="Z1374" s="615"/>
      <c r="AA1374" s="615"/>
      <c r="AB1374" s="615"/>
      <c r="AC1374" s="616"/>
      <c r="AD1374" s="311">
        <f t="shared" si="381"/>
        <v>15.55</v>
      </c>
      <c r="AF1374" s="521" t="s">
        <v>5710</v>
      </c>
      <c r="AG1374" s="522"/>
      <c r="AH1374" s="523"/>
      <c r="AI1374" s="521" t="s">
        <v>5711</v>
      </c>
      <c r="AJ1374" s="522"/>
      <c r="AK1374" s="522"/>
      <c r="AL1374" s="522"/>
      <c r="AM1374" s="522"/>
      <c r="AN1374" s="522"/>
      <c r="AO1374" s="522"/>
      <c r="AP1374" s="523"/>
      <c r="AQ1374" s="524" t="s">
        <v>5669</v>
      </c>
      <c r="AR1374" s="525"/>
      <c r="AS1374" s="535">
        <v>0</v>
      </c>
      <c r="AT1374" s="536"/>
      <c r="AU1374" s="537"/>
      <c r="AV1374" s="529">
        <v>146.37</v>
      </c>
      <c r="AW1374" s="530"/>
      <c r="AX1374" s="530"/>
      <c r="AY1374" s="531"/>
      <c r="AZ1374" s="532">
        <v>0.128</v>
      </c>
      <c r="BA1374" s="533"/>
      <c r="BB1374" s="533"/>
      <c r="BC1374" s="534"/>
      <c r="BD1374" s="535">
        <f t="shared" ref="BD1374:BD1376" si="382">AS1374*AZ1374</f>
        <v>0</v>
      </c>
      <c r="BE1374" s="536"/>
      <c r="BF1374" s="536"/>
      <c r="BG1374" s="536"/>
      <c r="BH1374" s="537"/>
      <c r="BI1374" s="249">
        <f t="shared" ref="BI1374:BI1376" si="383">AV1374*AZ1374</f>
        <v>18.73536</v>
      </c>
    </row>
    <row r="1375" spans="1:61" ht="45.9" customHeight="1" x14ac:dyDescent="0.3">
      <c r="A1375" s="521" t="s">
        <v>6822</v>
      </c>
      <c r="B1375" s="522"/>
      <c r="C1375" s="523"/>
      <c r="D1375" s="521" t="s">
        <v>6823</v>
      </c>
      <c r="E1375" s="522"/>
      <c r="F1375" s="522"/>
      <c r="G1375" s="522"/>
      <c r="H1375" s="522"/>
      <c r="I1375" s="522"/>
      <c r="J1375" s="522"/>
      <c r="K1375" s="523"/>
      <c r="L1375" s="524" t="s">
        <v>5668</v>
      </c>
      <c r="M1375" s="525"/>
      <c r="N1375" s="608">
        <f>ROUND(AS1375*(1-IMPLANTAÇÃO!$AI$1),2)</f>
        <v>0</v>
      </c>
      <c r="O1375" s="609"/>
      <c r="P1375" s="610"/>
      <c r="Q1375" s="608">
        <f>ROUND(AV1375*(1-IMPLANTAÇÃO!$AI$1),2)</f>
        <v>20.77</v>
      </c>
      <c r="R1375" s="609"/>
      <c r="S1375" s="609"/>
      <c r="T1375" s="610"/>
      <c r="U1375" s="611">
        <v>6.6600000000000006E-2</v>
      </c>
      <c r="V1375" s="612"/>
      <c r="W1375" s="612"/>
      <c r="X1375" s="613"/>
      <c r="Y1375" s="614">
        <f t="shared" si="380"/>
        <v>0</v>
      </c>
      <c r="Z1375" s="615"/>
      <c r="AA1375" s="615"/>
      <c r="AB1375" s="615"/>
      <c r="AC1375" s="616"/>
      <c r="AD1375" s="311">
        <f t="shared" si="381"/>
        <v>1.38</v>
      </c>
      <c r="AF1375" s="521" t="s">
        <v>6822</v>
      </c>
      <c r="AG1375" s="522"/>
      <c r="AH1375" s="523"/>
      <c r="AI1375" s="521" t="s">
        <v>6823</v>
      </c>
      <c r="AJ1375" s="522"/>
      <c r="AK1375" s="522"/>
      <c r="AL1375" s="522"/>
      <c r="AM1375" s="522"/>
      <c r="AN1375" s="522"/>
      <c r="AO1375" s="522"/>
      <c r="AP1375" s="523"/>
      <c r="AQ1375" s="524" t="s">
        <v>5668</v>
      </c>
      <c r="AR1375" s="525"/>
      <c r="AS1375" s="535">
        <v>0</v>
      </c>
      <c r="AT1375" s="536"/>
      <c r="AU1375" s="537"/>
      <c r="AV1375" s="526">
        <v>25.02</v>
      </c>
      <c r="AW1375" s="527"/>
      <c r="AX1375" s="527"/>
      <c r="AY1375" s="528"/>
      <c r="AZ1375" s="532">
        <v>6.6600000000000006E-2</v>
      </c>
      <c r="BA1375" s="533"/>
      <c r="BB1375" s="533"/>
      <c r="BC1375" s="534"/>
      <c r="BD1375" s="535">
        <f t="shared" si="382"/>
        <v>0</v>
      </c>
      <c r="BE1375" s="536"/>
      <c r="BF1375" s="536"/>
      <c r="BG1375" s="536"/>
      <c r="BH1375" s="537"/>
      <c r="BI1375" s="249">
        <f t="shared" si="383"/>
        <v>1.6663320000000001</v>
      </c>
    </row>
    <row r="1376" spans="1:61" ht="45.9" customHeight="1" x14ac:dyDescent="0.3">
      <c r="A1376" s="521" t="s">
        <v>6824</v>
      </c>
      <c r="B1376" s="522"/>
      <c r="C1376" s="523"/>
      <c r="D1376" s="521" t="s">
        <v>6825</v>
      </c>
      <c r="E1376" s="522"/>
      <c r="F1376" s="522"/>
      <c r="G1376" s="522"/>
      <c r="H1376" s="522"/>
      <c r="I1376" s="522"/>
      <c r="J1376" s="522"/>
      <c r="K1376" s="523"/>
      <c r="L1376" s="524" t="s">
        <v>5669</v>
      </c>
      <c r="M1376" s="525"/>
      <c r="N1376" s="608">
        <f>ROUND(AS1376*(1-IMPLANTAÇÃO!$AI$1),2)</f>
        <v>0</v>
      </c>
      <c r="O1376" s="609"/>
      <c r="P1376" s="610"/>
      <c r="Q1376" s="608">
        <f>ROUND(AV1376*(1-IMPLANTAÇÃO!$AI$1),2)</f>
        <v>27.22</v>
      </c>
      <c r="R1376" s="609"/>
      <c r="S1376" s="609"/>
      <c r="T1376" s="610"/>
      <c r="U1376" s="611">
        <v>7.1800000000000003E-2</v>
      </c>
      <c r="V1376" s="612"/>
      <c r="W1376" s="612"/>
      <c r="X1376" s="613"/>
      <c r="Y1376" s="614">
        <f t="shared" si="380"/>
        <v>0</v>
      </c>
      <c r="Z1376" s="615"/>
      <c r="AA1376" s="615"/>
      <c r="AB1376" s="615"/>
      <c r="AC1376" s="616"/>
      <c r="AD1376" s="311">
        <f t="shared" si="381"/>
        <v>1.95</v>
      </c>
      <c r="AF1376" s="521" t="s">
        <v>6824</v>
      </c>
      <c r="AG1376" s="522"/>
      <c r="AH1376" s="523"/>
      <c r="AI1376" s="521" t="s">
        <v>6825</v>
      </c>
      <c r="AJ1376" s="522"/>
      <c r="AK1376" s="522"/>
      <c r="AL1376" s="522"/>
      <c r="AM1376" s="522"/>
      <c r="AN1376" s="522"/>
      <c r="AO1376" s="522"/>
      <c r="AP1376" s="523"/>
      <c r="AQ1376" s="524" t="s">
        <v>5669</v>
      </c>
      <c r="AR1376" s="525"/>
      <c r="AS1376" s="535">
        <v>0</v>
      </c>
      <c r="AT1376" s="536"/>
      <c r="AU1376" s="537"/>
      <c r="AV1376" s="526">
        <v>32.79</v>
      </c>
      <c r="AW1376" s="527"/>
      <c r="AX1376" s="527"/>
      <c r="AY1376" s="528"/>
      <c r="AZ1376" s="532">
        <v>7.1800000000000003E-2</v>
      </c>
      <c r="BA1376" s="533"/>
      <c r="BB1376" s="533"/>
      <c r="BC1376" s="534"/>
      <c r="BD1376" s="535">
        <f t="shared" si="382"/>
        <v>0</v>
      </c>
      <c r="BE1376" s="536"/>
      <c r="BF1376" s="536"/>
      <c r="BG1376" s="536"/>
      <c r="BH1376" s="537"/>
      <c r="BI1376" s="249">
        <f t="shared" si="383"/>
        <v>2.3543220000000002</v>
      </c>
    </row>
    <row r="1377" spans="1:61" ht="11.4" customHeight="1" x14ac:dyDescent="0.3">
      <c r="A1377" s="538" t="s">
        <v>5575</v>
      </c>
      <c r="B1377" s="538"/>
      <c r="C1377" s="538"/>
      <c r="D1377" s="538"/>
      <c r="E1377" s="538"/>
      <c r="F1377" s="538"/>
      <c r="G1377" s="538"/>
      <c r="H1377" s="538"/>
      <c r="I1377" s="538"/>
      <c r="J1377" s="538"/>
      <c r="K1377" s="538"/>
      <c r="L1377" s="538"/>
      <c r="M1377" s="538"/>
      <c r="N1377" s="538"/>
      <c r="O1377" s="538"/>
      <c r="P1377" s="538"/>
      <c r="Q1377" s="538"/>
      <c r="R1377" s="538"/>
      <c r="S1377" s="538"/>
      <c r="T1377" s="538"/>
      <c r="U1377" s="538"/>
      <c r="V1377" s="538"/>
      <c r="W1377" s="538"/>
      <c r="X1377" s="538"/>
      <c r="Y1377" s="626">
        <v>0</v>
      </c>
      <c r="Z1377" s="627"/>
      <c r="AA1377" s="627"/>
      <c r="AB1377" s="627"/>
      <c r="AC1377" s="627"/>
      <c r="AD1377" s="628"/>
      <c r="AF1377" s="538" t="s">
        <v>5575</v>
      </c>
      <c r="AG1377" s="538"/>
      <c r="AH1377" s="538"/>
      <c r="AI1377" s="538"/>
      <c r="AJ1377" s="538"/>
      <c r="AK1377" s="538"/>
      <c r="AL1377" s="538"/>
      <c r="AM1377" s="538"/>
      <c r="AN1377" s="538"/>
      <c r="AO1377" s="538"/>
      <c r="AP1377" s="538"/>
      <c r="AQ1377" s="538"/>
      <c r="AR1377" s="538"/>
      <c r="AS1377" s="538"/>
      <c r="AT1377" s="538"/>
      <c r="AU1377" s="538"/>
      <c r="AV1377" s="538"/>
      <c r="AW1377" s="538"/>
      <c r="AX1377" s="538"/>
      <c r="AY1377" s="538"/>
      <c r="AZ1377" s="538"/>
      <c r="BA1377" s="538"/>
      <c r="BB1377" s="538"/>
      <c r="BC1377" s="538"/>
      <c r="BD1377" s="535">
        <v>0</v>
      </c>
      <c r="BE1377" s="536"/>
      <c r="BF1377" s="536"/>
      <c r="BG1377" s="536"/>
      <c r="BH1377" s="536"/>
      <c r="BI1377" s="537"/>
    </row>
    <row r="1378" spans="1:61" ht="11.4" customHeight="1" x14ac:dyDescent="0.3">
      <c r="A1378" s="538" t="s">
        <v>5576</v>
      </c>
      <c r="B1378" s="538"/>
      <c r="C1378" s="538"/>
      <c r="D1378" s="538"/>
      <c r="E1378" s="538"/>
      <c r="F1378" s="538"/>
      <c r="G1378" s="538"/>
      <c r="H1378" s="538"/>
      <c r="I1378" s="538"/>
      <c r="J1378" s="538"/>
      <c r="K1378" s="538"/>
      <c r="L1378" s="538"/>
      <c r="M1378" s="538"/>
      <c r="N1378" s="538"/>
      <c r="O1378" s="538"/>
      <c r="P1378" s="538"/>
      <c r="Q1378" s="538"/>
      <c r="R1378" s="538"/>
      <c r="S1378" s="538"/>
      <c r="T1378" s="538"/>
      <c r="U1378" s="538"/>
      <c r="V1378" s="538"/>
      <c r="W1378" s="538"/>
      <c r="X1378" s="538"/>
      <c r="Y1378" s="617">
        <f>SUM(AD1373:AD1376)</f>
        <v>52.720000000000006</v>
      </c>
      <c r="Z1378" s="618"/>
      <c r="AA1378" s="618"/>
      <c r="AB1378" s="618"/>
      <c r="AC1378" s="618"/>
      <c r="AD1378" s="619"/>
      <c r="AF1378" s="538" t="s">
        <v>5576</v>
      </c>
      <c r="AG1378" s="538"/>
      <c r="AH1378" s="538"/>
      <c r="AI1378" s="538"/>
      <c r="AJ1378" s="538"/>
      <c r="AK1378" s="538"/>
      <c r="AL1378" s="538"/>
      <c r="AM1378" s="538"/>
      <c r="AN1378" s="538"/>
      <c r="AO1378" s="538"/>
      <c r="AP1378" s="538"/>
      <c r="AQ1378" s="538"/>
      <c r="AR1378" s="538"/>
      <c r="AS1378" s="538"/>
      <c r="AT1378" s="538"/>
      <c r="AU1378" s="538"/>
      <c r="AV1378" s="538"/>
      <c r="AW1378" s="538"/>
      <c r="AX1378" s="538"/>
      <c r="AY1378" s="538"/>
      <c r="AZ1378" s="538"/>
      <c r="BA1378" s="538"/>
      <c r="BB1378" s="538"/>
      <c r="BC1378" s="538"/>
      <c r="BD1378" s="526">
        <f>SUM(BI1373:BI1376)</f>
        <v>63.536866000000003</v>
      </c>
      <c r="BE1378" s="527"/>
      <c r="BF1378" s="527"/>
      <c r="BG1378" s="527"/>
      <c r="BH1378" s="527"/>
      <c r="BI1378" s="528"/>
    </row>
    <row r="1379" spans="1:61" ht="10.8" customHeight="1" x14ac:dyDescent="0.3">
      <c r="A1379" s="365"/>
      <c r="B1379" s="365"/>
      <c r="C1379" s="365"/>
      <c r="D1379" s="365"/>
      <c r="E1379" s="365"/>
      <c r="F1379" s="365"/>
      <c r="G1379" s="365"/>
      <c r="H1379" s="365"/>
      <c r="I1379" s="365"/>
      <c r="J1379" s="365"/>
      <c r="K1379" s="365"/>
      <c r="L1379" s="365"/>
      <c r="M1379" s="365"/>
      <c r="N1379" s="365"/>
      <c r="O1379" s="365"/>
      <c r="P1379" s="365"/>
      <c r="Q1379" s="365"/>
      <c r="R1379" s="365"/>
      <c r="S1379" s="365"/>
      <c r="T1379" s="365"/>
      <c r="U1379" s="365"/>
      <c r="V1379" s="365"/>
      <c r="W1379" s="365"/>
      <c r="X1379" s="365"/>
      <c r="Y1379" s="365"/>
      <c r="Z1379" s="365"/>
      <c r="AA1379" s="365"/>
      <c r="AB1379" s="365"/>
      <c r="AC1379" s="365"/>
      <c r="AD1379" s="365"/>
      <c r="AF1379" s="365"/>
      <c r="AG1379" s="365"/>
      <c r="AH1379" s="365"/>
      <c r="AI1379" s="365"/>
      <c r="AJ1379" s="365"/>
      <c r="AK1379" s="365"/>
      <c r="AL1379" s="365"/>
      <c r="AM1379" s="365"/>
      <c r="AN1379" s="365"/>
      <c r="AO1379" s="365"/>
      <c r="AP1379" s="365"/>
      <c r="AQ1379" s="365"/>
      <c r="AR1379" s="365"/>
      <c r="AS1379" s="365"/>
      <c r="AT1379" s="365"/>
      <c r="AU1379" s="365"/>
      <c r="AV1379" s="365"/>
      <c r="AW1379" s="365"/>
      <c r="AX1379" s="365"/>
      <c r="AY1379" s="365"/>
      <c r="AZ1379" s="365"/>
      <c r="BA1379" s="365"/>
      <c r="BB1379" s="365"/>
      <c r="BC1379" s="365"/>
      <c r="BD1379" s="365"/>
      <c r="BE1379" s="365"/>
      <c r="BF1379" s="365"/>
      <c r="BG1379" s="365"/>
      <c r="BH1379" s="365"/>
      <c r="BI1379" s="365"/>
    </row>
    <row r="1380" spans="1:61" ht="11.4" customHeight="1" x14ac:dyDescent="0.3">
      <c r="A1380" s="539" t="s">
        <v>5554</v>
      </c>
      <c r="B1380" s="540"/>
      <c r="C1380" s="540"/>
      <c r="D1380" s="540"/>
      <c r="E1380" s="540"/>
      <c r="F1380" s="540"/>
      <c r="G1380" s="540"/>
      <c r="H1380" s="540"/>
      <c r="I1380" s="540"/>
      <c r="J1380" s="540"/>
      <c r="K1380" s="540"/>
      <c r="L1380" s="540"/>
      <c r="M1380" s="540"/>
      <c r="N1380" s="540"/>
      <c r="O1380" s="540"/>
      <c r="P1380" s="540"/>
      <c r="Q1380" s="540"/>
      <c r="R1380" s="540"/>
      <c r="S1380" s="540"/>
      <c r="T1380" s="540"/>
      <c r="U1380" s="540"/>
      <c r="V1380" s="540"/>
      <c r="W1380" s="540"/>
      <c r="X1380" s="541"/>
      <c r="Y1380" s="632">
        <f>Y1378+Y1377+Y1370+Y1366</f>
        <v>264.12</v>
      </c>
      <c r="Z1380" s="633"/>
      <c r="AA1380" s="633"/>
      <c r="AB1380" s="633"/>
      <c r="AC1380" s="633"/>
      <c r="AD1380" s="634"/>
      <c r="AF1380" s="539" t="s">
        <v>5554</v>
      </c>
      <c r="AG1380" s="540"/>
      <c r="AH1380" s="540"/>
      <c r="AI1380" s="540"/>
      <c r="AJ1380" s="540"/>
      <c r="AK1380" s="540"/>
      <c r="AL1380" s="540"/>
      <c r="AM1380" s="540"/>
      <c r="AN1380" s="540"/>
      <c r="AO1380" s="540"/>
      <c r="AP1380" s="540"/>
      <c r="AQ1380" s="540"/>
      <c r="AR1380" s="540"/>
      <c r="AS1380" s="540"/>
      <c r="AT1380" s="540"/>
      <c r="AU1380" s="540"/>
      <c r="AV1380" s="540"/>
      <c r="AW1380" s="540"/>
      <c r="AX1380" s="540"/>
      <c r="AY1380" s="540"/>
      <c r="AZ1380" s="540"/>
      <c r="BA1380" s="540"/>
      <c r="BB1380" s="540"/>
      <c r="BC1380" s="541"/>
      <c r="BD1380" s="582">
        <f>BD1378+BD1377+BD1370+BD1366</f>
        <v>318.27236199999999</v>
      </c>
      <c r="BE1380" s="583"/>
      <c r="BF1380" s="583"/>
      <c r="BG1380" s="583"/>
      <c r="BH1380" s="583"/>
      <c r="BI1380" s="584"/>
    </row>
    <row r="1381" spans="1:61" ht="11.4" customHeight="1" x14ac:dyDescent="0.3">
      <c r="A1381" s="539" t="s">
        <v>5587</v>
      </c>
      <c r="B1381" s="540"/>
      <c r="C1381" s="540"/>
      <c r="D1381" s="540"/>
      <c r="E1381" s="540"/>
      <c r="F1381" s="540"/>
      <c r="G1381" s="540"/>
      <c r="H1381" s="540"/>
      <c r="I1381" s="540"/>
      <c r="J1381" s="540"/>
      <c r="K1381" s="540"/>
      <c r="L1381" s="540"/>
      <c r="M1381" s="540"/>
      <c r="N1381" s="540"/>
      <c r="O1381" s="540"/>
      <c r="P1381" s="540"/>
      <c r="Q1381" s="540"/>
      <c r="R1381" s="540"/>
      <c r="S1381" s="540"/>
      <c r="T1381" s="540"/>
      <c r="U1381" s="540"/>
      <c r="V1381" s="540"/>
      <c r="W1381" s="540"/>
      <c r="X1381" s="541"/>
      <c r="Y1381" s="629">
        <v>0</v>
      </c>
      <c r="Z1381" s="630"/>
      <c r="AA1381" s="630"/>
      <c r="AB1381" s="630"/>
      <c r="AC1381" s="630"/>
      <c r="AD1381" s="631"/>
      <c r="AF1381" s="539" t="s">
        <v>5587</v>
      </c>
      <c r="AG1381" s="540"/>
      <c r="AH1381" s="540"/>
      <c r="AI1381" s="540"/>
      <c r="AJ1381" s="540"/>
      <c r="AK1381" s="540"/>
      <c r="AL1381" s="540"/>
      <c r="AM1381" s="540"/>
      <c r="AN1381" s="540"/>
      <c r="AO1381" s="540"/>
      <c r="AP1381" s="540"/>
      <c r="AQ1381" s="540"/>
      <c r="AR1381" s="540"/>
      <c r="AS1381" s="540"/>
      <c r="AT1381" s="540"/>
      <c r="AU1381" s="540"/>
      <c r="AV1381" s="540"/>
      <c r="AW1381" s="540"/>
      <c r="AX1381" s="540"/>
      <c r="AY1381" s="540"/>
      <c r="AZ1381" s="540"/>
      <c r="BA1381" s="540"/>
      <c r="BB1381" s="540"/>
      <c r="BC1381" s="541"/>
      <c r="BD1381" s="542">
        <v>0</v>
      </c>
      <c r="BE1381" s="543"/>
      <c r="BF1381" s="543"/>
      <c r="BG1381" s="543"/>
      <c r="BH1381" s="543"/>
      <c r="BI1381" s="544"/>
    </row>
    <row r="1382" spans="1:61" ht="11.4" customHeight="1" x14ac:dyDescent="0.3">
      <c r="A1382" s="539" t="s">
        <v>5555</v>
      </c>
      <c r="B1382" s="540"/>
      <c r="C1382" s="540"/>
      <c r="D1382" s="540"/>
      <c r="E1382" s="540"/>
      <c r="F1382" s="540"/>
      <c r="G1382" s="540"/>
      <c r="H1382" s="540"/>
      <c r="I1382" s="540"/>
      <c r="J1382" s="540"/>
      <c r="K1382" s="540"/>
      <c r="L1382" s="540"/>
      <c r="M1382" s="540"/>
      <c r="N1382" s="540"/>
      <c r="O1382" s="540"/>
      <c r="P1382" s="540"/>
      <c r="Q1382" s="540"/>
      <c r="R1382" s="540"/>
      <c r="S1382" s="540"/>
      <c r="T1382" s="540"/>
      <c r="U1382" s="540"/>
      <c r="V1382" s="540"/>
      <c r="W1382" s="540"/>
      <c r="X1382" s="541"/>
      <c r="Y1382" s="632">
        <f>Y1380+Y1381</f>
        <v>264.12</v>
      </c>
      <c r="Z1382" s="633"/>
      <c r="AA1382" s="633"/>
      <c r="AB1382" s="633"/>
      <c r="AC1382" s="633"/>
      <c r="AD1382" s="634"/>
      <c r="AF1382" s="539" t="s">
        <v>5555</v>
      </c>
      <c r="AG1382" s="540"/>
      <c r="AH1382" s="540"/>
      <c r="AI1382" s="540"/>
      <c r="AJ1382" s="540"/>
      <c r="AK1382" s="540"/>
      <c r="AL1382" s="540"/>
      <c r="AM1382" s="540"/>
      <c r="AN1382" s="540"/>
      <c r="AO1382" s="540"/>
      <c r="AP1382" s="540"/>
      <c r="AQ1382" s="540"/>
      <c r="AR1382" s="540"/>
      <c r="AS1382" s="540"/>
      <c r="AT1382" s="540"/>
      <c r="AU1382" s="540"/>
      <c r="AV1382" s="540"/>
      <c r="AW1382" s="540"/>
      <c r="AX1382" s="540"/>
      <c r="AY1382" s="540"/>
      <c r="AZ1382" s="540"/>
      <c r="BA1382" s="540"/>
      <c r="BB1382" s="540"/>
      <c r="BC1382" s="541"/>
      <c r="BD1382" s="582">
        <f>BD1380+BD1381</f>
        <v>318.27236199999999</v>
      </c>
      <c r="BE1382" s="583"/>
      <c r="BF1382" s="583"/>
      <c r="BG1382" s="583"/>
      <c r="BH1382" s="583"/>
      <c r="BI1382" s="584"/>
    </row>
    <row r="1383" spans="1:61" ht="10.8" customHeight="1" x14ac:dyDescent="0.3">
      <c r="A1383" s="365"/>
      <c r="B1383" s="365"/>
      <c r="C1383" s="365"/>
      <c r="D1383" s="365"/>
      <c r="E1383" s="365"/>
      <c r="F1383" s="365"/>
      <c r="G1383" s="365"/>
      <c r="H1383" s="365"/>
      <c r="I1383" s="365"/>
      <c r="J1383" s="365"/>
      <c r="K1383" s="365"/>
      <c r="L1383" s="365"/>
      <c r="M1383" s="365"/>
      <c r="N1383" s="365"/>
      <c r="O1383" s="365"/>
      <c r="P1383" s="365"/>
      <c r="Q1383" s="365"/>
      <c r="R1383" s="365"/>
      <c r="S1383" s="365"/>
      <c r="T1383" s="365"/>
      <c r="U1383" s="365"/>
      <c r="V1383" s="365"/>
      <c r="W1383" s="365"/>
      <c r="X1383" s="365"/>
      <c r="Y1383" s="365"/>
      <c r="Z1383" s="365"/>
      <c r="AA1383" s="365"/>
      <c r="AB1383" s="365"/>
      <c r="AC1383" s="365"/>
      <c r="AD1383" s="365"/>
      <c r="AF1383" s="365"/>
      <c r="AG1383" s="365"/>
      <c r="AH1383" s="365"/>
      <c r="AI1383" s="365"/>
      <c r="AJ1383" s="365"/>
      <c r="AK1383" s="365"/>
      <c r="AL1383" s="365"/>
      <c r="AM1383" s="365"/>
      <c r="AN1383" s="365"/>
      <c r="AO1383" s="365"/>
      <c r="AP1383" s="365"/>
      <c r="AQ1383" s="365"/>
      <c r="AR1383" s="365"/>
      <c r="AS1383" s="365"/>
      <c r="AT1383" s="365"/>
      <c r="AU1383" s="365"/>
      <c r="AV1383" s="365"/>
      <c r="AW1383" s="365"/>
      <c r="AX1383" s="365"/>
      <c r="AY1383" s="365"/>
      <c r="AZ1383" s="365"/>
      <c r="BA1383" s="365"/>
      <c r="BB1383" s="365"/>
      <c r="BC1383" s="365"/>
      <c r="BD1383" s="365"/>
      <c r="BE1383" s="365"/>
      <c r="BF1383" s="365"/>
      <c r="BG1383" s="365"/>
      <c r="BH1383" s="365"/>
      <c r="BI1383" s="365"/>
    </row>
    <row r="1384" spans="1:61" ht="13.35" customHeight="1" x14ac:dyDescent="0.3">
      <c r="A1384" s="520" t="s">
        <v>5556</v>
      </c>
      <c r="B1384" s="520"/>
      <c r="C1384" s="520"/>
      <c r="D1384" s="520"/>
      <c r="E1384" s="520"/>
      <c r="F1384" s="520" t="s">
        <v>6826</v>
      </c>
      <c r="G1384" s="520"/>
      <c r="H1384" s="520"/>
      <c r="I1384" s="520"/>
      <c r="J1384" s="520"/>
      <c r="K1384" s="520"/>
      <c r="L1384" s="520"/>
      <c r="M1384" s="520"/>
      <c r="N1384" s="520"/>
      <c r="O1384" s="520"/>
      <c r="P1384" s="520"/>
      <c r="Q1384" s="520"/>
      <c r="R1384" s="520"/>
      <c r="S1384" s="520"/>
      <c r="T1384" s="520"/>
      <c r="U1384" s="520"/>
      <c r="V1384" s="520"/>
      <c r="W1384" s="520"/>
      <c r="X1384" s="520"/>
      <c r="Y1384" s="520"/>
      <c r="Z1384" s="520"/>
      <c r="AA1384" s="520"/>
      <c r="AB1384" s="520"/>
      <c r="AC1384" s="520"/>
      <c r="AD1384" s="520"/>
      <c r="AF1384" s="520" t="s">
        <v>5556</v>
      </c>
      <c r="AG1384" s="520"/>
      <c r="AH1384" s="520"/>
      <c r="AI1384" s="520"/>
      <c r="AJ1384" s="520"/>
      <c r="AK1384" s="520" t="s">
        <v>6826</v>
      </c>
      <c r="AL1384" s="520"/>
      <c r="AM1384" s="520"/>
      <c r="AN1384" s="520"/>
      <c r="AO1384" s="520"/>
      <c r="AP1384" s="520"/>
      <c r="AQ1384" s="520"/>
      <c r="AR1384" s="520"/>
      <c r="AS1384" s="520"/>
      <c r="AT1384" s="520"/>
      <c r="AU1384" s="520"/>
      <c r="AV1384" s="520"/>
      <c r="AW1384" s="520"/>
      <c r="AX1384" s="520"/>
      <c r="AY1384" s="520"/>
      <c r="AZ1384" s="520"/>
      <c r="BA1384" s="520"/>
      <c r="BB1384" s="520"/>
      <c r="BC1384" s="520"/>
      <c r="BD1384" s="520"/>
      <c r="BE1384" s="520"/>
      <c r="BF1384" s="520"/>
      <c r="BG1384" s="520"/>
      <c r="BH1384" s="520"/>
      <c r="BI1384" s="520"/>
    </row>
    <row r="1385" spans="1:61" ht="10.8" customHeight="1" x14ac:dyDescent="0.3">
      <c r="A1385" s="365"/>
      <c r="B1385" s="365"/>
      <c r="C1385" s="365"/>
      <c r="D1385" s="365"/>
      <c r="E1385" s="365"/>
      <c r="F1385" s="365"/>
      <c r="G1385" s="365"/>
      <c r="H1385" s="365"/>
      <c r="I1385" s="365"/>
      <c r="J1385" s="365"/>
      <c r="K1385" s="365"/>
      <c r="L1385" s="365"/>
      <c r="M1385" s="365"/>
      <c r="N1385" s="365"/>
      <c r="O1385" s="365"/>
      <c r="P1385" s="365"/>
      <c r="Q1385" s="365"/>
      <c r="R1385" s="365"/>
      <c r="S1385" s="365"/>
      <c r="T1385" s="365"/>
      <c r="U1385" s="365"/>
      <c r="V1385" s="365"/>
      <c r="W1385" s="365"/>
      <c r="X1385" s="365"/>
      <c r="Y1385" s="365"/>
      <c r="Z1385" s="365"/>
      <c r="AA1385" s="365"/>
      <c r="AB1385" s="365"/>
      <c r="AC1385" s="365"/>
      <c r="AD1385" s="365"/>
      <c r="AF1385" s="365"/>
      <c r="AG1385" s="365"/>
      <c r="AH1385" s="365"/>
      <c r="AI1385" s="365"/>
      <c r="AJ1385" s="365"/>
      <c r="AK1385" s="365"/>
      <c r="AL1385" s="365"/>
      <c r="AM1385" s="365"/>
      <c r="AN1385" s="365"/>
      <c r="AO1385" s="365"/>
      <c r="AP1385" s="365"/>
      <c r="AQ1385" s="365"/>
      <c r="AR1385" s="365"/>
      <c r="AS1385" s="365"/>
      <c r="AT1385" s="365"/>
      <c r="AU1385" s="365"/>
      <c r="AV1385" s="365"/>
      <c r="AW1385" s="365"/>
      <c r="AX1385" s="365"/>
      <c r="AY1385" s="365"/>
      <c r="AZ1385" s="365"/>
      <c r="BA1385" s="365"/>
      <c r="BB1385" s="365"/>
      <c r="BC1385" s="365"/>
      <c r="BD1385" s="365"/>
      <c r="BE1385" s="365"/>
      <c r="BF1385" s="365"/>
      <c r="BG1385" s="365"/>
      <c r="BH1385" s="365"/>
      <c r="BI1385" s="365"/>
    </row>
    <row r="1386" spans="1:61" ht="22.95" customHeight="1" x14ac:dyDescent="0.3">
      <c r="A1386" s="365" t="s">
        <v>6827</v>
      </c>
      <c r="B1386" s="365"/>
      <c r="C1386" s="365"/>
      <c r="D1386" s="365"/>
      <c r="E1386" s="365"/>
      <c r="F1386" s="365"/>
      <c r="G1386" s="365"/>
      <c r="H1386" s="365"/>
      <c r="I1386" s="365"/>
      <c r="J1386" s="365"/>
      <c r="K1386" s="365"/>
      <c r="L1386" s="365"/>
      <c r="M1386" s="365"/>
      <c r="N1386" s="365"/>
      <c r="O1386" s="365"/>
      <c r="P1386" s="365"/>
      <c r="Q1386" s="365"/>
      <c r="R1386" s="365"/>
      <c r="S1386" s="365"/>
      <c r="T1386" s="365"/>
      <c r="U1386" s="365"/>
      <c r="V1386" s="365"/>
      <c r="W1386" s="365"/>
      <c r="X1386" s="365"/>
      <c r="Y1386" s="637" t="s">
        <v>5582</v>
      </c>
      <c r="Z1386" s="637"/>
      <c r="AA1386" s="637"/>
      <c r="AB1386" s="637"/>
      <c r="AC1386" s="637"/>
      <c r="AD1386" s="637"/>
      <c r="AF1386" s="365" t="s">
        <v>6827</v>
      </c>
      <c r="AG1386" s="365"/>
      <c r="AH1386" s="365"/>
      <c r="AI1386" s="365"/>
      <c r="AJ1386" s="365"/>
      <c r="AK1386" s="365"/>
      <c r="AL1386" s="365"/>
      <c r="AM1386" s="365"/>
      <c r="AN1386" s="365"/>
      <c r="AO1386" s="365"/>
      <c r="AP1386" s="365"/>
      <c r="AQ1386" s="365"/>
      <c r="AR1386" s="365"/>
      <c r="AS1386" s="365"/>
      <c r="AT1386" s="365"/>
      <c r="AU1386" s="365"/>
      <c r="AV1386" s="365"/>
      <c r="AW1386" s="365"/>
      <c r="AX1386" s="365"/>
      <c r="AY1386" s="365"/>
      <c r="AZ1386" s="365"/>
      <c r="BA1386" s="365"/>
      <c r="BB1386" s="365"/>
      <c r="BC1386" s="365"/>
      <c r="BD1386" s="365" t="s">
        <v>5582</v>
      </c>
      <c r="BE1386" s="365"/>
      <c r="BF1386" s="365"/>
      <c r="BG1386" s="365"/>
      <c r="BH1386" s="365"/>
      <c r="BI1386" s="365"/>
    </row>
    <row r="1387" spans="1:61" ht="10.8" customHeight="1" x14ac:dyDescent="0.3">
      <c r="A1387" s="365"/>
      <c r="B1387" s="365"/>
      <c r="C1387" s="365"/>
      <c r="D1387" s="365"/>
      <c r="E1387" s="365"/>
      <c r="F1387" s="365"/>
      <c r="G1387" s="365"/>
      <c r="H1387" s="365"/>
      <c r="I1387" s="365"/>
      <c r="J1387" s="365"/>
      <c r="K1387" s="365"/>
      <c r="L1387" s="365"/>
      <c r="M1387" s="365"/>
      <c r="N1387" s="365"/>
      <c r="O1387" s="365"/>
      <c r="P1387" s="365"/>
      <c r="Q1387" s="365"/>
      <c r="R1387" s="365"/>
      <c r="S1387" s="365"/>
      <c r="T1387" s="365"/>
      <c r="U1387" s="365"/>
      <c r="V1387" s="365"/>
      <c r="W1387" s="365"/>
      <c r="X1387" s="365"/>
      <c r="Y1387" s="365"/>
      <c r="Z1387" s="365"/>
      <c r="AA1387" s="365"/>
      <c r="AB1387" s="365"/>
      <c r="AC1387" s="365"/>
      <c r="AD1387" s="365"/>
      <c r="AF1387" s="365"/>
      <c r="AG1387" s="365"/>
      <c r="AH1387" s="365"/>
      <c r="AI1387" s="365"/>
      <c r="AJ1387" s="365"/>
      <c r="AK1387" s="365"/>
      <c r="AL1387" s="365"/>
      <c r="AM1387" s="365"/>
      <c r="AN1387" s="365"/>
      <c r="AO1387" s="365"/>
      <c r="AP1387" s="365"/>
      <c r="AQ1387" s="365"/>
      <c r="AR1387" s="365"/>
      <c r="AS1387" s="365"/>
      <c r="AT1387" s="365"/>
      <c r="AU1387" s="365"/>
      <c r="AV1387" s="365"/>
      <c r="AW1387" s="365"/>
      <c r="AX1387" s="365"/>
      <c r="AY1387" s="365"/>
      <c r="AZ1387" s="365"/>
      <c r="BA1387" s="365"/>
      <c r="BB1387" s="365"/>
      <c r="BC1387" s="365"/>
      <c r="BD1387" s="365"/>
      <c r="BE1387" s="365"/>
      <c r="BF1387" s="365"/>
      <c r="BG1387" s="365"/>
      <c r="BH1387" s="365"/>
      <c r="BI1387" s="365"/>
    </row>
    <row r="1388" spans="1:61" ht="11.4" customHeight="1" x14ac:dyDescent="0.3">
      <c r="A1388" s="551" t="s">
        <v>5548</v>
      </c>
      <c r="B1388" s="552"/>
      <c r="C1388" s="552"/>
      <c r="D1388" s="552"/>
      <c r="E1388" s="552"/>
      <c r="F1388" s="552"/>
      <c r="G1388" s="553"/>
      <c r="H1388" s="551" t="s">
        <v>5557</v>
      </c>
      <c r="I1388" s="552"/>
      <c r="J1388" s="552"/>
      <c r="K1388" s="552"/>
      <c r="L1388" s="553"/>
      <c r="M1388" s="545" t="s">
        <v>5558</v>
      </c>
      <c r="N1388" s="547"/>
      <c r="O1388" s="545" t="s">
        <v>5559</v>
      </c>
      <c r="P1388" s="546"/>
      <c r="Q1388" s="546"/>
      <c r="R1388" s="547"/>
      <c r="S1388" s="545" t="s">
        <v>5560</v>
      </c>
      <c r="T1388" s="546"/>
      <c r="U1388" s="546"/>
      <c r="V1388" s="547"/>
      <c r="W1388" s="545" t="s">
        <v>5551</v>
      </c>
      <c r="X1388" s="546"/>
      <c r="Y1388" s="546"/>
      <c r="Z1388" s="546"/>
      <c r="AA1388" s="547"/>
      <c r="AB1388" s="545" t="s">
        <v>5561</v>
      </c>
      <c r="AC1388" s="546"/>
      <c r="AD1388" s="547"/>
      <c r="AF1388" s="551" t="s">
        <v>5548</v>
      </c>
      <c r="AG1388" s="552"/>
      <c r="AH1388" s="552"/>
      <c r="AI1388" s="552"/>
      <c r="AJ1388" s="552"/>
      <c r="AK1388" s="552"/>
      <c r="AL1388" s="553"/>
      <c r="AM1388" s="551" t="s">
        <v>5557</v>
      </c>
      <c r="AN1388" s="552"/>
      <c r="AO1388" s="552"/>
      <c r="AP1388" s="552"/>
      <c r="AQ1388" s="553"/>
      <c r="AR1388" s="539" t="s">
        <v>5558</v>
      </c>
      <c r="AS1388" s="541"/>
      <c r="AT1388" s="539" t="s">
        <v>5559</v>
      </c>
      <c r="AU1388" s="540"/>
      <c r="AV1388" s="540"/>
      <c r="AW1388" s="541"/>
      <c r="AX1388" s="539" t="s">
        <v>5560</v>
      </c>
      <c r="AY1388" s="540"/>
      <c r="AZ1388" s="540"/>
      <c r="BA1388" s="541"/>
      <c r="BB1388" s="539" t="s">
        <v>5551</v>
      </c>
      <c r="BC1388" s="540"/>
      <c r="BD1388" s="540"/>
      <c r="BE1388" s="540"/>
      <c r="BF1388" s="541"/>
      <c r="BG1388" s="539" t="s">
        <v>5561</v>
      </c>
      <c r="BH1388" s="540"/>
      <c r="BI1388" s="541"/>
    </row>
    <row r="1389" spans="1:61" ht="11.4" customHeight="1" x14ac:dyDescent="0.3">
      <c r="A1389" s="521" t="s">
        <v>5562</v>
      </c>
      <c r="B1389" s="522"/>
      <c r="C1389" s="522"/>
      <c r="D1389" s="522"/>
      <c r="E1389" s="522"/>
      <c r="F1389" s="522"/>
      <c r="G1389" s="523"/>
      <c r="H1389" s="521" t="s">
        <v>5563</v>
      </c>
      <c r="I1389" s="522"/>
      <c r="J1389" s="522"/>
      <c r="K1389" s="522"/>
      <c r="L1389" s="523"/>
      <c r="M1389" s="304">
        <f t="shared" ref="M1389:M1390" si="384">ROUND(AR1389*(1-$AI$1),2)</f>
        <v>6.02</v>
      </c>
      <c r="N1389" s="305"/>
      <c r="O1389" s="304">
        <f t="shared" ref="O1389:O1390" si="385">TRUNC(M1389*(1+(S1389/100)),2)</f>
        <v>16.88</v>
      </c>
      <c r="P1389" s="306"/>
      <c r="Q1389" s="306"/>
      <c r="R1389" s="305"/>
      <c r="S1389" s="620">
        <v>180.43</v>
      </c>
      <c r="T1389" s="621"/>
      <c r="U1389" s="621"/>
      <c r="V1389" s="622"/>
      <c r="W1389" s="611">
        <v>3.7406999999999999</v>
      </c>
      <c r="X1389" s="612"/>
      <c r="Y1389" s="612"/>
      <c r="Z1389" s="612"/>
      <c r="AA1389" s="613"/>
      <c r="AB1389" s="623">
        <f t="shared" ref="AB1389:AB1390" si="386">TRUNC(O1389*W1389,2)</f>
        <v>63.14</v>
      </c>
      <c r="AC1389" s="624"/>
      <c r="AD1389" s="625"/>
      <c r="AF1389" s="521" t="s">
        <v>5562</v>
      </c>
      <c r="AG1389" s="522"/>
      <c r="AH1389" s="522"/>
      <c r="AI1389" s="522"/>
      <c r="AJ1389" s="522"/>
      <c r="AK1389" s="522"/>
      <c r="AL1389" s="523"/>
      <c r="AM1389" s="521" t="s">
        <v>5563</v>
      </c>
      <c r="AN1389" s="522"/>
      <c r="AO1389" s="522"/>
      <c r="AP1389" s="522"/>
      <c r="AQ1389" s="523"/>
      <c r="AR1389" s="535">
        <v>7.25</v>
      </c>
      <c r="AS1389" s="537"/>
      <c r="AT1389" s="526">
        <v>20.329999999999998</v>
      </c>
      <c r="AU1389" s="527"/>
      <c r="AV1389" s="527"/>
      <c r="AW1389" s="528"/>
      <c r="AX1389" s="529">
        <v>180.43</v>
      </c>
      <c r="AY1389" s="530"/>
      <c r="AZ1389" s="530"/>
      <c r="BA1389" s="531"/>
      <c r="BB1389" s="532">
        <v>3.7406999999999999</v>
      </c>
      <c r="BC1389" s="533"/>
      <c r="BD1389" s="533"/>
      <c r="BE1389" s="533"/>
      <c r="BF1389" s="534"/>
      <c r="BG1389" s="526">
        <f t="shared" ref="BG1389:BG1390" si="387">AT1389*BB1389</f>
        <v>76.048430999999994</v>
      </c>
      <c r="BH1389" s="527"/>
      <c r="BI1389" s="528"/>
    </row>
    <row r="1390" spans="1:61" ht="11.4" customHeight="1" x14ac:dyDescent="0.3">
      <c r="A1390" s="521" t="s">
        <v>5567</v>
      </c>
      <c r="B1390" s="522"/>
      <c r="C1390" s="522"/>
      <c r="D1390" s="522"/>
      <c r="E1390" s="522"/>
      <c r="F1390" s="522"/>
      <c r="G1390" s="523"/>
      <c r="H1390" s="521" t="s">
        <v>171</v>
      </c>
      <c r="I1390" s="522"/>
      <c r="J1390" s="522"/>
      <c r="K1390" s="522"/>
      <c r="L1390" s="523"/>
      <c r="M1390" s="304">
        <f t="shared" si="384"/>
        <v>9.59</v>
      </c>
      <c r="N1390" s="305"/>
      <c r="O1390" s="304">
        <f t="shared" si="385"/>
        <v>24.16</v>
      </c>
      <c r="P1390" s="306"/>
      <c r="Q1390" s="306"/>
      <c r="R1390" s="305"/>
      <c r="S1390" s="620">
        <v>152.01</v>
      </c>
      <c r="T1390" s="621"/>
      <c r="U1390" s="621"/>
      <c r="V1390" s="622"/>
      <c r="W1390" s="611">
        <v>2.4937999999999998</v>
      </c>
      <c r="X1390" s="612"/>
      <c r="Y1390" s="612"/>
      <c r="Z1390" s="612"/>
      <c r="AA1390" s="613"/>
      <c r="AB1390" s="623">
        <f t="shared" si="386"/>
        <v>60.25</v>
      </c>
      <c r="AC1390" s="624"/>
      <c r="AD1390" s="625"/>
      <c r="AF1390" s="521" t="s">
        <v>5567</v>
      </c>
      <c r="AG1390" s="522"/>
      <c r="AH1390" s="522"/>
      <c r="AI1390" s="522"/>
      <c r="AJ1390" s="522"/>
      <c r="AK1390" s="522"/>
      <c r="AL1390" s="523"/>
      <c r="AM1390" s="521" t="s">
        <v>171</v>
      </c>
      <c r="AN1390" s="522"/>
      <c r="AO1390" s="522"/>
      <c r="AP1390" s="522"/>
      <c r="AQ1390" s="523"/>
      <c r="AR1390" s="526">
        <v>11.56</v>
      </c>
      <c r="AS1390" s="528"/>
      <c r="AT1390" s="526">
        <v>29.13</v>
      </c>
      <c r="AU1390" s="527"/>
      <c r="AV1390" s="527"/>
      <c r="AW1390" s="528"/>
      <c r="AX1390" s="529">
        <v>152.01</v>
      </c>
      <c r="AY1390" s="530"/>
      <c r="AZ1390" s="530"/>
      <c r="BA1390" s="531"/>
      <c r="BB1390" s="532">
        <v>2.4937999999999998</v>
      </c>
      <c r="BC1390" s="533"/>
      <c r="BD1390" s="533"/>
      <c r="BE1390" s="533"/>
      <c r="BF1390" s="534"/>
      <c r="BG1390" s="526">
        <f t="shared" si="387"/>
        <v>72.644393999999991</v>
      </c>
      <c r="BH1390" s="527"/>
      <c r="BI1390" s="528"/>
    </row>
    <row r="1391" spans="1:61" ht="11.4" customHeight="1" x14ac:dyDescent="0.3">
      <c r="A1391" s="538" t="s">
        <v>5565</v>
      </c>
      <c r="B1391" s="538"/>
      <c r="C1391" s="538"/>
      <c r="D1391" s="538"/>
      <c r="E1391" s="538"/>
      <c r="F1391" s="538"/>
      <c r="G1391" s="538"/>
      <c r="H1391" s="538"/>
      <c r="I1391" s="538"/>
      <c r="J1391" s="538"/>
      <c r="K1391" s="538"/>
      <c r="L1391" s="538"/>
      <c r="M1391" s="538"/>
      <c r="N1391" s="538"/>
      <c r="O1391" s="538"/>
      <c r="P1391" s="538"/>
      <c r="Q1391" s="538"/>
      <c r="R1391" s="538"/>
      <c r="S1391" s="538"/>
      <c r="T1391" s="538"/>
      <c r="U1391" s="538"/>
      <c r="V1391" s="538"/>
      <c r="W1391" s="538"/>
      <c r="X1391" s="538"/>
      <c r="Y1391" s="620">
        <f>SUM(AB1389:AD1390)</f>
        <v>123.39</v>
      </c>
      <c r="Z1391" s="621"/>
      <c r="AA1391" s="621"/>
      <c r="AB1391" s="621"/>
      <c r="AC1391" s="621"/>
      <c r="AD1391" s="622"/>
      <c r="AF1391" s="538" t="s">
        <v>5565</v>
      </c>
      <c r="AG1391" s="538"/>
      <c r="AH1391" s="538"/>
      <c r="AI1391" s="538"/>
      <c r="AJ1391" s="538"/>
      <c r="AK1391" s="538"/>
      <c r="AL1391" s="538"/>
      <c r="AM1391" s="538"/>
      <c r="AN1391" s="538"/>
      <c r="AO1391" s="538"/>
      <c r="AP1391" s="538"/>
      <c r="AQ1391" s="538"/>
      <c r="AR1391" s="538"/>
      <c r="AS1391" s="538"/>
      <c r="AT1391" s="538"/>
      <c r="AU1391" s="538"/>
      <c r="AV1391" s="538"/>
      <c r="AW1391" s="538"/>
      <c r="AX1391" s="538"/>
      <c r="AY1391" s="538"/>
      <c r="AZ1391" s="538"/>
      <c r="BA1391" s="538"/>
      <c r="BB1391" s="538"/>
      <c r="BC1391" s="538"/>
      <c r="BD1391" s="529">
        <f>SUM(BG1389:BI1390)</f>
        <v>148.69282499999997</v>
      </c>
      <c r="BE1391" s="530"/>
      <c r="BF1391" s="530"/>
      <c r="BG1391" s="530"/>
      <c r="BH1391" s="530"/>
      <c r="BI1391" s="531"/>
    </row>
    <row r="1392" spans="1:61" ht="10.8" customHeight="1" x14ac:dyDescent="0.3">
      <c r="A1392" s="365"/>
      <c r="B1392" s="365"/>
      <c r="C1392" s="365"/>
      <c r="D1392" s="365"/>
      <c r="E1392" s="365"/>
      <c r="F1392" s="365"/>
      <c r="G1392" s="365"/>
      <c r="H1392" s="365"/>
      <c r="I1392" s="365"/>
      <c r="J1392" s="365"/>
      <c r="K1392" s="365"/>
      <c r="L1392" s="365"/>
      <c r="M1392" s="365"/>
      <c r="N1392" s="365"/>
      <c r="O1392" s="365"/>
      <c r="P1392" s="365"/>
      <c r="Q1392" s="365"/>
      <c r="R1392" s="365"/>
      <c r="S1392" s="365"/>
      <c r="T1392" s="365"/>
      <c r="U1392" s="365"/>
      <c r="V1392" s="365"/>
      <c r="W1392" s="365"/>
      <c r="X1392" s="365"/>
      <c r="Y1392" s="365"/>
      <c r="Z1392" s="365"/>
      <c r="AA1392" s="365"/>
      <c r="AB1392" s="365"/>
      <c r="AC1392" s="365"/>
      <c r="AD1392" s="365"/>
      <c r="AF1392" s="365"/>
      <c r="AG1392" s="365"/>
      <c r="AH1392" s="365"/>
      <c r="AI1392" s="365"/>
      <c r="AJ1392" s="365"/>
      <c r="AK1392" s="365"/>
      <c r="AL1392" s="365"/>
      <c r="AM1392" s="365"/>
      <c r="AN1392" s="365"/>
      <c r="AO1392" s="365"/>
      <c r="AP1392" s="365"/>
      <c r="AQ1392" s="365"/>
      <c r="AR1392" s="365"/>
      <c r="AS1392" s="365"/>
      <c r="AT1392" s="365"/>
      <c r="AU1392" s="365"/>
      <c r="AV1392" s="365"/>
      <c r="AW1392" s="365"/>
      <c r="AX1392" s="365"/>
      <c r="AY1392" s="365"/>
      <c r="AZ1392" s="365"/>
      <c r="BA1392" s="365"/>
      <c r="BB1392" s="365"/>
      <c r="BC1392" s="365"/>
      <c r="BD1392" s="365"/>
      <c r="BE1392" s="365"/>
      <c r="BF1392" s="365"/>
      <c r="BG1392" s="365"/>
      <c r="BH1392" s="365"/>
      <c r="BI1392" s="365"/>
    </row>
    <row r="1393" spans="1:61" ht="11.4" customHeight="1" x14ac:dyDescent="0.3">
      <c r="A1393" s="551" t="s">
        <v>5548</v>
      </c>
      <c r="B1393" s="552"/>
      <c r="C1393" s="552"/>
      <c r="D1393" s="552"/>
      <c r="E1393" s="552"/>
      <c r="F1393" s="552"/>
      <c r="G1393" s="553"/>
      <c r="H1393" s="551" t="s">
        <v>5549</v>
      </c>
      <c r="I1393" s="552"/>
      <c r="J1393" s="552"/>
      <c r="K1393" s="552"/>
      <c r="L1393" s="552"/>
      <c r="M1393" s="552"/>
      <c r="N1393" s="552"/>
      <c r="O1393" s="553"/>
      <c r="P1393" s="646" t="s">
        <v>167</v>
      </c>
      <c r="Q1393" s="647"/>
      <c r="R1393" s="647"/>
      <c r="S1393" s="648"/>
      <c r="T1393" s="545" t="s">
        <v>5550</v>
      </c>
      <c r="U1393" s="546"/>
      <c r="V1393" s="546"/>
      <c r="W1393" s="547"/>
      <c r="X1393" s="545" t="s">
        <v>5551</v>
      </c>
      <c r="Y1393" s="546"/>
      <c r="Z1393" s="546"/>
      <c r="AA1393" s="546"/>
      <c r="AB1393" s="547"/>
      <c r="AC1393" s="545" t="s">
        <v>5552</v>
      </c>
      <c r="AD1393" s="547"/>
      <c r="AF1393" s="551" t="s">
        <v>5548</v>
      </c>
      <c r="AG1393" s="552"/>
      <c r="AH1393" s="552"/>
      <c r="AI1393" s="552"/>
      <c r="AJ1393" s="552"/>
      <c r="AK1393" s="552"/>
      <c r="AL1393" s="553"/>
      <c r="AM1393" s="551" t="s">
        <v>5549</v>
      </c>
      <c r="AN1393" s="552"/>
      <c r="AO1393" s="552"/>
      <c r="AP1393" s="552"/>
      <c r="AQ1393" s="552"/>
      <c r="AR1393" s="552"/>
      <c r="AS1393" s="552"/>
      <c r="AT1393" s="553"/>
      <c r="AU1393" s="554" t="s">
        <v>167</v>
      </c>
      <c r="AV1393" s="563"/>
      <c r="AW1393" s="563"/>
      <c r="AX1393" s="555"/>
      <c r="AY1393" s="539" t="s">
        <v>5550</v>
      </c>
      <c r="AZ1393" s="540"/>
      <c r="BA1393" s="540"/>
      <c r="BB1393" s="541"/>
      <c r="BC1393" s="539" t="s">
        <v>5551</v>
      </c>
      <c r="BD1393" s="540"/>
      <c r="BE1393" s="540"/>
      <c r="BF1393" s="540"/>
      <c r="BG1393" s="541"/>
      <c r="BH1393" s="539" t="s">
        <v>5552</v>
      </c>
      <c r="BI1393" s="541"/>
    </row>
    <row r="1394" spans="1:61" ht="11.4" customHeight="1" x14ac:dyDescent="0.3">
      <c r="A1394" s="521" t="s">
        <v>5731</v>
      </c>
      <c r="B1394" s="522"/>
      <c r="C1394" s="522"/>
      <c r="D1394" s="522"/>
      <c r="E1394" s="522"/>
      <c r="F1394" s="522"/>
      <c r="G1394" s="523"/>
      <c r="H1394" s="521" t="s">
        <v>5732</v>
      </c>
      <c r="I1394" s="522"/>
      <c r="J1394" s="522"/>
      <c r="K1394" s="522"/>
      <c r="L1394" s="522"/>
      <c r="M1394" s="522"/>
      <c r="N1394" s="522"/>
      <c r="O1394" s="523"/>
      <c r="P1394" s="649" t="s">
        <v>72</v>
      </c>
      <c r="Q1394" s="650"/>
      <c r="R1394" s="650"/>
      <c r="S1394" s="651"/>
      <c r="T1394" s="660">
        <f t="shared" ref="T1394" si="388">ROUND(AY1394*(1-$AI$1),2)</f>
        <v>150.76</v>
      </c>
      <c r="U1394" s="661"/>
      <c r="V1394" s="661"/>
      <c r="W1394" s="662"/>
      <c r="X1394" s="611">
        <v>1.1000000000000001</v>
      </c>
      <c r="Y1394" s="612"/>
      <c r="Z1394" s="612"/>
      <c r="AA1394" s="612"/>
      <c r="AB1394" s="613"/>
      <c r="AC1394" s="655">
        <f t="shared" ref="AC1394" si="389">TRUNC(T1394*X1394,2)</f>
        <v>165.83</v>
      </c>
      <c r="AD1394" s="656"/>
      <c r="AF1394" s="521" t="s">
        <v>5731</v>
      </c>
      <c r="AG1394" s="522"/>
      <c r="AH1394" s="522"/>
      <c r="AI1394" s="522"/>
      <c r="AJ1394" s="522"/>
      <c r="AK1394" s="522"/>
      <c r="AL1394" s="523"/>
      <c r="AM1394" s="521" t="s">
        <v>5732</v>
      </c>
      <c r="AN1394" s="522"/>
      <c r="AO1394" s="522"/>
      <c r="AP1394" s="522"/>
      <c r="AQ1394" s="522"/>
      <c r="AR1394" s="522"/>
      <c r="AS1394" s="522"/>
      <c r="AT1394" s="523"/>
      <c r="AU1394" s="524" t="s">
        <v>72</v>
      </c>
      <c r="AV1394" s="564"/>
      <c r="AW1394" s="564"/>
      <c r="AX1394" s="525"/>
      <c r="AY1394" s="529">
        <v>181.64</v>
      </c>
      <c r="AZ1394" s="530"/>
      <c r="BA1394" s="530"/>
      <c r="BB1394" s="531"/>
      <c r="BC1394" s="532">
        <v>1.1000000000000001</v>
      </c>
      <c r="BD1394" s="533"/>
      <c r="BE1394" s="533"/>
      <c r="BF1394" s="533"/>
      <c r="BG1394" s="534"/>
      <c r="BH1394" s="529">
        <f>AY1394*BC1394</f>
        <v>199.804</v>
      </c>
      <c r="BI1394" s="531"/>
    </row>
    <row r="1395" spans="1:61" ht="11.4" customHeight="1" x14ac:dyDescent="0.3">
      <c r="A1395" s="538" t="s">
        <v>5553</v>
      </c>
      <c r="B1395" s="538"/>
      <c r="C1395" s="538"/>
      <c r="D1395" s="538"/>
      <c r="E1395" s="538"/>
      <c r="F1395" s="538"/>
      <c r="G1395" s="538"/>
      <c r="H1395" s="538"/>
      <c r="I1395" s="538"/>
      <c r="J1395" s="538"/>
      <c r="K1395" s="538"/>
      <c r="L1395" s="538"/>
      <c r="M1395" s="538"/>
      <c r="N1395" s="538"/>
      <c r="O1395" s="538"/>
      <c r="P1395" s="538"/>
      <c r="Q1395" s="538"/>
      <c r="R1395" s="538"/>
      <c r="S1395" s="538"/>
      <c r="T1395" s="538"/>
      <c r="U1395" s="538"/>
      <c r="V1395" s="538"/>
      <c r="W1395" s="538"/>
      <c r="X1395" s="538"/>
      <c r="Y1395" s="620">
        <f>AC1394</f>
        <v>165.83</v>
      </c>
      <c r="Z1395" s="621"/>
      <c r="AA1395" s="621"/>
      <c r="AB1395" s="621"/>
      <c r="AC1395" s="621"/>
      <c r="AD1395" s="622"/>
      <c r="AF1395" s="538" t="s">
        <v>5553</v>
      </c>
      <c r="AG1395" s="538"/>
      <c r="AH1395" s="538"/>
      <c r="AI1395" s="538"/>
      <c r="AJ1395" s="538"/>
      <c r="AK1395" s="538"/>
      <c r="AL1395" s="538"/>
      <c r="AM1395" s="538"/>
      <c r="AN1395" s="538"/>
      <c r="AO1395" s="538"/>
      <c r="AP1395" s="538"/>
      <c r="AQ1395" s="538"/>
      <c r="AR1395" s="538"/>
      <c r="AS1395" s="538"/>
      <c r="AT1395" s="538"/>
      <c r="AU1395" s="538"/>
      <c r="AV1395" s="538"/>
      <c r="AW1395" s="538"/>
      <c r="AX1395" s="538"/>
      <c r="AY1395" s="538"/>
      <c r="AZ1395" s="538"/>
      <c r="BA1395" s="538"/>
      <c r="BB1395" s="538"/>
      <c r="BC1395" s="538"/>
      <c r="BD1395" s="529">
        <f>BH1394</f>
        <v>199.804</v>
      </c>
      <c r="BE1395" s="530"/>
      <c r="BF1395" s="530"/>
      <c r="BG1395" s="530"/>
      <c r="BH1395" s="530"/>
      <c r="BI1395" s="531"/>
    </row>
    <row r="1396" spans="1:61" ht="10.8" customHeight="1" x14ac:dyDescent="0.3">
      <c r="A1396" s="365"/>
      <c r="B1396" s="365"/>
      <c r="C1396" s="365"/>
      <c r="D1396" s="365"/>
      <c r="E1396" s="365"/>
      <c r="F1396" s="365"/>
      <c r="G1396" s="365"/>
      <c r="H1396" s="365"/>
      <c r="I1396" s="365"/>
      <c r="J1396" s="365"/>
      <c r="K1396" s="365"/>
      <c r="L1396" s="365"/>
      <c r="M1396" s="365"/>
      <c r="N1396" s="365"/>
      <c r="O1396" s="365"/>
      <c r="P1396" s="365"/>
      <c r="Q1396" s="365"/>
      <c r="R1396" s="365"/>
      <c r="S1396" s="365"/>
      <c r="T1396" s="365"/>
      <c r="U1396" s="365"/>
      <c r="V1396" s="365"/>
      <c r="W1396" s="365"/>
      <c r="X1396" s="365"/>
      <c r="Y1396" s="365"/>
      <c r="Z1396" s="365"/>
      <c r="AA1396" s="365"/>
      <c r="AB1396" s="365"/>
      <c r="AC1396" s="365"/>
      <c r="AD1396" s="365"/>
      <c r="AF1396" s="365"/>
      <c r="AG1396" s="365"/>
      <c r="AH1396" s="365"/>
      <c r="AI1396" s="365"/>
      <c r="AJ1396" s="365"/>
      <c r="AK1396" s="365"/>
      <c r="AL1396" s="365"/>
      <c r="AM1396" s="365"/>
      <c r="AN1396" s="365"/>
      <c r="AO1396" s="365"/>
      <c r="AP1396" s="365"/>
      <c r="AQ1396" s="365"/>
      <c r="AR1396" s="365"/>
      <c r="AS1396" s="365"/>
      <c r="AT1396" s="365"/>
      <c r="AU1396" s="365"/>
      <c r="AV1396" s="365"/>
      <c r="AW1396" s="365"/>
      <c r="AX1396" s="365"/>
      <c r="AY1396" s="365"/>
      <c r="AZ1396" s="365"/>
      <c r="BA1396" s="365"/>
      <c r="BB1396" s="365"/>
      <c r="BC1396" s="365"/>
      <c r="BD1396" s="365"/>
      <c r="BE1396" s="365"/>
      <c r="BF1396" s="365"/>
      <c r="BG1396" s="365"/>
      <c r="BH1396" s="365"/>
      <c r="BI1396" s="365"/>
    </row>
    <row r="1397" spans="1:61" ht="34.5" customHeight="1" x14ac:dyDescent="0.3">
      <c r="A1397" s="551" t="s">
        <v>5548</v>
      </c>
      <c r="B1397" s="552"/>
      <c r="C1397" s="553"/>
      <c r="D1397" s="551" t="s">
        <v>5568</v>
      </c>
      <c r="E1397" s="552"/>
      <c r="F1397" s="552"/>
      <c r="G1397" s="552"/>
      <c r="H1397" s="552"/>
      <c r="I1397" s="552"/>
      <c r="J1397" s="552"/>
      <c r="K1397" s="553"/>
      <c r="L1397" s="554" t="s">
        <v>167</v>
      </c>
      <c r="M1397" s="555"/>
      <c r="N1397" s="545" t="s">
        <v>5569</v>
      </c>
      <c r="O1397" s="546"/>
      <c r="P1397" s="547"/>
      <c r="Q1397" s="545" t="s">
        <v>5570</v>
      </c>
      <c r="R1397" s="546"/>
      <c r="S1397" s="546"/>
      <c r="T1397" s="547"/>
      <c r="U1397" s="545" t="s">
        <v>5551</v>
      </c>
      <c r="V1397" s="546"/>
      <c r="W1397" s="546"/>
      <c r="X1397" s="547"/>
      <c r="Y1397" s="545" t="s">
        <v>5571</v>
      </c>
      <c r="Z1397" s="546"/>
      <c r="AA1397" s="546"/>
      <c r="AB1397" s="546"/>
      <c r="AC1397" s="547"/>
      <c r="AD1397" s="307" t="s">
        <v>5572</v>
      </c>
      <c r="AF1397" s="551" t="s">
        <v>5548</v>
      </c>
      <c r="AG1397" s="552"/>
      <c r="AH1397" s="553"/>
      <c r="AI1397" s="551" t="s">
        <v>5568</v>
      </c>
      <c r="AJ1397" s="552"/>
      <c r="AK1397" s="552"/>
      <c r="AL1397" s="552"/>
      <c r="AM1397" s="552"/>
      <c r="AN1397" s="552"/>
      <c r="AO1397" s="552"/>
      <c r="AP1397" s="553"/>
      <c r="AQ1397" s="554" t="s">
        <v>167</v>
      </c>
      <c r="AR1397" s="555"/>
      <c r="AS1397" s="539" t="s">
        <v>5569</v>
      </c>
      <c r="AT1397" s="540"/>
      <c r="AU1397" s="541"/>
      <c r="AV1397" s="539" t="s">
        <v>5570</v>
      </c>
      <c r="AW1397" s="540"/>
      <c r="AX1397" s="540"/>
      <c r="AY1397" s="541"/>
      <c r="AZ1397" s="539" t="s">
        <v>5551</v>
      </c>
      <c r="BA1397" s="540"/>
      <c r="BB1397" s="540"/>
      <c r="BC1397" s="541"/>
      <c r="BD1397" s="539" t="s">
        <v>5571</v>
      </c>
      <c r="BE1397" s="540"/>
      <c r="BF1397" s="540"/>
      <c r="BG1397" s="540"/>
      <c r="BH1397" s="541"/>
      <c r="BI1397" s="247" t="s">
        <v>5572</v>
      </c>
    </row>
    <row r="1398" spans="1:61" ht="34.5" customHeight="1" x14ac:dyDescent="0.3">
      <c r="A1398" s="521" t="s">
        <v>6828</v>
      </c>
      <c r="B1398" s="522"/>
      <c r="C1398" s="523"/>
      <c r="D1398" s="521" t="s">
        <v>6829</v>
      </c>
      <c r="E1398" s="522"/>
      <c r="F1398" s="522"/>
      <c r="G1398" s="522"/>
      <c r="H1398" s="522"/>
      <c r="I1398" s="522"/>
      <c r="J1398" s="522"/>
      <c r="K1398" s="523"/>
      <c r="L1398" s="524" t="s">
        <v>5669</v>
      </c>
      <c r="M1398" s="525"/>
      <c r="N1398" s="608">
        <f>ROUND(AS1398*(1-IMPLANTAÇÃO!$AI$1),2)</f>
        <v>24.18</v>
      </c>
      <c r="O1398" s="609"/>
      <c r="P1398" s="610"/>
      <c r="Q1398" s="608">
        <f>ROUND(AV1398*(1-IMPLANTAÇÃO!$AI$1),2)</f>
        <v>7.41</v>
      </c>
      <c r="R1398" s="609"/>
      <c r="S1398" s="609"/>
      <c r="T1398" s="610"/>
      <c r="U1398" s="611">
        <v>7.1800000000000003E-2</v>
      </c>
      <c r="V1398" s="612"/>
      <c r="W1398" s="612"/>
      <c r="X1398" s="613"/>
      <c r="Y1398" s="614">
        <f t="shared" ref="Y1398:Y1399" si="390">TRUNC(N1398*$U1398,2)</f>
        <v>1.73</v>
      </c>
      <c r="Z1398" s="615"/>
      <c r="AA1398" s="615"/>
      <c r="AB1398" s="615"/>
      <c r="AC1398" s="616"/>
      <c r="AD1398" s="311">
        <f t="shared" ref="AD1398:AD1399" si="391">TRUNC(Q1398*$U1398,2)</f>
        <v>0.53</v>
      </c>
      <c r="AF1398" s="521" t="s">
        <v>6828</v>
      </c>
      <c r="AG1398" s="522"/>
      <c r="AH1398" s="523"/>
      <c r="AI1398" s="521" t="s">
        <v>6829</v>
      </c>
      <c r="AJ1398" s="522"/>
      <c r="AK1398" s="522"/>
      <c r="AL1398" s="522"/>
      <c r="AM1398" s="522"/>
      <c r="AN1398" s="522"/>
      <c r="AO1398" s="522"/>
      <c r="AP1398" s="523"/>
      <c r="AQ1398" s="524" t="s">
        <v>5669</v>
      </c>
      <c r="AR1398" s="525"/>
      <c r="AS1398" s="526">
        <v>29.13</v>
      </c>
      <c r="AT1398" s="527"/>
      <c r="AU1398" s="528"/>
      <c r="AV1398" s="535">
        <v>8.93</v>
      </c>
      <c r="AW1398" s="536"/>
      <c r="AX1398" s="536"/>
      <c r="AY1398" s="537"/>
      <c r="AZ1398" s="532">
        <v>7.1800000000000003E-2</v>
      </c>
      <c r="BA1398" s="533"/>
      <c r="BB1398" s="533"/>
      <c r="BC1398" s="534"/>
      <c r="BD1398" s="535">
        <f t="shared" ref="BD1398:BD1399" si="392">AS1398*AZ1398</f>
        <v>2.0915340000000002</v>
      </c>
      <c r="BE1398" s="536"/>
      <c r="BF1398" s="536"/>
      <c r="BG1398" s="536"/>
      <c r="BH1398" s="537"/>
      <c r="BI1398" s="249">
        <f t="shared" ref="BI1398:BI1399" si="393">AV1398*AZ1398</f>
        <v>0.64117400000000002</v>
      </c>
    </row>
    <row r="1399" spans="1:61" ht="34.5" customHeight="1" x14ac:dyDescent="0.3">
      <c r="A1399" s="521" t="s">
        <v>6830</v>
      </c>
      <c r="B1399" s="522"/>
      <c r="C1399" s="523"/>
      <c r="D1399" s="521" t="s">
        <v>6829</v>
      </c>
      <c r="E1399" s="522"/>
      <c r="F1399" s="522"/>
      <c r="G1399" s="522"/>
      <c r="H1399" s="522"/>
      <c r="I1399" s="522"/>
      <c r="J1399" s="522"/>
      <c r="K1399" s="523"/>
      <c r="L1399" s="524" t="s">
        <v>5668</v>
      </c>
      <c r="M1399" s="525"/>
      <c r="N1399" s="608">
        <f>ROUND(AS1399*(1-IMPLANTAÇÃO!$AI$1),2)</f>
        <v>24.18</v>
      </c>
      <c r="O1399" s="609"/>
      <c r="P1399" s="610"/>
      <c r="Q1399" s="608">
        <f>ROUND(AV1399*(1-IMPLANTAÇÃO!$AI$1),2)</f>
        <v>0.96</v>
      </c>
      <c r="R1399" s="609"/>
      <c r="S1399" s="609"/>
      <c r="T1399" s="610"/>
      <c r="U1399" s="611">
        <v>6.6600000000000006E-2</v>
      </c>
      <c r="V1399" s="612"/>
      <c r="W1399" s="612"/>
      <c r="X1399" s="613"/>
      <c r="Y1399" s="614">
        <f t="shared" si="390"/>
        <v>1.61</v>
      </c>
      <c r="Z1399" s="615"/>
      <c r="AA1399" s="615"/>
      <c r="AB1399" s="615"/>
      <c r="AC1399" s="616"/>
      <c r="AD1399" s="311">
        <f t="shared" si="391"/>
        <v>0.06</v>
      </c>
      <c r="AF1399" s="521" t="s">
        <v>6830</v>
      </c>
      <c r="AG1399" s="522"/>
      <c r="AH1399" s="523"/>
      <c r="AI1399" s="521" t="s">
        <v>6829</v>
      </c>
      <c r="AJ1399" s="522"/>
      <c r="AK1399" s="522"/>
      <c r="AL1399" s="522"/>
      <c r="AM1399" s="522"/>
      <c r="AN1399" s="522"/>
      <c r="AO1399" s="522"/>
      <c r="AP1399" s="523"/>
      <c r="AQ1399" s="524" t="s">
        <v>5668</v>
      </c>
      <c r="AR1399" s="525"/>
      <c r="AS1399" s="526">
        <v>29.13</v>
      </c>
      <c r="AT1399" s="527"/>
      <c r="AU1399" s="528"/>
      <c r="AV1399" s="535">
        <v>1.1599999999999999</v>
      </c>
      <c r="AW1399" s="536"/>
      <c r="AX1399" s="536"/>
      <c r="AY1399" s="537"/>
      <c r="AZ1399" s="532">
        <v>6.6600000000000006E-2</v>
      </c>
      <c r="BA1399" s="533"/>
      <c r="BB1399" s="533"/>
      <c r="BC1399" s="534"/>
      <c r="BD1399" s="535">
        <f t="shared" si="392"/>
        <v>1.9400580000000001</v>
      </c>
      <c r="BE1399" s="536"/>
      <c r="BF1399" s="536"/>
      <c r="BG1399" s="536"/>
      <c r="BH1399" s="537"/>
      <c r="BI1399" s="249">
        <f t="shared" si="393"/>
        <v>7.7256000000000005E-2</v>
      </c>
    </row>
    <row r="1400" spans="1:61" ht="11.4" customHeight="1" x14ac:dyDescent="0.3">
      <c r="A1400" s="538" t="s">
        <v>5575</v>
      </c>
      <c r="B1400" s="538"/>
      <c r="C1400" s="538"/>
      <c r="D1400" s="538"/>
      <c r="E1400" s="538"/>
      <c r="F1400" s="538"/>
      <c r="G1400" s="538"/>
      <c r="H1400" s="538"/>
      <c r="I1400" s="538"/>
      <c r="J1400" s="538"/>
      <c r="K1400" s="538"/>
      <c r="L1400" s="538"/>
      <c r="M1400" s="538"/>
      <c r="N1400" s="538"/>
      <c r="O1400" s="538"/>
      <c r="P1400" s="538"/>
      <c r="Q1400" s="538"/>
      <c r="R1400" s="538"/>
      <c r="S1400" s="538"/>
      <c r="T1400" s="538"/>
      <c r="U1400" s="538"/>
      <c r="V1400" s="538"/>
      <c r="W1400" s="538"/>
      <c r="X1400" s="538"/>
      <c r="Y1400" s="626">
        <f>SUM(Y1398:AC1399)</f>
        <v>3.34</v>
      </c>
      <c r="Z1400" s="627"/>
      <c r="AA1400" s="627"/>
      <c r="AB1400" s="627"/>
      <c r="AC1400" s="627"/>
      <c r="AD1400" s="628"/>
      <c r="AF1400" s="538" t="s">
        <v>5575</v>
      </c>
      <c r="AG1400" s="538"/>
      <c r="AH1400" s="538"/>
      <c r="AI1400" s="538"/>
      <c r="AJ1400" s="538"/>
      <c r="AK1400" s="538"/>
      <c r="AL1400" s="538"/>
      <c r="AM1400" s="538"/>
      <c r="AN1400" s="538"/>
      <c r="AO1400" s="538"/>
      <c r="AP1400" s="538"/>
      <c r="AQ1400" s="538"/>
      <c r="AR1400" s="538"/>
      <c r="AS1400" s="538"/>
      <c r="AT1400" s="538"/>
      <c r="AU1400" s="538"/>
      <c r="AV1400" s="538"/>
      <c r="AW1400" s="538"/>
      <c r="AX1400" s="538"/>
      <c r="AY1400" s="538"/>
      <c r="AZ1400" s="538"/>
      <c r="BA1400" s="538"/>
      <c r="BB1400" s="538"/>
      <c r="BC1400" s="538"/>
      <c r="BD1400" s="535">
        <f>SUM(BD1398:BH1399)</f>
        <v>4.0315919999999998</v>
      </c>
      <c r="BE1400" s="536"/>
      <c r="BF1400" s="536"/>
      <c r="BG1400" s="536"/>
      <c r="BH1400" s="536"/>
      <c r="BI1400" s="537"/>
    </row>
    <row r="1401" spans="1:61" ht="11.4" customHeight="1" x14ac:dyDescent="0.3">
      <c r="A1401" s="538" t="s">
        <v>5576</v>
      </c>
      <c r="B1401" s="538"/>
      <c r="C1401" s="538"/>
      <c r="D1401" s="538"/>
      <c r="E1401" s="538"/>
      <c r="F1401" s="538"/>
      <c r="G1401" s="538"/>
      <c r="H1401" s="538"/>
      <c r="I1401" s="538"/>
      <c r="J1401" s="538"/>
      <c r="K1401" s="538"/>
      <c r="L1401" s="538"/>
      <c r="M1401" s="538"/>
      <c r="N1401" s="538"/>
      <c r="O1401" s="538"/>
      <c r="P1401" s="538"/>
      <c r="Q1401" s="538"/>
      <c r="R1401" s="538"/>
      <c r="S1401" s="538"/>
      <c r="T1401" s="538"/>
      <c r="U1401" s="538"/>
      <c r="V1401" s="538"/>
      <c r="W1401" s="538"/>
      <c r="X1401" s="538"/>
      <c r="Y1401" s="626">
        <f>SUM(AD1398:AD1399)</f>
        <v>0.59000000000000008</v>
      </c>
      <c r="Z1401" s="627"/>
      <c r="AA1401" s="627"/>
      <c r="AB1401" s="627"/>
      <c r="AC1401" s="627"/>
      <c r="AD1401" s="628"/>
      <c r="AF1401" s="538" t="s">
        <v>5576</v>
      </c>
      <c r="AG1401" s="538"/>
      <c r="AH1401" s="538"/>
      <c r="AI1401" s="538"/>
      <c r="AJ1401" s="538"/>
      <c r="AK1401" s="538"/>
      <c r="AL1401" s="538"/>
      <c r="AM1401" s="538"/>
      <c r="AN1401" s="538"/>
      <c r="AO1401" s="538"/>
      <c r="AP1401" s="538"/>
      <c r="AQ1401" s="538"/>
      <c r="AR1401" s="538"/>
      <c r="AS1401" s="538"/>
      <c r="AT1401" s="538"/>
      <c r="AU1401" s="538"/>
      <c r="AV1401" s="538"/>
      <c r="AW1401" s="538"/>
      <c r="AX1401" s="538"/>
      <c r="AY1401" s="538"/>
      <c r="AZ1401" s="538"/>
      <c r="BA1401" s="538"/>
      <c r="BB1401" s="538"/>
      <c r="BC1401" s="538"/>
      <c r="BD1401" s="535">
        <f>SUM(BI1398:BI1399)</f>
        <v>0.71843000000000001</v>
      </c>
      <c r="BE1401" s="536"/>
      <c r="BF1401" s="536"/>
      <c r="BG1401" s="536"/>
      <c r="BH1401" s="536"/>
      <c r="BI1401" s="537"/>
    </row>
    <row r="1402" spans="1:61" ht="10.8" customHeight="1" x14ac:dyDescent="0.3">
      <c r="A1402" s="365"/>
      <c r="B1402" s="365"/>
      <c r="C1402" s="365"/>
      <c r="D1402" s="365"/>
      <c r="E1402" s="365"/>
      <c r="F1402" s="365"/>
      <c r="G1402" s="365"/>
      <c r="H1402" s="365"/>
      <c r="I1402" s="365"/>
      <c r="J1402" s="365"/>
      <c r="K1402" s="365"/>
      <c r="L1402" s="365"/>
      <c r="M1402" s="365"/>
      <c r="N1402" s="365"/>
      <c r="O1402" s="365"/>
      <c r="P1402" s="365"/>
      <c r="Q1402" s="365"/>
      <c r="R1402" s="365"/>
      <c r="S1402" s="365"/>
      <c r="T1402" s="365"/>
      <c r="U1402" s="365"/>
      <c r="V1402" s="365"/>
      <c r="W1402" s="365"/>
      <c r="X1402" s="365"/>
      <c r="Y1402" s="365"/>
      <c r="Z1402" s="365"/>
      <c r="AA1402" s="365"/>
      <c r="AB1402" s="365"/>
      <c r="AC1402" s="365"/>
      <c r="AD1402" s="365"/>
      <c r="AF1402" s="365"/>
      <c r="AG1402" s="365"/>
      <c r="AH1402" s="365"/>
      <c r="AI1402" s="365"/>
      <c r="AJ1402" s="365"/>
      <c r="AK1402" s="365"/>
      <c r="AL1402" s="365"/>
      <c r="AM1402" s="365"/>
      <c r="AN1402" s="365"/>
      <c r="AO1402" s="365"/>
      <c r="AP1402" s="365"/>
      <c r="AQ1402" s="365"/>
      <c r="AR1402" s="365"/>
      <c r="AS1402" s="365"/>
      <c r="AT1402" s="365"/>
      <c r="AU1402" s="365"/>
      <c r="AV1402" s="365"/>
      <c r="AW1402" s="365"/>
      <c r="AX1402" s="365"/>
      <c r="AY1402" s="365"/>
      <c r="AZ1402" s="365"/>
      <c r="BA1402" s="365"/>
      <c r="BB1402" s="365"/>
      <c r="BC1402" s="365"/>
      <c r="BD1402" s="365"/>
      <c r="BE1402" s="365"/>
      <c r="BF1402" s="365"/>
      <c r="BG1402" s="365"/>
      <c r="BH1402" s="365"/>
      <c r="BI1402" s="365"/>
    </row>
    <row r="1403" spans="1:61" ht="11.4" customHeight="1" x14ac:dyDescent="0.3">
      <c r="A1403" s="539" t="s">
        <v>5554</v>
      </c>
      <c r="B1403" s="540"/>
      <c r="C1403" s="540"/>
      <c r="D1403" s="540"/>
      <c r="E1403" s="540"/>
      <c r="F1403" s="540"/>
      <c r="G1403" s="540"/>
      <c r="H1403" s="540"/>
      <c r="I1403" s="540"/>
      <c r="J1403" s="540"/>
      <c r="K1403" s="540"/>
      <c r="L1403" s="540"/>
      <c r="M1403" s="540"/>
      <c r="N1403" s="540"/>
      <c r="O1403" s="540"/>
      <c r="P1403" s="540"/>
      <c r="Q1403" s="540"/>
      <c r="R1403" s="540"/>
      <c r="S1403" s="540"/>
      <c r="T1403" s="540"/>
      <c r="U1403" s="540"/>
      <c r="V1403" s="540"/>
      <c r="W1403" s="540"/>
      <c r="X1403" s="541"/>
      <c r="Y1403" s="632">
        <f>SUM(Y1401+Y1400+Y1395+Y1391)</f>
        <v>293.15000000000003</v>
      </c>
      <c r="Z1403" s="633"/>
      <c r="AA1403" s="633"/>
      <c r="AB1403" s="633"/>
      <c r="AC1403" s="633"/>
      <c r="AD1403" s="634"/>
      <c r="AF1403" s="539" t="s">
        <v>5554</v>
      </c>
      <c r="AG1403" s="540"/>
      <c r="AH1403" s="540"/>
      <c r="AI1403" s="540"/>
      <c r="AJ1403" s="540"/>
      <c r="AK1403" s="540"/>
      <c r="AL1403" s="540"/>
      <c r="AM1403" s="540"/>
      <c r="AN1403" s="540"/>
      <c r="AO1403" s="540"/>
      <c r="AP1403" s="540"/>
      <c r="AQ1403" s="540"/>
      <c r="AR1403" s="540"/>
      <c r="AS1403" s="540"/>
      <c r="AT1403" s="540"/>
      <c r="AU1403" s="540"/>
      <c r="AV1403" s="540"/>
      <c r="AW1403" s="540"/>
      <c r="AX1403" s="540"/>
      <c r="AY1403" s="540"/>
      <c r="AZ1403" s="540"/>
      <c r="BA1403" s="540"/>
      <c r="BB1403" s="540"/>
      <c r="BC1403" s="541"/>
      <c r="BD1403" s="582">
        <f>SUM(BD1401+BD1400+BD1395+BD1391)</f>
        <v>353.246847</v>
      </c>
      <c r="BE1403" s="583"/>
      <c r="BF1403" s="583"/>
      <c r="BG1403" s="583"/>
      <c r="BH1403" s="583"/>
      <c r="BI1403" s="584"/>
    </row>
    <row r="1404" spans="1:61" ht="11.4" customHeight="1" x14ac:dyDescent="0.3">
      <c r="A1404" s="539" t="s">
        <v>5587</v>
      </c>
      <c r="B1404" s="540"/>
      <c r="C1404" s="540"/>
      <c r="D1404" s="540"/>
      <c r="E1404" s="540"/>
      <c r="F1404" s="540"/>
      <c r="G1404" s="540"/>
      <c r="H1404" s="540"/>
      <c r="I1404" s="540"/>
      <c r="J1404" s="540"/>
      <c r="K1404" s="540"/>
      <c r="L1404" s="540"/>
      <c r="M1404" s="540"/>
      <c r="N1404" s="540"/>
      <c r="O1404" s="540"/>
      <c r="P1404" s="540"/>
      <c r="Q1404" s="540"/>
      <c r="R1404" s="540"/>
      <c r="S1404" s="540"/>
      <c r="T1404" s="540"/>
      <c r="U1404" s="540"/>
      <c r="V1404" s="540"/>
      <c r="W1404" s="540"/>
      <c r="X1404" s="541"/>
      <c r="Y1404" s="629">
        <v>0</v>
      </c>
      <c r="Z1404" s="630"/>
      <c r="AA1404" s="630"/>
      <c r="AB1404" s="630"/>
      <c r="AC1404" s="630"/>
      <c r="AD1404" s="631"/>
      <c r="AF1404" s="539" t="s">
        <v>5587</v>
      </c>
      <c r="AG1404" s="540"/>
      <c r="AH1404" s="540"/>
      <c r="AI1404" s="540"/>
      <c r="AJ1404" s="540"/>
      <c r="AK1404" s="540"/>
      <c r="AL1404" s="540"/>
      <c r="AM1404" s="540"/>
      <c r="AN1404" s="540"/>
      <c r="AO1404" s="540"/>
      <c r="AP1404" s="540"/>
      <c r="AQ1404" s="540"/>
      <c r="AR1404" s="540"/>
      <c r="AS1404" s="540"/>
      <c r="AT1404" s="540"/>
      <c r="AU1404" s="540"/>
      <c r="AV1404" s="540"/>
      <c r="AW1404" s="540"/>
      <c r="AX1404" s="540"/>
      <c r="AY1404" s="540"/>
      <c r="AZ1404" s="540"/>
      <c r="BA1404" s="540"/>
      <c r="BB1404" s="540"/>
      <c r="BC1404" s="541"/>
      <c r="BD1404" s="542">
        <v>0</v>
      </c>
      <c r="BE1404" s="543"/>
      <c r="BF1404" s="543"/>
      <c r="BG1404" s="543"/>
      <c r="BH1404" s="543"/>
      <c r="BI1404" s="544"/>
    </row>
    <row r="1405" spans="1:61" ht="11.4" customHeight="1" x14ac:dyDescent="0.3">
      <c r="A1405" s="539" t="s">
        <v>5555</v>
      </c>
      <c r="B1405" s="540"/>
      <c r="C1405" s="540"/>
      <c r="D1405" s="540"/>
      <c r="E1405" s="540"/>
      <c r="F1405" s="540"/>
      <c r="G1405" s="540"/>
      <c r="H1405" s="540"/>
      <c r="I1405" s="540"/>
      <c r="J1405" s="540"/>
      <c r="K1405" s="540"/>
      <c r="L1405" s="540"/>
      <c r="M1405" s="540"/>
      <c r="N1405" s="540"/>
      <c r="O1405" s="540"/>
      <c r="P1405" s="540"/>
      <c r="Q1405" s="540"/>
      <c r="R1405" s="540"/>
      <c r="S1405" s="540"/>
      <c r="T1405" s="540"/>
      <c r="U1405" s="540"/>
      <c r="V1405" s="540"/>
      <c r="W1405" s="540"/>
      <c r="X1405" s="541"/>
      <c r="Y1405" s="632">
        <f>Y1403+Y1404</f>
        <v>293.15000000000003</v>
      </c>
      <c r="Z1405" s="633"/>
      <c r="AA1405" s="633"/>
      <c r="AB1405" s="633"/>
      <c r="AC1405" s="633"/>
      <c r="AD1405" s="634"/>
      <c r="AF1405" s="539" t="s">
        <v>5555</v>
      </c>
      <c r="AG1405" s="540"/>
      <c r="AH1405" s="540"/>
      <c r="AI1405" s="540"/>
      <c r="AJ1405" s="540"/>
      <c r="AK1405" s="540"/>
      <c r="AL1405" s="540"/>
      <c r="AM1405" s="540"/>
      <c r="AN1405" s="540"/>
      <c r="AO1405" s="540"/>
      <c r="AP1405" s="540"/>
      <c r="AQ1405" s="540"/>
      <c r="AR1405" s="540"/>
      <c r="AS1405" s="540"/>
      <c r="AT1405" s="540"/>
      <c r="AU1405" s="540"/>
      <c r="AV1405" s="540"/>
      <c r="AW1405" s="540"/>
      <c r="AX1405" s="540"/>
      <c r="AY1405" s="540"/>
      <c r="AZ1405" s="540"/>
      <c r="BA1405" s="540"/>
      <c r="BB1405" s="540"/>
      <c r="BC1405" s="541"/>
      <c r="BD1405" s="582">
        <f>BD1403+BD1404</f>
        <v>353.246847</v>
      </c>
      <c r="BE1405" s="583"/>
      <c r="BF1405" s="583"/>
      <c r="BG1405" s="583"/>
      <c r="BH1405" s="583"/>
      <c r="BI1405" s="584"/>
    </row>
    <row r="1406" spans="1:61" ht="10.8" customHeight="1" x14ac:dyDescent="0.3">
      <c r="A1406" s="365"/>
      <c r="B1406" s="365"/>
      <c r="C1406" s="365"/>
      <c r="D1406" s="365"/>
      <c r="E1406" s="365"/>
      <c r="F1406" s="365"/>
      <c r="G1406" s="365"/>
      <c r="H1406" s="365"/>
      <c r="I1406" s="365"/>
      <c r="J1406" s="365"/>
      <c r="K1406" s="365"/>
      <c r="L1406" s="365"/>
      <c r="M1406" s="365"/>
      <c r="N1406" s="365"/>
      <c r="O1406" s="365"/>
      <c r="P1406" s="365"/>
      <c r="Q1406" s="365"/>
      <c r="R1406" s="365"/>
      <c r="S1406" s="365"/>
      <c r="T1406" s="365"/>
      <c r="U1406" s="365"/>
      <c r="V1406" s="365"/>
      <c r="W1406" s="365"/>
      <c r="X1406" s="365"/>
      <c r="Y1406" s="365"/>
      <c r="Z1406" s="365"/>
      <c r="AA1406" s="365"/>
      <c r="AB1406" s="365"/>
      <c r="AC1406" s="365"/>
      <c r="AD1406" s="365"/>
      <c r="AF1406" s="365"/>
      <c r="AG1406" s="365"/>
      <c r="AH1406" s="365"/>
      <c r="AI1406" s="365"/>
      <c r="AJ1406" s="365"/>
      <c r="AK1406" s="365"/>
      <c r="AL1406" s="365"/>
      <c r="AM1406" s="365"/>
      <c r="AN1406" s="365"/>
      <c r="AO1406" s="365"/>
      <c r="AP1406" s="365"/>
      <c r="AQ1406" s="365"/>
      <c r="AR1406" s="365"/>
      <c r="AS1406" s="365"/>
      <c r="AT1406" s="365"/>
      <c r="AU1406" s="365"/>
      <c r="AV1406" s="365"/>
      <c r="AW1406" s="365"/>
      <c r="AX1406" s="365"/>
      <c r="AY1406" s="365"/>
      <c r="AZ1406" s="365"/>
      <c r="BA1406" s="365"/>
      <c r="BB1406" s="365"/>
      <c r="BC1406" s="365"/>
      <c r="BD1406" s="365"/>
      <c r="BE1406" s="365"/>
      <c r="BF1406" s="365"/>
      <c r="BG1406" s="365"/>
      <c r="BH1406" s="365"/>
      <c r="BI1406" s="365"/>
    </row>
    <row r="1407" spans="1:61" ht="13.35" customHeight="1" x14ac:dyDescent="0.3">
      <c r="A1407" s="520" t="s">
        <v>5556</v>
      </c>
      <c r="B1407" s="520"/>
      <c r="C1407" s="520"/>
      <c r="D1407" s="520"/>
      <c r="E1407" s="520"/>
      <c r="F1407" s="520" t="s">
        <v>6831</v>
      </c>
      <c r="G1407" s="520"/>
      <c r="H1407" s="520"/>
      <c r="I1407" s="520"/>
      <c r="J1407" s="520"/>
      <c r="K1407" s="520"/>
      <c r="L1407" s="520"/>
      <c r="M1407" s="520"/>
      <c r="N1407" s="520"/>
      <c r="O1407" s="520"/>
      <c r="P1407" s="520"/>
      <c r="Q1407" s="520"/>
      <c r="R1407" s="520"/>
      <c r="S1407" s="520"/>
      <c r="T1407" s="520"/>
      <c r="U1407" s="520"/>
      <c r="V1407" s="520"/>
      <c r="W1407" s="520"/>
      <c r="X1407" s="520"/>
      <c r="Y1407" s="520"/>
      <c r="Z1407" s="520"/>
      <c r="AA1407" s="520"/>
      <c r="AB1407" s="520"/>
      <c r="AC1407" s="520"/>
      <c r="AD1407" s="520"/>
      <c r="AF1407" s="520" t="s">
        <v>5556</v>
      </c>
      <c r="AG1407" s="520"/>
      <c r="AH1407" s="520"/>
      <c r="AI1407" s="520"/>
      <c r="AJ1407" s="520"/>
      <c r="AK1407" s="520" t="s">
        <v>6831</v>
      </c>
      <c r="AL1407" s="520"/>
      <c r="AM1407" s="520"/>
      <c r="AN1407" s="520"/>
      <c r="AO1407" s="520"/>
      <c r="AP1407" s="520"/>
      <c r="AQ1407" s="520"/>
      <c r="AR1407" s="520"/>
      <c r="AS1407" s="520"/>
      <c r="AT1407" s="520"/>
      <c r="AU1407" s="520"/>
      <c r="AV1407" s="520"/>
      <c r="AW1407" s="520"/>
      <c r="AX1407" s="520"/>
      <c r="AY1407" s="520"/>
      <c r="AZ1407" s="520"/>
      <c r="BA1407" s="520"/>
      <c r="BB1407" s="520"/>
      <c r="BC1407" s="520"/>
      <c r="BD1407" s="520"/>
      <c r="BE1407" s="520"/>
      <c r="BF1407" s="520"/>
      <c r="BG1407" s="520"/>
      <c r="BH1407" s="520"/>
      <c r="BI1407" s="520"/>
    </row>
    <row r="1408" spans="1:61" ht="10.8" customHeight="1" x14ac:dyDescent="0.3">
      <c r="A1408" s="365"/>
      <c r="B1408" s="365"/>
      <c r="C1408" s="365"/>
      <c r="D1408" s="365"/>
      <c r="E1408" s="365"/>
      <c r="F1408" s="365"/>
      <c r="G1408" s="365"/>
      <c r="H1408" s="365"/>
      <c r="I1408" s="365"/>
      <c r="J1408" s="365"/>
      <c r="K1408" s="365"/>
      <c r="L1408" s="365"/>
      <c r="M1408" s="365"/>
      <c r="N1408" s="365"/>
      <c r="O1408" s="365"/>
      <c r="P1408" s="365"/>
      <c r="Q1408" s="365"/>
      <c r="R1408" s="365"/>
      <c r="S1408" s="365"/>
      <c r="T1408" s="365"/>
      <c r="U1408" s="365"/>
      <c r="V1408" s="365"/>
      <c r="W1408" s="365"/>
      <c r="X1408" s="365"/>
      <c r="Y1408" s="365"/>
      <c r="Z1408" s="365"/>
      <c r="AA1408" s="365"/>
      <c r="AB1408" s="365"/>
      <c r="AC1408" s="365"/>
      <c r="AD1408" s="365"/>
      <c r="AF1408" s="365"/>
      <c r="AG1408" s="365"/>
      <c r="AH1408" s="365"/>
      <c r="AI1408" s="365"/>
      <c r="AJ1408" s="365"/>
      <c r="AK1408" s="365"/>
      <c r="AL1408" s="365"/>
      <c r="AM1408" s="365"/>
      <c r="AN1408" s="365"/>
      <c r="AO1408" s="365"/>
      <c r="AP1408" s="365"/>
      <c r="AQ1408" s="365"/>
      <c r="AR1408" s="365"/>
      <c r="AS1408" s="365"/>
      <c r="AT1408" s="365"/>
      <c r="AU1408" s="365"/>
      <c r="AV1408" s="365"/>
      <c r="AW1408" s="365"/>
      <c r="AX1408" s="365"/>
      <c r="AY1408" s="365"/>
      <c r="AZ1408" s="365"/>
      <c r="BA1408" s="365"/>
      <c r="BB1408" s="365"/>
      <c r="BC1408" s="365"/>
      <c r="BD1408" s="365"/>
      <c r="BE1408" s="365"/>
      <c r="BF1408" s="365"/>
      <c r="BG1408" s="365"/>
      <c r="BH1408" s="365"/>
      <c r="BI1408" s="365"/>
    </row>
    <row r="1409" spans="1:61" ht="22.95" customHeight="1" x14ac:dyDescent="0.3">
      <c r="A1409" s="365" t="s">
        <v>6832</v>
      </c>
      <c r="B1409" s="365"/>
      <c r="C1409" s="365"/>
      <c r="D1409" s="365"/>
      <c r="E1409" s="365"/>
      <c r="F1409" s="365"/>
      <c r="G1409" s="365"/>
      <c r="H1409" s="365"/>
      <c r="I1409" s="365"/>
      <c r="J1409" s="365"/>
      <c r="K1409" s="365"/>
      <c r="L1409" s="365"/>
      <c r="M1409" s="365"/>
      <c r="N1409" s="365"/>
      <c r="O1409" s="365"/>
      <c r="P1409" s="365"/>
      <c r="Q1409" s="365"/>
      <c r="R1409" s="365"/>
      <c r="S1409" s="365"/>
      <c r="T1409" s="365"/>
      <c r="U1409" s="365"/>
      <c r="V1409" s="365"/>
      <c r="W1409" s="365"/>
      <c r="X1409" s="365"/>
      <c r="Y1409" s="637" t="s">
        <v>5547</v>
      </c>
      <c r="Z1409" s="637"/>
      <c r="AA1409" s="637"/>
      <c r="AB1409" s="637"/>
      <c r="AC1409" s="637"/>
      <c r="AD1409" s="637"/>
      <c r="AF1409" s="365" t="s">
        <v>6832</v>
      </c>
      <c r="AG1409" s="365"/>
      <c r="AH1409" s="365"/>
      <c r="AI1409" s="365"/>
      <c r="AJ1409" s="365"/>
      <c r="AK1409" s="365"/>
      <c r="AL1409" s="365"/>
      <c r="AM1409" s="365"/>
      <c r="AN1409" s="365"/>
      <c r="AO1409" s="365"/>
      <c r="AP1409" s="365"/>
      <c r="AQ1409" s="365"/>
      <c r="AR1409" s="365"/>
      <c r="AS1409" s="365"/>
      <c r="AT1409" s="365"/>
      <c r="AU1409" s="365"/>
      <c r="AV1409" s="365"/>
      <c r="AW1409" s="365"/>
      <c r="AX1409" s="365"/>
      <c r="AY1409" s="365"/>
      <c r="AZ1409" s="365"/>
      <c r="BA1409" s="365"/>
      <c r="BB1409" s="365"/>
      <c r="BC1409" s="365"/>
      <c r="BD1409" s="365" t="s">
        <v>5547</v>
      </c>
      <c r="BE1409" s="365"/>
      <c r="BF1409" s="365"/>
      <c r="BG1409" s="365"/>
      <c r="BH1409" s="365"/>
      <c r="BI1409" s="365"/>
    </row>
    <row r="1410" spans="1:61" ht="10.8" customHeight="1" x14ac:dyDescent="0.3">
      <c r="A1410" s="365"/>
      <c r="B1410" s="365"/>
      <c r="C1410" s="365"/>
      <c r="D1410" s="365"/>
      <c r="E1410" s="365"/>
      <c r="F1410" s="365"/>
      <c r="G1410" s="365"/>
      <c r="H1410" s="365"/>
      <c r="I1410" s="365"/>
      <c r="J1410" s="365"/>
      <c r="K1410" s="365"/>
      <c r="L1410" s="365"/>
      <c r="M1410" s="365"/>
      <c r="N1410" s="365"/>
      <c r="O1410" s="365"/>
      <c r="P1410" s="365"/>
      <c r="Q1410" s="365"/>
      <c r="R1410" s="365"/>
      <c r="S1410" s="365"/>
      <c r="T1410" s="365"/>
      <c r="U1410" s="365"/>
      <c r="V1410" s="365"/>
      <c r="W1410" s="365"/>
      <c r="X1410" s="365"/>
      <c r="Y1410" s="365"/>
      <c r="Z1410" s="365"/>
      <c r="AA1410" s="365"/>
      <c r="AB1410" s="365"/>
      <c r="AC1410" s="365"/>
      <c r="AD1410" s="365"/>
      <c r="AF1410" s="365"/>
      <c r="AG1410" s="365"/>
      <c r="AH1410" s="365"/>
      <c r="AI1410" s="365"/>
      <c r="AJ1410" s="365"/>
      <c r="AK1410" s="365"/>
      <c r="AL1410" s="365"/>
      <c r="AM1410" s="365"/>
      <c r="AN1410" s="365"/>
      <c r="AO1410" s="365"/>
      <c r="AP1410" s="365"/>
      <c r="AQ1410" s="365"/>
      <c r="AR1410" s="365"/>
      <c r="AS1410" s="365"/>
      <c r="AT1410" s="365"/>
      <c r="AU1410" s="365"/>
      <c r="AV1410" s="365"/>
      <c r="AW1410" s="365"/>
      <c r="AX1410" s="365"/>
      <c r="AY1410" s="365"/>
      <c r="AZ1410" s="365"/>
      <c r="BA1410" s="365"/>
      <c r="BB1410" s="365"/>
      <c r="BC1410" s="365"/>
      <c r="BD1410" s="365"/>
      <c r="BE1410" s="365"/>
      <c r="BF1410" s="365"/>
      <c r="BG1410" s="365"/>
      <c r="BH1410" s="365"/>
      <c r="BI1410" s="365"/>
    </row>
    <row r="1411" spans="1:61" ht="11.4" customHeight="1" x14ac:dyDescent="0.3">
      <c r="A1411" s="551" t="s">
        <v>5548</v>
      </c>
      <c r="B1411" s="552"/>
      <c r="C1411" s="552"/>
      <c r="D1411" s="552"/>
      <c r="E1411" s="552"/>
      <c r="F1411" s="552"/>
      <c r="G1411" s="553"/>
      <c r="H1411" s="551" t="s">
        <v>5557</v>
      </c>
      <c r="I1411" s="552"/>
      <c r="J1411" s="552"/>
      <c r="K1411" s="552"/>
      <c r="L1411" s="553"/>
      <c r="M1411" s="545" t="s">
        <v>5558</v>
      </c>
      <c r="N1411" s="547"/>
      <c r="O1411" s="545" t="s">
        <v>5559</v>
      </c>
      <c r="P1411" s="546"/>
      <c r="Q1411" s="546"/>
      <c r="R1411" s="547"/>
      <c r="S1411" s="545" t="s">
        <v>5560</v>
      </c>
      <c r="T1411" s="546"/>
      <c r="U1411" s="546"/>
      <c r="V1411" s="547"/>
      <c r="W1411" s="545" t="s">
        <v>5551</v>
      </c>
      <c r="X1411" s="546"/>
      <c r="Y1411" s="546"/>
      <c r="Z1411" s="546"/>
      <c r="AA1411" s="547"/>
      <c r="AB1411" s="545" t="s">
        <v>5561</v>
      </c>
      <c r="AC1411" s="546"/>
      <c r="AD1411" s="547"/>
      <c r="AF1411" s="551" t="s">
        <v>5548</v>
      </c>
      <c r="AG1411" s="552"/>
      <c r="AH1411" s="552"/>
      <c r="AI1411" s="552"/>
      <c r="AJ1411" s="552"/>
      <c r="AK1411" s="552"/>
      <c r="AL1411" s="553"/>
      <c r="AM1411" s="551" t="s">
        <v>5557</v>
      </c>
      <c r="AN1411" s="552"/>
      <c r="AO1411" s="552"/>
      <c r="AP1411" s="552"/>
      <c r="AQ1411" s="553"/>
      <c r="AR1411" s="539" t="s">
        <v>5558</v>
      </c>
      <c r="AS1411" s="541"/>
      <c r="AT1411" s="539" t="s">
        <v>5559</v>
      </c>
      <c r="AU1411" s="540"/>
      <c r="AV1411" s="540"/>
      <c r="AW1411" s="541"/>
      <c r="AX1411" s="539" t="s">
        <v>5560</v>
      </c>
      <c r="AY1411" s="540"/>
      <c r="AZ1411" s="540"/>
      <c r="BA1411" s="541"/>
      <c r="BB1411" s="539" t="s">
        <v>5551</v>
      </c>
      <c r="BC1411" s="540"/>
      <c r="BD1411" s="540"/>
      <c r="BE1411" s="540"/>
      <c r="BF1411" s="541"/>
      <c r="BG1411" s="539" t="s">
        <v>5561</v>
      </c>
      <c r="BH1411" s="540"/>
      <c r="BI1411" s="541"/>
    </row>
    <row r="1412" spans="1:61" ht="11.4" customHeight="1" x14ac:dyDescent="0.3">
      <c r="A1412" s="521" t="s">
        <v>5579</v>
      </c>
      <c r="B1412" s="522"/>
      <c r="C1412" s="522"/>
      <c r="D1412" s="522"/>
      <c r="E1412" s="522"/>
      <c r="F1412" s="522"/>
      <c r="G1412" s="523"/>
      <c r="H1412" s="521" t="s">
        <v>5580</v>
      </c>
      <c r="I1412" s="522"/>
      <c r="J1412" s="522"/>
      <c r="K1412" s="522"/>
      <c r="L1412" s="523"/>
      <c r="M1412" s="304">
        <f t="shared" ref="M1412:M1413" si="394">ROUND(AR1412*(1-$AI$1),2)</f>
        <v>6.79</v>
      </c>
      <c r="N1412" s="305"/>
      <c r="O1412" s="304">
        <f t="shared" ref="O1412:O1413" si="395">TRUNC(M1412*(1+(S1412/100)),2)</f>
        <v>18.45</v>
      </c>
      <c r="P1412" s="306"/>
      <c r="Q1412" s="306"/>
      <c r="R1412" s="305"/>
      <c r="S1412" s="620">
        <v>171.78</v>
      </c>
      <c r="T1412" s="621"/>
      <c r="U1412" s="621"/>
      <c r="V1412" s="622"/>
      <c r="W1412" s="611">
        <v>6</v>
      </c>
      <c r="X1412" s="612"/>
      <c r="Y1412" s="612"/>
      <c r="Z1412" s="612"/>
      <c r="AA1412" s="613"/>
      <c r="AB1412" s="623">
        <f t="shared" ref="AB1412:AB1413" si="396">TRUNC(O1412*W1412,2)</f>
        <v>110.7</v>
      </c>
      <c r="AC1412" s="624"/>
      <c r="AD1412" s="625"/>
      <c r="AF1412" s="521" t="s">
        <v>5579</v>
      </c>
      <c r="AG1412" s="522"/>
      <c r="AH1412" s="522"/>
      <c r="AI1412" s="522"/>
      <c r="AJ1412" s="522"/>
      <c r="AK1412" s="522"/>
      <c r="AL1412" s="523"/>
      <c r="AM1412" s="521" t="s">
        <v>5580</v>
      </c>
      <c r="AN1412" s="522"/>
      <c r="AO1412" s="522"/>
      <c r="AP1412" s="522"/>
      <c r="AQ1412" s="523"/>
      <c r="AR1412" s="535">
        <v>8.18</v>
      </c>
      <c r="AS1412" s="537"/>
      <c r="AT1412" s="526">
        <v>22.23</v>
      </c>
      <c r="AU1412" s="527"/>
      <c r="AV1412" s="527"/>
      <c r="AW1412" s="528"/>
      <c r="AX1412" s="529">
        <v>171.78</v>
      </c>
      <c r="AY1412" s="530"/>
      <c r="AZ1412" s="530"/>
      <c r="BA1412" s="531"/>
      <c r="BB1412" s="532">
        <v>6</v>
      </c>
      <c r="BC1412" s="533"/>
      <c r="BD1412" s="533"/>
      <c r="BE1412" s="533"/>
      <c r="BF1412" s="534"/>
      <c r="BG1412" s="526">
        <f t="shared" ref="BG1412:BG1413" si="397">AT1412*BB1412</f>
        <v>133.38</v>
      </c>
      <c r="BH1412" s="527"/>
      <c r="BI1412" s="528"/>
    </row>
    <row r="1413" spans="1:61" ht="11.4" customHeight="1" x14ac:dyDescent="0.3">
      <c r="A1413" s="521" t="s">
        <v>5564</v>
      </c>
      <c r="B1413" s="522"/>
      <c r="C1413" s="522"/>
      <c r="D1413" s="522"/>
      <c r="E1413" s="522"/>
      <c r="F1413" s="522"/>
      <c r="G1413" s="523"/>
      <c r="H1413" s="521" t="s">
        <v>177</v>
      </c>
      <c r="I1413" s="522"/>
      <c r="J1413" s="522"/>
      <c r="K1413" s="522"/>
      <c r="L1413" s="523"/>
      <c r="M1413" s="304">
        <f t="shared" si="394"/>
        <v>9.59</v>
      </c>
      <c r="N1413" s="305"/>
      <c r="O1413" s="304">
        <f t="shared" si="395"/>
        <v>24.46</v>
      </c>
      <c r="P1413" s="306"/>
      <c r="Q1413" s="306"/>
      <c r="R1413" s="305"/>
      <c r="S1413" s="620">
        <v>155.13</v>
      </c>
      <c r="T1413" s="621"/>
      <c r="U1413" s="621"/>
      <c r="V1413" s="622"/>
      <c r="W1413" s="611">
        <v>6</v>
      </c>
      <c r="X1413" s="612"/>
      <c r="Y1413" s="612"/>
      <c r="Z1413" s="612"/>
      <c r="AA1413" s="613"/>
      <c r="AB1413" s="623">
        <f t="shared" si="396"/>
        <v>146.76</v>
      </c>
      <c r="AC1413" s="624"/>
      <c r="AD1413" s="625"/>
      <c r="AF1413" s="521" t="s">
        <v>5564</v>
      </c>
      <c r="AG1413" s="522"/>
      <c r="AH1413" s="522"/>
      <c r="AI1413" s="522"/>
      <c r="AJ1413" s="522"/>
      <c r="AK1413" s="522"/>
      <c r="AL1413" s="523"/>
      <c r="AM1413" s="521" t="s">
        <v>177</v>
      </c>
      <c r="AN1413" s="522"/>
      <c r="AO1413" s="522"/>
      <c r="AP1413" s="522"/>
      <c r="AQ1413" s="523"/>
      <c r="AR1413" s="526">
        <v>11.56</v>
      </c>
      <c r="AS1413" s="528"/>
      <c r="AT1413" s="526">
        <v>29.49</v>
      </c>
      <c r="AU1413" s="527"/>
      <c r="AV1413" s="527"/>
      <c r="AW1413" s="528"/>
      <c r="AX1413" s="529">
        <v>155.13</v>
      </c>
      <c r="AY1413" s="530"/>
      <c r="AZ1413" s="530"/>
      <c r="BA1413" s="531"/>
      <c r="BB1413" s="532">
        <v>6</v>
      </c>
      <c r="BC1413" s="533"/>
      <c r="BD1413" s="533"/>
      <c r="BE1413" s="533"/>
      <c r="BF1413" s="534"/>
      <c r="BG1413" s="526">
        <f t="shared" si="397"/>
        <v>176.94</v>
      </c>
      <c r="BH1413" s="527"/>
      <c r="BI1413" s="528"/>
    </row>
    <row r="1414" spans="1:61" ht="11.4" customHeight="1" x14ac:dyDescent="0.3">
      <c r="A1414" s="538" t="s">
        <v>5565</v>
      </c>
      <c r="B1414" s="538"/>
      <c r="C1414" s="538"/>
      <c r="D1414" s="538"/>
      <c r="E1414" s="538"/>
      <c r="F1414" s="538"/>
      <c r="G1414" s="538"/>
      <c r="H1414" s="538"/>
      <c r="I1414" s="538"/>
      <c r="J1414" s="538"/>
      <c r="K1414" s="538"/>
      <c r="L1414" s="538"/>
      <c r="M1414" s="538"/>
      <c r="N1414" s="538"/>
      <c r="O1414" s="538"/>
      <c r="P1414" s="538"/>
      <c r="Q1414" s="538"/>
      <c r="R1414" s="538"/>
      <c r="S1414" s="538"/>
      <c r="T1414" s="538"/>
      <c r="U1414" s="538"/>
      <c r="V1414" s="538"/>
      <c r="W1414" s="538"/>
      <c r="X1414" s="538"/>
      <c r="Y1414" s="620">
        <f>SUM(AB1412:AD1413)+0.1</f>
        <v>257.56</v>
      </c>
      <c r="Z1414" s="621"/>
      <c r="AA1414" s="621"/>
      <c r="AB1414" s="621"/>
      <c r="AC1414" s="621"/>
      <c r="AD1414" s="622"/>
      <c r="AF1414" s="538" t="s">
        <v>5565</v>
      </c>
      <c r="AG1414" s="538"/>
      <c r="AH1414" s="538"/>
      <c r="AI1414" s="538"/>
      <c r="AJ1414" s="538"/>
      <c r="AK1414" s="538"/>
      <c r="AL1414" s="538"/>
      <c r="AM1414" s="538"/>
      <c r="AN1414" s="538"/>
      <c r="AO1414" s="538"/>
      <c r="AP1414" s="538"/>
      <c r="AQ1414" s="538"/>
      <c r="AR1414" s="538"/>
      <c r="AS1414" s="538"/>
      <c r="AT1414" s="538"/>
      <c r="AU1414" s="538"/>
      <c r="AV1414" s="538"/>
      <c r="AW1414" s="538"/>
      <c r="AX1414" s="538"/>
      <c r="AY1414" s="538"/>
      <c r="AZ1414" s="538"/>
      <c r="BA1414" s="538"/>
      <c r="BB1414" s="538"/>
      <c r="BC1414" s="538"/>
      <c r="BD1414" s="529">
        <f>SUM(BG1412:BI1413)</f>
        <v>310.32</v>
      </c>
      <c r="BE1414" s="530"/>
      <c r="BF1414" s="530"/>
      <c r="BG1414" s="530"/>
      <c r="BH1414" s="530"/>
      <c r="BI1414" s="531"/>
    </row>
    <row r="1415" spans="1:61" ht="10.8" customHeight="1" x14ac:dyDescent="0.3">
      <c r="A1415" s="365"/>
      <c r="B1415" s="365"/>
      <c r="C1415" s="365"/>
      <c r="D1415" s="365"/>
      <c r="E1415" s="365"/>
      <c r="F1415" s="365"/>
      <c r="G1415" s="365"/>
      <c r="H1415" s="365"/>
      <c r="I1415" s="365"/>
      <c r="J1415" s="365"/>
      <c r="K1415" s="365"/>
      <c r="L1415" s="365"/>
      <c r="M1415" s="365"/>
      <c r="N1415" s="365"/>
      <c r="O1415" s="365"/>
      <c r="P1415" s="365"/>
      <c r="Q1415" s="365"/>
      <c r="R1415" s="365"/>
      <c r="S1415" s="365"/>
      <c r="T1415" s="365"/>
      <c r="U1415" s="365"/>
      <c r="V1415" s="365"/>
      <c r="W1415" s="365"/>
      <c r="X1415" s="365"/>
      <c r="Y1415" s="365"/>
      <c r="Z1415" s="365"/>
      <c r="AA1415" s="365"/>
      <c r="AB1415" s="365"/>
      <c r="AC1415" s="365"/>
      <c r="AD1415" s="365"/>
      <c r="AF1415" s="365"/>
      <c r="AG1415" s="365"/>
      <c r="AH1415" s="365"/>
      <c r="AI1415" s="365"/>
      <c r="AJ1415" s="365"/>
      <c r="AK1415" s="365"/>
      <c r="AL1415" s="365"/>
      <c r="AM1415" s="365"/>
      <c r="AN1415" s="365"/>
      <c r="AO1415" s="365"/>
      <c r="AP1415" s="365"/>
      <c r="AQ1415" s="365"/>
      <c r="AR1415" s="365"/>
      <c r="AS1415" s="365"/>
      <c r="AT1415" s="365"/>
      <c r="AU1415" s="365"/>
      <c r="AV1415" s="365"/>
      <c r="AW1415" s="365"/>
      <c r="AX1415" s="365"/>
      <c r="AY1415" s="365"/>
      <c r="AZ1415" s="365"/>
      <c r="BA1415" s="365"/>
      <c r="BB1415" s="365"/>
      <c r="BC1415" s="365"/>
      <c r="BD1415" s="365"/>
      <c r="BE1415" s="365"/>
      <c r="BF1415" s="365"/>
      <c r="BG1415" s="365"/>
      <c r="BH1415" s="365"/>
      <c r="BI1415" s="365"/>
    </row>
    <row r="1416" spans="1:61" ht="11.4" customHeight="1" x14ac:dyDescent="0.3">
      <c r="A1416" s="551" t="s">
        <v>5548</v>
      </c>
      <c r="B1416" s="552"/>
      <c r="C1416" s="552"/>
      <c r="D1416" s="552"/>
      <c r="E1416" s="552"/>
      <c r="F1416" s="552"/>
      <c r="G1416" s="553"/>
      <c r="H1416" s="551" t="s">
        <v>5549</v>
      </c>
      <c r="I1416" s="552"/>
      <c r="J1416" s="552"/>
      <c r="K1416" s="552"/>
      <c r="L1416" s="552"/>
      <c r="M1416" s="552"/>
      <c r="N1416" s="552"/>
      <c r="O1416" s="553"/>
      <c r="P1416" s="646" t="s">
        <v>167</v>
      </c>
      <c r="Q1416" s="647"/>
      <c r="R1416" s="647"/>
      <c r="S1416" s="648"/>
      <c r="T1416" s="545" t="s">
        <v>5550</v>
      </c>
      <c r="U1416" s="546"/>
      <c r="V1416" s="546"/>
      <c r="W1416" s="547"/>
      <c r="X1416" s="545" t="s">
        <v>5551</v>
      </c>
      <c r="Y1416" s="546"/>
      <c r="Z1416" s="546"/>
      <c r="AA1416" s="546"/>
      <c r="AB1416" s="547"/>
      <c r="AC1416" s="545" t="s">
        <v>5552</v>
      </c>
      <c r="AD1416" s="547"/>
      <c r="AF1416" s="551" t="s">
        <v>5548</v>
      </c>
      <c r="AG1416" s="552"/>
      <c r="AH1416" s="552"/>
      <c r="AI1416" s="552"/>
      <c r="AJ1416" s="552"/>
      <c r="AK1416" s="552"/>
      <c r="AL1416" s="553"/>
      <c r="AM1416" s="551" t="s">
        <v>5549</v>
      </c>
      <c r="AN1416" s="552"/>
      <c r="AO1416" s="552"/>
      <c r="AP1416" s="552"/>
      <c r="AQ1416" s="552"/>
      <c r="AR1416" s="552"/>
      <c r="AS1416" s="552"/>
      <c r="AT1416" s="553"/>
      <c r="AU1416" s="554" t="s">
        <v>167</v>
      </c>
      <c r="AV1416" s="563"/>
      <c r="AW1416" s="563"/>
      <c r="AX1416" s="555"/>
      <c r="AY1416" s="539" t="s">
        <v>5550</v>
      </c>
      <c r="AZ1416" s="540"/>
      <c r="BA1416" s="540"/>
      <c r="BB1416" s="541"/>
      <c r="BC1416" s="539" t="s">
        <v>5551</v>
      </c>
      <c r="BD1416" s="540"/>
      <c r="BE1416" s="540"/>
      <c r="BF1416" s="540"/>
      <c r="BG1416" s="541"/>
      <c r="BH1416" s="539" t="s">
        <v>5552</v>
      </c>
      <c r="BI1416" s="541"/>
    </row>
    <row r="1417" spans="1:61" ht="34.5" customHeight="1" x14ac:dyDescent="0.3">
      <c r="A1417" s="521" t="s">
        <v>6833</v>
      </c>
      <c r="B1417" s="522"/>
      <c r="C1417" s="522"/>
      <c r="D1417" s="522"/>
      <c r="E1417" s="522"/>
      <c r="F1417" s="522"/>
      <c r="G1417" s="523"/>
      <c r="H1417" s="521" t="s">
        <v>6834</v>
      </c>
      <c r="I1417" s="522"/>
      <c r="J1417" s="522"/>
      <c r="K1417" s="522"/>
      <c r="L1417" s="522"/>
      <c r="M1417" s="522"/>
      <c r="N1417" s="522"/>
      <c r="O1417" s="523"/>
      <c r="P1417" s="649" t="s">
        <v>70</v>
      </c>
      <c r="Q1417" s="650"/>
      <c r="R1417" s="650"/>
      <c r="S1417" s="651"/>
      <c r="T1417" s="660">
        <f t="shared" ref="T1417" si="398">ROUND(AY1417*(1-$AI$1),2)</f>
        <v>1535.5</v>
      </c>
      <c r="U1417" s="661"/>
      <c r="V1417" s="661"/>
      <c r="W1417" s="662"/>
      <c r="X1417" s="611">
        <v>1</v>
      </c>
      <c r="Y1417" s="612"/>
      <c r="Z1417" s="612"/>
      <c r="AA1417" s="612"/>
      <c r="AB1417" s="613"/>
      <c r="AC1417" s="655">
        <f t="shared" ref="AC1417" si="399">TRUNC(T1417*X1417,2)</f>
        <v>1535.5</v>
      </c>
      <c r="AD1417" s="656"/>
      <c r="AF1417" s="521" t="s">
        <v>6833</v>
      </c>
      <c r="AG1417" s="522"/>
      <c r="AH1417" s="522"/>
      <c r="AI1417" s="522"/>
      <c r="AJ1417" s="522"/>
      <c r="AK1417" s="522"/>
      <c r="AL1417" s="523"/>
      <c r="AM1417" s="521" t="s">
        <v>6834</v>
      </c>
      <c r="AN1417" s="522"/>
      <c r="AO1417" s="522"/>
      <c r="AP1417" s="522"/>
      <c r="AQ1417" s="522"/>
      <c r="AR1417" s="522"/>
      <c r="AS1417" s="522"/>
      <c r="AT1417" s="523"/>
      <c r="AU1417" s="524" t="s">
        <v>70</v>
      </c>
      <c r="AV1417" s="564"/>
      <c r="AW1417" s="564"/>
      <c r="AX1417" s="525"/>
      <c r="AY1417" s="579">
        <v>1850</v>
      </c>
      <c r="AZ1417" s="580"/>
      <c r="BA1417" s="580"/>
      <c r="BB1417" s="581"/>
      <c r="BC1417" s="532">
        <v>1</v>
      </c>
      <c r="BD1417" s="533"/>
      <c r="BE1417" s="533"/>
      <c r="BF1417" s="533"/>
      <c r="BG1417" s="534"/>
      <c r="BH1417" s="579">
        <f>AY1417*BC1417</f>
        <v>1850</v>
      </c>
      <c r="BI1417" s="581"/>
    </row>
    <row r="1418" spans="1:61" ht="11.4" customHeight="1" x14ac:dyDescent="0.3">
      <c r="A1418" s="538" t="s">
        <v>5553</v>
      </c>
      <c r="B1418" s="538"/>
      <c r="C1418" s="538"/>
      <c r="D1418" s="538"/>
      <c r="E1418" s="538"/>
      <c r="F1418" s="538"/>
      <c r="G1418" s="538"/>
      <c r="H1418" s="538"/>
      <c r="I1418" s="538"/>
      <c r="J1418" s="538"/>
      <c r="K1418" s="538"/>
      <c r="L1418" s="538"/>
      <c r="M1418" s="538"/>
      <c r="N1418" s="538"/>
      <c r="O1418" s="538"/>
      <c r="P1418" s="538"/>
      <c r="Q1418" s="538"/>
      <c r="R1418" s="538"/>
      <c r="S1418" s="538"/>
      <c r="T1418" s="538"/>
      <c r="U1418" s="538"/>
      <c r="V1418" s="538"/>
      <c r="W1418" s="538"/>
      <c r="X1418" s="538"/>
      <c r="Y1418" s="657">
        <f>AC1417</f>
        <v>1535.5</v>
      </c>
      <c r="Z1418" s="658"/>
      <c r="AA1418" s="658"/>
      <c r="AB1418" s="658"/>
      <c r="AC1418" s="658"/>
      <c r="AD1418" s="659"/>
      <c r="AF1418" s="538" t="s">
        <v>5553</v>
      </c>
      <c r="AG1418" s="538"/>
      <c r="AH1418" s="538"/>
      <c r="AI1418" s="538"/>
      <c r="AJ1418" s="538"/>
      <c r="AK1418" s="538"/>
      <c r="AL1418" s="538"/>
      <c r="AM1418" s="538"/>
      <c r="AN1418" s="538"/>
      <c r="AO1418" s="538"/>
      <c r="AP1418" s="538"/>
      <c r="AQ1418" s="538"/>
      <c r="AR1418" s="538"/>
      <c r="AS1418" s="538"/>
      <c r="AT1418" s="538"/>
      <c r="AU1418" s="538"/>
      <c r="AV1418" s="538"/>
      <c r="AW1418" s="538"/>
      <c r="AX1418" s="538"/>
      <c r="AY1418" s="538"/>
      <c r="AZ1418" s="538"/>
      <c r="BA1418" s="538"/>
      <c r="BB1418" s="538"/>
      <c r="BC1418" s="538"/>
      <c r="BD1418" s="579">
        <f>BH1417</f>
        <v>1850</v>
      </c>
      <c r="BE1418" s="580"/>
      <c r="BF1418" s="580"/>
      <c r="BG1418" s="580"/>
      <c r="BH1418" s="580"/>
      <c r="BI1418" s="581"/>
    </row>
    <row r="1419" spans="1:61" ht="10.8" customHeight="1" x14ac:dyDescent="0.3">
      <c r="A1419" s="365"/>
      <c r="B1419" s="365"/>
      <c r="C1419" s="365"/>
      <c r="D1419" s="365"/>
      <c r="E1419" s="365"/>
      <c r="F1419" s="365"/>
      <c r="G1419" s="365"/>
      <c r="H1419" s="365"/>
      <c r="I1419" s="365"/>
      <c r="J1419" s="365"/>
      <c r="K1419" s="365"/>
      <c r="L1419" s="365"/>
      <c r="M1419" s="365"/>
      <c r="N1419" s="365"/>
      <c r="O1419" s="365"/>
      <c r="P1419" s="365"/>
      <c r="Q1419" s="365"/>
      <c r="R1419" s="365"/>
      <c r="S1419" s="365"/>
      <c r="T1419" s="365"/>
      <c r="U1419" s="365"/>
      <c r="V1419" s="365"/>
      <c r="W1419" s="365"/>
      <c r="X1419" s="365"/>
      <c r="Y1419" s="365"/>
      <c r="Z1419" s="365"/>
      <c r="AA1419" s="365"/>
      <c r="AB1419" s="365"/>
      <c r="AC1419" s="365"/>
      <c r="AD1419" s="365"/>
      <c r="AF1419" s="365"/>
      <c r="AG1419" s="365"/>
      <c r="AH1419" s="365"/>
      <c r="AI1419" s="365"/>
      <c r="AJ1419" s="365"/>
      <c r="AK1419" s="365"/>
      <c r="AL1419" s="365"/>
      <c r="AM1419" s="365"/>
      <c r="AN1419" s="365"/>
      <c r="AO1419" s="365"/>
      <c r="AP1419" s="365"/>
      <c r="AQ1419" s="365"/>
      <c r="AR1419" s="365"/>
      <c r="AS1419" s="365"/>
      <c r="AT1419" s="365"/>
      <c r="AU1419" s="365"/>
      <c r="AV1419" s="365"/>
      <c r="AW1419" s="365"/>
      <c r="AX1419" s="365"/>
      <c r="AY1419" s="365"/>
      <c r="AZ1419" s="365"/>
      <c r="BA1419" s="365"/>
      <c r="BB1419" s="365"/>
      <c r="BC1419" s="365"/>
      <c r="BD1419" s="365"/>
      <c r="BE1419" s="365"/>
      <c r="BF1419" s="365"/>
      <c r="BG1419" s="365"/>
      <c r="BH1419" s="365"/>
      <c r="BI1419" s="365"/>
    </row>
    <row r="1420" spans="1:61" ht="11.4" customHeight="1" x14ac:dyDescent="0.3">
      <c r="A1420" s="539" t="s">
        <v>5554</v>
      </c>
      <c r="B1420" s="540"/>
      <c r="C1420" s="540"/>
      <c r="D1420" s="540"/>
      <c r="E1420" s="540"/>
      <c r="F1420" s="540"/>
      <c r="G1420" s="540"/>
      <c r="H1420" s="540"/>
      <c r="I1420" s="540"/>
      <c r="J1420" s="540"/>
      <c r="K1420" s="540"/>
      <c r="L1420" s="540"/>
      <c r="M1420" s="540"/>
      <c r="N1420" s="540"/>
      <c r="O1420" s="540"/>
      <c r="P1420" s="540"/>
      <c r="Q1420" s="540"/>
      <c r="R1420" s="540"/>
      <c r="S1420" s="540"/>
      <c r="T1420" s="540"/>
      <c r="U1420" s="540"/>
      <c r="V1420" s="540"/>
      <c r="W1420" s="540"/>
      <c r="X1420" s="541"/>
      <c r="Y1420" s="666">
        <f>Y1418+Y1414</f>
        <v>1793.06</v>
      </c>
      <c r="Z1420" s="667"/>
      <c r="AA1420" s="667"/>
      <c r="AB1420" s="667"/>
      <c r="AC1420" s="667"/>
      <c r="AD1420" s="668"/>
      <c r="AF1420" s="539" t="s">
        <v>5554</v>
      </c>
      <c r="AG1420" s="540"/>
      <c r="AH1420" s="540"/>
      <c r="AI1420" s="540"/>
      <c r="AJ1420" s="540"/>
      <c r="AK1420" s="540"/>
      <c r="AL1420" s="540"/>
      <c r="AM1420" s="540"/>
      <c r="AN1420" s="540"/>
      <c r="AO1420" s="540"/>
      <c r="AP1420" s="540"/>
      <c r="AQ1420" s="540"/>
      <c r="AR1420" s="540"/>
      <c r="AS1420" s="540"/>
      <c r="AT1420" s="540"/>
      <c r="AU1420" s="540"/>
      <c r="AV1420" s="540"/>
      <c r="AW1420" s="540"/>
      <c r="AX1420" s="540"/>
      <c r="AY1420" s="540"/>
      <c r="AZ1420" s="540"/>
      <c r="BA1420" s="540"/>
      <c r="BB1420" s="540"/>
      <c r="BC1420" s="541"/>
      <c r="BD1420" s="573">
        <f>BD1418+BD1414</f>
        <v>2160.3200000000002</v>
      </c>
      <c r="BE1420" s="574"/>
      <c r="BF1420" s="574"/>
      <c r="BG1420" s="574"/>
      <c r="BH1420" s="574"/>
      <c r="BI1420" s="575"/>
    </row>
    <row r="1421" spans="1:61" ht="11.4" customHeight="1" x14ac:dyDescent="0.3">
      <c r="A1421" s="559" t="s">
        <v>8256</v>
      </c>
      <c r="B1421" s="560"/>
      <c r="C1421" s="560"/>
      <c r="D1421" s="560"/>
      <c r="E1421" s="560"/>
      <c r="F1421" s="560"/>
      <c r="G1421" s="560"/>
      <c r="H1421" s="560"/>
      <c r="I1421" s="560"/>
      <c r="J1421" s="560"/>
      <c r="K1421" s="560"/>
      <c r="L1421" s="560"/>
      <c r="M1421" s="560"/>
      <c r="N1421" s="560"/>
      <c r="O1421" s="560"/>
      <c r="P1421" s="560"/>
      <c r="Q1421" s="560"/>
      <c r="R1421" s="560"/>
      <c r="S1421" s="560"/>
      <c r="T1421" s="560"/>
      <c r="U1421" s="560"/>
      <c r="V1421" s="560"/>
      <c r="W1421" s="561">
        <v>0.25069999999999998</v>
      </c>
      <c r="X1421" s="562"/>
      <c r="Y1421" s="548">
        <f>TRUNC(Y1420*W1421,2)</f>
        <v>449.52</v>
      </c>
      <c r="Z1421" s="549"/>
      <c r="AA1421" s="549"/>
      <c r="AB1421" s="549"/>
      <c r="AC1421" s="549"/>
      <c r="AD1421" s="550"/>
      <c r="AF1421" s="559" t="s">
        <v>8256</v>
      </c>
      <c r="AG1421" s="560"/>
      <c r="AH1421" s="560"/>
      <c r="AI1421" s="560"/>
      <c r="AJ1421" s="560"/>
      <c r="AK1421" s="560"/>
      <c r="AL1421" s="560"/>
      <c r="AM1421" s="560"/>
      <c r="AN1421" s="560"/>
      <c r="AO1421" s="560"/>
      <c r="AP1421" s="560"/>
      <c r="AQ1421" s="560"/>
      <c r="AR1421" s="560"/>
      <c r="AS1421" s="560"/>
      <c r="AT1421" s="560"/>
      <c r="AU1421" s="560"/>
      <c r="AV1421" s="560"/>
      <c r="AW1421" s="560"/>
      <c r="AX1421" s="560"/>
      <c r="AY1421" s="560"/>
      <c r="AZ1421" s="560"/>
      <c r="BA1421" s="560"/>
      <c r="BB1421" s="561">
        <v>0.25069999999999998</v>
      </c>
      <c r="BC1421" s="562"/>
      <c r="BD1421" s="548">
        <f>BD1420*BB1421</f>
        <v>541.59222399999999</v>
      </c>
      <c r="BE1421" s="549"/>
      <c r="BF1421" s="549"/>
      <c r="BG1421" s="549"/>
      <c r="BH1421" s="549"/>
      <c r="BI1421" s="550"/>
    </row>
    <row r="1422" spans="1:61" ht="11.4" customHeight="1" x14ac:dyDescent="0.3">
      <c r="A1422" s="545" t="s">
        <v>5555</v>
      </c>
      <c r="B1422" s="546"/>
      <c r="C1422" s="546"/>
      <c r="D1422" s="546"/>
      <c r="E1422" s="546"/>
      <c r="F1422" s="546"/>
      <c r="G1422" s="546"/>
      <c r="H1422" s="546"/>
      <c r="I1422" s="546"/>
      <c r="J1422" s="546"/>
      <c r="K1422" s="546"/>
      <c r="L1422" s="546"/>
      <c r="M1422" s="546"/>
      <c r="N1422" s="546"/>
      <c r="O1422" s="546"/>
      <c r="P1422" s="546"/>
      <c r="Q1422" s="546"/>
      <c r="R1422" s="546"/>
      <c r="S1422" s="546"/>
      <c r="T1422" s="546"/>
      <c r="U1422" s="546"/>
      <c r="V1422" s="546"/>
      <c r="W1422" s="546"/>
      <c r="X1422" s="547"/>
      <c r="Y1422" s="548">
        <f>Y1420+Y1421-0.01</f>
        <v>2242.5699999999997</v>
      </c>
      <c r="Z1422" s="549"/>
      <c r="AA1422" s="549"/>
      <c r="AB1422" s="549"/>
      <c r="AC1422" s="549"/>
      <c r="AD1422" s="550"/>
      <c r="AF1422" s="545" t="s">
        <v>5555</v>
      </c>
      <c r="AG1422" s="546"/>
      <c r="AH1422" s="546"/>
      <c r="AI1422" s="546"/>
      <c r="AJ1422" s="546"/>
      <c r="AK1422" s="546"/>
      <c r="AL1422" s="546"/>
      <c r="AM1422" s="546"/>
      <c r="AN1422" s="546"/>
      <c r="AO1422" s="546"/>
      <c r="AP1422" s="546"/>
      <c r="AQ1422" s="546"/>
      <c r="AR1422" s="546"/>
      <c r="AS1422" s="546"/>
      <c r="AT1422" s="546"/>
      <c r="AU1422" s="546"/>
      <c r="AV1422" s="546"/>
      <c r="AW1422" s="546"/>
      <c r="AX1422" s="546"/>
      <c r="AY1422" s="546"/>
      <c r="AZ1422" s="546"/>
      <c r="BA1422" s="546"/>
      <c r="BB1422" s="546"/>
      <c r="BC1422" s="547"/>
      <c r="BD1422" s="548">
        <f>BD1420+BD1421</f>
        <v>2701.9122240000002</v>
      </c>
      <c r="BE1422" s="549"/>
      <c r="BF1422" s="549"/>
      <c r="BG1422" s="549"/>
      <c r="BH1422" s="549"/>
      <c r="BI1422" s="550"/>
    </row>
    <row r="1423" spans="1:61" ht="10.8" customHeight="1" x14ac:dyDescent="0.3">
      <c r="A1423" s="365"/>
      <c r="B1423" s="365"/>
      <c r="C1423" s="365"/>
      <c r="D1423" s="365"/>
      <c r="E1423" s="365"/>
      <c r="F1423" s="365"/>
      <c r="G1423" s="365"/>
      <c r="H1423" s="365"/>
      <c r="I1423" s="365"/>
      <c r="J1423" s="365"/>
      <c r="K1423" s="365"/>
      <c r="L1423" s="365"/>
      <c r="M1423" s="365"/>
      <c r="N1423" s="365"/>
      <c r="O1423" s="365"/>
      <c r="P1423" s="365"/>
      <c r="Q1423" s="365"/>
      <c r="R1423" s="365"/>
      <c r="S1423" s="365"/>
      <c r="T1423" s="365"/>
      <c r="U1423" s="365"/>
      <c r="V1423" s="365"/>
      <c r="W1423" s="365"/>
      <c r="X1423" s="365"/>
      <c r="Y1423" s="365"/>
      <c r="Z1423" s="365"/>
      <c r="AA1423" s="365"/>
      <c r="AB1423" s="365"/>
      <c r="AC1423" s="365"/>
      <c r="AD1423" s="365"/>
      <c r="AF1423" s="365"/>
      <c r="AG1423" s="365"/>
      <c r="AH1423" s="365"/>
      <c r="AI1423" s="365"/>
      <c r="AJ1423" s="365"/>
      <c r="AK1423" s="365"/>
      <c r="AL1423" s="365"/>
      <c r="AM1423" s="365"/>
      <c r="AN1423" s="365"/>
      <c r="AO1423" s="365"/>
      <c r="AP1423" s="365"/>
      <c r="AQ1423" s="365"/>
      <c r="AR1423" s="365"/>
      <c r="AS1423" s="365"/>
      <c r="AT1423" s="365"/>
      <c r="AU1423" s="365"/>
      <c r="AV1423" s="365"/>
      <c r="AW1423" s="365"/>
      <c r="AX1423" s="365"/>
      <c r="AY1423" s="365"/>
      <c r="AZ1423" s="365"/>
      <c r="BA1423" s="365"/>
      <c r="BB1423" s="365"/>
      <c r="BC1423" s="365"/>
      <c r="BD1423" s="365"/>
      <c r="BE1423" s="365"/>
      <c r="BF1423" s="365"/>
      <c r="BG1423" s="365"/>
      <c r="BH1423" s="365"/>
      <c r="BI1423" s="365"/>
    </row>
    <row r="1424" spans="1:61" ht="13.35" customHeight="1" x14ac:dyDescent="0.3">
      <c r="A1424" s="520" t="s">
        <v>5556</v>
      </c>
      <c r="B1424" s="520"/>
      <c r="C1424" s="520"/>
      <c r="D1424" s="520"/>
      <c r="E1424" s="520"/>
      <c r="F1424" s="520" t="s">
        <v>6835</v>
      </c>
      <c r="G1424" s="520"/>
      <c r="H1424" s="520"/>
      <c r="I1424" s="520"/>
      <c r="J1424" s="520"/>
      <c r="K1424" s="520"/>
      <c r="L1424" s="520"/>
      <c r="M1424" s="520"/>
      <c r="N1424" s="520"/>
      <c r="O1424" s="520"/>
      <c r="P1424" s="520"/>
      <c r="Q1424" s="520"/>
      <c r="R1424" s="520"/>
      <c r="S1424" s="520"/>
      <c r="T1424" s="520"/>
      <c r="U1424" s="520"/>
      <c r="V1424" s="520"/>
      <c r="W1424" s="520"/>
      <c r="X1424" s="520"/>
      <c r="Y1424" s="520"/>
      <c r="Z1424" s="520"/>
      <c r="AA1424" s="520"/>
      <c r="AB1424" s="520"/>
      <c r="AC1424" s="520"/>
      <c r="AD1424" s="520"/>
      <c r="AF1424" s="520" t="s">
        <v>5556</v>
      </c>
      <c r="AG1424" s="520"/>
      <c r="AH1424" s="520"/>
      <c r="AI1424" s="520"/>
      <c r="AJ1424" s="520"/>
      <c r="AK1424" s="520" t="s">
        <v>6835</v>
      </c>
      <c r="AL1424" s="520"/>
      <c r="AM1424" s="520"/>
      <c r="AN1424" s="520"/>
      <c r="AO1424" s="520"/>
      <c r="AP1424" s="520"/>
      <c r="AQ1424" s="520"/>
      <c r="AR1424" s="520"/>
      <c r="AS1424" s="520"/>
      <c r="AT1424" s="520"/>
      <c r="AU1424" s="520"/>
      <c r="AV1424" s="520"/>
      <c r="AW1424" s="520"/>
      <c r="AX1424" s="520"/>
      <c r="AY1424" s="520"/>
      <c r="AZ1424" s="520"/>
      <c r="BA1424" s="520"/>
      <c r="BB1424" s="520"/>
      <c r="BC1424" s="520"/>
      <c r="BD1424" s="520"/>
      <c r="BE1424" s="520"/>
      <c r="BF1424" s="520"/>
      <c r="BG1424" s="520"/>
      <c r="BH1424" s="520"/>
      <c r="BI1424" s="520"/>
    </row>
    <row r="1425" spans="1:61" ht="10.8" customHeight="1" x14ac:dyDescent="0.3">
      <c r="A1425" s="365"/>
      <c r="B1425" s="365"/>
      <c r="C1425" s="365"/>
      <c r="D1425" s="365"/>
      <c r="E1425" s="365"/>
      <c r="F1425" s="365"/>
      <c r="G1425" s="365"/>
      <c r="H1425" s="365"/>
      <c r="I1425" s="365"/>
      <c r="J1425" s="365"/>
      <c r="K1425" s="365"/>
      <c r="L1425" s="365"/>
      <c r="M1425" s="365"/>
      <c r="N1425" s="365"/>
      <c r="O1425" s="365"/>
      <c r="P1425" s="365"/>
      <c r="Q1425" s="365"/>
      <c r="R1425" s="365"/>
      <c r="S1425" s="365"/>
      <c r="T1425" s="365"/>
      <c r="U1425" s="365"/>
      <c r="V1425" s="365"/>
      <c r="W1425" s="365"/>
      <c r="X1425" s="365"/>
      <c r="Y1425" s="365"/>
      <c r="Z1425" s="365"/>
      <c r="AA1425" s="365"/>
      <c r="AB1425" s="365"/>
      <c r="AC1425" s="365"/>
      <c r="AD1425" s="365"/>
      <c r="AF1425" s="365"/>
      <c r="AG1425" s="365"/>
      <c r="AH1425" s="365"/>
      <c r="AI1425" s="365"/>
      <c r="AJ1425" s="365"/>
      <c r="AK1425" s="365"/>
      <c r="AL1425" s="365"/>
      <c r="AM1425" s="365"/>
      <c r="AN1425" s="365"/>
      <c r="AO1425" s="365"/>
      <c r="AP1425" s="365"/>
      <c r="AQ1425" s="365"/>
      <c r="AR1425" s="365"/>
      <c r="AS1425" s="365"/>
      <c r="AT1425" s="365"/>
      <c r="AU1425" s="365"/>
      <c r="AV1425" s="365"/>
      <c r="AW1425" s="365"/>
      <c r="AX1425" s="365"/>
      <c r="AY1425" s="365"/>
      <c r="AZ1425" s="365"/>
      <c r="BA1425" s="365"/>
      <c r="BB1425" s="365"/>
      <c r="BC1425" s="365"/>
      <c r="BD1425" s="365"/>
      <c r="BE1425" s="365"/>
      <c r="BF1425" s="365"/>
      <c r="BG1425" s="365"/>
      <c r="BH1425" s="365"/>
      <c r="BI1425" s="365"/>
    </row>
    <row r="1426" spans="1:61" ht="11.4" customHeight="1" x14ac:dyDescent="0.3">
      <c r="A1426" s="365" t="s">
        <v>6836</v>
      </c>
      <c r="B1426" s="365"/>
      <c r="C1426" s="365"/>
      <c r="D1426" s="365"/>
      <c r="E1426" s="365"/>
      <c r="F1426" s="365"/>
      <c r="G1426" s="365"/>
      <c r="H1426" s="365"/>
      <c r="I1426" s="365"/>
      <c r="J1426" s="365"/>
      <c r="K1426" s="365"/>
      <c r="L1426" s="365"/>
      <c r="M1426" s="365"/>
      <c r="N1426" s="365"/>
      <c r="O1426" s="365"/>
      <c r="P1426" s="365"/>
      <c r="Q1426" s="365"/>
      <c r="R1426" s="365"/>
      <c r="S1426" s="365"/>
      <c r="T1426" s="365"/>
      <c r="U1426" s="365"/>
      <c r="V1426" s="365"/>
      <c r="W1426" s="365"/>
      <c r="X1426" s="365"/>
      <c r="Y1426" s="637" t="s">
        <v>5547</v>
      </c>
      <c r="Z1426" s="637"/>
      <c r="AA1426" s="637"/>
      <c r="AB1426" s="637"/>
      <c r="AC1426" s="637"/>
      <c r="AD1426" s="637"/>
      <c r="AF1426" s="365" t="s">
        <v>6836</v>
      </c>
      <c r="AG1426" s="365"/>
      <c r="AH1426" s="365"/>
      <c r="AI1426" s="365"/>
      <c r="AJ1426" s="365"/>
      <c r="AK1426" s="365"/>
      <c r="AL1426" s="365"/>
      <c r="AM1426" s="365"/>
      <c r="AN1426" s="365"/>
      <c r="AO1426" s="365"/>
      <c r="AP1426" s="365"/>
      <c r="AQ1426" s="365"/>
      <c r="AR1426" s="365"/>
      <c r="AS1426" s="365"/>
      <c r="AT1426" s="365"/>
      <c r="AU1426" s="365"/>
      <c r="AV1426" s="365"/>
      <c r="AW1426" s="365"/>
      <c r="AX1426" s="365"/>
      <c r="AY1426" s="365"/>
      <c r="AZ1426" s="365"/>
      <c r="BA1426" s="365"/>
      <c r="BB1426" s="365"/>
      <c r="BC1426" s="365"/>
      <c r="BD1426" s="365" t="s">
        <v>5547</v>
      </c>
      <c r="BE1426" s="365"/>
      <c r="BF1426" s="365"/>
      <c r="BG1426" s="365"/>
      <c r="BH1426" s="365"/>
      <c r="BI1426" s="365"/>
    </row>
    <row r="1427" spans="1:61" ht="10.8" customHeight="1" x14ac:dyDescent="0.3">
      <c r="A1427" s="365"/>
      <c r="B1427" s="365"/>
      <c r="C1427" s="365"/>
      <c r="D1427" s="365"/>
      <c r="E1427" s="365"/>
      <c r="F1427" s="365"/>
      <c r="G1427" s="365"/>
      <c r="H1427" s="365"/>
      <c r="I1427" s="365"/>
      <c r="J1427" s="365"/>
      <c r="K1427" s="365"/>
      <c r="L1427" s="365"/>
      <c r="M1427" s="365"/>
      <c r="N1427" s="365"/>
      <c r="O1427" s="365"/>
      <c r="P1427" s="365"/>
      <c r="Q1427" s="365"/>
      <c r="R1427" s="365"/>
      <c r="S1427" s="365"/>
      <c r="T1427" s="365"/>
      <c r="U1427" s="365"/>
      <c r="V1427" s="365"/>
      <c r="W1427" s="365"/>
      <c r="X1427" s="365"/>
      <c r="Y1427" s="365"/>
      <c r="Z1427" s="365"/>
      <c r="AA1427" s="365"/>
      <c r="AB1427" s="365"/>
      <c r="AC1427" s="365"/>
      <c r="AD1427" s="365"/>
      <c r="AF1427" s="365"/>
      <c r="AG1427" s="365"/>
      <c r="AH1427" s="365"/>
      <c r="AI1427" s="365"/>
      <c r="AJ1427" s="365"/>
      <c r="AK1427" s="365"/>
      <c r="AL1427" s="365"/>
      <c r="AM1427" s="365"/>
      <c r="AN1427" s="365"/>
      <c r="AO1427" s="365"/>
      <c r="AP1427" s="365"/>
      <c r="AQ1427" s="365"/>
      <c r="AR1427" s="365"/>
      <c r="AS1427" s="365"/>
      <c r="AT1427" s="365"/>
      <c r="AU1427" s="365"/>
      <c r="AV1427" s="365"/>
      <c r="AW1427" s="365"/>
      <c r="AX1427" s="365"/>
      <c r="AY1427" s="365"/>
      <c r="AZ1427" s="365"/>
      <c r="BA1427" s="365"/>
      <c r="BB1427" s="365"/>
      <c r="BC1427" s="365"/>
      <c r="BD1427" s="365"/>
      <c r="BE1427" s="365"/>
      <c r="BF1427" s="365"/>
      <c r="BG1427" s="365"/>
      <c r="BH1427" s="365"/>
      <c r="BI1427" s="365"/>
    </row>
    <row r="1428" spans="1:61" ht="11.4" customHeight="1" x14ac:dyDescent="0.3">
      <c r="A1428" s="551" t="s">
        <v>5548</v>
      </c>
      <c r="B1428" s="552"/>
      <c r="C1428" s="552"/>
      <c r="D1428" s="552"/>
      <c r="E1428" s="552"/>
      <c r="F1428" s="552"/>
      <c r="G1428" s="553"/>
      <c r="H1428" s="551" t="s">
        <v>5557</v>
      </c>
      <c r="I1428" s="552"/>
      <c r="J1428" s="552"/>
      <c r="K1428" s="552"/>
      <c r="L1428" s="553"/>
      <c r="M1428" s="545" t="s">
        <v>5558</v>
      </c>
      <c r="N1428" s="547"/>
      <c r="O1428" s="545" t="s">
        <v>5559</v>
      </c>
      <c r="P1428" s="546"/>
      <c r="Q1428" s="546"/>
      <c r="R1428" s="547"/>
      <c r="S1428" s="545" t="s">
        <v>5560</v>
      </c>
      <c r="T1428" s="546"/>
      <c r="U1428" s="546"/>
      <c r="V1428" s="547"/>
      <c r="W1428" s="545" t="s">
        <v>5551</v>
      </c>
      <c r="X1428" s="546"/>
      <c r="Y1428" s="546"/>
      <c r="Z1428" s="546"/>
      <c r="AA1428" s="547"/>
      <c r="AB1428" s="545" t="s">
        <v>5561</v>
      </c>
      <c r="AC1428" s="546"/>
      <c r="AD1428" s="547"/>
      <c r="AF1428" s="551" t="s">
        <v>5548</v>
      </c>
      <c r="AG1428" s="552"/>
      <c r="AH1428" s="552"/>
      <c r="AI1428" s="552"/>
      <c r="AJ1428" s="552"/>
      <c r="AK1428" s="552"/>
      <c r="AL1428" s="553"/>
      <c r="AM1428" s="551" t="s">
        <v>5557</v>
      </c>
      <c r="AN1428" s="552"/>
      <c r="AO1428" s="552"/>
      <c r="AP1428" s="552"/>
      <c r="AQ1428" s="553"/>
      <c r="AR1428" s="539" t="s">
        <v>5558</v>
      </c>
      <c r="AS1428" s="541"/>
      <c r="AT1428" s="539" t="s">
        <v>5559</v>
      </c>
      <c r="AU1428" s="540"/>
      <c r="AV1428" s="540"/>
      <c r="AW1428" s="541"/>
      <c r="AX1428" s="539" t="s">
        <v>5560</v>
      </c>
      <c r="AY1428" s="540"/>
      <c r="AZ1428" s="540"/>
      <c r="BA1428" s="541"/>
      <c r="BB1428" s="539" t="s">
        <v>5551</v>
      </c>
      <c r="BC1428" s="540"/>
      <c r="BD1428" s="540"/>
      <c r="BE1428" s="540"/>
      <c r="BF1428" s="541"/>
      <c r="BG1428" s="539" t="s">
        <v>5561</v>
      </c>
      <c r="BH1428" s="540"/>
      <c r="BI1428" s="541"/>
    </row>
    <row r="1429" spans="1:61" ht="11.4" customHeight="1" x14ac:dyDescent="0.3">
      <c r="A1429" s="521" t="s">
        <v>5577</v>
      </c>
      <c r="B1429" s="522"/>
      <c r="C1429" s="522"/>
      <c r="D1429" s="522"/>
      <c r="E1429" s="522"/>
      <c r="F1429" s="522"/>
      <c r="G1429" s="523"/>
      <c r="H1429" s="521" t="s">
        <v>5578</v>
      </c>
      <c r="I1429" s="522"/>
      <c r="J1429" s="522"/>
      <c r="K1429" s="522"/>
      <c r="L1429" s="523"/>
      <c r="M1429" s="304">
        <f t="shared" ref="M1429:M1430" si="400">ROUND(AR1429*(1-$AI$1),2)</f>
        <v>9.59</v>
      </c>
      <c r="N1429" s="305"/>
      <c r="O1429" s="304">
        <f t="shared" ref="O1429:O1430" si="401">TRUNC(M1429*(1+(S1429/100)),2)</f>
        <v>24.71</v>
      </c>
      <c r="P1429" s="306"/>
      <c r="Q1429" s="306"/>
      <c r="R1429" s="305"/>
      <c r="S1429" s="620">
        <v>157.75</v>
      </c>
      <c r="T1429" s="621"/>
      <c r="U1429" s="621"/>
      <c r="V1429" s="622"/>
      <c r="W1429" s="611">
        <v>0.5</v>
      </c>
      <c r="X1429" s="612"/>
      <c r="Y1429" s="612"/>
      <c r="Z1429" s="612"/>
      <c r="AA1429" s="613"/>
      <c r="AB1429" s="623">
        <f t="shared" ref="AB1429:AB1430" si="402">TRUNC(O1429*W1429,2)</f>
        <v>12.35</v>
      </c>
      <c r="AC1429" s="624"/>
      <c r="AD1429" s="625"/>
      <c r="AF1429" s="521" t="s">
        <v>5577</v>
      </c>
      <c r="AG1429" s="522"/>
      <c r="AH1429" s="522"/>
      <c r="AI1429" s="522"/>
      <c r="AJ1429" s="522"/>
      <c r="AK1429" s="522"/>
      <c r="AL1429" s="523"/>
      <c r="AM1429" s="521" t="s">
        <v>5578</v>
      </c>
      <c r="AN1429" s="522"/>
      <c r="AO1429" s="522"/>
      <c r="AP1429" s="522"/>
      <c r="AQ1429" s="523"/>
      <c r="AR1429" s="526">
        <v>11.56</v>
      </c>
      <c r="AS1429" s="528"/>
      <c r="AT1429" s="526">
        <v>29.79</v>
      </c>
      <c r="AU1429" s="527"/>
      <c r="AV1429" s="527"/>
      <c r="AW1429" s="528"/>
      <c r="AX1429" s="529">
        <v>157.75</v>
      </c>
      <c r="AY1429" s="530"/>
      <c r="AZ1429" s="530"/>
      <c r="BA1429" s="531"/>
      <c r="BB1429" s="532">
        <v>0.5</v>
      </c>
      <c r="BC1429" s="533"/>
      <c r="BD1429" s="533"/>
      <c r="BE1429" s="533"/>
      <c r="BF1429" s="534"/>
      <c r="BG1429" s="526">
        <f t="shared" ref="BG1429:BG1430" si="403">AT1429*BB1429</f>
        <v>14.895</v>
      </c>
      <c r="BH1429" s="527"/>
      <c r="BI1429" s="528"/>
    </row>
    <row r="1430" spans="1:61" ht="11.4" customHeight="1" x14ac:dyDescent="0.3">
      <c r="A1430" s="521" t="s">
        <v>5579</v>
      </c>
      <c r="B1430" s="522"/>
      <c r="C1430" s="522"/>
      <c r="D1430" s="522"/>
      <c r="E1430" s="522"/>
      <c r="F1430" s="522"/>
      <c r="G1430" s="523"/>
      <c r="H1430" s="521" t="s">
        <v>5580</v>
      </c>
      <c r="I1430" s="522"/>
      <c r="J1430" s="522"/>
      <c r="K1430" s="522"/>
      <c r="L1430" s="523"/>
      <c r="M1430" s="304">
        <f t="shared" si="400"/>
        <v>6.79</v>
      </c>
      <c r="N1430" s="305"/>
      <c r="O1430" s="304">
        <f t="shared" si="401"/>
        <v>18.45</v>
      </c>
      <c r="P1430" s="306"/>
      <c r="Q1430" s="306"/>
      <c r="R1430" s="305"/>
      <c r="S1430" s="620">
        <v>171.78</v>
      </c>
      <c r="T1430" s="621"/>
      <c r="U1430" s="621"/>
      <c r="V1430" s="622"/>
      <c r="W1430" s="611">
        <v>0.5</v>
      </c>
      <c r="X1430" s="612"/>
      <c r="Y1430" s="612"/>
      <c r="Z1430" s="612"/>
      <c r="AA1430" s="613"/>
      <c r="AB1430" s="623">
        <f t="shared" si="402"/>
        <v>9.2200000000000006</v>
      </c>
      <c r="AC1430" s="624"/>
      <c r="AD1430" s="625"/>
      <c r="AF1430" s="521" t="s">
        <v>5579</v>
      </c>
      <c r="AG1430" s="522"/>
      <c r="AH1430" s="522"/>
      <c r="AI1430" s="522"/>
      <c r="AJ1430" s="522"/>
      <c r="AK1430" s="522"/>
      <c r="AL1430" s="523"/>
      <c r="AM1430" s="521" t="s">
        <v>5580</v>
      </c>
      <c r="AN1430" s="522"/>
      <c r="AO1430" s="522"/>
      <c r="AP1430" s="522"/>
      <c r="AQ1430" s="523"/>
      <c r="AR1430" s="535">
        <v>8.18</v>
      </c>
      <c r="AS1430" s="537"/>
      <c r="AT1430" s="526">
        <v>22.23</v>
      </c>
      <c r="AU1430" s="527"/>
      <c r="AV1430" s="527"/>
      <c r="AW1430" s="528"/>
      <c r="AX1430" s="529">
        <v>171.78</v>
      </c>
      <c r="AY1430" s="530"/>
      <c r="AZ1430" s="530"/>
      <c r="BA1430" s="531"/>
      <c r="BB1430" s="532">
        <v>0.5</v>
      </c>
      <c r="BC1430" s="533"/>
      <c r="BD1430" s="533"/>
      <c r="BE1430" s="533"/>
      <c r="BF1430" s="534"/>
      <c r="BG1430" s="526">
        <f t="shared" si="403"/>
        <v>11.115</v>
      </c>
      <c r="BH1430" s="527"/>
      <c r="BI1430" s="528"/>
    </row>
    <row r="1431" spans="1:61" ht="11.4" customHeight="1" x14ac:dyDescent="0.3">
      <c r="A1431" s="538" t="s">
        <v>5565</v>
      </c>
      <c r="B1431" s="538"/>
      <c r="C1431" s="538"/>
      <c r="D1431" s="538"/>
      <c r="E1431" s="538"/>
      <c r="F1431" s="538"/>
      <c r="G1431" s="538"/>
      <c r="H1431" s="538"/>
      <c r="I1431" s="538"/>
      <c r="J1431" s="538"/>
      <c r="K1431" s="538"/>
      <c r="L1431" s="538"/>
      <c r="M1431" s="538"/>
      <c r="N1431" s="538"/>
      <c r="O1431" s="538"/>
      <c r="P1431" s="538"/>
      <c r="Q1431" s="538"/>
      <c r="R1431" s="538"/>
      <c r="S1431" s="538"/>
      <c r="T1431" s="538"/>
      <c r="U1431" s="538"/>
      <c r="V1431" s="538"/>
      <c r="W1431" s="538"/>
      <c r="X1431" s="538"/>
      <c r="Y1431" s="617">
        <f>SUM(AB1429:AD1430)+0.01</f>
        <v>21.580000000000002</v>
      </c>
      <c r="Z1431" s="618"/>
      <c r="AA1431" s="618"/>
      <c r="AB1431" s="618"/>
      <c r="AC1431" s="618"/>
      <c r="AD1431" s="619"/>
      <c r="AF1431" s="538" t="s">
        <v>5565</v>
      </c>
      <c r="AG1431" s="538"/>
      <c r="AH1431" s="538"/>
      <c r="AI1431" s="538"/>
      <c r="AJ1431" s="538"/>
      <c r="AK1431" s="538"/>
      <c r="AL1431" s="538"/>
      <c r="AM1431" s="538"/>
      <c r="AN1431" s="538"/>
      <c r="AO1431" s="538"/>
      <c r="AP1431" s="538"/>
      <c r="AQ1431" s="538"/>
      <c r="AR1431" s="538"/>
      <c r="AS1431" s="538"/>
      <c r="AT1431" s="538"/>
      <c r="AU1431" s="538"/>
      <c r="AV1431" s="538"/>
      <c r="AW1431" s="538"/>
      <c r="AX1431" s="538"/>
      <c r="AY1431" s="538"/>
      <c r="AZ1431" s="538"/>
      <c r="BA1431" s="538"/>
      <c r="BB1431" s="538"/>
      <c r="BC1431" s="538"/>
      <c r="BD1431" s="526">
        <f>SUM(BG1429:BI1430)</f>
        <v>26.009999999999998</v>
      </c>
      <c r="BE1431" s="527"/>
      <c r="BF1431" s="527"/>
      <c r="BG1431" s="527"/>
      <c r="BH1431" s="527"/>
      <c r="BI1431" s="528"/>
    </row>
    <row r="1432" spans="1:61" ht="10.8" customHeight="1" x14ac:dyDescent="0.3">
      <c r="A1432" s="365"/>
      <c r="B1432" s="365"/>
      <c r="C1432" s="365"/>
      <c r="D1432" s="365"/>
      <c r="E1432" s="365"/>
      <c r="F1432" s="365"/>
      <c r="G1432" s="365"/>
      <c r="H1432" s="365"/>
      <c r="I1432" s="365"/>
      <c r="J1432" s="365"/>
      <c r="K1432" s="365"/>
      <c r="L1432" s="365"/>
      <c r="M1432" s="365"/>
      <c r="N1432" s="365"/>
      <c r="O1432" s="365"/>
      <c r="P1432" s="365"/>
      <c r="Q1432" s="365"/>
      <c r="R1432" s="365"/>
      <c r="S1432" s="365"/>
      <c r="T1432" s="365"/>
      <c r="U1432" s="365"/>
      <c r="V1432" s="365"/>
      <c r="W1432" s="365"/>
      <c r="X1432" s="365"/>
      <c r="Y1432" s="365"/>
      <c r="Z1432" s="365"/>
      <c r="AA1432" s="365"/>
      <c r="AB1432" s="365"/>
      <c r="AC1432" s="365"/>
      <c r="AD1432" s="365"/>
      <c r="AF1432" s="365"/>
      <c r="AG1432" s="365"/>
      <c r="AH1432" s="365"/>
      <c r="AI1432" s="365"/>
      <c r="AJ1432" s="365"/>
      <c r="AK1432" s="365"/>
      <c r="AL1432" s="365"/>
      <c r="AM1432" s="365"/>
      <c r="AN1432" s="365"/>
      <c r="AO1432" s="365"/>
      <c r="AP1432" s="365"/>
      <c r="AQ1432" s="365"/>
      <c r="AR1432" s="365"/>
      <c r="AS1432" s="365"/>
      <c r="AT1432" s="365"/>
      <c r="AU1432" s="365"/>
      <c r="AV1432" s="365"/>
      <c r="AW1432" s="365"/>
      <c r="AX1432" s="365"/>
      <c r="AY1432" s="365"/>
      <c r="AZ1432" s="365"/>
      <c r="BA1432" s="365"/>
      <c r="BB1432" s="365"/>
      <c r="BC1432" s="365"/>
      <c r="BD1432" s="365"/>
      <c r="BE1432" s="365"/>
      <c r="BF1432" s="365"/>
      <c r="BG1432" s="365"/>
      <c r="BH1432" s="365"/>
      <c r="BI1432" s="365"/>
    </row>
    <row r="1433" spans="1:61" ht="11.4" customHeight="1" x14ac:dyDescent="0.3">
      <c r="A1433" s="551" t="s">
        <v>5548</v>
      </c>
      <c r="B1433" s="552"/>
      <c r="C1433" s="552"/>
      <c r="D1433" s="552"/>
      <c r="E1433" s="552"/>
      <c r="F1433" s="552"/>
      <c r="G1433" s="553"/>
      <c r="H1433" s="551" t="s">
        <v>5549</v>
      </c>
      <c r="I1433" s="552"/>
      <c r="J1433" s="552"/>
      <c r="K1433" s="552"/>
      <c r="L1433" s="552"/>
      <c r="M1433" s="552"/>
      <c r="N1433" s="552"/>
      <c r="O1433" s="553"/>
      <c r="P1433" s="646" t="s">
        <v>167</v>
      </c>
      <c r="Q1433" s="647"/>
      <c r="R1433" s="647"/>
      <c r="S1433" s="648"/>
      <c r="T1433" s="545" t="s">
        <v>5550</v>
      </c>
      <c r="U1433" s="546"/>
      <c r="V1433" s="546"/>
      <c r="W1433" s="547"/>
      <c r="X1433" s="545" t="s">
        <v>5551</v>
      </c>
      <c r="Y1433" s="546"/>
      <c r="Z1433" s="546"/>
      <c r="AA1433" s="546"/>
      <c r="AB1433" s="547"/>
      <c r="AC1433" s="545" t="s">
        <v>5552</v>
      </c>
      <c r="AD1433" s="547"/>
      <c r="AF1433" s="551" t="s">
        <v>5548</v>
      </c>
      <c r="AG1433" s="552"/>
      <c r="AH1433" s="552"/>
      <c r="AI1433" s="552"/>
      <c r="AJ1433" s="552"/>
      <c r="AK1433" s="552"/>
      <c r="AL1433" s="553"/>
      <c r="AM1433" s="551" t="s">
        <v>5549</v>
      </c>
      <c r="AN1433" s="552"/>
      <c r="AO1433" s="552"/>
      <c r="AP1433" s="552"/>
      <c r="AQ1433" s="552"/>
      <c r="AR1433" s="552"/>
      <c r="AS1433" s="552"/>
      <c r="AT1433" s="553"/>
      <c r="AU1433" s="554" t="s">
        <v>167</v>
      </c>
      <c r="AV1433" s="563"/>
      <c r="AW1433" s="563"/>
      <c r="AX1433" s="555"/>
      <c r="AY1433" s="539" t="s">
        <v>5550</v>
      </c>
      <c r="AZ1433" s="540"/>
      <c r="BA1433" s="540"/>
      <c r="BB1433" s="541"/>
      <c r="BC1433" s="539" t="s">
        <v>5551</v>
      </c>
      <c r="BD1433" s="540"/>
      <c r="BE1433" s="540"/>
      <c r="BF1433" s="540"/>
      <c r="BG1433" s="541"/>
      <c r="BH1433" s="539" t="s">
        <v>5552</v>
      </c>
      <c r="BI1433" s="541"/>
    </row>
    <row r="1434" spans="1:61" ht="22.95" customHeight="1" x14ac:dyDescent="0.3">
      <c r="A1434" s="521" t="s">
        <v>6837</v>
      </c>
      <c r="B1434" s="522"/>
      <c r="C1434" s="522"/>
      <c r="D1434" s="522"/>
      <c r="E1434" s="522"/>
      <c r="F1434" s="522"/>
      <c r="G1434" s="523"/>
      <c r="H1434" s="521" t="s">
        <v>6838</v>
      </c>
      <c r="I1434" s="522"/>
      <c r="J1434" s="522"/>
      <c r="K1434" s="522"/>
      <c r="L1434" s="522"/>
      <c r="M1434" s="522"/>
      <c r="N1434" s="522"/>
      <c r="O1434" s="523"/>
      <c r="P1434" s="649" t="s">
        <v>70</v>
      </c>
      <c r="Q1434" s="650"/>
      <c r="R1434" s="650"/>
      <c r="S1434" s="651"/>
      <c r="T1434" s="660">
        <f>ROUND(AY1434*(1-$AI$1),2)-0.01</f>
        <v>202.97</v>
      </c>
      <c r="U1434" s="661"/>
      <c r="V1434" s="661"/>
      <c r="W1434" s="662"/>
      <c r="X1434" s="611">
        <v>1</v>
      </c>
      <c r="Y1434" s="612"/>
      <c r="Z1434" s="612"/>
      <c r="AA1434" s="612"/>
      <c r="AB1434" s="613"/>
      <c r="AC1434" s="655">
        <f t="shared" ref="AC1434" si="404">TRUNC(T1434*X1434,2)</f>
        <v>202.97</v>
      </c>
      <c r="AD1434" s="656"/>
      <c r="AF1434" s="521" t="s">
        <v>6837</v>
      </c>
      <c r="AG1434" s="522"/>
      <c r="AH1434" s="522"/>
      <c r="AI1434" s="522"/>
      <c r="AJ1434" s="522"/>
      <c r="AK1434" s="522"/>
      <c r="AL1434" s="523"/>
      <c r="AM1434" s="521" t="s">
        <v>6838</v>
      </c>
      <c r="AN1434" s="522"/>
      <c r="AO1434" s="522"/>
      <c r="AP1434" s="522"/>
      <c r="AQ1434" s="522"/>
      <c r="AR1434" s="522"/>
      <c r="AS1434" s="522"/>
      <c r="AT1434" s="523"/>
      <c r="AU1434" s="524" t="s">
        <v>70</v>
      </c>
      <c r="AV1434" s="564"/>
      <c r="AW1434" s="564"/>
      <c r="AX1434" s="525"/>
      <c r="AY1434" s="529">
        <v>244.55</v>
      </c>
      <c r="AZ1434" s="530"/>
      <c r="BA1434" s="530"/>
      <c r="BB1434" s="531"/>
      <c r="BC1434" s="532">
        <v>1</v>
      </c>
      <c r="BD1434" s="533"/>
      <c r="BE1434" s="533"/>
      <c r="BF1434" s="533"/>
      <c r="BG1434" s="534"/>
      <c r="BH1434" s="579">
        <f>AY1434*BC1434</f>
        <v>244.55</v>
      </c>
      <c r="BI1434" s="581"/>
    </row>
    <row r="1435" spans="1:61" ht="11.4" customHeight="1" x14ac:dyDescent="0.3">
      <c r="A1435" s="538" t="s">
        <v>5553</v>
      </c>
      <c r="B1435" s="538"/>
      <c r="C1435" s="538"/>
      <c r="D1435" s="538"/>
      <c r="E1435" s="538"/>
      <c r="F1435" s="538"/>
      <c r="G1435" s="538"/>
      <c r="H1435" s="538"/>
      <c r="I1435" s="538"/>
      <c r="J1435" s="538"/>
      <c r="K1435" s="538"/>
      <c r="L1435" s="538"/>
      <c r="M1435" s="538"/>
      <c r="N1435" s="538"/>
      <c r="O1435" s="538"/>
      <c r="P1435" s="538"/>
      <c r="Q1435" s="538"/>
      <c r="R1435" s="538"/>
      <c r="S1435" s="538"/>
      <c r="T1435" s="538"/>
      <c r="U1435" s="538"/>
      <c r="V1435" s="538"/>
      <c r="W1435" s="538"/>
      <c r="X1435" s="538"/>
      <c r="Y1435" s="620">
        <f>AC1434</f>
        <v>202.97</v>
      </c>
      <c r="Z1435" s="621"/>
      <c r="AA1435" s="621"/>
      <c r="AB1435" s="621"/>
      <c r="AC1435" s="621"/>
      <c r="AD1435" s="622"/>
      <c r="AF1435" s="538" t="s">
        <v>5553</v>
      </c>
      <c r="AG1435" s="538"/>
      <c r="AH1435" s="538"/>
      <c r="AI1435" s="538"/>
      <c r="AJ1435" s="538"/>
      <c r="AK1435" s="538"/>
      <c r="AL1435" s="538"/>
      <c r="AM1435" s="538"/>
      <c r="AN1435" s="538"/>
      <c r="AO1435" s="538"/>
      <c r="AP1435" s="538"/>
      <c r="AQ1435" s="538"/>
      <c r="AR1435" s="538"/>
      <c r="AS1435" s="538"/>
      <c r="AT1435" s="538"/>
      <c r="AU1435" s="538"/>
      <c r="AV1435" s="538"/>
      <c r="AW1435" s="538"/>
      <c r="AX1435" s="538"/>
      <c r="AY1435" s="538"/>
      <c r="AZ1435" s="538"/>
      <c r="BA1435" s="538"/>
      <c r="BB1435" s="538"/>
      <c r="BC1435" s="538"/>
      <c r="BD1435" s="529">
        <f>BH1434</f>
        <v>244.55</v>
      </c>
      <c r="BE1435" s="530"/>
      <c r="BF1435" s="530"/>
      <c r="BG1435" s="530"/>
      <c r="BH1435" s="530"/>
      <c r="BI1435" s="531"/>
    </row>
    <row r="1436" spans="1:61" ht="10.8" customHeight="1" x14ac:dyDescent="0.3">
      <c r="A1436" s="365"/>
      <c r="B1436" s="365"/>
      <c r="C1436" s="365"/>
      <c r="D1436" s="365"/>
      <c r="E1436" s="365"/>
      <c r="F1436" s="365"/>
      <c r="G1436" s="365"/>
      <c r="H1436" s="365"/>
      <c r="I1436" s="365"/>
      <c r="J1436" s="365"/>
      <c r="K1436" s="365"/>
      <c r="L1436" s="365"/>
      <c r="M1436" s="365"/>
      <c r="N1436" s="365"/>
      <c r="O1436" s="365"/>
      <c r="P1436" s="365"/>
      <c r="Q1436" s="365"/>
      <c r="R1436" s="365"/>
      <c r="S1436" s="365"/>
      <c r="T1436" s="365"/>
      <c r="U1436" s="365"/>
      <c r="V1436" s="365"/>
      <c r="W1436" s="365"/>
      <c r="X1436" s="365"/>
      <c r="Y1436" s="365"/>
      <c r="Z1436" s="365"/>
      <c r="AA1436" s="365"/>
      <c r="AB1436" s="365"/>
      <c r="AC1436" s="365"/>
      <c r="AD1436" s="365"/>
      <c r="AF1436" s="365"/>
      <c r="AG1436" s="365"/>
      <c r="AH1436" s="365"/>
      <c r="AI1436" s="365"/>
      <c r="AJ1436" s="365"/>
      <c r="AK1436" s="365"/>
      <c r="AL1436" s="365"/>
      <c r="AM1436" s="365"/>
      <c r="AN1436" s="365"/>
      <c r="AO1436" s="365"/>
      <c r="AP1436" s="365"/>
      <c r="AQ1436" s="365"/>
      <c r="AR1436" s="365"/>
      <c r="AS1436" s="365"/>
      <c r="AT1436" s="365"/>
      <c r="AU1436" s="365"/>
      <c r="AV1436" s="365"/>
      <c r="AW1436" s="365"/>
      <c r="AX1436" s="365"/>
      <c r="AY1436" s="365"/>
      <c r="AZ1436" s="365"/>
      <c r="BA1436" s="365"/>
      <c r="BB1436" s="365"/>
      <c r="BC1436" s="365"/>
      <c r="BD1436" s="365"/>
      <c r="BE1436" s="365"/>
      <c r="BF1436" s="365"/>
      <c r="BG1436" s="365"/>
      <c r="BH1436" s="365"/>
      <c r="BI1436" s="365"/>
    </row>
    <row r="1437" spans="1:61" ht="11.4" customHeight="1" x14ac:dyDescent="0.3">
      <c r="A1437" s="539" t="s">
        <v>5554</v>
      </c>
      <c r="B1437" s="540"/>
      <c r="C1437" s="540"/>
      <c r="D1437" s="540"/>
      <c r="E1437" s="540"/>
      <c r="F1437" s="540"/>
      <c r="G1437" s="540"/>
      <c r="H1437" s="540"/>
      <c r="I1437" s="540"/>
      <c r="J1437" s="540"/>
      <c r="K1437" s="540"/>
      <c r="L1437" s="540"/>
      <c r="M1437" s="540"/>
      <c r="N1437" s="540"/>
      <c r="O1437" s="540"/>
      <c r="P1437" s="540"/>
      <c r="Q1437" s="540"/>
      <c r="R1437" s="540"/>
      <c r="S1437" s="540"/>
      <c r="T1437" s="540"/>
      <c r="U1437" s="540"/>
      <c r="V1437" s="540"/>
      <c r="W1437" s="540"/>
      <c r="X1437" s="541"/>
      <c r="Y1437" s="632">
        <f>Y1435+Y1431</f>
        <v>224.55</v>
      </c>
      <c r="Z1437" s="633"/>
      <c r="AA1437" s="633"/>
      <c r="AB1437" s="633"/>
      <c r="AC1437" s="633"/>
      <c r="AD1437" s="634"/>
      <c r="AF1437" s="539" t="s">
        <v>5554</v>
      </c>
      <c r="AG1437" s="540"/>
      <c r="AH1437" s="540"/>
      <c r="AI1437" s="540"/>
      <c r="AJ1437" s="540"/>
      <c r="AK1437" s="540"/>
      <c r="AL1437" s="540"/>
      <c r="AM1437" s="540"/>
      <c r="AN1437" s="540"/>
      <c r="AO1437" s="540"/>
      <c r="AP1437" s="540"/>
      <c r="AQ1437" s="540"/>
      <c r="AR1437" s="540"/>
      <c r="AS1437" s="540"/>
      <c r="AT1437" s="540"/>
      <c r="AU1437" s="540"/>
      <c r="AV1437" s="540"/>
      <c r="AW1437" s="540"/>
      <c r="AX1437" s="540"/>
      <c r="AY1437" s="540"/>
      <c r="AZ1437" s="540"/>
      <c r="BA1437" s="540"/>
      <c r="BB1437" s="540"/>
      <c r="BC1437" s="541"/>
      <c r="BD1437" s="582">
        <f>BD1435+BD1431</f>
        <v>270.56</v>
      </c>
      <c r="BE1437" s="583"/>
      <c r="BF1437" s="583"/>
      <c r="BG1437" s="583"/>
      <c r="BH1437" s="583"/>
      <c r="BI1437" s="584"/>
    </row>
    <row r="1438" spans="1:61" ht="11.4" customHeight="1" x14ac:dyDescent="0.3">
      <c r="A1438" s="559" t="s">
        <v>8256</v>
      </c>
      <c r="B1438" s="560"/>
      <c r="C1438" s="560"/>
      <c r="D1438" s="560"/>
      <c r="E1438" s="560"/>
      <c r="F1438" s="560"/>
      <c r="G1438" s="560"/>
      <c r="H1438" s="560"/>
      <c r="I1438" s="560"/>
      <c r="J1438" s="560"/>
      <c r="K1438" s="560"/>
      <c r="L1438" s="560"/>
      <c r="M1438" s="560"/>
      <c r="N1438" s="560"/>
      <c r="O1438" s="560"/>
      <c r="P1438" s="560"/>
      <c r="Q1438" s="560"/>
      <c r="R1438" s="560"/>
      <c r="S1438" s="560"/>
      <c r="T1438" s="560"/>
      <c r="U1438" s="560"/>
      <c r="V1438" s="560"/>
      <c r="W1438" s="561">
        <v>0.25069999999999998</v>
      </c>
      <c r="X1438" s="562"/>
      <c r="Y1438" s="548">
        <f>TRUNC(Y1437*W1438,2)</f>
        <v>56.29</v>
      </c>
      <c r="Z1438" s="549"/>
      <c r="AA1438" s="549"/>
      <c r="AB1438" s="549"/>
      <c r="AC1438" s="549"/>
      <c r="AD1438" s="550"/>
      <c r="AF1438" s="559" t="s">
        <v>8256</v>
      </c>
      <c r="AG1438" s="560"/>
      <c r="AH1438" s="560"/>
      <c r="AI1438" s="560"/>
      <c r="AJ1438" s="560"/>
      <c r="AK1438" s="560"/>
      <c r="AL1438" s="560"/>
      <c r="AM1438" s="560"/>
      <c r="AN1438" s="560"/>
      <c r="AO1438" s="560"/>
      <c r="AP1438" s="560"/>
      <c r="AQ1438" s="560"/>
      <c r="AR1438" s="560"/>
      <c r="AS1438" s="560"/>
      <c r="AT1438" s="560"/>
      <c r="AU1438" s="560"/>
      <c r="AV1438" s="560"/>
      <c r="AW1438" s="560"/>
      <c r="AX1438" s="560"/>
      <c r="AY1438" s="560"/>
      <c r="AZ1438" s="560"/>
      <c r="BA1438" s="560"/>
      <c r="BB1438" s="561">
        <v>0.25069999999999998</v>
      </c>
      <c r="BC1438" s="562"/>
      <c r="BD1438" s="548">
        <f>BD1437*BB1438</f>
        <v>67.829391999999999</v>
      </c>
      <c r="BE1438" s="549"/>
      <c r="BF1438" s="549"/>
      <c r="BG1438" s="549"/>
      <c r="BH1438" s="549"/>
      <c r="BI1438" s="550"/>
    </row>
    <row r="1439" spans="1:61" ht="11.4" customHeight="1" x14ac:dyDescent="0.3">
      <c r="A1439" s="545" t="s">
        <v>5555</v>
      </c>
      <c r="B1439" s="546"/>
      <c r="C1439" s="546"/>
      <c r="D1439" s="546"/>
      <c r="E1439" s="546"/>
      <c r="F1439" s="546"/>
      <c r="G1439" s="546"/>
      <c r="H1439" s="546"/>
      <c r="I1439" s="546"/>
      <c r="J1439" s="546"/>
      <c r="K1439" s="546"/>
      <c r="L1439" s="546"/>
      <c r="M1439" s="546"/>
      <c r="N1439" s="546"/>
      <c r="O1439" s="546"/>
      <c r="P1439" s="546"/>
      <c r="Q1439" s="546"/>
      <c r="R1439" s="546"/>
      <c r="S1439" s="546"/>
      <c r="T1439" s="546"/>
      <c r="U1439" s="546"/>
      <c r="V1439" s="546"/>
      <c r="W1439" s="546"/>
      <c r="X1439" s="547"/>
      <c r="Y1439" s="548">
        <f>Y1437+Y1438</f>
        <v>280.84000000000003</v>
      </c>
      <c r="Z1439" s="549"/>
      <c r="AA1439" s="549"/>
      <c r="AB1439" s="549"/>
      <c r="AC1439" s="549"/>
      <c r="AD1439" s="550"/>
      <c r="AF1439" s="545" t="s">
        <v>5555</v>
      </c>
      <c r="AG1439" s="546"/>
      <c r="AH1439" s="546"/>
      <c r="AI1439" s="546"/>
      <c r="AJ1439" s="546"/>
      <c r="AK1439" s="546"/>
      <c r="AL1439" s="546"/>
      <c r="AM1439" s="546"/>
      <c r="AN1439" s="546"/>
      <c r="AO1439" s="546"/>
      <c r="AP1439" s="546"/>
      <c r="AQ1439" s="546"/>
      <c r="AR1439" s="546"/>
      <c r="AS1439" s="546"/>
      <c r="AT1439" s="546"/>
      <c r="AU1439" s="546"/>
      <c r="AV1439" s="546"/>
      <c r="AW1439" s="546"/>
      <c r="AX1439" s="546"/>
      <c r="AY1439" s="546"/>
      <c r="AZ1439" s="546"/>
      <c r="BA1439" s="546"/>
      <c r="BB1439" s="546"/>
      <c r="BC1439" s="547"/>
      <c r="BD1439" s="548">
        <f>BD1437+BD1438-0.01</f>
        <v>338.379392</v>
      </c>
      <c r="BE1439" s="549"/>
      <c r="BF1439" s="549"/>
      <c r="BG1439" s="549"/>
      <c r="BH1439" s="549"/>
      <c r="BI1439" s="550"/>
    </row>
    <row r="1440" spans="1:61" ht="10.8" customHeight="1" x14ac:dyDescent="0.3">
      <c r="A1440" s="365"/>
      <c r="B1440" s="365"/>
      <c r="C1440" s="365"/>
      <c r="D1440" s="365"/>
      <c r="E1440" s="365"/>
      <c r="F1440" s="365"/>
      <c r="G1440" s="365"/>
      <c r="H1440" s="365"/>
      <c r="I1440" s="365"/>
      <c r="J1440" s="365"/>
      <c r="K1440" s="365"/>
      <c r="L1440" s="365"/>
      <c r="M1440" s="365"/>
      <c r="N1440" s="365"/>
      <c r="O1440" s="365"/>
      <c r="P1440" s="365"/>
      <c r="Q1440" s="365"/>
      <c r="R1440" s="365"/>
      <c r="S1440" s="365"/>
      <c r="T1440" s="365"/>
      <c r="U1440" s="365"/>
      <c r="V1440" s="365"/>
      <c r="W1440" s="365"/>
      <c r="X1440" s="365"/>
      <c r="Y1440" s="365"/>
      <c r="Z1440" s="365"/>
      <c r="AA1440" s="365"/>
      <c r="AB1440" s="365"/>
      <c r="AC1440" s="365"/>
      <c r="AD1440" s="365"/>
      <c r="AF1440" s="365"/>
      <c r="AG1440" s="365"/>
      <c r="AH1440" s="365"/>
      <c r="AI1440" s="365"/>
      <c r="AJ1440" s="365"/>
      <c r="AK1440" s="365"/>
      <c r="AL1440" s="365"/>
      <c r="AM1440" s="365"/>
      <c r="AN1440" s="365"/>
      <c r="AO1440" s="365"/>
      <c r="AP1440" s="365"/>
      <c r="AQ1440" s="365"/>
      <c r="AR1440" s="365"/>
      <c r="AS1440" s="365"/>
      <c r="AT1440" s="365"/>
      <c r="AU1440" s="365"/>
      <c r="AV1440" s="365"/>
      <c r="AW1440" s="365"/>
      <c r="AX1440" s="365"/>
      <c r="AY1440" s="365"/>
      <c r="AZ1440" s="365"/>
      <c r="BA1440" s="365"/>
      <c r="BB1440" s="365"/>
      <c r="BC1440" s="365"/>
      <c r="BD1440" s="365"/>
      <c r="BE1440" s="365"/>
      <c r="BF1440" s="365"/>
      <c r="BG1440" s="365"/>
      <c r="BH1440" s="365"/>
      <c r="BI1440" s="365"/>
    </row>
    <row r="1441" spans="1:61" ht="13.35" customHeight="1" x14ac:dyDescent="0.3">
      <c r="A1441" s="520" t="s">
        <v>5556</v>
      </c>
      <c r="B1441" s="520"/>
      <c r="C1441" s="520"/>
      <c r="D1441" s="520"/>
      <c r="E1441" s="520"/>
      <c r="F1441" s="520" t="s">
        <v>6839</v>
      </c>
      <c r="G1441" s="520"/>
      <c r="H1441" s="520"/>
      <c r="I1441" s="520"/>
      <c r="J1441" s="520"/>
      <c r="K1441" s="520"/>
      <c r="L1441" s="520"/>
      <c r="M1441" s="520"/>
      <c r="N1441" s="520"/>
      <c r="O1441" s="520"/>
      <c r="P1441" s="520"/>
      <c r="Q1441" s="520"/>
      <c r="R1441" s="520"/>
      <c r="S1441" s="520"/>
      <c r="T1441" s="520"/>
      <c r="U1441" s="520"/>
      <c r="V1441" s="520"/>
      <c r="W1441" s="520"/>
      <c r="X1441" s="520"/>
      <c r="Y1441" s="520"/>
      <c r="Z1441" s="520"/>
      <c r="AA1441" s="520"/>
      <c r="AB1441" s="520"/>
      <c r="AC1441" s="520"/>
      <c r="AD1441" s="520"/>
      <c r="AF1441" s="520" t="s">
        <v>5556</v>
      </c>
      <c r="AG1441" s="520"/>
      <c r="AH1441" s="520"/>
      <c r="AI1441" s="520"/>
      <c r="AJ1441" s="520"/>
      <c r="AK1441" s="520" t="s">
        <v>6839</v>
      </c>
      <c r="AL1441" s="520"/>
      <c r="AM1441" s="520"/>
      <c r="AN1441" s="520"/>
      <c r="AO1441" s="520"/>
      <c r="AP1441" s="520"/>
      <c r="AQ1441" s="520"/>
      <c r="AR1441" s="520"/>
      <c r="AS1441" s="520"/>
      <c r="AT1441" s="520"/>
      <c r="AU1441" s="520"/>
      <c r="AV1441" s="520"/>
      <c r="AW1441" s="520"/>
      <c r="AX1441" s="520"/>
      <c r="AY1441" s="520"/>
      <c r="AZ1441" s="520"/>
      <c r="BA1441" s="520"/>
      <c r="BB1441" s="520"/>
      <c r="BC1441" s="520"/>
      <c r="BD1441" s="520"/>
      <c r="BE1441" s="520"/>
      <c r="BF1441" s="520"/>
      <c r="BG1441" s="520"/>
      <c r="BH1441" s="520"/>
      <c r="BI1441" s="520"/>
    </row>
    <row r="1442" spans="1:61" ht="10.8" customHeight="1" x14ac:dyDescent="0.3">
      <c r="A1442" s="365"/>
      <c r="B1442" s="365"/>
      <c r="C1442" s="365"/>
      <c r="D1442" s="365"/>
      <c r="E1442" s="365"/>
      <c r="F1442" s="365"/>
      <c r="G1442" s="365"/>
      <c r="H1442" s="365"/>
      <c r="I1442" s="365"/>
      <c r="J1442" s="365"/>
      <c r="K1442" s="365"/>
      <c r="L1442" s="365"/>
      <c r="M1442" s="365"/>
      <c r="N1442" s="365"/>
      <c r="O1442" s="365"/>
      <c r="P1442" s="365"/>
      <c r="Q1442" s="365"/>
      <c r="R1442" s="365"/>
      <c r="S1442" s="365"/>
      <c r="T1442" s="365"/>
      <c r="U1442" s="365"/>
      <c r="V1442" s="365"/>
      <c r="W1442" s="365"/>
      <c r="X1442" s="365"/>
      <c r="Y1442" s="365"/>
      <c r="Z1442" s="365"/>
      <c r="AA1442" s="365"/>
      <c r="AB1442" s="365"/>
      <c r="AC1442" s="365"/>
      <c r="AD1442" s="365"/>
      <c r="AF1442" s="365"/>
      <c r="AG1442" s="365"/>
      <c r="AH1442" s="365"/>
      <c r="AI1442" s="365"/>
      <c r="AJ1442" s="365"/>
      <c r="AK1442" s="365"/>
      <c r="AL1442" s="365"/>
      <c r="AM1442" s="365"/>
      <c r="AN1442" s="365"/>
      <c r="AO1442" s="365"/>
      <c r="AP1442" s="365"/>
      <c r="AQ1442" s="365"/>
      <c r="AR1442" s="365"/>
      <c r="AS1442" s="365"/>
      <c r="AT1442" s="365"/>
      <c r="AU1442" s="365"/>
      <c r="AV1442" s="365"/>
      <c r="AW1442" s="365"/>
      <c r="AX1442" s="365"/>
      <c r="AY1442" s="365"/>
      <c r="AZ1442" s="365"/>
      <c r="BA1442" s="365"/>
      <c r="BB1442" s="365"/>
      <c r="BC1442" s="365"/>
      <c r="BD1442" s="365"/>
      <c r="BE1442" s="365"/>
      <c r="BF1442" s="365"/>
      <c r="BG1442" s="365"/>
      <c r="BH1442" s="365"/>
      <c r="BI1442" s="365"/>
    </row>
    <row r="1443" spans="1:61" ht="22.95" customHeight="1" x14ac:dyDescent="0.3">
      <c r="A1443" s="365" t="s">
        <v>6840</v>
      </c>
      <c r="B1443" s="365"/>
      <c r="C1443" s="365"/>
      <c r="D1443" s="365"/>
      <c r="E1443" s="365"/>
      <c r="F1443" s="365"/>
      <c r="G1443" s="365"/>
      <c r="H1443" s="365"/>
      <c r="I1443" s="365"/>
      <c r="J1443" s="365"/>
      <c r="K1443" s="365"/>
      <c r="L1443" s="365"/>
      <c r="M1443" s="365"/>
      <c r="N1443" s="365"/>
      <c r="O1443" s="365"/>
      <c r="P1443" s="365"/>
      <c r="Q1443" s="365"/>
      <c r="R1443" s="365"/>
      <c r="S1443" s="365"/>
      <c r="T1443" s="365"/>
      <c r="U1443" s="365"/>
      <c r="V1443" s="365"/>
      <c r="W1443" s="365"/>
      <c r="X1443" s="365"/>
      <c r="Y1443" s="637" t="s">
        <v>5547</v>
      </c>
      <c r="Z1443" s="637"/>
      <c r="AA1443" s="637"/>
      <c r="AB1443" s="637"/>
      <c r="AC1443" s="637"/>
      <c r="AD1443" s="637"/>
      <c r="AF1443" s="365" t="s">
        <v>6840</v>
      </c>
      <c r="AG1443" s="365"/>
      <c r="AH1443" s="365"/>
      <c r="AI1443" s="365"/>
      <c r="AJ1443" s="365"/>
      <c r="AK1443" s="365"/>
      <c r="AL1443" s="365"/>
      <c r="AM1443" s="365"/>
      <c r="AN1443" s="365"/>
      <c r="AO1443" s="365"/>
      <c r="AP1443" s="365"/>
      <c r="AQ1443" s="365"/>
      <c r="AR1443" s="365"/>
      <c r="AS1443" s="365"/>
      <c r="AT1443" s="365"/>
      <c r="AU1443" s="365"/>
      <c r="AV1443" s="365"/>
      <c r="AW1443" s="365"/>
      <c r="AX1443" s="365"/>
      <c r="AY1443" s="365"/>
      <c r="AZ1443" s="365"/>
      <c r="BA1443" s="365"/>
      <c r="BB1443" s="365"/>
      <c r="BC1443" s="365"/>
      <c r="BD1443" s="365" t="s">
        <v>5547</v>
      </c>
      <c r="BE1443" s="365"/>
      <c r="BF1443" s="365"/>
      <c r="BG1443" s="365"/>
      <c r="BH1443" s="365"/>
      <c r="BI1443" s="365"/>
    </row>
    <row r="1444" spans="1:61" ht="10.8" customHeight="1" x14ac:dyDescent="0.3">
      <c r="A1444" s="365"/>
      <c r="B1444" s="365"/>
      <c r="C1444" s="365"/>
      <c r="D1444" s="365"/>
      <c r="E1444" s="365"/>
      <c r="F1444" s="365"/>
      <c r="G1444" s="365"/>
      <c r="H1444" s="365"/>
      <c r="I1444" s="365"/>
      <c r="J1444" s="365"/>
      <c r="K1444" s="365"/>
      <c r="L1444" s="365"/>
      <c r="M1444" s="365"/>
      <c r="N1444" s="365"/>
      <c r="O1444" s="365"/>
      <c r="P1444" s="365"/>
      <c r="Q1444" s="365"/>
      <c r="R1444" s="365"/>
      <c r="S1444" s="365"/>
      <c r="T1444" s="365"/>
      <c r="U1444" s="365"/>
      <c r="V1444" s="365"/>
      <c r="W1444" s="365"/>
      <c r="X1444" s="365"/>
      <c r="Y1444" s="365"/>
      <c r="Z1444" s="365"/>
      <c r="AA1444" s="365"/>
      <c r="AB1444" s="365"/>
      <c r="AC1444" s="365"/>
      <c r="AD1444" s="365"/>
      <c r="AF1444" s="365"/>
      <c r="AG1444" s="365"/>
      <c r="AH1444" s="365"/>
      <c r="AI1444" s="365"/>
      <c r="AJ1444" s="365"/>
      <c r="AK1444" s="365"/>
      <c r="AL1444" s="365"/>
      <c r="AM1444" s="365"/>
      <c r="AN1444" s="365"/>
      <c r="AO1444" s="365"/>
      <c r="AP1444" s="365"/>
      <c r="AQ1444" s="365"/>
      <c r="AR1444" s="365"/>
      <c r="AS1444" s="365"/>
      <c r="AT1444" s="365"/>
      <c r="AU1444" s="365"/>
      <c r="AV1444" s="365"/>
      <c r="AW1444" s="365"/>
      <c r="AX1444" s="365"/>
      <c r="AY1444" s="365"/>
      <c r="AZ1444" s="365"/>
      <c r="BA1444" s="365"/>
      <c r="BB1444" s="365"/>
      <c r="BC1444" s="365"/>
      <c r="BD1444" s="365"/>
      <c r="BE1444" s="365"/>
      <c r="BF1444" s="365"/>
      <c r="BG1444" s="365"/>
      <c r="BH1444" s="365"/>
      <c r="BI1444" s="365"/>
    </row>
    <row r="1445" spans="1:61" ht="11.4" customHeight="1" x14ac:dyDescent="0.3">
      <c r="A1445" s="551" t="s">
        <v>5548</v>
      </c>
      <c r="B1445" s="552"/>
      <c r="C1445" s="552"/>
      <c r="D1445" s="552"/>
      <c r="E1445" s="552"/>
      <c r="F1445" s="552"/>
      <c r="G1445" s="553"/>
      <c r="H1445" s="551" t="s">
        <v>5557</v>
      </c>
      <c r="I1445" s="552"/>
      <c r="J1445" s="552"/>
      <c r="K1445" s="552"/>
      <c r="L1445" s="553"/>
      <c r="M1445" s="545" t="s">
        <v>5558</v>
      </c>
      <c r="N1445" s="547"/>
      <c r="O1445" s="545" t="s">
        <v>5559</v>
      </c>
      <c r="P1445" s="546"/>
      <c r="Q1445" s="546"/>
      <c r="R1445" s="547"/>
      <c r="S1445" s="545" t="s">
        <v>5560</v>
      </c>
      <c r="T1445" s="546"/>
      <c r="U1445" s="546"/>
      <c r="V1445" s="547"/>
      <c r="W1445" s="545" t="s">
        <v>5551</v>
      </c>
      <c r="X1445" s="546"/>
      <c r="Y1445" s="546"/>
      <c r="Z1445" s="546"/>
      <c r="AA1445" s="547"/>
      <c r="AB1445" s="545" t="s">
        <v>5561</v>
      </c>
      <c r="AC1445" s="546"/>
      <c r="AD1445" s="547"/>
      <c r="AF1445" s="551" t="s">
        <v>5548</v>
      </c>
      <c r="AG1445" s="552"/>
      <c r="AH1445" s="552"/>
      <c r="AI1445" s="552"/>
      <c r="AJ1445" s="552"/>
      <c r="AK1445" s="552"/>
      <c r="AL1445" s="553"/>
      <c r="AM1445" s="551" t="s">
        <v>5557</v>
      </c>
      <c r="AN1445" s="552"/>
      <c r="AO1445" s="552"/>
      <c r="AP1445" s="552"/>
      <c r="AQ1445" s="553"/>
      <c r="AR1445" s="539" t="s">
        <v>5558</v>
      </c>
      <c r="AS1445" s="541"/>
      <c r="AT1445" s="539" t="s">
        <v>5559</v>
      </c>
      <c r="AU1445" s="540"/>
      <c r="AV1445" s="540"/>
      <c r="AW1445" s="541"/>
      <c r="AX1445" s="539" t="s">
        <v>5560</v>
      </c>
      <c r="AY1445" s="540"/>
      <c r="AZ1445" s="540"/>
      <c r="BA1445" s="541"/>
      <c r="BB1445" s="539" t="s">
        <v>5551</v>
      </c>
      <c r="BC1445" s="540"/>
      <c r="BD1445" s="540"/>
      <c r="BE1445" s="540"/>
      <c r="BF1445" s="541"/>
      <c r="BG1445" s="539" t="s">
        <v>5561</v>
      </c>
      <c r="BH1445" s="540"/>
      <c r="BI1445" s="541"/>
    </row>
    <row r="1446" spans="1:61" ht="11.4" customHeight="1" x14ac:dyDescent="0.3">
      <c r="A1446" s="521" t="s">
        <v>5579</v>
      </c>
      <c r="B1446" s="522"/>
      <c r="C1446" s="522"/>
      <c r="D1446" s="522"/>
      <c r="E1446" s="522"/>
      <c r="F1446" s="522"/>
      <c r="G1446" s="523"/>
      <c r="H1446" s="521" t="s">
        <v>5580</v>
      </c>
      <c r="I1446" s="522"/>
      <c r="J1446" s="522"/>
      <c r="K1446" s="522"/>
      <c r="L1446" s="523"/>
      <c r="M1446" s="304">
        <f t="shared" ref="M1446:M1447" si="405">ROUND(AR1446*(1-$AI$1),2)</f>
        <v>6.79</v>
      </c>
      <c r="N1446" s="305"/>
      <c r="O1446" s="304">
        <f t="shared" ref="O1446:O1447" si="406">TRUNC(M1446*(1+(S1446/100)),2)</f>
        <v>18.45</v>
      </c>
      <c r="P1446" s="306"/>
      <c r="Q1446" s="306"/>
      <c r="R1446" s="305"/>
      <c r="S1446" s="620">
        <v>171.78</v>
      </c>
      <c r="T1446" s="621"/>
      <c r="U1446" s="621"/>
      <c r="V1446" s="622"/>
      <c r="W1446" s="611">
        <v>0.3</v>
      </c>
      <c r="X1446" s="612"/>
      <c r="Y1446" s="612"/>
      <c r="Z1446" s="612"/>
      <c r="AA1446" s="613"/>
      <c r="AB1446" s="623">
        <f t="shared" ref="AB1446:AB1447" si="407">TRUNC(O1446*W1446,2)</f>
        <v>5.53</v>
      </c>
      <c r="AC1446" s="624"/>
      <c r="AD1446" s="625"/>
      <c r="AF1446" s="521" t="s">
        <v>5579</v>
      </c>
      <c r="AG1446" s="522"/>
      <c r="AH1446" s="522"/>
      <c r="AI1446" s="522"/>
      <c r="AJ1446" s="522"/>
      <c r="AK1446" s="522"/>
      <c r="AL1446" s="523"/>
      <c r="AM1446" s="521" t="s">
        <v>5580</v>
      </c>
      <c r="AN1446" s="522"/>
      <c r="AO1446" s="522"/>
      <c r="AP1446" s="522"/>
      <c r="AQ1446" s="523"/>
      <c r="AR1446" s="535">
        <v>8.18</v>
      </c>
      <c r="AS1446" s="537"/>
      <c r="AT1446" s="526">
        <v>22.23</v>
      </c>
      <c r="AU1446" s="527"/>
      <c r="AV1446" s="527"/>
      <c r="AW1446" s="528"/>
      <c r="AX1446" s="529">
        <v>171.78</v>
      </c>
      <c r="AY1446" s="530"/>
      <c r="AZ1446" s="530"/>
      <c r="BA1446" s="531"/>
      <c r="BB1446" s="532">
        <v>0.3</v>
      </c>
      <c r="BC1446" s="533"/>
      <c r="BD1446" s="533"/>
      <c r="BE1446" s="533"/>
      <c r="BF1446" s="534"/>
      <c r="BG1446" s="526">
        <f t="shared" ref="BG1446:BG1447" si="408">AT1446*BB1446</f>
        <v>6.6689999999999996</v>
      </c>
      <c r="BH1446" s="527"/>
      <c r="BI1446" s="528"/>
    </row>
    <row r="1447" spans="1:61" ht="11.4" customHeight="1" x14ac:dyDescent="0.3">
      <c r="A1447" s="521" t="s">
        <v>5564</v>
      </c>
      <c r="B1447" s="522"/>
      <c r="C1447" s="522"/>
      <c r="D1447" s="522"/>
      <c r="E1447" s="522"/>
      <c r="F1447" s="522"/>
      <c r="G1447" s="523"/>
      <c r="H1447" s="521" t="s">
        <v>177</v>
      </c>
      <c r="I1447" s="522"/>
      <c r="J1447" s="522"/>
      <c r="K1447" s="522"/>
      <c r="L1447" s="523"/>
      <c r="M1447" s="304">
        <f t="shared" si="405"/>
        <v>9.59</v>
      </c>
      <c r="N1447" s="305"/>
      <c r="O1447" s="304">
        <f t="shared" si="406"/>
        <v>24.46</v>
      </c>
      <c r="P1447" s="306"/>
      <c r="Q1447" s="306"/>
      <c r="R1447" s="305"/>
      <c r="S1447" s="620">
        <v>155.13</v>
      </c>
      <c r="T1447" s="621"/>
      <c r="U1447" s="621"/>
      <c r="V1447" s="622"/>
      <c r="W1447" s="611">
        <v>0.5</v>
      </c>
      <c r="X1447" s="612"/>
      <c r="Y1447" s="612"/>
      <c r="Z1447" s="612"/>
      <c r="AA1447" s="613"/>
      <c r="AB1447" s="623">
        <f t="shared" si="407"/>
        <v>12.23</v>
      </c>
      <c r="AC1447" s="624"/>
      <c r="AD1447" s="625"/>
      <c r="AF1447" s="521" t="s">
        <v>5564</v>
      </c>
      <c r="AG1447" s="522"/>
      <c r="AH1447" s="522"/>
      <c r="AI1447" s="522"/>
      <c r="AJ1447" s="522"/>
      <c r="AK1447" s="522"/>
      <c r="AL1447" s="523"/>
      <c r="AM1447" s="521" t="s">
        <v>177</v>
      </c>
      <c r="AN1447" s="522"/>
      <c r="AO1447" s="522"/>
      <c r="AP1447" s="522"/>
      <c r="AQ1447" s="523"/>
      <c r="AR1447" s="526">
        <v>11.56</v>
      </c>
      <c r="AS1447" s="528"/>
      <c r="AT1447" s="526">
        <v>29.49</v>
      </c>
      <c r="AU1447" s="527"/>
      <c r="AV1447" s="527"/>
      <c r="AW1447" s="528"/>
      <c r="AX1447" s="529">
        <v>155.13</v>
      </c>
      <c r="AY1447" s="530"/>
      <c r="AZ1447" s="530"/>
      <c r="BA1447" s="531"/>
      <c r="BB1447" s="532">
        <v>0.5</v>
      </c>
      <c r="BC1447" s="533"/>
      <c r="BD1447" s="533"/>
      <c r="BE1447" s="533"/>
      <c r="BF1447" s="534"/>
      <c r="BG1447" s="526">
        <f t="shared" si="408"/>
        <v>14.744999999999999</v>
      </c>
      <c r="BH1447" s="527"/>
      <c r="BI1447" s="528"/>
    </row>
    <row r="1448" spans="1:61" ht="11.4" customHeight="1" x14ac:dyDescent="0.3">
      <c r="A1448" s="538" t="s">
        <v>5565</v>
      </c>
      <c r="B1448" s="538"/>
      <c r="C1448" s="538"/>
      <c r="D1448" s="538"/>
      <c r="E1448" s="538"/>
      <c r="F1448" s="538"/>
      <c r="G1448" s="538"/>
      <c r="H1448" s="538"/>
      <c r="I1448" s="538"/>
      <c r="J1448" s="538"/>
      <c r="K1448" s="538"/>
      <c r="L1448" s="538"/>
      <c r="M1448" s="538"/>
      <c r="N1448" s="538"/>
      <c r="O1448" s="538"/>
      <c r="P1448" s="538"/>
      <c r="Q1448" s="538"/>
      <c r="R1448" s="538"/>
      <c r="S1448" s="538"/>
      <c r="T1448" s="538"/>
      <c r="U1448" s="538"/>
      <c r="V1448" s="538"/>
      <c r="W1448" s="538"/>
      <c r="X1448" s="538"/>
      <c r="Y1448" s="617">
        <f>SUM(AB1446:AD1447)</f>
        <v>17.760000000000002</v>
      </c>
      <c r="Z1448" s="618"/>
      <c r="AA1448" s="618"/>
      <c r="AB1448" s="618"/>
      <c r="AC1448" s="618"/>
      <c r="AD1448" s="619"/>
      <c r="AF1448" s="538" t="s">
        <v>5565</v>
      </c>
      <c r="AG1448" s="538"/>
      <c r="AH1448" s="538"/>
      <c r="AI1448" s="538"/>
      <c r="AJ1448" s="538"/>
      <c r="AK1448" s="538"/>
      <c r="AL1448" s="538"/>
      <c r="AM1448" s="538"/>
      <c r="AN1448" s="538"/>
      <c r="AO1448" s="538"/>
      <c r="AP1448" s="538"/>
      <c r="AQ1448" s="538"/>
      <c r="AR1448" s="538"/>
      <c r="AS1448" s="538"/>
      <c r="AT1448" s="538"/>
      <c r="AU1448" s="538"/>
      <c r="AV1448" s="538"/>
      <c r="AW1448" s="538"/>
      <c r="AX1448" s="538"/>
      <c r="AY1448" s="538"/>
      <c r="AZ1448" s="538"/>
      <c r="BA1448" s="538"/>
      <c r="BB1448" s="538"/>
      <c r="BC1448" s="538"/>
      <c r="BD1448" s="526">
        <f>SUM(BG1446:BI1447)</f>
        <v>21.413999999999998</v>
      </c>
      <c r="BE1448" s="527"/>
      <c r="BF1448" s="527"/>
      <c r="BG1448" s="527"/>
      <c r="BH1448" s="527"/>
      <c r="BI1448" s="528"/>
    </row>
    <row r="1449" spans="1:61" ht="10.8" customHeight="1" x14ac:dyDescent="0.3">
      <c r="A1449" s="365"/>
      <c r="B1449" s="365"/>
      <c r="C1449" s="365"/>
      <c r="D1449" s="365"/>
      <c r="E1449" s="365"/>
      <c r="F1449" s="365"/>
      <c r="G1449" s="365"/>
      <c r="H1449" s="365"/>
      <c r="I1449" s="365"/>
      <c r="J1449" s="365"/>
      <c r="K1449" s="365"/>
      <c r="L1449" s="365"/>
      <c r="M1449" s="365"/>
      <c r="N1449" s="365"/>
      <c r="O1449" s="365"/>
      <c r="P1449" s="365"/>
      <c r="Q1449" s="365"/>
      <c r="R1449" s="365"/>
      <c r="S1449" s="365"/>
      <c r="T1449" s="365"/>
      <c r="U1449" s="365"/>
      <c r="V1449" s="365"/>
      <c r="W1449" s="365"/>
      <c r="X1449" s="365"/>
      <c r="Y1449" s="365"/>
      <c r="Z1449" s="365"/>
      <c r="AA1449" s="365"/>
      <c r="AB1449" s="365"/>
      <c r="AC1449" s="365"/>
      <c r="AD1449" s="365"/>
      <c r="AF1449" s="365"/>
      <c r="AG1449" s="365"/>
      <c r="AH1449" s="365"/>
      <c r="AI1449" s="365"/>
      <c r="AJ1449" s="365"/>
      <c r="AK1449" s="365"/>
      <c r="AL1449" s="365"/>
      <c r="AM1449" s="365"/>
      <c r="AN1449" s="365"/>
      <c r="AO1449" s="365"/>
      <c r="AP1449" s="365"/>
      <c r="AQ1449" s="365"/>
      <c r="AR1449" s="365"/>
      <c r="AS1449" s="365"/>
      <c r="AT1449" s="365"/>
      <c r="AU1449" s="365"/>
      <c r="AV1449" s="365"/>
      <c r="AW1449" s="365"/>
      <c r="AX1449" s="365"/>
      <c r="AY1449" s="365"/>
      <c r="AZ1449" s="365"/>
      <c r="BA1449" s="365"/>
      <c r="BB1449" s="365"/>
      <c r="BC1449" s="365"/>
      <c r="BD1449" s="365"/>
      <c r="BE1449" s="365"/>
      <c r="BF1449" s="365"/>
      <c r="BG1449" s="365"/>
      <c r="BH1449" s="365"/>
      <c r="BI1449" s="365"/>
    </row>
    <row r="1450" spans="1:61" ht="11.4" customHeight="1" x14ac:dyDescent="0.3">
      <c r="A1450" s="551" t="s">
        <v>5548</v>
      </c>
      <c r="B1450" s="552"/>
      <c r="C1450" s="552"/>
      <c r="D1450" s="552"/>
      <c r="E1450" s="552"/>
      <c r="F1450" s="552"/>
      <c r="G1450" s="553"/>
      <c r="H1450" s="551" t="s">
        <v>5549</v>
      </c>
      <c r="I1450" s="552"/>
      <c r="J1450" s="552"/>
      <c r="K1450" s="552"/>
      <c r="L1450" s="552"/>
      <c r="M1450" s="552"/>
      <c r="N1450" s="552"/>
      <c r="O1450" s="553"/>
      <c r="P1450" s="646" t="s">
        <v>167</v>
      </c>
      <c r="Q1450" s="647"/>
      <c r="R1450" s="647"/>
      <c r="S1450" s="648"/>
      <c r="T1450" s="545" t="s">
        <v>5550</v>
      </c>
      <c r="U1450" s="546"/>
      <c r="V1450" s="546"/>
      <c r="W1450" s="547"/>
      <c r="X1450" s="545" t="s">
        <v>5551</v>
      </c>
      <c r="Y1450" s="546"/>
      <c r="Z1450" s="546"/>
      <c r="AA1450" s="546"/>
      <c r="AB1450" s="547"/>
      <c r="AC1450" s="545" t="s">
        <v>5552</v>
      </c>
      <c r="AD1450" s="547"/>
      <c r="AF1450" s="551" t="s">
        <v>5548</v>
      </c>
      <c r="AG1450" s="552"/>
      <c r="AH1450" s="552"/>
      <c r="AI1450" s="552"/>
      <c r="AJ1450" s="552"/>
      <c r="AK1450" s="552"/>
      <c r="AL1450" s="553"/>
      <c r="AM1450" s="551" t="s">
        <v>5549</v>
      </c>
      <c r="AN1450" s="552"/>
      <c r="AO1450" s="552"/>
      <c r="AP1450" s="552"/>
      <c r="AQ1450" s="552"/>
      <c r="AR1450" s="552"/>
      <c r="AS1450" s="552"/>
      <c r="AT1450" s="553"/>
      <c r="AU1450" s="554" t="s">
        <v>167</v>
      </c>
      <c r="AV1450" s="563"/>
      <c r="AW1450" s="563"/>
      <c r="AX1450" s="555"/>
      <c r="AY1450" s="539" t="s">
        <v>5550</v>
      </c>
      <c r="AZ1450" s="540"/>
      <c r="BA1450" s="540"/>
      <c r="BB1450" s="541"/>
      <c r="BC1450" s="539" t="s">
        <v>5551</v>
      </c>
      <c r="BD1450" s="540"/>
      <c r="BE1450" s="540"/>
      <c r="BF1450" s="540"/>
      <c r="BG1450" s="541"/>
      <c r="BH1450" s="539" t="s">
        <v>5552</v>
      </c>
      <c r="BI1450" s="541"/>
    </row>
    <row r="1451" spans="1:61" ht="34.5" customHeight="1" x14ac:dyDescent="0.3">
      <c r="A1451" s="521" t="s">
        <v>6841</v>
      </c>
      <c r="B1451" s="522"/>
      <c r="C1451" s="522"/>
      <c r="D1451" s="522"/>
      <c r="E1451" s="522"/>
      <c r="F1451" s="522"/>
      <c r="G1451" s="523"/>
      <c r="H1451" s="521" t="s">
        <v>6296</v>
      </c>
      <c r="I1451" s="522"/>
      <c r="J1451" s="522"/>
      <c r="K1451" s="522"/>
      <c r="L1451" s="522"/>
      <c r="M1451" s="522"/>
      <c r="N1451" s="522"/>
      <c r="O1451" s="523"/>
      <c r="P1451" s="649" t="s">
        <v>70</v>
      </c>
      <c r="Q1451" s="650"/>
      <c r="R1451" s="650"/>
      <c r="S1451" s="651"/>
      <c r="T1451" s="660">
        <f>ROUND(AY1451*(1-$AI$1),2)-0.01</f>
        <v>715.33</v>
      </c>
      <c r="U1451" s="661"/>
      <c r="V1451" s="661"/>
      <c r="W1451" s="662"/>
      <c r="X1451" s="611">
        <v>1</v>
      </c>
      <c r="Y1451" s="612"/>
      <c r="Z1451" s="612"/>
      <c r="AA1451" s="612"/>
      <c r="AB1451" s="613"/>
      <c r="AC1451" s="655">
        <f t="shared" ref="AC1451" si="409">TRUNC(T1451*X1451,2)</f>
        <v>715.33</v>
      </c>
      <c r="AD1451" s="656"/>
      <c r="AF1451" s="521" t="s">
        <v>6841</v>
      </c>
      <c r="AG1451" s="522"/>
      <c r="AH1451" s="522"/>
      <c r="AI1451" s="522"/>
      <c r="AJ1451" s="522"/>
      <c r="AK1451" s="522"/>
      <c r="AL1451" s="523"/>
      <c r="AM1451" s="521" t="s">
        <v>6296</v>
      </c>
      <c r="AN1451" s="522"/>
      <c r="AO1451" s="522"/>
      <c r="AP1451" s="522"/>
      <c r="AQ1451" s="522"/>
      <c r="AR1451" s="522"/>
      <c r="AS1451" s="522"/>
      <c r="AT1451" s="523"/>
      <c r="AU1451" s="524" t="s">
        <v>70</v>
      </c>
      <c r="AV1451" s="564"/>
      <c r="AW1451" s="564"/>
      <c r="AX1451" s="525"/>
      <c r="AY1451" s="529">
        <v>861.85</v>
      </c>
      <c r="AZ1451" s="530"/>
      <c r="BA1451" s="530"/>
      <c r="BB1451" s="531"/>
      <c r="BC1451" s="532">
        <v>1</v>
      </c>
      <c r="BD1451" s="533"/>
      <c r="BE1451" s="533"/>
      <c r="BF1451" s="533"/>
      <c r="BG1451" s="534"/>
      <c r="BH1451" s="529">
        <f>AY1451*BC1451</f>
        <v>861.85</v>
      </c>
      <c r="BI1451" s="531"/>
    </row>
    <row r="1452" spans="1:61" ht="11.4" customHeight="1" x14ac:dyDescent="0.3">
      <c r="A1452" s="538" t="s">
        <v>5553</v>
      </c>
      <c r="B1452" s="538"/>
      <c r="C1452" s="538"/>
      <c r="D1452" s="538"/>
      <c r="E1452" s="538"/>
      <c r="F1452" s="538"/>
      <c r="G1452" s="538"/>
      <c r="H1452" s="538"/>
      <c r="I1452" s="538"/>
      <c r="J1452" s="538"/>
      <c r="K1452" s="538"/>
      <c r="L1452" s="538"/>
      <c r="M1452" s="538"/>
      <c r="N1452" s="538"/>
      <c r="O1452" s="538"/>
      <c r="P1452" s="538"/>
      <c r="Q1452" s="538"/>
      <c r="R1452" s="538"/>
      <c r="S1452" s="538"/>
      <c r="T1452" s="538"/>
      <c r="U1452" s="538"/>
      <c r="V1452" s="538"/>
      <c r="W1452" s="538"/>
      <c r="X1452" s="538"/>
      <c r="Y1452" s="620">
        <f>AC1451</f>
        <v>715.33</v>
      </c>
      <c r="Z1452" s="621"/>
      <c r="AA1452" s="621"/>
      <c r="AB1452" s="621"/>
      <c r="AC1452" s="621"/>
      <c r="AD1452" s="622"/>
      <c r="AF1452" s="538" t="s">
        <v>5553</v>
      </c>
      <c r="AG1452" s="538"/>
      <c r="AH1452" s="538"/>
      <c r="AI1452" s="538"/>
      <c r="AJ1452" s="538"/>
      <c r="AK1452" s="538"/>
      <c r="AL1452" s="538"/>
      <c r="AM1452" s="538"/>
      <c r="AN1452" s="538"/>
      <c r="AO1452" s="538"/>
      <c r="AP1452" s="538"/>
      <c r="AQ1452" s="538"/>
      <c r="AR1452" s="538"/>
      <c r="AS1452" s="538"/>
      <c r="AT1452" s="538"/>
      <c r="AU1452" s="538"/>
      <c r="AV1452" s="538"/>
      <c r="AW1452" s="538"/>
      <c r="AX1452" s="538"/>
      <c r="AY1452" s="538"/>
      <c r="AZ1452" s="538"/>
      <c r="BA1452" s="538"/>
      <c r="BB1452" s="538"/>
      <c r="BC1452" s="538"/>
      <c r="BD1452" s="529">
        <f>BH1451</f>
        <v>861.85</v>
      </c>
      <c r="BE1452" s="530"/>
      <c r="BF1452" s="530"/>
      <c r="BG1452" s="530"/>
      <c r="BH1452" s="530"/>
      <c r="BI1452" s="531"/>
    </row>
    <row r="1453" spans="1:61" ht="10.8" customHeight="1" x14ac:dyDescent="0.3">
      <c r="A1453" s="365"/>
      <c r="B1453" s="365"/>
      <c r="C1453" s="365"/>
      <c r="D1453" s="365"/>
      <c r="E1453" s="365"/>
      <c r="F1453" s="365"/>
      <c r="G1453" s="365"/>
      <c r="H1453" s="365"/>
      <c r="I1453" s="365"/>
      <c r="J1453" s="365"/>
      <c r="K1453" s="365"/>
      <c r="L1453" s="365"/>
      <c r="M1453" s="365"/>
      <c r="N1453" s="365"/>
      <c r="O1453" s="365"/>
      <c r="P1453" s="365"/>
      <c r="Q1453" s="365"/>
      <c r="R1453" s="365"/>
      <c r="S1453" s="365"/>
      <c r="T1453" s="365"/>
      <c r="U1453" s="365"/>
      <c r="V1453" s="365"/>
      <c r="W1453" s="365"/>
      <c r="X1453" s="365"/>
      <c r="Y1453" s="365"/>
      <c r="Z1453" s="365"/>
      <c r="AA1453" s="365"/>
      <c r="AB1453" s="365"/>
      <c r="AC1453" s="365"/>
      <c r="AD1453" s="365"/>
      <c r="AF1453" s="365"/>
      <c r="AG1453" s="365"/>
      <c r="AH1453" s="365"/>
      <c r="AI1453" s="365"/>
      <c r="AJ1453" s="365"/>
      <c r="AK1453" s="365"/>
      <c r="AL1453" s="365"/>
      <c r="AM1453" s="365"/>
      <c r="AN1453" s="365"/>
      <c r="AO1453" s="365"/>
      <c r="AP1453" s="365"/>
      <c r="AQ1453" s="365"/>
      <c r="AR1453" s="365"/>
      <c r="AS1453" s="365"/>
      <c r="AT1453" s="365"/>
      <c r="AU1453" s="365"/>
      <c r="AV1453" s="365"/>
      <c r="AW1453" s="365"/>
      <c r="AX1453" s="365"/>
      <c r="AY1453" s="365"/>
      <c r="AZ1453" s="365"/>
      <c r="BA1453" s="365"/>
      <c r="BB1453" s="365"/>
      <c r="BC1453" s="365"/>
      <c r="BD1453" s="365"/>
      <c r="BE1453" s="365"/>
      <c r="BF1453" s="365"/>
      <c r="BG1453" s="365"/>
      <c r="BH1453" s="365"/>
      <c r="BI1453" s="365"/>
    </row>
    <row r="1454" spans="1:61" ht="11.4" customHeight="1" x14ac:dyDescent="0.3">
      <c r="A1454" s="539" t="s">
        <v>5554</v>
      </c>
      <c r="B1454" s="540"/>
      <c r="C1454" s="540"/>
      <c r="D1454" s="540"/>
      <c r="E1454" s="540"/>
      <c r="F1454" s="540"/>
      <c r="G1454" s="540"/>
      <c r="H1454" s="540"/>
      <c r="I1454" s="540"/>
      <c r="J1454" s="540"/>
      <c r="K1454" s="540"/>
      <c r="L1454" s="540"/>
      <c r="M1454" s="540"/>
      <c r="N1454" s="540"/>
      <c r="O1454" s="540"/>
      <c r="P1454" s="540"/>
      <c r="Q1454" s="540"/>
      <c r="R1454" s="540"/>
      <c r="S1454" s="540"/>
      <c r="T1454" s="540"/>
      <c r="U1454" s="540"/>
      <c r="V1454" s="540"/>
      <c r="W1454" s="540"/>
      <c r="X1454" s="541"/>
      <c r="Y1454" s="632">
        <f>Y1448+Y1452</f>
        <v>733.09</v>
      </c>
      <c r="Z1454" s="633"/>
      <c r="AA1454" s="633"/>
      <c r="AB1454" s="633"/>
      <c r="AC1454" s="633"/>
      <c r="AD1454" s="634"/>
      <c r="AF1454" s="539" t="s">
        <v>5554</v>
      </c>
      <c r="AG1454" s="540"/>
      <c r="AH1454" s="540"/>
      <c r="AI1454" s="540"/>
      <c r="AJ1454" s="540"/>
      <c r="AK1454" s="540"/>
      <c r="AL1454" s="540"/>
      <c r="AM1454" s="540"/>
      <c r="AN1454" s="540"/>
      <c r="AO1454" s="540"/>
      <c r="AP1454" s="540"/>
      <c r="AQ1454" s="540"/>
      <c r="AR1454" s="540"/>
      <c r="AS1454" s="540"/>
      <c r="AT1454" s="540"/>
      <c r="AU1454" s="540"/>
      <c r="AV1454" s="540"/>
      <c r="AW1454" s="540"/>
      <c r="AX1454" s="540"/>
      <c r="AY1454" s="540"/>
      <c r="AZ1454" s="540"/>
      <c r="BA1454" s="540"/>
      <c r="BB1454" s="540"/>
      <c r="BC1454" s="541"/>
      <c r="BD1454" s="582">
        <f>BD1448+BD1452</f>
        <v>883.26400000000001</v>
      </c>
      <c r="BE1454" s="583"/>
      <c r="BF1454" s="583"/>
      <c r="BG1454" s="583"/>
      <c r="BH1454" s="583"/>
      <c r="BI1454" s="584"/>
    </row>
    <row r="1455" spans="1:61" ht="11.4" customHeight="1" x14ac:dyDescent="0.3">
      <c r="A1455" s="559" t="s">
        <v>8256</v>
      </c>
      <c r="B1455" s="560"/>
      <c r="C1455" s="560"/>
      <c r="D1455" s="560"/>
      <c r="E1455" s="560"/>
      <c r="F1455" s="560"/>
      <c r="G1455" s="560"/>
      <c r="H1455" s="560"/>
      <c r="I1455" s="560"/>
      <c r="J1455" s="560"/>
      <c r="K1455" s="560"/>
      <c r="L1455" s="560"/>
      <c r="M1455" s="560"/>
      <c r="N1455" s="560"/>
      <c r="O1455" s="560"/>
      <c r="P1455" s="560"/>
      <c r="Q1455" s="560"/>
      <c r="R1455" s="560"/>
      <c r="S1455" s="560"/>
      <c r="T1455" s="560"/>
      <c r="U1455" s="560"/>
      <c r="V1455" s="560"/>
      <c r="W1455" s="561">
        <v>0.25069999999999998</v>
      </c>
      <c r="X1455" s="562"/>
      <c r="Y1455" s="548">
        <f>TRUNC(Y1454*W1455,2)</f>
        <v>183.78</v>
      </c>
      <c r="Z1455" s="549"/>
      <c r="AA1455" s="549"/>
      <c r="AB1455" s="549"/>
      <c r="AC1455" s="549"/>
      <c r="AD1455" s="550"/>
      <c r="AF1455" s="559" t="s">
        <v>8256</v>
      </c>
      <c r="AG1455" s="560"/>
      <c r="AH1455" s="560"/>
      <c r="AI1455" s="560"/>
      <c r="AJ1455" s="560"/>
      <c r="AK1455" s="560"/>
      <c r="AL1455" s="560"/>
      <c r="AM1455" s="560"/>
      <c r="AN1455" s="560"/>
      <c r="AO1455" s="560"/>
      <c r="AP1455" s="560"/>
      <c r="AQ1455" s="560"/>
      <c r="AR1455" s="560"/>
      <c r="AS1455" s="560"/>
      <c r="AT1455" s="560"/>
      <c r="AU1455" s="560"/>
      <c r="AV1455" s="560"/>
      <c r="AW1455" s="560"/>
      <c r="AX1455" s="560"/>
      <c r="AY1455" s="560"/>
      <c r="AZ1455" s="560"/>
      <c r="BA1455" s="560"/>
      <c r="BB1455" s="561">
        <v>0.25069999999999998</v>
      </c>
      <c r="BC1455" s="562"/>
      <c r="BD1455" s="548">
        <f>BD1454*BB1455</f>
        <v>221.43428479999997</v>
      </c>
      <c r="BE1455" s="549"/>
      <c r="BF1455" s="549"/>
      <c r="BG1455" s="549"/>
      <c r="BH1455" s="549"/>
      <c r="BI1455" s="550"/>
    </row>
    <row r="1456" spans="1:61" ht="11.4" customHeight="1" x14ac:dyDescent="0.3">
      <c r="A1456" s="545" t="s">
        <v>5555</v>
      </c>
      <c r="B1456" s="546"/>
      <c r="C1456" s="546"/>
      <c r="D1456" s="546"/>
      <c r="E1456" s="546"/>
      <c r="F1456" s="546"/>
      <c r="G1456" s="546"/>
      <c r="H1456" s="546"/>
      <c r="I1456" s="546"/>
      <c r="J1456" s="546"/>
      <c r="K1456" s="546"/>
      <c r="L1456" s="546"/>
      <c r="M1456" s="546"/>
      <c r="N1456" s="546"/>
      <c r="O1456" s="546"/>
      <c r="P1456" s="546"/>
      <c r="Q1456" s="546"/>
      <c r="R1456" s="546"/>
      <c r="S1456" s="546"/>
      <c r="T1456" s="546"/>
      <c r="U1456" s="546"/>
      <c r="V1456" s="546"/>
      <c r="W1456" s="546"/>
      <c r="X1456" s="547"/>
      <c r="Y1456" s="548">
        <f>Y1454+Y1455</f>
        <v>916.87</v>
      </c>
      <c r="Z1456" s="549"/>
      <c r="AA1456" s="549"/>
      <c r="AB1456" s="549"/>
      <c r="AC1456" s="549"/>
      <c r="AD1456" s="550"/>
      <c r="AF1456" s="545" t="s">
        <v>5555</v>
      </c>
      <c r="AG1456" s="546"/>
      <c r="AH1456" s="546"/>
      <c r="AI1456" s="546"/>
      <c r="AJ1456" s="546"/>
      <c r="AK1456" s="546"/>
      <c r="AL1456" s="546"/>
      <c r="AM1456" s="546"/>
      <c r="AN1456" s="546"/>
      <c r="AO1456" s="546"/>
      <c r="AP1456" s="546"/>
      <c r="AQ1456" s="546"/>
      <c r="AR1456" s="546"/>
      <c r="AS1456" s="546"/>
      <c r="AT1456" s="546"/>
      <c r="AU1456" s="546"/>
      <c r="AV1456" s="546"/>
      <c r="AW1456" s="546"/>
      <c r="AX1456" s="546"/>
      <c r="AY1456" s="546"/>
      <c r="AZ1456" s="546"/>
      <c r="BA1456" s="546"/>
      <c r="BB1456" s="546"/>
      <c r="BC1456" s="547"/>
      <c r="BD1456" s="548">
        <f>BD1454+BD1455</f>
        <v>1104.6982848</v>
      </c>
      <c r="BE1456" s="549"/>
      <c r="BF1456" s="549"/>
      <c r="BG1456" s="549"/>
      <c r="BH1456" s="549"/>
      <c r="BI1456" s="550"/>
    </row>
    <row r="1457" spans="1:61" ht="10.8" customHeight="1" x14ac:dyDescent="0.3">
      <c r="A1457" s="365"/>
      <c r="B1457" s="365"/>
      <c r="C1457" s="365"/>
      <c r="D1457" s="365"/>
      <c r="E1457" s="365"/>
      <c r="F1457" s="365"/>
      <c r="G1457" s="365"/>
      <c r="H1457" s="365"/>
      <c r="I1457" s="365"/>
      <c r="J1457" s="365"/>
      <c r="K1457" s="365"/>
      <c r="L1457" s="365"/>
      <c r="M1457" s="365"/>
      <c r="N1457" s="365"/>
      <c r="O1457" s="365"/>
      <c r="P1457" s="365"/>
      <c r="Q1457" s="365"/>
      <c r="R1457" s="365"/>
      <c r="S1457" s="365"/>
      <c r="T1457" s="365"/>
      <c r="U1457" s="365"/>
      <c r="V1457" s="365"/>
      <c r="W1457" s="365"/>
      <c r="X1457" s="365"/>
      <c r="Y1457" s="365"/>
      <c r="Z1457" s="365"/>
      <c r="AA1457" s="365"/>
      <c r="AB1457" s="365"/>
      <c r="AC1457" s="365"/>
      <c r="AD1457" s="365"/>
      <c r="AF1457" s="365"/>
      <c r="AG1457" s="365"/>
      <c r="AH1457" s="365"/>
      <c r="AI1457" s="365"/>
      <c r="AJ1457" s="365"/>
      <c r="AK1457" s="365"/>
      <c r="AL1457" s="365"/>
      <c r="AM1457" s="365"/>
      <c r="AN1457" s="365"/>
      <c r="AO1457" s="365"/>
      <c r="AP1457" s="365"/>
      <c r="AQ1457" s="365"/>
      <c r="AR1457" s="365"/>
      <c r="AS1457" s="365"/>
      <c r="AT1457" s="365"/>
      <c r="AU1457" s="365"/>
      <c r="AV1457" s="365"/>
      <c r="AW1457" s="365"/>
      <c r="AX1457" s="365"/>
      <c r="AY1457" s="365"/>
      <c r="AZ1457" s="365"/>
      <c r="BA1457" s="365"/>
      <c r="BB1457" s="365"/>
      <c r="BC1457" s="365"/>
      <c r="BD1457" s="365"/>
      <c r="BE1457" s="365"/>
      <c r="BF1457" s="365"/>
      <c r="BG1457" s="365"/>
      <c r="BH1457" s="365"/>
      <c r="BI1457" s="365"/>
    </row>
    <row r="1458" spans="1:61" ht="13.35" customHeight="1" x14ac:dyDescent="0.3">
      <c r="A1458" s="520" t="s">
        <v>5556</v>
      </c>
      <c r="B1458" s="520"/>
      <c r="C1458" s="520"/>
      <c r="D1458" s="520"/>
      <c r="E1458" s="520"/>
      <c r="F1458" s="520" t="s">
        <v>6842</v>
      </c>
      <c r="G1458" s="520"/>
      <c r="H1458" s="520"/>
      <c r="I1458" s="520"/>
      <c r="J1458" s="520"/>
      <c r="K1458" s="520"/>
      <c r="L1458" s="520"/>
      <c r="M1458" s="520"/>
      <c r="N1458" s="520"/>
      <c r="O1458" s="520"/>
      <c r="P1458" s="520"/>
      <c r="Q1458" s="520"/>
      <c r="R1458" s="520"/>
      <c r="S1458" s="520"/>
      <c r="T1458" s="520"/>
      <c r="U1458" s="520"/>
      <c r="V1458" s="520"/>
      <c r="W1458" s="520"/>
      <c r="X1458" s="520"/>
      <c r="Y1458" s="520"/>
      <c r="Z1458" s="520"/>
      <c r="AA1458" s="520"/>
      <c r="AB1458" s="520"/>
      <c r="AC1458" s="520"/>
      <c r="AD1458" s="520"/>
      <c r="AF1458" s="520" t="s">
        <v>5556</v>
      </c>
      <c r="AG1458" s="520"/>
      <c r="AH1458" s="520"/>
      <c r="AI1458" s="520"/>
      <c r="AJ1458" s="520"/>
      <c r="AK1458" s="520" t="s">
        <v>6842</v>
      </c>
      <c r="AL1458" s="520"/>
      <c r="AM1458" s="520"/>
      <c r="AN1458" s="520"/>
      <c r="AO1458" s="520"/>
      <c r="AP1458" s="520"/>
      <c r="AQ1458" s="520"/>
      <c r="AR1458" s="520"/>
      <c r="AS1458" s="520"/>
      <c r="AT1458" s="520"/>
      <c r="AU1458" s="520"/>
      <c r="AV1458" s="520"/>
      <c r="AW1458" s="520"/>
      <c r="AX1458" s="520"/>
      <c r="AY1458" s="520"/>
      <c r="AZ1458" s="520"/>
      <c r="BA1458" s="520"/>
      <c r="BB1458" s="520"/>
      <c r="BC1458" s="520"/>
      <c r="BD1458" s="520"/>
      <c r="BE1458" s="520"/>
      <c r="BF1458" s="520"/>
      <c r="BG1458" s="520"/>
      <c r="BH1458" s="520"/>
      <c r="BI1458" s="520"/>
    </row>
    <row r="1459" spans="1:61" ht="10.8" customHeight="1" x14ac:dyDescent="0.3">
      <c r="A1459" s="365"/>
      <c r="B1459" s="365"/>
      <c r="C1459" s="365"/>
      <c r="D1459" s="365"/>
      <c r="E1459" s="365"/>
      <c r="F1459" s="365"/>
      <c r="G1459" s="365"/>
      <c r="H1459" s="365"/>
      <c r="I1459" s="365"/>
      <c r="J1459" s="365"/>
      <c r="K1459" s="365"/>
      <c r="L1459" s="365"/>
      <c r="M1459" s="365"/>
      <c r="N1459" s="365"/>
      <c r="O1459" s="365"/>
      <c r="P1459" s="365"/>
      <c r="Q1459" s="365"/>
      <c r="R1459" s="365"/>
      <c r="S1459" s="365"/>
      <c r="T1459" s="365"/>
      <c r="U1459" s="365"/>
      <c r="V1459" s="365"/>
      <c r="W1459" s="365"/>
      <c r="X1459" s="365"/>
      <c r="Y1459" s="365"/>
      <c r="Z1459" s="365"/>
      <c r="AA1459" s="365"/>
      <c r="AB1459" s="365"/>
      <c r="AC1459" s="365"/>
      <c r="AD1459" s="365"/>
      <c r="AF1459" s="365"/>
      <c r="AG1459" s="365"/>
      <c r="AH1459" s="365"/>
      <c r="AI1459" s="365"/>
      <c r="AJ1459" s="365"/>
      <c r="AK1459" s="365"/>
      <c r="AL1459" s="365"/>
      <c r="AM1459" s="365"/>
      <c r="AN1459" s="365"/>
      <c r="AO1459" s="365"/>
      <c r="AP1459" s="365"/>
      <c r="AQ1459" s="365"/>
      <c r="AR1459" s="365"/>
      <c r="AS1459" s="365"/>
      <c r="AT1459" s="365"/>
      <c r="AU1459" s="365"/>
      <c r="AV1459" s="365"/>
      <c r="AW1459" s="365"/>
      <c r="AX1459" s="365"/>
      <c r="AY1459" s="365"/>
      <c r="AZ1459" s="365"/>
      <c r="BA1459" s="365"/>
      <c r="BB1459" s="365"/>
      <c r="BC1459" s="365"/>
      <c r="BD1459" s="365"/>
      <c r="BE1459" s="365"/>
      <c r="BF1459" s="365"/>
      <c r="BG1459" s="365"/>
      <c r="BH1459" s="365"/>
      <c r="BI1459" s="365"/>
    </row>
    <row r="1460" spans="1:61" ht="11.4" customHeight="1" x14ac:dyDescent="0.3">
      <c r="A1460" s="365" t="s">
        <v>6843</v>
      </c>
      <c r="B1460" s="365"/>
      <c r="C1460" s="365"/>
      <c r="D1460" s="365"/>
      <c r="E1460" s="365"/>
      <c r="F1460" s="365"/>
      <c r="G1460" s="365"/>
      <c r="H1460" s="365"/>
      <c r="I1460" s="365"/>
      <c r="J1460" s="365"/>
      <c r="K1460" s="365"/>
      <c r="L1460" s="365"/>
      <c r="M1460" s="365"/>
      <c r="N1460" s="365"/>
      <c r="O1460" s="365"/>
      <c r="P1460" s="365"/>
      <c r="Q1460" s="365"/>
      <c r="R1460" s="365"/>
      <c r="S1460" s="365"/>
      <c r="T1460" s="365"/>
      <c r="U1460" s="365"/>
      <c r="V1460" s="365"/>
      <c r="W1460" s="365"/>
      <c r="X1460" s="365"/>
      <c r="Y1460" s="637" t="s">
        <v>5547</v>
      </c>
      <c r="Z1460" s="637"/>
      <c r="AA1460" s="637"/>
      <c r="AB1460" s="637"/>
      <c r="AC1460" s="637"/>
      <c r="AD1460" s="637"/>
      <c r="AF1460" s="365" t="s">
        <v>6843</v>
      </c>
      <c r="AG1460" s="365"/>
      <c r="AH1460" s="365"/>
      <c r="AI1460" s="365"/>
      <c r="AJ1460" s="365"/>
      <c r="AK1460" s="365"/>
      <c r="AL1460" s="365"/>
      <c r="AM1460" s="365"/>
      <c r="AN1460" s="365"/>
      <c r="AO1460" s="365"/>
      <c r="AP1460" s="365"/>
      <c r="AQ1460" s="365"/>
      <c r="AR1460" s="365"/>
      <c r="AS1460" s="365"/>
      <c r="AT1460" s="365"/>
      <c r="AU1460" s="365"/>
      <c r="AV1460" s="365"/>
      <c r="AW1460" s="365"/>
      <c r="AX1460" s="365"/>
      <c r="AY1460" s="365"/>
      <c r="AZ1460" s="365"/>
      <c r="BA1460" s="365"/>
      <c r="BB1460" s="365"/>
      <c r="BC1460" s="365"/>
      <c r="BD1460" s="365" t="s">
        <v>5547</v>
      </c>
      <c r="BE1460" s="365"/>
      <c r="BF1460" s="365"/>
      <c r="BG1460" s="365"/>
      <c r="BH1460" s="365"/>
      <c r="BI1460" s="365"/>
    </row>
    <row r="1461" spans="1:61" ht="10.8" customHeight="1" x14ac:dyDescent="0.3">
      <c r="A1461" s="365"/>
      <c r="B1461" s="365"/>
      <c r="C1461" s="365"/>
      <c r="D1461" s="365"/>
      <c r="E1461" s="365"/>
      <c r="F1461" s="365"/>
      <c r="G1461" s="365"/>
      <c r="H1461" s="365"/>
      <c r="I1461" s="365"/>
      <c r="J1461" s="365"/>
      <c r="K1461" s="365"/>
      <c r="L1461" s="365"/>
      <c r="M1461" s="365"/>
      <c r="N1461" s="365"/>
      <c r="O1461" s="365"/>
      <c r="P1461" s="365"/>
      <c r="Q1461" s="365"/>
      <c r="R1461" s="365"/>
      <c r="S1461" s="365"/>
      <c r="T1461" s="365"/>
      <c r="U1461" s="365"/>
      <c r="V1461" s="365"/>
      <c r="W1461" s="365"/>
      <c r="X1461" s="365"/>
      <c r="Y1461" s="365"/>
      <c r="Z1461" s="365"/>
      <c r="AA1461" s="365"/>
      <c r="AB1461" s="365"/>
      <c r="AC1461" s="365"/>
      <c r="AD1461" s="365"/>
      <c r="AF1461" s="365"/>
      <c r="AG1461" s="365"/>
      <c r="AH1461" s="365"/>
      <c r="AI1461" s="365"/>
      <c r="AJ1461" s="365"/>
      <c r="AK1461" s="365"/>
      <c r="AL1461" s="365"/>
      <c r="AM1461" s="365"/>
      <c r="AN1461" s="365"/>
      <c r="AO1461" s="365"/>
      <c r="AP1461" s="365"/>
      <c r="AQ1461" s="365"/>
      <c r="AR1461" s="365"/>
      <c r="AS1461" s="365"/>
      <c r="AT1461" s="365"/>
      <c r="AU1461" s="365"/>
      <c r="AV1461" s="365"/>
      <c r="AW1461" s="365"/>
      <c r="AX1461" s="365"/>
      <c r="AY1461" s="365"/>
      <c r="AZ1461" s="365"/>
      <c r="BA1461" s="365"/>
      <c r="BB1461" s="365"/>
      <c r="BC1461" s="365"/>
      <c r="BD1461" s="365"/>
      <c r="BE1461" s="365"/>
      <c r="BF1461" s="365"/>
      <c r="BG1461" s="365"/>
      <c r="BH1461" s="365"/>
      <c r="BI1461" s="365"/>
    </row>
    <row r="1462" spans="1:61" ht="11.4" customHeight="1" x14ac:dyDescent="0.3">
      <c r="A1462" s="551" t="s">
        <v>5548</v>
      </c>
      <c r="B1462" s="552"/>
      <c r="C1462" s="552"/>
      <c r="D1462" s="552"/>
      <c r="E1462" s="552"/>
      <c r="F1462" s="552"/>
      <c r="G1462" s="553"/>
      <c r="H1462" s="551" t="s">
        <v>5557</v>
      </c>
      <c r="I1462" s="552"/>
      <c r="J1462" s="552"/>
      <c r="K1462" s="552"/>
      <c r="L1462" s="553"/>
      <c r="M1462" s="545" t="s">
        <v>5558</v>
      </c>
      <c r="N1462" s="547"/>
      <c r="O1462" s="545" t="s">
        <v>5559</v>
      </c>
      <c r="P1462" s="546"/>
      <c r="Q1462" s="546"/>
      <c r="R1462" s="547"/>
      <c r="S1462" s="545" t="s">
        <v>5560</v>
      </c>
      <c r="T1462" s="546"/>
      <c r="U1462" s="546"/>
      <c r="V1462" s="547"/>
      <c r="W1462" s="545" t="s">
        <v>5551</v>
      </c>
      <c r="X1462" s="546"/>
      <c r="Y1462" s="546"/>
      <c r="Z1462" s="546"/>
      <c r="AA1462" s="547"/>
      <c r="AB1462" s="545" t="s">
        <v>5561</v>
      </c>
      <c r="AC1462" s="546"/>
      <c r="AD1462" s="547"/>
      <c r="AF1462" s="551" t="s">
        <v>5548</v>
      </c>
      <c r="AG1462" s="552"/>
      <c r="AH1462" s="552"/>
      <c r="AI1462" s="552"/>
      <c r="AJ1462" s="552"/>
      <c r="AK1462" s="552"/>
      <c r="AL1462" s="553"/>
      <c r="AM1462" s="551" t="s">
        <v>5557</v>
      </c>
      <c r="AN1462" s="552"/>
      <c r="AO1462" s="552"/>
      <c r="AP1462" s="552"/>
      <c r="AQ1462" s="553"/>
      <c r="AR1462" s="539" t="s">
        <v>5558</v>
      </c>
      <c r="AS1462" s="541"/>
      <c r="AT1462" s="539" t="s">
        <v>5559</v>
      </c>
      <c r="AU1462" s="540"/>
      <c r="AV1462" s="540"/>
      <c r="AW1462" s="541"/>
      <c r="AX1462" s="539" t="s">
        <v>5560</v>
      </c>
      <c r="AY1462" s="540"/>
      <c r="AZ1462" s="540"/>
      <c r="BA1462" s="541"/>
      <c r="BB1462" s="539" t="s">
        <v>5551</v>
      </c>
      <c r="BC1462" s="540"/>
      <c r="BD1462" s="540"/>
      <c r="BE1462" s="540"/>
      <c r="BF1462" s="541"/>
      <c r="BG1462" s="539" t="s">
        <v>5561</v>
      </c>
      <c r="BH1462" s="540"/>
      <c r="BI1462" s="541"/>
    </row>
    <row r="1463" spans="1:61" ht="11.4" customHeight="1" x14ac:dyDescent="0.3">
      <c r="A1463" s="521" t="s">
        <v>5579</v>
      </c>
      <c r="B1463" s="522"/>
      <c r="C1463" s="522"/>
      <c r="D1463" s="522"/>
      <c r="E1463" s="522"/>
      <c r="F1463" s="522"/>
      <c r="G1463" s="523"/>
      <c r="H1463" s="521" t="s">
        <v>5580</v>
      </c>
      <c r="I1463" s="522"/>
      <c r="J1463" s="522"/>
      <c r="K1463" s="522"/>
      <c r="L1463" s="523"/>
      <c r="M1463" s="304">
        <f t="shared" ref="M1463:M1464" si="410">ROUND(AR1463*(1-$AI$1),2)</f>
        <v>6.79</v>
      </c>
      <c r="N1463" s="305"/>
      <c r="O1463" s="304">
        <f t="shared" ref="O1463:O1464" si="411">TRUNC(M1463*(1+(S1463/100)),2)</f>
        <v>18.45</v>
      </c>
      <c r="P1463" s="306"/>
      <c r="Q1463" s="306"/>
      <c r="R1463" s="305"/>
      <c r="S1463" s="620">
        <v>171.78</v>
      </c>
      <c r="T1463" s="621"/>
      <c r="U1463" s="621"/>
      <c r="V1463" s="622"/>
      <c r="W1463" s="611">
        <v>1.6799999999999999E-2</v>
      </c>
      <c r="X1463" s="612"/>
      <c r="Y1463" s="612"/>
      <c r="Z1463" s="612"/>
      <c r="AA1463" s="613"/>
      <c r="AB1463" s="623">
        <f t="shared" ref="AB1463:AB1464" si="412">TRUNC(O1463*W1463,2)</f>
        <v>0.3</v>
      </c>
      <c r="AC1463" s="624"/>
      <c r="AD1463" s="625"/>
      <c r="AF1463" s="521" t="s">
        <v>5579</v>
      </c>
      <c r="AG1463" s="522"/>
      <c r="AH1463" s="522"/>
      <c r="AI1463" s="522"/>
      <c r="AJ1463" s="522"/>
      <c r="AK1463" s="522"/>
      <c r="AL1463" s="523"/>
      <c r="AM1463" s="521" t="s">
        <v>5580</v>
      </c>
      <c r="AN1463" s="522"/>
      <c r="AO1463" s="522"/>
      <c r="AP1463" s="522"/>
      <c r="AQ1463" s="523"/>
      <c r="AR1463" s="535">
        <v>8.18</v>
      </c>
      <c r="AS1463" s="537"/>
      <c r="AT1463" s="526">
        <v>22.23</v>
      </c>
      <c r="AU1463" s="527"/>
      <c r="AV1463" s="527"/>
      <c r="AW1463" s="528"/>
      <c r="AX1463" s="529">
        <v>171.78</v>
      </c>
      <c r="AY1463" s="530"/>
      <c r="AZ1463" s="530"/>
      <c r="BA1463" s="531"/>
      <c r="BB1463" s="532">
        <v>1.6799999999999999E-2</v>
      </c>
      <c r="BC1463" s="533"/>
      <c r="BD1463" s="533"/>
      <c r="BE1463" s="533"/>
      <c r="BF1463" s="534"/>
      <c r="BG1463" s="526">
        <f t="shared" ref="BG1463:BG1464" si="413">AT1463*BB1463</f>
        <v>0.37346399999999996</v>
      </c>
      <c r="BH1463" s="527"/>
      <c r="BI1463" s="528"/>
    </row>
    <row r="1464" spans="1:61" ht="11.4" customHeight="1" x14ac:dyDescent="0.3">
      <c r="A1464" s="521" t="s">
        <v>5564</v>
      </c>
      <c r="B1464" s="522"/>
      <c r="C1464" s="522"/>
      <c r="D1464" s="522"/>
      <c r="E1464" s="522"/>
      <c r="F1464" s="522"/>
      <c r="G1464" s="523"/>
      <c r="H1464" s="521" t="s">
        <v>177</v>
      </c>
      <c r="I1464" s="522"/>
      <c r="J1464" s="522"/>
      <c r="K1464" s="522"/>
      <c r="L1464" s="523"/>
      <c r="M1464" s="304">
        <f t="shared" si="410"/>
        <v>9.59</v>
      </c>
      <c r="N1464" s="305"/>
      <c r="O1464" s="304">
        <f t="shared" si="411"/>
        <v>24.46</v>
      </c>
      <c r="P1464" s="306"/>
      <c r="Q1464" s="306"/>
      <c r="R1464" s="305"/>
      <c r="S1464" s="620">
        <v>155.13</v>
      </c>
      <c r="T1464" s="621"/>
      <c r="U1464" s="621"/>
      <c r="V1464" s="622"/>
      <c r="W1464" s="611">
        <v>1.6799999999999999E-2</v>
      </c>
      <c r="X1464" s="612"/>
      <c r="Y1464" s="612"/>
      <c r="Z1464" s="612"/>
      <c r="AA1464" s="613"/>
      <c r="AB1464" s="623">
        <f t="shared" si="412"/>
        <v>0.41</v>
      </c>
      <c r="AC1464" s="624"/>
      <c r="AD1464" s="625"/>
      <c r="AF1464" s="521" t="s">
        <v>5564</v>
      </c>
      <c r="AG1464" s="522"/>
      <c r="AH1464" s="522"/>
      <c r="AI1464" s="522"/>
      <c r="AJ1464" s="522"/>
      <c r="AK1464" s="522"/>
      <c r="AL1464" s="523"/>
      <c r="AM1464" s="521" t="s">
        <v>177</v>
      </c>
      <c r="AN1464" s="522"/>
      <c r="AO1464" s="522"/>
      <c r="AP1464" s="522"/>
      <c r="AQ1464" s="523"/>
      <c r="AR1464" s="526">
        <v>11.56</v>
      </c>
      <c r="AS1464" s="528"/>
      <c r="AT1464" s="526">
        <v>29.49</v>
      </c>
      <c r="AU1464" s="527"/>
      <c r="AV1464" s="527"/>
      <c r="AW1464" s="528"/>
      <c r="AX1464" s="529">
        <v>155.13</v>
      </c>
      <c r="AY1464" s="530"/>
      <c r="AZ1464" s="530"/>
      <c r="BA1464" s="531"/>
      <c r="BB1464" s="532">
        <v>1.6799999999999999E-2</v>
      </c>
      <c r="BC1464" s="533"/>
      <c r="BD1464" s="533"/>
      <c r="BE1464" s="533"/>
      <c r="BF1464" s="534"/>
      <c r="BG1464" s="526">
        <f t="shared" si="413"/>
        <v>0.49543199999999993</v>
      </c>
      <c r="BH1464" s="527"/>
      <c r="BI1464" s="528"/>
    </row>
    <row r="1465" spans="1:61" ht="11.4" customHeight="1" x14ac:dyDescent="0.3">
      <c r="A1465" s="538" t="s">
        <v>5565</v>
      </c>
      <c r="B1465" s="538"/>
      <c r="C1465" s="538"/>
      <c r="D1465" s="538"/>
      <c r="E1465" s="538"/>
      <c r="F1465" s="538"/>
      <c r="G1465" s="538"/>
      <c r="H1465" s="538"/>
      <c r="I1465" s="538"/>
      <c r="J1465" s="538"/>
      <c r="K1465" s="538"/>
      <c r="L1465" s="538"/>
      <c r="M1465" s="538"/>
      <c r="N1465" s="538"/>
      <c r="O1465" s="538"/>
      <c r="P1465" s="538"/>
      <c r="Q1465" s="538"/>
      <c r="R1465" s="538"/>
      <c r="S1465" s="538"/>
      <c r="T1465" s="538"/>
      <c r="U1465" s="538"/>
      <c r="V1465" s="538"/>
      <c r="W1465" s="538"/>
      <c r="X1465" s="538"/>
      <c r="Y1465" s="626">
        <f>SUM(AB1463:AD1464)</f>
        <v>0.71</v>
      </c>
      <c r="Z1465" s="627"/>
      <c r="AA1465" s="627"/>
      <c r="AB1465" s="627"/>
      <c r="AC1465" s="627"/>
      <c r="AD1465" s="628"/>
      <c r="AF1465" s="538" t="s">
        <v>5565</v>
      </c>
      <c r="AG1465" s="538"/>
      <c r="AH1465" s="538"/>
      <c r="AI1465" s="538"/>
      <c r="AJ1465" s="538"/>
      <c r="AK1465" s="538"/>
      <c r="AL1465" s="538"/>
      <c r="AM1465" s="538"/>
      <c r="AN1465" s="538"/>
      <c r="AO1465" s="538"/>
      <c r="AP1465" s="538"/>
      <c r="AQ1465" s="538"/>
      <c r="AR1465" s="538"/>
      <c r="AS1465" s="538"/>
      <c r="AT1465" s="538"/>
      <c r="AU1465" s="538"/>
      <c r="AV1465" s="538"/>
      <c r="AW1465" s="538"/>
      <c r="AX1465" s="538"/>
      <c r="AY1465" s="538"/>
      <c r="AZ1465" s="538"/>
      <c r="BA1465" s="538"/>
      <c r="BB1465" s="538"/>
      <c r="BC1465" s="538"/>
      <c r="BD1465" s="535">
        <f>SUM(BG1463:BI1464)</f>
        <v>0.86889599999999989</v>
      </c>
      <c r="BE1465" s="536"/>
      <c r="BF1465" s="536"/>
      <c r="BG1465" s="536"/>
      <c r="BH1465" s="536"/>
      <c r="BI1465" s="537"/>
    </row>
    <row r="1466" spans="1:61" ht="10.8" customHeight="1" x14ac:dyDescent="0.3">
      <c r="A1466" s="365"/>
      <c r="B1466" s="365"/>
      <c r="C1466" s="365"/>
      <c r="D1466" s="365"/>
      <c r="E1466" s="365"/>
      <c r="F1466" s="365"/>
      <c r="G1466" s="365"/>
      <c r="H1466" s="365"/>
      <c r="I1466" s="365"/>
      <c r="J1466" s="365"/>
      <c r="K1466" s="365"/>
      <c r="L1466" s="365"/>
      <c r="M1466" s="365"/>
      <c r="N1466" s="365"/>
      <c r="O1466" s="365"/>
      <c r="P1466" s="365"/>
      <c r="Q1466" s="365"/>
      <c r="R1466" s="365"/>
      <c r="S1466" s="365"/>
      <c r="T1466" s="365"/>
      <c r="U1466" s="365"/>
      <c r="V1466" s="365"/>
      <c r="W1466" s="365"/>
      <c r="X1466" s="365"/>
      <c r="Y1466" s="365"/>
      <c r="Z1466" s="365"/>
      <c r="AA1466" s="365"/>
      <c r="AB1466" s="365"/>
      <c r="AC1466" s="365"/>
      <c r="AD1466" s="365"/>
      <c r="AF1466" s="365"/>
      <c r="AG1466" s="365"/>
      <c r="AH1466" s="365"/>
      <c r="AI1466" s="365"/>
      <c r="AJ1466" s="365"/>
      <c r="AK1466" s="365"/>
      <c r="AL1466" s="365"/>
      <c r="AM1466" s="365"/>
      <c r="AN1466" s="365"/>
      <c r="AO1466" s="365"/>
      <c r="AP1466" s="365"/>
      <c r="AQ1466" s="365"/>
      <c r="AR1466" s="365"/>
      <c r="AS1466" s="365"/>
      <c r="AT1466" s="365"/>
      <c r="AU1466" s="365"/>
      <c r="AV1466" s="365"/>
      <c r="AW1466" s="365"/>
      <c r="AX1466" s="365"/>
      <c r="AY1466" s="365"/>
      <c r="AZ1466" s="365"/>
      <c r="BA1466" s="365"/>
      <c r="BB1466" s="365"/>
      <c r="BC1466" s="365"/>
      <c r="BD1466" s="365"/>
      <c r="BE1466" s="365"/>
      <c r="BF1466" s="365"/>
      <c r="BG1466" s="365"/>
      <c r="BH1466" s="365"/>
      <c r="BI1466" s="365"/>
    </row>
    <row r="1467" spans="1:61" ht="11.4" customHeight="1" x14ac:dyDescent="0.3">
      <c r="A1467" s="551" t="s">
        <v>5548</v>
      </c>
      <c r="B1467" s="552"/>
      <c r="C1467" s="552"/>
      <c r="D1467" s="552"/>
      <c r="E1467" s="552"/>
      <c r="F1467" s="552"/>
      <c r="G1467" s="553"/>
      <c r="H1467" s="551" t="s">
        <v>5549</v>
      </c>
      <c r="I1467" s="552"/>
      <c r="J1467" s="552"/>
      <c r="K1467" s="552"/>
      <c r="L1467" s="552"/>
      <c r="M1467" s="552"/>
      <c r="N1467" s="552"/>
      <c r="O1467" s="553"/>
      <c r="P1467" s="646" t="s">
        <v>167</v>
      </c>
      <c r="Q1467" s="647"/>
      <c r="R1467" s="647"/>
      <c r="S1467" s="648"/>
      <c r="T1467" s="545" t="s">
        <v>5550</v>
      </c>
      <c r="U1467" s="546"/>
      <c r="V1467" s="546"/>
      <c r="W1467" s="547"/>
      <c r="X1467" s="545" t="s">
        <v>5551</v>
      </c>
      <c r="Y1467" s="546"/>
      <c r="Z1467" s="546"/>
      <c r="AA1467" s="546"/>
      <c r="AB1467" s="547"/>
      <c r="AC1467" s="545" t="s">
        <v>5552</v>
      </c>
      <c r="AD1467" s="547"/>
      <c r="AF1467" s="551" t="s">
        <v>5548</v>
      </c>
      <c r="AG1467" s="552"/>
      <c r="AH1467" s="552"/>
      <c r="AI1467" s="552"/>
      <c r="AJ1467" s="552"/>
      <c r="AK1467" s="552"/>
      <c r="AL1467" s="553"/>
      <c r="AM1467" s="551" t="s">
        <v>5549</v>
      </c>
      <c r="AN1467" s="552"/>
      <c r="AO1467" s="552"/>
      <c r="AP1467" s="552"/>
      <c r="AQ1467" s="552"/>
      <c r="AR1467" s="552"/>
      <c r="AS1467" s="552"/>
      <c r="AT1467" s="553"/>
      <c r="AU1467" s="554" t="s">
        <v>167</v>
      </c>
      <c r="AV1467" s="563"/>
      <c r="AW1467" s="563"/>
      <c r="AX1467" s="555"/>
      <c r="AY1467" s="539" t="s">
        <v>5550</v>
      </c>
      <c r="AZ1467" s="540"/>
      <c r="BA1467" s="540"/>
      <c r="BB1467" s="541"/>
      <c r="BC1467" s="539" t="s">
        <v>5551</v>
      </c>
      <c r="BD1467" s="540"/>
      <c r="BE1467" s="540"/>
      <c r="BF1467" s="540"/>
      <c r="BG1467" s="541"/>
      <c r="BH1467" s="539" t="s">
        <v>5552</v>
      </c>
      <c r="BI1467" s="541"/>
    </row>
    <row r="1468" spans="1:61" ht="11.4" customHeight="1" x14ac:dyDescent="0.3">
      <c r="A1468" s="521" t="s">
        <v>6526</v>
      </c>
      <c r="B1468" s="522"/>
      <c r="C1468" s="522"/>
      <c r="D1468" s="522"/>
      <c r="E1468" s="522"/>
      <c r="F1468" s="522"/>
      <c r="G1468" s="523"/>
      <c r="H1468" s="521" t="s">
        <v>6527</v>
      </c>
      <c r="I1468" s="522"/>
      <c r="J1468" s="522"/>
      <c r="K1468" s="522"/>
      <c r="L1468" s="522"/>
      <c r="M1468" s="522"/>
      <c r="N1468" s="522"/>
      <c r="O1468" s="523"/>
      <c r="P1468" s="649" t="s">
        <v>70</v>
      </c>
      <c r="Q1468" s="650"/>
      <c r="R1468" s="650"/>
      <c r="S1468" s="651"/>
      <c r="T1468" s="660">
        <f t="shared" ref="T1468:T1469" si="414">ROUND(AY1468*(1-$AI$1),2)</f>
        <v>2.56</v>
      </c>
      <c r="U1468" s="661"/>
      <c r="V1468" s="661"/>
      <c r="W1468" s="662"/>
      <c r="X1468" s="611">
        <v>2.1000000000000001E-2</v>
      </c>
      <c r="Y1468" s="612"/>
      <c r="Z1468" s="612"/>
      <c r="AA1468" s="612"/>
      <c r="AB1468" s="613"/>
      <c r="AC1468" s="655">
        <f t="shared" ref="AC1468:AC1469" si="415">TRUNC(T1468*X1468,2)</f>
        <v>0.05</v>
      </c>
      <c r="AD1468" s="656"/>
      <c r="AF1468" s="521" t="s">
        <v>6526</v>
      </c>
      <c r="AG1468" s="522"/>
      <c r="AH1468" s="522"/>
      <c r="AI1468" s="522"/>
      <c r="AJ1468" s="522"/>
      <c r="AK1468" s="522"/>
      <c r="AL1468" s="523"/>
      <c r="AM1468" s="521" t="s">
        <v>6527</v>
      </c>
      <c r="AN1468" s="522"/>
      <c r="AO1468" s="522"/>
      <c r="AP1468" s="522"/>
      <c r="AQ1468" s="522"/>
      <c r="AR1468" s="522"/>
      <c r="AS1468" s="522"/>
      <c r="AT1468" s="523"/>
      <c r="AU1468" s="524" t="s">
        <v>70</v>
      </c>
      <c r="AV1468" s="564"/>
      <c r="AW1468" s="564"/>
      <c r="AX1468" s="525"/>
      <c r="AY1468" s="535">
        <v>3.09</v>
      </c>
      <c r="AZ1468" s="536"/>
      <c r="BA1468" s="536"/>
      <c r="BB1468" s="537"/>
      <c r="BC1468" s="532">
        <v>2.1000000000000001E-2</v>
      </c>
      <c r="BD1468" s="533"/>
      <c r="BE1468" s="533"/>
      <c r="BF1468" s="533"/>
      <c r="BG1468" s="534"/>
      <c r="BH1468" s="529">
        <f t="shared" ref="BH1468:BH1469" si="416">AY1468*BC1468</f>
        <v>6.4890000000000003E-2</v>
      </c>
      <c r="BI1468" s="531"/>
    </row>
    <row r="1469" spans="1:61" ht="22.95" customHeight="1" x14ac:dyDescent="0.3">
      <c r="A1469" s="521" t="s">
        <v>6844</v>
      </c>
      <c r="B1469" s="522"/>
      <c r="C1469" s="522"/>
      <c r="D1469" s="522"/>
      <c r="E1469" s="522"/>
      <c r="F1469" s="522"/>
      <c r="G1469" s="523"/>
      <c r="H1469" s="521" t="s">
        <v>4220</v>
      </c>
      <c r="I1469" s="522"/>
      <c r="J1469" s="522"/>
      <c r="K1469" s="522"/>
      <c r="L1469" s="522"/>
      <c r="M1469" s="522"/>
      <c r="N1469" s="522"/>
      <c r="O1469" s="523"/>
      <c r="P1469" s="649" t="s">
        <v>70</v>
      </c>
      <c r="Q1469" s="650"/>
      <c r="R1469" s="650"/>
      <c r="S1469" s="651"/>
      <c r="T1469" s="660">
        <f t="shared" si="414"/>
        <v>28.28</v>
      </c>
      <c r="U1469" s="661"/>
      <c r="V1469" s="661"/>
      <c r="W1469" s="662"/>
      <c r="X1469" s="611">
        <v>1</v>
      </c>
      <c r="Y1469" s="612"/>
      <c r="Z1469" s="612"/>
      <c r="AA1469" s="612"/>
      <c r="AB1469" s="613"/>
      <c r="AC1469" s="655">
        <f t="shared" si="415"/>
        <v>28.28</v>
      </c>
      <c r="AD1469" s="656"/>
      <c r="AF1469" s="521" t="s">
        <v>6844</v>
      </c>
      <c r="AG1469" s="522"/>
      <c r="AH1469" s="522"/>
      <c r="AI1469" s="522"/>
      <c r="AJ1469" s="522"/>
      <c r="AK1469" s="522"/>
      <c r="AL1469" s="523"/>
      <c r="AM1469" s="521" t="s">
        <v>4220</v>
      </c>
      <c r="AN1469" s="522"/>
      <c r="AO1469" s="522"/>
      <c r="AP1469" s="522"/>
      <c r="AQ1469" s="522"/>
      <c r="AR1469" s="522"/>
      <c r="AS1469" s="522"/>
      <c r="AT1469" s="523"/>
      <c r="AU1469" s="524" t="s">
        <v>70</v>
      </c>
      <c r="AV1469" s="564"/>
      <c r="AW1469" s="564"/>
      <c r="AX1469" s="525"/>
      <c r="AY1469" s="526">
        <v>34.07</v>
      </c>
      <c r="AZ1469" s="527"/>
      <c r="BA1469" s="527"/>
      <c r="BB1469" s="528"/>
      <c r="BC1469" s="532">
        <v>1</v>
      </c>
      <c r="BD1469" s="533"/>
      <c r="BE1469" s="533"/>
      <c r="BF1469" s="533"/>
      <c r="BG1469" s="534"/>
      <c r="BH1469" s="529">
        <f t="shared" si="416"/>
        <v>34.07</v>
      </c>
      <c r="BI1469" s="531"/>
    </row>
    <row r="1470" spans="1:61" ht="11.4" customHeight="1" x14ac:dyDescent="0.3">
      <c r="A1470" s="538" t="s">
        <v>5553</v>
      </c>
      <c r="B1470" s="538"/>
      <c r="C1470" s="538"/>
      <c r="D1470" s="538"/>
      <c r="E1470" s="538"/>
      <c r="F1470" s="538"/>
      <c r="G1470" s="538"/>
      <c r="H1470" s="538"/>
      <c r="I1470" s="538"/>
      <c r="J1470" s="538"/>
      <c r="K1470" s="538"/>
      <c r="L1470" s="538"/>
      <c r="M1470" s="538"/>
      <c r="N1470" s="538"/>
      <c r="O1470" s="538"/>
      <c r="P1470" s="538"/>
      <c r="Q1470" s="538"/>
      <c r="R1470" s="538"/>
      <c r="S1470" s="538"/>
      <c r="T1470" s="538"/>
      <c r="U1470" s="538"/>
      <c r="V1470" s="538"/>
      <c r="W1470" s="538"/>
      <c r="X1470" s="538"/>
      <c r="Y1470" s="617">
        <f>SUM(AC1468:AD1469)-0.01</f>
        <v>28.32</v>
      </c>
      <c r="Z1470" s="618"/>
      <c r="AA1470" s="618"/>
      <c r="AB1470" s="618"/>
      <c r="AC1470" s="618"/>
      <c r="AD1470" s="619"/>
      <c r="AF1470" s="538" t="s">
        <v>5553</v>
      </c>
      <c r="AG1470" s="538"/>
      <c r="AH1470" s="538"/>
      <c r="AI1470" s="538"/>
      <c r="AJ1470" s="538"/>
      <c r="AK1470" s="538"/>
      <c r="AL1470" s="538"/>
      <c r="AM1470" s="538"/>
      <c r="AN1470" s="538"/>
      <c r="AO1470" s="538"/>
      <c r="AP1470" s="538"/>
      <c r="AQ1470" s="538"/>
      <c r="AR1470" s="538"/>
      <c r="AS1470" s="538"/>
      <c r="AT1470" s="538"/>
      <c r="AU1470" s="538"/>
      <c r="AV1470" s="538"/>
      <c r="AW1470" s="538"/>
      <c r="AX1470" s="538"/>
      <c r="AY1470" s="538"/>
      <c r="AZ1470" s="538"/>
      <c r="BA1470" s="538"/>
      <c r="BB1470" s="538"/>
      <c r="BC1470" s="538"/>
      <c r="BD1470" s="526">
        <f>SUM(BH1468:BI1469)</f>
        <v>34.134889999999999</v>
      </c>
      <c r="BE1470" s="527"/>
      <c r="BF1470" s="527"/>
      <c r="BG1470" s="527"/>
      <c r="BH1470" s="527"/>
      <c r="BI1470" s="528"/>
    </row>
    <row r="1471" spans="1:61" ht="10.8" customHeight="1" x14ac:dyDescent="0.3">
      <c r="A1471" s="365"/>
      <c r="B1471" s="365"/>
      <c r="C1471" s="365"/>
      <c r="D1471" s="365"/>
      <c r="E1471" s="365"/>
      <c r="F1471" s="365"/>
      <c r="G1471" s="365"/>
      <c r="H1471" s="365"/>
      <c r="I1471" s="365"/>
      <c r="J1471" s="365"/>
      <c r="K1471" s="365"/>
      <c r="L1471" s="365"/>
      <c r="M1471" s="365"/>
      <c r="N1471" s="365"/>
      <c r="O1471" s="365"/>
      <c r="P1471" s="365"/>
      <c r="Q1471" s="365"/>
      <c r="R1471" s="365"/>
      <c r="S1471" s="365"/>
      <c r="T1471" s="365"/>
      <c r="U1471" s="365"/>
      <c r="V1471" s="365"/>
      <c r="W1471" s="365"/>
      <c r="X1471" s="365"/>
      <c r="Y1471" s="365"/>
      <c r="Z1471" s="365"/>
      <c r="AA1471" s="365"/>
      <c r="AB1471" s="365"/>
      <c r="AC1471" s="365"/>
      <c r="AD1471" s="365"/>
      <c r="AF1471" s="365"/>
      <c r="AG1471" s="365"/>
      <c r="AH1471" s="365"/>
      <c r="AI1471" s="365"/>
      <c r="AJ1471" s="365"/>
      <c r="AK1471" s="365"/>
      <c r="AL1471" s="365"/>
      <c r="AM1471" s="365"/>
      <c r="AN1471" s="365"/>
      <c r="AO1471" s="365"/>
      <c r="AP1471" s="365"/>
      <c r="AQ1471" s="365"/>
      <c r="AR1471" s="365"/>
      <c r="AS1471" s="365"/>
      <c r="AT1471" s="365"/>
      <c r="AU1471" s="365"/>
      <c r="AV1471" s="365"/>
      <c r="AW1471" s="365"/>
      <c r="AX1471" s="365"/>
      <c r="AY1471" s="365"/>
      <c r="AZ1471" s="365"/>
      <c r="BA1471" s="365"/>
      <c r="BB1471" s="365"/>
      <c r="BC1471" s="365"/>
      <c r="BD1471" s="365"/>
      <c r="BE1471" s="365"/>
      <c r="BF1471" s="365"/>
      <c r="BG1471" s="365"/>
      <c r="BH1471" s="365"/>
      <c r="BI1471" s="365"/>
    </row>
    <row r="1472" spans="1:61" ht="11.4" customHeight="1" x14ac:dyDescent="0.3">
      <c r="A1472" s="539" t="s">
        <v>5554</v>
      </c>
      <c r="B1472" s="540"/>
      <c r="C1472" s="540"/>
      <c r="D1472" s="540"/>
      <c r="E1472" s="540"/>
      <c r="F1472" s="540"/>
      <c r="G1472" s="540"/>
      <c r="H1472" s="540"/>
      <c r="I1472" s="540"/>
      <c r="J1472" s="540"/>
      <c r="K1472" s="540"/>
      <c r="L1472" s="540"/>
      <c r="M1472" s="540"/>
      <c r="N1472" s="540"/>
      <c r="O1472" s="540"/>
      <c r="P1472" s="540"/>
      <c r="Q1472" s="540"/>
      <c r="R1472" s="540"/>
      <c r="S1472" s="540"/>
      <c r="T1472" s="540"/>
      <c r="U1472" s="540"/>
      <c r="V1472" s="540"/>
      <c r="W1472" s="540"/>
      <c r="X1472" s="541"/>
      <c r="Y1472" s="548">
        <f>Y1470+Y1465</f>
        <v>29.03</v>
      </c>
      <c r="Z1472" s="549"/>
      <c r="AA1472" s="549"/>
      <c r="AB1472" s="549"/>
      <c r="AC1472" s="549"/>
      <c r="AD1472" s="550"/>
      <c r="AF1472" s="539" t="s">
        <v>5554</v>
      </c>
      <c r="AG1472" s="540"/>
      <c r="AH1472" s="540"/>
      <c r="AI1472" s="540"/>
      <c r="AJ1472" s="540"/>
      <c r="AK1472" s="540"/>
      <c r="AL1472" s="540"/>
      <c r="AM1472" s="540"/>
      <c r="AN1472" s="540"/>
      <c r="AO1472" s="540"/>
      <c r="AP1472" s="540"/>
      <c r="AQ1472" s="540"/>
      <c r="AR1472" s="540"/>
      <c r="AS1472" s="540"/>
      <c r="AT1472" s="540"/>
      <c r="AU1472" s="540"/>
      <c r="AV1472" s="540"/>
      <c r="AW1472" s="540"/>
      <c r="AX1472" s="540"/>
      <c r="AY1472" s="540"/>
      <c r="AZ1472" s="540"/>
      <c r="BA1472" s="540"/>
      <c r="BB1472" s="540"/>
      <c r="BC1472" s="541"/>
      <c r="BD1472" s="590">
        <f>BD1470+BD1465</f>
        <v>35.003785999999998</v>
      </c>
      <c r="BE1472" s="591"/>
      <c r="BF1472" s="591"/>
      <c r="BG1472" s="591"/>
      <c r="BH1472" s="591"/>
      <c r="BI1472" s="592"/>
    </row>
    <row r="1473" spans="1:61" ht="11.4" customHeight="1" x14ac:dyDescent="0.3">
      <c r="A1473" s="559" t="s">
        <v>8256</v>
      </c>
      <c r="B1473" s="560"/>
      <c r="C1473" s="560"/>
      <c r="D1473" s="560"/>
      <c r="E1473" s="560"/>
      <c r="F1473" s="560"/>
      <c r="G1473" s="560"/>
      <c r="H1473" s="560"/>
      <c r="I1473" s="560"/>
      <c r="J1473" s="560"/>
      <c r="K1473" s="560"/>
      <c r="L1473" s="560"/>
      <c r="M1473" s="560"/>
      <c r="N1473" s="560"/>
      <c r="O1473" s="560"/>
      <c r="P1473" s="560"/>
      <c r="Q1473" s="560"/>
      <c r="R1473" s="560"/>
      <c r="S1473" s="560"/>
      <c r="T1473" s="560"/>
      <c r="U1473" s="560"/>
      <c r="V1473" s="560"/>
      <c r="W1473" s="561">
        <v>0.25069999999999998</v>
      </c>
      <c r="X1473" s="562"/>
      <c r="Y1473" s="548">
        <f>TRUNC(Y1472*W1473,2)</f>
        <v>7.27</v>
      </c>
      <c r="Z1473" s="549"/>
      <c r="AA1473" s="549"/>
      <c r="AB1473" s="549"/>
      <c r="AC1473" s="549"/>
      <c r="AD1473" s="550"/>
      <c r="AF1473" s="559" t="s">
        <v>8256</v>
      </c>
      <c r="AG1473" s="560"/>
      <c r="AH1473" s="560"/>
      <c r="AI1473" s="560"/>
      <c r="AJ1473" s="560"/>
      <c r="AK1473" s="560"/>
      <c r="AL1473" s="560"/>
      <c r="AM1473" s="560"/>
      <c r="AN1473" s="560"/>
      <c r="AO1473" s="560"/>
      <c r="AP1473" s="560"/>
      <c r="AQ1473" s="560"/>
      <c r="AR1473" s="560"/>
      <c r="AS1473" s="560"/>
      <c r="AT1473" s="560"/>
      <c r="AU1473" s="560"/>
      <c r="AV1473" s="560"/>
      <c r="AW1473" s="560"/>
      <c r="AX1473" s="560"/>
      <c r="AY1473" s="560"/>
      <c r="AZ1473" s="560"/>
      <c r="BA1473" s="560"/>
      <c r="BB1473" s="561">
        <v>0.25069999999999998</v>
      </c>
      <c r="BC1473" s="562"/>
      <c r="BD1473" s="548">
        <f>BD1472*BB1473</f>
        <v>8.7754491501999983</v>
      </c>
      <c r="BE1473" s="549"/>
      <c r="BF1473" s="549"/>
      <c r="BG1473" s="549"/>
      <c r="BH1473" s="549"/>
      <c r="BI1473" s="550"/>
    </row>
    <row r="1474" spans="1:61" ht="11.4" customHeight="1" x14ac:dyDescent="0.3">
      <c r="A1474" s="545" t="s">
        <v>5555</v>
      </c>
      <c r="B1474" s="546"/>
      <c r="C1474" s="546"/>
      <c r="D1474" s="546"/>
      <c r="E1474" s="546"/>
      <c r="F1474" s="546"/>
      <c r="G1474" s="546"/>
      <c r="H1474" s="546"/>
      <c r="I1474" s="546"/>
      <c r="J1474" s="546"/>
      <c r="K1474" s="546"/>
      <c r="L1474" s="546"/>
      <c r="M1474" s="546"/>
      <c r="N1474" s="546"/>
      <c r="O1474" s="546"/>
      <c r="P1474" s="546"/>
      <c r="Q1474" s="546"/>
      <c r="R1474" s="546"/>
      <c r="S1474" s="546"/>
      <c r="T1474" s="546"/>
      <c r="U1474" s="546"/>
      <c r="V1474" s="546"/>
      <c r="W1474" s="546"/>
      <c r="X1474" s="547"/>
      <c r="Y1474" s="548">
        <f>Y1472+Y1473-0.01</f>
        <v>36.29</v>
      </c>
      <c r="Z1474" s="549"/>
      <c r="AA1474" s="549"/>
      <c r="AB1474" s="549"/>
      <c r="AC1474" s="549"/>
      <c r="AD1474" s="550"/>
      <c r="AF1474" s="545" t="s">
        <v>5555</v>
      </c>
      <c r="AG1474" s="546"/>
      <c r="AH1474" s="546"/>
      <c r="AI1474" s="546"/>
      <c r="AJ1474" s="546"/>
      <c r="AK1474" s="546"/>
      <c r="AL1474" s="546"/>
      <c r="AM1474" s="546"/>
      <c r="AN1474" s="546"/>
      <c r="AO1474" s="546"/>
      <c r="AP1474" s="546"/>
      <c r="AQ1474" s="546"/>
      <c r="AR1474" s="546"/>
      <c r="AS1474" s="546"/>
      <c r="AT1474" s="546"/>
      <c r="AU1474" s="546"/>
      <c r="AV1474" s="546"/>
      <c r="AW1474" s="546"/>
      <c r="AX1474" s="546"/>
      <c r="AY1474" s="546"/>
      <c r="AZ1474" s="546"/>
      <c r="BA1474" s="546"/>
      <c r="BB1474" s="546"/>
      <c r="BC1474" s="547"/>
      <c r="BD1474" s="548">
        <f>BD1472+BD1473+0.01</f>
        <v>43.789235150199993</v>
      </c>
      <c r="BE1474" s="549"/>
      <c r="BF1474" s="549"/>
      <c r="BG1474" s="549"/>
      <c r="BH1474" s="549"/>
      <c r="BI1474" s="550"/>
    </row>
    <row r="1475" spans="1:61" ht="10.8" customHeight="1" x14ac:dyDescent="0.3">
      <c r="A1475" s="365"/>
      <c r="B1475" s="365"/>
      <c r="C1475" s="365"/>
      <c r="D1475" s="365"/>
      <c r="E1475" s="365"/>
      <c r="F1475" s="365"/>
      <c r="G1475" s="365"/>
      <c r="H1475" s="365"/>
      <c r="I1475" s="365"/>
      <c r="J1475" s="365"/>
      <c r="K1475" s="365"/>
      <c r="L1475" s="365"/>
      <c r="M1475" s="365"/>
      <c r="N1475" s="365"/>
      <c r="O1475" s="365"/>
      <c r="P1475" s="365"/>
      <c r="Q1475" s="365"/>
      <c r="R1475" s="365"/>
      <c r="S1475" s="365"/>
      <c r="T1475" s="365"/>
      <c r="U1475" s="365"/>
      <c r="V1475" s="365"/>
      <c r="W1475" s="365"/>
      <c r="X1475" s="365"/>
      <c r="Y1475" s="365"/>
      <c r="Z1475" s="365"/>
      <c r="AA1475" s="365"/>
      <c r="AB1475" s="365"/>
      <c r="AC1475" s="365"/>
      <c r="AD1475" s="365"/>
      <c r="AF1475" s="365"/>
      <c r="AG1475" s="365"/>
      <c r="AH1475" s="365"/>
      <c r="AI1475" s="365"/>
      <c r="AJ1475" s="365"/>
      <c r="AK1475" s="365"/>
      <c r="AL1475" s="365"/>
      <c r="AM1475" s="365"/>
      <c r="AN1475" s="365"/>
      <c r="AO1475" s="365"/>
      <c r="AP1475" s="365"/>
      <c r="AQ1475" s="365"/>
      <c r="AR1475" s="365"/>
      <c r="AS1475" s="365"/>
      <c r="AT1475" s="365"/>
      <c r="AU1475" s="365"/>
      <c r="AV1475" s="365"/>
      <c r="AW1475" s="365"/>
      <c r="AX1475" s="365"/>
      <c r="AY1475" s="365"/>
      <c r="AZ1475" s="365"/>
      <c r="BA1475" s="365"/>
      <c r="BB1475" s="365"/>
      <c r="BC1475" s="365"/>
      <c r="BD1475" s="365"/>
      <c r="BE1475" s="365"/>
      <c r="BF1475" s="365"/>
      <c r="BG1475" s="365"/>
      <c r="BH1475" s="365"/>
      <c r="BI1475" s="365"/>
    </row>
    <row r="1476" spans="1:61" ht="13.35" customHeight="1" x14ac:dyDescent="0.3">
      <c r="A1476" s="520" t="s">
        <v>5556</v>
      </c>
      <c r="B1476" s="520"/>
      <c r="C1476" s="520"/>
      <c r="D1476" s="520"/>
      <c r="E1476" s="520"/>
      <c r="F1476" s="520" t="s">
        <v>6845</v>
      </c>
      <c r="G1476" s="520"/>
      <c r="H1476" s="520"/>
      <c r="I1476" s="520"/>
      <c r="J1476" s="520"/>
      <c r="K1476" s="520"/>
      <c r="L1476" s="520"/>
      <c r="M1476" s="520"/>
      <c r="N1476" s="520"/>
      <c r="O1476" s="520"/>
      <c r="P1476" s="520"/>
      <c r="Q1476" s="520"/>
      <c r="R1476" s="520"/>
      <c r="S1476" s="520"/>
      <c r="T1476" s="520"/>
      <c r="U1476" s="520"/>
      <c r="V1476" s="520"/>
      <c r="W1476" s="520"/>
      <c r="X1476" s="520"/>
      <c r="Y1476" s="520"/>
      <c r="Z1476" s="520"/>
      <c r="AA1476" s="520"/>
      <c r="AB1476" s="520"/>
      <c r="AC1476" s="520"/>
      <c r="AD1476" s="520"/>
      <c r="AF1476" s="520" t="s">
        <v>5556</v>
      </c>
      <c r="AG1476" s="520"/>
      <c r="AH1476" s="520"/>
      <c r="AI1476" s="520"/>
      <c r="AJ1476" s="520"/>
      <c r="AK1476" s="520" t="s">
        <v>6845</v>
      </c>
      <c r="AL1476" s="520"/>
      <c r="AM1476" s="520"/>
      <c r="AN1476" s="520"/>
      <c r="AO1476" s="520"/>
      <c r="AP1476" s="520"/>
      <c r="AQ1476" s="520"/>
      <c r="AR1476" s="520"/>
      <c r="AS1476" s="520"/>
      <c r="AT1476" s="520"/>
      <c r="AU1476" s="520"/>
      <c r="AV1476" s="520"/>
      <c r="AW1476" s="520"/>
      <c r="AX1476" s="520"/>
      <c r="AY1476" s="520"/>
      <c r="AZ1476" s="520"/>
      <c r="BA1476" s="520"/>
      <c r="BB1476" s="520"/>
      <c r="BC1476" s="520"/>
      <c r="BD1476" s="520"/>
      <c r="BE1476" s="520"/>
      <c r="BF1476" s="520"/>
      <c r="BG1476" s="520"/>
      <c r="BH1476" s="520"/>
      <c r="BI1476" s="520"/>
    </row>
    <row r="1477" spans="1:61" ht="10.8" customHeight="1" x14ac:dyDescent="0.3">
      <c r="A1477" s="365"/>
      <c r="B1477" s="365"/>
      <c r="C1477" s="365"/>
      <c r="D1477" s="365"/>
      <c r="E1477" s="365"/>
      <c r="F1477" s="365"/>
      <c r="G1477" s="365"/>
      <c r="H1477" s="365"/>
      <c r="I1477" s="365"/>
      <c r="J1477" s="365"/>
      <c r="K1477" s="365"/>
      <c r="L1477" s="365"/>
      <c r="M1477" s="365"/>
      <c r="N1477" s="365"/>
      <c r="O1477" s="365"/>
      <c r="P1477" s="365"/>
      <c r="Q1477" s="365"/>
      <c r="R1477" s="365"/>
      <c r="S1477" s="365"/>
      <c r="T1477" s="365"/>
      <c r="U1477" s="365"/>
      <c r="V1477" s="365"/>
      <c r="W1477" s="365"/>
      <c r="X1477" s="365"/>
      <c r="Y1477" s="365"/>
      <c r="Z1477" s="365"/>
      <c r="AA1477" s="365"/>
      <c r="AB1477" s="365"/>
      <c r="AC1477" s="365"/>
      <c r="AD1477" s="365"/>
      <c r="AF1477" s="365"/>
      <c r="AG1477" s="365"/>
      <c r="AH1477" s="365"/>
      <c r="AI1477" s="365"/>
      <c r="AJ1477" s="365"/>
      <c r="AK1477" s="365"/>
      <c r="AL1477" s="365"/>
      <c r="AM1477" s="365"/>
      <c r="AN1477" s="365"/>
      <c r="AO1477" s="365"/>
      <c r="AP1477" s="365"/>
      <c r="AQ1477" s="365"/>
      <c r="AR1477" s="365"/>
      <c r="AS1477" s="365"/>
      <c r="AT1477" s="365"/>
      <c r="AU1477" s="365"/>
      <c r="AV1477" s="365"/>
      <c r="AW1477" s="365"/>
      <c r="AX1477" s="365"/>
      <c r="AY1477" s="365"/>
      <c r="AZ1477" s="365"/>
      <c r="BA1477" s="365"/>
      <c r="BB1477" s="365"/>
      <c r="BC1477" s="365"/>
      <c r="BD1477" s="365"/>
      <c r="BE1477" s="365"/>
      <c r="BF1477" s="365"/>
      <c r="BG1477" s="365"/>
      <c r="BH1477" s="365"/>
      <c r="BI1477" s="365"/>
    </row>
    <row r="1478" spans="1:61" ht="34.5" customHeight="1" x14ac:dyDescent="0.3">
      <c r="A1478" s="365" t="s">
        <v>6846</v>
      </c>
      <c r="B1478" s="365"/>
      <c r="C1478" s="365"/>
      <c r="D1478" s="365"/>
      <c r="E1478" s="365"/>
      <c r="F1478" s="365"/>
      <c r="G1478" s="365"/>
      <c r="H1478" s="365"/>
      <c r="I1478" s="365"/>
      <c r="J1478" s="365"/>
      <c r="K1478" s="365"/>
      <c r="L1478" s="365"/>
      <c r="M1478" s="365"/>
      <c r="N1478" s="365"/>
      <c r="O1478" s="365"/>
      <c r="P1478" s="365"/>
      <c r="Q1478" s="365"/>
      <c r="R1478" s="365"/>
      <c r="S1478" s="365"/>
      <c r="T1478" s="365"/>
      <c r="U1478" s="365"/>
      <c r="V1478" s="365"/>
      <c r="W1478" s="365"/>
      <c r="X1478" s="365"/>
      <c r="Y1478" s="637" t="s">
        <v>5676</v>
      </c>
      <c r="Z1478" s="637"/>
      <c r="AA1478" s="637"/>
      <c r="AB1478" s="637"/>
      <c r="AC1478" s="637"/>
      <c r="AD1478" s="637"/>
      <c r="AF1478" s="365" t="s">
        <v>6846</v>
      </c>
      <c r="AG1478" s="365"/>
      <c r="AH1478" s="365"/>
      <c r="AI1478" s="365"/>
      <c r="AJ1478" s="365"/>
      <c r="AK1478" s="365"/>
      <c r="AL1478" s="365"/>
      <c r="AM1478" s="365"/>
      <c r="AN1478" s="365"/>
      <c r="AO1478" s="365"/>
      <c r="AP1478" s="365"/>
      <c r="AQ1478" s="365"/>
      <c r="AR1478" s="365"/>
      <c r="AS1478" s="365"/>
      <c r="AT1478" s="365"/>
      <c r="AU1478" s="365"/>
      <c r="AV1478" s="365"/>
      <c r="AW1478" s="365"/>
      <c r="AX1478" s="365"/>
      <c r="AY1478" s="365"/>
      <c r="AZ1478" s="365"/>
      <c r="BA1478" s="365"/>
      <c r="BB1478" s="365"/>
      <c r="BC1478" s="365"/>
      <c r="BD1478" s="365" t="s">
        <v>5676</v>
      </c>
      <c r="BE1478" s="365"/>
      <c r="BF1478" s="365"/>
      <c r="BG1478" s="365"/>
      <c r="BH1478" s="365"/>
      <c r="BI1478" s="365"/>
    </row>
    <row r="1479" spans="1:61" ht="10.8" customHeight="1" x14ac:dyDescent="0.3">
      <c r="A1479" s="365"/>
      <c r="B1479" s="365"/>
      <c r="C1479" s="365"/>
      <c r="D1479" s="365"/>
      <c r="E1479" s="365"/>
      <c r="F1479" s="365"/>
      <c r="G1479" s="365"/>
      <c r="H1479" s="365"/>
      <c r="I1479" s="365"/>
      <c r="J1479" s="365"/>
      <c r="K1479" s="365"/>
      <c r="L1479" s="365"/>
      <c r="M1479" s="365"/>
      <c r="N1479" s="365"/>
      <c r="O1479" s="365"/>
      <c r="P1479" s="365"/>
      <c r="Q1479" s="365"/>
      <c r="R1479" s="365"/>
      <c r="S1479" s="365"/>
      <c r="T1479" s="365"/>
      <c r="U1479" s="365"/>
      <c r="V1479" s="365"/>
      <c r="W1479" s="365"/>
      <c r="X1479" s="365"/>
      <c r="Y1479" s="365"/>
      <c r="Z1479" s="365"/>
      <c r="AA1479" s="365"/>
      <c r="AB1479" s="365"/>
      <c r="AC1479" s="365"/>
      <c r="AD1479" s="365"/>
      <c r="AF1479" s="365"/>
      <c r="AG1479" s="365"/>
      <c r="AH1479" s="365"/>
      <c r="AI1479" s="365"/>
      <c r="AJ1479" s="365"/>
      <c r="AK1479" s="365"/>
      <c r="AL1479" s="365"/>
      <c r="AM1479" s="365"/>
      <c r="AN1479" s="365"/>
      <c r="AO1479" s="365"/>
      <c r="AP1479" s="365"/>
      <c r="AQ1479" s="365"/>
      <c r="AR1479" s="365"/>
      <c r="AS1479" s="365"/>
      <c r="AT1479" s="365"/>
      <c r="AU1479" s="365"/>
      <c r="AV1479" s="365"/>
      <c r="AW1479" s="365"/>
      <c r="AX1479" s="365"/>
      <c r="AY1479" s="365"/>
      <c r="AZ1479" s="365"/>
      <c r="BA1479" s="365"/>
      <c r="BB1479" s="365"/>
      <c r="BC1479" s="365"/>
      <c r="BD1479" s="365"/>
      <c r="BE1479" s="365"/>
      <c r="BF1479" s="365"/>
      <c r="BG1479" s="365"/>
      <c r="BH1479" s="365"/>
      <c r="BI1479" s="365"/>
    </row>
    <row r="1480" spans="1:61" ht="11.4" customHeight="1" x14ac:dyDescent="0.3">
      <c r="A1480" s="551" t="s">
        <v>5548</v>
      </c>
      <c r="B1480" s="552"/>
      <c r="C1480" s="552"/>
      <c r="D1480" s="552"/>
      <c r="E1480" s="552"/>
      <c r="F1480" s="552"/>
      <c r="G1480" s="553"/>
      <c r="H1480" s="551" t="s">
        <v>5557</v>
      </c>
      <c r="I1480" s="552"/>
      <c r="J1480" s="552"/>
      <c r="K1480" s="552"/>
      <c r="L1480" s="553"/>
      <c r="M1480" s="545" t="s">
        <v>5558</v>
      </c>
      <c r="N1480" s="547"/>
      <c r="O1480" s="545" t="s">
        <v>5559</v>
      </c>
      <c r="P1480" s="546"/>
      <c r="Q1480" s="546"/>
      <c r="R1480" s="547"/>
      <c r="S1480" s="545" t="s">
        <v>5560</v>
      </c>
      <c r="T1480" s="546"/>
      <c r="U1480" s="546"/>
      <c r="V1480" s="547"/>
      <c r="W1480" s="545" t="s">
        <v>5551</v>
      </c>
      <c r="X1480" s="546"/>
      <c r="Y1480" s="546"/>
      <c r="Z1480" s="546"/>
      <c r="AA1480" s="547"/>
      <c r="AB1480" s="545" t="s">
        <v>5561</v>
      </c>
      <c r="AC1480" s="546"/>
      <c r="AD1480" s="547"/>
      <c r="AF1480" s="551" t="s">
        <v>5548</v>
      </c>
      <c r="AG1480" s="552"/>
      <c r="AH1480" s="552"/>
      <c r="AI1480" s="552"/>
      <c r="AJ1480" s="552"/>
      <c r="AK1480" s="552"/>
      <c r="AL1480" s="553"/>
      <c r="AM1480" s="551" t="s">
        <v>5557</v>
      </c>
      <c r="AN1480" s="552"/>
      <c r="AO1480" s="552"/>
      <c r="AP1480" s="552"/>
      <c r="AQ1480" s="553"/>
      <c r="AR1480" s="539" t="s">
        <v>5558</v>
      </c>
      <c r="AS1480" s="541"/>
      <c r="AT1480" s="539" t="s">
        <v>5559</v>
      </c>
      <c r="AU1480" s="540"/>
      <c r="AV1480" s="540"/>
      <c r="AW1480" s="541"/>
      <c r="AX1480" s="539" t="s">
        <v>5560</v>
      </c>
      <c r="AY1480" s="540"/>
      <c r="AZ1480" s="540"/>
      <c r="BA1480" s="541"/>
      <c r="BB1480" s="539" t="s">
        <v>5551</v>
      </c>
      <c r="BC1480" s="540"/>
      <c r="BD1480" s="540"/>
      <c r="BE1480" s="540"/>
      <c r="BF1480" s="541"/>
      <c r="BG1480" s="539" t="s">
        <v>5561</v>
      </c>
      <c r="BH1480" s="540"/>
      <c r="BI1480" s="541"/>
    </row>
    <row r="1481" spans="1:61" ht="11.4" customHeight="1" x14ac:dyDescent="0.3">
      <c r="A1481" s="521" t="s">
        <v>5597</v>
      </c>
      <c r="B1481" s="522"/>
      <c r="C1481" s="522"/>
      <c r="D1481" s="522"/>
      <c r="E1481" s="522"/>
      <c r="F1481" s="522"/>
      <c r="G1481" s="523"/>
      <c r="H1481" s="521" t="s">
        <v>5598</v>
      </c>
      <c r="I1481" s="522"/>
      <c r="J1481" s="522"/>
      <c r="K1481" s="522"/>
      <c r="L1481" s="523"/>
      <c r="M1481" s="304">
        <f t="shared" ref="M1481" si="417">ROUND(AR1481*(1-$AI$1),2)</f>
        <v>9.59</v>
      </c>
      <c r="N1481" s="305"/>
      <c r="O1481" s="304">
        <f t="shared" ref="O1481" si="418">TRUNC(M1481*(1+(S1481/100)),2)</f>
        <v>24.16</v>
      </c>
      <c r="P1481" s="306"/>
      <c r="Q1481" s="306"/>
      <c r="R1481" s="305"/>
      <c r="S1481" s="620">
        <v>152.01</v>
      </c>
      <c r="T1481" s="621"/>
      <c r="U1481" s="621"/>
      <c r="V1481" s="622"/>
      <c r="W1481" s="611">
        <v>1</v>
      </c>
      <c r="X1481" s="612"/>
      <c r="Y1481" s="612"/>
      <c r="Z1481" s="612"/>
      <c r="AA1481" s="613"/>
      <c r="AB1481" s="623">
        <f t="shared" ref="AB1481" si="419">TRUNC(O1481*W1481,2)</f>
        <v>24.16</v>
      </c>
      <c r="AC1481" s="624"/>
      <c r="AD1481" s="625"/>
      <c r="AF1481" s="521" t="s">
        <v>5597</v>
      </c>
      <c r="AG1481" s="522"/>
      <c r="AH1481" s="522"/>
      <c r="AI1481" s="522"/>
      <c r="AJ1481" s="522"/>
      <c r="AK1481" s="522"/>
      <c r="AL1481" s="523"/>
      <c r="AM1481" s="521" t="s">
        <v>5598</v>
      </c>
      <c r="AN1481" s="522"/>
      <c r="AO1481" s="522"/>
      <c r="AP1481" s="522"/>
      <c r="AQ1481" s="523"/>
      <c r="AR1481" s="526">
        <v>11.56</v>
      </c>
      <c r="AS1481" s="528"/>
      <c r="AT1481" s="526">
        <v>29.13</v>
      </c>
      <c r="AU1481" s="527"/>
      <c r="AV1481" s="527"/>
      <c r="AW1481" s="528"/>
      <c r="AX1481" s="529">
        <v>152.01</v>
      </c>
      <c r="AY1481" s="530"/>
      <c r="AZ1481" s="530"/>
      <c r="BA1481" s="531"/>
      <c r="BB1481" s="532">
        <v>1</v>
      </c>
      <c r="BC1481" s="533"/>
      <c r="BD1481" s="533"/>
      <c r="BE1481" s="533"/>
      <c r="BF1481" s="534"/>
      <c r="BG1481" s="526">
        <f t="shared" ref="BG1481" si="420">AT1481*BB1481</f>
        <v>29.13</v>
      </c>
      <c r="BH1481" s="527"/>
      <c r="BI1481" s="528"/>
    </row>
    <row r="1482" spans="1:61" ht="11.4" customHeight="1" x14ac:dyDescent="0.3">
      <c r="A1482" s="538" t="s">
        <v>5565</v>
      </c>
      <c r="B1482" s="538"/>
      <c r="C1482" s="538"/>
      <c r="D1482" s="538"/>
      <c r="E1482" s="538"/>
      <c r="F1482" s="538"/>
      <c r="G1482" s="538"/>
      <c r="H1482" s="538"/>
      <c r="I1482" s="538"/>
      <c r="J1482" s="538"/>
      <c r="K1482" s="538"/>
      <c r="L1482" s="538"/>
      <c r="M1482" s="538"/>
      <c r="N1482" s="538"/>
      <c r="O1482" s="538"/>
      <c r="P1482" s="538"/>
      <c r="Q1482" s="538"/>
      <c r="R1482" s="538"/>
      <c r="S1482" s="538"/>
      <c r="T1482" s="538"/>
      <c r="U1482" s="538"/>
      <c r="V1482" s="538"/>
      <c r="W1482" s="538"/>
      <c r="X1482" s="538"/>
      <c r="Y1482" s="617">
        <f>AB1481</f>
        <v>24.16</v>
      </c>
      <c r="Z1482" s="618"/>
      <c r="AA1482" s="618"/>
      <c r="AB1482" s="618"/>
      <c r="AC1482" s="618"/>
      <c r="AD1482" s="619"/>
      <c r="AF1482" s="538" t="s">
        <v>5565</v>
      </c>
      <c r="AG1482" s="538"/>
      <c r="AH1482" s="538"/>
      <c r="AI1482" s="538"/>
      <c r="AJ1482" s="538"/>
      <c r="AK1482" s="538"/>
      <c r="AL1482" s="538"/>
      <c r="AM1482" s="538"/>
      <c r="AN1482" s="538"/>
      <c r="AO1482" s="538"/>
      <c r="AP1482" s="538"/>
      <c r="AQ1482" s="538"/>
      <c r="AR1482" s="538"/>
      <c r="AS1482" s="538"/>
      <c r="AT1482" s="538"/>
      <c r="AU1482" s="538"/>
      <c r="AV1482" s="538"/>
      <c r="AW1482" s="538"/>
      <c r="AX1482" s="538"/>
      <c r="AY1482" s="538"/>
      <c r="AZ1482" s="538"/>
      <c r="BA1482" s="538"/>
      <c r="BB1482" s="538"/>
      <c r="BC1482" s="538"/>
      <c r="BD1482" s="526">
        <f>BG1481</f>
        <v>29.13</v>
      </c>
      <c r="BE1482" s="527"/>
      <c r="BF1482" s="527"/>
      <c r="BG1482" s="527"/>
      <c r="BH1482" s="527"/>
      <c r="BI1482" s="528"/>
    </row>
    <row r="1483" spans="1:61" ht="10.8" customHeight="1" x14ac:dyDescent="0.3">
      <c r="A1483" s="365"/>
      <c r="B1483" s="365"/>
      <c r="C1483" s="365"/>
      <c r="D1483" s="365"/>
      <c r="E1483" s="365"/>
      <c r="F1483" s="365"/>
      <c r="G1483" s="365"/>
      <c r="H1483" s="365"/>
      <c r="I1483" s="365"/>
      <c r="J1483" s="365"/>
      <c r="K1483" s="365"/>
      <c r="L1483" s="365"/>
      <c r="M1483" s="365"/>
      <c r="N1483" s="365"/>
      <c r="O1483" s="365"/>
      <c r="P1483" s="365"/>
      <c r="Q1483" s="365"/>
      <c r="R1483" s="365"/>
      <c r="S1483" s="365"/>
      <c r="T1483" s="365"/>
      <c r="U1483" s="365"/>
      <c r="V1483" s="365"/>
      <c r="W1483" s="365"/>
      <c r="X1483" s="365"/>
      <c r="Y1483" s="365"/>
      <c r="Z1483" s="365"/>
      <c r="AA1483" s="365"/>
      <c r="AB1483" s="365"/>
      <c r="AC1483" s="365"/>
      <c r="AD1483" s="365"/>
      <c r="AF1483" s="365"/>
      <c r="AG1483" s="365"/>
      <c r="AH1483" s="365"/>
      <c r="AI1483" s="365"/>
      <c r="AJ1483" s="365"/>
      <c r="AK1483" s="365"/>
      <c r="AL1483" s="365"/>
      <c r="AM1483" s="365"/>
      <c r="AN1483" s="365"/>
      <c r="AO1483" s="365"/>
      <c r="AP1483" s="365"/>
      <c r="AQ1483" s="365"/>
      <c r="AR1483" s="365"/>
      <c r="AS1483" s="365"/>
      <c r="AT1483" s="365"/>
      <c r="AU1483" s="365"/>
      <c r="AV1483" s="365"/>
      <c r="AW1483" s="365"/>
      <c r="AX1483" s="365"/>
      <c r="AY1483" s="365"/>
      <c r="AZ1483" s="365"/>
      <c r="BA1483" s="365"/>
      <c r="BB1483" s="365"/>
      <c r="BC1483" s="365"/>
      <c r="BD1483" s="365"/>
      <c r="BE1483" s="365"/>
      <c r="BF1483" s="365"/>
      <c r="BG1483" s="365"/>
      <c r="BH1483" s="365"/>
      <c r="BI1483" s="365"/>
    </row>
    <row r="1484" spans="1:61" ht="34.5" customHeight="1" x14ac:dyDescent="0.3">
      <c r="A1484" s="551" t="s">
        <v>5548</v>
      </c>
      <c r="B1484" s="552"/>
      <c r="C1484" s="553"/>
      <c r="D1484" s="551" t="s">
        <v>5568</v>
      </c>
      <c r="E1484" s="552"/>
      <c r="F1484" s="552"/>
      <c r="G1484" s="552"/>
      <c r="H1484" s="552"/>
      <c r="I1484" s="552"/>
      <c r="J1484" s="552"/>
      <c r="K1484" s="553"/>
      <c r="L1484" s="554" t="s">
        <v>167</v>
      </c>
      <c r="M1484" s="555"/>
      <c r="N1484" s="545" t="s">
        <v>5569</v>
      </c>
      <c r="O1484" s="546"/>
      <c r="P1484" s="547"/>
      <c r="Q1484" s="545" t="s">
        <v>5570</v>
      </c>
      <c r="R1484" s="546"/>
      <c r="S1484" s="546"/>
      <c r="T1484" s="547"/>
      <c r="U1484" s="545" t="s">
        <v>5551</v>
      </c>
      <c r="V1484" s="546"/>
      <c r="W1484" s="546"/>
      <c r="X1484" s="547"/>
      <c r="Y1484" s="545" t="s">
        <v>5571</v>
      </c>
      <c r="Z1484" s="546"/>
      <c r="AA1484" s="546"/>
      <c r="AB1484" s="546"/>
      <c r="AC1484" s="547"/>
      <c r="AD1484" s="307" t="s">
        <v>5572</v>
      </c>
      <c r="AF1484" s="551" t="s">
        <v>5548</v>
      </c>
      <c r="AG1484" s="552"/>
      <c r="AH1484" s="553"/>
      <c r="AI1484" s="551" t="s">
        <v>5568</v>
      </c>
      <c r="AJ1484" s="552"/>
      <c r="AK1484" s="552"/>
      <c r="AL1484" s="552"/>
      <c r="AM1484" s="552"/>
      <c r="AN1484" s="552"/>
      <c r="AO1484" s="552"/>
      <c r="AP1484" s="553"/>
      <c r="AQ1484" s="554" t="s">
        <v>167</v>
      </c>
      <c r="AR1484" s="555"/>
      <c r="AS1484" s="539" t="s">
        <v>5569</v>
      </c>
      <c r="AT1484" s="540"/>
      <c r="AU1484" s="541"/>
      <c r="AV1484" s="539" t="s">
        <v>5570</v>
      </c>
      <c r="AW1484" s="540"/>
      <c r="AX1484" s="540"/>
      <c r="AY1484" s="541"/>
      <c r="AZ1484" s="539" t="s">
        <v>5551</v>
      </c>
      <c r="BA1484" s="540"/>
      <c r="BB1484" s="540"/>
      <c r="BC1484" s="541"/>
      <c r="BD1484" s="539" t="s">
        <v>5571</v>
      </c>
      <c r="BE1484" s="540"/>
      <c r="BF1484" s="540"/>
      <c r="BG1484" s="540"/>
      <c r="BH1484" s="541"/>
      <c r="BI1484" s="247" t="s">
        <v>5572</v>
      </c>
    </row>
    <row r="1485" spans="1:61" ht="91.8" customHeight="1" x14ac:dyDescent="0.3">
      <c r="A1485" s="521" t="s">
        <v>5737</v>
      </c>
      <c r="B1485" s="522"/>
      <c r="C1485" s="523"/>
      <c r="D1485" s="521" t="s">
        <v>5738</v>
      </c>
      <c r="E1485" s="522"/>
      <c r="F1485" s="522"/>
      <c r="G1485" s="522"/>
      <c r="H1485" s="522"/>
      <c r="I1485" s="522"/>
      <c r="J1485" s="522"/>
      <c r="K1485" s="523"/>
      <c r="L1485" s="524" t="s">
        <v>5594</v>
      </c>
      <c r="M1485" s="525"/>
      <c r="N1485" s="608">
        <f>ROUND(AS1485*(1-IMPLANTAÇÃO!$AI$1),2)</f>
        <v>0</v>
      </c>
      <c r="O1485" s="609"/>
      <c r="P1485" s="610"/>
      <c r="Q1485" s="608">
        <f>ROUND(AV1485*(1-IMPLANTAÇÃO!$AI$1),2)</f>
        <v>21.68</v>
      </c>
      <c r="R1485" s="609"/>
      <c r="S1485" s="609"/>
      <c r="T1485" s="610"/>
      <c r="U1485" s="611">
        <v>1</v>
      </c>
      <c r="V1485" s="612"/>
      <c r="W1485" s="612"/>
      <c r="X1485" s="613"/>
      <c r="Y1485" s="614">
        <f t="shared" ref="Y1485:Y1488" si="421">TRUNC(N1485*$U1485,2)</f>
        <v>0</v>
      </c>
      <c r="Z1485" s="615"/>
      <c r="AA1485" s="615"/>
      <c r="AB1485" s="615"/>
      <c r="AC1485" s="616"/>
      <c r="AD1485" s="311">
        <f t="shared" ref="AD1485:AD1488" si="422">TRUNC(Q1485*$U1485,2)</f>
        <v>21.68</v>
      </c>
      <c r="AF1485" s="521" t="s">
        <v>5737</v>
      </c>
      <c r="AG1485" s="522"/>
      <c r="AH1485" s="523"/>
      <c r="AI1485" s="521" t="s">
        <v>5738</v>
      </c>
      <c r="AJ1485" s="522"/>
      <c r="AK1485" s="522"/>
      <c r="AL1485" s="522"/>
      <c r="AM1485" s="522"/>
      <c r="AN1485" s="522"/>
      <c r="AO1485" s="522"/>
      <c r="AP1485" s="523"/>
      <c r="AQ1485" s="524" t="s">
        <v>5594</v>
      </c>
      <c r="AR1485" s="525"/>
      <c r="AS1485" s="535">
        <v>0</v>
      </c>
      <c r="AT1485" s="536"/>
      <c r="AU1485" s="537"/>
      <c r="AV1485" s="526">
        <v>26.12</v>
      </c>
      <c r="AW1485" s="527"/>
      <c r="AX1485" s="527"/>
      <c r="AY1485" s="528"/>
      <c r="AZ1485" s="532">
        <v>1</v>
      </c>
      <c r="BA1485" s="533"/>
      <c r="BB1485" s="533"/>
      <c r="BC1485" s="534"/>
      <c r="BD1485" s="535">
        <f>AS1485*AZ1485</f>
        <v>0</v>
      </c>
      <c r="BE1485" s="536"/>
      <c r="BF1485" s="536"/>
      <c r="BG1485" s="536"/>
      <c r="BH1485" s="537"/>
      <c r="BI1485" s="249">
        <f>AV1485*AZ1485</f>
        <v>26.12</v>
      </c>
    </row>
    <row r="1486" spans="1:61" ht="91.8" customHeight="1" x14ac:dyDescent="0.3">
      <c r="A1486" s="521" t="s">
        <v>5735</v>
      </c>
      <c r="B1486" s="522"/>
      <c r="C1486" s="523"/>
      <c r="D1486" s="521" t="s">
        <v>5736</v>
      </c>
      <c r="E1486" s="522"/>
      <c r="F1486" s="522"/>
      <c r="G1486" s="522"/>
      <c r="H1486" s="522"/>
      <c r="I1486" s="522"/>
      <c r="J1486" s="522"/>
      <c r="K1486" s="523"/>
      <c r="L1486" s="524" t="s">
        <v>5594</v>
      </c>
      <c r="M1486" s="525"/>
      <c r="N1486" s="608">
        <f>ROUND(AS1486*(1-IMPLANTAÇÃO!$AI$1),2)</f>
        <v>0</v>
      </c>
      <c r="O1486" s="609"/>
      <c r="P1486" s="610"/>
      <c r="Q1486" s="608">
        <f>ROUND(AV1486*(1-IMPLANTAÇÃO!$AI$1),2)</f>
        <v>5.73</v>
      </c>
      <c r="R1486" s="609"/>
      <c r="S1486" s="609"/>
      <c r="T1486" s="610"/>
      <c r="U1486" s="611">
        <v>1</v>
      </c>
      <c r="V1486" s="612"/>
      <c r="W1486" s="612"/>
      <c r="X1486" s="613"/>
      <c r="Y1486" s="614">
        <f t="shared" si="421"/>
        <v>0</v>
      </c>
      <c r="Z1486" s="615"/>
      <c r="AA1486" s="615"/>
      <c r="AB1486" s="615"/>
      <c r="AC1486" s="616"/>
      <c r="AD1486" s="311">
        <f t="shared" si="422"/>
        <v>5.73</v>
      </c>
      <c r="AF1486" s="521" t="s">
        <v>5735</v>
      </c>
      <c r="AG1486" s="522"/>
      <c r="AH1486" s="523"/>
      <c r="AI1486" s="521" t="s">
        <v>5736</v>
      </c>
      <c r="AJ1486" s="522"/>
      <c r="AK1486" s="522"/>
      <c r="AL1486" s="522"/>
      <c r="AM1486" s="522"/>
      <c r="AN1486" s="522"/>
      <c r="AO1486" s="522"/>
      <c r="AP1486" s="523"/>
      <c r="AQ1486" s="524" t="s">
        <v>5594</v>
      </c>
      <c r="AR1486" s="525"/>
      <c r="AS1486" s="535">
        <v>0</v>
      </c>
      <c r="AT1486" s="536"/>
      <c r="AU1486" s="537"/>
      <c r="AV1486" s="535">
        <v>6.9</v>
      </c>
      <c r="AW1486" s="536"/>
      <c r="AX1486" s="536"/>
      <c r="AY1486" s="537"/>
      <c r="AZ1486" s="532">
        <v>1</v>
      </c>
      <c r="BA1486" s="533"/>
      <c r="BB1486" s="533"/>
      <c r="BC1486" s="534"/>
      <c r="BD1486" s="535">
        <f t="shared" ref="BD1486:BD1488" si="423">AS1486*AZ1486</f>
        <v>0</v>
      </c>
      <c r="BE1486" s="536"/>
      <c r="BF1486" s="536"/>
      <c r="BG1486" s="536"/>
      <c r="BH1486" s="537"/>
      <c r="BI1486" s="249">
        <f t="shared" ref="BI1486:BI1488" si="424">AV1486*AZ1486</f>
        <v>6.9</v>
      </c>
    </row>
    <row r="1487" spans="1:61" ht="91.8" customHeight="1" x14ac:dyDescent="0.3">
      <c r="A1487" s="521" t="s">
        <v>5739</v>
      </c>
      <c r="B1487" s="522"/>
      <c r="C1487" s="523"/>
      <c r="D1487" s="521" t="s">
        <v>5740</v>
      </c>
      <c r="E1487" s="522"/>
      <c r="F1487" s="522"/>
      <c r="G1487" s="522"/>
      <c r="H1487" s="522"/>
      <c r="I1487" s="522"/>
      <c r="J1487" s="522"/>
      <c r="K1487" s="523"/>
      <c r="L1487" s="524" t="s">
        <v>5594</v>
      </c>
      <c r="M1487" s="525"/>
      <c r="N1487" s="608">
        <f>ROUND(AS1487*(1-IMPLANTAÇÃO!$AI$1),2)</f>
        <v>0</v>
      </c>
      <c r="O1487" s="609"/>
      <c r="P1487" s="610"/>
      <c r="Q1487" s="608">
        <f>ROUND(AV1487*(1-IMPLANTAÇÃO!$AI$1),2)</f>
        <v>27.1</v>
      </c>
      <c r="R1487" s="609"/>
      <c r="S1487" s="609"/>
      <c r="T1487" s="610"/>
      <c r="U1487" s="611">
        <v>1</v>
      </c>
      <c r="V1487" s="612"/>
      <c r="W1487" s="612"/>
      <c r="X1487" s="613"/>
      <c r="Y1487" s="614">
        <f t="shared" si="421"/>
        <v>0</v>
      </c>
      <c r="Z1487" s="615"/>
      <c r="AA1487" s="615"/>
      <c r="AB1487" s="615"/>
      <c r="AC1487" s="616"/>
      <c r="AD1487" s="311">
        <f t="shared" si="422"/>
        <v>27.1</v>
      </c>
      <c r="AF1487" s="521" t="s">
        <v>5739</v>
      </c>
      <c r="AG1487" s="522"/>
      <c r="AH1487" s="523"/>
      <c r="AI1487" s="521" t="s">
        <v>5740</v>
      </c>
      <c r="AJ1487" s="522"/>
      <c r="AK1487" s="522"/>
      <c r="AL1487" s="522"/>
      <c r="AM1487" s="522"/>
      <c r="AN1487" s="522"/>
      <c r="AO1487" s="522"/>
      <c r="AP1487" s="523"/>
      <c r="AQ1487" s="524" t="s">
        <v>5594</v>
      </c>
      <c r="AR1487" s="525"/>
      <c r="AS1487" s="535">
        <v>0</v>
      </c>
      <c r="AT1487" s="536"/>
      <c r="AU1487" s="537"/>
      <c r="AV1487" s="526">
        <v>32.65</v>
      </c>
      <c r="AW1487" s="527"/>
      <c r="AX1487" s="527"/>
      <c r="AY1487" s="528"/>
      <c r="AZ1487" s="532">
        <v>1</v>
      </c>
      <c r="BA1487" s="533"/>
      <c r="BB1487" s="533"/>
      <c r="BC1487" s="534"/>
      <c r="BD1487" s="535">
        <f t="shared" si="423"/>
        <v>0</v>
      </c>
      <c r="BE1487" s="536"/>
      <c r="BF1487" s="536"/>
      <c r="BG1487" s="536"/>
      <c r="BH1487" s="537"/>
      <c r="BI1487" s="249">
        <f t="shared" si="424"/>
        <v>32.65</v>
      </c>
    </row>
    <row r="1488" spans="1:61" ht="103.35" customHeight="1" x14ac:dyDescent="0.3">
      <c r="A1488" s="521" t="s">
        <v>5741</v>
      </c>
      <c r="B1488" s="522"/>
      <c r="C1488" s="523"/>
      <c r="D1488" s="521" t="s">
        <v>5742</v>
      </c>
      <c r="E1488" s="522"/>
      <c r="F1488" s="522"/>
      <c r="G1488" s="522"/>
      <c r="H1488" s="522"/>
      <c r="I1488" s="522"/>
      <c r="J1488" s="522"/>
      <c r="K1488" s="523"/>
      <c r="L1488" s="524" t="s">
        <v>5594</v>
      </c>
      <c r="M1488" s="525"/>
      <c r="N1488" s="608">
        <f>ROUND(AS1488*(1-IMPLANTAÇÃO!$AI$1),2)</f>
        <v>0</v>
      </c>
      <c r="O1488" s="609"/>
      <c r="P1488" s="610"/>
      <c r="Q1488" s="608">
        <f>ROUND(AV1488*(1-IMPLANTAÇÃO!$AI$1),2)</f>
        <v>41.48</v>
      </c>
      <c r="R1488" s="609"/>
      <c r="S1488" s="609"/>
      <c r="T1488" s="610"/>
      <c r="U1488" s="611">
        <v>1</v>
      </c>
      <c r="V1488" s="612"/>
      <c r="W1488" s="612"/>
      <c r="X1488" s="613"/>
      <c r="Y1488" s="614">
        <f t="shared" si="421"/>
        <v>0</v>
      </c>
      <c r="Z1488" s="615"/>
      <c r="AA1488" s="615"/>
      <c r="AB1488" s="615"/>
      <c r="AC1488" s="616"/>
      <c r="AD1488" s="311">
        <f t="shared" si="422"/>
        <v>41.48</v>
      </c>
      <c r="AF1488" s="521" t="s">
        <v>5741</v>
      </c>
      <c r="AG1488" s="522"/>
      <c r="AH1488" s="523"/>
      <c r="AI1488" s="521" t="s">
        <v>5742</v>
      </c>
      <c r="AJ1488" s="522"/>
      <c r="AK1488" s="522"/>
      <c r="AL1488" s="522"/>
      <c r="AM1488" s="522"/>
      <c r="AN1488" s="522"/>
      <c r="AO1488" s="522"/>
      <c r="AP1488" s="523"/>
      <c r="AQ1488" s="524" t="s">
        <v>5594</v>
      </c>
      <c r="AR1488" s="525"/>
      <c r="AS1488" s="535">
        <v>0</v>
      </c>
      <c r="AT1488" s="536"/>
      <c r="AU1488" s="537"/>
      <c r="AV1488" s="526">
        <v>49.98</v>
      </c>
      <c r="AW1488" s="527"/>
      <c r="AX1488" s="527"/>
      <c r="AY1488" s="528"/>
      <c r="AZ1488" s="532">
        <v>1</v>
      </c>
      <c r="BA1488" s="533"/>
      <c r="BB1488" s="533"/>
      <c r="BC1488" s="534"/>
      <c r="BD1488" s="535">
        <f t="shared" si="423"/>
        <v>0</v>
      </c>
      <c r="BE1488" s="536"/>
      <c r="BF1488" s="536"/>
      <c r="BG1488" s="536"/>
      <c r="BH1488" s="537"/>
      <c r="BI1488" s="249">
        <f t="shared" si="424"/>
        <v>49.98</v>
      </c>
    </row>
    <row r="1489" spans="1:61" ht="11.4" customHeight="1" x14ac:dyDescent="0.3">
      <c r="A1489" s="538" t="s">
        <v>5575</v>
      </c>
      <c r="B1489" s="538"/>
      <c r="C1489" s="538"/>
      <c r="D1489" s="538"/>
      <c r="E1489" s="538"/>
      <c r="F1489" s="538"/>
      <c r="G1489" s="538"/>
      <c r="H1489" s="538"/>
      <c r="I1489" s="538"/>
      <c r="J1489" s="538"/>
      <c r="K1489" s="538"/>
      <c r="L1489" s="538"/>
      <c r="M1489" s="538"/>
      <c r="N1489" s="538"/>
      <c r="O1489" s="538"/>
      <c r="P1489" s="538"/>
      <c r="Q1489" s="538"/>
      <c r="R1489" s="538"/>
      <c r="S1489" s="538"/>
      <c r="T1489" s="538"/>
      <c r="U1489" s="538"/>
      <c r="V1489" s="538"/>
      <c r="W1489" s="538"/>
      <c r="X1489" s="538"/>
      <c r="Y1489" s="626">
        <v>0</v>
      </c>
      <c r="Z1489" s="627"/>
      <c r="AA1489" s="627"/>
      <c r="AB1489" s="627"/>
      <c r="AC1489" s="627"/>
      <c r="AD1489" s="628"/>
      <c r="AF1489" s="538" t="s">
        <v>5575</v>
      </c>
      <c r="AG1489" s="538"/>
      <c r="AH1489" s="538"/>
      <c r="AI1489" s="538"/>
      <c r="AJ1489" s="538"/>
      <c r="AK1489" s="538"/>
      <c r="AL1489" s="538"/>
      <c r="AM1489" s="538"/>
      <c r="AN1489" s="538"/>
      <c r="AO1489" s="538"/>
      <c r="AP1489" s="538"/>
      <c r="AQ1489" s="538"/>
      <c r="AR1489" s="538"/>
      <c r="AS1489" s="538"/>
      <c r="AT1489" s="538"/>
      <c r="AU1489" s="538"/>
      <c r="AV1489" s="538"/>
      <c r="AW1489" s="538"/>
      <c r="AX1489" s="538"/>
      <c r="AY1489" s="538"/>
      <c r="AZ1489" s="538"/>
      <c r="BA1489" s="538"/>
      <c r="BB1489" s="538"/>
      <c r="BC1489" s="538"/>
      <c r="BD1489" s="535">
        <v>0</v>
      </c>
      <c r="BE1489" s="536"/>
      <c r="BF1489" s="536"/>
      <c r="BG1489" s="536"/>
      <c r="BH1489" s="536"/>
      <c r="BI1489" s="537"/>
    </row>
    <row r="1490" spans="1:61" ht="11.4" customHeight="1" x14ac:dyDescent="0.3">
      <c r="A1490" s="538" t="s">
        <v>5576</v>
      </c>
      <c r="B1490" s="538"/>
      <c r="C1490" s="538"/>
      <c r="D1490" s="538"/>
      <c r="E1490" s="538"/>
      <c r="F1490" s="538"/>
      <c r="G1490" s="538"/>
      <c r="H1490" s="538"/>
      <c r="I1490" s="538"/>
      <c r="J1490" s="538"/>
      <c r="K1490" s="538"/>
      <c r="L1490" s="538"/>
      <c r="M1490" s="538"/>
      <c r="N1490" s="538"/>
      <c r="O1490" s="538"/>
      <c r="P1490" s="538"/>
      <c r="Q1490" s="538"/>
      <c r="R1490" s="538"/>
      <c r="S1490" s="538"/>
      <c r="T1490" s="538"/>
      <c r="U1490" s="538"/>
      <c r="V1490" s="538"/>
      <c r="W1490" s="538"/>
      <c r="X1490" s="538"/>
      <c r="Y1490" s="620">
        <f>SUM(AD1485:AD1488)</f>
        <v>95.990000000000009</v>
      </c>
      <c r="Z1490" s="621"/>
      <c r="AA1490" s="621"/>
      <c r="AB1490" s="621"/>
      <c r="AC1490" s="621"/>
      <c r="AD1490" s="622"/>
      <c r="AF1490" s="538" t="s">
        <v>5576</v>
      </c>
      <c r="AG1490" s="538"/>
      <c r="AH1490" s="538"/>
      <c r="AI1490" s="538"/>
      <c r="AJ1490" s="538"/>
      <c r="AK1490" s="538"/>
      <c r="AL1490" s="538"/>
      <c r="AM1490" s="538"/>
      <c r="AN1490" s="538"/>
      <c r="AO1490" s="538"/>
      <c r="AP1490" s="538"/>
      <c r="AQ1490" s="538"/>
      <c r="AR1490" s="538"/>
      <c r="AS1490" s="538"/>
      <c r="AT1490" s="538"/>
      <c r="AU1490" s="538"/>
      <c r="AV1490" s="538"/>
      <c r="AW1490" s="538"/>
      <c r="AX1490" s="538"/>
      <c r="AY1490" s="538"/>
      <c r="AZ1490" s="538"/>
      <c r="BA1490" s="538"/>
      <c r="BB1490" s="538"/>
      <c r="BC1490" s="538"/>
      <c r="BD1490" s="529">
        <f>SUM(BI1485:BI1488)</f>
        <v>115.65</v>
      </c>
      <c r="BE1490" s="530"/>
      <c r="BF1490" s="530"/>
      <c r="BG1490" s="530"/>
      <c r="BH1490" s="530"/>
      <c r="BI1490" s="531"/>
    </row>
    <row r="1491" spans="1:61" ht="10.8" customHeight="1" x14ac:dyDescent="0.3">
      <c r="A1491" s="365"/>
      <c r="B1491" s="365"/>
      <c r="C1491" s="365"/>
      <c r="D1491" s="365"/>
      <c r="E1491" s="365"/>
      <c r="F1491" s="365"/>
      <c r="G1491" s="365"/>
      <c r="H1491" s="365"/>
      <c r="I1491" s="365"/>
      <c r="J1491" s="365"/>
      <c r="K1491" s="365"/>
      <c r="L1491" s="365"/>
      <c r="M1491" s="365"/>
      <c r="N1491" s="365"/>
      <c r="O1491" s="365"/>
      <c r="P1491" s="365"/>
      <c r="Q1491" s="365"/>
      <c r="R1491" s="365"/>
      <c r="S1491" s="365"/>
      <c r="T1491" s="365"/>
      <c r="U1491" s="365"/>
      <c r="V1491" s="365"/>
      <c r="W1491" s="365"/>
      <c r="X1491" s="365"/>
      <c r="Y1491" s="365"/>
      <c r="Z1491" s="365"/>
      <c r="AA1491" s="365"/>
      <c r="AB1491" s="365"/>
      <c r="AC1491" s="365"/>
      <c r="AD1491" s="365"/>
      <c r="AF1491" s="365"/>
      <c r="AG1491" s="365"/>
      <c r="AH1491" s="365"/>
      <c r="AI1491" s="365"/>
      <c r="AJ1491" s="365"/>
      <c r="AK1491" s="365"/>
      <c r="AL1491" s="365"/>
      <c r="AM1491" s="365"/>
      <c r="AN1491" s="365"/>
      <c r="AO1491" s="365"/>
      <c r="AP1491" s="365"/>
      <c r="AQ1491" s="365"/>
      <c r="AR1491" s="365"/>
      <c r="AS1491" s="365"/>
      <c r="AT1491" s="365"/>
      <c r="AU1491" s="365"/>
      <c r="AV1491" s="365"/>
      <c r="AW1491" s="365"/>
      <c r="AX1491" s="365"/>
      <c r="AY1491" s="365"/>
      <c r="AZ1491" s="365"/>
      <c r="BA1491" s="365"/>
      <c r="BB1491" s="365"/>
      <c r="BC1491" s="365"/>
      <c r="BD1491" s="365"/>
      <c r="BE1491" s="365"/>
      <c r="BF1491" s="365"/>
      <c r="BG1491" s="365"/>
      <c r="BH1491" s="365"/>
      <c r="BI1491" s="365"/>
    </row>
    <row r="1492" spans="1:61" ht="11.4" customHeight="1" x14ac:dyDescent="0.3">
      <c r="A1492" s="539" t="s">
        <v>5554</v>
      </c>
      <c r="B1492" s="540"/>
      <c r="C1492" s="540"/>
      <c r="D1492" s="540"/>
      <c r="E1492" s="540"/>
      <c r="F1492" s="540"/>
      <c r="G1492" s="540"/>
      <c r="H1492" s="540"/>
      <c r="I1492" s="540"/>
      <c r="J1492" s="540"/>
      <c r="K1492" s="540"/>
      <c r="L1492" s="540"/>
      <c r="M1492" s="540"/>
      <c r="N1492" s="540"/>
      <c r="O1492" s="540"/>
      <c r="P1492" s="540"/>
      <c r="Q1492" s="540"/>
      <c r="R1492" s="540"/>
      <c r="S1492" s="540"/>
      <c r="T1492" s="540"/>
      <c r="U1492" s="540"/>
      <c r="V1492" s="540"/>
      <c r="W1492" s="540"/>
      <c r="X1492" s="541"/>
      <c r="Y1492" s="632">
        <f>Y1490+Y1482</f>
        <v>120.15</v>
      </c>
      <c r="Z1492" s="633"/>
      <c r="AA1492" s="633"/>
      <c r="AB1492" s="633"/>
      <c r="AC1492" s="633"/>
      <c r="AD1492" s="634"/>
      <c r="AF1492" s="539" t="s">
        <v>5554</v>
      </c>
      <c r="AG1492" s="540"/>
      <c r="AH1492" s="540"/>
      <c r="AI1492" s="540"/>
      <c r="AJ1492" s="540"/>
      <c r="AK1492" s="540"/>
      <c r="AL1492" s="540"/>
      <c r="AM1492" s="540"/>
      <c r="AN1492" s="540"/>
      <c r="AO1492" s="540"/>
      <c r="AP1492" s="540"/>
      <c r="AQ1492" s="540"/>
      <c r="AR1492" s="540"/>
      <c r="AS1492" s="540"/>
      <c r="AT1492" s="540"/>
      <c r="AU1492" s="540"/>
      <c r="AV1492" s="540"/>
      <c r="AW1492" s="540"/>
      <c r="AX1492" s="540"/>
      <c r="AY1492" s="540"/>
      <c r="AZ1492" s="540"/>
      <c r="BA1492" s="540"/>
      <c r="BB1492" s="540"/>
      <c r="BC1492" s="541"/>
      <c r="BD1492" s="582">
        <f>BD1490+BD1482</f>
        <v>144.78</v>
      </c>
      <c r="BE1492" s="583"/>
      <c r="BF1492" s="583"/>
      <c r="BG1492" s="583"/>
      <c r="BH1492" s="583"/>
      <c r="BI1492" s="584"/>
    </row>
    <row r="1493" spans="1:61" ht="11.4" customHeight="1" x14ac:dyDescent="0.3">
      <c r="A1493" s="539" t="s">
        <v>5587</v>
      </c>
      <c r="B1493" s="540"/>
      <c r="C1493" s="540"/>
      <c r="D1493" s="540"/>
      <c r="E1493" s="540"/>
      <c r="F1493" s="540"/>
      <c r="G1493" s="540"/>
      <c r="H1493" s="540"/>
      <c r="I1493" s="540"/>
      <c r="J1493" s="540"/>
      <c r="K1493" s="540"/>
      <c r="L1493" s="540"/>
      <c r="M1493" s="540"/>
      <c r="N1493" s="540"/>
      <c r="O1493" s="540"/>
      <c r="P1493" s="540"/>
      <c r="Q1493" s="540"/>
      <c r="R1493" s="540"/>
      <c r="S1493" s="540"/>
      <c r="T1493" s="540"/>
      <c r="U1493" s="540"/>
      <c r="V1493" s="540"/>
      <c r="W1493" s="540"/>
      <c r="X1493" s="541"/>
      <c r="Y1493" s="629">
        <v>0</v>
      </c>
      <c r="Z1493" s="630"/>
      <c r="AA1493" s="630"/>
      <c r="AB1493" s="630"/>
      <c r="AC1493" s="630"/>
      <c r="AD1493" s="631"/>
      <c r="AF1493" s="539" t="s">
        <v>5587</v>
      </c>
      <c r="AG1493" s="540"/>
      <c r="AH1493" s="540"/>
      <c r="AI1493" s="540"/>
      <c r="AJ1493" s="540"/>
      <c r="AK1493" s="540"/>
      <c r="AL1493" s="540"/>
      <c r="AM1493" s="540"/>
      <c r="AN1493" s="540"/>
      <c r="AO1493" s="540"/>
      <c r="AP1493" s="540"/>
      <c r="AQ1493" s="540"/>
      <c r="AR1493" s="540"/>
      <c r="AS1493" s="540"/>
      <c r="AT1493" s="540"/>
      <c r="AU1493" s="540"/>
      <c r="AV1493" s="540"/>
      <c r="AW1493" s="540"/>
      <c r="AX1493" s="540"/>
      <c r="AY1493" s="540"/>
      <c r="AZ1493" s="540"/>
      <c r="BA1493" s="540"/>
      <c r="BB1493" s="540"/>
      <c r="BC1493" s="541"/>
      <c r="BD1493" s="542">
        <v>0</v>
      </c>
      <c r="BE1493" s="543"/>
      <c r="BF1493" s="543"/>
      <c r="BG1493" s="543"/>
      <c r="BH1493" s="543"/>
      <c r="BI1493" s="544"/>
    </row>
    <row r="1494" spans="1:61" ht="11.4" customHeight="1" x14ac:dyDescent="0.3">
      <c r="A1494" s="539" t="s">
        <v>5555</v>
      </c>
      <c r="B1494" s="540"/>
      <c r="C1494" s="540"/>
      <c r="D1494" s="540"/>
      <c r="E1494" s="540"/>
      <c r="F1494" s="540"/>
      <c r="G1494" s="540"/>
      <c r="H1494" s="540"/>
      <c r="I1494" s="540"/>
      <c r="J1494" s="540"/>
      <c r="K1494" s="540"/>
      <c r="L1494" s="540"/>
      <c r="M1494" s="540"/>
      <c r="N1494" s="540"/>
      <c r="O1494" s="540"/>
      <c r="P1494" s="540"/>
      <c r="Q1494" s="540"/>
      <c r="R1494" s="540"/>
      <c r="S1494" s="540"/>
      <c r="T1494" s="540"/>
      <c r="U1494" s="540"/>
      <c r="V1494" s="540"/>
      <c r="W1494" s="540"/>
      <c r="X1494" s="541"/>
      <c r="Y1494" s="632">
        <f>Y1492+Y1493</f>
        <v>120.15</v>
      </c>
      <c r="Z1494" s="633"/>
      <c r="AA1494" s="633"/>
      <c r="AB1494" s="633"/>
      <c r="AC1494" s="633"/>
      <c r="AD1494" s="634"/>
      <c r="AF1494" s="539" t="s">
        <v>5555</v>
      </c>
      <c r="AG1494" s="540"/>
      <c r="AH1494" s="540"/>
      <c r="AI1494" s="540"/>
      <c r="AJ1494" s="540"/>
      <c r="AK1494" s="540"/>
      <c r="AL1494" s="540"/>
      <c r="AM1494" s="540"/>
      <c r="AN1494" s="540"/>
      <c r="AO1494" s="540"/>
      <c r="AP1494" s="540"/>
      <c r="AQ1494" s="540"/>
      <c r="AR1494" s="540"/>
      <c r="AS1494" s="540"/>
      <c r="AT1494" s="540"/>
      <c r="AU1494" s="540"/>
      <c r="AV1494" s="540"/>
      <c r="AW1494" s="540"/>
      <c r="AX1494" s="540"/>
      <c r="AY1494" s="540"/>
      <c r="AZ1494" s="540"/>
      <c r="BA1494" s="540"/>
      <c r="BB1494" s="540"/>
      <c r="BC1494" s="541"/>
      <c r="BD1494" s="582">
        <f>BD1492+BD1493</f>
        <v>144.78</v>
      </c>
      <c r="BE1494" s="583"/>
      <c r="BF1494" s="583"/>
      <c r="BG1494" s="583"/>
      <c r="BH1494" s="583"/>
      <c r="BI1494" s="584"/>
    </row>
    <row r="1495" spans="1:61" ht="10.8" customHeight="1" x14ac:dyDescent="0.3">
      <c r="A1495" s="365"/>
      <c r="B1495" s="365"/>
      <c r="C1495" s="365"/>
      <c r="D1495" s="365"/>
      <c r="E1495" s="365"/>
      <c r="F1495" s="365"/>
      <c r="G1495" s="365"/>
      <c r="H1495" s="365"/>
      <c r="I1495" s="365"/>
      <c r="J1495" s="365"/>
      <c r="K1495" s="365"/>
      <c r="L1495" s="365"/>
      <c r="M1495" s="365"/>
      <c r="N1495" s="365"/>
      <c r="O1495" s="365"/>
      <c r="P1495" s="365"/>
      <c r="Q1495" s="365"/>
      <c r="R1495" s="365"/>
      <c r="S1495" s="365"/>
      <c r="T1495" s="365"/>
      <c r="U1495" s="365"/>
      <c r="V1495" s="365"/>
      <c r="W1495" s="365"/>
      <c r="X1495" s="365"/>
      <c r="Y1495" s="365"/>
      <c r="Z1495" s="365"/>
      <c r="AA1495" s="365"/>
      <c r="AB1495" s="365"/>
      <c r="AC1495" s="365"/>
      <c r="AD1495" s="365"/>
      <c r="AF1495" s="365"/>
      <c r="AG1495" s="365"/>
      <c r="AH1495" s="365"/>
      <c r="AI1495" s="365"/>
      <c r="AJ1495" s="365"/>
      <c r="AK1495" s="365"/>
      <c r="AL1495" s="365"/>
      <c r="AM1495" s="365"/>
      <c r="AN1495" s="365"/>
      <c r="AO1495" s="365"/>
      <c r="AP1495" s="365"/>
      <c r="AQ1495" s="365"/>
      <c r="AR1495" s="365"/>
      <c r="AS1495" s="365"/>
      <c r="AT1495" s="365"/>
      <c r="AU1495" s="365"/>
      <c r="AV1495" s="365"/>
      <c r="AW1495" s="365"/>
      <c r="AX1495" s="365"/>
      <c r="AY1495" s="365"/>
      <c r="AZ1495" s="365"/>
      <c r="BA1495" s="365"/>
      <c r="BB1495" s="365"/>
      <c r="BC1495" s="365"/>
      <c r="BD1495" s="365"/>
      <c r="BE1495" s="365"/>
      <c r="BF1495" s="365"/>
      <c r="BG1495" s="365"/>
      <c r="BH1495" s="365"/>
      <c r="BI1495" s="365"/>
    </row>
    <row r="1496" spans="1:61" ht="13.35" customHeight="1" x14ac:dyDescent="0.3">
      <c r="A1496" s="520" t="s">
        <v>5556</v>
      </c>
      <c r="B1496" s="520"/>
      <c r="C1496" s="520"/>
      <c r="D1496" s="520"/>
      <c r="E1496" s="520"/>
      <c r="F1496" s="520" t="s">
        <v>6847</v>
      </c>
      <c r="G1496" s="520"/>
      <c r="H1496" s="520"/>
      <c r="I1496" s="520"/>
      <c r="J1496" s="520"/>
      <c r="K1496" s="520"/>
      <c r="L1496" s="520"/>
      <c r="M1496" s="520"/>
      <c r="N1496" s="520"/>
      <c r="O1496" s="520"/>
      <c r="P1496" s="520"/>
      <c r="Q1496" s="520"/>
      <c r="R1496" s="520"/>
      <c r="S1496" s="520"/>
      <c r="T1496" s="520"/>
      <c r="U1496" s="520"/>
      <c r="V1496" s="520"/>
      <c r="W1496" s="520"/>
      <c r="X1496" s="520"/>
      <c r="Y1496" s="520"/>
      <c r="Z1496" s="520"/>
      <c r="AA1496" s="520"/>
      <c r="AB1496" s="520"/>
      <c r="AC1496" s="520"/>
      <c r="AD1496" s="520"/>
      <c r="AF1496" s="520" t="s">
        <v>5556</v>
      </c>
      <c r="AG1496" s="520"/>
      <c r="AH1496" s="520"/>
      <c r="AI1496" s="520"/>
      <c r="AJ1496" s="520"/>
      <c r="AK1496" s="520" t="s">
        <v>6847</v>
      </c>
      <c r="AL1496" s="520"/>
      <c r="AM1496" s="520"/>
      <c r="AN1496" s="520"/>
      <c r="AO1496" s="520"/>
      <c r="AP1496" s="520"/>
      <c r="AQ1496" s="520"/>
      <c r="AR1496" s="520"/>
      <c r="AS1496" s="520"/>
      <c r="AT1496" s="520"/>
      <c r="AU1496" s="520"/>
      <c r="AV1496" s="520"/>
      <c r="AW1496" s="520"/>
      <c r="AX1496" s="520"/>
      <c r="AY1496" s="520"/>
      <c r="AZ1496" s="520"/>
      <c r="BA1496" s="520"/>
      <c r="BB1496" s="520"/>
      <c r="BC1496" s="520"/>
      <c r="BD1496" s="520"/>
      <c r="BE1496" s="520"/>
      <c r="BF1496" s="520"/>
      <c r="BG1496" s="520"/>
      <c r="BH1496" s="520"/>
      <c r="BI1496" s="520"/>
    </row>
    <row r="1497" spans="1:61" ht="10.8" customHeight="1" x14ac:dyDescent="0.3">
      <c r="A1497" s="365"/>
      <c r="B1497" s="365"/>
      <c r="C1497" s="365"/>
      <c r="D1497" s="365"/>
      <c r="E1497" s="365"/>
      <c r="F1497" s="365"/>
      <c r="G1497" s="365"/>
      <c r="H1497" s="365"/>
      <c r="I1497" s="365"/>
      <c r="J1497" s="365"/>
      <c r="K1497" s="365"/>
      <c r="L1497" s="365"/>
      <c r="M1497" s="365"/>
      <c r="N1497" s="365"/>
      <c r="O1497" s="365"/>
      <c r="P1497" s="365"/>
      <c r="Q1497" s="365"/>
      <c r="R1497" s="365"/>
      <c r="S1497" s="365"/>
      <c r="T1497" s="365"/>
      <c r="U1497" s="365"/>
      <c r="V1497" s="365"/>
      <c r="W1497" s="365"/>
      <c r="X1497" s="365"/>
      <c r="Y1497" s="365"/>
      <c r="Z1497" s="365"/>
      <c r="AA1497" s="365"/>
      <c r="AB1497" s="365"/>
      <c r="AC1497" s="365"/>
      <c r="AD1497" s="365"/>
      <c r="AF1497" s="365"/>
      <c r="AG1497" s="365"/>
      <c r="AH1497" s="365"/>
      <c r="AI1497" s="365"/>
      <c r="AJ1497" s="365"/>
      <c r="AK1497" s="365"/>
      <c r="AL1497" s="365"/>
      <c r="AM1497" s="365"/>
      <c r="AN1497" s="365"/>
      <c r="AO1497" s="365"/>
      <c r="AP1497" s="365"/>
      <c r="AQ1497" s="365"/>
      <c r="AR1497" s="365"/>
      <c r="AS1497" s="365"/>
      <c r="AT1497" s="365"/>
      <c r="AU1497" s="365"/>
      <c r="AV1497" s="365"/>
      <c r="AW1497" s="365"/>
      <c r="AX1497" s="365"/>
      <c r="AY1497" s="365"/>
      <c r="AZ1497" s="365"/>
      <c r="BA1497" s="365"/>
      <c r="BB1497" s="365"/>
      <c r="BC1497" s="365"/>
      <c r="BD1497" s="365"/>
      <c r="BE1497" s="365"/>
      <c r="BF1497" s="365"/>
      <c r="BG1497" s="365"/>
      <c r="BH1497" s="365"/>
      <c r="BI1497" s="365"/>
    </row>
    <row r="1498" spans="1:61" ht="34.5" customHeight="1" x14ac:dyDescent="0.3">
      <c r="A1498" s="365" t="s">
        <v>6848</v>
      </c>
      <c r="B1498" s="365"/>
      <c r="C1498" s="365"/>
      <c r="D1498" s="365"/>
      <c r="E1498" s="365"/>
      <c r="F1498" s="365"/>
      <c r="G1498" s="365"/>
      <c r="H1498" s="365"/>
      <c r="I1498" s="365"/>
      <c r="J1498" s="365"/>
      <c r="K1498" s="365"/>
      <c r="L1498" s="365"/>
      <c r="M1498" s="365"/>
      <c r="N1498" s="365"/>
      <c r="O1498" s="365"/>
      <c r="P1498" s="365"/>
      <c r="Q1498" s="365"/>
      <c r="R1498" s="365"/>
      <c r="S1498" s="365"/>
      <c r="T1498" s="365"/>
      <c r="U1498" s="365"/>
      <c r="V1498" s="365"/>
      <c r="W1498" s="365"/>
      <c r="X1498" s="365"/>
      <c r="Y1498" s="637" t="s">
        <v>5675</v>
      </c>
      <c r="Z1498" s="637"/>
      <c r="AA1498" s="637"/>
      <c r="AB1498" s="637"/>
      <c r="AC1498" s="637"/>
      <c r="AD1498" s="637"/>
      <c r="AF1498" s="365" t="s">
        <v>6848</v>
      </c>
      <c r="AG1498" s="365"/>
      <c r="AH1498" s="365"/>
      <c r="AI1498" s="365"/>
      <c r="AJ1498" s="365"/>
      <c r="AK1498" s="365"/>
      <c r="AL1498" s="365"/>
      <c r="AM1498" s="365"/>
      <c r="AN1498" s="365"/>
      <c r="AO1498" s="365"/>
      <c r="AP1498" s="365"/>
      <c r="AQ1498" s="365"/>
      <c r="AR1498" s="365"/>
      <c r="AS1498" s="365"/>
      <c r="AT1498" s="365"/>
      <c r="AU1498" s="365"/>
      <c r="AV1498" s="365"/>
      <c r="AW1498" s="365"/>
      <c r="AX1498" s="365"/>
      <c r="AY1498" s="365"/>
      <c r="AZ1498" s="365"/>
      <c r="BA1498" s="365"/>
      <c r="BB1498" s="365"/>
      <c r="BC1498" s="365"/>
      <c r="BD1498" s="365" t="s">
        <v>5675</v>
      </c>
      <c r="BE1498" s="365"/>
      <c r="BF1498" s="365"/>
      <c r="BG1498" s="365"/>
      <c r="BH1498" s="365"/>
      <c r="BI1498" s="365"/>
    </row>
    <row r="1499" spans="1:61" ht="10.8" customHeight="1" x14ac:dyDescent="0.3">
      <c r="A1499" s="365"/>
      <c r="B1499" s="365"/>
      <c r="C1499" s="365"/>
      <c r="D1499" s="365"/>
      <c r="E1499" s="365"/>
      <c r="F1499" s="365"/>
      <c r="G1499" s="365"/>
      <c r="H1499" s="365"/>
      <c r="I1499" s="365"/>
      <c r="J1499" s="365"/>
      <c r="K1499" s="365"/>
      <c r="L1499" s="365"/>
      <c r="M1499" s="365"/>
      <c r="N1499" s="365"/>
      <c r="O1499" s="365"/>
      <c r="P1499" s="365"/>
      <c r="Q1499" s="365"/>
      <c r="R1499" s="365"/>
      <c r="S1499" s="365"/>
      <c r="T1499" s="365"/>
      <c r="U1499" s="365"/>
      <c r="V1499" s="365"/>
      <c r="W1499" s="365"/>
      <c r="X1499" s="365"/>
      <c r="Y1499" s="365"/>
      <c r="Z1499" s="365"/>
      <c r="AA1499" s="365"/>
      <c r="AB1499" s="365"/>
      <c r="AC1499" s="365"/>
      <c r="AD1499" s="365"/>
      <c r="AF1499" s="365"/>
      <c r="AG1499" s="365"/>
      <c r="AH1499" s="365"/>
      <c r="AI1499" s="365"/>
      <c r="AJ1499" s="365"/>
      <c r="AK1499" s="365"/>
      <c r="AL1499" s="365"/>
      <c r="AM1499" s="365"/>
      <c r="AN1499" s="365"/>
      <c r="AO1499" s="365"/>
      <c r="AP1499" s="365"/>
      <c r="AQ1499" s="365"/>
      <c r="AR1499" s="365"/>
      <c r="AS1499" s="365"/>
      <c r="AT1499" s="365"/>
      <c r="AU1499" s="365"/>
      <c r="AV1499" s="365"/>
      <c r="AW1499" s="365"/>
      <c r="AX1499" s="365"/>
      <c r="AY1499" s="365"/>
      <c r="AZ1499" s="365"/>
      <c r="BA1499" s="365"/>
      <c r="BB1499" s="365"/>
      <c r="BC1499" s="365"/>
      <c r="BD1499" s="365"/>
      <c r="BE1499" s="365"/>
      <c r="BF1499" s="365"/>
      <c r="BG1499" s="365"/>
      <c r="BH1499" s="365"/>
      <c r="BI1499" s="365"/>
    </row>
    <row r="1500" spans="1:61" ht="11.4" customHeight="1" x14ac:dyDescent="0.3">
      <c r="A1500" s="551" t="s">
        <v>5548</v>
      </c>
      <c r="B1500" s="552"/>
      <c r="C1500" s="552"/>
      <c r="D1500" s="552"/>
      <c r="E1500" s="552"/>
      <c r="F1500" s="552"/>
      <c r="G1500" s="553"/>
      <c r="H1500" s="551" t="s">
        <v>5557</v>
      </c>
      <c r="I1500" s="552"/>
      <c r="J1500" s="552"/>
      <c r="K1500" s="552"/>
      <c r="L1500" s="553"/>
      <c r="M1500" s="545" t="s">
        <v>5558</v>
      </c>
      <c r="N1500" s="547"/>
      <c r="O1500" s="545" t="s">
        <v>5559</v>
      </c>
      <c r="P1500" s="546"/>
      <c r="Q1500" s="546"/>
      <c r="R1500" s="547"/>
      <c r="S1500" s="545" t="s">
        <v>5560</v>
      </c>
      <c r="T1500" s="546"/>
      <c r="U1500" s="546"/>
      <c r="V1500" s="547"/>
      <c r="W1500" s="545" t="s">
        <v>5551</v>
      </c>
      <c r="X1500" s="546"/>
      <c r="Y1500" s="546"/>
      <c r="Z1500" s="546"/>
      <c r="AA1500" s="547"/>
      <c r="AB1500" s="545" t="s">
        <v>5561</v>
      </c>
      <c r="AC1500" s="546"/>
      <c r="AD1500" s="547"/>
      <c r="AF1500" s="551" t="s">
        <v>5548</v>
      </c>
      <c r="AG1500" s="552"/>
      <c r="AH1500" s="552"/>
      <c r="AI1500" s="552"/>
      <c r="AJ1500" s="552"/>
      <c r="AK1500" s="552"/>
      <c r="AL1500" s="553"/>
      <c r="AM1500" s="551" t="s">
        <v>5557</v>
      </c>
      <c r="AN1500" s="552"/>
      <c r="AO1500" s="552"/>
      <c r="AP1500" s="552"/>
      <c r="AQ1500" s="553"/>
      <c r="AR1500" s="539" t="s">
        <v>5558</v>
      </c>
      <c r="AS1500" s="541"/>
      <c r="AT1500" s="539" t="s">
        <v>5559</v>
      </c>
      <c r="AU1500" s="540"/>
      <c r="AV1500" s="540"/>
      <c r="AW1500" s="541"/>
      <c r="AX1500" s="539" t="s">
        <v>5560</v>
      </c>
      <c r="AY1500" s="540"/>
      <c r="AZ1500" s="540"/>
      <c r="BA1500" s="541"/>
      <c r="BB1500" s="539" t="s">
        <v>5551</v>
      </c>
      <c r="BC1500" s="540"/>
      <c r="BD1500" s="540"/>
      <c r="BE1500" s="540"/>
      <c r="BF1500" s="541"/>
      <c r="BG1500" s="539" t="s">
        <v>5561</v>
      </c>
      <c r="BH1500" s="540"/>
      <c r="BI1500" s="541"/>
    </row>
    <row r="1501" spans="1:61" ht="11.4" customHeight="1" x14ac:dyDescent="0.3">
      <c r="A1501" s="521" t="s">
        <v>5597</v>
      </c>
      <c r="B1501" s="522"/>
      <c r="C1501" s="522"/>
      <c r="D1501" s="522"/>
      <c r="E1501" s="522"/>
      <c r="F1501" s="522"/>
      <c r="G1501" s="523"/>
      <c r="H1501" s="521" t="s">
        <v>5598</v>
      </c>
      <c r="I1501" s="522"/>
      <c r="J1501" s="522"/>
      <c r="K1501" s="522"/>
      <c r="L1501" s="523"/>
      <c r="M1501" s="304">
        <f t="shared" ref="M1501" si="425">ROUND(AR1501*(1-$AI$1),2)</f>
        <v>9.59</v>
      </c>
      <c r="N1501" s="305"/>
      <c r="O1501" s="304">
        <f t="shared" ref="O1501" si="426">TRUNC(M1501*(1+(S1501/100)),2)</f>
        <v>24.16</v>
      </c>
      <c r="P1501" s="306"/>
      <c r="Q1501" s="306"/>
      <c r="R1501" s="305"/>
      <c r="S1501" s="620">
        <v>152.01</v>
      </c>
      <c r="T1501" s="621"/>
      <c r="U1501" s="621"/>
      <c r="V1501" s="622"/>
      <c r="W1501" s="611">
        <v>1</v>
      </c>
      <c r="X1501" s="612"/>
      <c r="Y1501" s="612"/>
      <c r="Z1501" s="612"/>
      <c r="AA1501" s="613"/>
      <c r="AB1501" s="623">
        <f t="shared" ref="AB1501" si="427">TRUNC(O1501*W1501,2)</f>
        <v>24.16</v>
      </c>
      <c r="AC1501" s="624"/>
      <c r="AD1501" s="625"/>
      <c r="AF1501" s="521" t="s">
        <v>5597</v>
      </c>
      <c r="AG1501" s="522"/>
      <c r="AH1501" s="522"/>
      <c r="AI1501" s="522"/>
      <c r="AJ1501" s="522"/>
      <c r="AK1501" s="522"/>
      <c r="AL1501" s="523"/>
      <c r="AM1501" s="521" t="s">
        <v>5598</v>
      </c>
      <c r="AN1501" s="522"/>
      <c r="AO1501" s="522"/>
      <c r="AP1501" s="522"/>
      <c r="AQ1501" s="523"/>
      <c r="AR1501" s="526">
        <v>11.56</v>
      </c>
      <c r="AS1501" s="528"/>
      <c r="AT1501" s="526">
        <v>29.13</v>
      </c>
      <c r="AU1501" s="527"/>
      <c r="AV1501" s="527"/>
      <c r="AW1501" s="528"/>
      <c r="AX1501" s="529">
        <v>152.01</v>
      </c>
      <c r="AY1501" s="530"/>
      <c r="AZ1501" s="530"/>
      <c r="BA1501" s="531"/>
      <c r="BB1501" s="532">
        <v>1</v>
      </c>
      <c r="BC1501" s="533"/>
      <c r="BD1501" s="533"/>
      <c r="BE1501" s="533"/>
      <c r="BF1501" s="534"/>
      <c r="BG1501" s="526">
        <f>AT1501*BB1501</f>
        <v>29.13</v>
      </c>
      <c r="BH1501" s="527"/>
      <c r="BI1501" s="528"/>
    </row>
    <row r="1502" spans="1:61" ht="11.4" customHeight="1" x14ac:dyDescent="0.3">
      <c r="A1502" s="538" t="s">
        <v>5565</v>
      </c>
      <c r="B1502" s="538"/>
      <c r="C1502" s="538"/>
      <c r="D1502" s="538"/>
      <c r="E1502" s="538"/>
      <c r="F1502" s="538"/>
      <c r="G1502" s="538"/>
      <c r="H1502" s="538"/>
      <c r="I1502" s="538"/>
      <c r="J1502" s="538"/>
      <c r="K1502" s="538"/>
      <c r="L1502" s="538"/>
      <c r="M1502" s="538"/>
      <c r="N1502" s="538"/>
      <c r="O1502" s="538"/>
      <c r="P1502" s="538"/>
      <c r="Q1502" s="538"/>
      <c r="R1502" s="538"/>
      <c r="S1502" s="538"/>
      <c r="T1502" s="538"/>
      <c r="U1502" s="538"/>
      <c r="V1502" s="538"/>
      <c r="W1502" s="538"/>
      <c r="X1502" s="538"/>
      <c r="Y1502" s="617">
        <f>AB1501</f>
        <v>24.16</v>
      </c>
      <c r="Z1502" s="618"/>
      <c r="AA1502" s="618"/>
      <c r="AB1502" s="618"/>
      <c r="AC1502" s="618"/>
      <c r="AD1502" s="619"/>
      <c r="AF1502" s="538" t="s">
        <v>5565</v>
      </c>
      <c r="AG1502" s="538"/>
      <c r="AH1502" s="538"/>
      <c r="AI1502" s="538"/>
      <c r="AJ1502" s="538"/>
      <c r="AK1502" s="538"/>
      <c r="AL1502" s="538"/>
      <c r="AM1502" s="538"/>
      <c r="AN1502" s="538"/>
      <c r="AO1502" s="538"/>
      <c r="AP1502" s="538"/>
      <c r="AQ1502" s="538"/>
      <c r="AR1502" s="538"/>
      <c r="AS1502" s="538"/>
      <c r="AT1502" s="538"/>
      <c r="AU1502" s="538"/>
      <c r="AV1502" s="538"/>
      <c r="AW1502" s="538"/>
      <c r="AX1502" s="538"/>
      <c r="AY1502" s="538"/>
      <c r="AZ1502" s="538"/>
      <c r="BA1502" s="538"/>
      <c r="BB1502" s="538"/>
      <c r="BC1502" s="538"/>
      <c r="BD1502" s="526">
        <f>BG1501</f>
        <v>29.13</v>
      </c>
      <c r="BE1502" s="527"/>
      <c r="BF1502" s="527"/>
      <c r="BG1502" s="527"/>
      <c r="BH1502" s="527"/>
      <c r="BI1502" s="528"/>
    </row>
    <row r="1503" spans="1:61" ht="10.8" customHeight="1" x14ac:dyDescent="0.3">
      <c r="A1503" s="365"/>
      <c r="B1503" s="365"/>
      <c r="C1503" s="365"/>
      <c r="D1503" s="365"/>
      <c r="E1503" s="365"/>
      <c r="F1503" s="365"/>
      <c r="G1503" s="365"/>
      <c r="H1503" s="365"/>
      <c r="I1503" s="365"/>
      <c r="J1503" s="365"/>
      <c r="K1503" s="365"/>
      <c r="L1503" s="365"/>
      <c r="M1503" s="365"/>
      <c r="N1503" s="365"/>
      <c r="O1503" s="365"/>
      <c r="P1503" s="365"/>
      <c r="Q1503" s="365"/>
      <c r="R1503" s="365"/>
      <c r="S1503" s="365"/>
      <c r="T1503" s="365"/>
      <c r="U1503" s="365"/>
      <c r="V1503" s="365"/>
      <c r="W1503" s="365"/>
      <c r="X1503" s="365"/>
      <c r="Y1503" s="365"/>
      <c r="Z1503" s="365"/>
      <c r="AA1503" s="365"/>
      <c r="AB1503" s="365"/>
      <c r="AC1503" s="365"/>
      <c r="AD1503" s="365"/>
      <c r="AF1503" s="365"/>
      <c r="AG1503" s="365"/>
      <c r="AH1503" s="365"/>
      <c r="AI1503" s="365"/>
      <c r="AJ1503" s="365"/>
      <c r="AK1503" s="365"/>
      <c r="AL1503" s="365"/>
      <c r="AM1503" s="365"/>
      <c r="AN1503" s="365"/>
      <c r="AO1503" s="365"/>
      <c r="AP1503" s="365"/>
      <c r="AQ1503" s="365"/>
      <c r="AR1503" s="365"/>
      <c r="AS1503" s="365"/>
      <c r="AT1503" s="365"/>
      <c r="AU1503" s="365"/>
      <c r="AV1503" s="365"/>
      <c r="AW1503" s="365"/>
      <c r="AX1503" s="365"/>
      <c r="AY1503" s="365"/>
      <c r="AZ1503" s="365"/>
      <c r="BA1503" s="365"/>
      <c r="BB1503" s="365"/>
      <c r="BC1503" s="365"/>
      <c r="BD1503" s="365"/>
      <c r="BE1503" s="365"/>
      <c r="BF1503" s="365"/>
      <c r="BG1503" s="365"/>
      <c r="BH1503" s="365"/>
      <c r="BI1503" s="365"/>
    </row>
    <row r="1504" spans="1:61" ht="34.5" customHeight="1" x14ac:dyDescent="0.3">
      <c r="A1504" s="551" t="s">
        <v>5548</v>
      </c>
      <c r="B1504" s="552"/>
      <c r="C1504" s="553"/>
      <c r="D1504" s="551" t="s">
        <v>5568</v>
      </c>
      <c r="E1504" s="552"/>
      <c r="F1504" s="552"/>
      <c r="G1504" s="552"/>
      <c r="H1504" s="552"/>
      <c r="I1504" s="552"/>
      <c r="J1504" s="552"/>
      <c r="K1504" s="553"/>
      <c r="L1504" s="554" t="s">
        <v>167</v>
      </c>
      <c r="M1504" s="555"/>
      <c r="N1504" s="545" t="s">
        <v>5569</v>
      </c>
      <c r="O1504" s="546"/>
      <c r="P1504" s="547"/>
      <c r="Q1504" s="545" t="s">
        <v>5570</v>
      </c>
      <c r="R1504" s="546"/>
      <c r="S1504" s="546"/>
      <c r="T1504" s="547"/>
      <c r="U1504" s="545" t="s">
        <v>5551</v>
      </c>
      <c r="V1504" s="546"/>
      <c r="W1504" s="546"/>
      <c r="X1504" s="547"/>
      <c r="Y1504" s="545" t="s">
        <v>5571</v>
      </c>
      <c r="Z1504" s="546"/>
      <c r="AA1504" s="546"/>
      <c r="AB1504" s="546"/>
      <c r="AC1504" s="547"/>
      <c r="AD1504" s="307" t="s">
        <v>5572</v>
      </c>
      <c r="AF1504" s="551" t="s">
        <v>5548</v>
      </c>
      <c r="AG1504" s="552"/>
      <c r="AH1504" s="553"/>
      <c r="AI1504" s="551" t="s">
        <v>5568</v>
      </c>
      <c r="AJ1504" s="552"/>
      <c r="AK1504" s="552"/>
      <c r="AL1504" s="552"/>
      <c r="AM1504" s="552"/>
      <c r="AN1504" s="552"/>
      <c r="AO1504" s="552"/>
      <c r="AP1504" s="553"/>
      <c r="AQ1504" s="554" t="s">
        <v>167</v>
      </c>
      <c r="AR1504" s="555"/>
      <c r="AS1504" s="539" t="s">
        <v>5569</v>
      </c>
      <c r="AT1504" s="540"/>
      <c r="AU1504" s="541"/>
      <c r="AV1504" s="539" t="s">
        <v>5570</v>
      </c>
      <c r="AW1504" s="540"/>
      <c r="AX1504" s="540"/>
      <c r="AY1504" s="541"/>
      <c r="AZ1504" s="539" t="s">
        <v>5551</v>
      </c>
      <c r="BA1504" s="540"/>
      <c r="BB1504" s="540"/>
      <c r="BC1504" s="541"/>
      <c r="BD1504" s="539" t="s">
        <v>5571</v>
      </c>
      <c r="BE1504" s="540"/>
      <c r="BF1504" s="540"/>
      <c r="BG1504" s="540"/>
      <c r="BH1504" s="541"/>
      <c r="BI1504" s="247" t="s">
        <v>5572</v>
      </c>
    </row>
    <row r="1505" spans="1:61" ht="91.8" customHeight="1" x14ac:dyDescent="0.3">
      <c r="A1505" s="521" t="s">
        <v>5737</v>
      </c>
      <c r="B1505" s="522"/>
      <c r="C1505" s="523"/>
      <c r="D1505" s="521" t="s">
        <v>5738</v>
      </c>
      <c r="E1505" s="522"/>
      <c r="F1505" s="522"/>
      <c r="G1505" s="522"/>
      <c r="H1505" s="522"/>
      <c r="I1505" s="522"/>
      <c r="J1505" s="522"/>
      <c r="K1505" s="523"/>
      <c r="L1505" s="524" t="s">
        <v>5594</v>
      </c>
      <c r="M1505" s="525"/>
      <c r="N1505" s="608">
        <f>ROUND(AS1505*(1-IMPLANTAÇÃO!$AI$1),2)</f>
        <v>0</v>
      </c>
      <c r="O1505" s="609"/>
      <c r="P1505" s="610"/>
      <c r="Q1505" s="608">
        <f>ROUND(AV1505*(1-IMPLANTAÇÃO!$AI$1),2)</f>
        <v>21.68</v>
      </c>
      <c r="R1505" s="609"/>
      <c r="S1505" s="609"/>
      <c r="T1505" s="610"/>
      <c r="U1505" s="611">
        <v>1</v>
      </c>
      <c r="V1505" s="612"/>
      <c r="W1505" s="612"/>
      <c r="X1505" s="613"/>
      <c r="Y1505" s="614">
        <f t="shared" ref="Y1505:Y1506" si="428">TRUNC(N1505*$U1505,2)</f>
        <v>0</v>
      </c>
      <c r="Z1505" s="615"/>
      <c r="AA1505" s="615"/>
      <c r="AB1505" s="615"/>
      <c r="AC1505" s="616"/>
      <c r="AD1505" s="311">
        <f t="shared" ref="AD1505:AD1506" si="429">TRUNC(Q1505*$U1505,2)</f>
        <v>21.68</v>
      </c>
      <c r="AF1505" s="521" t="s">
        <v>5737</v>
      </c>
      <c r="AG1505" s="522"/>
      <c r="AH1505" s="523"/>
      <c r="AI1505" s="521" t="s">
        <v>5738</v>
      </c>
      <c r="AJ1505" s="522"/>
      <c r="AK1505" s="522"/>
      <c r="AL1505" s="522"/>
      <c r="AM1505" s="522"/>
      <c r="AN1505" s="522"/>
      <c r="AO1505" s="522"/>
      <c r="AP1505" s="523"/>
      <c r="AQ1505" s="524" t="s">
        <v>5594</v>
      </c>
      <c r="AR1505" s="525"/>
      <c r="AS1505" s="535">
        <v>0</v>
      </c>
      <c r="AT1505" s="536"/>
      <c r="AU1505" s="537"/>
      <c r="AV1505" s="526">
        <v>26.12</v>
      </c>
      <c r="AW1505" s="527"/>
      <c r="AX1505" s="527"/>
      <c r="AY1505" s="528"/>
      <c r="AZ1505" s="532">
        <v>1</v>
      </c>
      <c r="BA1505" s="533"/>
      <c r="BB1505" s="533"/>
      <c r="BC1505" s="534"/>
      <c r="BD1505" s="535">
        <f>AS1505*AZ1505</f>
        <v>0</v>
      </c>
      <c r="BE1505" s="536"/>
      <c r="BF1505" s="536"/>
      <c r="BG1505" s="536"/>
      <c r="BH1505" s="537"/>
      <c r="BI1505" s="249">
        <f>AV1505*AZ1505</f>
        <v>26.12</v>
      </c>
    </row>
    <row r="1506" spans="1:61" ht="91.8" customHeight="1" x14ac:dyDescent="0.3">
      <c r="A1506" s="521" t="s">
        <v>5735</v>
      </c>
      <c r="B1506" s="522"/>
      <c r="C1506" s="523"/>
      <c r="D1506" s="521" t="s">
        <v>5736</v>
      </c>
      <c r="E1506" s="522"/>
      <c r="F1506" s="522"/>
      <c r="G1506" s="522"/>
      <c r="H1506" s="522"/>
      <c r="I1506" s="522"/>
      <c r="J1506" s="522"/>
      <c r="K1506" s="523"/>
      <c r="L1506" s="524" t="s">
        <v>5594</v>
      </c>
      <c r="M1506" s="525"/>
      <c r="N1506" s="608">
        <f>ROUND(AS1506*(1-IMPLANTAÇÃO!$AI$1),2)</f>
        <v>0</v>
      </c>
      <c r="O1506" s="609"/>
      <c r="P1506" s="610"/>
      <c r="Q1506" s="608">
        <f>ROUND(AV1506*(1-IMPLANTAÇÃO!$AI$1),2)</f>
        <v>5.73</v>
      </c>
      <c r="R1506" s="609"/>
      <c r="S1506" s="609"/>
      <c r="T1506" s="610"/>
      <c r="U1506" s="611">
        <v>1</v>
      </c>
      <c r="V1506" s="612"/>
      <c r="W1506" s="612"/>
      <c r="X1506" s="613"/>
      <c r="Y1506" s="614">
        <f t="shared" si="428"/>
        <v>0</v>
      </c>
      <c r="Z1506" s="615"/>
      <c r="AA1506" s="615"/>
      <c r="AB1506" s="615"/>
      <c r="AC1506" s="616"/>
      <c r="AD1506" s="311">
        <f t="shared" si="429"/>
        <v>5.73</v>
      </c>
      <c r="AF1506" s="521" t="s">
        <v>5735</v>
      </c>
      <c r="AG1506" s="522"/>
      <c r="AH1506" s="523"/>
      <c r="AI1506" s="521" t="s">
        <v>5736</v>
      </c>
      <c r="AJ1506" s="522"/>
      <c r="AK1506" s="522"/>
      <c r="AL1506" s="522"/>
      <c r="AM1506" s="522"/>
      <c r="AN1506" s="522"/>
      <c r="AO1506" s="522"/>
      <c r="AP1506" s="523"/>
      <c r="AQ1506" s="524" t="s">
        <v>5594</v>
      </c>
      <c r="AR1506" s="525"/>
      <c r="AS1506" s="535">
        <v>0</v>
      </c>
      <c r="AT1506" s="536"/>
      <c r="AU1506" s="537"/>
      <c r="AV1506" s="535">
        <v>6.9</v>
      </c>
      <c r="AW1506" s="536"/>
      <c r="AX1506" s="536"/>
      <c r="AY1506" s="537"/>
      <c r="AZ1506" s="532">
        <v>1</v>
      </c>
      <c r="BA1506" s="533"/>
      <c r="BB1506" s="533"/>
      <c r="BC1506" s="534"/>
      <c r="BD1506" s="535">
        <v>0</v>
      </c>
      <c r="BE1506" s="536"/>
      <c r="BF1506" s="536"/>
      <c r="BG1506" s="536"/>
      <c r="BH1506" s="537"/>
      <c r="BI1506" s="248">
        <v>6.9</v>
      </c>
    </row>
    <row r="1507" spans="1:61" ht="11.4" customHeight="1" x14ac:dyDescent="0.3">
      <c r="A1507" s="538" t="s">
        <v>5575</v>
      </c>
      <c r="B1507" s="538"/>
      <c r="C1507" s="538"/>
      <c r="D1507" s="538"/>
      <c r="E1507" s="538"/>
      <c r="F1507" s="538"/>
      <c r="G1507" s="538"/>
      <c r="H1507" s="538"/>
      <c r="I1507" s="538"/>
      <c r="J1507" s="538"/>
      <c r="K1507" s="538"/>
      <c r="L1507" s="538"/>
      <c r="M1507" s="538"/>
      <c r="N1507" s="538"/>
      <c r="O1507" s="538"/>
      <c r="P1507" s="538"/>
      <c r="Q1507" s="538"/>
      <c r="R1507" s="538"/>
      <c r="S1507" s="538"/>
      <c r="T1507" s="538"/>
      <c r="U1507" s="538"/>
      <c r="V1507" s="538"/>
      <c r="W1507" s="538"/>
      <c r="X1507" s="538"/>
      <c r="Y1507" s="626">
        <v>0</v>
      </c>
      <c r="Z1507" s="627"/>
      <c r="AA1507" s="627"/>
      <c r="AB1507" s="627"/>
      <c r="AC1507" s="627"/>
      <c r="AD1507" s="628"/>
      <c r="AF1507" s="538" t="s">
        <v>5575</v>
      </c>
      <c r="AG1507" s="538"/>
      <c r="AH1507" s="538"/>
      <c r="AI1507" s="538"/>
      <c r="AJ1507" s="538"/>
      <c r="AK1507" s="538"/>
      <c r="AL1507" s="538"/>
      <c r="AM1507" s="538"/>
      <c r="AN1507" s="538"/>
      <c r="AO1507" s="538"/>
      <c r="AP1507" s="538"/>
      <c r="AQ1507" s="538"/>
      <c r="AR1507" s="538"/>
      <c r="AS1507" s="538"/>
      <c r="AT1507" s="538"/>
      <c r="AU1507" s="538"/>
      <c r="AV1507" s="538"/>
      <c r="AW1507" s="538"/>
      <c r="AX1507" s="538"/>
      <c r="AY1507" s="538"/>
      <c r="AZ1507" s="538"/>
      <c r="BA1507" s="538"/>
      <c r="BB1507" s="538"/>
      <c r="BC1507" s="538"/>
      <c r="BD1507" s="535">
        <v>0</v>
      </c>
      <c r="BE1507" s="536"/>
      <c r="BF1507" s="536"/>
      <c r="BG1507" s="536"/>
      <c r="BH1507" s="536"/>
      <c r="BI1507" s="537"/>
    </row>
    <row r="1508" spans="1:61" ht="11.4" customHeight="1" x14ac:dyDescent="0.3">
      <c r="A1508" s="538" t="s">
        <v>5576</v>
      </c>
      <c r="B1508" s="538"/>
      <c r="C1508" s="538"/>
      <c r="D1508" s="538"/>
      <c r="E1508" s="538"/>
      <c r="F1508" s="538"/>
      <c r="G1508" s="538"/>
      <c r="H1508" s="538"/>
      <c r="I1508" s="538"/>
      <c r="J1508" s="538"/>
      <c r="K1508" s="538"/>
      <c r="L1508" s="538"/>
      <c r="M1508" s="538"/>
      <c r="N1508" s="538"/>
      <c r="O1508" s="538"/>
      <c r="P1508" s="538"/>
      <c r="Q1508" s="538"/>
      <c r="R1508" s="538"/>
      <c r="S1508" s="538"/>
      <c r="T1508" s="538"/>
      <c r="U1508" s="538"/>
      <c r="V1508" s="538"/>
      <c r="W1508" s="538"/>
      <c r="X1508" s="538"/>
      <c r="Y1508" s="617">
        <f>SUM(AD1505:AD1506)</f>
        <v>27.41</v>
      </c>
      <c r="Z1508" s="618"/>
      <c r="AA1508" s="618"/>
      <c r="AB1508" s="618"/>
      <c r="AC1508" s="618"/>
      <c r="AD1508" s="619"/>
      <c r="AF1508" s="538" t="s">
        <v>5576</v>
      </c>
      <c r="AG1508" s="538"/>
      <c r="AH1508" s="538"/>
      <c r="AI1508" s="538"/>
      <c r="AJ1508" s="538"/>
      <c r="AK1508" s="538"/>
      <c r="AL1508" s="538"/>
      <c r="AM1508" s="538"/>
      <c r="AN1508" s="538"/>
      <c r="AO1508" s="538"/>
      <c r="AP1508" s="538"/>
      <c r="AQ1508" s="538"/>
      <c r="AR1508" s="538"/>
      <c r="AS1508" s="538"/>
      <c r="AT1508" s="538"/>
      <c r="AU1508" s="538"/>
      <c r="AV1508" s="538"/>
      <c r="AW1508" s="538"/>
      <c r="AX1508" s="538"/>
      <c r="AY1508" s="538"/>
      <c r="AZ1508" s="538"/>
      <c r="BA1508" s="538"/>
      <c r="BB1508" s="538"/>
      <c r="BC1508" s="538"/>
      <c r="BD1508" s="526">
        <f>SUM(BI1505:BI1506)</f>
        <v>33.020000000000003</v>
      </c>
      <c r="BE1508" s="527"/>
      <c r="BF1508" s="527"/>
      <c r="BG1508" s="527"/>
      <c r="BH1508" s="527"/>
      <c r="BI1508" s="528"/>
    </row>
    <row r="1509" spans="1:61" ht="10.8" customHeight="1" x14ac:dyDescent="0.3">
      <c r="A1509" s="365"/>
      <c r="B1509" s="365"/>
      <c r="C1509" s="365"/>
      <c r="D1509" s="365"/>
      <c r="E1509" s="365"/>
      <c r="F1509" s="365"/>
      <c r="G1509" s="365"/>
      <c r="H1509" s="365"/>
      <c r="I1509" s="365"/>
      <c r="J1509" s="365"/>
      <c r="K1509" s="365"/>
      <c r="L1509" s="365"/>
      <c r="M1509" s="365"/>
      <c r="N1509" s="365"/>
      <c r="O1509" s="365"/>
      <c r="P1509" s="365"/>
      <c r="Q1509" s="365"/>
      <c r="R1509" s="365"/>
      <c r="S1509" s="365"/>
      <c r="T1509" s="365"/>
      <c r="U1509" s="365"/>
      <c r="V1509" s="365"/>
      <c r="W1509" s="365"/>
      <c r="X1509" s="365"/>
      <c r="Y1509" s="365"/>
      <c r="Z1509" s="365"/>
      <c r="AA1509" s="365"/>
      <c r="AB1509" s="365"/>
      <c r="AC1509" s="365"/>
      <c r="AD1509" s="365"/>
      <c r="AF1509" s="365"/>
      <c r="AG1509" s="365"/>
      <c r="AH1509" s="365"/>
      <c r="AI1509" s="365"/>
      <c r="AJ1509" s="365"/>
      <c r="AK1509" s="365"/>
      <c r="AL1509" s="365"/>
      <c r="AM1509" s="365"/>
      <c r="AN1509" s="365"/>
      <c r="AO1509" s="365"/>
      <c r="AP1509" s="365"/>
      <c r="AQ1509" s="365"/>
      <c r="AR1509" s="365"/>
      <c r="AS1509" s="365"/>
      <c r="AT1509" s="365"/>
      <c r="AU1509" s="365"/>
      <c r="AV1509" s="365"/>
      <c r="AW1509" s="365"/>
      <c r="AX1509" s="365"/>
      <c r="AY1509" s="365"/>
      <c r="AZ1509" s="365"/>
      <c r="BA1509" s="365"/>
      <c r="BB1509" s="365"/>
      <c r="BC1509" s="365"/>
      <c r="BD1509" s="365"/>
      <c r="BE1509" s="365"/>
      <c r="BF1509" s="365"/>
      <c r="BG1509" s="365"/>
      <c r="BH1509" s="365"/>
      <c r="BI1509" s="365"/>
    </row>
    <row r="1510" spans="1:61" ht="11.4" customHeight="1" x14ac:dyDescent="0.3">
      <c r="A1510" s="539" t="s">
        <v>5554</v>
      </c>
      <c r="B1510" s="540"/>
      <c r="C1510" s="540"/>
      <c r="D1510" s="540"/>
      <c r="E1510" s="540"/>
      <c r="F1510" s="540"/>
      <c r="G1510" s="540"/>
      <c r="H1510" s="540"/>
      <c r="I1510" s="540"/>
      <c r="J1510" s="540"/>
      <c r="K1510" s="540"/>
      <c r="L1510" s="540"/>
      <c r="M1510" s="540"/>
      <c r="N1510" s="540"/>
      <c r="O1510" s="540"/>
      <c r="P1510" s="540"/>
      <c r="Q1510" s="540"/>
      <c r="R1510" s="540"/>
      <c r="S1510" s="540"/>
      <c r="T1510" s="540"/>
      <c r="U1510" s="540"/>
      <c r="V1510" s="540"/>
      <c r="W1510" s="540"/>
      <c r="X1510" s="541"/>
      <c r="Y1510" s="548">
        <f>Y1508+Y1507+Y1502</f>
        <v>51.57</v>
      </c>
      <c r="Z1510" s="549"/>
      <c r="AA1510" s="549"/>
      <c r="AB1510" s="549"/>
      <c r="AC1510" s="549"/>
      <c r="AD1510" s="550"/>
      <c r="AF1510" s="539" t="s">
        <v>5554</v>
      </c>
      <c r="AG1510" s="540"/>
      <c r="AH1510" s="540"/>
      <c r="AI1510" s="540"/>
      <c r="AJ1510" s="540"/>
      <c r="AK1510" s="540"/>
      <c r="AL1510" s="540"/>
      <c r="AM1510" s="540"/>
      <c r="AN1510" s="540"/>
      <c r="AO1510" s="540"/>
      <c r="AP1510" s="540"/>
      <c r="AQ1510" s="540"/>
      <c r="AR1510" s="540"/>
      <c r="AS1510" s="540"/>
      <c r="AT1510" s="540"/>
      <c r="AU1510" s="540"/>
      <c r="AV1510" s="540"/>
      <c r="AW1510" s="540"/>
      <c r="AX1510" s="540"/>
      <c r="AY1510" s="540"/>
      <c r="AZ1510" s="540"/>
      <c r="BA1510" s="540"/>
      <c r="BB1510" s="540"/>
      <c r="BC1510" s="541"/>
      <c r="BD1510" s="590">
        <f>BD1508+BD1507+BD1502</f>
        <v>62.150000000000006</v>
      </c>
      <c r="BE1510" s="591"/>
      <c r="BF1510" s="591"/>
      <c r="BG1510" s="591"/>
      <c r="BH1510" s="591"/>
      <c r="BI1510" s="592"/>
    </row>
    <row r="1511" spans="1:61" ht="11.4" customHeight="1" x14ac:dyDescent="0.3">
      <c r="A1511" s="539" t="s">
        <v>5587</v>
      </c>
      <c r="B1511" s="540"/>
      <c r="C1511" s="540"/>
      <c r="D1511" s="540"/>
      <c r="E1511" s="540"/>
      <c r="F1511" s="540"/>
      <c r="G1511" s="540"/>
      <c r="H1511" s="540"/>
      <c r="I1511" s="540"/>
      <c r="J1511" s="540"/>
      <c r="K1511" s="540"/>
      <c r="L1511" s="540"/>
      <c r="M1511" s="540"/>
      <c r="N1511" s="540"/>
      <c r="O1511" s="540"/>
      <c r="P1511" s="540"/>
      <c r="Q1511" s="540"/>
      <c r="R1511" s="540"/>
      <c r="S1511" s="540"/>
      <c r="T1511" s="540"/>
      <c r="U1511" s="540"/>
      <c r="V1511" s="540"/>
      <c r="W1511" s="540"/>
      <c r="X1511" s="541"/>
      <c r="Y1511" s="629">
        <v>0</v>
      </c>
      <c r="Z1511" s="630"/>
      <c r="AA1511" s="630"/>
      <c r="AB1511" s="630"/>
      <c r="AC1511" s="630"/>
      <c r="AD1511" s="631"/>
      <c r="AF1511" s="539" t="s">
        <v>5587</v>
      </c>
      <c r="AG1511" s="540"/>
      <c r="AH1511" s="540"/>
      <c r="AI1511" s="540"/>
      <c r="AJ1511" s="540"/>
      <c r="AK1511" s="540"/>
      <c r="AL1511" s="540"/>
      <c r="AM1511" s="540"/>
      <c r="AN1511" s="540"/>
      <c r="AO1511" s="540"/>
      <c r="AP1511" s="540"/>
      <c r="AQ1511" s="540"/>
      <c r="AR1511" s="540"/>
      <c r="AS1511" s="540"/>
      <c r="AT1511" s="540"/>
      <c r="AU1511" s="540"/>
      <c r="AV1511" s="540"/>
      <c r="AW1511" s="540"/>
      <c r="AX1511" s="540"/>
      <c r="AY1511" s="540"/>
      <c r="AZ1511" s="540"/>
      <c r="BA1511" s="540"/>
      <c r="BB1511" s="540"/>
      <c r="BC1511" s="541"/>
      <c r="BD1511" s="542">
        <v>0</v>
      </c>
      <c r="BE1511" s="543"/>
      <c r="BF1511" s="543"/>
      <c r="BG1511" s="543"/>
      <c r="BH1511" s="543"/>
      <c r="BI1511" s="544"/>
    </row>
    <row r="1512" spans="1:61" ht="11.4" customHeight="1" x14ac:dyDescent="0.3">
      <c r="A1512" s="539" t="s">
        <v>5555</v>
      </c>
      <c r="B1512" s="540"/>
      <c r="C1512" s="540"/>
      <c r="D1512" s="540"/>
      <c r="E1512" s="540"/>
      <c r="F1512" s="540"/>
      <c r="G1512" s="540"/>
      <c r="H1512" s="540"/>
      <c r="I1512" s="540"/>
      <c r="J1512" s="540"/>
      <c r="K1512" s="540"/>
      <c r="L1512" s="540"/>
      <c r="M1512" s="540"/>
      <c r="N1512" s="540"/>
      <c r="O1512" s="540"/>
      <c r="P1512" s="540"/>
      <c r="Q1512" s="540"/>
      <c r="R1512" s="540"/>
      <c r="S1512" s="540"/>
      <c r="T1512" s="540"/>
      <c r="U1512" s="540"/>
      <c r="V1512" s="540"/>
      <c r="W1512" s="540"/>
      <c r="X1512" s="541"/>
      <c r="Y1512" s="548">
        <f>Y1510+Y1511</f>
        <v>51.57</v>
      </c>
      <c r="Z1512" s="549"/>
      <c r="AA1512" s="549"/>
      <c r="AB1512" s="549"/>
      <c r="AC1512" s="549"/>
      <c r="AD1512" s="550"/>
      <c r="AF1512" s="539" t="s">
        <v>5555</v>
      </c>
      <c r="AG1512" s="540"/>
      <c r="AH1512" s="540"/>
      <c r="AI1512" s="540"/>
      <c r="AJ1512" s="540"/>
      <c r="AK1512" s="540"/>
      <c r="AL1512" s="540"/>
      <c r="AM1512" s="540"/>
      <c r="AN1512" s="540"/>
      <c r="AO1512" s="540"/>
      <c r="AP1512" s="540"/>
      <c r="AQ1512" s="540"/>
      <c r="AR1512" s="540"/>
      <c r="AS1512" s="540"/>
      <c r="AT1512" s="540"/>
      <c r="AU1512" s="540"/>
      <c r="AV1512" s="540"/>
      <c r="AW1512" s="540"/>
      <c r="AX1512" s="540"/>
      <c r="AY1512" s="540"/>
      <c r="AZ1512" s="540"/>
      <c r="BA1512" s="540"/>
      <c r="BB1512" s="540"/>
      <c r="BC1512" s="541"/>
      <c r="BD1512" s="590">
        <f>BD1510+BD1511</f>
        <v>62.150000000000006</v>
      </c>
      <c r="BE1512" s="591"/>
      <c r="BF1512" s="591"/>
      <c r="BG1512" s="591"/>
      <c r="BH1512" s="591"/>
      <c r="BI1512" s="592"/>
    </row>
    <row r="1513" spans="1:61" ht="10.8" customHeight="1" x14ac:dyDescent="0.3">
      <c r="A1513" s="365"/>
      <c r="B1513" s="365"/>
      <c r="C1513" s="365"/>
      <c r="D1513" s="365"/>
      <c r="E1513" s="365"/>
      <c r="F1513" s="365"/>
      <c r="G1513" s="365"/>
      <c r="H1513" s="365"/>
      <c r="I1513" s="365"/>
      <c r="J1513" s="365"/>
      <c r="K1513" s="365"/>
      <c r="L1513" s="365"/>
      <c r="M1513" s="365"/>
      <c r="N1513" s="365"/>
      <c r="O1513" s="365"/>
      <c r="P1513" s="365"/>
      <c r="Q1513" s="365"/>
      <c r="R1513" s="365"/>
      <c r="S1513" s="365"/>
      <c r="T1513" s="365"/>
      <c r="U1513" s="365"/>
      <c r="V1513" s="365"/>
      <c r="W1513" s="365"/>
      <c r="X1513" s="365"/>
      <c r="Y1513" s="365"/>
      <c r="Z1513" s="365"/>
      <c r="AA1513" s="365"/>
      <c r="AB1513" s="365"/>
      <c r="AC1513" s="365"/>
      <c r="AD1513" s="365"/>
      <c r="AF1513" s="365"/>
      <c r="AG1513" s="365"/>
      <c r="AH1513" s="365"/>
      <c r="AI1513" s="365"/>
      <c r="AJ1513" s="365"/>
      <c r="AK1513" s="365"/>
      <c r="AL1513" s="365"/>
      <c r="AM1513" s="365"/>
      <c r="AN1513" s="365"/>
      <c r="AO1513" s="365"/>
      <c r="AP1513" s="365"/>
      <c r="AQ1513" s="365"/>
      <c r="AR1513" s="365"/>
      <c r="AS1513" s="365"/>
      <c r="AT1513" s="365"/>
      <c r="AU1513" s="365"/>
      <c r="AV1513" s="365"/>
      <c r="AW1513" s="365"/>
      <c r="AX1513" s="365"/>
      <c r="AY1513" s="365"/>
      <c r="AZ1513" s="365"/>
      <c r="BA1513" s="365"/>
      <c r="BB1513" s="365"/>
      <c r="BC1513" s="365"/>
      <c r="BD1513" s="365"/>
      <c r="BE1513" s="365"/>
      <c r="BF1513" s="365"/>
      <c r="BG1513" s="365"/>
      <c r="BH1513" s="365"/>
      <c r="BI1513" s="365"/>
    </row>
    <row r="1514" spans="1:61" ht="13.35" customHeight="1" x14ac:dyDescent="0.3">
      <c r="A1514" s="520" t="s">
        <v>5556</v>
      </c>
      <c r="B1514" s="520"/>
      <c r="C1514" s="520"/>
      <c r="D1514" s="520"/>
      <c r="E1514" s="520"/>
      <c r="F1514" s="520" t="s">
        <v>6501</v>
      </c>
      <c r="G1514" s="520"/>
      <c r="H1514" s="520"/>
      <c r="I1514" s="520"/>
      <c r="J1514" s="520"/>
      <c r="K1514" s="520"/>
      <c r="L1514" s="520"/>
      <c r="M1514" s="520"/>
      <c r="N1514" s="520"/>
      <c r="O1514" s="520"/>
      <c r="P1514" s="520"/>
      <c r="Q1514" s="520"/>
      <c r="R1514" s="520"/>
      <c r="S1514" s="520"/>
      <c r="T1514" s="520"/>
      <c r="U1514" s="520"/>
      <c r="V1514" s="520"/>
      <c r="W1514" s="520"/>
      <c r="X1514" s="520"/>
      <c r="Y1514" s="520"/>
      <c r="Z1514" s="520"/>
      <c r="AA1514" s="520"/>
      <c r="AB1514" s="520"/>
      <c r="AC1514" s="520"/>
      <c r="AD1514" s="520"/>
      <c r="AF1514" s="520" t="s">
        <v>5556</v>
      </c>
      <c r="AG1514" s="520"/>
      <c r="AH1514" s="520"/>
      <c r="AI1514" s="520"/>
      <c r="AJ1514" s="520"/>
      <c r="AK1514" s="520" t="s">
        <v>6501</v>
      </c>
      <c r="AL1514" s="520"/>
      <c r="AM1514" s="520"/>
      <c r="AN1514" s="520"/>
      <c r="AO1514" s="520"/>
      <c r="AP1514" s="520"/>
      <c r="AQ1514" s="520"/>
      <c r="AR1514" s="520"/>
      <c r="AS1514" s="520"/>
      <c r="AT1514" s="520"/>
      <c r="AU1514" s="520"/>
      <c r="AV1514" s="520"/>
      <c r="AW1514" s="520"/>
      <c r="AX1514" s="520"/>
      <c r="AY1514" s="520"/>
      <c r="AZ1514" s="520"/>
      <c r="BA1514" s="520"/>
      <c r="BB1514" s="520"/>
      <c r="BC1514" s="520"/>
      <c r="BD1514" s="520"/>
      <c r="BE1514" s="520"/>
      <c r="BF1514" s="520"/>
      <c r="BG1514" s="520"/>
      <c r="BH1514" s="520"/>
      <c r="BI1514" s="520"/>
    </row>
    <row r="1515" spans="1:61" ht="10.8" customHeight="1" x14ac:dyDescent="0.3">
      <c r="A1515" s="365"/>
      <c r="B1515" s="365"/>
      <c r="C1515" s="365"/>
      <c r="D1515" s="365"/>
      <c r="E1515" s="365"/>
      <c r="F1515" s="365"/>
      <c r="G1515" s="365"/>
      <c r="H1515" s="365"/>
      <c r="I1515" s="365"/>
      <c r="J1515" s="365"/>
      <c r="K1515" s="365"/>
      <c r="L1515" s="365"/>
      <c r="M1515" s="365"/>
      <c r="N1515" s="365"/>
      <c r="O1515" s="365"/>
      <c r="P1515" s="365"/>
      <c r="Q1515" s="365"/>
      <c r="R1515" s="365"/>
      <c r="S1515" s="365"/>
      <c r="T1515" s="365"/>
      <c r="U1515" s="365"/>
      <c r="V1515" s="365"/>
      <c r="W1515" s="365"/>
      <c r="X1515" s="365"/>
      <c r="Y1515" s="365"/>
      <c r="Z1515" s="365"/>
      <c r="AA1515" s="365"/>
      <c r="AB1515" s="365"/>
      <c r="AC1515" s="365"/>
      <c r="AD1515" s="365"/>
      <c r="AF1515" s="365"/>
      <c r="AG1515" s="365"/>
      <c r="AH1515" s="365"/>
      <c r="AI1515" s="365"/>
      <c r="AJ1515" s="365"/>
      <c r="AK1515" s="365"/>
      <c r="AL1515" s="365"/>
      <c r="AM1515" s="365"/>
      <c r="AN1515" s="365"/>
      <c r="AO1515" s="365"/>
      <c r="AP1515" s="365"/>
      <c r="AQ1515" s="365"/>
      <c r="AR1515" s="365"/>
      <c r="AS1515" s="365"/>
      <c r="AT1515" s="365"/>
      <c r="AU1515" s="365"/>
      <c r="AV1515" s="365"/>
      <c r="AW1515" s="365"/>
      <c r="AX1515" s="365"/>
      <c r="AY1515" s="365"/>
      <c r="AZ1515" s="365"/>
      <c r="BA1515" s="365"/>
      <c r="BB1515" s="365"/>
      <c r="BC1515" s="365"/>
      <c r="BD1515" s="365"/>
      <c r="BE1515" s="365"/>
      <c r="BF1515" s="365"/>
      <c r="BG1515" s="365"/>
      <c r="BH1515" s="365"/>
      <c r="BI1515" s="365"/>
    </row>
    <row r="1516" spans="1:61" ht="34.5" customHeight="1" x14ac:dyDescent="0.3">
      <c r="A1516" s="365" t="s">
        <v>6849</v>
      </c>
      <c r="B1516" s="365"/>
      <c r="C1516" s="365"/>
      <c r="D1516" s="365"/>
      <c r="E1516" s="365"/>
      <c r="F1516" s="365"/>
      <c r="G1516" s="365"/>
      <c r="H1516" s="365"/>
      <c r="I1516" s="365"/>
      <c r="J1516" s="365"/>
      <c r="K1516" s="365"/>
      <c r="L1516" s="365"/>
      <c r="M1516" s="365"/>
      <c r="N1516" s="365"/>
      <c r="O1516" s="365"/>
      <c r="P1516" s="365"/>
      <c r="Q1516" s="365"/>
      <c r="R1516" s="365"/>
      <c r="S1516" s="365"/>
      <c r="T1516" s="365"/>
      <c r="U1516" s="365"/>
      <c r="V1516" s="365"/>
      <c r="W1516" s="365"/>
      <c r="X1516" s="365"/>
      <c r="Y1516" s="637" t="s">
        <v>5676</v>
      </c>
      <c r="Z1516" s="637"/>
      <c r="AA1516" s="637"/>
      <c r="AB1516" s="637"/>
      <c r="AC1516" s="637"/>
      <c r="AD1516" s="637"/>
      <c r="AF1516" s="365" t="s">
        <v>6849</v>
      </c>
      <c r="AG1516" s="365"/>
      <c r="AH1516" s="365"/>
      <c r="AI1516" s="365"/>
      <c r="AJ1516" s="365"/>
      <c r="AK1516" s="365"/>
      <c r="AL1516" s="365"/>
      <c r="AM1516" s="365"/>
      <c r="AN1516" s="365"/>
      <c r="AO1516" s="365"/>
      <c r="AP1516" s="365"/>
      <c r="AQ1516" s="365"/>
      <c r="AR1516" s="365"/>
      <c r="AS1516" s="365"/>
      <c r="AT1516" s="365"/>
      <c r="AU1516" s="365"/>
      <c r="AV1516" s="365"/>
      <c r="AW1516" s="365"/>
      <c r="AX1516" s="365"/>
      <c r="AY1516" s="365"/>
      <c r="AZ1516" s="365"/>
      <c r="BA1516" s="365"/>
      <c r="BB1516" s="365"/>
      <c r="BC1516" s="365"/>
      <c r="BD1516" s="365" t="s">
        <v>5676</v>
      </c>
      <c r="BE1516" s="365"/>
      <c r="BF1516" s="365"/>
      <c r="BG1516" s="365"/>
      <c r="BH1516" s="365"/>
      <c r="BI1516" s="365"/>
    </row>
    <row r="1517" spans="1:61" ht="10.8" customHeight="1" x14ac:dyDescent="0.3">
      <c r="A1517" s="365"/>
      <c r="B1517" s="365"/>
      <c r="C1517" s="365"/>
      <c r="D1517" s="365"/>
      <c r="E1517" s="365"/>
      <c r="F1517" s="365"/>
      <c r="G1517" s="365"/>
      <c r="H1517" s="365"/>
      <c r="I1517" s="365"/>
      <c r="J1517" s="365"/>
      <c r="K1517" s="365"/>
      <c r="L1517" s="365"/>
      <c r="M1517" s="365"/>
      <c r="N1517" s="365"/>
      <c r="O1517" s="365"/>
      <c r="P1517" s="365"/>
      <c r="Q1517" s="365"/>
      <c r="R1517" s="365"/>
      <c r="S1517" s="365"/>
      <c r="T1517" s="365"/>
      <c r="U1517" s="365"/>
      <c r="V1517" s="365"/>
      <c r="W1517" s="365"/>
      <c r="X1517" s="365"/>
      <c r="Y1517" s="365"/>
      <c r="Z1517" s="365"/>
      <c r="AA1517" s="365"/>
      <c r="AB1517" s="365"/>
      <c r="AC1517" s="365"/>
      <c r="AD1517" s="365"/>
      <c r="AF1517" s="365"/>
      <c r="AG1517" s="365"/>
      <c r="AH1517" s="365"/>
      <c r="AI1517" s="365"/>
      <c r="AJ1517" s="365"/>
      <c r="AK1517" s="365"/>
      <c r="AL1517" s="365"/>
      <c r="AM1517" s="365"/>
      <c r="AN1517" s="365"/>
      <c r="AO1517" s="365"/>
      <c r="AP1517" s="365"/>
      <c r="AQ1517" s="365"/>
      <c r="AR1517" s="365"/>
      <c r="AS1517" s="365"/>
      <c r="AT1517" s="365"/>
      <c r="AU1517" s="365"/>
      <c r="AV1517" s="365"/>
      <c r="AW1517" s="365"/>
      <c r="AX1517" s="365"/>
      <c r="AY1517" s="365"/>
      <c r="AZ1517" s="365"/>
      <c r="BA1517" s="365"/>
      <c r="BB1517" s="365"/>
      <c r="BC1517" s="365"/>
      <c r="BD1517" s="365"/>
      <c r="BE1517" s="365"/>
      <c r="BF1517" s="365"/>
      <c r="BG1517" s="365"/>
      <c r="BH1517" s="365"/>
      <c r="BI1517" s="365"/>
    </row>
    <row r="1518" spans="1:61" ht="11.4" customHeight="1" x14ac:dyDescent="0.3">
      <c r="A1518" s="551" t="s">
        <v>5548</v>
      </c>
      <c r="B1518" s="552"/>
      <c r="C1518" s="552"/>
      <c r="D1518" s="552"/>
      <c r="E1518" s="552"/>
      <c r="F1518" s="552"/>
      <c r="G1518" s="553"/>
      <c r="H1518" s="551" t="s">
        <v>5557</v>
      </c>
      <c r="I1518" s="552"/>
      <c r="J1518" s="552"/>
      <c r="K1518" s="552"/>
      <c r="L1518" s="553"/>
      <c r="M1518" s="545" t="s">
        <v>5558</v>
      </c>
      <c r="N1518" s="547"/>
      <c r="O1518" s="545" t="s">
        <v>5559</v>
      </c>
      <c r="P1518" s="546"/>
      <c r="Q1518" s="546"/>
      <c r="R1518" s="547"/>
      <c r="S1518" s="545" t="s">
        <v>5560</v>
      </c>
      <c r="T1518" s="546"/>
      <c r="U1518" s="546"/>
      <c r="V1518" s="547"/>
      <c r="W1518" s="545" t="s">
        <v>5551</v>
      </c>
      <c r="X1518" s="546"/>
      <c r="Y1518" s="546"/>
      <c r="Z1518" s="546"/>
      <c r="AA1518" s="547"/>
      <c r="AB1518" s="545" t="s">
        <v>5561</v>
      </c>
      <c r="AC1518" s="546"/>
      <c r="AD1518" s="547"/>
      <c r="AF1518" s="551" t="s">
        <v>5548</v>
      </c>
      <c r="AG1518" s="552"/>
      <c r="AH1518" s="552"/>
      <c r="AI1518" s="552"/>
      <c r="AJ1518" s="552"/>
      <c r="AK1518" s="552"/>
      <c r="AL1518" s="553"/>
      <c r="AM1518" s="551" t="s">
        <v>5557</v>
      </c>
      <c r="AN1518" s="552"/>
      <c r="AO1518" s="552"/>
      <c r="AP1518" s="552"/>
      <c r="AQ1518" s="553"/>
      <c r="AR1518" s="539" t="s">
        <v>5558</v>
      </c>
      <c r="AS1518" s="541"/>
      <c r="AT1518" s="539" t="s">
        <v>5559</v>
      </c>
      <c r="AU1518" s="540"/>
      <c r="AV1518" s="540"/>
      <c r="AW1518" s="541"/>
      <c r="AX1518" s="539" t="s">
        <v>5560</v>
      </c>
      <c r="AY1518" s="540"/>
      <c r="AZ1518" s="540"/>
      <c r="BA1518" s="541"/>
      <c r="BB1518" s="539" t="s">
        <v>5551</v>
      </c>
      <c r="BC1518" s="540"/>
      <c r="BD1518" s="540"/>
      <c r="BE1518" s="540"/>
      <c r="BF1518" s="541"/>
      <c r="BG1518" s="539" t="s">
        <v>5561</v>
      </c>
      <c r="BH1518" s="540"/>
      <c r="BI1518" s="541"/>
    </row>
    <row r="1519" spans="1:61" ht="11.4" customHeight="1" x14ac:dyDescent="0.3">
      <c r="A1519" s="521" t="s">
        <v>5597</v>
      </c>
      <c r="B1519" s="522"/>
      <c r="C1519" s="522"/>
      <c r="D1519" s="522"/>
      <c r="E1519" s="522"/>
      <c r="F1519" s="522"/>
      <c r="G1519" s="523"/>
      <c r="H1519" s="521" t="s">
        <v>5598</v>
      </c>
      <c r="I1519" s="522"/>
      <c r="J1519" s="522"/>
      <c r="K1519" s="522"/>
      <c r="L1519" s="523"/>
      <c r="M1519" s="304">
        <f t="shared" ref="M1519" si="430">ROUND(AR1519*(1-$AI$1),2)</f>
        <v>9.59</v>
      </c>
      <c r="N1519" s="305"/>
      <c r="O1519" s="304">
        <f t="shared" ref="O1519" si="431">TRUNC(M1519*(1+(S1519/100)),2)</f>
        <v>24.16</v>
      </c>
      <c r="P1519" s="306"/>
      <c r="Q1519" s="306"/>
      <c r="R1519" s="305"/>
      <c r="S1519" s="620">
        <v>152.01</v>
      </c>
      <c r="T1519" s="621"/>
      <c r="U1519" s="621"/>
      <c r="V1519" s="622"/>
      <c r="W1519" s="611">
        <v>1</v>
      </c>
      <c r="X1519" s="612"/>
      <c r="Y1519" s="612"/>
      <c r="Z1519" s="612"/>
      <c r="AA1519" s="613"/>
      <c r="AB1519" s="623">
        <f t="shared" ref="AB1519" si="432">TRUNC(O1519*W1519,2)</f>
        <v>24.16</v>
      </c>
      <c r="AC1519" s="624"/>
      <c r="AD1519" s="625"/>
      <c r="AF1519" s="521" t="s">
        <v>5597</v>
      </c>
      <c r="AG1519" s="522"/>
      <c r="AH1519" s="522"/>
      <c r="AI1519" s="522"/>
      <c r="AJ1519" s="522"/>
      <c r="AK1519" s="522"/>
      <c r="AL1519" s="523"/>
      <c r="AM1519" s="521" t="s">
        <v>5598</v>
      </c>
      <c r="AN1519" s="522"/>
      <c r="AO1519" s="522"/>
      <c r="AP1519" s="522"/>
      <c r="AQ1519" s="523"/>
      <c r="AR1519" s="526">
        <v>11.56</v>
      </c>
      <c r="AS1519" s="528"/>
      <c r="AT1519" s="526">
        <v>29.13</v>
      </c>
      <c r="AU1519" s="527"/>
      <c r="AV1519" s="527"/>
      <c r="AW1519" s="528"/>
      <c r="AX1519" s="529">
        <v>152.01</v>
      </c>
      <c r="AY1519" s="530"/>
      <c r="AZ1519" s="530"/>
      <c r="BA1519" s="531"/>
      <c r="BB1519" s="532">
        <v>1</v>
      </c>
      <c r="BC1519" s="533"/>
      <c r="BD1519" s="533"/>
      <c r="BE1519" s="533"/>
      <c r="BF1519" s="534"/>
      <c r="BG1519" s="526">
        <f>AT1519*BB1519</f>
        <v>29.13</v>
      </c>
      <c r="BH1519" s="527"/>
      <c r="BI1519" s="528"/>
    </row>
    <row r="1520" spans="1:61" ht="11.4" customHeight="1" x14ac:dyDescent="0.3">
      <c r="A1520" s="538" t="s">
        <v>5565</v>
      </c>
      <c r="B1520" s="538"/>
      <c r="C1520" s="538"/>
      <c r="D1520" s="538"/>
      <c r="E1520" s="538"/>
      <c r="F1520" s="538"/>
      <c r="G1520" s="538"/>
      <c r="H1520" s="538"/>
      <c r="I1520" s="538"/>
      <c r="J1520" s="538"/>
      <c r="K1520" s="538"/>
      <c r="L1520" s="538"/>
      <c r="M1520" s="538"/>
      <c r="N1520" s="538"/>
      <c r="O1520" s="538"/>
      <c r="P1520" s="538"/>
      <c r="Q1520" s="538"/>
      <c r="R1520" s="538"/>
      <c r="S1520" s="538"/>
      <c r="T1520" s="538"/>
      <c r="U1520" s="538"/>
      <c r="V1520" s="538"/>
      <c r="W1520" s="538"/>
      <c r="X1520" s="538"/>
      <c r="Y1520" s="617">
        <f>AB1519</f>
        <v>24.16</v>
      </c>
      <c r="Z1520" s="618"/>
      <c r="AA1520" s="618"/>
      <c r="AB1520" s="618"/>
      <c r="AC1520" s="618"/>
      <c r="AD1520" s="619"/>
      <c r="AF1520" s="538" t="s">
        <v>5565</v>
      </c>
      <c r="AG1520" s="538"/>
      <c r="AH1520" s="538"/>
      <c r="AI1520" s="538"/>
      <c r="AJ1520" s="538"/>
      <c r="AK1520" s="538"/>
      <c r="AL1520" s="538"/>
      <c r="AM1520" s="538"/>
      <c r="AN1520" s="538"/>
      <c r="AO1520" s="538"/>
      <c r="AP1520" s="538"/>
      <c r="AQ1520" s="538"/>
      <c r="AR1520" s="538"/>
      <c r="AS1520" s="538"/>
      <c r="AT1520" s="538"/>
      <c r="AU1520" s="538"/>
      <c r="AV1520" s="538"/>
      <c r="AW1520" s="538"/>
      <c r="AX1520" s="538"/>
      <c r="AY1520" s="538"/>
      <c r="AZ1520" s="538"/>
      <c r="BA1520" s="538"/>
      <c r="BB1520" s="538"/>
      <c r="BC1520" s="538"/>
      <c r="BD1520" s="526">
        <f>BG1519</f>
        <v>29.13</v>
      </c>
      <c r="BE1520" s="527"/>
      <c r="BF1520" s="527"/>
      <c r="BG1520" s="527"/>
      <c r="BH1520" s="527"/>
      <c r="BI1520" s="528"/>
    </row>
    <row r="1521" spans="1:61" ht="10.8" customHeight="1" x14ac:dyDescent="0.3">
      <c r="A1521" s="365"/>
      <c r="B1521" s="365"/>
      <c r="C1521" s="365"/>
      <c r="D1521" s="365"/>
      <c r="E1521" s="365"/>
      <c r="F1521" s="365"/>
      <c r="G1521" s="365"/>
      <c r="H1521" s="365"/>
      <c r="I1521" s="365"/>
      <c r="J1521" s="365"/>
      <c r="K1521" s="365"/>
      <c r="L1521" s="365"/>
      <c r="M1521" s="365"/>
      <c r="N1521" s="365"/>
      <c r="O1521" s="365"/>
      <c r="P1521" s="365"/>
      <c r="Q1521" s="365"/>
      <c r="R1521" s="365"/>
      <c r="S1521" s="365"/>
      <c r="T1521" s="365"/>
      <c r="U1521" s="365"/>
      <c r="V1521" s="365"/>
      <c r="W1521" s="365"/>
      <c r="X1521" s="365"/>
      <c r="Y1521" s="365"/>
      <c r="Z1521" s="365"/>
      <c r="AA1521" s="365"/>
      <c r="AB1521" s="365"/>
      <c r="AC1521" s="365"/>
      <c r="AD1521" s="365"/>
      <c r="AF1521" s="365"/>
      <c r="AG1521" s="365"/>
      <c r="AH1521" s="365"/>
      <c r="AI1521" s="365"/>
      <c r="AJ1521" s="365"/>
      <c r="AK1521" s="365"/>
      <c r="AL1521" s="365"/>
      <c r="AM1521" s="365"/>
      <c r="AN1521" s="365"/>
      <c r="AO1521" s="365"/>
      <c r="AP1521" s="365"/>
      <c r="AQ1521" s="365"/>
      <c r="AR1521" s="365"/>
      <c r="AS1521" s="365"/>
      <c r="AT1521" s="365"/>
      <c r="AU1521" s="365"/>
      <c r="AV1521" s="365"/>
      <c r="AW1521" s="365"/>
      <c r="AX1521" s="365"/>
      <c r="AY1521" s="365"/>
      <c r="AZ1521" s="365"/>
      <c r="BA1521" s="365"/>
      <c r="BB1521" s="365"/>
      <c r="BC1521" s="365"/>
      <c r="BD1521" s="365"/>
      <c r="BE1521" s="365"/>
      <c r="BF1521" s="365"/>
      <c r="BG1521" s="365"/>
      <c r="BH1521" s="365"/>
      <c r="BI1521" s="365"/>
    </row>
    <row r="1522" spans="1:61" ht="34.5" customHeight="1" x14ac:dyDescent="0.3">
      <c r="A1522" s="551" t="s">
        <v>5548</v>
      </c>
      <c r="B1522" s="552"/>
      <c r="C1522" s="553"/>
      <c r="D1522" s="551" t="s">
        <v>5568</v>
      </c>
      <c r="E1522" s="552"/>
      <c r="F1522" s="552"/>
      <c r="G1522" s="552"/>
      <c r="H1522" s="552"/>
      <c r="I1522" s="552"/>
      <c r="J1522" s="552"/>
      <c r="K1522" s="553"/>
      <c r="L1522" s="554" t="s">
        <v>167</v>
      </c>
      <c r="M1522" s="555"/>
      <c r="N1522" s="545" t="s">
        <v>5569</v>
      </c>
      <c r="O1522" s="546"/>
      <c r="P1522" s="547"/>
      <c r="Q1522" s="545" t="s">
        <v>5570</v>
      </c>
      <c r="R1522" s="546"/>
      <c r="S1522" s="546"/>
      <c r="T1522" s="547"/>
      <c r="U1522" s="545" t="s">
        <v>5551</v>
      </c>
      <c r="V1522" s="546"/>
      <c r="W1522" s="546"/>
      <c r="X1522" s="547"/>
      <c r="Y1522" s="545" t="s">
        <v>5571</v>
      </c>
      <c r="Z1522" s="546"/>
      <c r="AA1522" s="546"/>
      <c r="AB1522" s="546"/>
      <c r="AC1522" s="547"/>
      <c r="AD1522" s="307" t="s">
        <v>5572</v>
      </c>
      <c r="AF1522" s="551" t="s">
        <v>5548</v>
      </c>
      <c r="AG1522" s="552"/>
      <c r="AH1522" s="553"/>
      <c r="AI1522" s="551" t="s">
        <v>5568</v>
      </c>
      <c r="AJ1522" s="552"/>
      <c r="AK1522" s="552"/>
      <c r="AL1522" s="552"/>
      <c r="AM1522" s="552"/>
      <c r="AN1522" s="552"/>
      <c r="AO1522" s="552"/>
      <c r="AP1522" s="553"/>
      <c r="AQ1522" s="554" t="s">
        <v>167</v>
      </c>
      <c r="AR1522" s="555"/>
      <c r="AS1522" s="539" t="s">
        <v>5569</v>
      </c>
      <c r="AT1522" s="540"/>
      <c r="AU1522" s="541"/>
      <c r="AV1522" s="539" t="s">
        <v>5570</v>
      </c>
      <c r="AW1522" s="540"/>
      <c r="AX1522" s="540"/>
      <c r="AY1522" s="541"/>
      <c r="AZ1522" s="539" t="s">
        <v>5551</v>
      </c>
      <c r="BA1522" s="540"/>
      <c r="BB1522" s="540"/>
      <c r="BC1522" s="541"/>
      <c r="BD1522" s="539" t="s">
        <v>5571</v>
      </c>
      <c r="BE1522" s="540"/>
      <c r="BF1522" s="540"/>
      <c r="BG1522" s="540"/>
      <c r="BH1522" s="541"/>
      <c r="BI1522" s="247" t="s">
        <v>5572</v>
      </c>
    </row>
    <row r="1523" spans="1:61" ht="91.8" customHeight="1" x14ac:dyDescent="0.3">
      <c r="A1523" s="521" t="s">
        <v>5737</v>
      </c>
      <c r="B1523" s="522"/>
      <c r="C1523" s="523"/>
      <c r="D1523" s="521" t="s">
        <v>5738</v>
      </c>
      <c r="E1523" s="522"/>
      <c r="F1523" s="522"/>
      <c r="G1523" s="522"/>
      <c r="H1523" s="522"/>
      <c r="I1523" s="522"/>
      <c r="J1523" s="522"/>
      <c r="K1523" s="523"/>
      <c r="L1523" s="524" t="s">
        <v>5594</v>
      </c>
      <c r="M1523" s="525"/>
      <c r="N1523" s="608">
        <f>ROUND(AS1523*(1-IMPLANTAÇÃO!$AI$1),2)</f>
        <v>0</v>
      </c>
      <c r="O1523" s="609"/>
      <c r="P1523" s="610"/>
      <c r="Q1523" s="608">
        <f>ROUND(AV1523*(1-IMPLANTAÇÃO!$AI$1),2)</f>
        <v>21.68</v>
      </c>
      <c r="R1523" s="609"/>
      <c r="S1523" s="609"/>
      <c r="T1523" s="610"/>
      <c r="U1523" s="611">
        <v>1</v>
      </c>
      <c r="V1523" s="612"/>
      <c r="W1523" s="612"/>
      <c r="X1523" s="613"/>
      <c r="Y1523" s="614">
        <f t="shared" ref="Y1523:Y1526" si="433">TRUNC(N1523*$U1523,2)</f>
        <v>0</v>
      </c>
      <c r="Z1523" s="615"/>
      <c r="AA1523" s="615"/>
      <c r="AB1523" s="615"/>
      <c r="AC1523" s="616"/>
      <c r="AD1523" s="311">
        <f t="shared" ref="AD1523:AD1526" si="434">TRUNC(Q1523*$U1523,2)</f>
        <v>21.68</v>
      </c>
      <c r="AF1523" s="521" t="s">
        <v>5737</v>
      </c>
      <c r="AG1523" s="522"/>
      <c r="AH1523" s="523"/>
      <c r="AI1523" s="521" t="s">
        <v>5738</v>
      </c>
      <c r="AJ1523" s="522"/>
      <c r="AK1523" s="522"/>
      <c r="AL1523" s="522"/>
      <c r="AM1523" s="522"/>
      <c r="AN1523" s="522"/>
      <c r="AO1523" s="522"/>
      <c r="AP1523" s="523"/>
      <c r="AQ1523" s="524" t="s">
        <v>5594</v>
      </c>
      <c r="AR1523" s="525"/>
      <c r="AS1523" s="535">
        <v>0</v>
      </c>
      <c r="AT1523" s="536"/>
      <c r="AU1523" s="537"/>
      <c r="AV1523" s="526">
        <v>26.12</v>
      </c>
      <c r="AW1523" s="527"/>
      <c r="AX1523" s="527"/>
      <c r="AY1523" s="528"/>
      <c r="AZ1523" s="532">
        <v>1</v>
      </c>
      <c r="BA1523" s="533"/>
      <c r="BB1523" s="533"/>
      <c r="BC1523" s="534"/>
      <c r="BD1523" s="535">
        <f t="shared" ref="BD1523:BD1526" si="435">AS1523*AZ1523</f>
        <v>0</v>
      </c>
      <c r="BE1523" s="536"/>
      <c r="BF1523" s="536"/>
      <c r="BG1523" s="536"/>
      <c r="BH1523" s="537"/>
      <c r="BI1523" s="249">
        <f t="shared" ref="BI1523:BI1526" si="436">AV1523*AZ1523</f>
        <v>26.12</v>
      </c>
    </row>
    <row r="1524" spans="1:61" ht="91.8" customHeight="1" x14ac:dyDescent="0.3">
      <c r="A1524" s="521" t="s">
        <v>5735</v>
      </c>
      <c r="B1524" s="522"/>
      <c r="C1524" s="523"/>
      <c r="D1524" s="521" t="s">
        <v>5736</v>
      </c>
      <c r="E1524" s="522"/>
      <c r="F1524" s="522"/>
      <c r="G1524" s="522"/>
      <c r="H1524" s="522"/>
      <c r="I1524" s="522"/>
      <c r="J1524" s="522"/>
      <c r="K1524" s="523"/>
      <c r="L1524" s="524" t="s">
        <v>5594</v>
      </c>
      <c r="M1524" s="525"/>
      <c r="N1524" s="608">
        <f>ROUND(AS1524*(1-IMPLANTAÇÃO!$AI$1),2)</f>
        <v>0</v>
      </c>
      <c r="O1524" s="609"/>
      <c r="P1524" s="610"/>
      <c r="Q1524" s="608">
        <f>ROUND(AV1524*(1-IMPLANTAÇÃO!$AI$1),2)</f>
        <v>5.73</v>
      </c>
      <c r="R1524" s="609"/>
      <c r="S1524" s="609"/>
      <c r="T1524" s="610"/>
      <c r="U1524" s="611">
        <v>1</v>
      </c>
      <c r="V1524" s="612"/>
      <c r="W1524" s="612"/>
      <c r="X1524" s="613"/>
      <c r="Y1524" s="614">
        <f t="shared" si="433"/>
        <v>0</v>
      </c>
      <c r="Z1524" s="615"/>
      <c r="AA1524" s="615"/>
      <c r="AB1524" s="615"/>
      <c r="AC1524" s="616"/>
      <c r="AD1524" s="311">
        <f t="shared" si="434"/>
        <v>5.73</v>
      </c>
      <c r="AF1524" s="521" t="s">
        <v>5735</v>
      </c>
      <c r="AG1524" s="522"/>
      <c r="AH1524" s="523"/>
      <c r="AI1524" s="521" t="s">
        <v>5736</v>
      </c>
      <c r="AJ1524" s="522"/>
      <c r="AK1524" s="522"/>
      <c r="AL1524" s="522"/>
      <c r="AM1524" s="522"/>
      <c r="AN1524" s="522"/>
      <c r="AO1524" s="522"/>
      <c r="AP1524" s="523"/>
      <c r="AQ1524" s="524" t="s">
        <v>5594</v>
      </c>
      <c r="AR1524" s="525"/>
      <c r="AS1524" s="535">
        <v>0</v>
      </c>
      <c r="AT1524" s="536"/>
      <c r="AU1524" s="537"/>
      <c r="AV1524" s="535">
        <v>6.9</v>
      </c>
      <c r="AW1524" s="536"/>
      <c r="AX1524" s="536"/>
      <c r="AY1524" s="537"/>
      <c r="AZ1524" s="532">
        <v>1</v>
      </c>
      <c r="BA1524" s="533"/>
      <c r="BB1524" s="533"/>
      <c r="BC1524" s="534"/>
      <c r="BD1524" s="535">
        <f t="shared" si="435"/>
        <v>0</v>
      </c>
      <c r="BE1524" s="536"/>
      <c r="BF1524" s="536"/>
      <c r="BG1524" s="536"/>
      <c r="BH1524" s="537"/>
      <c r="BI1524" s="249">
        <f t="shared" si="436"/>
        <v>6.9</v>
      </c>
    </row>
    <row r="1525" spans="1:61" ht="91.8" customHeight="1" x14ac:dyDescent="0.3">
      <c r="A1525" s="521" t="s">
        <v>5739</v>
      </c>
      <c r="B1525" s="522"/>
      <c r="C1525" s="523"/>
      <c r="D1525" s="521" t="s">
        <v>5740</v>
      </c>
      <c r="E1525" s="522"/>
      <c r="F1525" s="522"/>
      <c r="G1525" s="522"/>
      <c r="H1525" s="522"/>
      <c r="I1525" s="522"/>
      <c r="J1525" s="522"/>
      <c r="K1525" s="523"/>
      <c r="L1525" s="524" t="s">
        <v>5594</v>
      </c>
      <c r="M1525" s="525"/>
      <c r="N1525" s="608">
        <f>ROUND(AS1525*(1-IMPLANTAÇÃO!$AI$1),2)</f>
        <v>0</v>
      </c>
      <c r="O1525" s="609"/>
      <c r="P1525" s="610"/>
      <c r="Q1525" s="608">
        <f>ROUND(AV1525*(1-IMPLANTAÇÃO!$AI$1),2)</f>
        <v>27.1</v>
      </c>
      <c r="R1525" s="609"/>
      <c r="S1525" s="609"/>
      <c r="T1525" s="610"/>
      <c r="U1525" s="611">
        <v>1</v>
      </c>
      <c r="V1525" s="612"/>
      <c r="W1525" s="612"/>
      <c r="X1525" s="613"/>
      <c r="Y1525" s="614">
        <f t="shared" si="433"/>
        <v>0</v>
      </c>
      <c r="Z1525" s="615"/>
      <c r="AA1525" s="615"/>
      <c r="AB1525" s="615"/>
      <c r="AC1525" s="616"/>
      <c r="AD1525" s="311">
        <f t="shared" si="434"/>
        <v>27.1</v>
      </c>
      <c r="AF1525" s="521" t="s">
        <v>5739</v>
      </c>
      <c r="AG1525" s="522"/>
      <c r="AH1525" s="523"/>
      <c r="AI1525" s="521" t="s">
        <v>5740</v>
      </c>
      <c r="AJ1525" s="522"/>
      <c r="AK1525" s="522"/>
      <c r="AL1525" s="522"/>
      <c r="AM1525" s="522"/>
      <c r="AN1525" s="522"/>
      <c r="AO1525" s="522"/>
      <c r="AP1525" s="523"/>
      <c r="AQ1525" s="524" t="s">
        <v>5594</v>
      </c>
      <c r="AR1525" s="525"/>
      <c r="AS1525" s="535">
        <v>0</v>
      </c>
      <c r="AT1525" s="536"/>
      <c r="AU1525" s="537"/>
      <c r="AV1525" s="526">
        <v>32.65</v>
      </c>
      <c r="AW1525" s="527"/>
      <c r="AX1525" s="527"/>
      <c r="AY1525" s="528"/>
      <c r="AZ1525" s="532">
        <v>1</v>
      </c>
      <c r="BA1525" s="533"/>
      <c r="BB1525" s="533"/>
      <c r="BC1525" s="534"/>
      <c r="BD1525" s="535">
        <f t="shared" si="435"/>
        <v>0</v>
      </c>
      <c r="BE1525" s="536"/>
      <c r="BF1525" s="536"/>
      <c r="BG1525" s="536"/>
      <c r="BH1525" s="537"/>
      <c r="BI1525" s="249">
        <f t="shared" si="436"/>
        <v>32.65</v>
      </c>
    </row>
    <row r="1526" spans="1:61" ht="103.35" customHeight="1" x14ac:dyDescent="0.3">
      <c r="A1526" s="521" t="s">
        <v>5741</v>
      </c>
      <c r="B1526" s="522"/>
      <c r="C1526" s="523"/>
      <c r="D1526" s="521" t="s">
        <v>5742</v>
      </c>
      <c r="E1526" s="522"/>
      <c r="F1526" s="522"/>
      <c r="G1526" s="522"/>
      <c r="H1526" s="522"/>
      <c r="I1526" s="522"/>
      <c r="J1526" s="522"/>
      <c r="K1526" s="523"/>
      <c r="L1526" s="524" t="s">
        <v>5594</v>
      </c>
      <c r="M1526" s="525"/>
      <c r="N1526" s="608">
        <f>ROUND(AS1526*(1-IMPLANTAÇÃO!$AI$1),2)</f>
        <v>0</v>
      </c>
      <c r="O1526" s="609"/>
      <c r="P1526" s="610"/>
      <c r="Q1526" s="608">
        <f>ROUND(AV1526*(1-IMPLANTAÇÃO!$AI$1),2)</f>
        <v>41.48</v>
      </c>
      <c r="R1526" s="609"/>
      <c r="S1526" s="609"/>
      <c r="T1526" s="610"/>
      <c r="U1526" s="611">
        <v>1</v>
      </c>
      <c r="V1526" s="612"/>
      <c r="W1526" s="612"/>
      <c r="X1526" s="613"/>
      <c r="Y1526" s="614">
        <f t="shared" si="433"/>
        <v>0</v>
      </c>
      <c r="Z1526" s="615"/>
      <c r="AA1526" s="615"/>
      <c r="AB1526" s="615"/>
      <c r="AC1526" s="616"/>
      <c r="AD1526" s="311">
        <f t="shared" si="434"/>
        <v>41.48</v>
      </c>
      <c r="AF1526" s="521" t="s">
        <v>5741</v>
      </c>
      <c r="AG1526" s="522"/>
      <c r="AH1526" s="523"/>
      <c r="AI1526" s="521" t="s">
        <v>5742</v>
      </c>
      <c r="AJ1526" s="522"/>
      <c r="AK1526" s="522"/>
      <c r="AL1526" s="522"/>
      <c r="AM1526" s="522"/>
      <c r="AN1526" s="522"/>
      <c r="AO1526" s="522"/>
      <c r="AP1526" s="523"/>
      <c r="AQ1526" s="524" t="s">
        <v>5594</v>
      </c>
      <c r="AR1526" s="525"/>
      <c r="AS1526" s="535">
        <v>0</v>
      </c>
      <c r="AT1526" s="536"/>
      <c r="AU1526" s="537"/>
      <c r="AV1526" s="526">
        <v>49.98</v>
      </c>
      <c r="AW1526" s="527"/>
      <c r="AX1526" s="527"/>
      <c r="AY1526" s="528"/>
      <c r="AZ1526" s="532">
        <v>1</v>
      </c>
      <c r="BA1526" s="533"/>
      <c r="BB1526" s="533"/>
      <c r="BC1526" s="534"/>
      <c r="BD1526" s="535">
        <f t="shared" si="435"/>
        <v>0</v>
      </c>
      <c r="BE1526" s="536"/>
      <c r="BF1526" s="536"/>
      <c r="BG1526" s="536"/>
      <c r="BH1526" s="537"/>
      <c r="BI1526" s="249">
        <f t="shared" si="436"/>
        <v>49.98</v>
      </c>
    </row>
    <row r="1527" spans="1:61" ht="11.4" customHeight="1" x14ac:dyDescent="0.3">
      <c r="A1527" s="538" t="s">
        <v>5575</v>
      </c>
      <c r="B1527" s="538"/>
      <c r="C1527" s="538"/>
      <c r="D1527" s="538"/>
      <c r="E1527" s="538"/>
      <c r="F1527" s="538"/>
      <c r="G1527" s="538"/>
      <c r="H1527" s="538"/>
      <c r="I1527" s="538"/>
      <c r="J1527" s="538"/>
      <c r="K1527" s="538"/>
      <c r="L1527" s="538"/>
      <c r="M1527" s="538"/>
      <c r="N1527" s="538"/>
      <c r="O1527" s="538"/>
      <c r="P1527" s="538"/>
      <c r="Q1527" s="538"/>
      <c r="R1527" s="538"/>
      <c r="S1527" s="538"/>
      <c r="T1527" s="538"/>
      <c r="U1527" s="538"/>
      <c r="V1527" s="538"/>
      <c r="W1527" s="538"/>
      <c r="X1527" s="538"/>
      <c r="Y1527" s="626">
        <v>0</v>
      </c>
      <c r="Z1527" s="627"/>
      <c r="AA1527" s="627"/>
      <c r="AB1527" s="627"/>
      <c r="AC1527" s="627"/>
      <c r="AD1527" s="628"/>
      <c r="AF1527" s="538" t="s">
        <v>5575</v>
      </c>
      <c r="AG1527" s="538"/>
      <c r="AH1527" s="538"/>
      <c r="AI1527" s="538"/>
      <c r="AJ1527" s="538"/>
      <c r="AK1527" s="538"/>
      <c r="AL1527" s="538"/>
      <c r="AM1527" s="538"/>
      <c r="AN1527" s="538"/>
      <c r="AO1527" s="538"/>
      <c r="AP1527" s="538"/>
      <c r="AQ1527" s="538"/>
      <c r="AR1527" s="538"/>
      <c r="AS1527" s="538"/>
      <c r="AT1527" s="538"/>
      <c r="AU1527" s="538"/>
      <c r="AV1527" s="538"/>
      <c r="AW1527" s="538"/>
      <c r="AX1527" s="538"/>
      <c r="AY1527" s="538"/>
      <c r="AZ1527" s="538"/>
      <c r="BA1527" s="538"/>
      <c r="BB1527" s="538"/>
      <c r="BC1527" s="538"/>
      <c r="BD1527" s="535">
        <v>0</v>
      </c>
      <c r="BE1527" s="536"/>
      <c r="BF1527" s="536"/>
      <c r="BG1527" s="536"/>
      <c r="BH1527" s="536"/>
      <c r="BI1527" s="537"/>
    </row>
    <row r="1528" spans="1:61" ht="11.4" customHeight="1" x14ac:dyDescent="0.3">
      <c r="A1528" s="538" t="s">
        <v>5576</v>
      </c>
      <c r="B1528" s="538"/>
      <c r="C1528" s="538"/>
      <c r="D1528" s="538"/>
      <c r="E1528" s="538"/>
      <c r="F1528" s="538"/>
      <c r="G1528" s="538"/>
      <c r="H1528" s="538"/>
      <c r="I1528" s="538"/>
      <c r="J1528" s="538"/>
      <c r="K1528" s="538"/>
      <c r="L1528" s="538"/>
      <c r="M1528" s="538"/>
      <c r="N1528" s="538"/>
      <c r="O1528" s="538"/>
      <c r="P1528" s="538"/>
      <c r="Q1528" s="538"/>
      <c r="R1528" s="538"/>
      <c r="S1528" s="538"/>
      <c r="T1528" s="538"/>
      <c r="U1528" s="538"/>
      <c r="V1528" s="538"/>
      <c r="W1528" s="538"/>
      <c r="X1528" s="538"/>
      <c r="Y1528" s="620">
        <f>SUM(AD1523:AD1526)</f>
        <v>95.990000000000009</v>
      </c>
      <c r="Z1528" s="621"/>
      <c r="AA1528" s="621"/>
      <c r="AB1528" s="621"/>
      <c r="AC1528" s="621"/>
      <c r="AD1528" s="622"/>
      <c r="AF1528" s="538" t="s">
        <v>5576</v>
      </c>
      <c r="AG1528" s="538"/>
      <c r="AH1528" s="538"/>
      <c r="AI1528" s="538"/>
      <c r="AJ1528" s="538"/>
      <c r="AK1528" s="538"/>
      <c r="AL1528" s="538"/>
      <c r="AM1528" s="538"/>
      <c r="AN1528" s="538"/>
      <c r="AO1528" s="538"/>
      <c r="AP1528" s="538"/>
      <c r="AQ1528" s="538"/>
      <c r="AR1528" s="538"/>
      <c r="AS1528" s="538"/>
      <c r="AT1528" s="538"/>
      <c r="AU1528" s="538"/>
      <c r="AV1528" s="538"/>
      <c r="AW1528" s="538"/>
      <c r="AX1528" s="538"/>
      <c r="AY1528" s="538"/>
      <c r="AZ1528" s="538"/>
      <c r="BA1528" s="538"/>
      <c r="BB1528" s="538"/>
      <c r="BC1528" s="538"/>
      <c r="BD1528" s="529">
        <f>SUM(BI1523:BI1526)</f>
        <v>115.65</v>
      </c>
      <c r="BE1528" s="530"/>
      <c r="BF1528" s="530"/>
      <c r="BG1528" s="530"/>
      <c r="BH1528" s="530"/>
      <c r="BI1528" s="531"/>
    </row>
    <row r="1529" spans="1:61" ht="10.8" customHeight="1" x14ac:dyDescent="0.3">
      <c r="A1529" s="365"/>
      <c r="B1529" s="365"/>
      <c r="C1529" s="365"/>
      <c r="D1529" s="365"/>
      <c r="E1529" s="365"/>
      <c r="F1529" s="365"/>
      <c r="G1529" s="365"/>
      <c r="H1529" s="365"/>
      <c r="I1529" s="365"/>
      <c r="J1529" s="365"/>
      <c r="K1529" s="365"/>
      <c r="L1529" s="365"/>
      <c r="M1529" s="365"/>
      <c r="N1529" s="365"/>
      <c r="O1529" s="365"/>
      <c r="P1529" s="365"/>
      <c r="Q1529" s="365"/>
      <c r="R1529" s="365"/>
      <c r="S1529" s="365"/>
      <c r="T1529" s="365"/>
      <c r="U1529" s="365"/>
      <c r="V1529" s="365"/>
      <c r="W1529" s="365"/>
      <c r="X1529" s="365"/>
      <c r="Y1529" s="365"/>
      <c r="Z1529" s="365"/>
      <c r="AA1529" s="365"/>
      <c r="AB1529" s="365"/>
      <c r="AC1529" s="365"/>
      <c r="AD1529" s="365"/>
      <c r="AF1529" s="365"/>
      <c r="AG1529" s="365"/>
      <c r="AH1529" s="365"/>
      <c r="AI1529" s="365"/>
      <c r="AJ1529" s="365"/>
      <c r="AK1529" s="365"/>
      <c r="AL1529" s="365"/>
      <c r="AM1529" s="365"/>
      <c r="AN1529" s="365"/>
      <c r="AO1529" s="365"/>
      <c r="AP1529" s="365"/>
      <c r="AQ1529" s="365"/>
      <c r="AR1529" s="365"/>
      <c r="AS1529" s="365"/>
      <c r="AT1529" s="365"/>
      <c r="AU1529" s="365"/>
      <c r="AV1529" s="365"/>
      <c r="AW1529" s="365"/>
      <c r="AX1529" s="365"/>
      <c r="AY1529" s="365"/>
      <c r="AZ1529" s="365"/>
      <c r="BA1529" s="365"/>
      <c r="BB1529" s="365"/>
      <c r="BC1529" s="365"/>
      <c r="BD1529" s="365"/>
      <c r="BE1529" s="365"/>
      <c r="BF1529" s="365"/>
      <c r="BG1529" s="365"/>
      <c r="BH1529" s="365"/>
      <c r="BI1529" s="365"/>
    </row>
    <row r="1530" spans="1:61" ht="11.4" customHeight="1" x14ac:dyDescent="0.3">
      <c r="A1530" s="539" t="s">
        <v>5554</v>
      </c>
      <c r="B1530" s="540"/>
      <c r="C1530" s="540"/>
      <c r="D1530" s="540"/>
      <c r="E1530" s="540"/>
      <c r="F1530" s="540"/>
      <c r="G1530" s="540"/>
      <c r="H1530" s="540"/>
      <c r="I1530" s="540"/>
      <c r="J1530" s="540"/>
      <c r="K1530" s="540"/>
      <c r="L1530" s="540"/>
      <c r="M1530" s="540"/>
      <c r="N1530" s="540"/>
      <c r="O1530" s="540"/>
      <c r="P1530" s="540"/>
      <c r="Q1530" s="540"/>
      <c r="R1530" s="540"/>
      <c r="S1530" s="540"/>
      <c r="T1530" s="540"/>
      <c r="U1530" s="540"/>
      <c r="V1530" s="540"/>
      <c r="W1530" s="540"/>
      <c r="X1530" s="541"/>
      <c r="Y1530" s="632">
        <f>Y1528+Y1520</f>
        <v>120.15</v>
      </c>
      <c r="Z1530" s="633"/>
      <c r="AA1530" s="633"/>
      <c r="AB1530" s="633"/>
      <c r="AC1530" s="633"/>
      <c r="AD1530" s="634"/>
      <c r="AF1530" s="539" t="s">
        <v>5554</v>
      </c>
      <c r="AG1530" s="540"/>
      <c r="AH1530" s="540"/>
      <c r="AI1530" s="540"/>
      <c r="AJ1530" s="540"/>
      <c r="AK1530" s="540"/>
      <c r="AL1530" s="540"/>
      <c r="AM1530" s="540"/>
      <c r="AN1530" s="540"/>
      <c r="AO1530" s="540"/>
      <c r="AP1530" s="540"/>
      <c r="AQ1530" s="540"/>
      <c r="AR1530" s="540"/>
      <c r="AS1530" s="540"/>
      <c r="AT1530" s="540"/>
      <c r="AU1530" s="540"/>
      <c r="AV1530" s="540"/>
      <c r="AW1530" s="540"/>
      <c r="AX1530" s="540"/>
      <c r="AY1530" s="540"/>
      <c r="AZ1530" s="540"/>
      <c r="BA1530" s="540"/>
      <c r="BB1530" s="540"/>
      <c r="BC1530" s="541"/>
      <c r="BD1530" s="582">
        <f>BD1528+BD1520</f>
        <v>144.78</v>
      </c>
      <c r="BE1530" s="583"/>
      <c r="BF1530" s="583"/>
      <c r="BG1530" s="583"/>
      <c r="BH1530" s="583"/>
      <c r="BI1530" s="584"/>
    </row>
    <row r="1531" spans="1:61" ht="11.4" customHeight="1" x14ac:dyDescent="0.3">
      <c r="A1531" s="539" t="s">
        <v>5587</v>
      </c>
      <c r="B1531" s="540"/>
      <c r="C1531" s="540"/>
      <c r="D1531" s="540"/>
      <c r="E1531" s="540"/>
      <c r="F1531" s="540"/>
      <c r="G1531" s="540"/>
      <c r="H1531" s="540"/>
      <c r="I1531" s="540"/>
      <c r="J1531" s="540"/>
      <c r="K1531" s="540"/>
      <c r="L1531" s="540"/>
      <c r="M1531" s="540"/>
      <c r="N1531" s="540"/>
      <c r="O1531" s="540"/>
      <c r="P1531" s="540"/>
      <c r="Q1531" s="540"/>
      <c r="R1531" s="540"/>
      <c r="S1531" s="540"/>
      <c r="T1531" s="540"/>
      <c r="U1531" s="540"/>
      <c r="V1531" s="540"/>
      <c r="W1531" s="540"/>
      <c r="X1531" s="541"/>
      <c r="Y1531" s="629">
        <v>0</v>
      </c>
      <c r="Z1531" s="630"/>
      <c r="AA1531" s="630"/>
      <c r="AB1531" s="630"/>
      <c r="AC1531" s="630"/>
      <c r="AD1531" s="631"/>
      <c r="AF1531" s="539" t="s">
        <v>5587</v>
      </c>
      <c r="AG1531" s="540"/>
      <c r="AH1531" s="540"/>
      <c r="AI1531" s="540"/>
      <c r="AJ1531" s="540"/>
      <c r="AK1531" s="540"/>
      <c r="AL1531" s="540"/>
      <c r="AM1531" s="540"/>
      <c r="AN1531" s="540"/>
      <c r="AO1531" s="540"/>
      <c r="AP1531" s="540"/>
      <c r="AQ1531" s="540"/>
      <c r="AR1531" s="540"/>
      <c r="AS1531" s="540"/>
      <c r="AT1531" s="540"/>
      <c r="AU1531" s="540"/>
      <c r="AV1531" s="540"/>
      <c r="AW1531" s="540"/>
      <c r="AX1531" s="540"/>
      <c r="AY1531" s="540"/>
      <c r="AZ1531" s="540"/>
      <c r="BA1531" s="540"/>
      <c r="BB1531" s="540"/>
      <c r="BC1531" s="541"/>
      <c r="BD1531" s="542">
        <v>0</v>
      </c>
      <c r="BE1531" s="543"/>
      <c r="BF1531" s="543"/>
      <c r="BG1531" s="543"/>
      <c r="BH1531" s="543"/>
      <c r="BI1531" s="544"/>
    </row>
    <row r="1532" spans="1:61" ht="11.4" customHeight="1" x14ac:dyDescent="0.3">
      <c r="A1532" s="539" t="s">
        <v>5555</v>
      </c>
      <c r="B1532" s="540"/>
      <c r="C1532" s="540"/>
      <c r="D1532" s="540"/>
      <c r="E1532" s="540"/>
      <c r="F1532" s="540"/>
      <c r="G1532" s="540"/>
      <c r="H1532" s="540"/>
      <c r="I1532" s="540"/>
      <c r="J1532" s="540"/>
      <c r="K1532" s="540"/>
      <c r="L1532" s="540"/>
      <c r="M1532" s="540"/>
      <c r="N1532" s="540"/>
      <c r="O1532" s="540"/>
      <c r="P1532" s="540"/>
      <c r="Q1532" s="540"/>
      <c r="R1532" s="540"/>
      <c r="S1532" s="540"/>
      <c r="T1532" s="540"/>
      <c r="U1532" s="540"/>
      <c r="V1532" s="540"/>
      <c r="W1532" s="540"/>
      <c r="X1532" s="541"/>
      <c r="Y1532" s="632">
        <f>Y1530+Y1531</f>
        <v>120.15</v>
      </c>
      <c r="Z1532" s="633"/>
      <c r="AA1532" s="633"/>
      <c r="AB1532" s="633"/>
      <c r="AC1532" s="633"/>
      <c r="AD1532" s="634"/>
      <c r="AF1532" s="539" t="s">
        <v>5555</v>
      </c>
      <c r="AG1532" s="540"/>
      <c r="AH1532" s="540"/>
      <c r="AI1532" s="540"/>
      <c r="AJ1532" s="540"/>
      <c r="AK1532" s="540"/>
      <c r="AL1532" s="540"/>
      <c r="AM1532" s="540"/>
      <c r="AN1532" s="540"/>
      <c r="AO1532" s="540"/>
      <c r="AP1532" s="540"/>
      <c r="AQ1532" s="540"/>
      <c r="AR1532" s="540"/>
      <c r="AS1532" s="540"/>
      <c r="AT1532" s="540"/>
      <c r="AU1532" s="540"/>
      <c r="AV1532" s="540"/>
      <c r="AW1532" s="540"/>
      <c r="AX1532" s="540"/>
      <c r="AY1532" s="540"/>
      <c r="AZ1532" s="540"/>
      <c r="BA1532" s="540"/>
      <c r="BB1532" s="540"/>
      <c r="BC1532" s="541"/>
      <c r="BD1532" s="582">
        <f>BD1530+BD1531</f>
        <v>144.78</v>
      </c>
      <c r="BE1532" s="583"/>
      <c r="BF1532" s="583"/>
      <c r="BG1532" s="583"/>
      <c r="BH1532" s="583"/>
      <c r="BI1532" s="584"/>
    </row>
    <row r="1533" spans="1:61" ht="10.8" customHeight="1" x14ac:dyDescent="0.3">
      <c r="A1533" s="365"/>
      <c r="B1533" s="365"/>
      <c r="C1533" s="365"/>
      <c r="D1533" s="365"/>
      <c r="E1533" s="365"/>
      <c r="F1533" s="365"/>
      <c r="G1533" s="365"/>
      <c r="H1533" s="365"/>
      <c r="I1533" s="365"/>
      <c r="J1533" s="365"/>
      <c r="K1533" s="365"/>
      <c r="L1533" s="365"/>
      <c r="M1533" s="365"/>
      <c r="N1533" s="365"/>
      <c r="O1533" s="365"/>
      <c r="P1533" s="365"/>
      <c r="Q1533" s="365"/>
      <c r="R1533" s="365"/>
      <c r="S1533" s="365"/>
      <c r="T1533" s="365"/>
      <c r="U1533" s="365"/>
      <c r="V1533" s="365"/>
      <c r="W1533" s="365"/>
      <c r="X1533" s="365"/>
      <c r="Y1533" s="365"/>
      <c r="Z1533" s="365"/>
      <c r="AA1533" s="365"/>
      <c r="AB1533" s="365"/>
      <c r="AC1533" s="365"/>
      <c r="AD1533" s="365"/>
      <c r="AF1533" s="365"/>
      <c r="AG1533" s="365"/>
      <c r="AH1533" s="365"/>
      <c r="AI1533" s="365"/>
      <c r="AJ1533" s="365"/>
      <c r="AK1533" s="365"/>
      <c r="AL1533" s="365"/>
      <c r="AM1533" s="365"/>
      <c r="AN1533" s="365"/>
      <c r="AO1533" s="365"/>
      <c r="AP1533" s="365"/>
      <c r="AQ1533" s="365"/>
      <c r="AR1533" s="365"/>
      <c r="AS1533" s="365"/>
      <c r="AT1533" s="365"/>
      <c r="AU1533" s="365"/>
      <c r="AV1533" s="365"/>
      <c r="AW1533" s="365"/>
      <c r="AX1533" s="365"/>
      <c r="AY1533" s="365"/>
      <c r="AZ1533" s="365"/>
      <c r="BA1533" s="365"/>
      <c r="BB1533" s="365"/>
      <c r="BC1533" s="365"/>
      <c r="BD1533" s="365"/>
      <c r="BE1533" s="365"/>
      <c r="BF1533" s="365"/>
      <c r="BG1533" s="365"/>
      <c r="BH1533" s="365"/>
      <c r="BI1533" s="365"/>
    </row>
    <row r="1534" spans="1:61" ht="13.35" customHeight="1" x14ac:dyDescent="0.3">
      <c r="A1534" s="520" t="s">
        <v>5556</v>
      </c>
      <c r="B1534" s="520"/>
      <c r="C1534" s="520"/>
      <c r="D1534" s="520"/>
      <c r="E1534" s="520"/>
      <c r="F1534" s="520" t="s">
        <v>6850</v>
      </c>
      <c r="G1534" s="520"/>
      <c r="H1534" s="520"/>
      <c r="I1534" s="520"/>
      <c r="J1534" s="520"/>
      <c r="K1534" s="520"/>
      <c r="L1534" s="520"/>
      <c r="M1534" s="520"/>
      <c r="N1534" s="520"/>
      <c r="O1534" s="520"/>
      <c r="P1534" s="520"/>
      <c r="Q1534" s="520"/>
      <c r="R1534" s="520"/>
      <c r="S1534" s="520"/>
      <c r="T1534" s="520"/>
      <c r="U1534" s="520"/>
      <c r="V1534" s="520"/>
      <c r="W1534" s="520"/>
      <c r="X1534" s="520"/>
      <c r="Y1534" s="520"/>
      <c r="Z1534" s="520"/>
      <c r="AA1534" s="520"/>
      <c r="AB1534" s="520"/>
      <c r="AC1534" s="520"/>
      <c r="AD1534" s="520"/>
      <c r="AF1534" s="520" t="s">
        <v>5556</v>
      </c>
      <c r="AG1534" s="520"/>
      <c r="AH1534" s="520"/>
      <c r="AI1534" s="520"/>
      <c r="AJ1534" s="520"/>
      <c r="AK1534" s="520" t="s">
        <v>6850</v>
      </c>
      <c r="AL1534" s="520"/>
      <c r="AM1534" s="520"/>
      <c r="AN1534" s="520"/>
      <c r="AO1534" s="520"/>
      <c r="AP1534" s="520"/>
      <c r="AQ1534" s="520"/>
      <c r="AR1534" s="520"/>
      <c r="AS1534" s="520"/>
      <c r="AT1534" s="520"/>
      <c r="AU1534" s="520"/>
      <c r="AV1534" s="520"/>
      <c r="AW1534" s="520"/>
      <c r="AX1534" s="520"/>
      <c r="AY1534" s="520"/>
      <c r="AZ1534" s="520"/>
      <c r="BA1534" s="520"/>
      <c r="BB1534" s="520"/>
      <c r="BC1534" s="520"/>
      <c r="BD1534" s="520"/>
      <c r="BE1534" s="520"/>
      <c r="BF1534" s="520"/>
      <c r="BG1534" s="520"/>
      <c r="BH1534" s="520"/>
      <c r="BI1534" s="520"/>
    </row>
    <row r="1535" spans="1:61" ht="10.8" customHeight="1" x14ac:dyDescent="0.3">
      <c r="A1535" s="365"/>
      <c r="B1535" s="365"/>
      <c r="C1535" s="365"/>
      <c r="D1535" s="365"/>
      <c r="E1535" s="365"/>
      <c r="F1535" s="365"/>
      <c r="G1535" s="365"/>
      <c r="H1535" s="365"/>
      <c r="I1535" s="365"/>
      <c r="J1535" s="365"/>
      <c r="K1535" s="365"/>
      <c r="L1535" s="365"/>
      <c r="M1535" s="365"/>
      <c r="N1535" s="365"/>
      <c r="O1535" s="365"/>
      <c r="P1535" s="365"/>
      <c r="Q1535" s="365"/>
      <c r="R1535" s="365"/>
      <c r="S1535" s="365"/>
      <c r="T1535" s="365"/>
      <c r="U1535" s="365"/>
      <c r="V1535" s="365"/>
      <c r="W1535" s="365"/>
      <c r="X1535" s="365"/>
      <c r="Y1535" s="365"/>
      <c r="Z1535" s="365"/>
      <c r="AA1535" s="365"/>
      <c r="AB1535" s="365"/>
      <c r="AC1535" s="365"/>
      <c r="AD1535" s="365"/>
      <c r="AF1535" s="365"/>
      <c r="AG1535" s="365"/>
      <c r="AH1535" s="365"/>
      <c r="AI1535" s="365"/>
      <c r="AJ1535" s="365"/>
      <c r="AK1535" s="365"/>
      <c r="AL1535" s="365"/>
      <c r="AM1535" s="365"/>
      <c r="AN1535" s="365"/>
      <c r="AO1535" s="365"/>
      <c r="AP1535" s="365"/>
      <c r="AQ1535" s="365"/>
      <c r="AR1535" s="365"/>
      <c r="AS1535" s="365"/>
      <c r="AT1535" s="365"/>
      <c r="AU1535" s="365"/>
      <c r="AV1535" s="365"/>
      <c r="AW1535" s="365"/>
      <c r="AX1535" s="365"/>
      <c r="AY1535" s="365"/>
      <c r="AZ1535" s="365"/>
      <c r="BA1535" s="365"/>
      <c r="BB1535" s="365"/>
      <c r="BC1535" s="365"/>
      <c r="BD1535" s="365"/>
      <c r="BE1535" s="365"/>
      <c r="BF1535" s="365"/>
      <c r="BG1535" s="365"/>
      <c r="BH1535" s="365"/>
      <c r="BI1535" s="365"/>
    </row>
    <row r="1536" spans="1:61" ht="22.95" customHeight="1" x14ac:dyDescent="0.3">
      <c r="A1536" s="365" t="s">
        <v>6851</v>
      </c>
      <c r="B1536" s="365"/>
      <c r="C1536" s="365"/>
      <c r="D1536" s="365"/>
      <c r="E1536" s="365"/>
      <c r="F1536" s="365"/>
      <c r="G1536" s="365"/>
      <c r="H1536" s="365"/>
      <c r="I1536" s="365"/>
      <c r="J1536" s="365"/>
      <c r="K1536" s="365"/>
      <c r="L1536" s="365"/>
      <c r="M1536" s="365"/>
      <c r="N1536" s="365"/>
      <c r="O1536" s="365"/>
      <c r="P1536" s="365"/>
      <c r="Q1536" s="365"/>
      <c r="R1536" s="365"/>
      <c r="S1536" s="365"/>
      <c r="T1536" s="365"/>
      <c r="U1536" s="365"/>
      <c r="V1536" s="365"/>
      <c r="W1536" s="365"/>
      <c r="X1536" s="365"/>
      <c r="Y1536" s="637" t="s">
        <v>5547</v>
      </c>
      <c r="Z1536" s="637"/>
      <c r="AA1536" s="637"/>
      <c r="AB1536" s="637"/>
      <c r="AC1536" s="637"/>
      <c r="AD1536" s="637"/>
      <c r="AF1536" s="365" t="s">
        <v>6851</v>
      </c>
      <c r="AG1536" s="365"/>
      <c r="AH1536" s="365"/>
      <c r="AI1536" s="365"/>
      <c r="AJ1536" s="365"/>
      <c r="AK1536" s="365"/>
      <c r="AL1536" s="365"/>
      <c r="AM1536" s="365"/>
      <c r="AN1536" s="365"/>
      <c r="AO1536" s="365"/>
      <c r="AP1536" s="365"/>
      <c r="AQ1536" s="365"/>
      <c r="AR1536" s="365"/>
      <c r="AS1536" s="365"/>
      <c r="AT1536" s="365"/>
      <c r="AU1536" s="365"/>
      <c r="AV1536" s="365"/>
      <c r="AW1536" s="365"/>
      <c r="AX1536" s="365"/>
      <c r="AY1536" s="365"/>
      <c r="AZ1536" s="365"/>
      <c r="BA1536" s="365"/>
      <c r="BB1536" s="365"/>
      <c r="BC1536" s="365"/>
      <c r="BD1536" s="365" t="s">
        <v>5547</v>
      </c>
      <c r="BE1536" s="365"/>
      <c r="BF1536" s="365"/>
      <c r="BG1536" s="365"/>
      <c r="BH1536" s="365"/>
      <c r="BI1536" s="365"/>
    </row>
    <row r="1537" spans="1:61" ht="10.8" customHeight="1" x14ac:dyDescent="0.3">
      <c r="A1537" s="365"/>
      <c r="B1537" s="365"/>
      <c r="C1537" s="365"/>
      <c r="D1537" s="365"/>
      <c r="E1537" s="365"/>
      <c r="F1537" s="365"/>
      <c r="G1537" s="365"/>
      <c r="H1537" s="365"/>
      <c r="I1537" s="365"/>
      <c r="J1537" s="365"/>
      <c r="K1537" s="365"/>
      <c r="L1537" s="365"/>
      <c r="M1537" s="365"/>
      <c r="N1537" s="365"/>
      <c r="O1537" s="365"/>
      <c r="P1537" s="365"/>
      <c r="Q1537" s="365"/>
      <c r="R1537" s="365"/>
      <c r="S1537" s="365"/>
      <c r="T1537" s="365"/>
      <c r="U1537" s="365"/>
      <c r="V1537" s="365"/>
      <c r="W1537" s="365"/>
      <c r="X1537" s="365"/>
      <c r="Y1537" s="365"/>
      <c r="Z1537" s="365"/>
      <c r="AA1537" s="365"/>
      <c r="AB1537" s="365"/>
      <c r="AC1537" s="365"/>
      <c r="AD1537" s="365"/>
      <c r="AF1537" s="365"/>
      <c r="AG1537" s="365"/>
      <c r="AH1537" s="365"/>
      <c r="AI1537" s="365"/>
      <c r="AJ1537" s="365"/>
      <c r="AK1537" s="365"/>
      <c r="AL1537" s="365"/>
      <c r="AM1537" s="365"/>
      <c r="AN1537" s="365"/>
      <c r="AO1537" s="365"/>
      <c r="AP1537" s="365"/>
      <c r="AQ1537" s="365"/>
      <c r="AR1537" s="365"/>
      <c r="AS1537" s="365"/>
      <c r="AT1537" s="365"/>
      <c r="AU1537" s="365"/>
      <c r="AV1537" s="365"/>
      <c r="AW1537" s="365"/>
      <c r="AX1537" s="365"/>
      <c r="AY1537" s="365"/>
      <c r="AZ1537" s="365"/>
      <c r="BA1537" s="365"/>
      <c r="BB1537" s="365"/>
      <c r="BC1537" s="365"/>
      <c r="BD1537" s="365"/>
      <c r="BE1537" s="365"/>
      <c r="BF1537" s="365"/>
      <c r="BG1537" s="365"/>
      <c r="BH1537" s="365"/>
      <c r="BI1537" s="365"/>
    </row>
    <row r="1538" spans="1:61" ht="11.4" customHeight="1" x14ac:dyDescent="0.3">
      <c r="A1538" s="551" t="s">
        <v>5548</v>
      </c>
      <c r="B1538" s="552"/>
      <c r="C1538" s="552"/>
      <c r="D1538" s="552"/>
      <c r="E1538" s="552"/>
      <c r="F1538" s="552"/>
      <c r="G1538" s="553"/>
      <c r="H1538" s="551" t="s">
        <v>5557</v>
      </c>
      <c r="I1538" s="552"/>
      <c r="J1538" s="552"/>
      <c r="K1538" s="552"/>
      <c r="L1538" s="553"/>
      <c r="M1538" s="545" t="s">
        <v>5558</v>
      </c>
      <c r="N1538" s="547"/>
      <c r="O1538" s="545" t="s">
        <v>5559</v>
      </c>
      <c r="P1538" s="546"/>
      <c r="Q1538" s="546"/>
      <c r="R1538" s="547"/>
      <c r="S1538" s="545" t="s">
        <v>5560</v>
      </c>
      <c r="T1538" s="546"/>
      <c r="U1538" s="546"/>
      <c r="V1538" s="547"/>
      <c r="W1538" s="545" t="s">
        <v>5551</v>
      </c>
      <c r="X1538" s="546"/>
      <c r="Y1538" s="546"/>
      <c r="Z1538" s="546"/>
      <c r="AA1538" s="547"/>
      <c r="AB1538" s="545" t="s">
        <v>5561</v>
      </c>
      <c r="AC1538" s="546"/>
      <c r="AD1538" s="547"/>
      <c r="AF1538" s="551" t="s">
        <v>5548</v>
      </c>
      <c r="AG1538" s="552"/>
      <c r="AH1538" s="552"/>
      <c r="AI1538" s="552"/>
      <c r="AJ1538" s="552"/>
      <c r="AK1538" s="552"/>
      <c r="AL1538" s="553"/>
      <c r="AM1538" s="551" t="s">
        <v>5557</v>
      </c>
      <c r="AN1538" s="552"/>
      <c r="AO1538" s="552"/>
      <c r="AP1538" s="552"/>
      <c r="AQ1538" s="553"/>
      <c r="AR1538" s="539" t="s">
        <v>5558</v>
      </c>
      <c r="AS1538" s="541"/>
      <c r="AT1538" s="539" t="s">
        <v>5559</v>
      </c>
      <c r="AU1538" s="540"/>
      <c r="AV1538" s="540"/>
      <c r="AW1538" s="541"/>
      <c r="AX1538" s="539" t="s">
        <v>5560</v>
      </c>
      <c r="AY1538" s="540"/>
      <c r="AZ1538" s="540"/>
      <c r="BA1538" s="541"/>
      <c r="BB1538" s="539" t="s">
        <v>5551</v>
      </c>
      <c r="BC1538" s="540"/>
      <c r="BD1538" s="540"/>
      <c r="BE1538" s="540"/>
      <c r="BF1538" s="541"/>
      <c r="BG1538" s="539" t="s">
        <v>5561</v>
      </c>
      <c r="BH1538" s="540"/>
      <c r="BI1538" s="541"/>
    </row>
    <row r="1539" spans="1:61" ht="11.4" customHeight="1" x14ac:dyDescent="0.3">
      <c r="A1539" s="521" t="s">
        <v>5562</v>
      </c>
      <c r="B1539" s="522"/>
      <c r="C1539" s="522"/>
      <c r="D1539" s="522"/>
      <c r="E1539" s="522"/>
      <c r="F1539" s="522"/>
      <c r="G1539" s="523"/>
      <c r="H1539" s="521" t="s">
        <v>5563</v>
      </c>
      <c r="I1539" s="522"/>
      <c r="J1539" s="522"/>
      <c r="K1539" s="522"/>
      <c r="L1539" s="523"/>
      <c r="M1539" s="304">
        <f t="shared" ref="M1539:M1540" si="437">ROUND(AR1539*(1-$AI$1),2)</f>
        <v>6.02</v>
      </c>
      <c r="N1539" s="305"/>
      <c r="O1539" s="304">
        <f t="shared" ref="O1539:O1540" si="438">TRUNC(M1539*(1+(S1539/100)),2)</f>
        <v>16.88</v>
      </c>
      <c r="P1539" s="306"/>
      <c r="Q1539" s="306"/>
      <c r="R1539" s="305"/>
      <c r="S1539" s="620">
        <v>180.43</v>
      </c>
      <c r="T1539" s="621"/>
      <c r="U1539" s="621"/>
      <c r="V1539" s="622"/>
      <c r="W1539" s="611">
        <v>0.3</v>
      </c>
      <c r="X1539" s="612"/>
      <c r="Y1539" s="612"/>
      <c r="Z1539" s="612"/>
      <c r="AA1539" s="613"/>
      <c r="AB1539" s="623">
        <f t="shared" ref="AB1539:AB1540" si="439">TRUNC(O1539*W1539,2)</f>
        <v>5.0599999999999996</v>
      </c>
      <c r="AC1539" s="624"/>
      <c r="AD1539" s="625"/>
      <c r="AF1539" s="521" t="s">
        <v>5562</v>
      </c>
      <c r="AG1539" s="522"/>
      <c r="AH1539" s="522"/>
      <c r="AI1539" s="522"/>
      <c r="AJ1539" s="522"/>
      <c r="AK1539" s="522"/>
      <c r="AL1539" s="523"/>
      <c r="AM1539" s="521" t="s">
        <v>5563</v>
      </c>
      <c r="AN1539" s="522"/>
      <c r="AO1539" s="522"/>
      <c r="AP1539" s="522"/>
      <c r="AQ1539" s="523"/>
      <c r="AR1539" s="535">
        <v>7.25</v>
      </c>
      <c r="AS1539" s="537"/>
      <c r="AT1539" s="526">
        <v>20.329999999999998</v>
      </c>
      <c r="AU1539" s="527"/>
      <c r="AV1539" s="527"/>
      <c r="AW1539" s="528"/>
      <c r="AX1539" s="529">
        <v>180.43</v>
      </c>
      <c r="AY1539" s="530"/>
      <c r="AZ1539" s="530"/>
      <c r="BA1539" s="531"/>
      <c r="BB1539" s="532">
        <v>0.3</v>
      </c>
      <c r="BC1539" s="533"/>
      <c r="BD1539" s="533"/>
      <c r="BE1539" s="533"/>
      <c r="BF1539" s="534"/>
      <c r="BG1539" s="526">
        <f t="shared" ref="BG1539:BG1540" si="440">AT1539*BB1539</f>
        <v>6.0989999999999993</v>
      </c>
      <c r="BH1539" s="527"/>
      <c r="BI1539" s="528"/>
    </row>
    <row r="1540" spans="1:61" ht="11.4" customHeight="1" x14ac:dyDescent="0.3">
      <c r="A1540" s="521" t="s">
        <v>5567</v>
      </c>
      <c r="B1540" s="522"/>
      <c r="C1540" s="522"/>
      <c r="D1540" s="522"/>
      <c r="E1540" s="522"/>
      <c r="F1540" s="522"/>
      <c r="G1540" s="523"/>
      <c r="H1540" s="521" t="s">
        <v>171</v>
      </c>
      <c r="I1540" s="522"/>
      <c r="J1540" s="522"/>
      <c r="K1540" s="522"/>
      <c r="L1540" s="523"/>
      <c r="M1540" s="304">
        <f t="shared" si="437"/>
        <v>9.59</v>
      </c>
      <c r="N1540" s="305"/>
      <c r="O1540" s="304">
        <f t="shared" si="438"/>
        <v>24.16</v>
      </c>
      <c r="P1540" s="306"/>
      <c r="Q1540" s="306"/>
      <c r="R1540" s="305"/>
      <c r="S1540" s="620">
        <v>152.01</v>
      </c>
      <c r="T1540" s="621"/>
      <c r="U1540" s="621"/>
      <c r="V1540" s="622"/>
      <c r="W1540" s="611">
        <v>0.3</v>
      </c>
      <c r="X1540" s="612"/>
      <c r="Y1540" s="612"/>
      <c r="Z1540" s="612"/>
      <c r="AA1540" s="613"/>
      <c r="AB1540" s="623">
        <f t="shared" si="439"/>
        <v>7.24</v>
      </c>
      <c r="AC1540" s="624"/>
      <c r="AD1540" s="625"/>
      <c r="AF1540" s="521" t="s">
        <v>5567</v>
      </c>
      <c r="AG1540" s="522"/>
      <c r="AH1540" s="522"/>
      <c r="AI1540" s="522"/>
      <c r="AJ1540" s="522"/>
      <c r="AK1540" s="522"/>
      <c r="AL1540" s="523"/>
      <c r="AM1540" s="521" t="s">
        <v>171</v>
      </c>
      <c r="AN1540" s="522"/>
      <c r="AO1540" s="522"/>
      <c r="AP1540" s="522"/>
      <c r="AQ1540" s="523"/>
      <c r="AR1540" s="526">
        <v>11.56</v>
      </c>
      <c r="AS1540" s="528"/>
      <c r="AT1540" s="526">
        <v>29.13</v>
      </c>
      <c r="AU1540" s="527"/>
      <c r="AV1540" s="527"/>
      <c r="AW1540" s="528"/>
      <c r="AX1540" s="529">
        <v>152.01</v>
      </c>
      <c r="AY1540" s="530"/>
      <c r="AZ1540" s="530"/>
      <c r="BA1540" s="531"/>
      <c r="BB1540" s="532">
        <v>0.3</v>
      </c>
      <c r="BC1540" s="533"/>
      <c r="BD1540" s="533"/>
      <c r="BE1540" s="533"/>
      <c r="BF1540" s="534"/>
      <c r="BG1540" s="526">
        <f t="shared" si="440"/>
        <v>8.738999999999999</v>
      </c>
      <c r="BH1540" s="527"/>
      <c r="BI1540" s="528"/>
    </row>
    <row r="1541" spans="1:61" ht="11.4" customHeight="1" x14ac:dyDescent="0.3">
      <c r="A1541" s="538" t="s">
        <v>5565</v>
      </c>
      <c r="B1541" s="538"/>
      <c r="C1541" s="538"/>
      <c r="D1541" s="538"/>
      <c r="E1541" s="538"/>
      <c r="F1541" s="538"/>
      <c r="G1541" s="538"/>
      <c r="H1541" s="538"/>
      <c r="I1541" s="538"/>
      <c r="J1541" s="538"/>
      <c r="K1541" s="538"/>
      <c r="L1541" s="538"/>
      <c r="M1541" s="538"/>
      <c r="N1541" s="538"/>
      <c r="O1541" s="538"/>
      <c r="P1541" s="538"/>
      <c r="Q1541" s="538"/>
      <c r="R1541" s="538"/>
      <c r="S1541" s="538"/>
      <c r="T1541" s="538"/>
      <c r="U1541" s="538"/>
      <c r="V1541" s="538"/>
      <c r="W1541" s="538"/>
      <c r="X1541" s="538"/>
      <c r="Y1541" s="617">
        <f>SUM(AB1539:AD1540)</f>
        <v>12.3</v>
      </c>
      <c r="Z1541" s="618"/>
      <c r="AA1541" s="618"/>
      <c r="AB1541" s="618"/>
      <c r="AC1541" s="618"/>
      <c r="AD1541" s="619"/>
      <c r="AF1541" s="538" t="s">
        <v>5565</v>
      </c>
      <c r="AG1541" s="538"/>
      <c r="AH1541" s="538"/>
      <c r="AI1541" s="538"/>
      <c r="AJ1541" s="538"/>
      <c r="AK1541" s="538"/>
      <c r="AL1541" s="538"/>
      <c r="AM1541" s="538"/>
      <c r="AN1541" s="538"/>
      <c r="AO1541" s="538"/>
      <c r="AP1541" s="538"/>
      <c r="AQ1541" s="538"/>
      <c r="AR1541" s="538"/>
      <c r="AS1541" s="538"/>
      <c r="AT1541" s="538"/>
      <c r="AU1541" s="538"/>
      <c r="AV1541" s="538"/>
      <c r="AW1541" s="538"/>
      <c r="AX1541" s="538"/>
      <c r="AY1541" s="538"/>
      <c r="AZ1541" s="538"/>
      <c r="BA1541" s="538"/>
      <c r="BB1541" s="538"/>
      <c r="BC1541" s="538"/>
      <c r="BD1541" s="526">
        <f>SUM(BG1539:BI1540)</f>
        <v>14.837999999999997</v>
      </c>
      <c r="BE1541" s="527"/>
      <c r="BF1541" s="527"/>
      <c r="BG1541" s="527"/>
      <c r="BH1541" s="527"/>
      <c r="BI1541" s="528"/>
    </row>
    <row r="1542" spans="1:61" ht="10.8" customHeight="1" x14ac:dyDescent="0.3">
      <c r="A1542" s="365"/>
      <c r="B1542" s="365"/>
      <c r="C1542" s="365"/>
      <c r="D1542" s="365"/>
      <c r="E1542" s="365"/>
      <c r="F1542" s="365"/>
      <c r="G1542" s="365"/>
      <c r="H1542" s="365"/>
      <c r="I1542" s="365"/>
      <c r="J1542" s="365"/>
      <c r="K1542" s="365"/>
      <c r="L1542" s="365"/>
      <c r="M1542" s="365"/>
      <c r="N1542" s="365"/>
      <c r="O1542" s="365"/>
      <c r="P1542" s="365"/>
      <c r="Q1542" s="365"/>
      <c r="R1542" s="365"/>
      <c r="S1542" s="365"/>
      <c r="T1542" s="365"/>
      <c r="U1542" s="365"/>
      <c r="V1542" s="365"/>
      <c r="W1542" s="365"/>
      <c r="X1542" s="365"/>
      <c r="Y1542" s="365"/>
      <c r="Z1542" s="365"/>
      <c r="AA1542" s="365"/>
      <c r="AB1542" s="365"/>
      <c r="AC1542" s="365"/>
      <c r="AD1542" s="365"/>
      <c r="AF1542" s="365"/>
      <c r="AG1542" s="365"/>
      <c r="AH1542" s="365"/>
      <c r="AI1542" s="365"/>
      <c r="AJ1542" s="365"/>
      <c r="AK1542" s="365"/>
      <c r="AL1542" s="365"/>
      <c r="AM1542" s="365"/>
      <c r="AN1542" s="365"/>
      <c r="AO1542" s="365"/>
      <c r="AP1542" s="365"/>
      <c r="AQ1542" s="365"/>
      <c r="AR1542" s="365"/>
      <c r="AS1542" s="365"/>
      <c r="AT1542" s="365"/>
      <c r="AU1542" s="365"/>
      <c r="AV1542" s="365"/>
      <c r="AW1542" s="365"/>
      <c r="AX1542" s="365"/>
      <c r="AY1542" s="365"/>
      <c r="AZ1542" s="365"/>
      <c r="BA1542" s="365"/>
      <c r="BB1542" s="365"/>
      <c r="BC1542" s="365"/>
      <c r="BD1542" s="365"/>
      <c r="BE1542" s="365"/>
      <c r="BF1542" s="365"/>
      <c r="BG1542" s="365"/>
      <c r="BH1542" s="365"/>
      <c r="BI1542" s="365"/>
    </row>
    <row r="1543" spans="1:61" ht="11.4" customHeight="1" x14ac:dyDescent="0.3">
      <c r="A1543" s="551" t="s">
        <v>5548</v>
      </c>
      <c r="B1543" s="552"/>
      <c r="C1543" s="552"/>
      <c r="D1543" s="552"/>
      <c r="E1543" s="552"/>
      <c r="F1543" s="552"/>
      <c r="G1543" s="553"/>
      <c r="H1543" s="551" t="s">
        <v>5549</v>
      </c>
      <c r="I1543" s="552"/>
      <c r="J1543" s="552"/>
      <c r="K1543" s="552"/>
      <c r="L1543" s="552"/>
      <c r="M1543" s="552"/>
      <c r="N1543" s="552"/>
      <c r="O1543" s="553"/>
      <c r="P1543" s="646" t="s">
        <v>167</v>
      </c>
      <c r="Q1543" s="647"/>
      <c r="R1543" s="647"/>
      <c r="S1543" s="648"/>
      <c r="T1543" s="545" t="s">
        <v>5550</v>
      </c>
      <c r="U1543" s="546"/>
      <c r="V1543" s="546"/>
      <c r="W1543" s="547"/>
      <c r="X1543" s="545" t="s">
        <v>5551</v>
      </c>
      <c r="Y1543" s="546"/>
      <c r="Z1543" s="546"/>
      <c r="AA1543" s="546"/>
      <c r="AB1543" s="547"/>
      <c r="AC1543" s="545" t="s">
        <v>5552</v>
      </c>
      <c r="AD1543" s="547"/>
      <c r="AF1543" s="551" t="s">
        <v>5548</v>
      </c>
      <c r="AG1543" s="552"/>
      <c r="AH1543" s="552"/>
      <c r="AI1543" s="552"/>
      <c r="AJ1543" s="552"/>
      <c r="AK1543" s="552"/>
      <c r="AL1543" s="553"/>
      <c r="AM1543" s="551" t="s">
        <v>5549</v>
      </c>
      <c r="AN1543" s="552"/>
      <c r="AO1543" s="552"/>
      <c r="AP1543" s="552"/>
      <c r="AQ1543" s="552"/>
      <c r="AR1543" s="552"/>
      <c r="AS1543" s="552"/>
      <c r="AT1543" s="553"/>
      <c r="AU1543" s="554" t="s">
        <v>167</v>
      </c>
      <c r="AV1543" s="563"/>
      <c r="AW1543" s="563"/>
      <c r="AX1543" s="555"/>
      <c r="AY1543" s="539" t="s">
        <v>5550</v>
      </c>
      <c r="AZ1543" s="540"/>
      <c r="BA1543" s="540"/>
      <c r="BB1543" s="541"/>
      <c r="BC1543" s="539" t="s">
        <v>5551</v>
      </c>
      <c r="BD1543" s="540"/>
      <c r="BE1543" s="540"/>
      <c r="BF1543" s="540"/>
      <c r="BG1543" s="541"/>
      <c r="BH1543" s="539" t="s">
        <v>5552</v>
      </c>
      <c r="BI1543" s="541"/>
    </row>
    <row r="1544" spans="1:61" ht="22.95" customHeight="1" x14ac:dyDescent="0.3">
      <c r="A1544" s="521" t="s">
        <v>6852</v>
      </c>
      <c r="B1544" s="522"/>
      <c r="C1544" s="522"/>
      <c r="D1544" s="522"/>
      <c r="E1544" s="522"/>
      <c r="F1544" s="522"/>
      <c r="G1544" s="523"/>
      <c r="H1544" s="521" t="s">
        <v>6853</v>
      </c>
      <c r="I1544" s="522"/>
      <c r="J1544" s="522"/>
      <c r="K1544" s="522"/>
      <c r="L1544" s="522"/>
      <c r="M1544" s="522"/>
      <c r="N1544" s="522"/>
      <c r="O1544" s="523"/>
      <c r="P1544" s="649" t="s">
        <v>66</v>
      </c>
      <c r="Q1544" s="650"/>
      <c r="R1544" s="650"/>
      <c r="S1544" s="651"/>
      <c r="T1544" s="660">
        <f t="shared" ref="T1544:T1546" si="441">ROUND(AY1544*(1-$AI$1),2)</f>
        <v>10.23</v>
      </c>
      <c r="U1544" s="661"/>
      <c r="V1544" s="661"/>
      <c r="W1544" s="662"/>
      <c r="X1544" s="611">
        <v>0.8</v>
      </c>
      <c r="Y1544" s="612"/>
      <c r="Z1544" s="612"/>
      <c r="AA1544" s="612"/>
      <c r="AB1544" s="613"/>
      <c r="AC1544" s="655">
        <f t="shared" ref="AC1544:AC1546" si="442">TRUNC(T1544*X1544,2)</f>
        <v>8.18</v>
      </c>
      <c r="AD1544" s="656"/>
      <c r="AF1544" s="521" t="s">
        <v>6852</v>
      </c>
      <c r="AG1544" s="522"/>
      <c r="AH1544" s="522"/>
      <c r="AI1544" s="522"/>
      <c r="AJ1544" s="522"/>
      <c r="AK1544" s="522"/>
      <c r="AL1544" s="523"/>
      <c r="AM1544" s="521" t="s">
        <v>6853</v>
      </c>
      <c r="AN1544" s="522"/>
      <c r="AO1544" s="522"/>
      <c r="AP1544" s="522"/>
      <c r="AQ1544" s="522"/>
      <c r="AR1544" s="522"/>
      <c r="AS1544" s="522"/>
      <c r="AT1544" s="523"/>
      <c r="AU1544" s="524" t="s">
        <v>66</v>
      </c>
      <c r="AV1544" s="564"/>
      <c r="AW1544" s="564"/>
      <c r="AX1544" s="525"/>
      <c r="AY1544" s="526">
        <v>12.32</v>
      </c>
      <c r="AZ1544" s="527"/>
      <c r="BA1544" s="527"/>
      <c r="BB1544" s="528"/>
      <c r="BC1544" s="532">
        <v>0.8</v>
      </c>
      <c r="BD1544" s="533"/>
      <c r="BE1544" s="533"/>
      <c r="BF1544" s="533"/>
      <c r="BG1544" s="534"/>
      <c r="BH1544" s="535">
        <f>AY1544*BC1544</f>
        <v>9.8560000000000016</v>
      </c>
      <c r="BI1544" s="537"/>
    </row>
    <row r="1545" spans="1:61" ht="22.95" customHeight="1" x14ac:dyDescent="0.3">
      <c r="A1545" s="521" t="s">
        <v>6854</v>
      </c>
      <c r="B1545" s="522"/>
      <c r="C1545" s="522"/>
      <c r="D1545" s="522"/>
      <c r="E1545" s="522"/>
      <c r="F1545" s="522"/>
      <c r="G1545" s="523"/>
      <c r="H1545" s="521" t="s">
        <v>3907</v>
      </c>
      <c r="I1545" s="522"/>
      <c r="J1545" s="522"/>
      <c r="K1545" s="522"/>
      <c r="L1545" s="522"/>
      <c r="M1545" s="522"/>
      <c r="N1545" s="522"/>
      <c r="O1545" s="523"/>
      <c r="P1545" s="649" t="s">
        <v>67</v>
      </c>
      <c r="Q1545" s="650"/>
      <c r="R1545" s="650"/>
      <c r="S1545" s="651"/>
      <c r="T1545" s="660">
        <f t="shared" si="441"/>
        <v>766.92</v>
      </c>
      <c r="U1545" s="661"/>
      <c r="V1545" s="661"/>
      <c r="W1545" s="662"/>
      <c r="X1545" s="611">
        <v>0.24</v>
      </c>
      <c r="Y1545" s="612"/>
      <c r="Z1545" s="612"/>
      <c r="AA1545" s="612"/>
      <c r="AB1545" s="613"/>
      <c r="AC1545" s="655">
        <f t="shared" si="442"/>
        <v>184.06</v>
      </c>
      <c r="AD1545" s="656"/>
      <c r="AF1545" s="521" t="s">
        <v>6854</v>
      </c>
      <c r="AG1545" s="522"/>
      <c r="AH1545" s="522"/>
      <c r="AI1545" s="522"/>
      <c r="AJ1545" s="522"/>
      <c r="AK1545" s="522"/>
      <c r="AL1545" s="523"/>
      <c r="AM1545" s="521" t="s">
        <v>3907</v>
      </c>
      <c r="AN1545" s="522"/>
      <c r="AO1545" s="522"/>
      <c r="AP1545" s="522"/>
      <c r="AQ1545" s="522"/>
      <c r="AR1545" s="522"/>
      <c r="AS1545" s="522"/>
      <c r="AT1545" s="523"/>
      <c r="AU1545" s="524" t="s">
        <v>67</v>
      </c>
      <c r="AV1545" s="564"/>
      <c r="AW1545" s="564"/>
      <c r="AX1545" s="525"/>
      <c r="AY1545" s="529">
        <v>924</v>
      </c>
      <c r="AZ1545" s="530"/>
      <c r="BA1545" s="530"/>
      <c r="BB1545" s="531"/>
      <c r="BC1545" s="532">
        <v>0.24</v>
      </c>
      <c r="BD1545" s="533"/>
      <c r="BE1545" s="533"/>
      <c r="BF1545" s="533"/>
      <c r="BG1545" s="534"/>
      <c r="BH1545" s="535">
        <f t="shared" ref="BH1545:BH1546" si="443">AY1545*BC1545</f>
        <v>221.76</v>
      </c>
      <c r="BI1545" s="537"/>
    </row>
    <row r="1546" spans="1:61" ht="11.4" customHeight="1" x14ac:dyDescent="0.3">
      <c r="A1546" s="521" t="s">
        <v>6855</v>
      </c>
      <c r="B1546" s="522"/>
      <c r="C1546" s="522"/>
      <c r="D1546" s="522"/>
      <c r="E1546" s="522"/>
      <c r="F1546" s="522"/>
      <c r="G1546" s="523"/>
      <c r="H1546" s="521" t="s">
        <v>6856</v>
      </c>
      <c r="I1546" s="522"/>
      <c r="J1546" s="522"/>
      <c r="K1546" s="522"/>
      <c r="L1546" s="522"/>
      <c r="M1546" s="522"/>
      <c r="N1546" s="522"/>
      <c r="O1546" s="523"/>
      <c r="P1546" s="649" t="s">
        <v>66</v>
      </c>
      <c r="Q1546" s="650"/>
      <c r="R1546" s="650"/>
      <c r="S1546" s="651"/>
      <c r="T1546" s="660">
        <f t="shared" si="441"/>
        <v>50.73</v>
      </c>
      <c r="U1546" s="661"/>
      <c r="V1546" s="661"/>
      <c r="W1546" s="662"/>
      <c r="X1546" s="611">
        <v>2.9</v>
      </c>
      <c r="Y1546" s="612"/>
      <c r="Z1546" s="612"/>
      <c r="AA1546" s="612"/>
      <c r="AB1546" s="613"/>
      <c r="AC1546" s="655">
        <f t="shared" si="442"/>
        <v>147.11000000000001</v>
      </c>
      <c r="AD1546" s="656"/>
      <c r="AF1546" s="521" t="s">
        <v>6855</v>
      </c>
      <c r="AG1546" s="522"/>
      <c r="AH1546" s="522"/>
      <c r="AI1546" s="522"/>
      <c r="AJ1546" s="522"/>
      <c r="AK1546" s="522"/>
      <c r="AL1546" s="523"/>
      <c r="AM1546" s="521" t="s">
        <v>6856</v>
      </c>
      <c r="AN1546" s="522"/>
      <c r="AO1546" s="522"/>
      <c r="AP1546" s="522"/>
      <c r="AQ1546" s="522"/>
      <c r="AR1546" s="522"/>
      <c r="AS1546" s="522"/>
      <c r="AT1546" s="523"/>
      <c r="AU1546" s="524" t="s">
        <v>66</v>
      </c>
      <c r="AV1546" s="564"/>
      <c r="AW1546" s="564"/>
      <c r="AX1546" s="525"/>
      <c r="AY1546" s="526">
        <v>61.12</v>
      </c>
      <c r="AZ1546" s="527"/>
      <c r="BA1546" s="527"/>
      <c r="BB1546" s="528"/>
      <c r="BC1546" s="532">
        <v>2.9</v>
      </c>
      <c r="BD1546" s="533"/>
      <c r="BE1546" s="533"/>
      <c r="BF1546" s="533"/>
      <c r="BG1546" s="534"/>
      <c r="BH1546" s="535">
        <f t="shared" si="443"/>
        <v>177.24799999999999</v>
      </c>
      <c r="BI1546" s="537"/>
    </row>
    <row r="1547" spans="1:61" ht="11.4" customHeight="1" x14ac:dyDescent="0.3">
      <c r="A1547" s="538" t="s">
        <v>5553</v>
      </c>
      <c r="B1547" s="538"/>
      <c r="C1547" s="538"/>
      <c r="D1547" s="538"/>
      <c r="E1547" s="538"/>
      <c r="F1547" s="538"/>
      <c r="G1547" s="538"/>
      <c r="H1547" s="538"/>
      <c r="I1547" s="538"/>
      <c r="J1547" s="538"/>
      <c r="K1547" s="538"/>
      <c r="L1547" s="538"/>
      <c r="M1547" s="538"/>
      <c r="N1547" s="538"/>
      <c r="O1547" s="538"/>
      <c r="P1547" s="538"/>
      <c r="Q1547" s="538"/>
      <c r="R1547" s="538"/>
      <c r="S1547" s="538"/>
      <c r="T1547" s="538"/>
      <c r="U1547" s="538"/>
      <c r="V1547" s="538"/>
      <c r="W1547" s="538"/>
      <c r="X1547" s="538"/>
      <c r="Y1547" s="620">
        <f>SUM(AC1544:AD1546)</f>
        <v>339.35</v>
      </c>
      <c r="Z1547" s="621"/>
      <c r="AA1547" s="621"/>
      <c r="AB1547" s="621"/>
      <c r="AC1547" s="621"/>
      <c r="AD1547" s="622"/>
      <c r="AF1547" s="538" t="s">
        <v>5553</v>
      </c>
      <c r="AG1547" s="538"/>
      <c r="AH1547" s="538"/>
      <c r="AI1547" s="538"/>
      <c r="AJ1547" s="538"/>
      <c r="AK1547" s="538"/>
      <c r="AL1547" s="538"/>
      <c r="AM1547" s="538"/>
      <c r="AN1547" s="538"/>
      <c r="AO1547" s="538"/>
      <c r="AP1547" s="538"/>
      <c r="AQ1547" s="538"/>
      <c r="AR1547" s="538"/>
      <c r="AS1547" s="538"/>
      <c r="AT1547" s="538"/>
      <c r="AU1547" s="538"/>
      <c r="AV1547" s="538"/>
      <c r="AW1547" s="538"/>
      <c r="AX1547" s="538"/>
      <c r="AY1547" s="538"/>
      <c r="AZ1547" s="538"/>
      <c r="BA1547" s="538"/>
      <c r="BB1547" s="538"/>
      <c r="BC1547" s="538"/>
      <c r="BD1547" s="529">
        <f>SUM(BH1544:BI1546)</f>
        <v>408.86399999999998</v>
      </c>
      <c r="BE1547" s="530"/>
      <c r="BF1547" s="530"/>
      <c r="BG1547" s="530"/>
      <c r="BH1547" s="530"/>
      <c r="BI1547" s="531"/>
    </row>
    <row r="1548" spans="1:61" ht="10.8" customHeight="1" x14ac:dyDescent="0.3">
      <c r="A1548" s="365"/>
      <c r="B1548" s="365"/>
      <c r="C1548" s="365"/>
      <c r="D1548" s="365"/>
      <c r="E1548" s="365"/>
      <c r="F1548" s="365"/>
      <c r="G1548" s="365"/>
      <c r="H1548" s="365"/>
      <c r="I1548" s="365"/>
      <c r="J1548" s="365"/>
      <c r="K1548" s="365"/>
      <c r="L1548" s="365"/>
      <c r="M1548" s="365"/>
      <c r="N1548" s="365"/>
      <c r="O1548" s="365"/>
      <c r="P1548" s="365"/>
      <c r="Q1548" s="365"/>
      <c r="R1548" s="365"/>
      <c r="S1548" s="365"/>
      <c r="T1548" s="365"/>
      <c r="U1548" s="365"/>
      <c r="V1548" s="365"/>
      <c r="W1548" s="365"/>
      <c r="X1548" s="365"/>
      <c r="Y1548" s="365"/>
      <c r="Z1548" s="365"/>
      <c r="AA1548" s="365"/>
      <c r="AB1548" s="365"/>
      <c r="AC1548" s="365"/>
      <c r="AD1548" s="365"/>
      <c r="AF1548" s="365"/>
      <c r="AG1548" s="365"/>
      <c r="AH1548" s="365"/>
      <c r="AI1548" s="365"/>
      <c r="AJ1548" s="365"/>
      <c r="AK1548" s="365"/>
      <c r="AL1548" s="365"/>
      <c r="AM1548" s="365"/>
      <c r="AN1548" s="365"/>
      <c r="AO1548" s="365"/>
      <c r="AP1548" s="365"/>
      <c r="AQ1548" s="365"/>
      <c r="AR1548" s="365"/>
      <c r="AS1548" s="365"/>
      <c r="AT1548" s="365"/>
      <c r="AU1548" s="365"/>
      <c r="AV1548" s="365"/>
      <c r="AW1548" s="365"/>
      <c r="AX1548" s="365"/>
      <c r="AY1548" s="365"/>
      <c r="AZ1548" s="365"/>
      <c r="BA1548" s="365"/>
      <c r="BB1548" s="365"/>
      <c r="BC1548" s="365"/>
      <c r="BD1548" s="365"/>
      <c r="BE1548" s="365"/>
      <c r="BF1548" s="365"/>
      <c r="BG1548" s="365"/>
      <c r="BH1548" s="365"/>
      <c r="BI1548" s="365"/>
    </row>
    <row r="1549" spans="1:61" ht="34.5" customHeight="1" x14ac:dyDescent="0.3">
      <c r="A1549" s="551" t="s">
        <v>5548</v>
      </c>
      <c r="B1549" s="552"/>
      <c r="C1549" s="553"/>
      <c r="D1549" s="551" t="s">
        <v>5568</v>
      </c>
      <c r="E1549" s="552"/>
      <c r="F1549" s="552"/>
      <c r="G1549" s="552"/>
      <c r="H1549" s="552"/>
      <c r="I1549" s="552"/>
      <c r="J1549" s="552"/>
      <c r="K1549" s="553"/>
      <c r="L1549" s="554" t="s">
        <v>167</v>
      </c>
      <c r="M1549" s="555"/>
      <c r="N1549" s="545" t="s">
        <v>5569</v>
      </c>
      <c r="O1549" s="546"/>
      <c r="P1549" s="547"/>
      <c r="Q1549" s="545" t="s">
        <v>5570</v>
      </c>
      <c r="R1549" s="546"/>
      <c r="S1549" s="546"/>
      <c r="T1549" s="547"/>
      <c r="U1549" s="545" t="s">
        <v>5551</v>
      </c>
      <c r="V1549" s="546"/>
      <c r="W1549" s="546"/>
      <c r="X1549" s="547"/>
      <c r="Y1549" s="545" t="s">
        <v>5571</v>
      </c>
      <c r="Z1549" s="546"/>
      <c r="AA1549" s="546"/>
      <c r="AB1549" s="546"/>
      <c r="AC1549" s="547"/>
      <c r="AD1549" s="307" t="s">
        <v>5572</v>
      </c>
      <c r="AF1549" s="551" t="s">
        <v>5548</v>
      </c>
      <c r="AG1549" s="552"/>
      <c r="AH1549" s="553"/>
      <c r="AI1549" s="551" t="s">
        <v>5568</v>
      </c>
      <c r="AJ1549" s="552"/>
      <c r="AK1549" s="552"/>
      <c r="AL1549" s="552"/>
      <c r="AM1549" s="552"/>
      <c r="AN1549" s="552"/>
      <c r="AO1549" s="552"/>
      <c r="AP1549" s="553"/>
      <c r="AQ1549" s="554" t="s">
        <v>167</v>
      </c>
      <c r="AR1549" s="555"/>
      <c r="AS1549" s="539" t="s">
        <v>5569</v>
      </c>
      <c r="AT1549" s="540"/>
      <c r="AU1549" s="541"/>
      <c r="AV1549" s="539" t="s">
        <v>5570</v>
      </c>
      <c r="AW1549" s="540"/>
      <c r="AX1549" s="540"/>
      <c r="AY1549" s="541"/>
      <c r="AZ1549" s="539" t="s">
        <v>5551</v>
      </c>
      <c r="BA1549" s="540"/>
      <c r="BB1549" s="540"/>
      <c r="BC1549" s="541"/>
      <c r="BD1549" s="539" t="s">
        <v>5571</v>
      </c>
      <c r="BE1549" s="540"/>
      <c r="BF1549" s="540"/>
      <c r="BG1549" s="540"/>
      <c r="BH1549" s="541"/>
      <c r="BI1549" s="247" t="s">
        <v>5572</v>
      </c>
    </row>
    <row r="1550" spans="1:61" ht="34.5" customHeight="1" x14ac:dyDescent="0.3">
      <c r="A1550" s="521" t="s">
        <v>6493</v>
      </c>
      <c r="B1550" s="522"/>
      <c r="C1550" s="523"/>
      <c r="D1550" s="521" t="s">
        <v>5464</v>
      </c>
      <c r="E1550" s="522"/>
      <c r="F1550" s="522"/>
      <c r="G1550" s="522"/>
      <c r="H1550" s="522"/>
      <c r="I1550" s="522"/>
      <c r="J1550" s="522"/>
      <c r="K1550" s="523"/>
      <c r="L1550" s="524" t="s">
        <v>72</v>
      </c>
      <c r="M1550" s="525"/>
      <c r="N1550" s="608">
        <f>ROUND(AS1550*(1-IMPLANTAÇÃO!$AI$1),2)</f>
        <v>48.22</v>
      </c>
      <c r="O1550" s="609"/>
      <c r="P1550" s="610"/>
      <c r="Q1550" s="608">
        <f>ROUND(AV1550*(1-IMPLANTAÇÃO!$AI$1),2)</f>
        <v>0.09</v>
      </c>
      <c r="R1550" s="609"/>
      <c r="S1550" s="609"/>
      <c r="T1550" s="610"/>
      <c r="U1550" s="611">
        <v>4.4999999999999998E-2</v>
      </c>
      <c r="V1550" s="612"/>
      <c r="W1550" s="612"/>
      <c r="X1550" s="613"/>
      <c r="Y1550" s="614">
        <f t="shared" ref="Y1550:Y1552" si="444">TRUNC(N1550*$U1550,2)</f>
        <v>2.16</v>
      </c>
      <c r="Z1550" s="615"/>
      <c r="AA1550" s="615"/>
      <c r="AB1550" s="615"/>
      <c r="AC1550" s="616"/>
      <c r="AD1550" s="311">
        <f t="shared" ref="AD1550:AD1552" si="445">TRUNC(Q1550*$U1550,2)</f>
        <v>0</v>
      </c>
      <c r="AF1550" s="521" t="s">
        <v>6493</v>
      </c>
      <c r="AG1550" s="522"/>
      <c r="AH1550" s="523"/>
      <c r="AI1550" s="521" t="s">
        <v>5464</v>
      </c>
      <c r="AJ1550" s="522"/>
      <c r="AK1550" s="522"/>
      <c r="AL1550" s="522"/>
      <c r="AM1550" s="522"/>
      <c r="AN1550" s="522"/>
      <c r="AO1550" s="522"/>
      <c r="AP1550" s="523"/>
      <c r="AQ1550" s="524" t="s">
        <v>72</v>
      </c>
      <c r="AR1550" s="525"/>
      <c r="AS1550" s="526">
        <v>58.1</v>
      </c>
      <c r="AT1550" s="527"/>
      <c r="AU1550" s="528"/>
      <c r="AV1550" s="535">
        <v>0.11</v>
      </c>
      <c r="AW1550" s="536"/>
      <c r="AX1550" s="536"/>
      <c r="AY1550" s="537"/>
      <c r="AZ1550" s="532">
        <v>4.4999999999999998E-2</v>
      </c>
      <c r="BA1550" s="533"/>
      <c r="BB1550" s="533"/>
      <c r="BC1550" s="534"/>
      <c r="BD1550" s="535">
        <f t="shared" ref="BD1550:BD1552" si="446">AS1550*AZ1550</f>
        <v>2.6145</v>
      </c>
      <c r="BE1550" s="536"/>
      <c r="BF1550" s="536"/>
      <c r="BG1550" s="536"/>
      <c r="BH1550" s="537"/>
      <c r="BI1550" s="249">
        <f t="shared" ref="BI1550:BI1552" si="447">AV1550*AZ1550</f>
        <v>4.9499999999999995E-3</v>
      </c>
    </row>
    <row r="1551" spans="1:61" ht="22.95" customHeight="1" x14ac:dyDescent="0.3">
      <c r="A1551" s="521" t="s">
        <v>5593</v>
      </c>
      <c r="B1551" s="522"/>
      <c r="C1551" s="523"/>
      <c r="D1551" s="521" t="s">
        <v>182</v>
      </c>
      <c r="E1551" s="522"/>
      <c r="F1551" s="522"/>
      <c r="G1551" s="522"/>
      <c r="H1551" s="522"/>
      <c r="I1551" s="522"/>
      <c r="J1551" s="522"/>
      <c r="K1551" s="523"/>
      <c r="L1551" s="524" t="s">
        <v>72</v>
      </c>
      <c r="M1551" s="525"/>
      <c r="N1551" s="608">
        <f>ROUND(AS1551*(1-IMPLANTAÇÃO!$AI$1),2)</f>
        <v>43.29</v>
      </c>
      <c r="O1551" s="609"/>
      <c r="P1551" s="610"/>
      <c r="Q1551" s="608">
        <f>ROUND(AV1551*(1-IMPLANTAÇÃO!$AI$1),2)</f>
        <v>0</v>
      </c>
      <c r="R1551" s="609"/>
      <c r="S1551" s="609"/>
      <c r="T1551" s="610"/>
      <c r="U1551" s="611">
        <v>4.4999999999999998E-2</v>
      </c>
      <c r="V1551" s="612"/>
      <c r="W1551" s="612"/>
      <c r="X1551" s="613"/>
      <c r="Y1551" s="614">
        <f t="shared" si="444"/>
        <v>1.94</v>
      </c>
      <c r="Z1551" s="615"/>
      <c r="AA1551" s="615"/>
      <c r="AB1551" s="615"/>
      <c r="AC1551" s="616"/>
      <c r="AD1551" s="311">
        <f t="shared" si="445"/>
        <v>0</v>
      </c>
      <c r="AF1551" s="521" t="s">
        <v>5593</v>
      </c>
      <c r="AG1551" s="522"/>
      <c r="AH1551" s="523"/>
      <c r="AI1551" s="521" t="s">
        <v>182</v>
      </c>
      <c r="AJ1551" s="522"/>
      <c r="AK1551" s="522"/>
      <c r="AL1551" s="522"/>
      <c r="AM1551" s="522"/>
      <c r="AN1551" s="522"/>
      <c r="AO1551" s="522"/>
      <c r="AP1551" s="523"/>
      <c r="AQ1551" s="524" t="s">
        <v>72</v>
      </c>
      <c r="AR1551" s="525"/>
      <c r="AS1551" s="526">
        <v>52.16</v>
      </c>
      <c r="AT1551" s="527"/>
      <c r="AU1551" s="528"/>
      <c r="AV1551" s="535">
        <v>0</v>
      </c>
      <c r="AW1551" s="536"/>
      <c r="AX1551" s="536"/>
      <c r="AY1551" s="537"/>
      <c r="AZ1551" s="532">
        <v>4.4999999999999998E-2</v>
      </c>
      <c r="BA1551" s="533"/>
      <c r="BB1551" s="533"/>
      <c r="BC1551" s="534"/>
      <c r="BD1551" s="535">
        <f t="shared" si="446"/>
        <v>2.3472</v>
      </c>
      <c r="BE1551" s="536"/>
      <c r="BF1551" s="536"/>
      <c r="BG1551" s="536"/>
      <c r="BH1551" s="537"/>
      <c r="BI1551" s="249">
        <f t="shared" si="447"/>
        <v>0</v>
      </c>
    </row>
    <row r="1552" spans="1:61" ht="34.5" customHeight="1" x14ac:dyDescent="0.3">
      <c r="A1552" s="521" t="s">
        <v>6602</v>
      </c>
      <c r="B1552" s="522"/>
      <c r="C1552" s="523"/>
      <c r="D1552" s="521" t="s">
        <v>6343</v>
      </c>
      <c r="E1552" s="522"/>
      <c r="F1552" s="522"/>
      <c r="G1552" s="522"/>
      <c r="H1552" s="522"/>
      <c r="I1552" s="522"/>
      <c r="J1552" s="522"/>
      <c r="K1552" s="523"/>
      <c r="L1552" s="524" t="s">
        <v>72</v>
      </c>
      <c r="M1552" s="525"/>
      <c r="N1552" s="608">
        <f>ROUND(AS1552*(1-IMPLANTAÇÃO!$AI$1),2)</f>
        <v>99.49</v>
      </c>
      <c r="O1552" s="609"/>
      <c r="P1552" s="610"/>
      <c r="Q1552" s="608">
        <f>ROUND(AV1552*(1-IMPLANTAÇÃO!$AI$1),2)</f>
        <v>382.79</v>
      </c>
      <c r="R1552" s="609"/>
      <c r="S1552" s="609"/>
      <c r="T1552" s="610"/>
      <c r="U1552" s="611">
        <v>4.4999999999999998E-2</v>
      </c>
      <c r="V1552" s="612"/>
      <c r="W1552" s="612"/>
      <c r="X1552" s="613"/>
      <c r="Y1552" s="614">
        <f t="shared" si="444"/>
        <v>4.47</v>
      </c>
      <c r="Z1552" s="615"/>
      <c r="AA1552" s="615"/>
      <c r="AB1552" s="615"/>
      <c r="AC1552" s="616"/>
      <c r="AD1552" s="311">
        <f t="shared" si="445"/>
        <v>17.22</v>
      </c>
      <c r="AF1552" s="521" t="s">
        <v>6602</v>
      </c>
      <c r="AG1552" s="522"/>
      <c r="AH1552" s="523"/>
      <c r="AI1552" s="521" t="s">
        <v>6343</v>
      </c>
      <c r="AJ1552" s="522"/>
      <c r="AK1552" s="522"/>
      <c r="AL1552" s="522"/>
      <c r="AM1552" s="522"/>
      <c r="AN1552" s="522"/>
      <c r="AO1552" s="522"/>
      <c r="AP1552" s="523"/>
      <c r="AQ1552" s="524" t="s">
        <v>72</v>
      </c>
      <c r="AR1552" s="525"/>
      <c r="AS1552" s="529">
        <v>119.87</v>
      </c>
      <c r="AT1552" s="530"/>
      <c r="AU1552" s="531"/>
      <c r="AV1552" s="529">
        <v>461.19</v>
      </c>
      <c r="AW1552" s="530"/>
      <c r="AX1552" s="530"/>
      <c r="AY1552" s="531"/>
      <c r="AZ1552" s="532">
        <v>4.4999999999999998E-2</v>
      </c>
      <c r="BA1552" s="533"/>
      <c r="BB1552" s="533"/>
      <c r="BC1552" s="534"/>
      <c r="BD1552" s="535">
        <f t="shared" si="446"/>
        <v>5.3941499999999998</v>
      </c>
      <c r="BE1552" s="536"/>
      <c r="BF1552" s="536"/>
      <c r="BG1552" s="536"/>
      <c r="BH1552" s="537"/>
      <c r="BI1552" s="249">
        <f t="shared" si="447"/>
        <v>20.753550000000001</v>
      </c>
    </row>
    <row r="1553" spans="1:61" ht="11.4" customHeight="1" x14ac:dyDescent="0.3">
      <c r="A1553" s="538" t="s">
        <v>5575</v>
      </c>
      <c r="B1553" s="538"/>
      <c r="C1553" s="538"/>
      <c r="D1553" s="538"/>
      <c r="E1553" s="538"/>
      <c r="F1553" s="538"/>
      <c r="G1553" s="538"/>
      <c r="H1553" s="538"/>
      <c r="I1553" s="538"/>
      <c r="J1553" s="538"/>
      <c r="K1553" s="538"/>
      <c r="L1553" s="538"/>
      <c r="M1553" s="538"/>
      <c r="N1553" s="538"/>
      <c r="O1553" s="538"/>
      <c r="P1553" s="538"/>
      <c r="Q1553" s="538"/>
      <c r="R1553" s="538"/>
      <c r="S1553" s="538"/>
      <c r="T1553" s="538"/>
      <c r="U1553" s="538"/>
      <c r="V1553" s="538"/>
      <c r="W1553" s="538"/>
      <c r="X1553" s="538"/>
      <c r="Y1553" s="617">
        <f>SUM(Y1550:AC1552)</f>
        <v>8.57</v>
      </c>
      <c r="Z1553" s="618"/>
      <c r="AA1553" s="618"/>
      <c r="AB1553" s="618"/>
      <c r="AC1553" s="618"/>
      <c r="AD1553" s="619"/>
      <c r="AF1553" s="538" t="s">
        <v>5575</v>
      </c>
      <c r="AG1553" s="538"/>
      <c r="AH1553" s="538"/>
      <c r="AI1553" s="538"/>
      <c r="AJ1553" s="538"/>
      <c r="AK1553" s="538"/>
      <c r="AL1553" s="538"/>
      <c r="AM1553" s="538"/>
      <c r="AN1553" s="538"/>
      <c r="AO1553" s="538"/>
      <c r="AP1553" s="538"/>
      <c r="AQ1553" s="538"/>
      <c r="AR1553" s="538"/>
      <c r="AS1553" s="538"/>
      <c r="AT1553" s="538"/>
      <c r="AU1553" s="538"/>
      <c r="AV1553" s="538"/>
      <c r="AW1553" s="538"/>
      <c r="AX1553" s="538"/>
      <c r="AY1553" s="538"/>
      <c r="AZ1553" s="538"/>
      <c r="BA1553" s="538"/>
      <c r="BB1553" s="538"/>
      <c r="BC1553" s="538"/>
      <c r="BD1553" s="526">
        <f>SUM(BD1550:BH1552)</f>
        <v>10.35585</v>
      </c>
      <c r="BE1553" s="527"/>
      <c r="BF1553" s="527"/>
      <c r="BG1553" s="527"/>
      <c r="BH1553" s="527"/>
      <c r="BI1553" s="528"/>
    </row>
    <row r="1554" spans="1:61" ht="11.4" customHeight="1" x14ac:dyDescent="0.3">
      <c r="A1554" s="538" t="s">
        <v>5576</v>
      </c>
      <c r="B1554" s="538"/>
      <c r="C1554" s="538"/>
      <c r="D1554" s="538"/>
      <c r="E1554" s="538"/>
      <c r="F1554" s="538"/>
      <c r="G1554" s="538"/>
      <c r="H1554" s="538"/>
      <c r="I1554" s="538"/>
      <c r="J1554" s="538"/>
      <c r="K1554" s="538"/>
      <c r="L1554" s="538"/>
      <c r="M1554" s="538"/>
      <c r="N1554" s="538"/>
      <c r="O1554" s="538"/>
      <c r="P1554" s="538"/>
      <c r="Q1554" s="538"/>
      <c r="R1554" s="538"/>
      <c r="S1554" s="538"/>
      <c r="T1554" s="538"/>
      <c r="U1554" s="538"/>
      <c r="V1554" s="538"/>
      <c r="W1554" s="538"/>
      <c r="X1554" s="538"/>
      <c r="Y1554" s="617">
        <f>SUM(AD1550:AD1552)</f>
        <v>17.22</v>
      </c>
      <c r="Z1554" s="618"/>
      <c r="AA1554" s="618"/>
      <c r="AB1554" s="618"/>
      <c r="AC1554" s="618"/>
      <c r="AD1554" s="619"/>
      <c r="AF1554" s="538" t="s">
        <v>5576</v>
      </c>
      <c r="AG1554" s="538"/>
      <c r="AH1554" s="538"/>
      <c r="AI1554" s="538"/>
      <c r="AJ1554" s="538"/>
      <c r="AK1554" s="538"/>
      <c r="AL1554" s="538"/>
      <c r="AM1554" s="538"/>
      <c r="AN1554" s="538"/>
      <c r="AO1554" s="538"/>
      <c r="AP1554" s="538"/>
      <c r="AQ1554" s="538"/>
      <c r="AR1554" s="538"/>
      <c r="AS1554" s="538"/>
      <c r="AT1554" s="538"/>
      <c r="AU1554" s="538"/>
      <c r="AV1554" s="538"/>
      <c r="AW1554" s="538"/>
      <c r="AX1554" s="538"/>
      <c r="AY1554" s="538"/>
      <c r="AZ1554" s="538"/>
      <c r="BA1554" s="538"/>
      <c r="BB1554" s="538"/>
      <c r="BC1554" s="538"/>
      <c r="BD1554" s="526">
        <f>SUM(BI1550:BI1552)</f>
        <v>20.758500000000002</v>
      </c>
      <c r="BE1554" s="527"/>
      <c r="BF1554" s="527"/>
      <c r="BG1554" s="527"/>
      <c r="BH1554" s="527"/>
      <c r="BI1554" s="528"/>
    </row>
    <row r="1555" spans="1:61" ht="10.8" customHeight="1" x14ac:dyDescent="0.3">
      <c r="A1555" s="365"/>
      <c r="B1555" s="365"/>
      <c r="C1555" s="365"/>
      <c r="D1555" s="365"/>
      <c r="E1555" s="365"/>
      <c r="F1555" s="365"/>
      <c r="G1555" s="365"/>
      <c r="H1555" s="365"/>
      <c r="I1555" s="365"/>
      <c r="J1555" s="365"/>
      <c r="K1555" s="365"/>
      <c r="L1555" s="365"/>
      <c r="M1555" s="365"/>
      <c r="N1555" s="365"/>
      <c r="O1555" s="365"/>
      <c r="P1555" s="365"/>
      <c r="Q1555" s="365"/>
      <c r="R1555" s="365"/>
      <c r="S1555" s="365"/>
      <c r="T1555" s="365"/>
      <c r="U1555" s="365"/>
      <c r="V1555" s="365"/>
      <c r="W1555" s="365"/>
      <c r="X1555" s="365"/>
      <c r="Y1555" s="365"/>
      <c r="Z1555" s="365"/>
      <c r="AA1555" s="365"/>
      <c r="AB1555" s="365"/>
      <c r="AC1555" s="365"/>
      <c r="AD1555" s="365"/>
      <c r="AF1555" s="365"/>
      <c r="AG1555" s="365"/>
      <c r="AH1555" s="365"/>
      <c r="AI1555" s="365"/>
      <c r="AJ1555" s="365"/>
      <c r="AK1555" s="365"/>
      <c r="AL1555" s="365"/>
      <c r="AM1555" s="365"/>
      <c r="AN1555" s="365"/>
      <c r="AO1555" s="365"/>
      <c r="AP1555" s="365"/>
      <c r="AQ1555" s="365"/>
      <c r="AR1555" s="365"/>
      <c r="AS1555" s="365"/>
      <c r="AT1555" s="365"/>
      <c r="AU1555" s="365"/>
      <c r="AV1555" s="365"/>
      <c r="AW1555" s="365"/>
      <c r="AX1555" s="365"/>
      <c r="AY1555" s="365"/>
      <c r="AZ1555" s="365"/>
      <c r="BA1555" s="365"/>
      <c r="BB1555" s="365"/>
      <c r="BC1555" s="365"/>
      <c r="BD1555" s="365"/>
      <c r="BE1555" s="365"/>
      <c r="BF1555" s="365"/>
      <c r="BG1555" s="365"/>
      <c r="BH1555" s="365"/>
      <c r="BI1555" s="365"/>
    </row>
    <row r="1556" spans="1:61" ht="11.4" customHeight="1" x14ac:dyDescent="0.3">
      <c r="A1556" s="539" t="s">
        <v>5554</v>
      </c>
      <c r="B1556" s="540"/>
      <c r="C1556" s="540"/>
      <c r="D1556" s="540"/>
      <c r="E1556" s="540"/>
      <c r="F1556" s="540"/>
      <c r="G1556" s="540"/>
      <c r="H1556" s="540"/>
      <c r="I1556" s="540"/>
      <c r="J1556" s="540"/>
      <c r="K1556" s="540"/>
      <c r="L1556" s="540"/>
      <c r="M1556" s="540"/>
      <c r="N1556" s="540"/>
      <c r="O1556" s="540"/>
      <c r="P1556" s="540"/>
      <c r="Q1556" s="540"/>
      <c r="R1556" s="540"/>
      <c r="S1556" s="540"/>
      <c r="T1556" s="540"/>
      <c r="U1556" s="540"/>
      <c r="V1556" s="540"/>
      <c r="W1556" s="540"/>
      <c r="X1556" s="541"/>
      <c r="Y1556" s="632">
        <f>Y1554+Y1553+Y1547+Y1541</f>
        <v>377.44000000000005</v>
      </c>
      <c r="Z1556" s="633"/>
      <c r="AA1556" s="633"/>
      <c r="AB1556" s="633"/>
      <c r="AC1556" s="633"/>
      <c r="AD1556" s="634"/>
      <c r="AF1556" s="539" t="s">
        <v>5554</v>
      </c>
      <c r="AG1556" s="540"/>
      <c r="AH1556" s="540"/>
      <c r="AI1556" s="540"/>
      <c r="AJ1556" s="540"/>
      <c r="AK1556" s="540"/>
      <c r="AL1556" s="540"/>
      <c r="AM1556" s="540"/>
      <c r="AN1556" s="540"/>
      <c r="AO1556" s="540"/>
      <c r="AP1556" s="540"/>
      <c r="AQ1556" s="540"/>
      <c r="AR1556" s="540"/>
      <c r="AS1556" s="540"/>
      <c r="AT1556" s="540"/>
      <c r="AU1556" s="540"/>
      <c r="AV1556" s="540"/>
      <c r="AW1556" s="540"/>
      <c r="AX1556" s="540"/>
      <c r="AY1556" s="540"/>
      <c r="AZ1556" s="540"/>
      <c r="BA1556" s="540"/>
      <c r="BB1556" s="540"/>
      <c r="BC1556" s="541"/>
      <c r="BD1556" s="582">
        <f>BD1554+BD1553+BD1547+BD1541</f>
        <v>454.81635</v>
      </c>
      <c r="BE1556" s="583"/>
      <c r="BF1556" s="583"/>
      <c r="BG1556" s="583"/>
      <c r="BH1556" s="583"/>
      <c r="BI1556" s="584"/>
    </row>
    <row r="1557" spans="1:61" ht="11.4" customHeight="1" x14ac:dyDescent="0.3">
      <c r="A1557" s="559" t="s">
        <v>8256</v>
      </c>
      <c r="B1557" s="560"/>
      <c r="C1557" s="560"/>
      <c r="D1557" s="560"/>
      <c r="E1557" s="560"/>
      <c r="F1557" s="560"/>
      <c r="G1557" s="560"/>
      <c r="H1557" s="560"/>
      <c r="I1557" s="560"/>
      <c r="J1557" s="560"/>
      <c r="K1557" s="560"/>
      <c r="L1557" s="560"/>
      <c r="M1557" s="560"/>
      <c r="N1557" s="560"/>
      <c r="O1557" s="560"/>
      <c r="P1557" s="560"/>
      <c r="Q1557" s="560"/>
      <c r="R1557" s="560"/>
      <c r="S1557" s="560"/>
      <c r="T1557" s="560"/>
      <c r="U1557" s="560"/>
      <c r="V1557" s="560"/>
      <c r="W1557" s="561">
        <v>0.25069999999999998</v>
      </c>
      <c r="X1557" s="562"/>
      <c r="Y1557" s="548">
        <f>TRUNC(Y1556*W1557,2)</f>
        <v>94.62</v>
      </c>
      <c r="Z1557" s="549"/>
      <c r="AA1557" s="549"/>
      <c r="AB1557" s="549"/>
      <c r="AC1557" s="549"/>
      <c r="AD1557" s="550"/>
      <c r="AF1557" s="559" t="s">
        <v>8256</v>
      </c>
      <c r="AG1557" s="560"/>
      <c r="AH1557" s="560"/>
      <c r="AI1557" s="560"/>
      <c r="AJ1557" s="560"/>
      <c r="AK1557" s="560"/>
      <c r="AL1557" s="560"/>
      <c r="AM1557" s="560"/>
      <c r="AN1557" s="560"/>
      <c r="AO1557" s="560"/>
      <c r="AP1557" s="560"/>
      <c r="AQ1557" s="560"/>
      <c r="AR1557" s="560"/>
      <c r="AS1557" s="560"/>
      <c r="AT1557" s="560"/>
      <c r="AU1557" s="560"/>
      <c r="AV1557" s="560"/>
      <c r="AW1557" s="560"/>
      <c r="AX1557" s="560"/>
      <c r="AY1557" s="560"/>
      <c r="AZ1557" s="560"/>
      <c r="BA1557" s="560"/>
      <c r="BB1557" s="561">
        <v>0.25069999999999998</v>
      </c>
      <c r="BC1557" s="562"/>
      <c r="BD1557" s="548">
        <f>BD1556*BB1557</f>
        <v>114.022458945</v>
      </c>
      <c r="BE1557" s="549"/>
      <c r="BF1557" s="549"/>
      <c r="BG1557" s="549"/>
      <c r="BH1557" s="549"/>
      <c r="BI1557" s="550"/>
    </row>
    <row r="1558" spans="1:61" ht="11.4" customHeight="1" x14ac:dyDescent="0.3">
      <c r="A1558" s="545" t="s">
        <v>5555</v>
      </c>
      <c r="B1558" s="546"/>
      <c r="C1558" s="546"/>
      <c r="D1558" s="546"/>
      <c r="E1558" s="546"/>
      <c r="F1558" s="546"/>
      <c r="G1558" s="546"/>
      <c r="H1558" s="546"/>
      <c r="I1558" s="546"/>
      <c r="J1558" s="546"/>
      <c r="K1558" s="546"/>
      <c r="L1558" s="546"/>
      <c r="M1558" s="546"/>
      <c r="N1558" s="546"/>
      <c r="O1558" s="546"/>
      <c r="P1558" s="546"/>
      <c r="Q1558" s="546"/>
      <c r="R1558" s="546"/>
      <c r="S1558" s="546"/>
      <c r="T1558" s="546"/>
      <c r="U1558" s="546"/>
      <c r="V1558" s="546"/>
      <c r="W1558" s="546"/>
      <c r="X1558" s="547"/>
      <c r="Y1558" s="548">
        <f>Y1556+Y1557-0.01</f>
        <v>472.05000000000007</v>
      </c>
      <c r="Z1558" s="549"/>
      <c r="AA1558" s="549"/>
      <c r="AB1558" s="549"/>
      <c r="AC1558" s="549"/>
      <c r="AD1558" s="550"/>
      <c r="AF1558" s="545" t="s">
        <v>5555</v>
      </c>
      <c r="AG1558" s="546"/>
      <c r="AH1558" s="546"/>
      <c r="AI1558" s="546"/>
      <c r="AJ1558" s="546"/>
      <c r="AK1558" s="546"/>
      <c r="AL1558" s="546"/>
      <c r="AM1558" s="546"/>
      <c r="AN1558" s="546"/>
      <c r="AO1558" s="546"/>
      <c r="AP1558" s="546"/>
      <c r="AQ1558" s="546"/>
      <c r="AR1558" s="546"/>
      <c r="AS1558" s="546"/>
      <c r="AT1558" s="546"/>
      <c r="AU1558" s="546"/>
      <c r="AV1558" s="546"/>
      <c r="AW1558" s="546"/>
      <c r="AX1558" s="546"/>
      <c r="AY1558" s="546"/>
      <c r="AZ1558" s="546"/>
      <c r="BA1558" s="546"/>
      <c r="BB1558" s="546"/>
      <c r="BC1558" s="547"/>
      <c r="BD1558" s="548">
        <f>BD1556+BD1557</f>
        <v>568.83880894499998</v>
      </c>
      <c r="BE1558" s="549"/>
      <c r="BF1558" s="549"/>
      <c r="BG1558" s="549"/>
      <c r="BH1558" s="549"/>
      <c r="BI1558" s="550"/>
    </row>
    <row r="1559" spans="1:61" ht="10.8" customHeight="1" x14ac:dyDescent="0.3">
      <c r="A1559" s="365"/>
      <c r="B1559" s="365"/>
      <c r="C1559" s="365"/>
      <c r="D1559" s="365"/>
      <c r="E1559" s="365"/>
      <c r="F1559" s="365"/>
      <c r="G1559" s="365"/>
      <c r="H1559" s="365"/>
      <c r="I1559" s="365"/>
      <c r="J1559" s="365"/>
      <c r="K1559" s="365"/>
      <c r="L1559" s="365"/>
      <c r="M1559" s="365"/>
      <c r="N1559" s="365"/>
      <c r="O1559" s="365"/>
      <c r="P1559" s="365"/>
      <c r="Q1559" s="365"/>
      <c r="R1559" s="365"/>
      <c r="S1559" s="365"/>
      <c r="T1559" s="365"/>
      <c r="U1559" s="365"/>
      <c r="V1559" s="365"/>
      <c r="W1559" s="365"/>
      <c r="X1559" s="365"/>
      <c r="Y1559" s="365"/>
      <c r="Z1559" s="365"/>
      <c r="AA1559" s="365"/>
      <c r="AB1559" s="365"/>
      <c r="AC1559" s="365"/>
      <c r="AD1559" s="365"/>
      <c r="AF1559" s="365"/>
      <c r="AG1559" s="365"/>
      <c r="AH1559" s="365"/>
      <c r="AI1559" s="365"/>
      <c r="AJ1559" s="365"/>
      <c r="AK1559" s="365"/>
      <c r="AL1559" s="365"/>
      <c r="AM1559" s="365"/>
      <c r="AN1559" s="365"/>
      <c r="AO1559" s="365"/>
      <c r="AP1559" s="365"/>
      <c r="AQ1559" s="365"/>
      <c r="AR1559" s="365"/>
      <c r="AS1559" s="365"/>
      <c r="AT1559" s="365"/>
      <c r="AU1559" s="365"/>
      <c r="AV1559" s="365"/>
      <c r="AW1559" s="365"/>
      <c r="AX1559" s="365"/>
      <c r="AY1559" s="365"/>
      <c r="AZ1559" s="365"/>
      <c r="BA1559" s="365"/>
      <c r="BB1559" s="365"/>
      <c r="BC1559" s="365"/>
      <c r="BD1559" s="365"/>
      <c r="BE1559" s="365"/>
      <c r="BF1559" s="365"/>
      <c r="BG1559" s="365"/>
      <c r="BH1559" s="365"/>
      <c r="BI1559" s="365"/>
    </row>
    <row r="1560" spans="1:61" ht="13.35" customHeight="1" x14ac:dyDescent="0.3">
      <c r="A1560" s="520" t="s">
        <v>5556</v>
      </c>
      <c r="B1560" s="520"/>
      <c r="C1560" s="520"/>
      <c r="D1560" s="520"/>
      <c r="E1560" s="520"/>
      <c r="F1560" s="520" t="s">
        <v>6857</v>
      </c>
      <c r="G1560" s="520"/>
      <c r="H1560" s="520"/>
      <c r="I1560" s="520"/>
      <c r="J1560" s="520"/>
      <c r="K1560" s="520"/>
      <c r="L1560" s="520"/>
      <c r="M1560" s="520"/>
      <c r="N1560" s="520"/>
      <c r="O1560" s="520"/>
      <c r="P1560" s="520"/>
      <c r="Q1560" s="520"/>
      <c r="R1560" s="520"/>
      <c r="S1560" s="520"/>
      <c r="T1560" s="520"/>
      <c r="U1560" s="520"/>
      <c r="V1560" s="520"/>
      <c r="W1560" s="520"/>
      <c r="X1560" s="520"/>
      <c r="Y1560" s="520"/>
      <c r="Z1560" s="520"/>
      <c r="AA1560" s="520"/>
      <c r="AB1560" s="520"/>
      <c r="AC1560" s="520"/>
      <c r="AD1560" s="520"/>
      <c r="AF1560" s="520" t="s">
        <v>5556</v>
      </c>
      <c r="AG1560" s="520"/>
      <c r="AH1560" s="520"/>
      <c r="AI1560" s="520"/>
      <c r="AJ1560" s="520"/>
      <c r="AK1560" s="520" t="s">
        <v>6857</v>
      </c>
      <c r="AL1560" s="520"/>
      <c r="AM1560" s="520"/>
      <c r="AN1560" s="520"/>
      <c r="AO1560" s="520"/>
      <c r="AP1560" s="520"/>
      <c r="AQ1560" s="520"/>
      <c r="AR1560" s="520"/>
      <c r="AS1560" s="520"/>
      <c r="AT1560" s="520"/>
      <c r="AU1560" s="520"/>
      <c r="AV1560" s="520"/>
      <c r="AW1560" s="520"/>
      <c r="AX1560" s="520"/>
      <c r="AY1560" s="520"/>
      <c r="AZ1560" s="520"/>
      <c r="BA1560" s="520"/>
      <c r="BB1560" s="520"/>
      <c r="BC1560" s="520"/>
      <c r="BD1560" s="520"/>
      <c r="BE1560" s="520"/>
      <c r="BF1560" s="520"/>
      <c r="BG1560" s="520"/>
      <c r="BH1560" s="520"/>
      <c r="BI1560" s="520"/>
    </row>
    <row r="1561" spans="1:61" ht="10.8" customHeight="1" x14ac:dyDescent="0.3">
      <c r="A1561" s="365"/>
      <c r="B1561" s="365"/>
      <c r="C1561" s="365"/>
      <c r="D1561" s="365"/>
      <c r="E1561" s="365"/>
      <c r="F1561" s="365"/>
      <c r="G1561" s="365"/>
      <c r="H1561" s="365"/>
      <c r="I1561" s="365"/>
      <c r="J1561" s="365"/>
      <c r="K1561" s="365"/>
      <c r="L1561" s="365"/>
      <c r="M1561" s="365"/>
      <c r="N1561" s="365"/>
      <c r="O1561" s="365"/>
      <c r="P1561" s="365"/>
      <c r="Q1561" s="365"/>
      <c r="R1561" s="365"/>
      <c r="S1561" s="365"/>
      <c r="T1561" s="365"/>
      <c r="U1561" s="365"/>
      <c r="V1561" s="365"/>
      <c r="W1561" s="365"/>
      <c r="X1561" s="365"/>
      <c r="Y1561" s="365"/>
      <c r="Z1561" s="365"/>
      <c r="AA1561" s="365"/>
      <c r="AB1561" s="365"/>
      <c r="AC1561" s="365"/>
      <c r="AD1561" s="365"/>
      <c r="AF1561" s="365"/>
      <c r="AG1561" s="365"/>
      <c r="AH1561" s="365"/>
      <c r="AI1561" s="365"/>
      <c r="AJ1561" s="365"/>
      <c r="AK1561" s="365"/>
      <c r="AL1561" s="365"/>
      <c r="AM1561" s="365"/>
      <c r="AN1561" s="365"/>
      <c r="AO1561" s="365"/>
      <c r="AP1561" s="365"/>
      <c r="AQ1561" s="365"/>
      <c r="AR1561" s="365"/>
      <c r="AS1561" s="365"/>
      <c r="AT1561" s="365"/>
      <c r="AU1561" s="365"/>
      <c r="AV1561" s="365"/>
      <c r="AW1561" s="365"/>
      <c r="AX1561" s="365"/>
      <c r="AY1561" s="365"/>
      <c r="AZ1561" s="365"/>
      <c r="BA1561" s="365"/>
      <c r="BB1561" s="365"/>
      <c r="BC1561" s="365"/>
      <c r="BD1561" s="365"/>
      <c r="BE1561" s="365"/>
      <c r="BF1561" s="365"/>
      <c r="BG1561" s="365"/>
      <c r="BH1561" s="365"/>
      <c r="BI1561" s="365"/>
    </row>
    <row r="1562" spans="1:61" ht="22.95" customHeight="1" x14ac:dyDescent="0.3">
      <c r="A1562" s="365" t="s">
        <v>6858</v>
      </c>
      <c r="B1562" s="365"/>
      <c r="C1562" s="365"/>
      <c r="D1562" s="365"/>
      <c r="E1562" s="365"/>
      <c r="F1562" s="365"/>
      <c r="G1562" s="365"/>
      <c r="H1562" s="365"/>
      <c r="I1562" s="365"/>
      <c r="J1562" s="365"/>
      <c r="K1562" s="365"/>
      <c r="L1562" s="365"/>
      <c r="M1562" s="365"/>
      <c r="N1562" s="365"/>
      <c r="O1562" s="365"/>
      <c r="P1562" s="365"/>
      <c r="Q1562" s="365"/>
      <c r="R1562" s="365"/>
      <c r="S1562" s="365"/>
      <c r="T1562" s="365"/>
      <c r="U1562" s="365"/>
      <c r="V1562" s="365"/>
      <c r="W1562" s="365"/>
      <c r="X1562" s="365"/>
      <c r="Y1562" s="637" t="s">
        <v>5547</v>
      </c>
      <c r="Z1562" s="637"/>
      <c r="AA1562" s="637"/>
      <c r="AB1562" s="637"/>
      <c r="AC1562" s="637"/>
      <c r="AD1562" s="637"/>
      <c r="AF1562" s="365" t="s">
        <v>6858</v>
      </c>
      <c r="AG1562" s="365"/>
      <c r="AH1562" s="365"/>
      <c r="AI1562" s="365"/>
      <c r="AJ1562" s="365"/>
      <c r="AK1562" s="365"/>
      <c r="AL1562" s="365"/>
      <c r="AM1562" s="365"/>
      <c r="AN1562" s="365"/>
      <c r="AO1562" s="365"/>
      <c r="AP1562" s="365"/>
      <c r="AQ1562" s="365"/>
      <c r="AR1562" s="365"/>
      <c r="AS1562" s="365"/>
      <c r="AT1562" s="365"/>
      <c r="AU1562" s="365"/>
      <c r="AV1562" s="365"/>
      <c r="AW1562" s="365"/>
      <c r="AX1562" s="365"/>
      <c r="AY1562" s="365"/>
      <c r="AZ1562" s="365"/>
      <c r="BA1562" s="365"/>
      <c r="BB1562" s="365"/>
      <c r="BC1562" s="365"/>
      <c r="BD1562" s="365" t="s">
        <v>5547</v>
      </c>
      <c r="BE1562" s="365"/>
      <c r="BF1562" s="365"/>
      <c r="BG1562" s="365"/>
      <c r="BH1562" s="365"/>
      <c r="BI1562" s="365"/>
    </row>
    <row r="1563" spans="1:61" ht="10.8" customHeight="1" x14ac:dyDescent="0.3">
      <c r="A1563" s="365"/>
      <c r="B1563" s="365"/>
      <c r="C1563" s="365"/>
      <c r="D1563" s="365"/>
      <c r="E1563" s="365"/>
      <c r="F1563" s="365"/>
      <c r="G1563" s="365"/>
      <c r="H1563" s="365"/>
      <c r="I1563" s="365"/>
      <c r="J1563" s="365"/>
      <c r="K1563" s="365"/>
      <c r="L1563" s="365"/>
      <c r="M1563" s="365"/>
      <c r="N1563" s="365"/>
      <c r="O1563" s="365"/>
      <c r="P1563" s="365"/>
      <c r="Q1563" s="365"/>
      <c r="R1563" s="365"/>
      <c r="S1563" s="365"/>
      <c r="T1563" s="365"/>
      <c r="U1563" s="365"/>
      <c r="V1563" s="365"/>
      <c r="W1563" s="365"/>
      <c r="X1563" s="365"/>
      <c r="Y1563" s="365"/>
      <c r="Z1563" s="365"/>
      <c r="AA1563" s="365"/>
      <c r="AB1563" s="365"/>
      <c r="AC1563" s="365"/>
      <c r="AD1563" s="365"/>
      <c r="AF1563" s="365"/>
      <c r="AG1563" s="365"/>
      <c r="AH1563" s="365"/>
      <c r="AI1563" s="365"/>
      <c r="AJ1563" s="365"/>
      <c r="AK1563" s="365"/>
      <c r="AL1563" s="365"/>
      <c r="AM1563" s="365"/>
      <c r="AN1563" s="365"/>
      <c r="AO1563" s="365"/>
      <c r="AP1563" s="365"/>
      <c r="AQ1563" s="365"/>
      <c r="AR1563" s="365"/>
      <c r="AS1563" s="365"/>
      <c r="AT1563" s="365"/>
      <c r="AU1563" s="365"/>
      <c r="AV1563" s="365"/>
      <c r="AW1563" s="365"/>
      <c r="AX1563" s="365"/>
      <c r="AY1563" s="365"/>
      <c r="AZ1563" s="365"/>
      <c r="BA1563" s="365"/>
      <c r="BB1563" s="365"/>
      <c r="BC1563" s="365"/>
      <c r="BD1563" s="365"/>
      <c r="BE1563" s="365"/>
      <c r="BF1563" s="365"/>
      <c r="BG1563" s="365"/>
      <c r="BH1563" s="365"/>
      <c r="BI1563" s="365"/>
    </row>
    <row r="1564" spans="1:61" customFormat="1" ht="11.4" customHeight="1" x14ac:dyDescent="0.3">
      <c r="A1564" s="587" t="s">
        <v>5548</v>
      </c>
      <c r="B1564" s="588"/>
      <c r="C1564" s="588"/>
      <c r="D1564" s="588"/>
      <c r="E1564" s="588"/>
      <c r="F1564" s="588"/>
      <c r="G1564" s="589"/>
      <c r="H1564" s="587" t="s">
        <v>5557</v>
      </c>
      <c r="I1564" s="588"/>
      <c r="J1564" s="588"/>
      <c r="K1564" s="588"/>
      <c r="L1564" s="589"/>
      <c r="M1564" s="545" t="s">
        <v>5558</v>
      </c>
      <c r="N1564" s="547"/>
      <c r="O1564" s="545" t="s">
        <v>5559</v>
      </c>
      <c r="P1564" s="546"/>
      <c r="Q1564" s="546"/>
      <c r="R1564" s="547"/>
      <c r="S1564" s="545" t="s">
        <v>5560</v>
      </c>
      <c r="T1564" s="546"/>
      <c r="U1564" s="546"/>
      <c r="V1564" s="547"/>
      <c r="W1564" s="545" t="s">
        <v>5551</v>
      </c>
      <c r="X1564" s="546"/>
      <c r="Y1564" s="546"/>
      <c r="Z1564" s="546"/>
      <c r="AA1564" s="547"/>
      <c r="AB1564" s="545" t="s">
        <v>5561</v>
      </c>
      <c r="AC1564" s="546"/>
      <c r="AD1564" s="547"/>
      <c r="AF1564" s="587" t="s">
        <v>5548</v>
      </c>
      <c r="AG1564" s="588"/>
      <c r="AH1564" s="588"/>
      <c r="AI1564" s="588"/>
      <c r="AJ1564" s="588"/>
      <c r="AK1564" s="588"/>
      <c r="AL1564" s="589"/>
      <c r="AM1564" s="587" t="s">
        <v>5557</v>
      </c>
      <c r="AN1564" s="588"/>
      <c r="AO1564" s="588"/>
      <c r="AP1564" s="588"/>
      <c r="AQ1564" s="589"/>
      <c r="AR1564" s="545" t="s">
        <v>5558</v>
      </c>
      <c r="AS1564" s="547"/>
      <c r="AT1564" s="545" t="s">
        <v>5559</v>
      </c>
      <c r="AU1564" s="546"/>
      <c r="AV1564" s="546"/>
      <c r="AW1564" s="547"/>
      <c r="AX1564" s="545" t="s">
        <v>5560</v>
      </c>
      <c r="AY1564" s="546"/>
      <c r="AZ1564" s="546"/>
      <c r="BA1564" s="547"/>
      <c r="BB1564" s="545" t="s">
        <v>5551</v>
      </c>
      <c r="BC1564" s="546"/>
      <c r="BD1564" s="546"/>
      <c r="BE1564" s="546"/>
      <c r="BF1564" s="547"/>
      <c r="BG1564" s="545" t="s">
        <v>5561</v>
      </c>
      <c r="BH1564" s="546"/>
      <c r="BI1564" s="547"/>
    </row>
    <row r="1565" spans="1:61" ht="11.4" customHeight="1" x14ac:dyDescent="0.3">
      <c r="A1565" s="521" t="s">
        <v>5562</v>
      </c>
      <c r="B1565" s="522"/>
      <c r="C1565" s="522"/>
      <c r="D1565" s="522"/>
      <c r="E1565" s="522"/>
      <c r="F1565" s="522"/>
      <c r="G1565" s="523"/>
      <c r="H1565" s="521" t="s">
        <v>5563</v>
      </c>
      <c r="I1565" s="522"/>
      <c r="J1565" s="522"/>
      <c r="K1565" s="522"/>
      <c r="L1565" s="523"/>
      <c r="M1565" s="304">
        <f t="shared" ref="M1565:M1566" si="448">ROUND(AR1565*(1-$AI$1),2)</f>
        <v>6.02</v>
      </c>
      <c r="N1565" s="305"/>
      <c r="O1565" s="304">
        <f t="shared" ref="O1565:O1566" si="449">TRUNC(M1565*(1+(S1565/100)),2)</f>
        <v>16.88</v>
      </c>
      <c r="P1565" s="306"/>
      <c r="Q1565" s="306"/>
      <c r="R1565" s="305"/>
      <c r="S1565" s="620">
        <v>180.43</v>
      </c>
      <c r="T1565" s="621"/>
      <c r="U1565" s="621"/>
      <c r="V1565" s="622"/>
      <c r="W1565" s="611">
        <v>0.3</v>
      </c>
      <c r="X1565" s="612"/>
      <c r="Y1565" s="612"/>
      <c r="Z1565" s="612"/>
      <c r="AA1565" s="613"/>
      <c r="AB1565" s="623">
        <f t="shared" ref="AB1565:AB1566" si="450">TRUNC(O1565*W1565,2)</f>
        <v>5.0599999999999996</v>
      </c>
      <c r="AC1565" s="624"/>
      <c r="AD1565" s="625"/>
      <c r="AF1565" s="521" t="s">
        <v>5562</v>
      </c>
      <c r="AG1565" s="522"/>
      <c r="AH1565" s="522"/>
      <c r="AI1565" s="522"/>
      <c r="AJ1565" s="522"/>
      <c r="AK1565" s="522"/>
      <c r="AL1565" s="523"/>
      <c r="AM1565" s="521" t="s">
        <v>5563</v>
      </c>
      <c r="AN1565" s="522"/>
      <c r="AO1565" s="522"/>
      <c r="AP1565" s="522"/>
      <c r="AQ1565" s="523"/>
      <c r="AR1565" s="535">
        <v>7.25</v>
      </c>
      <c r="AS1565" s="537"/>
      <c r="AT1565" s="526">
        <v>20.329999999999998</v>
      </c>
      <c r="AU1565" s="527"/>
      <c r="AV1565" s="527"/>
      <c r="AW1565" s="528"/>
      <c r="AX1565" s="529">
        <v>180.43</v>
      </c>
      <c r="AY1565" s="530"/>
      <c r="AZ1565" s="530"/>
      <c r="BA1565" s="531"/>
      <c r="BB1565" s="532">
        <v>0.3</v>
      </c>
      <c r="BC1565" s="533"/>
      <c r="BD1565" s="533"/>
      <c r="BE1565" s="533"/>
      <c r="BF1565" s="534"/>
      <c r="BG1565" s="526">
        <f t="shared" ref="BG1565:BG1566" si="451">AT1565*BB1565</f>
        <v>6.0989999999999993</v>
      </c>
      <c r="BH1565" s="527"/>
      <c r="BI1565" s="528"/>
    </row>
    <row r="1566" spans="1:61" ht="11.4" customHeight="1" x14ac:dyDescent="0.3">
      <c r="A1566" s="521" t="s">
        <v>5567</v>
      </c>
      <c r="B1566" s="522"/>
      <c r="C1566" s="522"/>
      <c r="D1566" s="522"/>
      <c r="E1566" s="522"/>
      <c r="F1566" s="522"/>
      <c r="G1566" s="523"/>
      <c r="H1566" s="521" t="s">
        <v>171</v>
      </c>
      <c r="I1566" s="522"/>
      <c r="J1566" s="522"/>
      <c r="K1566" s="522"/>
      <c r="L1566" s="523"/>
      <c r="M1566" s="304">
        <f t="shared" si="448"/>
        <v>9.59</v>
      </c>
      <c r="N1566" s="305"/>
      <c r="O1566" s="304">
        <f t="shared" si="449"/>
        <v>24.16</v>
      </c>
      <c r="P1566" s="306"/>
      <c r="Q1566" s="306"/>
      <c r="R1566" s="305"/>
      <c r="S1566" s="620">
        <v>152.01</v>
      </c>
      <c r="T1566" s="621"/>
      <c r="U1566" s="621"/>
      <c r="V1566" s="622"/>
      <c r="W1566" s="611">
        <v>0.3</v>
      </c>
      <c r="X1566" s="612"/>
      <c r="Y1566" s="612"/>
      <c r="Z1566" s="612"/>
      <c r="AA1566" s="613"/>
      <c r="AB1566" s="623">
        <f t="shared" si="450"/>
        <v>7.24</v>
      </c>
      <c r="AC1566" s="624"/>
      <c r="AD1566" s="625"/>
      <c r="AF1566" s="521" t="s">
        <v>5567</v>
      </c>
      <c r="AG1566" s="522"/>
      <c r="AH1566" s="522"/>
      <c r="AI1566" s="522"/>
      <c r="AJ1566" s="522"/>
      <c r="AK1566" s="522"/>
      <c r="AL1566" s="523"/>
      <c r="AM1566" s="521" t="s">
        <v>171</v>
      </c>
      <c r="AN1566" s="522"/>
      <c r="AO1566" s="522"/>
      <c r="AP1566" s="522"/>
      <c r="AQ1566" s="523"/>
      <c r="AR1566" s="526">
        <v>11.56</v>
      </c>
      <c r="AS1566" s="528"/>
      <c r="AT1566" s="526">
        <v>29.13</v>
      </c>
      <c r="AU1566" s="527"/>
      <c r="AV1566" s="527"/>
      <c r="AW1566" s="528"/>
      <c r="AX1566" s="529">
        <v>152.01</v>
      </c>
      <c r="AY1566" s="530"/>
      <c r="AZ1566" s="530"/>
      <c r="BA1566" s="531"/>
      <c r="BB1566" s="532">
        <v>0.3</v>
      </c>
      <c r="BC1566" s="533"/>
      <c r="BD1566" s="533"/>
      <c r="BE1566" s="533"/>
      <c r="BF1566" s="534"/>
      <c r="BG1566" s="526">
        <f t="shared" si="451"/>
        <v>8.738999999999999</v>
      </c>
      <c r="BH1566" s="527"/>
      <c r="BI1566" s="528"/>
    </row>
    <row r="1567" spans="1:61" ht="11.4" customHeight="1" x14ac:dyDescent="0.3">
      <c r="A1567" s="538" t="s">
        <v>5565</v>
      </c>
      <c r="B1567" s="538"/>
      <c r="C1567" s="538"/>
      <c r="D1567" s="538"/>
      <c r="E1567" s="538"/>
      <c r="F1567" s="538"/>
      <c r="G1567" s="538"/>
      <c r="H1567" s="538"/>
      <c r="I1567" s="538"/>
      <c r="J1567" s="538"/>
      <c r="K1567" s="538"/>
      <c r="L1567" s="538"/>
      <c r="M1567" s="538"/>
      <c r="N1567" s="538"/>
      <c r="O1567" s="538"/>
      <c r="P1567" s="538"/>
      <c r="Q1567" s="538"/>
      <c r="R1567" s="538"/>
      <c r="S1567" s="538"/>
      <c r="T1567" s="538"/>
      <c r="U1567" s="538"/>
      <c r="V1567" s="538"/>
      <c r="W1567" s="538"/>
      <c r="X1567" s="538"/>
      <c r="Y1567" s="617">
        <f>SUM(AB1565:AD1566)</f>
        <v>12.3</v>
      </c>
      <c r="Z1567" s="618"/>
      <c r="AA1567" s="618"/>
      <c r="AB1567" s="618"/>
      <c r="AC1567" s="618"/>
      <c r="AD1567" s="619"/>
      <c r="AF1567" s="538" t="s">
        <v>5565</v>
      </c>
      <c r="AG1567" s="538"/>
      <c r="AH1567" s="538"/>
      <c r="AI1567" s="538"/>
      <c r="AJ1567" s="538"/>
      <c r="AK1567" s="538"/>
      <c r="AL1567" s="538"/>
      <c r="AM1567" s="538"/>
      <c r="AN1567" s="538"/>
      <c r="AO1567" s="538"/>
      <c r="AP1567" s="538"/>
      <c r="AQ1567" s="538"/>
      <c r="AR1567" s="538"/>
      <c r="AS1567" s="538"/>
      <c r="AT1567" s="538"/>
      <c r="AU1567" s="538"/>
      <c r="AV1567" s="538"/>
      <c r="AW1567" s="538"/>
      <c r="AX1567" s="538"/>
      <c r="AY1567" s="538"/>
      <c r="AZ1567" s="538"/>
      <c r="BA1567" s="538"/>
      <c r="BB1567" s="538"/>
      <c r="BC1567" s="538"/>
      <c r="BD1567" s="526">
        <f>SUM(BG1565:BI1566)</f>
        <v>14.837999999999997</v>
      </c>
      <c r="BE1567" s="527"/>
      <c r="BF1567" s="527"/>
      <c r="BG1567" s="527"/>
      <c r="BH1567" s="527"/>
      <c r="BI1567" s="528"/>
    </row>
    <row r="1568" spans="1:61" ht="10.8" customHeight="1" x14ac:dyDescent="0.3">
      <c r="A1568" s="365"/>
      <c r="B1568" s="365"/>
      <c r="C1568" s="365"/>
      <c r="D1568" s="365"/>
      <c r="E1568" s="365"/>
      <c r="F1568" s="365"/>
      <c r="G1568" s="365"/>
      <c r="H1568" s="365"/>
      <c r="I1568" s="365"/>
      <c r="J1568" s="365"/>
      <c r="K1568" s="365"/>
      <c r="L1568" s="365"/>
      <c r="M1568" s="365"/>
      <c r="N1568" s="365"/>
      <c r="O1568" s="365"/>
      <c r="P1568" s="365"/>
      <c r="Q1568" s="365"/>
      <c r="R1568" s="365"/>
      <c r="S1568" s="365"/>
      <c r="T1568" s="365"/>
      <c r="U1568" s="365"/>
      <c r="V1568" s="365"/>
      <c r="W1568" s="365"/>
      <c r="X1568" s="365"/>
      <c r="Y1568" s="365"/>
      <c r="Z1568" s="365"/>
      <c r="AA1568" s="365"/>
      <c r="AB1568" s="365"/>
      <c r="AC1568" s="365"/>
      <c r="AD1568" s="365"/>
      <c r="AF1568" s="365"/>
      <c r="AG1568" s="365"/>
      <c r="AH1568" s="365"/>
      <c r="AI1568" s="365"/>
      <c r="AJ1568" s="365"/>
      <c r="AK1568" s="365"/>
      <c r="AL1568" s="365"/>
      <c r="AM1568" s="365"/>
      <c r="AN1568" s="365"/>
      <c r="AO1568" s="365"/>
      <c r="AP1568" s="365"/>
      <c r="AQ1568" s="365"/>
      <c r="AR1568" s="365"/>
      <c r="AS1568" s="365"/>
      <c r="AT1568" s="365"/>
      <c r="AU1568" s="365"/>
      <c r="AV1568" s="365"/>
      <c r="AW1568" s="365"/>
      <c r="AX1568" s="365"/>
      <c r="AY1568" s="365"/>
      <c r="AZ1568" s="365"/>
      <c r="BA1568" s="365"/>
      <c r="BB1568" s="365"/>
      <c r="BC1568" s="365"/>
      <c r="BD1568" s="365"/>
      <c r="BE1568" s="365"/>
      <c r="BF1568" s="365"/>
      <c r="BG1568" s="365"/>
      <c r="BH1568" s="365"/>
      <c r="BI1568" s="365"/>
    </row>
    <row r="1569" spans="1:61" ht="11.4" customHeight="1" x14ac:dyDescent="0.3">
      <c r="A1569" s="551" t="s">
        <v>5548</v>
      </c>
      <c r="B1569" s="552"/>
      <c r="C1569" s="552"/>
      <c r="D1569" s="552"/>
      <c r="E1569" s="552"/>
      <c r="F1569" s="552"/>
      <c r="G1569" s="553"/>
      <c r="H1569" s="551" t="s">
        <v>5549</v>
      </c>
      <c r="I1569" s="552"/>
      <c r="J1569" s="552"/>
      <c r="K1569" s="552"/>
      <c r="L1569" s="552"/>
      <c r="M1569" s="552"/>
      <c r="N1569" s="552"/>
      <c r="O1569" s="553"/>
      <c r="P1569" s="646" t="s">
        <v>167</v>
      </c>
      <c r="Q1569" s="647"/>
      <c r="R1569" s="647"/>
      <c r="S1569" s="648"/>
      <c r="T1569" s="545" t="s">
        <v>5550</v>
      </c>
      <c r="U1569" s="546"/>
      <c r="V1569" s="546"/>
      <c r="W1569" s="547"/>
      <c r="X1569" s="545" t="s">
        <v>5551</v>
      </c>
      <c r="Y1569" s="546"/>
      <c r="Z1569" s="546"/>
      <c r="AA1569" s="546"/>
      <c r="AB1569" s="547"/>
      <c r="AC1569" s="545" t="s">
        <v>5552</v>
      </c>
      <c r="AD1569" s="547"/>
      <c r="AF1569" s="551" t="s">
        <v>5548</v>
      </c>
      <c r="AG1569" s="552"/>
      <c r="AH1569" s="552"/>
      <c r="AI1569" s="552"/>
      <c r="AJ1569" s="552"/>
      <c r="AK1569" s="552"/>
      <c r="AL1569" s="553"/>
      <c r="AM1569" s="551" t="s">
        <v>5549</v>
      </c>
      <c r="AN1569" s="552"/>
      <c r="AO1569" s="552"/>
      <c r="AP1569" s="552"/>
      <c r="AQ1569" s="552"/>
      <c r="AR1569" s="552"/>
      <c r="AS1569" s="552"/>
      <c r="AT1569" s="553"/>
      <c r="AU1569" s="554" t="s">
        <v>167</v>
      </c>
      <c r="AV1569" s="563"/>
      <c r="AW1569" s="563"/>
      <c r="AX1569" s="555"/>
      <c r="AY1569" s="539" t="s">
        <v>5550</v>
      </c>
      <c r="AZ1569" s="540"/>
      <c r="BA1569" s="540"/>
      <c r="BB1569" s="541"/>
      <c r="BC1569" s="539" t="s">
        <v>5551</v>
      </c>
      <c r="BD1569" s="540"/>
      <c r="BE1569" s="540"/>
      <c r="BF1569" s="540"/>
      <c r="BG1569" s="541"/>
      <c r="BH1569" s="539" t="s">
        <v>5552</v>
      </c>
      <c r="BI1569" s="541"/>
    </row>
    <row r="1570" spans="1:61" ht="22.95" customHeight="1" x14ac:dyDescent="0.3">
      <c r="A1570" s="521" t="s">
        <v>6852</v>
      </c>
      <c r="B1570" s="522"/>
      <c r="C1570" s="522"/>
      <c r="D1570" s="522"/>
      <c r="E1570" s="522"/>
      <c r="F1570" s="522"/>
      <c r="G1570" s="523"/>
      <c r="H1570" s="521" t="s">
        <v>6853</v>
      </c>
      <c r="I1570" s="522"/>
      <c r="J1570" s="522"/>
      <c r="K1570" s="522"/>
      <c r="L1570" s="522"/>
      <c r="M1570" s="522"/>
      <c r="N1570" s="522"/>
      <c r="O1570" s="523"/>
      <c r="P1570" s="649" t="s">
        <v>66</v>
      </c>
      <c r="Q1570" s="650"/>
      <c r="R1570" s="650"/>
      <c r="S1570" s="651"/>
      <c r="T1570" s="660">
        <f t="shared" ref="T1570:T1572" si="452">ROUND(AY1570*(1-$AI$1),2)</f>
        <v>10.23</v>
      </c>
      <c r="U1570" s="661"/>
      <c r="V1570" s="661"/>
      <c r="W1570" s="662"/>
      <c r="X1570" s="611">
        <v>0.8</v>
      </c>
      <c r="Y1570" s="612"/>
      <c r="Z1570" s="612"/>
      <c r="AA1570" s="612"/>
      <c r="AB1570" s="613"/>
      <c r="AC1570" s="655">
        <f t="shared" ref="AC1570:AC1572" si="453">TRUNC(T1570*X1570,2)</f>
        <v>8.18</v>
      </c>
      <c r="AD1570" s="656"/>
      <c r="AF1570" s="521" t="s">
        <v>6852</v>
      </c>
      <c r="AG1570" s="522"/>
      <c r="AH1570" s="522"/>
      <c r="AI1570" s="522"/>
      <c r="AJ1570" s="522"/>
      <c r="AK1570" s="522"/>
      <c r="AL1570" s="523"/>
      <c r="AM1570" s="521" t="s">
        <v>6853</v>
      </c>
      <c r="AN1570" s="522"/>
      <c r="AO1570" s="522"/>
      <c r="AP1570" s="522"/>
      <c r="AQ1570" s="522"/>
      <c r="AR1570" s="522"/>
      <c r="AS1570" s="522"/>
      <c r="AT1570" s="523"/>
      <c r="AU1570" s="524" t="s">
        <v>66</v>
      </c>
      <c r="AV1570" s="564"/>
      <c r="AW1570" s="564"/>
      <c r="AX1570" s="525"/>
      <c r="AY1570" s="526">
        <v>12.32</v>
      </c>
      <c r="AZ1570" s="527"/>
      <c r="BA1570" s="527"/>
      <c r="BB1570" s="528"/>
      <c r="BC1570" s="532">
        <v>0.8</v>
      </c>
      <c r="BD1570" s="533"/>
      <c r="BE1570" s="533"/>
      <c r="BF1570" s="533"/>
      <c r="BG1570" s="534"/>
      <c r="BH1570" s="535">
        <f>AY1570*BC1570</f>
        <v>9.8560000000000016</v>
      </c>
      <c r="BI1570" s="537"/>
    </row>
    <row r="1571" spans="1:61" ht="22.95" customHeight="1" x14ac:dyDescent="0.3">
      <c r="A1571" s="521" t="s">
        <v>6854</v>
      </c>
      <c r="B1571" s="522"/>
      <c r="C1571" s="522"/>
      <c r="D1571" s="522"/>
      <c r="E1571" s="522"/>
      <c r="F1571" s="522"/>
      <c r="G1571" s="523"/>
      <c r="H1571" s="521" t="s">
        <v>3907</v>
      </c>
      <c r="I1571" s="522"/>
      <c r="J1571" s="522"/>
      <c r="K1571" s="522"/>
      <c r="L1571" s="522"/>
      <c r="M1571" s="522"/>
      <c r="N1571" s="522"/>
      <c r="O1571" s="523"/>
      <c r="P1571" s="649" t="s">
        <v>67</v>
      </c>
      <c r="Q1571" s="650"/>
      <c r="R1571" s="650"/>
      <c r="S1571" s="651"/>
      <c r="T1571" s="660">
        <f t="shared" si="452"/>
        <v>766.92</v>
      </c>
      <c r="U1571" s="661"/>
      <c r="V1571" s="661"/>
      <c r="W1571" s="662"/>
      <c r="X1571" s="611">
        <v>0.24</v>
      </c>
      <c r="Y1571" s="612"/>
      <c r="Z1571" s="612"/>
      <c r="AA1571" s="612"/>
      <c r="AB1571" s="613"/>
      <c r="AC1571" s="655">
        <f t="shared" si="453"/>
        <v>184.06</v>
      </c>
      <c r="AD1571" s="656"/>
      <c r="AF1571" s="521" t="s">
        <v>6854</v>
      </c>
      <c r="AG1571" s="522"/>
      <c r="AH1571" s="522"/>
      <c r="AI1571" s="522"/>
      <c r="AJ1571" s="522"/>
      <c r="AK1571" s="522"/>
      <c r="AL1571" s="523"/>
      <c r="AM1571" s="521" t="s">
        <v>3907</v>
      </c>
      <c r="AN1571" s="522"/>
      <c r="AO1571" s="522"/>
      <c r="AP1571" s="522"/>
      <c r="AQ1571" s="522"/>
      <c r="AR1571" s="522"/>
      <c r="AS1571" s="522"/>
      <c r="AT1571" s="523"/>
      <c r="AU1571" s="524" t="s">
        <v>67</v>
      </c>
      <c r="AV1571" s="564"/>
      <c r="AW1571" s="564"/>
      <c r="AX1571" s="525"/>
      <c r="AY1571" s="529">
        <v>924</v>
      </c>
      <c r="AZ1571" s="530"/>
      <c r="BA1571" s="530"/>
      <c r="BB1571" s="531"/>
      <c r="BC1571" s="532">
        <v>0.24</v>
      </c>
      <c r="BD1571" s="533"/>
      <c r="BE1571" s="533"/>
      <c r="BF1571" s="533"/>
      <c r="BG1571" s="534"/>
      <c r="BH1571" s="529">
        <f>AY1571*BC1571</f>
        <v>221.76</v>
      </c>
      <c r="BI1571" s="531"/>
    </row>
    <row r="1572" spans="1:61" ht="11.4" customHeight="1" x14ac:dyDescent="0.3">
      <c r="A1572" s="521" t="s">
        <v>6855</v>
      </c>
      <c r="B1572" s="522"/>
      <c r="C1572" s="522"/>
      <c r="D1572" s="522"/>
      <c r="E1572" s="522"/>
      <c r="F1572" s="522"/>
      <c r="G1572" s="523"/>
      <c r="H1572" s="521" t="s">
        <v>6856</v>
      </c>
      <c r="I1572" s="522"/>
      <c r="J1572" s="522"/>
      <c r="K1572" s="522"/>
      <c r="L1572" s="522"/>
      <c r="M1572" s="522"/>
      <c r="N1572" s="522"/>
      <c r="O1572" s="523"/>
      <c r="P1572" s="649" t="s">
        <v>66</v>
      </c>
      <c r="Q1572" s="650"/>
      <c r="R1572" s="650"/>
      <c r="S1572" s="651"/>
      <c r="T1572" s="660">
        <f t="shared" si="452"/>
        <v>50.73</v>
      </c>
      <c r="U1572" s="661"/>
      <c r="V1572" s="661"/>
      <c r="W1572" s="662"/>
      <c r="X1572" s="611">
        <v>2.9</v>
      </c>
      <c r="Y1572" s="612"/>
      <c r="Z1572" s="612"/>
      <c r="AA1572" s="612"/>
      <c r="AB1572" s="613"/>
      <c r="AC1572" s="655">
        <f t="shared" si="453"/>
        <v>147.11000000000001</v>
      </c>
      <c r="AD1572" s="656"/>
      <c r="AF1572" s="521" t="s">
        <v>6855</v>
      </c>
      <c r="AG1572" s="522"/>
      <c r="AH1572" s="522"/>
      <c r="AI1572" s="522"/>
      <c r="AJ1572" s="522"/>
      <c r="AK1572" s="522"/>
      <c r="AL1572" s="523"/>
      <c r="AM1572" s="521" t="s">
        <v>6856</v>
      </c>
      <c r="AN1572" s="522"/>
      <c r="AO1572" s="522"/>
      <c r="AP1572" s="522"/>
      <c r="AQ1572" s="522"/>
      <c r="AR1572" s="522"/>
      <c r="AS1572" s="522"/>
      <c r="AT1572" s="523"/>
      <c r="AU1572" s="524" t="s">
        <v>66</v>
      </c>
      <c r="AV1572" s="564"/>
      <c r="AW1572" s="564"/>
      <c r="AX1572" s="525"/>
      <c r="AY1572" s="526">
        <v>61.12</v>
      </c>
      <c r="AZ1572" s="527"/>
      <c r="BA1572" s="527"/>
      <c r="BB1572" s="528"/>
      <c r="BC1572" s="532">
        <v>2.9</v>
      </c>
      <c r="BD1572" s="533"/>
      <c r="BE1572" s="533"/>
      <c r="BF1572" s="533"/>
      <c r="BG1572" s="534"/>
      <c r="BH1572" s="529">
        <f>AY1572*BC1572</f>
        <v>177.24799999999999</v>
      </c>
      <c r="BI1572" s="531"/>
    </row>
    <row r="1573" spans="1:61" ht="11.4" customHeight="1" x14ac:dyDescent="0.3">
      <c r="A1573" s="538" t="s">
        <v>5553</v>
      </c>
      <c r="B1573" s="538"/>
      <c r="C1573" s="538"/>
      <c r="D1573" s="538"/>
      <c r="E1573" s="538"/>
      <c r="F1573" s="538"/>
      <c r="G1573" s="538"/>
      <c r="H1573" s="538"/>
      <c r="I1573" s="538"/>
      <c r="J1573" s="538"/>
      <c r="K1573" s="538"/>
      <c r="L1573" s="538"/>
      <c r="M1573" s="538"/>
      <c r="N1573" s="538"/>
      <c r="O1573" s="538"/>
      <c r="P1573" s="538"/>
      <c r="Q1573" s="538"/>
      <c r="R1573" s="538"/>
      <c r="S1573" s="538"/>
      <c r="T1573" s="538"/>
      <c r="U1573" s="538"/>
      <c r="V1573" s="538"/>
      <c r="W1573" s="538"/>
      <c r="X1573" s="538"/>
      <c r="Y1573" s="620">
        <f>SUM(AC1570:AD1572)</f>
        <v>339.35</v>
      </c>
      <c r="Z1573" s="621"/>
      <c r="AA1573" s="621"/>
      <c r="AB1573" s="621"/>
      <c r="AC1573" s="621"/>
      <c r="AD1573" s="622"/>
      <c r="AF1573" s="538" t="s">
        <v>5553</v>
      </c>
      <c r="AG1573" s="538"/>
      <c r="AH1573" s="538"/>
      <c r="AI1573" s="538"/>
      <c r="AJ1573" s="538"/>
      <c r="AK1573" s="538"/>
      <c r="AL1573" s="538"/>
      <c r="AM1573" s="538"/>
      <c r="AN1573" s="538"/>
      <c r="AO1573" s="538"/>
      <c r="AP1573" s="538"/>
      <c r="AQ1573" s="538"/>
      <c r="AR1573" s="538"/>
      <c r="AS1573" s="538"/>
      <c r="AT1573" s="538"/>
      <c r="AU1573" s="538"/>
      <c r="AV1573" s="538"/>
      <c r="AW1573" s="538"/>
      <c r="AX1573" s="538"/>
      <c r="AY1573" s="538"/>
      <c r="AZ1573" s="538"/>
      <c r="BA1573" s="538"/>
      <c r="BB1573" s="538"/>
      <c r="BC1573" s="538"/>
      <c r="BD1573" s="529">
        <f>SUM(BH1570:BI1572)</f>
        <v>408.86399999999998</v>
      </c>
      <c r="BE1573" s="530"/>
      <c r="BF1573" s="530"/>
      <c r="BG1573" s="530"/>
      <c r="BH1573" s="530"/>
      <c r="BI1573" s="531"/>
    </row>
    <row r="1574" spans="1:61" ht="10.8" customHeight="1" x14ac:dyDescent="0.3">
      <c r="A1574" s="365"/>
      <c r="B1574" s="365"/>
      <c r="C1574" s="365"/>
      <c r="D1574" s="365"/>
      <c r="E1574" s="365"/>
      <c r="F1574" s="365"/>
      <c r="G1574" s="365"/>
      <c r="H1574" s="365"/>
      <c r="I1574" s="365"/>
      <c r="J1574" s="365"/>
      <c r="K1574" s="365"/>
      <c r="L1574" s="365"/>
      <c r="M1574" s="365"/>
      <c r="N1574" s="365"/>
      <c r="O1574" s="365"/>
      <c r="P1574" s="365"/>
      <c r="Q1574" s="365"/>
      <c r="R1574" s="365"/>
      <c r="S1574" s="365"/>
      <c r="T1574" s="365"/>
      <c r="U1574" s="365"/>
      <c r="V1574" s="365"/>
      <c r="W1574" s="365"/>
      <c r="X1574" s="365"/>
      <c r="Y1574" s="365"/>
      <c r="Z1574" s="365"/>
      <c r="AA1574" s="365"/>
      <c r="AB1574" s="365"/>
      <c r="AC1574" s="365"/>
      <c r="AD1574" s="365"/>
      <c r="AF1574" s="365"/>
      <c r="AG1574" s="365"/>
      <c r="AH1574" s="365"/>
      <c r="AI1574" s="365"/>
      <c r="AJ1574" s="365"/>
      <c r="AK1574" s="365"/>
      <c r="AL1574" s="365"/>
      <c r="AM1574" s="365"/>
      <c r="AN1574" s="365"/>
      <c r="AO1574" s="365"/>
      <c r="AP1574" s="365"/>
      <c r="AQ1574" s="365"/>
      <c r="AR1574" s="365"/>
      <c r="AS1574" s="365"/>
      <c r="AT1574" s="365"/>
      <c r="AU1574" s="365"/>
      <c r="AV1574" s="365"/>
      <c r="AW1574" s="365"/>
      <c r="AX1574" s="365"/>
      <c r="AY1574" s="365"/>
      <c r="AZ1574" s="365"/>
      <c r="BA1574" s="365"/>
      <c r="BB1574" s="365"/>
      <c r="BC1574" s="365"/>
      <c r="BD1574" s="365"/>
      <c r="BE1574" s="365"/>
      <c r="BF1574" s="365"/>
      <c r="BG1574" s="365"/>
      <c r="BH1574" s="365"/>
      <c r="BI1574" s="365"/>
    </row>
    <row r="1575" spans="1:61" ht="34.5" customHeight="1" x14ac:dyDescent="0.3">
      <c r="A1575" s="551" t="s">
        <v>5548</v>
      </c>
      <c r="B1575" s="552"/>
      <c r="C1575" s="553"/>
      <c r="D1575" s="551" t="s">
        <v>5568</v>
      </c>
      <c r="E1575" s="552"/>
      <c r="F1575" s="552"/>
      <c r="G1575" s="552"/>
      <c r="H1575" s="552"/>
      <c r="I1575" s="552"/>
      <c r="J1575" s="552"/>
      <c r="K1575" s="553"/>
      <c r="L1575" s="554" t="s">
        <v>167</v>
      </c>
      <c r="M1575" s="555"/>
      <c r="N1575" s="545" t="s">
        <v>5569</v>
      </c>
      <c r="O1575" s="546"/>
      <c r="P1575" s="547"/>
      <c r="Q1575" s="545" t="s">
        <v>5570</v>
      </c>
      <c r="R1575" s="546"/>
      <c r="S1575" s="546"/>
      <c r="T1575" s="547"/>
      <c r="U1575" s="545" t="s">
        <v>5551</v>
      </c>
      <c r="V1575" s="546"/>
      <c r="W1575" s="546"/>
      <c r="X1575" s="547"/>
      <c r="Y1575" s="545" t="s">
        <v>5571</v>
      </c>
      <c r="Z1575" s="546"/>
      <c r="AA1575" s="546"/>
      <c r="AB1575" s="546"/>
      <c r="AC1575" s="547"/>
      <c r="AD1575" s="307" t="s">
        <v>5572</v>
      </c>
      <c r="AF1575" s="551" t="s">
        <v>5548</v>
      </c>
      <c r="AG1575" s="552"/>
      <c r="AH1575" s="553"/>
      <c r="AI1575" s="551" t="s">
        <v>5568</v>
      </c>
      <c r="AJ1575" s="552"/>
      <c r="AK1575" s="552"/>
      <c r="AL1575" s="552"/>
      <c r="AM1575" s="552"/>
      <c r="AN1575" s="552"/>
      <c r="AO1575" s="552"/>
      <c r="AP1575" s="553"/>
      <c r="AQ1575" s="554" t="s">
        <v>167</v>
      </c>
      <c r="AR1575" s="555"/>
      <c r="AS1575" s="539" t="s">
        <v>5569</v>
      </c>
      <c r="AT1575" s="540"/>
      <c r="AU1575" s="541"/>
      <c r="AV1575" s="539" t="s">
        <v>5570</v>
      </c>
      <c r="AW1575" s="540"/>
      <c r="AX1575" s="540"/>
      <c r="AY1575" s="541"/>
      <c r="AZ1575" s="539" t="s">
        <v>5551</v>
      </c>
      <c r="BA1575" s="540"/>
      <c r="BB1575" s="540"/>
      <c r="BC1575" s="541"/>
      <c r="BD1575" s="539" t="s">
        <v>5571</v>
      </c>
      <c r="BE1575" s="540"/>
      <c r="BF1575" s="540"/>
      <c r="BG1575" s="540"/>
      <c r="BH1575" s="541"/>
      <c r="BI1575" s="247" t="s">
        <v>5572</v>
      </c>
    </row>
    <row r="1576" spans="1:61" ht="34.5" customHeight="1" x14ac:dyDescent="0.3">
      <c r="A1576" s="521" t="s">
        <v>6493</v>
      </c>
      <c r="B1576" s="522"/>
      <c r="C1576" s="523"/>
      <c r="D1576" s="521" t="s">
        <v>5464</v>
      </c>
      <c r="E1576" s="522"/>
      <c r="F1576" s="522"/>
      <c r="G1576" s="522"/>
      <c r="H1576" s="522"/>
      <c r="I1576" s="522"/>
      <c r="J1576" s="522"/>
      <c r="K1576" s="523"/>
      <c r="L1576" s="524" t="s">
        <v>72</v>
      </c>
      <c r="M1576" s="525"/>
      <c r="N1576" s="608">
        <f>ROUND(AS1576*(1-IMPLANTAÇÃO!$AI$1),2)</f>
        <v>48.22</v>
      </c>
      <c r="O1576" s="609"/>
      <c r="P1576" s="610"/>
      <c r="Q1576" s="608">
        <f>ROUND(AV1576*(1-IMPLANTAÇÃO!$AI$1),2)</f>
        <v>0.09</v>
      </c>
      <c r="R1576" s="609"/>
      <c r="S1576" s="609"/>
      <c r="T1576" s="610"/>
      <c r="U1576" s="611">
        <v>4.4999999999999998E-2</v>
      </c>
      <c r="V1576" s="612"/>
      <c r="W1576" s="612"/>
      <c r="X1576" s="613"/>
      <c r="Y1576" s="614">
        <f t="shared" ref="Y1576:Y1578" si="454">TRUNC(N1576*$U1576,2)</f>
        <v>2.16</v>
      </c>
      <c r="Z1576" s="615"/>
      <c r="AA1576" s="615"/>
      <c r="AB1576" s="615"/>
      <c r="AC1576" s="616"/>
      <c r="AD1576" s="311">
        <f t="shared" ref="AD1576:AD1578" si="455">TRUNC(Q1576*$U1576,2)</f>
        <v>0</v>
      </c>
      <c r="AF1576" s="521" t="s">
        <v>6493</v>
      </c>
      <c r="AG1576" s="522"/>
      <c r="AH1576" s="523"/>
      <c r="AI1576" s="521" t="s">
        <v>5464</v>
      </c>
      <c r="AJ1576" s="522"/>
      <c r="AK1576" s="522"/>
      <c r="AL1576" s="522"/>
      <c r="AM1576" s="522"/>
      <c r="AN1576" s="522"/>
      <c r="AO1576" s="522"/>
      <c r="AP1576" s="523"/>
      <c r="AQ1576" s="524" t="s">
        <v>72</v>
      </c>
      <c r="AR1576" s="525"/>
      <c r="AS1576" s="526">
        <v>58.1</v>
      </c>
      <c r="AT1576" s="527"/>
      <c r="AU1576" s="528"/>
      <c r="AV1576" s="535">
        <v>0.11</v>
      </c>
      <c r="AW1576" s="536"/>
      <c r="AX1576" s="536"/>
      <c r="AY1576" s="537"/>
      <c r="AZ1576" s="532">
        <v>4.4999999999999998E-2</v>
      </c>
      <c r="BA1576" s="533"/>
      <c r="BB1576" s="533"/>
      <c r="BC1576" s="534"/>
      <c r="BD1576" s="535">
        <f t="shared" ref="BD1576:BD1578" si="456">AS1576*AZ1576</f>
        <v>2.6145</v>
      </c>
      <c r="BE1576" s="536"/>
      <c r="BF1576" s="536"/>
      <c r="BG1576" s="536"/>
      <c r="BH1576" s="537"/>
      <c r="BI1576" s="249">
        <f t="shared" ref="BI1576:BI1578" si="457">AV1576*AZ1576</f>
        <v>4.9499999999999995E-3</v>
      </c>
    </row>
    <row r="1577" spans="1:61" ht="22.95" customHeight="1" x14ac:dyDescent="0.3">
      <c r="A1577" s="521" t="s">
        <v>5593</v>
      </c>
      <c r="B1577" s="522"/>
      <c r="C1577" s="523"/>
      <c r="D1577" s="521" t="s">
        <v>182</v>
      </c>
      <c r="E1577" s="522"/>
      <c r="F1577" s="522"/>
      <c r="G1577" s="522"/>
      <c r="H1577" s="522"/>
      <c r="I1577" s="522"/>
      <c r="J1577" s="522"/>
      <c r="K1577" s="523"/>
      <c r="L1577" s="524" t="s">
        <v>72</v>
      </c>
      <c r="M1577" s="525"/>
      <c r="N1577" s="608">
        <f>ROUND(AS1577*(1-IMPLANTAÇÃO!$AI$1),2)</f>
        <v>43.29</v>
      </c>
      <c r="O1577" s="609"/>
      <c r="P1577" s="610"/>
      <c r="Q1577" s="608">
        <f>ROUND(AV1577*(1-IMPLANTAÇÃO!$AI$1),2)</f>
        <v>0</v>
      </c>
      <c r="R1577" s="609"/>
      <c r="S1577" s="609"/>
      <c r="T1577" s="610"/>
      <c r="U1577" s="611">
        <v>4.4999999999999998E-2</v>
      </c>
      <c r="V1577" s="612"/>
      <c r="W1577" s="612"/>
      <c r="X1577" s="613"/>
      <c r="Y1577" s="614">
        <f t="shared" si="454"/>
        <v>1.94</v>
      </c>
      <c r="Z1577" s="615"/>
      <c r="AA1577" s="615"/>
      <c r="AB1577" s="615"/>
      <c r="AC1577" s="616"/>
      <c r="AD1577" s="311">
        <f t="shared" si="455"/>
        <v>0</v>
      </c>
      <c r="AF1577" s="521" t="s">
        <v>5593</v>
      </c>
      <c r="AG1577" s="522"/>
      <c r="AH1577" s="523"/>
      <c r="AI1577" s="521" t="s">
        <v>182</v>
      </c>
      <c r="AJ1577" s="522"/>
      <c r="AK1577" s="522"/>
      <c r="AL1577" s="522"/>
      <c r="AM1577" s="522"/>
      <c r="AN1577" s="522"/>
      <c r="AO1577" s="522"/>
      <c r="AP1577" s="523"/>
      <c r="AQ1577" s="524" t="s">
        <v>72</v>
      </c>
      <c r="AR1577" s="525"/>
      <c r="AS1577" s="526">
        <v>52.16</v>
      </c>
      <c r="AT1577" s="527"/>
      <c r="AU1577" s="528"/>
      <c r="AV1577" s="535">
        <v>0</v>
      </c>
      <c r="AW1577" s="536"/>
      <c r="AX1577" s="536"/>
      <c r="AY1577" s="537"/>
      <c r="AZ1577" s="532">
        <v>4.4999999999999998E-2</v>
      </c>
      <c r="BA1577" s="533"/>
      <c r="BB1577" s="533"/>
      <c r="BC1577" s="534"/>
      <c r="BD1577" s="535">
        <f t="shared" si="456"/>
        <v>2.3472</v>
      </c>
      <c r="BE1577" s="536"/>
      <c r="BF1577" s="536"/>
      <c r="BG1577" s="536"/>
      <c r="BH1577" s="537"/>
      <c r="BI1577" s="249">
        <f t="shared" si="457"/>
        <v>0</v>
      </c>
    </row>
    <row r="1578" spans="1:61" ht="34.5" customHeight="1" x14ac:dyDescent="0.3">
      <c r="A1578" s="521" t="s">
        <v>6602</v>
      </c>
      <c r="B1578" s="522"/>
      <c r="C1578" s="523"/>
      <c r="D1578" s="521" t="s">
        <v>6343</v>
      </c>
      <c r="E1578" s="522"/>
      <c r="F1578" s="522"/>
      <c r="G1578" s="522"/>
      <c r="H1578" s="522"/>
      <c r="I1578" s="522"/>
      <c r="J1578" s="522"/>
      <c r="K1578" s="523"/>
      <c r="L1578" s="524" t="s">
        <v>72</v>
      </c>
      <c r="M1578" s="525"/>
      <c r="N1578" s="608">
        <f>ROUND(AS1578*(1-IMPLANTAÇÃO!$AI$1),2)</f>
        <v>99.49</v>
      </c>
      <c r="O1578" s="609"/>
      <c r="P1578" s="610"/>
      <c r="Q1578" s="608">
        <f>ROUND(AV1578*(1-IMPLANTAÇÃO!$AI$1),2)</f>
        <v>382.79</v>
      </c>
      <c r="R1578" s="609"/>
      <c r="S1578" s="609"/>
      <c r="T1578" s="610"/>
      <c r="U1578" s="611">
        <v>4.4999999999999998E-2</v>
      </c>
      <c r="V1578" s="612"/>
      <c r="W1578" s="612"/>
      <c r="X1578" s="613"/>
      <c r="Y1578" s="614">
        <f t="shared" si="454"/>
        <v>4.47</v>
      </c>
      <c r="Z1578" s="615"/>
      <c r="AA1578" s="615"/>
      <c r="AB1578" s="615"/>
      <c r="AC1578" s="616"/>
      <c r="AD1578" s="311">
        <f t="shared" si="455"/>
        <v>17.22</v>
      </c>
      <c r="AF1578" s="521" t="s">
        <v>6602</v>
      </c>
      <c r="AG1578" s="522"/>
      <c r="AH1578" s="523"/>
      <c r="AI1578" s="521" t="s">
        <v>6343</v>
      </c>
      <c r="AJ1578" s="522"/>
      <c r="AK1578" s="522"/>
      <c r="AL1578" s="522"/>
      <c r="AM1578" s="522"/>
      <c r="AN1578" s="522"/>
      <c r="AO1578" s="522"/>
      <c r="AP1578" s="523"/>
      <c r="AQ1578" s="524" t="s">
        <v>72</v>
      </c>
      <c r="AR1578" s="525"/>
      <c r="AS1578" s="529">
        <v>119.87</v>
      </c>
      <c r="AT1578" s="530"/>
      <c r="AU1578" s="531"/>
      <c r="AV1578" s="529">
        <v>461.19</v>
      </c>
      <c r="AW1578" s="530"/>
      <c r="AX1578" s="530"/>
      <c r="AY1578" s="531"/>
      <c r="AZ1578" s="532">
        <v>4.4999999999999998E-2</v>
      </c>
      <c r="BA1578" s="533"/>
      <c r="BB1578" s="533"/>
      <c r="BC1578" s="534"/>
      <c r="BD1578" s="535">
        <f t="shared" si="456"/>
        <v>5.3941499999999998</v>
      </c>
      <c r="BE1578" s="536"/>
      <c r="BF1578" s="536"/>
      <c r="BG1578" s="536"/>
      <c r="BH1578" s="537"/>
      <c r="BI1578" s="249">
        <f t="shared" si="457"/>
        <v>20.753550000000001</v>
      </c>
    </row>
    <row r="1579" spans="1:61" ht="11.4" customHeight="1" x14ac:dyDescent="0.3">
      <c r="A1579" s="538" t="s">
        <v>5575</v>
      </c>
      <c r="B1579" s="538"/>
      <c r="C1579" s="538"/>
      <c r="D1579" s="538"/>
      <c r="E1579" s="538"/>
      <c r="F1579" s="538"/>
      <c r="G1579" s="538"/>
      <c r="H1579" s="538"/>
      <c r="I1579" s="538"/>
      <c r="J1579" s="538"/>
      <c r="K1579" s="538"/>
      <c r="L1579" s="538"/>
      <c r="M1579" s="538"/>
      <c r="N1579" s="538"/>
      <c r="O1579" s="538"/>
      <c r="P1579" s="538"/>
      <c r="Q1579" s="538"/>
      <c r="R1579" s="538"/>
      <c r="S1579" s="538"/>
      <c r="T1579" s="538"/>
      <c r="U1579" s="538"/>
      <c r="V1579" s="538"/>
      <c r="W1579" s="538"/>
      <c r="X1579" s="538"/>
      <c r="Y1579" s="617">
        <f>SUM(Y1576:AC1578)</f>
        <v>8.57</v>
      </c>
      <c r="Z1579" s="618"/>
      <c r="AA1579" s="618"/>
      <c r="AB1579" s="618"/>
      <c r="AC1579" s="618"/>
      <c r="AD1579" s="619"/>
      <c r="AF1579" s="538" t="s">
        <v>5575</v>
      </c>
      <c r="AG1579" s="538"/>
      <c r="AH1579" s="538"/>
      <c r="AI1579" s="538"/>
      <c r="AJ1579" s="538"/>
      <c r="AK1579" s="538"/>
      <c r="AL1579" s="538"/>
      <c r="AM1579" s="538"/>
      <c r="AN1579" s="538"/>
      <c r="AO1579" s="538"/>
      <c r="AP1579" s="538"/>
      <c r="AQ1579" s="538"/>
      <c r="AR1579" s="538"/>
      <c r="AS1579" s="538"/>
      <c r="AT1579" s="538"/>
      <c r="AU1579" s="538"/>
      <c r="AV1579" s="538"/>
      <c r="AW1579" s="538"/>
      <c r="AX1579" s="538"/>
      <c r="AY1579" s="538"/>
      <c r="AZ1579" s="538"/>
      <c r="BA1579" s="538"/>
      <c r="BB1579" s="538"/>
      <c r="BC1579" s="538"/>
      <c r="BD1579" s="526">
        <f>SUM(BD1576:BH1578)</f>
        <v>10.35585</v>
      </c>
      <c r="BE1579" s="527"/>
      <c r="BF1579" s="527"/>
      <c r="BG1579" s="527"/>
      <c r="BH1579" s="527"/>
      <c r="BI1579" s="528"/>
    </row>
    <row r="1580" spans="1:61" ht="11.4" customHeight="1" x14ac:dyDescent="0.3">
      <c r="A1580" s="538" t="s">
        <v>5576</v>
      </c>
      <c r="B1580" s="538"/>
      <c r="C1580" s="538"/>
      <c r="D1580" s="538"/>
      <c r="E1580" s="538"/>
      <c r="F1580" s="538"/>
      <c r="G1580" s="538"/>
      <c r="H1580" s="538"/>
      <c r="I1580" s="538"/>
      <c r="J1580" s="538"/>
      <c r="K1580" s="538"/>
      <c r="L1580" s="538"/>
      <c r="M1580" s="538"/>
      <c r="N1580" s="538"/>
      <c r="O1580" s="538"/>
      <c r="P1580" s="538"/>
      <c r="Q1580" s="538"/>
      <c r="R1580" s="538"/>
      <c r="S1580" s="538"/>
      <c r="T1580" s="538"/>
      <c r="U1580" s="538"/>
      <c r="V1580" s="538"/>
      <c r="W1580" s="538"/>
      <c r="X1580" s="538"/>
      <c r="Y1580" s="617">
        <f>SUM(AD1576:AD1578)</f>
        <v>17.22</v>
      </c>
      <c r="Z1580" s="618"/>
      <c r="AA1580" s="618"/>
      <c r="AB1580" s="618"/>
      <c r="AC1580" s="618"/>
      <c r="AD1580" s="619"/>
      <c r="AF1580" s="538" t="s">
        <v>5576</v>
      </c>
      <c r="AG1580" s="538"/>
      <c r="AH1580" s="538"/>
      <c r="AI1580" s="538"/>
      <c r="AJ1580" s="538"/>
      <c r="AK1580" s="538"/>
      <c r="AL1580" s="538"/>
      <c r="AM1580" s="538"/>
      <c r="AN1580" s="538"/>
      <c r="AO1580" s="538"/>
      <c r="AP1580" s="538"/>
      <c r="AQ1580" s="538"/>
      <c r="AR1580" s="538"/>
      <c r="AS1580" s="538"/>
      <c r="AT1580" s="538"/>
      <c r="AU1580" s="538"/>
      <c r="AV1580" s="538"/>
      <c r="AW1580" s="538"/>
      <c r="AX1580" s="538"/>
      <c r="AY1580" s="538"/>
      <c r="AZ1580" s="538"/>
      <c r="BA1580" s="538"/>
      <c r="BB1580" s="538"/>
      <c r="BC1580" s="538"/>
      <c r="BD1580" s="526">
        <f>SUM(BI1576:BI1578)</f>
        <v>20.758500000000002</v>
      </c>
      <c r="BE1580" s="527"/>
      <c r="BF1580" s="527"/>
      <c r="BG1580" s="527"/>
      <c r="BH1580" s="527"/>
      <c r="BI1580" s="528"/>
    </row>
    <row r="1581" spans="1:61" ht="10.8" customHeight="1" x14ac:dyDescent="0.3">
      <c r="A1581" s="365"/>
      <c r="B1581" s="365"/>
      <c r="C1581" s="365"/>
      <c r="D1581" s="365"/>
      <c r="E1581" s="365"/>
      <c r="F1581" s="365"/>
      <c r="G1581" s="365"/>
      <c r="H1581" s="365"/>
      <c r="I1581" s="365"/>
      <c r="J1581" s="365"/>
      <c r="K1581" s="365"/>
      <c r="L1581" s="365"/>
      <c r="M1581" s="365"/>
      <c r="N1581" s="365"/>
      <c r="O1581" s="365"/>
      <c r="P1581" s="365"/>
      <c r="Q1581" s="365"/>
      <c r="R1581" s="365"/>
      <c r="S1581" s="365"/>
      <c r="T1581" s="365"/>
      <c r="U1581" s="365"/>
      <c r="V1581" s="365"/>
      <c r="W1581" s="365"/>
      <c r="X1581" s="365"/>
      <c r="Y1581" s="365"/>
      <c r="Z1581" s="365"/>
      <c r="AA1581" s="365"/>
      <c r="AB1581" s="365"/>
      <c r="AC1581" s="365"/>
      <c r="AD1581" s="365"/>
      <c r="AF1581" s="365"/>
      <c r="AG1581" s="365"/>
      <c r="AH1581" s="365"/>
      <c r="AI1581" s="365"/>
      <c r="AJ1581" s="365"/>
      <c r="AK1581" s="365"/>
      <c r="AL1581" s="365"/>
      <c r="AM1581" s="365"/>
      <c r="AN1581" s="365"/>
      <c r="AO1581" s="365"/>
      <c r="AP1581" s="365"/>
      <c r="AQ1581" s="365"/>
      <c r="AR1581" s="365"/>
      <c r="AS1581" s="365"/>
      <c r="AT1581" s="365"/>
      <c r="AU1581" s="365"/>
      <c r="AV1581" s="365"/>
      <c r="AW1581" s="365"/>
      <c r="AX1581" s="365"/>
      <c r="AY1581" s="365"/>
      <c r="AZ1581" s="365"/>
      <c r="BA1581" s="365"/>
      <c r="BB1581" s="365"/>
      <c r="BC1581" s="365"/>
      <c r="BD1581" s="365"/>
      <c r="BE1581" s="365"/>
      <c r="BF1581" s="365"/>
      <c r="BG1581" s="365"/>
      <c r="BH1581" s="365"/>
      <c r="BI1581" s="365"/>
    </row>
    <row r="1582" spans="1:61" ht="11.4" customHeight="1" x14ac:dyDescent="0.3">
      <c r="A1582" s="539" t="s">
        <v>5554</v>
      </c>
      <c r="B1582" s="540"/>
      <c r="C1582" s="540"/>
      <c r="D1582" s="540"/>
      <c r="E1582" s="540"/>
      <c r="F1582" s="540"/>
      <c r="G1582" s="540"/>
      <c r="H1582" s="540"/>
      <c r="I1582" s="540"/>
      <c r="J1582" s="540"/>
      <c r="K1582" s="540"/>
      <c r="L1582" s="540"/>
      <c r="M1582" s="540"/>
      <c r="N1582" s="540"/>
      <c r="O1582" s="540"/>
      <c r="P1582" s="540"/>
      <c r="Q1582" s="540"/>
      <c r="R1582" s="540"/>
      <c r="S1582" s="540"/>
      <c r="T1582" s="540"/>
      <c r="U1582" s="540"/>
      <c r="V1582" s="540"/>
      <c r="W1582" s="540"/>
      <c r="X1582" s="541"/>
      <c r="Y1582" s="632">
        <f>Y1580+Y1579+Y1573+Y1567</f>
        <v>377.44000000000005</v>
      </c>
      <c r="Z1582" s="633"/>
      <c r="AA1582" s="633"/>
      <c r="AB1582" s="633"/>
      <c r="AC1582" s="633"/>
      <c r="AD1582" s="634"/>
      <c r="AF1582" s="539" t="s">
        <v>5554</v>
      </c>
      <c r="AG1582" s="540"/>
      <c r="AH1582" s="540"/>
      <c r="AI1582" s="540"/>
      <c r="AJ1582" s="540"/>
      <c r="AK1582" s="540"/>
      <c r="AL1582" s="540"/>
      <c r="AM1582" s="540"/>
      <c r="AN1582" s="540"/>
      <c r="AO1582" s="540"/>
      <c r="AP1582" s="540"/>
      <c r="AQ1582" s="540"/>
      <c r="AR1582" s="540"/>
      <c r="AS1582" s="540"/>
      <c r="AT1582" s="540"/>
      <c r="AU1582" s="540"/>
      <c r="AV1582" s="540"/>
      <c r="AW1582" s="540"/>
      <c r="AX1582" s="540"/>
      <c r="AY1582" s="540"/>
      <c r="AZ1582" s="540"/>
      <c r="BA1582" s="540"/>
      <c r="BB1582" s="540"/>
      <c r="BC1582" s="541"/>
      <c r="BD1582" s="582">
        <f>BD1580+BD1579+BD1573+BD1567</f>
        <v>454.81635</v>
      </c>
      <c r="BE1582" s="583"/>
      <c r="BF1582" s="583"/>
      <c r="BG1582" s="583"/>
      <c r="BH1582" s="583"/>
      <c r="BI1582" s="584"/>
    </row>
    <row r="1583" spans="1:61" ht="11.4" customHeight="1" x14ac:dyDescent="0.3">
      <c r="A1583" s="559" t="s">
        <v>8256</v>
      </c>
      <c r="B1583" s="560"/>
      <c r="C1583" s="560"/>
      <c r="D1583" s="560"/>
      <c r="E1583" s="560"/>
      <c r="F1583" s="560"/>
      <c r="G1583" s="560"/>
      <c r="H1583" s="560"/>
      <c r="I1583" s="560"/>
      <c r="J1583" s="560"/>
      <c r="K1583" s="560"/>
      <c r="L1583" s="560"/>
      <c r="M1583" s="560"/>
      <c r="N1583" s="560"/>
      <c r="O1583" s="560"/>
      <c r="P1583" s="560"/>
      <c r="Q1583" s="560"/>
      <c r="R1583" s="560"/>
      <c r="S1583" s="560"/>
      <c r="T1583" s="560"/>
      <c r="U1583" s="560"/>
      <c r="V1583" s="560"/>
      <c r="W1583" s="561">
        <v>0.25069999999999998</v>
      </c>
      <c r="X1583" s="562"/>
      <c r="Y1583" s="548">
        <f>TRUNC(Y1582*W1583,2)</f>
        <v>94.62</v>
      </c>
      <c r="Z1583" s="549"/>
      <c r="AA1583" s="549"/>
      <c r="AB1583" s="549"/>
      <c r="AC1583" s="549"/>
      <c r="AD1583" s="550"/>
      <c r="AF1583" s="559" t="s">
        <v>8256</v>
      </c>
      <c r="AG1583" s="560"/>
      <c r="AH1583" s="560"/>
      <c r="AI1583" s="560"/>
      <c r="AJ1583" s="560"/>
      <c r="AK1583" s="560"/>
      <c r="AL1583" s="560"/>
      <c r="AM1583" s="560"/>
      <c r="AN1583" s="560"/>
      <c r="AO1583" s="560"/>
      <c r="AP1583" s="560"/>
      <c r="AQ1583" s="560"/>
      <c r="AR1583" s="560"/>
      <c r="AS1583" s="560"/>
      <c r="AT1583" s="560"/>
      <c r="AU1583" s="560"/>
      <c r="AV1583" s="560"/>
      <c r="AW1583" s="560"/>
      <c r="AX1583" s="560"/>
      <c r="AY1583" s="560"/>
      <c r="AZ1583" s="560"/>
      <c r="BA1583" s="560"/>
      <c r="BB1583" s="561">
        <v>0.25069999999999998</v>
      </c>
      <c r="BC1583" s="562"/>
      <c r="BD1583" s="548">
        <f>BD1582*BB1583</f>
        <v>114.022458945</v>
      </c>
      <c r="BE1583" s="549"/>
      <c r="BF1583" s="549"/>
      <c r="BG1583" s="549"/>
      <c r="BH1583" s="549"/>
      <c r="BI1583" s="550"/>
    </row>
    <row r="1584" spans="1:61" ht="11.4" customHeight="1" x14ac:dyDescent="0.3">
      <c r="A1584" s="545" t="s">
        <v>5555</v>
      </c>
      <c r="B1584" s="546"/>
      <c r="C1584" s="546"/>
      <c r="D1584" s="546"/>
      <c r="E1584" s="546"/>
      <c r="F1584" s="546"/>
      <c r="G1584" s="546"/>
      <c r="H1584" s="546"/>
      <c r="I1584" s="546"/>
      <c r="J1584" s="546"/>
      <c r="K1584" s="546"/>
      <c r="L1584" s="546"/>
      <c r="M1584" s="546"/>
      <c r="N1584" s="546"/>
      <c r="O1584" s="546"/>
      <c r="P1584" s="546"/>
      <c r="Q1584" s="546"/>
      <c r="R1584" s="546"/>
      <c r="S1584" s="546"/>
      <c r="T1584" s="546"/>
      <c r="U1584" s="546"/>
      <c r="V1584" s="546"/>
      <c r="W1584" s="546"/>
      <c r="X1584" s="547"/>
      <c r="Y1584" s="548">
        <f>Y1582+Y1583-0.01</f>
        <v>472.05000000000007</v>
      </c>
      <c r="Z1584" s="549"/>
      <c r="AA1584" s="549"/>
      <c r="AB1584" s="549"/>
      <c r="AC1584" s="549"/>
      <c r="AD1584" s="550"/>
      <c r="AF1584" s="545" t="s">
        <v>5555</v>
      </c>
      <c r="AG1584" s="546"/>
      <c r="AH1584" s="546"/>
      <c r="AI1584" s="546"/>
      <c r="AJ1584" s="546"/>
      <c r="AK1584" s="546"/>
      <c r="AL1584" s="546"/>
      <c r="AM1584" s="546"/>
      <c r="AN1584" s="546"/>
      <c r="AO1584" s="546"/>
      <c r="AP1584" s="546"/>
      <c r="AQ1584" s="546"/>
      <c r="AR1584" s="546"/>
      <c r="AS1584" s="546"/>
      <c r="AT1584" s="546"/>
      <c r="AU1584" s="546"/>
      <c r="AV1584" s="546"/>
      <c r="AW1584" s="546"/>
      <c r="AX1584" s="546"/>
      <c r="AY1584" s="546"/>
      <c r="AZ1584" s="546"/>
      <c r="BA1584" s="546"/>
      <c r="BB1584" s="546"/>
      <c r="BC1584" s="547"/>
      <c r="BD1584" s="548">
        <f>BD1582+BD1583-0.01</f>
        <v>568.82880894499999</v>
      </c>
      <c r="BE1584" s="549"/>
      <c r="BF1584" s="549"/>
      <c r="BG1584" s="549"/>
      <c r="BH1584" s="549"/>
      <c r="BI1584" s="550"/>
    </row>
    <row r="1585" spans="1:61" ht="10.8" customHeight="1" x14ac:dyDescent="0.3">
      <c r="A1585" s="365"/>
      <c r="B1585" s="365"/>
      <c r="C1585" s="365"/>
      <c r="D1585" s="365"/>
      <c r="E1585" s="365"/>
      <c r="F1585" s="365"/>
      <c r="G1585" s="365"/>
      <c r="H1585" s="365"/>
      <c r="I1585" s="365"/>
      <c r="J1585" s="365"/>
      <c r="K1585" s="365"/>
      <c r="L1585" s="365"/>
      <c r="M1585" s="365"/>
      <c r="N1585" s="365"/>
      <c r="O1585" s="365"/>
      <c r="P1585" s="365"/>
      <c r="Q1585" s="365"/>
      <c r="R1585" s="365"/>
      <c r="S1585" s="365"/>
      <c r="T1585" s="365"/>
      <c r="U1585" s="365"/>
      <c r="V1585" s="365"/>
      <c r="W1585" s="365"/>
      <c r="X1585" s="365"/>
      <c r="Y1585" s="365"/>
      <c r="Z1585" s="365"/>
      <c r="AA1585" s="365"/>
      <c r="AB1585" s="365"/>
      <c r="AC1585" s="365"/>
      <c r="AD1585" s="365"/>
      <c r="AF1585" s="365"/>
      <c r="AG1585" s="365"/>
      <c r="AH1585" s="365"/>
      <c r="AI1585" s="365"/>
      <c r="AJ1585" s="365"/>
      <c r="AK1585" s="365"/>
      <c r="AL1585" s="365"/>
      <c r="AM1585" s="365"/>
      <c r="AN1585" s="365"/>
      <c r="AO1585" s="365"/>
      <c r="AP1585" s="365"/>
      <c r="AQ1585" s="365"/>
      <c r="AR1585" s="365"/>
      <c r="AS1585" s="365"/>
      <c r="AT1585" s="365"/>
      <c r="AU1585" s="365"/>
      <c r="AV1585" s="365"/>
      <c r="AW1585" s="365"/>
      <c r="AX1585" s="365"/>
      <c r="AY1585" s="365"/>
      <c r="AZ1585" s="365"/>
      <c r="BA1585" s="365"/>
      <c r="BB1585" s="365"/>
      <c r="BC1585" s="365"/>
      <c r="BD1585" s="365"/>
      <c r="BE1585" s="365"/>
      <c r="BF1585" s="365"/>
      <c r="BG1585" s="365"/>
      <c r="BH1585" s="365"/>
      <c r="BI1585" s="365"/>
    </row>
    <row r="1586" spans="1:61" ht="13.35" customHeight="1" x14ac:dyDescent="0.3">
      <c r="A1586" s="520" t="s">
        <v>5556</v>
      </c>
      <c r="B1586" s="520"/>
      <c r="C1586" s="520"/>
      <c r="D1586" s="520"/>
      <c r="E1586" s="520"/>
      <c r="F1586" s="520" t="s">
        <v>6857</v>
      </c>
      <c r="G1586" s="520"/>
      <c r="H1586" s="520"/>
      <c r="I1586" s="520"/>
      <c r="J1586" s="520"/>
      <c r="K1586" s="520"/>
      <c r="L1586" s="520"/>
      <c r="M1586" s="520"/>
      <c r="N1586" s="520"/>
      <c r="O1586" s="520"/>
      <c r="P1586" s="520"/>
      <c r="Q1586" s="520"/>
      <c r="R1586" s="520"/>
      <c r="S1586" s="520"/>
      <c r="T1586" s="520"/>
      <c r="U1586" s="520"/>
      <c r="V1586" s="520"/>
      <c r="W1586" s="520"/>
      <c r="X1586" s="520"/>
      <c r="Y1586" s="520"/>
      <c r="Z1586" s="520"/>
      <c r="AA1586" s="520"/>
      <c r="AB1586" s="520"/>
      <c r="AC1586" s="520"/>
      <c r="AD1586" s="520"/>
      <c r="AF1586" s="520" t="s">
        <v>5556</v>
      </c>
      <c r="AG1586" s="520"/>
      <c r="AH1586" s="520"/>
      <c r="AI1586" s="520"/>
      <c r="AJ1586" s="520"/>
      <c r="AK1586" s="520" t="s">
        <v>6857</v>
      </c>
      <c r="AL1586" s="520"/>
      <c r="AM1586" s="520"/>
      <c r="AN1586" s="520"/>
      <c r="AO1586" s="520"/>
      <c r="AP1586" s="520"/>
      <c r="AQ1586" s="520"/>
      <c r="AR1586" s="520"/>
      <c r="AS1586" s="520"/>
      <c r="AT1586" s="520"/>
      <c r="AU1586" s="520"/>
      <c r="AV1586" s="520"/>
      <c r="AW1586" s="520"/>
      <c r="AX1586" s="520"/>
      <c r="AY1586" s="520"/>
      <c r="AZ1586" s="520"/>
      <c r="BA1586" s="520"/>
      <c r="BB1586" s="520"/>
      <c r="BC1586" s="520"/>
      <c r="BD1586" s="520"/>
      <c r="BE1586" s="520"/>
      <c r="BF1586" s="520"/>
      <c r="BG1586" s="520"/>
      <c r="BH1586" s="520"/>
      <c r="BI1586" s="520"/>
    </row>
    <row r="1587" spans="1:61" ht="10.8" customHeight="1" x14ac:dyDescent="0.3">
      <c r="A1587" s="365"/>
      <c r="B1587" s="365"/>
      <c r="C1587" s="365"/>
      <c r="D1587" s="365"/>
      <c r="E1587" s="365"/>
      <c r="F1587" s="365"/>
      <c r="G1587" s="365"/>
      <c r="H1587" s="365"/>
      <c r="I1587" s="365"/>
      <c r="J1587" s="365"/>
      <c r="K1587" s="365"/>
      <c r="L1587" s="365"/>
      <c r="M1587" s="365"/>
      <c r="N1587" s="365"/>
      <c r="O1587" s="365"/>
      <c r="P1587" s="365"/>
      <c r="Q1587" s="365"/>
      <c r="R1587" s="365"/>
      <c r="S1587" s="365"/>
      <c r="T1587" s="365"/>
      <c r="U1587" s="365"/>
      <c r="V1587" s="365"/>
      <c r="W1587" s="365"/>
      <c r="X1587" s="365"/>
      <c r="Y1587" s="365"/>
      <c r="Z1587" s="365"/>
      <c r="AA1587" s="365"/>
      <c r="AB1587" s="365"/>
      <c r="AC1587" s="365"/>
      <c r="AD1587" s="365"/>
      <c r="AF1587" s="365"/>
      <c r="AG1587" s="365"/>
      <c r="AH1587" s="365"/>
      <c r="AI1587" s="365"/>
      <c r="AJ1587" s="365"/>
      <c r="AK1587" s="365"/>
      <c r="AL1587" s="365"/>
      <c r="AM1587" s="365"/>
      <c r="AN1587" s="365"/>
      <c r="AO1587" s="365"/>
      <c r="AP1587" s="365"/>
      <c r="AQ1587" s="365"/>
      <c r="AR1587" s="365"/>
      <c r="AS1587" s="365"/>
      <c r="AT1587" s="365"/>
      <c r="AU1587" s="365"/>
      <c r="AV1587" s="365"/>
      <c r="AW1587" s="365"/>
      <c r="AX1587" s="365"/>
      <c r="AY1587" s="365"/>
      <c r="AZ1587" s="365"/>
      <c r="BA1587" s="365"/>
      <c r="BB1587" s="365"/>
      <c r="BC1587" s="365"/>
      <c r="BD1587" s="365"/>
      <c r="BE1587" s="365"/>
      <c r="BF1587" s="365"/>
      <c r="BG1587" s="365"/>
      <c r="BH1587" s="365"/>
      <c r="BI1587" s="365"/>
    </row>
    <row r="1588" spans="1:61" ht="11.4" customHeight="1" x14ac:dyDescent="0.3">
      <c r="A1588" s="365" t="s">
        <v>6859</v>
      </c>
      <c r="B1588" s="365"/>
      <c r="C1588" s="365"/>
      <c r="D1588" s="365"/>
      <c r="E1588" s="365"/>
      <c r="F1588" s="365"/>
      <c r="G1588" s="365"/>
      <c r="H1588" s="365"/>
      <c r="I1588" s="365"/>
      <c r="J1588" s="365"/>
      <c r="K1588" s="365"/>
      <c r="L1588" s="365"/>
      <c r="M1588" s="365"/>
      <c r="N1588" s="365"/>
      <c r="O1588" s="365"/>
      <c r="P1588" s="365"/>
      <c r="Q1588" s="365"/>
      <c r="R1588" s="365"/>
      <c r="S1588" s="365"/>
      <c r="T1588" s="365"/>
      <c r="U1588" s="365"/>
      <c r="V1588" s="365"/>
      <c r="W1588" s="365"/>
      <c r="X1588" s="365"/>
      <c r="Y1588" s="637" t="s">
        <v>5547</v>
      </c>
      <c r="Z1588" s="637"/>
      <c r="AA1588" s="637"/>
      <c r="AB1588" s="637"/>
      <c r="AC1588" s="637"/>
      <c r="AD1588" s="637"/>
      <c r="AF1588" s="365" t="s">
        <v>6859</v>
      </c>
      <c r="AG1588" s="365"/>
      <c r="AH1588" s="365"/>
      <c r="AI1588" s="365"/>
      <c r="AJ1588" s="365"/>
      <c r="AK1588" s="365"/>
      <c r="AL1588" s="365"/>
      <c r="AM1588" s="365"/>
      <c r="AN1588" s="365"/>
      <c r="AO1588" s="365"/>
      <c r="AP1588" s="365"/>
      <c r="AQ1588" s="365"/>
      <c r="AR1588" s="365"/>
      <c r="AS1588" s="365"/>
      <c r="AT1588" s="365"/>
      <c r="AU1588" s="365"/>
      <c r="AV1588" s="365"/>
      <c r="AW1588" s="365"/>
      <c r="AX1588" s="365"/>
      <c r="AY1588" s="365"/>
      <c r="AZ1588" s="365"/>
      <c r="BA1588" s="365"/>
      <c r="BB1588" s="365"/>
      <c r="BC1588" s="365"/>
      <c r="BD1588" s="365" t="s">
        <v>5547</v>
      </c>
      <c r="BE1588" s="365"/>
      <c r="BF1588" s="365"/>
      <c r="BG1588" s="365"/>
      <c r="BH1588" s="365"/>
      <c r="BI1588" s="365"/>
    </row>
    <row r="1589" spans="1:61" ht="10.8" customHeight="1" x14ac:dyDescent="0.3">
      <c r="A1589" s="365"/>
      <c r="B1589" s="365"/>
      <c r="C1589" s="365"/>
      <c r="D1589" s="365"/>
      <c r="E1589" s="365"/>
      <c r="F1589" s="365"/>
      <c r="G1589" s="365"/>
      <c r="H1589" s="365"/>
      <c r="I1589" s="365"/>
      <c r="J1589" s="365"/>
      <c r="K1589" s="365"/>
      <c r="L1589" s="365"/>
      <c r="M1589" s="365"/>
      <c r="N1589" s="365"/>
      <c r="O1589" s="365"/>
      <c r="P1589" s="365"/>
      <c r="Q1589" s="365"/>
      <c r="R1589" s="365"/>
      <c r="S1589" s="365"/>
      <c r="T1589" s="365"/>
      <c r="U1589" s="365"/>
      <c r="V1589" s="365"/>
      <c r="W1589" s="365"/>
      <c r="X1589" s="365"/>
      <c r="Y1589" s="365"/>
      <c r="Z1589" s="365"/>
      <c r="AA1589" s="365"/>
      <c r="AB1589" s="365"/>
      <c r="AC1589" s="365"/>
      <c r="AD1589" s="365"/>
      <c r="AF1589" s="365"/>
      <c r="AG1589" s="365"/>
      <c r="AH1589" s="365"/>
      <c r="AI1589" s="365"/>
      <c r="AJ1589" s="365"/>
      <c r="AK1589" s="365"/>
      <c r="AL1589" s="365"/>
      <c r="AM1589" s="365"/>
      <c r="AN1589" s="365"/>
      <c r="AO1589" s="365"/>
      <c r="AP1589" s="365"/>
      <c r="AQ1589" s="365"/>
      <c r="AR1589" s="365"/>
      <c r="AS1589" s="365"/>
      <c r="AT1589" s="365"/>
      <c r="AU1589" s="365"/>
      <c r="AV1589" s="365"/>
      <c r="AW1589" s="365"/>
      <c r="AX1589" s="365"/>
      <c r="AY1589" s="365"/>
      <c r="AZ1589" s="365"/>
      <c r="BA1589" s="365"/>
      <c r="BB1589" s="365"/>
      <c r="BC1589" s="365"/>
      <c r="BD1589" s="365"/>
      <c r="BE1589" s="365"/>
      <c r="BF1589" s="365"/>
      <c r="BG1589" s="365"/>
      <c r="BH1589" s="365"/>
      <c r="BI1589" s="365"/>
    </row>
    <row r="1590" spans="1:61" ht="11.4" customHeight="1" x14ac:dyDescent="0.3">
      <c r="A1590" s="551" t="s">
        <v>5548</v>
      </c>
      <c r="B1590" s="552"/>
      <c r="C1590" s="552"/>
      <c r="D1590" s="552"/>
      <c r="E1590" s="552"/>
      <c r="F1590" s="552"/>
      <c r="G1590" s="553"/>
      <c r="H1590" s="551" t="s">
        <v>5557</v>
      </c>
      <c r="I1590" s="552"/>
      <c r="J1590" s="552"/>
      <c r="K1590" s="552"/>
      <c r="L1590" s="553"/>
      <c r="M1590" s="545" t="s">
        <v>5558</v>
      </c>
      <c r="N1590" s="547"/>
      <c r="O1590" s="545" t="s">
        <v>5559</v>
      </c>
      <c r="P1590" s="546"/>
      <c r="Q1590" s="546"/>
      <c r="R1590" s="547"/>
      <c r="S1590" s="545" t="s">
        <v>5560</v>
      </c>
      <c r="T1590" s="546"/>
      <c r="U1590" s="546"/>
      <c r="V1590" s="547"/>
      <c r="W1590" s="545" t="s">
        <v>5551</v>
      </c>
      <c r="X1590" s="546"/>
      <c r="Y1590" s="546"/>
      <c r="Z1590" s="546"/>
      <c r="AA1590" s="547"/>
      <c r="AB1590" s="545" t="s">
        <v>5561</v>
      </c>
      <c r="AC1590" s="546"/>
      <c r="AD1590" s="547"/>
      <c r="AF1590" s="551" t="s">
        <v>5548</v>
      </c>
      <c r="AG1590" s="552"/>
      <c r="AH1590" s="552"/>
      <c r="AI1590" s="552"/>
      <c r="AJ1590" s="552"/>
      <c r="AK1590" s="552"/>
      <c r="AL1590" s="553"/>
      <c r="AM1590" s="551" t="s">
        <v>5557</v>
      </c>
      <c r="AN1590" s="552"/>
      <c r="AO1590" s="552"/>
      <c r="AP1590" s="552"/>
      <c r="AQ1590" s="553"/>
      <c r="AR1590" s="539" t="s">
        <v>5558</v>
      </c>
      <c r="AS1590" s="541"/>
      <c r="AT1590" s="539" t="s">
        <v>5559</v>
      </c>
      <c r="AU1590" s="540"/>
      <c r="AV1590" s="540"/>
      <c r="AW1590" s="541"/>
      <c r="AX1590" s="539" t="s">
        <v>5560</v>
      </c>
      <c r="AY1590" s="540"/>
      <c r="AZ1590" s="540"/>
      <c r="BA1590" s="541"/>
      <c r="BB1590" s="539" t="s">
        <v>5551</v>
      </c>
      <c r="BC1590" s="540"/>
      <c r="BD1590" s="540"/>
      <c r="BE1590" s="540"/>
      <c r="BF1590" s="541"/>
      <c r="BG1590" s="539" t="s">
        <v>5561</v>
      </c>
      <c r="BH1590" s="540"/>
      <c r="BI1590" s="541"/>
    </row>
    <row r="1591" spans="1:61" ht="11.4" customHeight="1" x14ac:dyDescent="0.3">
      <c r="A1591" s="521" t="s">
        <v>5562</v>
      </c>
      <c r="B1591" s="522"/>
      <c r="C1591" s="522"/>
      <c r="D1591" s="522"/>
      <c r="E1591" s="522"/>
      <c r="F1591" s="522"/>
      <c r="G1591" s="523"/>
      <c r="H1591" s="521" t="s">
        <v>5563</v>
      </c>
      <c r="I1591" s="522"/>
      <c r="J1591" s="522"/>
      <c r="K1591" s="522"/>
      <c r="L1591" s="523"/>
      <c r="M1591" s="304">
        <f t="shared" ref="M1591:M1592" si="458">ROUND(AR1591*(1-$AI$1),2)</f>
        <v>6.02</v>
      </c>
      <c r="N1591" s="305"/>
      <c r="O1591" s="304">
        <f t="shared" ref="O1591:O1592" si="459">TRUNC(M1591*(1+(S1591/100)),2)</f>
        <v>16.88</v>
      </c>
      <c r="P1591" s="306"/>
      <c r="Q1591" s="306"/>
      <c r="R1591" s="305"/>
      <c r="S1591" s="620">
        <v>180.43</v>
      </c>
      <c r="T1591" s="621"/>
      <c r="U1591" s="621"/>
      <c r="V1591" s="622"/>
      <c r="W1591" s="611">
        <v>0.3</v>
      </c>
      <c r="X1591" s="612"/>
      <c r="Y1591" s="612"/>
      <c r="Z1591" s="612"/>
      <c r="AA1591" s="613"/>
      <c r="AB1591" s="623">
        <f t="shared" ref="AB1591:AB1592" si="460">TRUNC(O1591*W1591,2)</f>
        <v>5.0599999999999996</v>
      </c>
      <c r="AC1591" s="624"/>
      <c r="AD1591" s="625"/>
      <c r="AF1591" s="521" t="s">
        <v>5562</v>
      </c>
      <c r="AG1591" s="522"/>
      <c r="AH1591" s="522"/>
      <c r="AI1591" s="522"/>
      <c r="AJ1591" s="522"/>
      <c r="AK1591" s="522"/>
      <c r="AL1591" s="523"/>
      <c r="AM1591" s="521" t="s">
        <v>5563</v>
      </c>
      <c r="AN1591" s="522"/>
      <c r="AO1591" s="522"/>
      <c r="AP1591" s="522"/>
      <c r="AQ1591" s="523"/>
      <c r="AR1591" s="535">
        <v>7.25</v>
      </c>
      <c r="AS1591" s="537"/>
      <c r="AT1591" s="526">
        <v>20.329999999999998</v>
      </c>
      <c r="AU1591" s="527"/>
      <c r="AV1591" s="527"/>
      <c r="AW1591" s="528"/>
      <c r="AX1591" s="529">
        <v>180.43</v>
      </c>
      <c r="AY1591" s="530"/>
      <c r="AZ1591" s="530"/>
      <c r="BA1591" s="531"/>
      <c r="BB1591" s="532">
        <v>0.3</v>
      </c>
      <c r="BC1591" s="533"/>
      <c r="BD1591" s="533"/>
      <c r="BE1591" s="533"/>
      <c r="BF1591" s="534"/>
      <c r="BG1591" s="526">
        <f t="shared" ref="BG1591:BG1592" si="461">AT1591*BB1591</f>
        <v>6.0989999999999993</v>
      </c>
      <c r="BH1591" s="527"/>
      <c r="BI1591" s="528"/>
    </row>
    <row r="1592" spans="1:61" ht="11.4" customHeight="1" x14ac:dyDescent="0.3">
      <c r="A1592" s="521" t="s">
        <v>5567</v>
      </c>
      <c r="B1592" s="522"/>
      <c r="C1592" s="522"/>
      <c r="D1592" s="522"/>
      <c r="E1592" s="522"/>
      <c r="F1592" s="522"/>
      <c r="G1592" s="523"/>
      <c r="H1592" s="521" t="s">
        <v>171</v>
      </c>
      <c r="I1592" s="522"/>
      <c r="J1592" s="522"/>
      <c r="K1592" s="522"/>
      <c r="L1592" s="523"/>
      <c r="M1592" s="304">
        <f t="shared" si="458"/>
        <v>9.59</v>
      </c>
      <c r="N1592" s="305"/>
      <c r="O1592" s="304">
        <f t="shared" si="459"/>
        <v>24.16</v>
      </c>
      <c r="P1592" s="306"/>
      <c r="Q1592" s="306"/>
      <c r="R1592" s="305"/>
      <c r="S1592" s="620">
        <v>152.01</v>
      </c>
      <c r="T1592" s="621"/>
      <c r="U1592" s="621"/>
      <c r="V1592" s="622"/>
      <c r="W1592" s="611">
        <v>0.3</v>
      </c>
      <c r="X1592" s="612"/>
      <c r="Y1592" s="612"/>
      <c r="Z1592" s="612"/>
      <c r="AA1592" s="613"/>
      <c r="AB1592" s="623">
        <f t="shared" si="460"/>
        <v>7.24</v>
      </c>
      <c r="AC1592" s="624"/>
      <c r="AD1592" s="625"/>
      <c r="AF1592" s="521" t="s">
        <v>5567</v>
      </c>
      <c r="AG1592" s="522"/>
      <c r="AH1592" s="522"/>
      <c r="AI1592" s="522"/>
      <c r="AJ1592" s="522"/>
      <c r="AK1592" s="522"/>
      <c r="AL1592" s="523"/>
      <c r="AM1592" s="521" t="s">
        <v>171</v>
      </c>
      <c r="AN1592" s="522"/>
      <c r="AO1592" s="522"/>
      <c r="AP1592" s="522"/>
      <c r="AQ1592" s="523"/>
      <c r="AR1592" s="526">
        <v>11.56</v>
      </c>
      <c r="AS1592" s="528"/>
      <c r="AT1592" s="526">
        <v>29.13</v>
      </c>
      <c r="AU1592" s="527"/>
      <c r="AV1592" s="527"/>
      <c r="AW1592" s="528"/>
      <c r="AX1592" s="529">
        <v>152.01</v>
      </c>
      <c r="AY1592" s="530"/>
      <c r="AZ1592" s="530"/>
      <c r="BA1592" s="531"/>
      <c r="BB1592" s="532">
        <v>0.3</v>
      </c>
      <c r="BC1592" s="533"/>
      <c r="BD1592" s="533"/>
      <c r="BE1592" s="533"/>
      <c r="BF1592" s="534"/>
      <c r="BG1592" s="526">
        <f t="shared" si="461"/>
        <v>8.738999999999999</v>
      </c>
      <c r="BH1592" s="527"/>
      <c r="BI1592" s="528"/>
    </row>
    <row r="1593" spans="1:61" ht="11.4" customHeight="1" x14ac:dyDescent="0.3">
      <c r="A1593" s="538" t="s">
        <v>5565</v>
      </c>
      <c r="B1593" s="538"/>
      <c r="C1593" s="538"/>
      <c r="D1593" s="538"/>
      <c r="E1593" s="538"/>
      <c r="F1593" s="538"/>
      <c r="G1593" s="538"/>
      <c r="H1593" s="538"/>
      <c r="I1593" s="538"/>
      <c r="J1593" s="538"/>
      <c r="K1593" s="538"/>
      <c r="L1593" s="538"/>
      <c r="M1593" s="538"/>
      <c r="N1593" s="538"/>
      <c r="O1593" s="538"/>
      <c r="P1593" s="538"/>
      <c r="Q1593" s="538"/>
      <c r="R1593" s="538"/>
      <c r="S1593" s="538"/>
      <c r="T1593" s="538"/>
      <c r="U1593" s="538"/>
      <c r="V1593" s="538"/>
      <c r="W1593" s="538"/>
      <c r="X1593" s="538"/>
      <c r="Y1593" s="617">
        <f>AB1591+AB1592</f>
        <v>12.3</v>
      </c>
      <c r="Z1593" s="618"/>
      <c r="AA1593" s="618"/>
      <c r="AB1593" s="618"/>
      <c r="AC1593" s="618"/>
      <c r="AD1593" s="619"/>
      <c r="AF1593" s="538" t="s">
        <v>5565</v>
      </c>
      <c r="AG1593" s="538"/>
      <c r="AH1593" s="538"/>
      <c r="AI1593" s="538"/>
      <c r="AJ1593" s="538"/>
      <c r="AK1593" s="538"/>
      <c r="AL1593" s="538"/>
      <c r="AM1593" s="538"/>
      <c r="AN1593" s="538"/>
      <c r="AO1593" s="538"/>
      <c r="AP1593" s="538"/>
      <c r="AQ1593" s="538"/>
      <c r="AR1593" s="538"/>
      <c r="AS1593" s="538"/>
      <c r="AT1593" s="538"/>
      <c r="AU1593" s="538"/>
      <c r="AV1593" s="538"/>
      <c r="AW1593" s="538"/>
      <c r="AX1593" s="538"/>
      <c r="AY1593" s="538"/>
      <c r="AZ1593" s="538"/>
      <c r="BA1593" s="538"/>
      <c r="BB1593" s="538"/>
      <c r="BC1593" s="538"/>
      <c r="BD1593" s="526">
        <f>BG1591+BG1592</f>
        <v>14.837999999999997</v>
      </c>
      <c r="BE1593" s="527"/>
      <c r="BF1593" s="527"/>
      <c r="BG1593" s="527"/>
      <c r="BH1593" s="527"/>
      <c r="BI1593" s="528"/>
    </row>
    <row r="1594" spans="1:61" ht="10.8" customHeight="1" x14ac:dyDescent="0.3">
      <c r="A1594" s="365"/>
      <c r="B1594" s="365"/>
      <c r="C1594" s="365"/>
      <c r="D1594" s="365"/>
      <c r="E1594" s="365"/>
      <c r="F1594" s="365"/>
      <c r="G1594" s="365"/>
      <c r="H1594" s="365"/>
      <c r="I1594" s="365"/>
      <c r="J1594" s="365"/>
      <c r="K1594" s="365"/>
      <c r="L1594" s="365"/>
      <c r="M1594" s="365"/>
      <c r="N1594" s="365"/>
      <c r="O1594" s="365"/>
      <c r="P1594" s="365"/>
      <c r="Q1594" s="365"/>
      <c r="R1594" s="365"/>
      <c r="S1594" s="365"/>
      <c r="T1594" s="365"/>
      <c r="U1594" s="365"/>
      <c r="V1594" s="365"/>
      <c r="W1594" s="365"/>
      <c r="X1594" s="365"/>
      <c r="Y1594" s="365"/>
      <c r="Z1594" s="365"/>
      <c r="AA1594" s="365"/>
      <c r="AB1594" s="365"/>
      <c r="AC1594" s="365"/>
      <c r="AD1594" s="365"/>
      <c r="AF1594" s="365"/>
      <c r="AG1594" s="365"/>
      <c r="AH1594" s="365"/>
      <c r="AI1594" s="365"/>
      <c r="AJ1594" s="365"/>
      <c r="AK1594" s="365"/>
      <c r="AL1594" s="365"/>
      <c r="AM1594" s="365"/>
      <c r="AN1594" s="365"/>
      <c r="AO1594" s="365"/>
      <c r="AP1594" s="365"/>
      <c r="AQ1594" s="365"/>
      <c r="AR1594" s="365"/>
      <c r="AS1594" s="365"/>
      <c r="AT1594" s="365"/>
      <c r="AU1594" s="365"/>
      <c r="AV1594" s="365"/>
      <c r="AW1594" s="365"/>
      <c r="AX1594" s="365"/>
      <c r="AY1594" s="365"/>
      <c r="AZ1594" s="365"/>
      <c r="BA1594" s="365"/>
      <c r="BB1594" s="365"/>
      <c r="BC1594" s="365"/>
      <c r="BD1594" s="365"/>
      <c r="BE1594" s="365"/>
      <c r="BF1594" s="365"/>
      <c r="BG1594" s="365"/>
      <c r="BH1594" s="365"/>
      <c r="BI1594" s="365"/>
    </row>
    <row r="1595" spans="1:61" ht="11.4" customHeight="1" x14ac:dyDescent="0.3">
      <c r="A1595" s="551" t="s">
        <v>5548</v>
      </c>
      <c r="B1595" s="552"/>
      <c r="C1595" s="552"/>
      <c r="D1595" s="552"/>
      <c r="E1595" s="552"/>
      <c r="F1595" s="552"/>
      <c r="G1595" s="553"/>
      <c r="H1595" s="551" t="s">
        <v>5549</v>
      </c>
      <c r="I1595" s="552"/>
      <c r="J1595" s="552"/>
      <c r="K1595" s="552"/>
      <c r="L1595" s="552"/>
      <c r="M1595" s="552"/>
      <c r="N1595" s="552"/>
      <c r="O1595" s="553"/>
      <c r="P1595" s="646" t="s">
        <v>167</v>
      </c>
      <c r="Q1595" s="647"/>
      <c r="R1595" s="647"/>
      <c r="S1595" s="648"/>
      <c r="T1595" s="545" t="s">
        <v>5550</v>
      </c>
      <c r="U1595" s="546"/>
      <c r="V1595" s="546"/>
      <c r="W1595" s="547"/>
      <c r="X1595" s="545" t="s">
        <v>5551</v>
      </c>
      <c r="Y1595" s="546"/>
      <c r="Z1595" s="546"/>
      <c r="AA1595" s="546"/>
      <c r="AB1595" s="547"/>
      <c r="AC1595" s="545" t="s">
        <v>5552</v>
      </c>
      <c r="AD1595" s="547"/>
      <c r="AF1595" s="551" t="s">
        <v>5548</v>
      </c>
      <c r="AG1595" s="552"/>
      <c r="AH1595" s="552"/>
      <c r="AI1595" s="552"/>
      <c r="AJ1595" s="552"/>
      <c r="AK1595" s="552"/>
      <c r="AL1595" s="553"/>
      <c r="AM1595" s="551" t="s">
        <v>5549</v>
      </c>
      <c r="AN1595" s="552"/>
      <c r="AO1595" s="552"/>
      <c r="AP1595" s="552"/>
      <c r="AQ1595" s="552"/>
      <c r="AR1595" s="552"/>
      <c r="AS1595" s="552"/>
      <c r="AT1595" s="553"/>
      <c r="AU1595" s="554" t="s">
        <v>167</v>
      </c>
      <c r="AV1595" s="563"/>
      <c r="AW1595" s="563"/>
      <c r="AX1595" s="555"/>
      <c r="AY1595" s="539" t="s">
        <v>5550</v>
      </c>
      <c r="AZ1595" s="540"/>
      <c r="BA1595" s="540"/>
      <c r="BB1595" s="541"/>
      <c r="BC1595" s="539" t="s">
        <v>5551</v>
      </c>
      <c r="BD1595" s="540"/>
      <c r="BE1595" s="540"/>
      <c r="BF1595" s="540"/>
      <c r="BG1595" s="541"/>
      <c r="BH1595" s="539" t="s">
        <v>5552</v>
      </c>
      <c r="BI1595" s="541"/>
    </row>
    <row r="1596" spans="1:61" ht="22.95" customHeight="1" x14ac:dyDescent="0.3">
      <c r="A1596" s="521" t="s">
        <v>6852</v>
      </c>
      <c r="B1596" s="522"/>
      <c r="C1596" s="522"/>
      <c r="D1596" s="522"/>
      <c r="E1596" s="522"/>
      <c r="F1596" s="522"/>
      <c r="G1596" s="523"/>
      <c r="H1596" s="521" t="s">
        <v>6853</v>
      </c>
      <c r="I1596" s="522"/>
      <c r="J1596" s="522"/>
      <c r="K1596" s="522"/>
      <c r="L1596" s="522"/>
      <c r="M1596" s="522"/>
      <c r="N1596" s="522"/>
      <c r="O1596" s="523"/>
      <c r="P1596" s="649" t="s">
        <v>66</v>
      </c>
      <c r="Q1596" s="650"/>
      <c r="R1596" s="650"/>
      <c r="S1596" s="651"/>
      <c r="T1596" s="660">
        <f t="shared" ref="T1596:T1598" si="462">ROUND(AY1596*(1-$AI$1),2)</f>
        <v>10.23</v>
      </c>
      <c r="U1596" s="661"/>
      <c r="V1596" s="661"/>
      <c r="W1596" s="662"/>
      <c r="X1596" s="611">
        <v>0.8</v>
      </c>
      <c r="Y1596" s="612"/>
      <c r="Z1596" s="612"/>
      <c r="AA1596" s="612"/>
      <c r="AB1596" s="613"/>
      <c r="AC1596" s="655">
        <f t="shared" ref="AC1596:AC1598" si="463">TRUNC(T1596*X1596,2)</f>
        <v>8.18</v>
      </c>
      <c r="AD1596" s="656"/>
      <c r="AF1596" s="521" t="s">
        <v>6852</v>
      </c>
      <c r="AG1596" s="522"/>
      <c r="AH1596" s="522"/>
      <c r="AI1596" s="522"/>
      <c r="AJ1596" s="522"/>
      <c r="AK1596" s="522"/>
      <c r="AL1596" s="523"/>
      <c r="AM1596" s="521" t="s">
        <v>6853</v>
      </c>
      <c r="AN1596" s="522"/>
      <c r="AO1596" s="522"/>
      <c r="AP1596" s="522"/>
      <c r="AQ1596" s="522"/>
      <c r="AR1596" s="522"/>
      <c r="AS1596" s="522"/>
      <c r="AT1596" s="523"/>
      <c r="AU1596" s="524" t="s">
        <v>66</v>
      </c>
      <c r="AV1596" s="564"/>
      <c r="AW1596" s="564"/>
      <c r="AX1596" s="525"/>
      <c r="AY1596" s="526">
        <v>12.32</v>
      </c>
      <c r="AZ1596" s="527"/>
      <c r="BA1596" s="527"/>
      <c r="BB1596" s="528"/>
      <c r="BC1596" s="532">
        <v>0.8</v>
      </c>
      <c r="BD1596" s="533"/>
      <c r="BE1596" s="533"/>
      <c r="BF1596" s="533"/>
      <c r="BG1596" s="534"/>
      <c r="BH1596" s="529">
        <f t="shared" ref="BH1596:BH1598" si="464">AY1596*BC1596</f>
        <v>9.8560000000000016</v>
      </c>
      <c r="BI1596" s="531"/>
    </row>
    <row r="1597" spans="1:61" ht="22.95" customHeight="1" x14ac:dyDescent="0.3">
      <c r="A1597" s="521" t="s">
        <v>6854</v>
      </c>
      <c r="B1597" s="522"/>
      <c r="C1597" s="522"/>
      <c r="D1597" s="522"/>
      <c r="E1597" s="522"/>
      <c r="F1597" s="522"/>
      <c r="G1597" s="523"/>
      <c r="H1597" s="521" t="s">
        <v>3907</v>
      </c>
      <c r="I1597" s="522"/>
      <c r="J1597" s="522"/>
      <c r="K1597" s="522"/>
      <c r="L1597" s="522"/>
      <c r="M1597" s="522"/>
      <c r="N1597" s="522"/>
      <c r="O1597" s="523"/>
      <c r="P1597" s="649" t="s">
        <v>67</v>
      </c>
      <c r="Q1597" s="650"/>
      <c r="R1597" s="650"/>
      <c r="S1597" s="651"/>
      <c r="T1597" s="660">
        <f t="shared" si="462"/>
        <v>766.92</v>
      </c>
      <c r="U1597" s="661"/>
      <c r="V1597" s="661"/>
      <c r="W1597" s="662"/>
      <c r="X1597" s="611">
        <v>0.1963</v>
      </c>
      <c r="Y1597" s="612"/>
      <c r="Z1597" s="612"/>
      <c r="AA1597" s="612"/>
      <c r="AB1597" s="613"/>
      <c r="AC1597" s="655">
        <f t="shared" si="463"/>
        <v>150.54</v>
      </c>
      <c r="AD1597" s="656"/>
      <c r="AF1597" s="521" t="s">
        <v>6854</v>
      </c>
      <c r="AG1597" s="522"/>
      <c r="AH1597" s="522"/>
      <c r="AI1597" s="522"/>
      <c r="AJ1597" s="522"/>
      <c r="AK1597" s="522"/>
      <c r="AL1597" s="523"/>
      <c r="AM1597" s="521" t="s">
        <v>3907</v>
      </c>
      <c r="AN1597" s="522"/>
      <c r="AO1597" s="522"/>
      <c r="AP1597" s="522"/>
      <c r="AQ1597" s="522"/>
      <c r="AR1597" s="522"/>
      <c r="AS1597" s="522"/>
      <c r="AT1597" s="523"/>
      <c r="AU1597" s="524" t="s">
        <v>67</v>
      </c>
      <c r="AV1597" s="564"/>
      <c r="AW1597" s="564"/>
      <c r="AX1597" s="525"/>
      <c r="AY1597" s="529">
        <v>924</v>
      </c>
      <c r="AZ1597" s="530"/>
      <c r="BA1597" s="530"/>
      <c r="BB1597" s="531"/>
      <c r="BC1597" s="532">
        <v>0.1963</v>
      </c>
      <c r="BD1597" s="533"/>
      <c r="BE1597" s="533"/>
      <c r="BF1597" s="533"/>
      <c r="BG1597" s="534"/>
      <c r="BH1597" s="529">
        <f t="shared" si="464"/>
        <v>181.38120000000001</v>
      </c>
      <c r="BI1597" s="531"/>
    </row>
    <row r="1598" spans="1:61" ht="11.4" customHeight="1" x14ac:dyDescent="0.3">
      <c r="A1598" s="521" t="s">
        <v>6855</v>
      </c>
      <c r="B1598" s="522"/>
      <c r="C1598" s="522"/>
      <c r="D1598" s="522"/>
      <c r="E1598" s="522"/>
      <c r="F1598" s="522"/>
      <c r="G1598" s="523"/>
      <c r="H1598" s="521" t="s">
        <v>6856</v>
      </c>
      <c r="I1598" s="522"/>
      <c r="J1598" s="522"/>
      <c r="K1598" s="522"/>
      <c r="L1598" s="522"/>
      <c r="M1598" s="522"/>
      <c r="N1598" s="522"/>
      <c r="O1598" s="523"/>
      <c r="P1598" s="649" t="s">
        <v>66</v>
      </c>
      <c r="Q1598" s="650"/>
      <c r="R1598" s="650"/>
      <c r="S1598" s="651"/>
      <c r="T1598" s="660">
        <f t="shared" si="462"/>
        <v>50.73</v>
      </c>
      <c r="U1598" s="661"/>
      <c r="V1598" s="661"/>
      <c r="W1598" s="662"/>
      <c r="X1598" s="611">
        <v>2.9</v>
      </c>
      <c r="Y1598" s="612"/>
      <c r="Z1598" s="612"/>
      <c r="AA1598" s="612"/>
      <c r="AB1598" s="613"/>
      <c r="AC1598" s="655">
        <f t="shared" si="463"/>
        <v>147.11000000000001</v>
      </c>
      <c r="AD1598" s="656"/>
      <c r="AF1598" s="521" t="s">
        <v>6855</v>
      </c>
      <c r="AG1598" s="522"/>
      <c r="AH1598" s="522"/>
      <c r="AI1598" s="522"/>
      <c r="AJ1598" s="522"/>
      <c r="AK1598" s="522"/>
      <c r="AL1598" s="523"/>
      <c r="AM1598" s="521" t="s">
        <v>6856</v>
      </c>
      <c r="AN1598" s="522"/>
      <c r="AO1598" s="522"/>
      <c r="AP1598" s="522"/>
      <c r="AQ1598" s="522"/>
      <c r="AR1598" s="522"/>
      <c r="AS1598" s="522"/>
      <c r="AT1598" s="523"/>
      <c r="AU1598" s="524" t="s">
        <v>66</v>
      </c>
      <c r="AV1598" s="564"/>
      <c r="AW1598" s="564"/>
      <c r="AX1598" s="525"/>
      <c r="AY1598" s="526">
        <v>61.12</v>
      </c>
      <c r="AZ1598" s="527"/>
      <c r="BA1598" s="527"/>
      <c r="BB1598" s="528"/>
      <c r="BC1598" s="532">
        <v>2.9</v>
      </c>
      <c r="BD1598" s="533"/>
      <c r="BE1598" s="533"/>
      <c r="BF1598" s="533"/>
      <c r="BG1598" s="534"/>
      <c r="BH1598" s="529">
        <f t="shared" si="464"/>
        <v>177.24799999999999</v>
      </c>
      <c r="BI1598" s="531"/>
    </row>
    <row r="1599" spans="1:61" ht="11.4" customHeight="1" x14ac:dyDescent="0.3">
      <c r="A1599" s="538" t="s">
        <v>5553</v>
      </c>
      <c r="B1599" s="538"/>
      <c r="C1599" s="538"/>
      <c r="D1599" s="538"/>
      <c r="E1599" s="538"/>
      <c r="F1599" s="538"/>
      <c r="G1599" s="538"/>
      <c r="H1599" s="538"/>
      <c r="I1599" s="538"/>
      <c r="J1599" s="538"/>
      <c r="K1599" s="538"/>
      <c r="L1599" s="538"/>
      <c r="M1599" s="538"/>
      <c r="N1599" s="538"/>
      <c r="O1599" s="538"/>
      <c r="P1599" s="538"/>
      <c r="Q1599" s="538"/>
      <c r="R1599" s="538"/>
      <c r="S1599" s="538"/>
      <c r="T1599" s="538"/>
      <c r="U1599" s="538"/>
      <c r="V1599" s="538"/>
      <c r="W1599" s="538"/>
      <c r="X1599" s="538"/>
      <c r="Y1599" s="620">
        <f>SUM(AC1596:AD1598)</f>
        <v>305.83000000000004</v>
      </c>
      <c r="Z1599" s="621"/>
      <c r="AA1599" s="621"/>
      <c r="AB1599" s="621"/>
      <c r="AC1599" s="621"/>
      <c r="AD1599" s="622"/>
      <c r="AF1599" s="538" t="s">
        <v>5553</v>
      </c>
      <c r="AG1599" s="538"/>
      <c r="AH1599" s="538"/>
      <c r="AI1599" s="538"/>
      <c r="AJ1599" s="538"/>
      <c r="AK1599" s="538"/>
      <c r="AL1599" s="538"/>
      <c r="AM1599" s="538"/>
      <c r="AN1599" s="538"/>
      <c r="AO1599" s="538"/>
      <c r="AP1599" s="538"/>
      <c r="AQ1599" s="538"/>
      <c r="AR1599" s="538"/>
      <c r="AS1599" s="538"/>
      <c r="AT1599" s="538"/>
      <c r="AU1599" s="538"/>
      <c r="AV1599" s="538"/>
      <c r="AW1599" s="538"/>
      <c r="AX1599" s="538"/>
      <c r="AY1599" s="538"/>
      <c r="AZ1599" s="538"/>
      <c r="BA1599" s="538"/>
      <c r="BB1599" s="538"/>
      <c r="BC1599" s="538"/>
      <c r="BD1599" s="529">
        <f>SUM(BH1596:BI1598)</f>
        <v>368.48519999999996</v>
      </c>
      <c r="BE1599" s="530"/>
      <c r="BF1599" s="530"/>
      <c r="BG1599" s="530"/>
      <c r="BH1599" s="530"/>
      <c r="BI1599" s="531"/>
    </row>
    <row r="1600" spans="1:61" ht="10.8" customHeight="1" x14ac:dyDescent="0.3">
      <c r="A1600" s="365"/>
      <c r="B1600" s="365"/>
      <c r="C1600" s="365"/>
      <c r="D1600" s="365"/>
      <c r="E1600" s="365"/>
      <c r="F1600" s="365"/>
      <c r="G1600" s="365"/>
      <c r="H1600" s="365"/>
      <c r="I1600" s="365"/>
      <c r="J1600" s="365"/>
      <c r="K1600" s="365"/>
      <c r="L1600" s="365"/>
      <c r="M1600" s="365"/>
      <c r="N1600" s="365"/>
      <c r="O1600" s="365"/>
      <c r="P1600" s="365"/>
      <c r="Q1600" s="365"/>
      <c r="R1600" s="365"/>
      <c r="S1600" s="365"/>
      <c r="T1600" s="365"/>
      <c r="U1600" s="365"/>
      <c r="V1600" s="365"/>
      <c r="W1600" s="365"/>
      <c r="X1600" s="365"/>
      <c r="Y1600" s="365"/>
      <c r="Z1600" s="365"/>
      <c r="AA1600" s="365"/>
      <c r="AB1600" s="365"/>
      <c r="AC1600" s="365"/>
      <c r="AD1600" s="365"/>
      <c r="AF1600" s="365"/>
      <c r="AG1600" s="365"/>
      <c r="AH1600" s="365"/>
      <c r="AI1600" s="365"/>
      <c r="AJ1600" s="365"/>
      <c r="AK1600" s="365"/>
      <c r="AL1600" s="365"/>
      <c r="AM1600" s="365"/>
      <c r="AN1600" s="365"/>
      <c r="AO1600" s="365"/>
      <c r="AP1600" s="365"/>
      <c r="AQ1600" s="365"/>
      <c r="AR1600" s="365"/>
      <c r="AS1600" s="365"/>
      <c r="AT1600" s="365"/>
      <c r="AU1600" s="365"/>
      <c r="AV1600" s="365"/>
      <c r="AW1600" s="365"/>
      <c r="AX1600" s="365"/>
      <c r="AY1600" s="365"/>
      <c r="AZ1600" s="365"/>
      <c r="BA1600" s="365"/>
      <c r="BB1600" s="365"/>
      <c r="BC1600" s="365"/>
      <c r="BD1600" s="365"/>
      <c r="BE1600" s="365"/>
      <c r="BF1600" s="365"/>
      <c r="BG1600" s="365"/>
      <c r="BH1600" s="365"/>
      <c r="BI1600" s="365"/>
    </row>
    <row r="1601" spans="1:61" ht="34.5" customHeight="1" x14ac:dyDescent="0.3">
      <c r="A1601" s="551" t="s">
        <v>5548</v>
      </c>
      <c r="B1601" s="552"/>
      <c r="C1601" s="553"/>
      <c r="D1601" s="551" t="s">
        <v>5568</v>
      </c>
      <c r="E1601" s="552"/>
      <c r="F1601" s="552"/>
      <c r="G1601" s="552"/>
      <c r="H1601" s="552"/>
      <c r="I1601" s="552"/>
      <c r="J1601" s="552"/>
      <c r="K1601" s="553"/>
      <c r="L1601" s="554" t="s">
        <v>167</v>
      </c>
      <c r="M1601" s="555"/>
      <c r="N1601" s="545" t="s">
        <v>5569</v>
      </c>
      <c r="O1601" s="546"/>
      <c r="P1601" s="547"/>
      <c r="Q1601" s="545" t="s">
        <v>5570</v>
      </c>
      <c r="R1601" s="546"/>
      <c r="S1601" s="546"/>
      <c r="T1601" s="547"/>
      <c r="U1601" s="545" t="s">
        <v>5551</v>
      </c>
      <c r="V1601" s="546"/>
      <c r="W1601" s="546"/>
      <c r="X1601" s="547"/>
      <c r="Y1601" s="545" t="s">
        <v>5571</v>
      </c>
      <c r="Z1601" s="546"/>
      <c r="AA1601" s="546"/>
      <c r="AB1601" s="546"/>
      <c r="AC1601" s="547"/>
      <c r="AD1601" s="307" t="s">
        <v>5572</v>
      </c>
      <c r="AF1601" s="551" t="s">
        <v>5548</v>
      </c>
      <c r="AG1601" s="552"/>
      <c r="AH1601" s="553"/>
      <c r="AI1601" s="551" t="s">
        <v>5568</v>
      </c>
      <c r="AJ1601" s="552"/>
      <c r="AK1601" s="552"/>
      <c r="AL1601" s="552"/>
      <c r="AM1601" s="552"/>
      <c r="AN1601" s="552"/>
      <c r="AO1601" s="552"/>
      <c r="AP1601" s="553"/>
      <c r="AQ1601" s="554" t="s">
        <v>167</v>
      </c>
      <c r="AR1601" s="555"/>
      <c r="AS1601" s="539" t="s">
        <v>5569</v>
      </c>
      <c r="AT1601" s="540"/>
      <c r="AU1601" s="541"/>
      <c r="AV1601" s="539" t="s">
        <v>5570</v>
      </c>
      <c r="AW1601" s="540"/>
      <c r="AX1601" s="540"/>
      <c r="AY1601" s="541"/>
      <c r="AZ1601" s="539" t="s">
        <v>5551</v>
      </c>
      <c r="BA1601" s="540"/>
      <c r="BB1601" s="540"/>
      <c r="BC1601" s="541"/>
      <c r="BD1601" s="539" t="s">
        <v>5571</v>
      </c>
      <c r="BE1601" s="540"/>
      <c r="BF1601" s="540"/>
      <c r="BG1601" s="540"/>
      <c r="BH1601" s="541"/>
      <c r="BI1601" s="247" t="s">
        <v>5572</v>
      </c>
    </row>
    <row r="1602" spans="1:61" ht="34.5" customHeight="1" x14ac:dyDescent="0.3">
      <c r="A1602" s="521" t="s">
        <v>6493</v>
      </c>
      <c r="B1602" s="522"/>
      <c r="C1602" s="523"/>
      <c r="D1602" s="521" t="s">
        <v>5464</v>
      </c>
      <c r="E1602" s="522"/>
      <c r="F1602" s="522"/>
      <c r="G1602" s="522"/>
      <c r="H1602" s="522"/>
      <c r="I1602" s="522"/>
      <c r="J1602" s="522"/>
      <c r="K1602" s="523"/>
      <c r="L1602" s="524" t="s">
        <v>72</v>
      </c>
      <c r="M1602" s="525"/>
      <c r="N1602" s="608">
        <f>ROUND(AS1602*(1-IMPLANTAÇÃO!$AI$1),2)</f>
        <v>48.22</v>
      </c>
      <c r="O1602" s="609"/>
      <c r="P1602" s="610"/>
      <c r="Q1602" s="608">
        <f>ROUND(AV1602*(1-IMPLANTAÇÃO!$AI$1),2)</f>
        <v>0.09</v>
      </c>
      <c r="R1602" s="609"/>
      <c r="S1602" s="609"/>
      <c r="T1602" s="610"/>
      <c r="U1602" s="611">
        <v>4.4999999999999998E-2</v>
      </c>
      <c r="V1602" s="612"/>
      <c r="W1602" s="612"/>
      <c r="X1602" s="613"/>
      <c r="Y1602" s="614">
        <f t="shared" ref="Y1602:Y1604" si="465">TRUNC(N1602*$U1602,2)</f>
        <v>2.16</v>
      </c>
      <c r="Z1602" s="615"/>
      <c r="AA1602" s="615"/>
      <c r="AB1602" s="615"/>
      <c r="AC1602" s="616"/>
      <c r="AD1602" s="311">
        <f t="shared" ref="AD1602:AD1604" si="466">TRUNC(Q1602*$U1602,2)</f>
        <v>0</v>
      </c>
      <c r="AF1602" s="521" t="s">
        <v>6493</v>
      </c>
      <c r="AG1602" s="522"/>
      <c r="AH1602" s="523"/>
      <c r="AI1602" s="521" t="s">
        <v>5464</v>
      </c>
      <c r="AJ1602" s="522"/>
      <c r="AK1602" s="522"/>
      <c r="AL1602" s="522"/>
      <c r="AM1602" s="522"/>
      <c r="AN1602" s="522"/>
      <c r="AO1602" s="522"/>
      <c r="AP1602" s="523"/>
      <c r="AQ1602" s="524" t="s">
        <v>72</v>
      </c>
      <c r="AR1602" s="525"/>
      <c r="AS1602" s="526">
        <v>58.1</v>
      </c>
      <c r="AT1602" s="527"/>
      <c r="AU1602" s="528"/>
      <c r="AV1602" s="535">
        <v>0.11</v>
      </c>
      <c r="AW1602" s="536"/>
      <c r="AX1602" s="536"/>
      <c r="AY1602" s="537"/>
      <c r="AZ1602" s="532">
        <v>4.4999999999999998E-2</v>
      </c>
      <c r="BA1602" s="533"/>
      <c r="BB1602" s="533"/>
      <c r="BC1602" s="534"/>
      <c r="BD1602" s="535">
        <f t="shared" ref="BD1602:BD1604" si="467">AS1602*AZ1602</f>
        <v>2.6145</v>
      </c>
      <c r="BE1602" s="536"/>
      <c r="BF1602" s="536"/>
      <c r="BG1602" s="536"/>
      <c r="BH1602" s="537"/>
      <c r="BI1602" s="249">
        <f t="shared" ref="BI1602:BI1604" si="468">AV1602*AZ1602</f>
        <v>4.9499999999999995E-3</v>
      </c>
    </row>
    <row r="1603" spans="1:61" ht="22.95" customHeight="1" x14ac:dyDescent="0.3">
      <c r="A1603" s="521" t="s">
        <v>5593</v>
      </c>
      <c r="B1603" s="522"/>
      <c r="C1603" s="523"/>
      <c r="D1603" s="521" t="s">
        <v>182</v>
      </c>
      <c r="E1603" s="522"/>
      <c r="F1603" s="522"/>
      <c r="G1603" s="522"/>
      <c r="H1603" s="522"/>
      <c r="I1603" s="522"/>
      <c r="J1603" s="522"/>
      <c r="K1603" s="523"/>
      <c r="L1603" s="524" t="s">
        <v>72</v>
      </c>
      <c r="M1603" s="525"/>
      <c r="N1603" s="608">
        <f>ROUND(AS1603*(1-IMPLANTAÇÃO!$AI$1),2)</f>
        <v>43.29</v>
      </c>
      <c r="O1603" s="609"/>
      <c r="P1603" s="610"/>
      <c r="Q1603" s="608">
        <f>ROUND(AV1603*(1-IMPLANTAÇÃO!$AI$1),2)</f>
        <v>0</v>
      </c>
      <c r="R1603" s="609"/>
      <c r="S1603" s="609"/>
      <c r="T1603" s="610"/>
      <c r="U1603" s="611">
        <v>4.4999999999999998E-2</v>
      </c>
      <c r="V1603" s="612"/>
      <c r="W1603" s="612"/>
      <c r="X1603" s="613"/>
      <c r="Y1603" s="614">
        <f t="shared" si="465"/>
        <v>1.94</v>
      </c>
      <c r="Z1603" s="615"/>
      <c r="AA1603" s="615"/>
      <c r="AB1603" s="615"/>
      <c r="AC1603" s="616"/>
      <c r="AD1603" s="311">
        <f t="shared" si="466"/>
        <v>0</v>
      </c>
      <c r="AF1603" s="521" t="s">
        <v>5593</v>
      </c>
      <c r="AG1603" s="522"/>
      <c r="AH1603" s="523"/>
      <c r="AI1603" s="521" t="s">
        <v>182</v>
      </c>
      <c r="AJ1603" s="522"/>
      <c r="AK1603" s="522"/>
      <c r="AL1603" s="522"/>
      <c r="AM1603" s="522"/>
      <c r="AN1603" s="522"/>
      <c r="AO1603" s="522"/>
      <c r="AP1603" s="523"/>
      <c r="AQ1603" s="524" t="s">
        <v>72</v>
      </c>
      <c r="AR1603" s="525"/>
      <c r="AS1603" s="526">
        <v>52.16</v>
      </c>
      <c r="AT1603" s="527"/>
      <c r="AU1603" s="528"/>
      <c r="AV1603" s="535">
        <v>0</v>
      </c>
      <c r="AW1603" s="536"/>
      <c r="AX1603" s="536"/>
      <c r="AY1603" s="537"/>
      <c r="AZ1603" s="532">
        <v>4.4999999999999998E-2</v>
      </c>
      <c r="BA1603" s="533"/>
      <c r="BB1603" s="533"/>
      <c r="BC1603" s="534"/>
      <c r="BD1603" s="535">
        <f t="shared" si="467"/>
        <v>2.3472</v>
      </c>
      <c r="BE1603" s="536"/>
      <c r="BF1603" s="536"/>
      <c r="BG1603" s="536"/>
      <c r="BH1603" s="537"/>
      <c r="BI1603" s="249">
        <f t="shared" si="468"/>
        <v>0</v>
      </c>
    </row>
    <row r="1604" spans="1:61" ht="34.5" customHeight="1" x14ac:dyDescent="0.3">
      <c r="A1604" s="521" t="s">
        <v>6602</v>
      </c>
      <c r="B1604" s="522"/>
      <c r="C1604" s="523"/>
      <c r="D1604" s="521" t="s">
        <v>6343</v>
      </c>
      <c r="E1604" s="522"/>
      <c r="F1604" s="522"/>
      <c r="G1604" s="522"/>
      <c r="H1604" s="522"/>
      <c r="I1604" s="522"/>
      <c r="J1604" s="522"/>
      <c r="K1604" s="523"/>
      <c r="L1604" s="524" t="s">
        <v>72</v>
      </c>
      <c r="M1604" s="525"/>
      <c r="N1604" s="608">
        <f>ROUND(AS1604*(1-IMPLANTAÇÃO!$AI$1),2)</f>
        <v>99.49</v>
      </c>
      <c r="O1604" s="609"/>
      <c r="P1604" s="610"/>
      <c r="Q1604" s="608">
        <f>ROUND(AV1604*(1-IMPLANTAÇÃO!$AI$1),2)</f>
        <v>382.79</v>
      </c>
      <c r="R1604" s="609"/>
      <c r="S1604" s="609"/>
      <c r="T1604" s="610"/>
      <c r="U1604" s="611">
        <v>4.4999999999999998E-2</v>
      </c>
      <c r="V1604" s="612"/>
      <c r="W1604" s="612"/>
      <c r="X1604" s="613"/>
      <c r="Y1604" s="614">
        <f t="shared" si="465"/>
        <v>4.47</v>
      </c>
      <c r="Z1604" s="615"/>
      <c r="AA1604" s="615"/>
      <c r="AB1604" s="615"/>
      <c r="AC1604" s="616"/>
      <c r="AD1604" s="311">
        <f t="shared" si="466"/>
        <v>17.22</v>
      </c>
      <c r="AF1604" s="521" t="s">
        <v>6602</v>
      </c>
      <c r="AG1604" s="522"/>
      <c r="AH1604" s="523"/>
      <c r="AI1604" s="521" t="s">
        <v>6343</v>
      </c>
      <c r="AJ1604" s="522"/>
      <c r="AK1604" s="522"/>
      <c r="AL1604" s="522"/>
      <c r="AM1604" s="522"/>
      <c r="AN1604" s="522"/>
      <c r="AO1604" s="522"/>
      <c r="AP1604" s="523"/>
      <c r="AQ1604" s="524" t="s">
        <v>72</v>
      </c>
      <c r="AR1604" s="525"/>
      <c r="AS1604" s="529">
        <v>119.87</v>
      </c>
      <c r="AT1604" s="530"/>
      <c r="AU1604" s="531"/>
      <c r="AV1604" s="529">
        <v>461.19</v>
      </c>
      <c r="AW1604" s="530"/>
      <c r="AX1604" s="530"/>
      <c r="AY1604" s="531"/>
      <c r="AZ1604" s="532">
        <v>4.4999999999999998E-2</v>
      </c>
      <c r="BA1604" s="533"/>
      <c r="BB1604" s="533"/>
      <c r="BC1604" s="534"/>
      <c r="BD1604" s="535">
        <f t="shared" si="467"/>
        <v>5.3941499999999998</v>
      </c>
      <c r="BE1604" s="536"/>
      <c r="BF1604" s="536"/>
      <c r="BG1604" s="536"/>
      <c r="BH1604" s="537"/>
      <c r="BI1604" s="249">
        <f t="shared" si="468"/>
        <v>20.753550000000001</v>
      </c>
    </row>
    <row r="1605" spans="1:61" ht="11.4" customHeight="1" x14ac:dyDescent="0.3">
      <c r="A1605" s="538" t="s">
        <v>5575</v>
      </c>
      <c r="B1605" s="538"/>
      <c r="C1605" s="538"/>
      <c r="D1605" s="538"/>
      <c r="E1605" s="538"/>
      <c r="F1605" s="538"/>
      <c r="G1605" s="538"/>
      <c r="H1605" s="538"/>
      <c r="I1605" s="538"/>
      <c r="J1605" s="538"/>
      <c r="K1605" s="538"/>
      <c r="L1605" s="538"/>
      <c r="M1605" s="538"/>
      <c r="N1605" s="538"/>
      <c r="O1605" s="538"/>
      <c r="P1605" s="538"/>
      <c r="Q1605" s="538"/>
      <c r="R1605" s="538"/>
      <c r="S1605" s="538"/>
      <c r="T1605" s="538"/>
      <c r="U1605" s="538"/>
      <c r="V1605" s="538"/>
      <c r="W1605" s="538"/>
      <c r="X1605" s="538"/>
      <c r="Y1605" s="617">
        <f>SUM(Y1602:AC1604)</f>
        <v>8.57</v>
      </c>
      <c r="Z1605" s="618"/>
      <c r="AA1605" s="618"/>
      <c r="AB1605" s="618"/>
      <c r="AC1605" s="618"/>
      <c r="AD1605" s="619"/>
      <c r="AF1605" s="538" t="s">
        <v>5575</v>
      </c>
      <c r="AG1605" s="538"/>
      <c r="AH1605" s="538"/>
      <c r="AI1605" s="538"/>
      <c r="AJ1605" s="538"/>
      <c r="AK1605" s="538"/>
      <c r="AL1605" s="538"/>
      <c r="AM1605" s="538"/>
      <c r="AN1605" s="538"/>
      <c r="AO1605" s="538"/>
      <c r="AP1605" s="538"/>
      <c r="AQ1605" s="538"/>
      <c r="AR1605" s="538"/>
      <c r="AS1605" s="538"/>
      <c r="AT1605" s="538"/>
      <c r="AU1605" s="538"/>
      <c r="AV1605" s="538"/>
      <c r="AW1605" s="538"/>
      <c r="AX1605" s="538"/>
      <c r="AY1605" s="538"/>
      <c r="AZ1605" s="538"/>
      <c r="BA1605" s="538"/>
      <c r="BB1605" s="538"/>
      <c r="BC1605" s="538"/>
      <c r="BD1605" s="526">
        <f>SUM(BD1602:BH1604)</f>
        <v>10.35585</v>
      </c>
      <c r="BE1605" s="527"/>
      <c r="BF1605" s="527"/>
      <c r="BG1605" s="527"/>
      <c r="BH1605" s="527"/>
      <c r="BI1605" s="528"/>
    </row>
    <row r="1606" spans="1:61" ht="11.4" customHeight="1" x14ac:dyDescent="0.3">
      <c r="A1606" s="538" t="s">
        <v>5576</v>
      </c>
      <c r="B1606" s="538"/>
      <c r="C1606" s="538"/>
      <c r="D1606" s="538"/>
      <c r="E1606" s="538"/>
      <c r="F1606" s="538"/>
      <c r="G1606" s="538"/>
      <c r="H1606" s="538"/>
      <c r="I1606" s="538"/>
      <c r="J1606" s="538"/>
      <c r="K1606" s="538"/>
      <c r="L1606" s="538"/>
      <c r="M1606" s="538"/>
      <c r="N1606" s="538"/>
      <c r="O1606" s="538"/>
      <c r="P1606" s="538"/>
      <c r="Q1606" s="538"/>
      <c r="R1606" s="538"/>
      <c r="S1606" s="538"/>
      <c r="T1606" s="538"/>
      <c r="U1606" s="538"/>
      <c r="V1606" s="538"/>
      <c r="W1606" s="538"/>
      <c r="X1606" s="538"/>
      <c r="Y1606" s="617">
        <f>SUM(AD1602:AD1604)</f>
        <v>17.22</v>
      </c>
      <c r="Z1606" s="618"/>
      <c r="AA1606" s="618"/>
      <c r="AB1606" s="618"/>
      <c r="AC1606" s="618"/>
      <c r="AD1606" s="619"/>
      <c r="AF1606" s="538" t="s">
        <v>5576</v>
      </c>
      <c r="AG1606" s="538"/>
      <c r="AH1606" s="538"/>
      <c r="AI1606" s="538"/>
      <c r="AJ1606" s="538"/>
      <c r="AK1606" s="538"/>
      <c r="AL1606" s="538"/>
      <c r="AM1606" s="538"/>
      <c r="AN1606" s="538"/>
      <c r="AO1606" s="538"/>
      <c r="AP1606" s="538"/>
      <c r="AQ1606" s="538"/>
      <c r="AR1606" s="538"/>
      <c r="AS1606" s="538"/>
      <c r="AT1606" s="538"/>
      <c r="AU1606" s="538"/>
      <c r="AV1606" s="538"/>
      <c r="AW1606" s="538"/>
      <c r="AX1606" s="538"/>
      <c r="AY1606" s="538"/>
      <c r="AZ1606" s="538"/>
      <c r="BA1606" s="538"/>
      <c r="BB1606" s="538"/>
      <c r="BC1606" s="538"/>
      <c r="BD1606" s="526">
        <f>SUM(BI1602:BI1604)</f>
        <v>20.758500000000002</v>
      </c>
      <c r="BE1606" s="527"/>
      <c r="BF1606" s="527"/>
      <c r="BG1606" s="527"/>
      <c r="BH1606" s="527"/>
      <c r="BI1606" s="528"/>
    </row>
    <row r="1607" spans="1:61" ht="10.8" customHeight="1" x14ac:dyDescent="0.3">
      <c r="A1607" s="365"/>
      <c r="B1607" s="365"/>
      <c r="C1607" s="365"/>
      <c r="D1607" s="365"/>
      <c r="E1607" s="365"/>
      <c r="F1607" s="365"/>
      <c r="G1607" s="365"/>
      <c r="H1607" s="365"/>
      <c r="I1607" s="365"/>
      <c r="J1607" s="365"/>
      <c r="K1607" s="365"/>
      <c r="L1607" s="365"/>
      <c r="M1607" s="365"/>
      <c r="N1607" s="365"/>
      <c r="O1607" s="365"/>
      <c r="P1607" s="365"/>
      <c r="Q1607" s="365"/>
      <c r="R1607" s="365"/>
      <c r="S1607" s="365"/>
      <c r="T1607" s="365"/>
      <c r="U1607" s="365"/>
      <c r="V1607" s="365"/>
      <c r="W1607" s="365"/>
      <c r="X1607" s="365"/>
      <c r="Y1607" s="365"/>
      <c r="Z1607" s="365"/>
      <c r="AA1607" s="365"/>
      <c r="AB1607" s="365"/>
      <c r="AC1607" s="365"/>
      <c r="AD1607" s="365"/>
      <c r="AF1607" s="365"/>
      <c r="AG1607" s="365"/>
      <c r="AH1607" s="365"/>
      <c r="AI1607" s="365"/>
      <c r="AJ1607" s="365"/>
      <c r="AK1607" s="365"/>
      <c r="AL1607" s="365"/>
      <c r="AM1607" s="365"/>
      <c r="AN1607" s="365"/>
      <c r="AO1607" s="365"/>
      <c r="AP1607" s="365"/>
      <c r="AQ1607" s="365"/>
      <c r="AR1607" s="365"/>
      <c r="AS1607" s="365"/>
      <c r="AT1607" s="365"/>
      <c r="AU1607" s="365"/>
      <c r="AV1607" s="365"/>
      <c r="AW1607" s="365"/>
      <c r="AX1607" s="365"/>
      <c r="AY1607" s="365"/>
      <c r="AZ1607" s="365"/>
      <c r="BA1607" s="365"/>
      <c r="BB1607" s="365"/>
      <c r="BC1607" s="365"/>
      <c r="BD1607" s="365"/>
      <c r="BE1607" s="365"/>
      <c r="BF1607" s="365"/>
      <c r="BG1607" s="365"/>
      <c r="BH1607" s="365"/>
      <c r="BI1607" s="365"/>
    </row>
    <row r="1608" spans="1:61" ht="11.4" customHeight="1" x14ac:dyDescent="0.3">
      <c r="A1608" s="539" t="s">
        <v>5554</v>
      </c>
      <c r="B1608" s="540"/>
      <c r="C1608" s="540"/>
      <c r="D1608" s="540"/>
      <c r="E1608" s="540"/>
      <c r="F1608" s="540"/>
      <c r="G1608" s="540"/>
      <c r="H1608" s="540"/>
      <c r="I1608" s="540"/>
      <c r="J1608" s="540"/>
      <c r="K1608" s="540"/>
      <c r="L1608" s="540"/>
      <c r="M1608" s="540"/>
      <c r="N1608" s="540"/>
      <c r="O1608" s="540"/>
      <c r="P1608" s="540"/>
      <c r="Q1608" s="540"/>
      <c r="R1608" s="540"/>
      <c r="S1608" s="540"/>
      <c r="T1608" s="540"/>
      <c r="U1608" s="540"/>
      <c r="V1608" s="540"/>
      <c r="W1608" s="540"/>
      <c r="X1608" s="541"/>
      <c r="Y1608" s="632">
        <f>Y1606+Y1605+Y1599+Y1593+0.01</f>
        <v>343.93000000000006</v>
      </c>
      <c r="Z1608" s="633"/>
      <c r="AA1608" s="633"/>
      <c r="AB1608" s="633"/>
      <c r="AC1608" s="633"/>
      <c r="AD1608" s="634"/>
      <c r="AF1608" s="539" t="s">
        <v>5554</v>
      </c>
      <c r="AG1608" s="540"/>
      <c r="AH1608" s="540"/>
      <c r="AI1608" s="540"/>
      <c r="AJ1608" s="540"/>
      <c r="AK1608" s="540"/>
      <c r="AL1608" s="540"/>
      <c r="AM1608" s="540"/>
      <c r="AN1608" s="540"/>
      <c r="AO1608" s="540"/>
      <c r="AP1608" s="540"/>
      <c r="AQ1608" s="540"/>
      <c r="AR1608" s="540"/>
      <c r="AS1608" s="540"/>
      <c r="AT1608" s="540"/>
      <c r="AU1608" s="540"/>
      <c r="AV1608" s="540"/>
      <c r="AW1608" s="540"/>
      <c r="AX1608" s="540"/>
      <c r="AY1608" s="540"/>
      <c r="AZ1608" s="540"/>
      <c r="BA1608" s="540"/>
      <c r="BB1608" s="540"/>
      <c r="BC1608" s="541"/>
      <c r="BD1608" s="582">
        <f>BD1606+BD1605+BD1599+BD1593</f>
        <v>414.43754999999999</v>
      </c>
      <c r="BE1608" s="583"/>
      <c r="BF1608" s="583"/>
      <c r="BG1608" s="583"/>
      <c r="BH1608" s="583"/>
      <c r="BI1608" s="584"/>
    </row>
    <row r="1609" spans="1:61" ht="11.4" customHeight="1" x14ac:dyDescent="0.3">
      <c r="A1609" s="559" t="s">
        <v>8256</v>
      </c>
      <c r="B1609" s="560"/>
      <c r="C1609" s="560"/>
      <c r="D1609" s="560"/>
      <c r="E1609" s="560"/>
      <c r="F1609" s="560"/>
      <c r="G1609" s="560"/>
      <c r="H1609" s="560"/>
      <c r="I1609" s="560"/>
      <c r="J1609" s="560"/>
      <c r="K1609" s="560"/>
      <c r="L1609" s="560"/>
      <c r="M1609" s="560"/>
      <c r="N1609" s="560"/>
      <c r="O1609" s="560"/>
      <c r="P1609" s="560"/>
      <c r="Q1609" s="560"/>
      <c r="R1609" s="560"/>
      <c r="S1609" s="560"/>
      <c r="T1609" s="560"/>
      <c r="U1609" s="560"/>
      <c r="V1609" s="560"/>
      <c r="W1609" s="561">
        <v>0.25069999999999998</v>
      </c>
      <c r="X1609" s="562"/>
      <c r="Y1609" s="548">
        <f>TRUNC(Y1608*W1609,2)</f>
        <v>86.22</v>
      </c>
      <c r="Z1609" s="549"/>
      <c r="AA1609" s="549"/>
      <c r="AB1609" s="549"/>
      <c r="AC1609" s="549"/>
      <c r="AD1609" s="550"/>
      <c r="AF1609" s="559" t="s">
        <v>8256</v>
      </c>
      <c r="AG1609" s="560"/>
      <c r="AH1609" s="560"/>
      <c r="AI1609" s="560"/>
      <c r="AJ1609" s="560"/>
      <c r="AK1609" s="560"/>
      <c r="AL1609" s="560"/>
      <c r="AM1609" s="560"/>
      <c r="AN1609" s="560"/>
      <c r="AO1609" s="560"/>
      <c r="AP1609" s="560"/>
      <c r="AQ1609" s="560"/>
      <c r="AR1609" s="560"/>
      <c r="AS1609" s="560"/>
      <c r="AT1609" s="560"/>
      <c r="AU1609" s="560"/>
      <c r="AV1609" s="560"/>
      <c r="AW1609" s="560"/>
      <c r="AX1609" s="560"/>
      <c r="AY1609" s="560"/>
      <c r="AZ1609" s="560"/>
      <c r="BA1609" s="560"/>
      <c r="BB1609" s="561">
        <v>0.25069999999999998</v>
      </c>
      <c r="BC1609" s="562"/>
      <c r="BD1609" s="548">
        <f>BD1608*BB1609</f>
        <v>103.89949378499999</v>
      </c>
      <c r="BE1609" s="549"/>
      <c r="BF1609" s="549"/>
      <c r="BG1609" s="549"/>
      <c r="BH1609" s="549"/>
      <c r="BI1609" s="550"/>
    </row>
    <row r="1610" spans="1:61" ht="11.4" customHeight="1" x14ac:dyDescent="0.3">
      <c r="A1610" s="545" t="s">
        <v>5555</v>
      </c>
      <c r="B1610" s="546"/>
      <c r="C1610" s="546"/>
      <c r="D1610" s="546"/>
      <c r="E1610" s="546"/>
      <c r="F1610" s="546"/>
      <c r="G1610" s="546"/>
      <c r="H1610" s="546"/>
      <c r="I1610" s="546"/>
      <c r="J1610" s="546"/>
      <c r="K1610" s="546"/>
      <c r="L1610" s="546"/>
      <c r="M1610" s="546"/>
      <c r="N1610" s="546"/>
      <c r="O1610" s="546"/>
      <c r="P1610" s="546"/>
      <c r="Q1610" s="546"/>
      <c r="R1610" s="546"/>
      <c r="S1610" s="546"/>
      <c r="T1610" s="546"/>
      <c r="U1610" s="546"/>
      <c r="V1610" s="546"/>
      <c r="W1610" s="546"/>
      <c r="X1610" s="547"/>
      <c r="Y1610" s="548">
        <f>Y1608+Y1609-0.01</f>
        <v>430.1400000000001</v>
      </c>
      <c r="Z1610" s="549"/>
      <c r="AA1610" s="549"/>
      <c r="AB1610" s="549"/>
      <c r="AC1610" s="549"/>
      <c r="AD1610" s="550"/>
      <c r="AF1610" s="545" t="s">
        <v>5555</v>
      </c>
      <c r="AG1610" s="546"/>
      <c r="AH1610" s="546"/>
      <c r="AI1610" s="546"/>
      <c r="AJ1610" s="546"/>
      <c r="AK1610" s="546"/>
      <c r="AL1610" s="546"/>
      <c r="AM1610" s="546"/>
      <c r="AN1610" s="546"/>
      <c r="AO1610" s="546"/>
      <c r="AP1610" s="546"/>
      <c r="AQ1610" s="546"/>
      <c r="AR1610" s="546"/>
      <c r="AS1610" s="546"/>
      <c r="AT1610" s="546"/>
      <c r="AU1610" s="546"/>
      <c r="AV1610" s="546"/>
      <c r="AW1610" s="546"/>
      <c r="AX1610" s="546"/>
      <c r="AY1610" s="546"/>
      <c r="AZ1610" s="546"/>
      <c r="BA1610" s="546"/>
      <c r="BB1610" s="546"/>
      <c r="BC1610" s="547"/>
      <c r="BD1610" s="548">
        <f>BD1608+BD1609-0.01</f>
        <v>518.327043785</v>
      </c>
      <c r="BE1610" s="549"/>
      <c r="BF1610" s="549"/>
      <c r="BG1610" s="549"/>
      <c r="BH1610" s="549"/>
      <c r="BI1610" s="550"/>
    </row>
    <row r="1611" spans="1:61" ht="10.8" customHeight="1" x14ac:dyDescent="0.3">
      <c r="A1611" s="365"/>
      <c r="B1611" s="365"/>
      <c r="C1611" s="365"/>
      <c r="D1611" s="365"/>
      <c r="E1611" s="365"/>
      <c r="F1611" s="365"/>
      <c r="G1611" s="365"/>
      <c r="H1611" s="365"/>
      <c r="I1611" s="365"/>
      <c r="J1611" s="365"/>
      <c r="K1611" s="365"/>
      <c r="L1611" s="365"/>
      <c r="M1611" s="365"/>
      <c r="N1611" s="365"/>
      <c r="O1611" s="365"/>
      <c r="P1611" s="365"/>
      <c r="Q1611" s="365"/>
      <c r="R1611" s="365"/>
      <c r="S1611" s="365"/>
      <c r="T1611" s="365"/>
      <c r="U1611" s="365"/>
      <c r="V1611" s="365"/>
      <c r="W1611" s="365"/>
      <c r="X1611" s="365"/>
      <c r="Y1611" s="365"/>
      <c r="Z1611" s="365"/>
      <c r="AA1611" s="365"/>
      <c r="AB1611" s="365"/>
      <c r="AC1611" s="365"/>
      <c r="AD1611" s="365"/>
      <c r="AF1611" s="365"/>
      <c r="AG1611" s="365"/>
      <c r="AH1611" s="365"/>
      <c r="AI1611" s="365"/>
      <c r="AJ1611" s="365"/>
      <c r="AK1611" s="365"/>
      <c r="AL1611" s="365"/>
      <c r="AM1611" s="365"/>
      <c r="AN1611" s="365"/>
      <c r="AO1611" s="365"/>
      <c r="AP1611" s="365"/>
      <c r="AQ1611" s="365"/>
      <c r="AR1611" s="365"/>
      <c r="AS1611" s="365"/>
      <c r="AT1611" s="365"/>
      <c r="AU1611" s="365"/>
      <c r="AV1611" s="365"/>
      <c r="AW1611" s="365"/>
      <c r="AX1611" s="365"/>
      <c r="AY1611" s="365"/>
      <c r="AZ1611" s="365"/>
      <c r="BA1611" s="365"/>
      <c r="BB1611" s="365"/>
      <c r="BC1611" s="365"/>
      <c r="BD1611" s="365"/>
      <c r="BE1611" s="365"/>
      <c r="BF1611" s="365"/>
      <c r="BG1611" s="365"/>
      <c r="BH1611" s="365"/>
      <c r="BI1611" s="365"/>
    </row>
    <row r="1612" spans="1:61" ht="13.35" customHeight="1" x14ac:dyDescent="0.3">
      <c r="A1612" s="520" t="s">
        <v>5556</v>
      </c>
      <c r="B1612" s="520"/>
      <c r="C1612" s="520"/>
      <c r="D1612" s="520"/>
      <c r="E1612" s="520"/>
      <c r="F1612" s="520" t="s">
        <v>6857</v>
      </c>
      <c r="G1612" s="520"/>
      <c r="H1612" s="520"/>
      <c r="I1612" s="520"/>
      <c r="J1612" s="520"/>
      <c r="K1612" s="520"/>
      <c r="L1612" s="520"/>
      <c r="M1612" s="520"/>
      <c r="N1612" s="520"/>
      <c r="O1612" s="520"/>
      <c r="P1612" s="520"/>
      <c r="Q1612" s="520"/>
      <c r="R1612" s="520"/>
      <c r="S1612" s="520"/>
      <c r="T1612" s="520"/>
      <c r="U1612" s="520"/>
      <c r="V1612" s="520"/>
      <c r="W1612" s="520"/>
      <c r="X1612" s="520"/>
      <c r="Y1612" s="520"/>
      <c r="Z1612" s="520"/>
      <c r="AA1612" s="520"/>
      <c r="AB1612" s="520"/>
      <c r="AC1612" s="520"/>
      <c r="AD1612" s="520"/>
      <c r="AF1612" s="520" t="s">
        <v>5556</v>
      </c>
      <c r="AG1612" s="520"/>
      <c r="AH1612" s="520"/>
      <c r="AI1612" s="520"/>
      <c r="AJ1612" s="520"/>
      <c r="AK1612" s="520" t="s">
        <v>6857</v>
      </c>
      <c r="AL1612" s="520"/>
      <c r="AM1612" s="520"/>
      <c r="AN1612" s="520"/>
      <c r="AO1612" s="520"/>
      <c r="AP1612" s="520"/>
      <c r="AQ1612" s="520"/>
      <c r="AR1612" s="520"/>
      <c r="AS1612" s="520"/>
      <c r="AT1612" s="520"/>
      <c r="AU1612" s="520"/>
      <c r="AV1612" s="520"/>
      <c r="AW1612" s="520"/>
      <c r="AX1612" s="520"/>
      <c r="AY1612" s="520"/>
      <c r="AZ1612" s="520"/>
      <c r="BA1612" s="520"/>
      <c r="BB1612" s="520"/>
      <c r="BC1612" s="520"/>
      <c r="BD1612" s="520"/>
      <c r="BE1612" s="520"/>
      <c r="BF1612" s="520"/>
      <c r="BG1612" s="520"/>
      <c r="BH1612" s="520"/>
      <c r="BI1612" s="520"/>
    </row>
    <row r="1613" spans="1:61" ht="10.8" customHeight="1" x14ac:dyDescent="0.3">
      <c r="A1613" s="365"/>
      <c r="B1613" s="365"/>
      <c r="C1613" s="365"/>
      <c r="D1613" s="365"/>
      <c r="E1613" s="365"/>
      <c r="F1613" s="365"/>
      <c r="G1613" s="365"/>
      <c r="H1613" s="365"/>
      <c r="I1613" s="365"/>
      <c r="J1613" s="365"/>
      <c r="K1613" s="365"/>
      <c r="L1613" s="365"/>
      <c r="M1613" s="365"/>
      <c r="N1613" s="365"/>
      <c r="O1613" s="365"/>
      <c r="P1613" s="365"/>
      <c r="Q1613" s="365"/>
      <c r="R1613" s="365"/>
      <c r="S1613" s="365"/>
      <c r="T1613" s="365"/>
      <c r="U1613" s="365"/>
      <c r="V1613" s="365"/>
      <c r="W1613" s="365"/>
      <c r="X1613" s="365"/>
      <c r="Y1613" s="365"/>
      <c r="Z1613" s="365"/>
      <c r="AA1613" s="365"/>
      <c r="AB1613" s="365"/>
      <c r="AC1613" s="365"/>
      <c r="AD1613" s="365"/>
      <c r="AF1613" s="365"/>
      <c r="AG1613" s="365"/>
      <c r="AH1613" s="365"/>
      <c r="AI1613" s="365"/>
      <c r="AJ1613" s="365"/>
      <c r="AK1613" s="365"/>
      <c r="AL1613" s="365"/>
      <c r="AM1613" s="365"/>
      <c r="AN1613" s="365"/>
      <c r="AO1613" s="365"/>
      <c r="AP1613" s="365"/>
      <c r="AQ1613" s="365"/>
      <c r="AR1613" s="365"/>
      <c r="AS1613" s="365"/>
      <c r="AT1613" s="365"/>
      <c r="AU1613" s="365"/>
      <c r="AV1613" s="365"/>
      <c r="AW1613" s="365"/>
      <c r="AX1613" s="365"/>
      <c r="AY1613" s="365"/>
      <c r="AZ1613" s="365"/>
      <c r="BA1613" s="365"/>
      <c r="BB1613" s="365"/>
      <c r="BC1613" s="365"/>
      <c r="BD1613" s="365"/>
      <c r="BE1613" s="365"/>
      <c r="BF1613" s="365"/>
      <c r="BG1613" s="365"/>
      <c r="BH1613" s="365"/>
      <c r="BI1613" s="365"/>
    </row>
    <row r="1614" spans="1:61" ht="22.95" customHeight="1" x14ac:dyDescent="0.3">
      <c r="A1614" s="365" t="s">
        <v>6860</v>
      </c>
      <c r="B1614" s="365"/>
      <c r="C1614" s="365"/>
      <c r="D1614" s="365"/>
      <c r="E1614" s="365"/>
      <c r="F1614" s="365"/>
      <c r="G1614" s="365"/>
      <c r="H1614" s="365"/>
      <c r="I1614" s="365"/>
      <c r="J1614" s="365"/>
      <c r="K1614" s="365"/>
      <c r="L1614" s="365"/>
      <c r="M1614" s="365"/>
      <c r="N1614" s="365"/>
      <c r="O1614" s="365"/>
      <c r="P1614" s="365"/>
      <c r="Q1614" s="365"/>
      <c r="R1614" s="365"/>
      <c r="S1614" s="365"/>
      <c r="T1614" s="365"/>
      <c r="U1614" s="365"/>
      <c r="V1614" s="365"/>
      <c r="W1614" s="365"/>
      <c r="X1614" s="365"/>
      <c r="Y1614" s="637" t="s">
        <v>5547</v>
      </c>
      <c r="Z1614" s="637"/>
      <c r="AA1614" s="637"/>
      <c r="AB1614" s="637"/>
      <c r="AC1614" s="637"/>
      <c r="AD1614" s="637"/>
      <c r="AF1614" s="365" t="s">
        <v>6860</v>
      </c>
      <c r="AG1614" s="365"/>
      <c r="AH1614" s="365"/>
      <c r="AI1614" s="365"/>
      <c r="AJ1614" s="365"/>
      <c r="AK1614" s="365"/>
      <c r="AL1614" s="365"/>
      <c r="AM1614" s="365"/>
      <c r="AN1614" s="365"/>
      <c r="AO1614" s="365"/>
      <c r="AP1614" s="365"/>
      <c r="AQ1614" s="365"/>
      <c r="AR1614" s="365"/>
      <c r="AS1614" s="365"/>
      <c r="AT1614" s="365"/>
      <c r="AU1614" s="365"/>
      <c r="AV1614" s="365"/>
      <c r="AW1614" s="365"/>
      <c r="AX1614" s="365"/>
      <c r="AY1614" s="365"/>
      <c r="AZ1614" s="365"/>
      <c r="BA1614" s="365"/>
      <c r="BB1614" s="365"/>
      <c r="BC1614" s="365"/>
      <c r="BD1614" s="365" t="s">
        <v>5547</v>
      </c>
      <c r="BE1614" s="365"/>
      <c r="BF1614" s="365"/>
      <c r="BG1614" s="365"/>
      <c r="BH1614" s="365"/>
      <c r="BI1614" s="365"/>
    </row>
    <row r="1615" spans="1:61" ht="10.8" customHeight="1" x14ac:dyDescent="0.3">
      <c r="A1615" s="365"/>
      <c r="B1615" s="365"/>
      <c r="C1615" s="365"/>
      <c r="D1615" s="365"/>
      <c r="E1615" s="365"/>
      <c r="F1615" s="365"/>
      <c r="G1615" s="365"/>
      <c r="H1615" s="365"/>
      <c r="I1615" s="365"/>
      <c r="J1615" s="365"/>
      <c r="K1615" s="365"/>
      <c r="L1615" s="365"/>
      <c r="M1615" s="365"/>
      <c r="N1615" s="365"/>
      <c r="O1615" s="365"/>
      <c r="P1615" s="365"/>
      <c r="Q1615" s="365"/>
      <c r="R1615" s="365"/>
      <c r="S1615" s="365"/>
      <c r="T1615" s="365"/>
      <c r="U1615" s="365"/>
      <c r="V1615" s="365"/>
      <c r="W1615" s="365"/>
      <c r="X1615" s="365"/>
      <c r="Y1615" s="365"/>
      <c r="Z1615" s="365"/>
      <c r="AA1615" s="365"/>
      <c r="AB1615" s="365"/>
      <c r="AC1615" s="365"/>
      <c r="AD1615" s="365"/>
      <c r="AF1615" s="365"/>
      <c r="AG1615" s="365"/>
      <c r="AH1615" s="365"/>
      <c r="AI1615" s="365"/>
      <c r="AJ1615" s="365"/>
      <c r="AK1615" s="365"/>
      <c r="AL1615" s="365"/>
      <c r="AM1615" s="365"/>
      <c r="AN1615" s="365"/>
      <c r="AO1615" s="365"/>
      <c r="AP1615" s="365"/>
      <c r="AQ1615" s="365"/>
      <c r="AR1615" s="365"/>
      <c r="AS1615" s="365"/>
      <c r="AT1615" s="365"/>
      <c r="AU1615" s="365"/>
      <c r="AV1615" s="365"/>
      <c r="AW1615" s="365"/>
      <c r="AX1615" s="365"/>
      <c r="AY1615" s="365"/>
      <c r="AZ1615" s="365"/>
      <c r="BA1615" s="365"/>
      <c r="BB1615" s="365"/>
      <c r="BC1615" s="365"/>
      <c r="BD1615" s="365"/>
      <c r="BE1615" s="365"/>
      <c r="BF1615" s="365"/>
      <c r="BG1615" s="365"/>
      <c r="BH1615" s="365"/>
      <c r="BI1615" s="365"/>
    </row>
    <row r="1616" spans="1:61" ht="11.4" customHeight="1" x14ac:dyDescent="0.3">
      <c r="A1616" s="551" t="s">
        <v>5548</v>
      </c>
      <c r="B1616" s="552"/>
      <c r="C1616" s="552"/>
      <c r="D1616" s="552"/>
      <c r="E1616" s="552"/>
      <c r="F1616" s="552"/>
      <c r="G1616" s="553"/>
      <c r="H1616" s="551" t="s">
        <v>5557</v>
      </c>
      <c r="I1616" s="552"/>
      <c r="J1616" s="552"/>
      <c r="K1616" s="552"/>
      <c r="L1616" s="553"/>
      <c r="M1616" s="545" t="s">
        <v>5558</v>
      </c>
      <c r="N1616" s="547"/>
      <c r="O1616" s="545" t="s">
        <v>5559</v>
      </c>
      <c r="P1616" s="546"/>
      <c r="Q1616" s="546"/>
      <c r="R1616" s="547"/>
      <c r="S1616" s="545" t="s">
        <v>5560</v>
      </c>
      <c r="T1616" s="546"/>
      <c r="U1616" s="546"/>
      <c r="V1616" s="547"/>
      <c r="W1616" s="545" t="s">
        <v>5551</v>
      </c>
      <c r="X1616" s="546"/>
      <c r="Y1616" s="546"/>
      <c r="Z1616" s="546"/>
      <c r="AA1616" s="547"/>
      <c r="AB1616" s="545" t="s">
        <v>5561</v>
      </c>
      <c r="AC1616" s="546"/>
      <c r="AD1616" s="547"/>
      <c r="AF1616" s="551" t="s">
        <v>5548</v>
      </c>
      <c r="AG1616" s="552"/>
      <c r="AH1616" s="552"/>
      <c r="AI1616" s="552"/>
      <c r="AJ1616" s="552"/>
      <c r="AK1616" s="552"/>
      <c r="AL1616" s="553"/>
      <c r="AM1616" s="551" t="s">
        <v>5557</v>
      </c>
      <c r="AN1616" s="552"/>
      <c r="AO1616" s="552"/>
      <c r="AP1616" s="552"/>
      <c r="AQ1616" s="553"/>
      <c r="AR1616" s="539" t="s">
        <v>5558</v>
      </c>
      <c r="AS1616" s="541"/>
      <c r="AT1616" s="539" t="s">
        <v>5559</v>
      </c>
      <c r="AU1616" s="540"/>
      <c r="AV1616" s="540"/>
      <c r="AW1616" s="541"/>
      <c r="AX1616" s="539" t="s">
        <v>5560</v>
      </c>
      <c r="AY1616" s="540"/>
      <c r="AZ1616" s="540"/>
      <c r="BA1616" s="541"/>
      <c r="BB1616" s="539" t="s">
        <v>5551</v>
      </c>
      <c r="BC1616" s="540"/>
      <c r="BD1616" s="540"/>
      <c r="BE1616" s="540"/>
      <c r="BF1616" s="541"/>
      <c r="BG1616" s="539" t="s">
        <v>5561</v>
      </c>
      <c r="BH1616" s="540"/>
      <c r="BI1616" s="541"/>
    </row>
    <row r="1617" spans="1:61" ht="11.4" customHeight="1" x14ac:dyDescent="0.3">
      <c r="A1617" s="521" t="s">
        <v>5562</v>
      </c>
      <c r="B1617" s="522"/>
      <c r="C1617" s="522"/>
      <c r="D1617" s="522"/>
      <c r="E1617" s="522"/>
      <c r="F1617" s="522"/>
      <c r="G1617" s="523"/>
      <c r="H1617" s="521" t="s">
        <v>5563</v>
      </c>
      <c r="I1617" s="522"/>
      <c r="J1617" s="522"/>
      <c r="K1617" s="522"/>
      <c r="L1617" s="523"/>
      <c r="M1617" s="304">
        <f t="shared" ref="M1617:M1618" si="469">ROUND(AR1617*(1-$AI$1),2)</f>
        <v>6.02</v>
      </c>
      <c r="N1617" s="305"/>
      <c r="O1617" s="304">
        <f t="shared" ref="O1617:O1618" si="470">TRUNC(M1617*(1+(S1617/100)),2)</f>
        <v>16.88</v>
      </c>
      <c r="P1617" s="306"/>
      <c r="Q1617" s="306"/>
      <c r="R1617" s="305"/>
      <c r="S1617" s="620">
        <v>180.43</v>
      </c>
      <c r="T1617" s="621"/>
      <c r="U1617" s="621"/>
      <c r="V1617" s="622"/>
      <c r="W1617" s="611">
        <v>0.3</v>
      </c>
      <c r="X1617" s="612"/>
      <c r="Y1617" s="612"/>
      <c r="Z1617" s="612"/>
      <c r="AA1617" s="613"/>
      <c r="AB1617" s="623">
        <f t="shared" ref="AB1617:AB1618" si="471">TRUNC(O1617*W1617,2)</f>
        <v>5.0599999999999996</v>
      </c>
      <c r="AC1617" s="624"/>
      <c r="AD1617" s="625"/>
      <c r="AF1617" s="521" t="s">
        <v>5562</v>
      </c>
      <c r="AG1617" s="522"/>
      <c r="AH1617" s="522"/>
      <c r="AI1617" s="522"/>
      <c r="AJ1617" s="522"/>
      <c r="AK1617" s="522"/>
      <c r="AL1617" s="523"/>
      <c r="AM1617" s="521" t="s">
        <v>5563</v>
      </c>
      <c r="AN1617" s="522"/>
      <c r="AO1617" s="522"/>
      <c r="AP1617" s="522"/>
      <c r="AQ1617" s="523"/>
      <c r="AR1617" s="535">
        <v>7.25</v>
      </c>
      <c r="AS1617" s="537"/>
      <c r="AT1617" s="526">
        <v>20.329999999999998</v>
      </c>
      <c r="AU1617" s="527"/>
      <c r="AV1617" s="527"/>
      <c r="AW1617" s="528"/>
      <c r="AX1617" s="529">
        <v>180.43</v>
      </c>
      <c r="AY1617" s="530"/>
      <c r="AZ1617" s="530"/>
      <c r="BA1617" s="531"/>
      <c r="BB1617" s="532">
        <v>0.3</v>
      </c>
      <c r="BC1617" s="533"/>
      <c r="BD1617" s="533"/>
      <c r="BE1617" s="533"/>
      <c r="BF1617" s="534"/>
      <c r="BG1617" s="535">
        <f>AT1617*BB1617</f>
        <v>6.0989999999999993</v>
      </c>
      <c r="BH1617" s="536"/>
      <c r="BI1617" s="537"/>
    </row>
    <row r="1618" spans="1:61" ht="11.4" customHeight="1" x14ac:dyDescent="0.3">
      <c r="A1618" s="521" t="s">
        <v>5567</v>
      </c>
      <c r="B1618" s="522"/>
      <c r="C1618" s="522"/>
      <c r="D1618" s="522"/>
      <c r="E1618" s="522"/>
      <c r="F1618" s="522"/>
      <c r="G1618" s="523"/>
      <c r="H1618" s="521" t="s">
        <v>171</v>
      </c>
      <c r="I1618" s="522"/>
      <c r="J1618" s="522"/>
      <c r="K1618" s="522"/>
      <c r="L1618" s="523"/>
      <c r="M1618" s="304">
        <f t="shared" si="469"/>
        <v>9.59</v>
      </c>
      <c r="N1618" s="305"/>
      <c r="O1618" s="304">
        <f t="shared" si="470"/>
        <v>24.16</v>
      </c>
      <c r="P1618" s="306"/>
      <c r="Q1618" s="306"/>
      <c r="R1618" s="305"/>
      <c r="S1618" s="620">
        <v>152.01</v>
      </c>
      <c r="T1618" s="621"/>
      <c r="U1618" s="621"/>
      <c r="V1618" s="622"/>
      <c r="W1618" s="611">
        <v>0.3</v>
      </c>
      <c r="X1618" s="612"/>
      <c r="Y1618" s="612"/>
      <c r="Z1618" s="612"/>
      <c r="AA1618" s="613"/>
      <c r="AB1618" s="623">
        <f t="shared" si="471"/>
        <v>7.24</v>
      </c>
      <c r="AC1618" s="624"/>
      <c r="AD1618" s="625"/>
      <c r="AF1618" s="521" t="s">
        <v>5567</v>
      </c>
      <c r="AG1618" s="522"/>
      <c r="AH1618" s="522"/>
      <c r="AI1618" s="522"/>
      <c r="AJ1618" s="522"/>
      <c r="AK1618" s="522"/>
      <c r="AL1618" s="523"/>
      <c r="AM1618" s="521" t="s">
        <v>171</v>
      </c>
      <c r="AN1618" s="522"/>
      <c r="AO1618" s="522"/>
      <c r="AP1618" s="522"/>
      <c r="AQ1618" s="523"/>
      <c r="AR1618" s="526">
        <v>11.56</v>
      </c>
      <c r="AS1618" s="528"/>
      <c r="AT1618" s="526">
        <v>29.13</v>
      </c>
      <c r="AU1618" s="527"/>
      <c r="AV1618" s="527"/>
      <c r="AW1618" s="528"/>
      <c r="AX1618" s="529">
        <v>152.01</v>
      </c>
      <c r="AY1618" s="530"/>
      <c r="AZ1618" s="530"/>
      <c r="BA1618" s="531"/>
      <c r="BB1618" s="532">
        <v>0.3</v>
      </c>
      <c r="BC1618" s="533"/>
      <c r="BD1618" s="533"/>
      <c r="BE1618" s="533"/>
      <c r="BF1618" s="534"/>
      <c r="BG1618" s="535">
        <f>AT1618*BB1618</f>
        <v>8.738999999999999</v>
      </c>
      <c r="BH1618" s="536"/>
      <c r="BI1618" s="537"/>
    </row>
    <row r="1619" spans="1:61" ht="11.4" customHeight="1" x14ac:dyDescent="0.3">
      <c r="A1619" s="538" t="s">
        <v>5565</v>
      </c>
      <c r="B1619" s="538"/>
      <c r="C1619" s="538"/>
      <c r="D1619" s="538"/>
      <c r="E1619" s="538"/>
      <c r="F1619" s="538"/>
      <c r="G1619" s="538"/>
      <c r="H1619" s="538"/>
      <c r="I1619" s="538"/>
      <c r="J1619" s="538"/>
      <c r="K1619" s="538"/>
      <c r="L1619" s="538"/>
      <c r="M1619" s="538"/>
      <c r="N1619" s="538"/>
      <c r="O1619" s="538"/>
      <c r="P1619" s="538"/>
      <c r="Q1619" s="538"/>
      <c r="R1619" s="538"/>
      <c r="S1619" s="538"/>
      <c r="T1619" s="538"/>
      <c r="U1619" s="538"/>
      <c r="V1619" s="538"/>
      <c r="W1619" s="538"/>
      <c r="X1619" s="538"/>
      <c r="Y1619" s="617">
        <f>AB1617+AB1618</f>
        <v>12.3</v>
      </c>
      <c r="Z1619" s="618"/>
      <c r="AA1619" s="618"/>
      <c r="AB1619" s="618"/>
      <c r="AC1619" s="618"/>
      <c r="AD1619" s="619"/>
      <c r="AF1619" s="538" t="s">
        <v>5565</v>
      </c>
      <c r="AG1619" s="538"/>
      <c r="AH1619" s="538"/>
      <c r="AI1619" s="538"/>
      <c r="AJ1619" s="538"/>
      <c r="AK1619" s="538"/>
      <c r="AL1619" s="538"/>
      <c r="AM1619" s="538"/>
      <c r="AN1619" s="538"/>
      <c r="AO1619" s="538"/>
      <c r="AP1619" s="538"/>
      <c r="AQ1619" s="538"/>
      <c r="AR1619" s="538"/>
      <c r="AS1619" s="538"/>
      <c r="AT1619" s="538"/>
      <c r="AU1619" s="538"/>
      <c r="AV1619" s="538"/>
      <c r="AW1619" s="538"/>
      <c r="AX1619" s="538"/>
      <c r="AY1619" s="538"/>
      <c r="AZ1619" s="538"/>
      <c r="BA1619" s="538"/>
      <c r="BB1619" s="538"/>
      <c r="BC1619" s="538"/>
      <c r="BD1619" s="526">
        <f>BG1617+BG1618</f>
        <v>14.837999999999997</v>
      </c>
      <c r="BE1619" s="527"/>
      <c r="BF1619" s="527"/>
      <c r="BG1619" s="527"/>
      <c r="BH1619" s="527"/>
      <c r="BI1619" s="528"/>
    </row>
    <row r="1620" spans="1:61" ht="10.8" customHeight="1" x14ac:dyDescent="0.3">
      <c r="A1620" s="365"/>
      <c r="B1620" s="365"/>
      <c r="C1620" s="365"/>
      <c r="D1620" s="365"/>
      <c r="E1620" s="365"/>
      <c r="F1620" s="365"/>
      <c r="G1620" s="365"/>
      <c r="H1620" s="365"/>
      <c r="I1620" s="365"/>
      <c r="J1620" s="365"/>
      <c r="K1620" s="365"/>
      <c r="L1620" s="365"/>
      <c r="M1620" s="365"/>
      <c r="N1620" s="365"/>
      <c r="O1620" s="365"/>
      <c r="P1620" s="365"/>
      <c r="Q1620" s="365"/>
      <c r="R1620" s="365"/>
      <c r="S1620" s="365"/>
      <c r="T1620" s="365"/>
      <c r="U1620" s="365"/>
      <c r="V1620" s="365"/>
      <c r="W1620" s="365"/>
      <c r="X1620" s="365"/>
      <c r="Y1620" s="365"/>
      <c r="Z1620" s="365"/>
      <c r="AA1620" s="365"/>
      <c r="AB1620" s="365"/>
      <c r="AC1620" s="365"/>
      <c r="AD1620" s="365"/>
      <c r="AF1620" s="365"/>
      <c r="AG1620" s="365"/>
      <c r="AH1620" s="365"/>
      <c r="AI1620" s="365"/>
      <c r="AJ1620" s="365"/>
      <c r="AK1620" s="365"/>
      <c r="AL1620" s="365"/>
      <c r="AM1620" s="365"/>
      <c r="AN1620" s="365"/>
      <c r="AO1620" s="365"/>
      <c r="AP1620" s="365"/>
      <c r="AQ1620" s="365"/>
      <c r="AR1620" s="365"/>
      <c r="AS1620" s="365"/>
      <c r="AT1620" s="365"/>
      <c r="AU1620" s="365"/>
      <c r="AV1620" s="365"/>
      <c r="AW1620" s="365"/>
      <c r="AX1620" s="365"/>
      <c r="AY1620" s="365"/>
      <c r="AZ1620" s="365"/>
      <c r="BA1620" s="365"/>
      <c r="BB1620" s="365"/>
      <c r="BC1620" s="365"/>
      <c r="BD1620" s="365"/>
      <c r="BE1620" s="365"/>
      <c r="BF1620" s="365"/>
      <c r="BG1620" s="365"/>
      <c r="BH1620" s="365"/>
      <c r="BI1620" s="365"/>
    </row>
    <row r="1621" spans="1:61" ht="11.4" customHeight="1" x14ac:dyDescent="0.3">
      <c r="A1621" s="551" t="s">
        <v>5548</v>
      </c>
      <c r="B1621" s="552"/>
      <c r="C1621" s="552"/>
      <c r="D1621" s="552"/>
      <c r="E1621" s="552"/>
      <c r="F1621" s="552"/>
      <c r="G1621" s="553"/>
      <c r="H1621" s="551" t="s">
        <v>5549</v>
      </c>
      <c r="I1621" s="552"/>
      <c r="J1621" s="552"/>
      <c r="K1621" s="552"/>
      <c r="L1621" s="552"/>
      <c r="M1621" s="552"/>
      <c r="N1621" s="552"/>
      <c r="O1621" s="553"/>
      <c r="P1621" s="646" t="s">
        <v>167</v>
      </c>
      <c r="Q1621" s="647"/>
      <c r="R1621" s="647"/>
      <c r="S1621" s="648"/>
      <c r="T1621" s="545" t="s">
        <v>5550</v>
      </c>
      <c r="U1621" s="546"/>
      <c r="V1621" s="546"/>
      <c r="W1621" s="547"/>
      <c r="X1621" s="545" t="s">
        <v>5551</v>
      </c>
      <c r="Y1621" s="546"/>
      <c r="Z1621" s="546"/>
      <c r="AA1621" s="546"/>
      <c r="AB1621" s="547"/>
      <c r="AC1621" s="545" t="s">
        <v>5552</v>
      </c>
      <c r="AD1621" s="547"/>
      <c r="AF1621" s="551" t="s">
        <v>5548</v>
      </c>
      <c r="AG1621" s="552"/>
      <c r="AH1621" s="552"/>
      <c r="AI1621" s="552"/>
      <c r="AJ1621" s="552"/>
      <c r="AK1621" s="552"/>
      <c r="AL1621" s="553"/>
      <c r="AM1621" s="551" t="s">
        <v>5549</v>
      </c>
      <c r="AN1621" s="552"/>
      <c r="AO1621" s="552"/>
      <c r="AP1621" s="552"/>
      <c r="AQ1621" s="552"/>
      <c r="AR1621" s="552"/>
      <c r="AS1621" s="552"/>
      <c r="AT1621" s="553"/>
      <c r="AU1621" s="554" t="s">
        <v>167</v>
      </c>
      <c r="AV1621" s="563"/>
      <c r="AW1621" s="563"/>
      <c r="AX1621" s="555"/>
      <c r="AY1621" s="539" t="s">
        <v>5550</v>
      </c>
      <c r="AZ1621" s="540"/>
      <c r="BA1621" s="540"/>
      <c r="BB1621" s="541"/>
      <c r="BC1621" s="539" t="s">
        <v>5551</v>
      </c>
      <c r="BD1621" s="540"/>
      <c r="BE1621" s="540"/>
      <c r="BF1621" s="540"/>
      <c r="BG1621" s="541"/>
      <c r="BH1621" s="539" t="s">
        <v>5552</v>
      </c>
      <c r="BI1621" s="541"/>
    </row>
    <row r="1622" spans="1:61" ht="22.95" customHeight="1" x14ac:dyDescent="0.3">
      <c r="A1622" s="521" t="s">
        <v>6852</v>
      </c>
      <c r="B1622" s="522"/>
      <c r="C1622" s="522"/>
      <c r="D1622" s="522"/>
      <c r="E1622" s="522"/>
      <c r="F1622" s="522"/>
      <c r="G1622" s="523"/>
      <c r="H1622" s="521" t="s">
        <v>6853</v>
      </c>
      <c r="I1622" s="522"/>
      <c r="J1622" s="522"/>
      <c r="K1622" s="522"/>
      <c r="L1622" s="522"/>
      <c r="M1622" s="522"/>
      <c r="N1622" s="522"/>
      <c r="O1622" s="523"/>
      <c r="P1622" s="649" t="s">
        <v>66</v>
      </c>
      <c r="Q1622" s="650"/>
      <c r="R1622" s="650"/>
      <c r="S1622" s="651"/>
      <c r="T1622" s="660">
        <f t="shared" ref="T1622:T1624" si="472">ROUND(AY1622*(1-$AI$1),2)</f>
        <v>10.23</v>
      </c>
      <c r="U1622" s="661"/>
      <c r="V1622" s="661"/>
      <c r="W1622" s="662"/>
      <c r="X1622" s="611">
        <v>0.8</v>
      </c>
      <c r="Y1622" s="612"/>
      <c r="Z1622" s="612"/>
      <c r="AA1622" s="612"/>
      <c r="AB1622" s="613"/>
      <c r="AC1622" s="655">
        <f t="shared" ref="AC1622:AC1624" si="473">TRUNC(T1622*X1622,2)</f>
        <v>8.18</v>
      </c>
      <c r="AD1622" s="656"/>
      <c r="AF1622" s="521" t="s">
        <v>6852</v>
      </c>
      <c r="AG1622" s="522"/>
      <c r="AH1622" s="522"/>
      <c r="AI1622" s="522"/>
      <c r="AJ1622" s="522"/>
      <c r="AK1622" s="522"/>
      <c r="AL1622" s="523"/>
      <c r="AM1622" s="521" t="s">
        <v>6853</v>
      </c>
      <c r="AN1622" s="522"/>
      <c r="AO1622" s="522"/>
      <c r="AP1622" s="522"/>
      <c r="AQ1622" s="522"/>
      <c r="AR1622" s="522"/>
      <c r="AS1622" s="522"/>
      <c r="AT1622" s="523"/>
      <c r="AU1622" s="524" t="s">
        <v>66</v>
      </c>
      <c r="AV1622" s="564"/>
      <c r="AW1622" s="564"/>
      <c r="AX1622" s="525"/>
      <c r="AY1622" s="526">
        <v>12.32</v>
      </c>
      <c r="AZ1622" s="527"/>
      <c r="BA1622" s="527"/>
      <c r="BB1622" s="528"/>
      <c r="BC1622" s="532">
        <v>0.8</v>
      </c>
      <c r="BD1622" s="533"/>
      <c r="BE1622" s="533"/>
      <c r="BF1622" s="533"/>
      <c r="BG1622" s="534"/>
      <c r="BH1622" s="529">
        <f>AY1622*BC1622</f>
        <v>9.8560000000000016</v>
      </c>
      <c r="BI1622" s="531"/>
    </row>
    <row r="1623" spans="1:61" ht="22.95" customHeight="1" x14ac:dyDescent="0.3">
      <c r="A1623" s="521" t="s">
        <v>6854</v>
      </c>
      <c r="B1623" s="522"/>
      <c r="C1623" s="522"/>
      <c r="D1623" s="522"/>
      <c r="E1623" s="522"/>
      <c r="F1623" s="522"/>
      <c r="G1623" s="523"/>
      <c r="H1623" s="521" t="s">
        <v>3907</v>
      </c>
      <c r="I1623" s="522"/>
      <c r="J1623" s="522"/>
      <c r="K1623" s="522"/>
      <c r="L1623" s="522"/>
      <c r="M1623" s="522"/>
      <c r="N1623" s="522"/>
      <c r="O1623" s="523"/>
      <c r="P1623" s="649" t="s">
        <v>67</v>
      </c>
      <c r="Q1623" s="650"/>
      <c r="R1623" s="650"/>
      <c r="S1623" s="651"/>
      <c r="T1623" s="660">
        <f t="shared" si="472"/>
        <v>766.92</v>
      </c>
      <c r="U1623" s="661"/>
      <c r="V1623" s="661"/>
      <c r="W1623" s="662"/>
      <c r="X1623" s="611">
        <v>0.29630000000000001</v>
      </c>
      <c r="Y1623" s="612"/>
      <c r="Z1623" s="612"/>
      <c r="AA1623" s="612"/>
      <c r="AB1623" s="613"/>
      <c r="AC1623" s="655">
        <f t="shared" si="473"/>
        <v>227.23</v>
      </c>
      <c r="AD1623" s="656"/>
      <c r="AF1623" s="521" t="s">
        <v>6854</v>
      </c>
      <c r="AG1623" s="522"/>
      <c r="AH1623" s="522"/>
      <c r="AI1623" s="522"/>
      <c r="AJ1623" s="522"/>
      <c r="AK1623" s="522"/>
      <c r="AL1623" s="523"/>
      <c r="AM1623" s="521" t="s">
        <v>3907</v>
      </c>
      <c r="AN1623" s="522"/>
      <c r="AO1623" s="522"/>
      <c r="AP1623" s="522"/>
      <c r="AQ1623" s="522"/>
      <c r="AR1623" s="522"/>
      <c r="AS1623" s="522"/>
      <c r="AT1623" s="523"/>
      <c r="AU1623" s="524" t="s">
        <v>67</v>
      </c>
      <c r="AV1623" s="564"/>
      <c r="AW1623" s="564"/>
      <c r="AX1623" s="525"/>
      <c r="AY1623" s="529">
        <v>924</v>
      </c>
      <c r="AZ1623" s="530"/>
      <c r="BA1623" s="530"/>
      <c r="BB1623" s="531"/>
      <c r="BC1623" s="532">
        <v>0.29630000000000001</v>
      </c>
      <c r="BD1623" s="533"/>
      <c r="BE1623" s="533"/>
      <c r="BF1623" s="533"/>
      <c r="BG1623" s="534"/>
      <c r="BH1623" s="529">
        <f t="shared" ref="BH1623:BH1624" si="474">AY1623*BC1623</f>
        <v>273.78120000000001</v>
      </c>
      <c r="BI1623" s="531"/>
    </row>
    <row r="1624" spans="1:61" ht="11.4" customHeight="1" x14ac:dyDescent="0.3">
      <c r="A1624" s="521" t="s">
        <v>6855</v>
      </c>
      <c r="B1624" s="522"/>
      <c r="C1624" s="522"/>
      <c r="D1624" s="522"/>
      <c r="E1624" s="522"/>
      <c r="F1624" s="522"/>
      <c r="G1624" s="523"/>
      <c r="H1624" s="521" t="s">
        <v>6856</v>
      </c>
      <c r="I1624" s="522"/>
      <c r="J1624" s="522"/>
      <c r="K1624" s="522"/>
      <c r="L1624" s="522"/>
      <c r="M1624" s="522"/>
      <c r="N1624" s="522"/>
      <c r="O1624" s="523"/>
      <c r="P1624" s="649" t="s">
        <v>66</v>
      </c>
      <c r="Q1624" s="650"/>
      <c r="R1624" s="650"/>
      <c r="S1624" s="651"/>
      <c r="T1624" s="660">
        <f t="shared" si="472"/>
        <v>50.73</v>
      </c>
      <c r="U1624" s="661"/>
      <c r="V1624" s="661"/>
      <c r="W1624" s="662"/>
      <c r="X1624" s="611">
        <v>2.9</v>
      </c>
      <c r="Y1624" s="612"/>
      <c r="Z1624" s="612"/>
      <c r="AA1624" s="612"/>
      <c r="AB1624" s="613"/>
      <c r="AC1624" s="655">
        <f t="shared" si="473"/>
        <v>147.11000000000001</v>
      </c>
      <c r="AD1624" s="656"/>
      <c r="AF1624" s="521" t="s">
        <v>6855</v>
      </c>
      <c r="AG1624" s="522"/>
      <c r="AH1624" s="522"/>
      <c r="AI1624" s="522"/>
      <c r="AJ1624" s="522"/>
      <c r="AK1624" s="522"/>
      <c r="AL1624" s="523"/>
      <c r="AM1624" s="521" t="s">
        <v>6856</v>
      </c>
      <c r="AN1624" s="522"/>
      <c r="AO1624" s="522"/>
      <c r="AP1624" s="522"/>
      <c r="AQ1624" s="522"/>
      <c r="AR1624" s="522"/>
      <c r="AS1624" s="522"/>
      <c r="AT1624" s="523"/>
      <c r="AU1624" s="524" t="s">
        <v>66</v>
      </c>
      <c r="AV1624" s="564"/>
      <c r="AW1624" s="564"/>
      <c r="AX1624" s="525"/>
      <c r="AY1624" s="526">
        <v>61.12</v>
      </c>
      <c r="AZ1624" s="527"/>
      <c r="BA1624" s="527"/>
      <c r="BB1624" s="528"/>
      <c r="BC1624" s="532">
        <v>2.9</v>
      </c>
      <c r="BD1624" s="533"/>
      <c r="BE1624" s="533"/>
      <c r="BF1624" s="533"/>
      <c r="BG1624" s="534"/>
      <c r="BH1624" s="529">
        <f t="shared" si="474"/>
        <v>177.24799999999999</v>
      </c>
      <c r="BI1624" s="531"/>
    </row>
    <row r="1625" spans="1:61" ht="11.4" customHeight="1" x14ac:dyDescent="0.3">
      <c r="A1625" s="585" t="s">
        <v>5553</v>
      </c>
      <c r="B1625" s="585"/>
      <c r="C1625" s="585"/>
      <c r="D1625" s="585"/>
      <c r="E1625" s="585"/>
      <c r="F1625" s="585"/>
      <c r="G1625" s="585"/>
      <c r="H1625" s="585"/>
      <c r="I1625" s="585"/>
      <c r="J1625" s="585"/>
      <c r="K1625" s="585"/>
      <c r="L1625" s="585"/>
      <c r="M1625" s="585"/>
      <c r="N1625" s="585"/>
      <c r="O1625" s="585"/>
      <c r="P1625" s="585"/>
      <c r="Q1625" s="585"/>
      <c r="R1625" s="585"/>
      <c r="S1625" s="585"/>
      <c r="T1625" s="585"/>
      <c r="U1625" s="585"/>
      <c r="V1625" s="585"/>
      <c r="W1625" s="585"/>
      <c r="X1625" s="586"/>
      <c r="Y1625" s="620">
        <f>SUM(AC1622:AD1624)</f>
        <v>382.52</v>
      </c>
      <c r="Z1625" s="621"/>
      <c r="AA1625" s="621"/>
      <c r="AB1625" s="621"/>
      <c r="AC1625" s="621"/>
      <c r="AD1625" s="622"/>
      <c r="AF1625" s="585" t="s">
        <v>5553</v>
      </c>
      <c r="AG1625" s="585"/>
      <c r="AH1625" s="585"/>
      <c r="AI1625" s="585"/>
      <c r="AJ1625" s="585"/>
      <c r="AK1625" s="585"/>
      <c r="AL1625" s="585"/>
      <c r="AM1625" s="585"/>
      <c r="AN1625" s="585"/>
      <c r="AO1625" s="585"/>
      <c r="AP1625" s="585"/>
      <c r="AQ1625" s="585"/>
      <c r="AR1625" s="585"/>
      <c r="AS1625" s="585"/>
      <c r="AT1625" s="585"/>
      <c r="AU1625" s="585"/>
      <c r="AV1625" s="585"/>
      <c r="AW1625" s="585"/>
      <c r="AX1625" s="585"/>
      <c r="AY1625" s="585"/>
      <c r="AZ1625" s="585"/>
      <c r="BA1625" s="585"/>
      <c r="BB1625" s="585"/>
      <c r="BC1625" s="586"/>
      <c r="BD1625" s="529">
        <f>SUM(BH1622:BI1624)</f>
        <v>460.8852</v>
      </c>
      <c r="BE1625" s="530"/>
      <c r="BF1625" s="530"/>
      <c r="BG1625" s="530"/>
      <c r="BH1625" s="530"/>
      <c r="BI1625" s="531"/>
    </row>
    <row r="1626" spans="1:61" ht="10.8" customHeight="1" x14ac:dyDescent="0.3">
      <c r="A1626" s="365"/>
      <c r="B1626" s="365"/>
      <c r="C1626" s="365"/>
      <c r="D1626" s="365"/>
      <c r="E1626" s="365"/>
      <c r="F1626" s="365"/>
      <c r="G1626" s="365"/>
      <c r="H1626" s="365"/>
      <c r="I1626" s="365"/>
      <c r="J1626" s="365"/>
      <c r="K1626" s="365"/>
      <c r="L1626" s="365"/>
      <c r="M1626" s="365"/>
      <c r="N1626" s="365"/>
      <c r="O1626" s="365"/>
      <c r="P1626" s="365"/>
      <c r="Q1626" s="365"/>
      <c r="R1626" s="365"/>
      <c r="S1626" s="365"/>
      <c r="T1626" s="365"/>
      <c r="U1626" s="365"/>
      <c r="V1626" s="365"/>
      <c r="W1626" s="365"/>
      <c r="X1626" s="365"/>
      <c r="Y1626" s="365"/>
      <c r="Z1626" s="365"/>
      <c r="AA1626" s="365"/>
      <c r="AB1626" s="365"/>
      <c r="AC1626" s="365"/>
      <c r="AD1626" s="365"/>
      <c r="AF1626" s="365"/>
      <c r="AG1626" s="365"/>
      <c r="AH1626" s="365"/>
      <c r="AI1626" s="365"/>
      <c r="AJ1626" s="365"/>
      <c r="AK1626" s="365"/>
      <c r="AL1626" s="365"/>
      <c r="AM1626" s="365"/>
      <c r="AN1626" s="365"/>
      <c r="AO1626" s="365"/>
      <c r="AP1626" s="365"/>
      <c r="AQ1626" s="365"/>
      <c r="AR1626" s="365"/>
      <c r="AS1626" s="365"/>
      <c r="AT1626" s="365"/>
      <c r="AU1626" s="365"/>
      <c r="AV1626" s="365"/>
      <c r="AW1626" s="365"/>
      <c r="AX1626" s="365"/>
      <c r="AY1626" s="365"/>
      <c r="AZ1626" s="365"/>
      <c r="BA1626" s="365"/>
      <c r="BB1626" s="365"/>
      <c r="BC1626" s="365"/>
      <c r="BD1626" s="365"/>
      <c r="BE1626" s="365"/>
      <c r="BF1626" s="365"/>
      <c r="BG1626" s="365"/>
      <c r="BH1626" s="365"/>
      <c r="BI1626" s="365"/>
    </row>
    <row r="1627" spans="1:61" ht="34.5" customHeight="1" x14ac:dyDescent="0.3">
      <c r="A1627" s="551" t="s">
        <v>5548</v>
      </c>
      <c r="B1627" s="552"/>
      <c r="C1627" s="553"/>
      <c r="D1627" s="551" t="s">
        <v>5568</v>
      </c>
      <c r="E1627" s="552"/>
      <c r="F1627" s="552"/>
      <c r="G1627" s="552"/>
      <c r="H1627" s="552"/>
      <c r="I1627" s="552"/>
      <c r="J1627" s="552"/>
      <c r="K1627" s="553"/>
      <c r="L1627" s="554" t="s">
        <v>167</v>
      </c>
      <c r="M1627" s="555"/>
      <c r="N1627" s="545" t="s">
        <v>5569</v>
      </c>
      <c r="O1627" s="546"/>
      <c r="P1627" s="547"/>
      <c r="Q1627" s="545" t="s">
        <v>5570</v>
      </c>
      <c r="R1627" s="546"/>
      <c r="S1627" s="546"/>
      <c r="T1627" s="547"/>
      <c r="U1627" s="545" t="s">
        <v>5551</v>
      </c>
      <c r="V1627" s="546"/>
      <c r="W1627" s="546"/>
      <c r="X1627" s="547"/>
      <c r="Y1627" s="545" t="s">
        <v>5571</v>
      </c>
      <c r="Z1627" s="546"/>
      <c r="AA1627" s="546"/>
      <c r="AB1627" s="546"/>
      <c r="AC1627" s="547"/>
      <c r="AD1627" s="307" t="s">
        <v>5572</v>
      </c>
      <c r="AF1627" s="551" t="s">
        <v>5548</v>
      </c>
      <c r="AG1627" s="552"/>
      <c r="AH1627" s="553"/>
      <c r="AI1627" s="551" t="s">
        <v>5568</v>
      </c>
      <c r="AJ1627" s="552"/>
      <c r="AK1627" s="552"/>
      <c r="AL1627" s="552"/>
      <c r="AM1627" s="552"/>
      <c r="AN1627" s="552"/>
      <c r="AO1627" s="552"/>
      <c r="AP1627" s="553"/>
      <c r="AQ1627" s="554" t="s">
        <v>167</v>
      </c>
      <c r="AR1627" s="555"/>
      <c r="AS1627" s="539" t="s">
        <v>5569</v>
      </c>
      <c r="AT1627" s="540"/>
      <c r="AU1627" s="541"/>
      <c r="AV1627" s="539" t="s">
        <v>5570</v>
      </c>
      <c r="AW1627" s="540"/>
      <c r="AX1627" s="540"/>
      <c r="AY1627" s="541"/>
      <c r="AZ1627" s="539" t="s">
        <v>5551</v>
      </c>
      <c r="BA1627" s="540"/>
      <c r="BB1627" s="540"/>
      <c r="BC1627" s="541"/>
      <c r="BD1627" s="539" t="s">
        <v>5571</v>
      </c>
      <c r="BE1627" s="540"/>
      <c r="BF1627" s="540"/>
      <c r="BG1627" s="540"/>
      <c r="BH1627" s="541"/>
      <c r="BI1627" s="247" t="s">
        <v>5572</v>
      </c>
    </row>
    <row r="1628" spans="1:61" ht="34.5" customHeight="1" x14ac:dyDescent="0.3">
      <c r="A1628" s="521" t="s">
        <v>6493</v>
      </c>
      <c r="B1628" s="522"/>
      <c r="C1628" s="523"/>
      <c r="D1628" s="521" t="s">
        <v>5464</v>
      </c>
      <c r="E1628" s="522"/>
      <c r="F1628" s="522"/>
      <c r="G1628" s="522"/>
      <c r="H1628" s="522"/>
      <c r="I1628" s="522"/>
      <c r="J1628" s="522"/>
      <c r="K1628" s="523"/>
      <c r="L1628" s="524" t="s">
        <v>72</v>
      </c>
      <c r="M1628" s="525"/>
      <c r="N1628" s="608">
        <f>ROUND(AS1628*(1-IMPLANTAÇÃO!$AI$1),2)</f>
        <v>48.22</v>
      </c>
      <c r="O1628" s="609"/>
      <c r="P1628" s="610"/>
      <c r="Q1628" s="608">
        <f>ROUND(AV1628*(1-IMPLANTAÇÃO!$AI$1),2)</f>
        <v>0.09</v>
      </c>
      <c r="R1628" s="609"/>
      <c r="S1628" s="609"/>
      <c r="T1628" s="610"/>
      <c r="U1628" s="611">
        <v>4.4999999999999998E-2</v>
      </c>
      <c r="V1628" s="612"/>
      <c r="W1628" s="612"/>
      <c r="X1628" s="613"/>
      <c r="Y1628" s="614">
        <f t="shared" ref="Y1628:Y1630" si="475">TRUNC(N1628*$U1628,2)</f>
        <v>2.16</v>
      </c>
      <c r="Z1628" s="615"/>
      <c r="AA1628" s="615"/>
      <c r="AB1628" s="615"/>
      <c r="AC1628" s="616"/>
      <c r="AD1628" s="311">
        <f t="shared" ref="AD1628:AD1630" si="476">TRUNC(Q1628*$U1628,2)</f>
        <v>0</v>
      </c>
      <c r="AF1628" s="521" t="s">
        <v>6493</v>
      </c>
      <c r="AG1628" s="522"/>
      <c r="AH1628" s="523"/>
      <c r="AI1628" s="521" t="s">
        <v>5464</v>
      </c>
      <c r="AJ1628" s="522"/>
      <c r="AK1628" s="522"/>
      <c r="AL1628" s="522"/>
      <c r="AM1628" s="522"/>
      <c r="AN1628" s="522"/>
      <c r="AO1628" s="522"/>
      <c r="AP1628" s="523"/>
      <c r="AQ1628" s="524" t="s">
        <v>72</v>
      </c>
      <c r="AR1628" s="525"/>
      <c r="AS1628" s="526">
        <v>58.1</v>
      </c>
      <c r="AT1628" s="527"/>
      <c r="AU1628" s="528"/>
      <c r="AV1628" s="535">
        <v>0.11</v>
      </c>
      <c r="AW1628" s="536"/>
      <c r="AX1628" s="536"/>
      <c r="AY1628" s="537"/>
      <c r="AZ1628" s="532">
        <v>4.4999999999999998E-2</v>
      </c>
      <c r="BA1628" s="533"/>
      <c r="BB1628" s="533"/>
      <c r="BC1628" s="534"/>
      <c r="BD1628" s="535">
        <f>AS1628*AZ1628</f>
        <v>2.6145</v>
      </c>
      <c r="BE1628" s="536"/>
      <c r="BF1628" s="536"/>
      <c r="BG1628" s="536"/>
      <c r="BH1628" s="537"/>
      <c r="BI1628" s="248">
        <f>AV1628*AZ1628</f>
        <v>4.9499999999999995E-3</v>
      </c>
    </row>
    <row r="1629" spans="1:61" ht="22.95" customHeight="1" x14ac:dyDescent="0.3">
      <c r="A1629" s="521" t="s">
        <v>5593</v>
      </c>
      <c r="B1629" s="522"/>
      <c r="C1629" s="523"/>
      <c r="D1629" s="521" t="s">
        <v>182</v>
      </c>
      <c r="E1629" s="522"/>
      <c r="F1629" s="522"/>
      <c r="G1629" s="522"/>
      <c r="H1629" s="522"/>
      <c r="I1629" s="522"/>
      <c r="J1629" s="522"/>
      <c r="K1629" s="523"/>
      <c r="L1629" s="524" t="s">
        <v>72</v>
      </c>
      <c r="M1629" s="525"/>
      <c r="N1629" s="608">
        <f>ROUND(AS1629*(1-IMPLANTAÇÃO!$AI$1),2)</f>
        <v>43.29</v>
      </c>
      <c r="O1629" s="609"/>
      <c r="P1629" s="610"/>
      <c r="Q1629" s="608">
        <f>ROUND(AV1629*(1-IMPLANTAÇÃO!$AI$1),2)</f>
        <v>0</v>
      </c>
      <c r="R1629" s="609"/>
      <c r="S1629" s="609"/>
      <c r="T1629" s="610"/>
      <c r="U1629" s="611">
        <v>4.4999999999999998E-2</v>
      </c>
      <c r="V1629" s="612"/>
      <c r="W1629" s="612"/>
      <c r="X1629" s="613"/>
      <c r="Y1629" s="614">
        <f t="shared" si="475"/>
        <v>1.94</v>
      </c>
      <c r="Z1629" s="615"/>
      <c r="AA1629" s="615"/>
      <c r="AB1629" s="615"/>
      <c r="AC1629" s="616"/>
      <c r="AD1629" s="311">
        <f t="shared" si="476"/>
        <v>0</v>
      </c>
      <c r="AF1629" s="521" t="s">
        <v>5593</v>
      </c>
      <c r="AG1629" s="522"/>
      <c r="AH1629" s="523"/>
      <c r="AI1629" s="521" t="s">
        <v>182</v>
      </c>
      <c r="AJ1629" s="522"/>
      <c r="AK1629" s="522"/>
      <c r="AL1629" s="522"/>
      <c r="AM1629" s="522"/>
      <c r="AN1629" s="522"/>
      <c r="AO1629" s="522"/>
      <c r="AP1629" s="523"/>
      <c r="AQ1629" s="524" t="s">
        <v>72</v>
      </c>
      <c r="AR1629" s="525"/>
      <c r="AS1629" s="526">
        <v>52.16</v>
      </c>
      <c r="AT1629" s="527"/>
      <c r="AU1629" s="528"/>
      <c r="AV1629" s="535">
        <v>0</v>
      </c>
      <c r="AW1629" s="536"/>
      <c r="AX1629" s="536"/>
      <c r="AY1629" s="537"/>
      <c r="AZ1629" s="532">
        <v>4.4999999999999998E-2</v>
      </c>
      <c r="BA1629" s="533"/>
      <c r="BB1629" s="533"/>
      <c r="BC1629" s="534"/>
      <c r="BD1629" s="535">
        <f t="shared" ref="BD1629:BD1630" si="477">AS1629*AZ1629</f>
        <v>2.3472</v>
      </c>
      <c r="BE1629" s="536"/>
      <c r="BF1629" s="536"/>
      <c r="BG1629" s="536"/>
      <c r="BH1629" s="537"/>
      <c r="BI1629" s="248">
        <f t="shared" ref="BI1629:BI1630" si="478">AV1629*AZ1629</f>
        <v>0</v>
      </c>
    </row>
    <row r="1630" spans="1:61" ht="34.5" customHeight="1" x14ac:dyDescent="0.3">
      <c r="A1630" s="521" t="s">
        <v>6602</v>
      </c>
      <c r="B1630" s="522"/>
      <c r="C1630" s="523"/>
      <c r="D1630" s="521" t="s">
        <v>6343</v>
      </c>
      <c r="E1630" s="522"/>
      <c r="F1630" s="522"/>
      <c r="G1630" s="522"/>
      <c r="H1630" s="522"/>
      <c r="I1630" s="522"/>
      <c r="J1630" s="522"/>
      <c r="K1630" s="523"/>
      <c r="L1630" s="524" t="s">
        <v>72</v>
      </c>
      <c r="M1630" s="525"/>
      <c r="N1630" s="608">
        <f>ROUND(AS1630*(1-IMPLANTAÇÃO!$AI$1),2)</f>
        <v>99.49</v>
      </c>
      <c r="O1630" s="609"/>
      <c r="P1630" s="610"/>
      <c r="Q1630" s="608">
        <f>ROUND(AV1630*(1-IMPLANTAÇÃO!$AI$1),2)</f>
        <v>382.79</v>
      </c>
      <c r="R1630" s="609"/>
      <c r="S1630" s="609"/>
      <c r="T1630" s="610"/>
      <c r="U1630" s="611">
        <v>4.4999999999999998E-2</v>
      </c>
      <c r="V1630" s="612"/>
      <c r="W1630" s="612"/>
      <c r="X1630" s="613"/>
      <c r="Y1630" s="614">
        <f t="shared" si="475"/>
        <v>4.47</v>
      </c>
      <c r="Z1630" s="615"/>
      <c r="AA1630" s="615"/>
      <c r="AB1630" s="615"/>
      <c r="AC1630" s="616"/>
      <c r="AD1630" s="311">
        <f t="shared" si="476"/>
        <v>17.22</v>
      </c>
      <c r="AF1630" s="521" t="s">
        <v>6602</v>
      </c>
      <c r="AG1630" s="522"/>
      <c r="AH1630" s="523"/>
      <c r="AI1630" s="521" t="s">
        <v>6343</v>
      </c>
      <c r="AJ1630" s="522"/>
      <c r="AK1630" s="522"/>
      <c r="AL1630" s="522"/>
      <c r="AM1630" s="522"/>
      <c r="AN1630" s="522"/>
      <c r="AO1630" s="522"/>
      <c r="AP1630" s="523"/>
      <c r="AQ1630" s="524" t="s">
        <v>72</v>
      </c>
      <c r="AR1630" s="525"/>
      <c r="AS1630" s="529">
        <v>119.87</v>
      </c>
      <c r="AT1630" s="530"/>
      <c r="AU1630" s="531"/>
      <c r="AV1630" s="529">
        <v>461.19</v>
      </c>
      <c r="AW1630" s="530"/>
      <c r="AX1630" s="530"/>
      <c r="AY1630" s="531"/>
      <c r="AZ1630" s="532">
        <v>4.4999999999999998E-2</v>
      </c>
      <c r="BA1630" s="533"/>
      <c r="BB1630" s="533"/>
      <c r="BC1630" s="534"/>
      <c r="BD1630" s="535">
        <f t="shared" si="477"/>
        <v>5.3941499999999998</v>
      </c>
      <c r="BE1630" s="536"/>
      <c r="BF1630" s="536"/>
      <c r="BG1630" s="536"/>
      <c r="BH1630" s="537"/>
      <c r="BI1630" s="248">
        <f t="shared" si="478"/>
        <v>20.753550000000001</v>
      </c>
    </row>
    <row r="1631" spans="1:61" ht="11.4" customHeight="1" x14ac:dyDescent="0.3">
      <c r="A1631" s="538" t="s">
        <v>5575</v>
      </c>
      <c r="B1631" s="538"/>
      <c r="C1631" s="538"/>
      <c r="D1631" s="538"/>
      <c r="E1631" s="538"/>
      <c r="F1631" s="538"/>
      <c r="G1631" s="538"/>
      <c r="H1631" s="538"/>
      <c r="I1631" s="538"/>
      <c r="J1631" s="538"/>
      <c r="K1631" s="538"/>
      <c r="L1631" s="538"/>
      <c r="M1631" s="538"/>
      <c r="N1631" s="538"/>
      <c r="O1631" s="538"/>
      <c r="P1631" s="538"/>
      <c r="Q1631" s="538"/>
      <c r="R1631" s="538"/>
      <c r="S1631" s="538"/>
      <c r="T1631" s="538"/>
      <c r="U1631" s="538"/>
      <c r="V1631" s="538"/>
      <c r="W1631" s="538"/>
      <c r="X1631" s="538"/>
      <c r="Y1631" s="617">
        <f>SUM(Y1628:AC1630)</f>
        <v>8.57</v>
      </c>
      <c r="Z1631" s="618"/>
      <c r="AA1631" s="618"/>
      <c r="AB1631" s="618"/>
      <c r="AC1631" s="618"/>
      <c r="AD1631" s="619"/>
      <c r="AF1631" s="538" t="s">
        <v>5575</v>
      </c>
      <c r="AG1631" s="538"/>
      <c r="AH1631" s="538"/>
      <c r="AI1631" s="538"/>
      <c r="AJ1631" s="538"/>
      <c r="AK1631" s="538"/>
      <c r="AL1631" s="538"/>
      <c r="AM1631" s="538"/>
      <c r="AN1631" s="538"/>
      <c r="AO1631" s="538"/>
      <c r="AP1631" s="538"/>
      <c r="AQ1631" s="538"/>
      <c r="AR1631" s="538"/>
      <c r="AS1631" s="538"/>
      <c r="AT1631" s="538"/>
      <c r="AU1631" s="538"/>
      <c r="AV1631" s="538"/>
      <c r="AW1631" s="538"/>
      <c r="AX1631" s="538"/>
      <c r="AY1631" s="538"/>
      <c r="AZ1631" s="538"/>
      <c r="BA1631" s="538"/>
      <c r="BB1631" s="538"/>
      <c r="BC1631" s="538"/>
      <c r="BD1631" s="526">
        <f>SUM(BD1628:BH1630)</f>
        <v>10.35585</v>
      </c>
      <c r="BE1631" s="527"/>
      <c r="BF1631" s="527"/>
      <c r="BG1631" s="527"/>
      <c r="BH1631" s="527"/>
      <c r="BI1631" s="528"/>
    </row>
    <row r="1632" spans="1:61" ht="11.4" customHeight="1" x14ac:dyDescent="0.3">
      <c r="A1632" s="538" t="s">
        <v>5576</v>
      </c>
      <c r="B1632" s="538"/>
      <c r="C1632" s="538"/>
      <c r="D1632" s="538"/>
      <c r="E1632" s="538"/>
      <c r="F1632" s="538"/>
      <c r="G1632" s="538"/>
      <c r="H1632" s="538"/>
      <c r="I1632" s="538"/>
      <c r="J1632" s="538"/>
      <c r="K1632" s="538"/>
      <c r="L1632" s="538"/>
      <c r="M1632" s="538"/>
      <c r="N1632" s="538"/>
      <c r="O1632" s="538"/>
      <c r="P1632" s="538"/>
      <c r="Q1632" s="538"/>
      <c r="R1632" s="538"/>
      <c r="S1632" s="538"/>
      <c r="T1632" s="538"/>
      <c r="U1632" s="538"/>
      <c r="V1632" s="538"/>
      <c r="W1632" s="538"/>
      <c r="X1632" s="538"/>
      <c r="Y1632" s="617">
        <f>SUM(AD1628:AD1630)</f>
        <v>17.22</v>
      </c>
      <c r="Z1632" s="618"/>
      <c r="AA1632" s="618"/>
      <c r="AB1632" s="618"/>
      <c r="AC1632" s="618"/>
      <c r="AD1632" s="619"/>
      <c r="AF1632" s="538" t="s">
        <v>5576</v>
      </c>
      <c r="AG1632" s="538"/>
      <c r="AH1632" s="538"/>
      <c r="AI1632" s="538"/>
      <c r="AJ1632" s="538"/>
      <c r="AK1632" s="538"/>
      <c r="AL1632" s="538"/>
      <c r="AM1632" s="538"/>
      <c r="AN1632" s="538"/>
      <c r="AO1632" s="538"/>
      <c r="AP1632" s="538"/>
      <c r="AQ1632" s="538"/>
      <c r="AR1632" s="538"/>
      <c r="AS1632" s="538"/>
      <c r="AT1632" s="538"/>
      <c r="AU1632" s="538"/>
      <c r="AV1632" s="538"/>
      <c r="AW1632" s="538"/>
      <c r="AX1632" s="538"/>
      <c r="AY1632" s="538"/>
      <c r="AZ1632" s="538"/>
      <c r="BA1632" s="538"/>
      <c r="BB1632" s="538"/>
      <c r="BC1632" s="538"/>
      <c r="BD1632" s="526">
        <f>SUM(BI1628:BI1630)</f>
        <v>20.758500000000002</v>
      </c>
      <c r="BE1632" s="527"/>
      <c r="BF1632" s="527"/>
      <c r="BG1632" s="527"/>
      <c r="BH1632" s="527"/>
      <c r="BI1632" s="528"/>
    </row>
    <row r="1633" spans="1:61" ht="10.8" customHeight="1" x14ac:dyDescent="0.3">
      <c r="A1633" s="365"/>
      <c r="B1633" s="365"/>
      <c r="C1633" s="365"/>
      <c r="D1633" s="365"/>
      <c r="E1633" s="365"/>
      <c r="F1633" s="365"/>
      <c r="G1633" s="365"/>
      <c r="H1633" s="365"/>
      <c r="I1633" s="365"/>
      <c r="J1633" s="365"/>
      <c r="K1633" s="365"/>
      <c r="L1633" s="365"/>
      <c r="M1633" s="365"/>
      <c r="N1633" s="365"/>
      <c r="O1633" s="365"/>
      <c r="P1633" s="365"/>
      <c r="Q1633" s="365"/>
      <c r="R1633" s="365"/>
      <c r="S1633" s="365"/>
      <c r="T1633" s="365"/>
      <c r="U1633" s="365"/>
      <c r="V1633" s="365"/>
      <c r="W1633" s="365"/>
      <c r="X1633" s="365"/>
      <c r="Y1633" s="365"/>
      <c r="Z1633" s="365"/>
      <c r="AA1633" s="365"/>
      <c r="AB1633" s="365"/>
      <c r="AC1633" s="365"/>
      <c r="AD1633" s="365"/>
      <c r="AF1633" s="365"/>
      <c r="AG1633" s="365"/>
      <c r="AH1633" s="365"/>
      <c r="AI1633" s="365"/>
      <c r="AJ1633" s="365"/>
      <c r="AK1633" s="365"/>
      <c r="AL1633" s="365"/>
      <c r="AM1633" s="365"/>
      <c r="AN1633" s="365"/>
      <c r="AO1633" s="365"/>
      <c r="AP1633" s="365"/>
      <c r="AQ1633" s="365"/>
      <c r="AR1633" s="365"/>
      <c r="AS1633" s="365"/>
      <c r="AT1633" s="365"/>
      <c r="AU1633" s="365"/>
      <c r="AV1633" s="365"/>
      <c r="AW1633" s="365"/>
      <c r="AX1633" s="365"/>
      <c r="AY1633" s="365"/>
      <c r="AZ1633" s="365"/>
      <c r="BA1633" s="365"/>
      <c r="BB1633" s="365"/>
      <c r="BC1633" s="365"/>
      <c r="BD1633" s="365"/>
      <c r="BE1633" s="365"/>
      <c r="BF1633" s="365"/>
      <c r="BG1633" s="365"/>
      <c r="BH1633" s="365"/>
      <c r="BI1633" s="365"/>
    </row>
    <row r="1634" spans="1:61" ht="11.4" customHeight="1" x14ac:dyDescent="0.3">
      <c r="A1634" s="539" t="s">
        <v>5554</v>
      </c>
      <c r="B1634" s="540"/>
      <c r="C1634" s="540"/>
      <c r="D1634" s="540"/>
      <c r="E1634" s="540"/>
      <c r="F1634" s="540"/>
      <c r="G1634" s="540"/>
      <c r="H1634" s="540"/>
      <c r="I1634" s="540"/>
      <c r="J1634" s="540"/>
      <c r="K1634" s="540"/>
      <c r="L1634" s="540"/>
      <c r="M1634" s="540"/>
      <c r="N1634" s="540"/>
      <c r="O1634" s="540"/>
      <c r="P1634" s="540"/>
      <c r="Q1634" s="540"/>
      <c r="R1634" s="540"/>
      <c r="S1634" s="540"/>
      <c r="T1634" s="540"/>
      <c r="U1634" s="540"/>
      <c r="V1634" s="540"/>
      <c r="W1634" s="540"/>
      <c r="X1634" s="541"/>
      <c r="Y1634" s="632">
        <f>Y1632+Y1631+Y1625+Y1619+0.01</f>
        <v>420.62</v>
      </c>
      <c r="Z1634" s="633"/>
      <c r="AA1634" s="633"/>
      <c r="AB1634" s="633"/>
      <c r="AC1634" s="633"/>
      <c r="AD1634" s="634"/>
      <c r="AF1634" s="539" t="s">
        <v>5554</v>
      </c>
      <c r="AG1634" s="540"/>
      <c r="AH1634" s="540"/>
      <c r="AI1634" s="540"/>
      <c r="AJ1634" s="540"/>
      <c r="AK1634" s="540"/>
      <c r="AL1634" s="540"/>
      <c r="AM1634" s="540"/>
      <c r="AN1634" s="540"/>
      <c r="AO1634" s="540"/>
      <c r="AP1634" s="540"/>
      <c r="AQ1634" s="540"/>
      <c r="AR1634" s="540"/>
      <c r="AS1634" s="540"/>
      <c r="AT1634" s="540"/>
      <c r="AU1634" s="540"/>
      <c r="AV1634" s="540"/>
      <c r="AW1634" s="540"/>
      <c r="AX1634" s="540"/>
      <c r="AY1634" s="540"/>
      <c r="AZ1634" s="540"/>
      <c r="BA1634" s="540"/>
      <c r="BB1634" s="540"/>
      <c r="BC1634" s="541"/>
      <c r="BD1634" s="582">
        <f>BD1632+BD1631+BD1625+BD1619</f>
        <v>506.83755000000002</v>
      </c>
      <c r="BE1634" s="583"/>
      <c r="BF1634" s="583"/>
      <c r="BG1634" s="583"/>
      <c r="BH1634" s="583"/>
      <c r="BI1634" s="584"/>
    </row>
    <row r="1635" spans="1:61" ht="11.4" customHeight="1" x14ac:dyDescent="0.3">
      <c r="A1635" s="559" t="s">
        <v>8256</v>
      </c>
      <c r="B1635" s="560"/>
      <c r="C1635" s="560"/>
      <c r="D1635" s="560"/>
      <c r="E1635" s="560"/>
      <c r="F1635" s="560"/>
      <c r="G1635" s="560"/>
      <c r="H1635" s="560"/>
      <c r="I1635" s="560"/>
      <c r="J1635" s="560"/>
      <c r="K1635" s="560"/>
      <c r="L1635" s="560"/>
      <c r="M1635" s="560"/>
      <c r="N1635" s="560"/>
      <c r="O1635" s="560"/>
      <c r="P1635" s="560"/>
      <c r="Q1635" s="560"/>
      <c r="R1635" s="560"/>
      <c r="S1635" s="560"/>
      <c r="T1635" s="560"/>
      <c r="U1635" s="560"/>
      <c r="V1635" s="560"/>
      <c r="W1635" s="561">
        <v>0.25069999999999998</v>
      </c>
      <c r="X1635" s="562"/>
      <c r="Y1635" s="548">
        <f>TRUNC(Y1634*W1635,2)</f>
        <v>105.44</v>
      </c>
      <c r="Z1635" s="549"/>
      <c r="AA1635" s="549"/>
      <c r="AB1635" s="549"/>
      <c r="AC1635" s="549"/>
      <c r="AD1635" s="550"/>
      <c r="AF1635" s="559" t="s">
        <v>8256</v>
      </c>
      <c r="AG1635" s="560"/>
      <c r="AH1635" s="560"/>
      <c r="AI1635" s="560"/>
      <c r="AJ1635" s="560"/>
      <c r="AK1635" s="560"/>
      <c r="AL1635" s="560"/>
      <c r="AM1635" s="560"/>
      <c r="AN1635" s="560"/>
      <c r="AO1635" s="560"/>
      <c r="AP1635" s="560"/>
      <c r="AQ1635" s="560"/>
      <c r="AR1635" s="560"/>
      <c r="AS1635" s="560"/>
      <c r="AT1635" s="560"/>
      <c r="AU1635" s="560"/>
      <c r="AV1635" s="560"/>
      <c r="AW1635" s="560"/>
      <c r="AX1635" s="560"/>
      <c r="AY1635" s="560"/>
      <c r="AZ1635" s="560"/>
      <c r="BA1635" s="560"/>
      <c r="BB1635" s="561">
        <v>0.25069999999999998</v>
      </c>
      <c r="BC1635" s="562"/>
      <c r="BD1635" s="548">
        <f>BD1634*BB1635</f>
        <v>127.06417378499999</v>
      </c>
      <c r="BE1635" s="549"/>
      <c r="BF1635" s="549"/>
      <c r="BG1635" s="549"/>
      <c r="BH1635" s="549"/>
      <c r="BI1635" s="550"/>
    </row>
    <row r="1636" spans="1:61" ht="11.4" customHeight="1" x14ac:dyDescent="0.3">
      <c r="A1636" s="545" t="s">
        <v>5555</v>
      </c>
      <c r="B1636" s="546"/>
      <c r="C1636" s="546"/>
      <c r="D1636" s="546"/>
      <c r="E1636" s="546"/>
      <c r="F1636" s="546"/>
      <c r="G1636" s="546"/>
      <c r="H1636" s="546"/>
      <c r="I1636" s="546"/>
      <c r="J1636" s="546"/>
      <c r="K1636" s="546"/>
      <c r="L1636" s="546"/>
      <c r="M1636" s="546"/>
      <c r="N1636" s="546"/>
      <c r="O1636" s="546"/>
      <c r="P1636" s="546"/>
      <c r="Q1636" s="546"/>
      <c r="R1636" s="546"/>
      <c r="S1636" s="546"/>
      <c r="T1636" s="546"/>
      <c r="U1636" s="546"/>
      <c r="V1636" s="546"/>
      <c r="W1636" s="546"/>
      <c r="X1636" s="547"/>
      <c r="Y1636" s="548">
        <f>Y1634+Y1635</f>
        <v>526.05999999999995</v>
      </c>
      <c r="Z1636" s="549"/>
      <c r="AA1636" s="549"/>
      <c r="AB1636" s="549"/>
      <c r="AC1636" s="549"/>
      <c r="AD1636" s="550"/>
      <c r="AF1636" s="545" t="s">
        <v>5555</v>
      </c>
      <c r="AG1636" s="546"/>
      <c r="AH1636" s="546"/>
      <c r="AI1636" s="546"/>
      <c r="AJ1636" s="546"/>
      <c r="AK1636" s="546"/>
      <c r="AL1636" s="546"/>
      <c r="AM1636" s="546"/>
      <c r="AN1636" s="546"/>
      <c r="AO1636" s="546"/>
      <c r="AP1636" s="546"/>
      <c r="AQ1636" s="546"/>
      <c r="AR1636" s="546"/>
      <c r="AS1636" s="546"/>
      <c r="AT1636" s="546"/>
      <c r="AU1636" s="546"/>
      <c r="AV1636" s="546"/>
      <c r="AW1636" s="546"/>
      <c r="AX1636" s="546"/>
      <c r="AY1636" s="546"/>
      <c r="AZ1636" s="546"/>
      <c r="BA1636" s="546"/>
      <c r="BB1636" s="546"/>
      <c r="BC1636" s="547"/>
      <c r="BD1636" s="548">
        <f>BD1634+BD1635</f>
        <v>633.90172378500006</v>
      </c>
      <c r="BE1636" s="549"/>
      <c r="BF1636" s="549"/>
      <c r="BG1636" s="549"/>
      <c r="BH1636" s="549"/>
      <c r="BI1636" s="550"/>
    </row>
    <row r="1637" spans="1:61" ht="10.8" customHeight="1" x14ac:dyDescent="0.3">
      <c r="A1637" s="365"/>
      <c r="B1637" s="365"/>
      <c r="C1637" s="365"/>
      <c r="D1637" s="365"/>
      <c r="E1637" s="365"/>
      <c r="F1637" s="365"/>
      <c r="G1637" s="365"/>
      <c r="H1637" s="365"/>
      <c r="I1637" s="365"/>
      <c r="J1637" s="365"/>
      <c r="K1637" s="365"/>
      <c r="L1637" s="365"/>
      <c r="M1637" s="365"/>
      <c r="N1637" s="365"/>
      <c r="O1637" s="365"/>
      <c r="P1637" s="365"/>
      <c r="Q1637" s="365"/>
      <c r="R1637" s="365"/>
      <c r="S1637" s="365"/>
      <c r="T1637" s="365"/>
      <c r="U1637" s="365"/>
      <c r="V1637" s="365"/>
      <c r="W1637" s="365"/>
      <c r="X1637" s="365"/>
      <c r="Y1637" s="365"/>
      <c r="Z1637" s="365"/>
      <c r="AA1637" s="365"/>
      <c r="AB1637" s="365"/>
      <c r="AC1637" s="365"/>
      <c r="AD1637" s="365"/>
      <c r="AF1637" s="365"/>
      <c r="AG1637" s="365"/>
      <c r="AH1637" s="365"/>
      <c r="AI1637" s="365"/>
      <c r="AJ1637" s="365"/>
      <c r="AK1637" s="365"/>
      <c r="AL1637" s="365"/>
      <c r="AM1637" s="365"/>
      <c r="AN1637" s="365"/>
      <c r="AO1637" s="365"/>
      <c r="AP1637" s="365"/>
      <c r="AQ1637" s="365"/>
      <c r="AR1637" s="365"/>
      <c r="AS1637" s="365"/>
      <c r="AT1637" s="365"/>
      <c r="AU1637" s="365"/>
      <c r="AV1637" s="365"/>
      <c r="AW1637" s="365"/>
      <c r="AX1637" s="365"/>
      <c r="AY1637" s="365"/>
      <c r="AZ1637" s="365"/>
      <c r="BA1637" s="365"/>
      <c r="BB1637" s="365"/>
      <c r="BC1637" s="365"/>
      <c r="BD1637" s="365"/>
      <c r="BE1637" s="365"/>
      <c r="BF1637" s="365"/>
      <c r="BG1637" s="365"/>
      <c r="BH1637" s="365"/>
      <c r="BI1637" s="365"/>
    </row>
    <row r="1638" spans="1:61" ht="13.35" customHeight="1" x14ac:dyDescent="0.3">
      <c r="A1638" s="520" t="s">
        <v>5556</v>
      </c>
      <c r="B1638" s="520"/>
      <c r="C1638" s="520"/>
      <c r="D1638" s="520"/>
      <c r="E1638" s="520"/>
      <c r="F1638" s="520" t="s">
        <v>6857</v>
      </c>
      <c r="G1638" s="520"/>
      <c r="H1638" s="520"/>
      <c r="I1638" s="520"/>
      <c r="J1638" s="520"/>
      <c r="K1638" s="520"/>
      <c r="L1638" s="520"/>
      <c r="M1638" s="520"/>
      <c r="N1638" s="520"/>
      <c r="O1638" s="520"/>
      <c r="P1638" s="520"/>
      <c r="Q1638" s="520"/>
      <c r="R1638" s="520"/>
      <c r="S1638" s="520"/>
      <c r="T1638" s="520"/>
      <c r="U1638" s="520"/>
      <c r="V1638" s="520"/>
      <c r="W1638" s="520"/>
      <c r="X1638" s="520"/>
      <c r="Y1638" s="520"/>
      <c r="Z1638" s="520"/>
      <c r="AA1638" s="520"/>
      <c r="AB1638" s="520"/>
      <c r="AC1638" s="520"/>
      <c r="AD1638" s="520"/>
      <c r="AF1638" s="520" t="s">
        <v>5556</v>
      </c>
      <c r="AG1638" s="520"/>
      <c r="AH1638" s="520"/>
      <c r="AI1638" s="520"/>
      <c r="AJ1638" s="520"/>
      <c r="AK1638" s="520" t="s">
        <v>6857</v>
      </c>
      <c r="AL1638" s="520"/>
      <c r="AM1638" s="520"/>
      <c r="AN1638" s="520"/>
      <c r="AO1638" s="520"/>
      <c r="AP1638" s="520"/>
      <c r="AQ1638" s="520"/>
      <c r="AR1638" s="520"/>
      <c r="AS1638" s="520"/>
      <c r="AT1638" s="520"/>
      <c r="AU1638" s="520"/>
      <c r="AV1638" s="520"/>
      <c r="AW1638" s="520"/>
      <c r="AX1638" s="520"/>
      <c r="AY1638" s="520"/>
      <c r="AZ1638" s="520"/>
      <c r="BA1638" s="520"/>
      <c r="BB1638" s="520"/>
      <c r="BC1638" s="520"/>
      <c r="BD1638" s="520"/>
      <c r="BE1638" s="520"/>
      <c r="BF1638" s="520"/>
      <c r="BG1638" s="520"/>
      <c r="BH1638" s="520"/>
      <c r="BI1638" s="520"/>
    </row>
    <row r="1639" spans="1:61" ht="10.8" customHeight="1" x14ac:dyDescent="0.3">
      <c r="A1639" s="365"/>
      <c r="B1639" s="365"/>
      <c r="C1639" s="365"/>
      <c r="D1639" s="365"/>
      <c r="E1639" s="365"/>
      <c r="F1639" s="365"/>
      <c r="G1639" s="365"/>
      <c r="H1639" s="365"/>
      <c r="I1639" s="365"/>
      <c r="J1639" s="365"/>
      <c r="K1639" s="365"/>
      <c r="L1639" s="365"/>
      <c r="M1639" s="365"/>
      <c r="N1639" s="365"/>
      <c r="O1639" s="365"/>
      <c r="P1639" s="365"/>
      <c r="Q1639" s="365"/>
      <c r="R1639" s="365"/>
      <c r="S1639" s="365"/>
      <c r="T1639" s="365"/>
      <c r="U1639" s="365"/>
      <c r="V1639" s="365"/>
      <c r="W1639" s="365"/>
      <c r="X1639" s="365"/>
      <c r="Y1639" s="365"/>
      <c r="Z1639" s="365"/>
      <c r="AA1639" s="365"/>
      <c r="AB1639" s="365"/>
      <c r="AC1639" s="365"/>
      <c r="AD1639" s="365"/>
      <c r="AF1639" s="365"/>
      <c r="AG1639" s="365"/>
      <c r="AH1639" s="365"/>
      <c r="AI1639" s="365"/>
      <c r="AJ1639" s="365"/>
      <c r="AK1639" s="365"/>
      <c r="AL1639" s="365"/>
      <c r="AM1639" s="365"/>
      <c r="AN1639" s="365"/>
      <c r="AO1639" s="365"/>
      <c r="AP1639" s="365"/>
      <c r="AQ1639" s="365"/>
      <c r="AR1639" s="365"/>
      <c r="AS1639" s="365"/>
      <c r="AT1639" s="365"/>
      <c r="AU1639" s="365"/>
      <c r="AV1639" s="365"/>
      <c r="AW1639" s="365"/>
      <c r="AX1639" s="365"/>
      <c r="AY1639" s="365"/>
      <c r="AZ1639" s="365"/>
      <c r="BA1639" s="365"/>
      <c r="BB1639" s="365"/>
      <c r="BC1639" s="365"/>
      <c r="BD1639" s="365"/>
      <c r="BE1639" s="365"/>
      <c r="BF1639" s="365"/>
      <c r="BG1639" s="365"/>
      <c r="BH1639" s="365"/>
      <c r="BI1639" s="365"/>
    </row>
    <row r="1640" spans="1:61" ht="22.95" customHeight="1" x14ac:dyDescent="0.3">
      <c r="A1640" s="365" t="s">
        <v>8203</v>
      </c>
      <c r="B1640" s="365"/>
      <c r="C1640" s="365"/>
      <c r="D1640" s="365"/>
      <c r="E1640" s="365"/>
      <c r="F1640" s="365"/>
      <c r="G1640" s="365"/>
      <c r="H1640" s="365"/>
      <c r="I1640" s="365"/>
      <c r="J1640" s="365"/>
      <c r="K1640" s="365"/>
      <c r="L1640" s="365"/>
      <c r="M1640" s="365"/>
      <c r="N1640" s="365"/>
      <c r="O1640" s="365"/>
      <c r="P1640" s="365"/>
      <c r="Q1640" s="365"/>
      <c r="R1640" s="365"/>
      <c r="S1640" s="365"/>
      <c r="T1640" s="365"/>
      <c r="U1640" s="365"/>
      <c r="V1640" s="365"/>
      <c r="W1640" s="365"/>
      <c r="X1640" s="365"/>
      <c r="Y1640" s="637" t="s">
        <v>5547</v>
      </c>
      <c r="Z1640" s="637"/>
      <c r="AA1640" s="637"/>
      <c r="AB1640" s="637"/>
      <c r="AC1640" s="637"/>
      <c r="AD1640" s="637"/>
      <c r="AF1640" s="365" t="s">
        <v>8203</v>
      </c>
      <c r="AG1640" s="365"/>
      <c r="AH1640" s="365"/>
      <c r="AI1640" s="365"/>
      <c r="AJ1640" s="365"/>
      <c r="AK1640" s="365"/>
      <c r="AL1640" s="365"/>
      <c r="AM1640" s="365"/>
      <c r="AN1640" s="365"/>
      <c r="AO1640" s="365"/>
      <c r="AP1640" s="365"/>
      <c r="AQ1640" s="365"/>
      <c r="AR1640" s="365"/>
      <c r="AS1640" s="365"/>
      <c r="AT1640" s="365"/>
      <c r="AU1640" s="365"/>
      <c r="AV1640" s="365"/>
      <c r="AW1640" s="365"/>
      <c r="AX1640" s="365"/>
      <c r="AY1640" s="365"/>
      <c r="AZ1640" s="365"/>
      <c r="BA1640" s="365"/>
      <c r="BB1640" s="365"/>
      <c r="BC1640" s="365"/>
      <c r="BD1640" s="365" t="s">
        <v>5547</v>
      </c>
      <c r="BE1640" s="365"/>
      <c r="BF1640" s="365"/>
      <c r="BG1640" s="365"/>
      <c r="BH1640" s="365"/>
      <c r="BI1640" s="365"/>
    </row>
    <row r="1641" spans="1:61" ht="10.8" customHeight="1" x14ac:dyDescent="0.3">
      <c r="A1641" s="365"/>
      <c r="B1641" s="365"/>
      <c r="C1641" s="365"/>
      <c r="D1641" s="365"/>
      <c r="E1641" s="365"/>
      <c r="F1641" s="365"/>
      <c r="G1641" s="365"/>
      <c r="H1641" s="365"/>
      <c r="I1641" s="365"/>
      <c r="J1641" s="365"/>
      <c r="K1641" s="365"/>
      <c r="L1641" s="365"/>
      <c r="M1641" s="365"/>
      <c r="N1641" s="365"/>
      <c r="O1641" s="365"/>
      <c r="P1641" s="365"/>
      <c r="Q1641" s="365"/>
      <c r="R1641" s="365"/>
      <c r="S1641" s="365"/>
      <c r="T1641" s="365"/>
      <c r="U1641" s="365"/>
      <c r="V1641" s="365"/>
      <c r="W1641" s="365"/>
      <c r="X1641" s="365"/>
      <c r="Y1641" s="365"/>
      <c r="Z1641" s="365"/>
      <c r="AA1641" s="365"/>
      <c r="AB1641" s="365"/>
      <c r="AC1641" s="365"/>
      <c r="AD1641" s="365"/>
      <c r="AF1641" s="365"/>
      <c r="AG1641" s="365"/>
      <c r="AH1641" s="365"/>
      <c r="AI1641" s="365"/>
      <c r="AJ1641" s="365"/>
      <c r="AK1641" s="365"/>
      <c r="AL1641" s="365"/>
      <c r="AM1641" s="365"/>
      <c r="AN1641" s="365"/>
      <c r="AO1641" s="365"/>
      <c r="AP1641" s="365"/>
      <c r="AQ1641" s="365"/>
      <c r="AR1641" s="365"/>
      <c r="AS1641" s="365"/>
      <c r="AT1641" s="365"/>
      <c r="AU1641" s="365"/>
      <c r="AV1641" s="365"/>
      <c r="AW1641" s="365"/>
      <c r="AX1641" s="365"/>
      <c r="AY1641" s="365"/>
      <c r="AZ1641" s="365"/>
      <c r="BA1641" s="365"/>
      <c r="BB1641" s="365"/>
      <c r="BC1641" s="365"/>
      <c r="BD1641" s="365"/>
      <c r="BE1641" s="365"/>
      <c r="BF1641" s="365"/>
      <c r="BG1641" s="365"/>
      <c r="BH1641" s="365"/>
      <c r="BI1641" s="365"/>
    </row>
    <row r="1642" spans="1:61" ht="11.4" customHeight="1" x14ac:dyDescent="0.3">
      <c r="A1642" s="551" t="s">
        <v>5548</v>
      </c>
      <c r="B1642" s="552"/>
      <c r="C1642" s="552"/>
      <c r="D1642" s="552"/>
      <c r="E1642" s="552"/>
      <c r="F1642" s="552"/>
      <c r="G1642" s="553"/>
      <c r="H1642" s="551" t="s">
        <v>5557</v>
      </c>
      <c r="I1642" s="552"/>
      <c r="J1642" s="552"/>
      <c r="K1642" s="552"/>
      <c r="L1642" s="553"/>
      <c r="M1642" s="545" t="s">
        <v>5558</v>
      </c>
      <c r="N1642" s="547"/>
      <c r="O1642" s="545" t="s">
        <v>5559</v>
      </c>
      <c r="P1642" s="546"/>
      <c r="Q1642" s="546"/>
      <c r="R1642" s="547"/>
      <c r="S1642" s="545" t="s">
        <v>5560</v>
      </c>
      <c r="T1642" s="546"/>
      <c r="U1642" s="546"/>
      <c r="V1642" s="547"/>
      <c r="W1642" s="545" t="s">
        <v>5551</v>
      </c>
      <c r="X1642" s="546"/>
      <c r="Y1642" s="546"/>
      <c r="Z1642" s="546"/>
      <c r="AA1642" s="547"/>
      <c r="AB1642" s="545" t="s">
        <v>5561</v>
      </c>
      <c r="AC1642" s="546"/>
      <c r="AD1642" s="547"/>
      <c r="AF1642" s="551" t="s">
        <v>5548</v>
      </c>
      <c r="AG1642" s="552"/>
      <c r="AH1642" s="552"/>
      <c r="AI1642" s="552"/>
      <c r="AJ1642" s="552"/>
      <c r="AK1642" s="552"/>
      <c r="AL1642" s="553"/>
      <c r="AM1642" s="551" t="s">
        <v>5557</v>
      </c>
      <c r="AN1642" s="552"/>
      <c r="AO1642" s="552"/>
      <c r="AP1642" s="552"/>
      <c r="AQ1642" s="553"/>
      <c r="AR1642" s="539" t="s">
        <v>5558</v>
      </c>
      <c r="AS1642" s="541"/>
      <c r="AT1642" s="539" t="s">
        <v>5559</v>
      </c>
      <c r="AU1642" s="540"/>
      <c r="AV1642" s="540"/>
      <c r="AW1642" s="541"/>
      <c r="AX1642" s="539" t="s">
        <v>5560</v>
      </c>
      <c r="AY1642" s="540"/>
      <c r="AZ1642" s="540"/>
      <c r="BA1642" s="541"/>
      <c r="BB1642" s="539" t="s">
        <v>5551</v>
      </c>
      <c r="BC1642" s="540"/>
      <c r="BD1642" s="540"/>
      <c r="BE1642" s="540"/>
      <c r="BF1642" s="541"/>
      <c r="BG1642" s="539" t="s">
        <v>5561</v>
      </c>
      <c r="BH1642" s="540"/>
      <c r="BI1642" s="541"/>
    </row>
    <row r="1643" spans="1:61" ht="11.4" customHeight="1" x14ac:dyDescent="0.3">
      <c r="A1643" s="521" t="s">
        <v>5562</v>
      </c>
      <c r="B1643" s="522"/>
      <c r="C1643" s="522"/>
      <c r="D1643" s="522"/>
      <c r="E1643" s="522"/>
      <c r="F1643" s="522"/>
      <c r="G1643" s="523"/>
      <c r="H1643" s="521" t="s">
        <v>5563</v>
      </c>
      <c r="I1643" s="522"/>
      <c r="J1643" s="522"/>
      <c r="K1643" s="522"/>
      <c r="L1643" s="523"/>
      <c r="M1643" s="304">
        <f t="shared" ref="M1643:M1644" si="479">ROUND(AR1643*(1-$AI$1),2)</f>
        <v>6.02</v>
      </c>
      <c r="N1643" s="305"/>
      <c r="O1643" s="304">
        <f t="shared" ref="O1643:O1644" si="480">TRUNC(M1643*(1+(S1643/100)),2)</f>
        <v>16.88</v>
      </c>
      <c r="P1643" s="306"/>
      <c r="Q1643" s="306"/>
      <c r="R1643" s="305"/>
      <c r="S1643" s="620">
        <v>180.43</v>
      </c>
      <c r="T1643" s="621"/>
      <c r="U1643" s="621"/>
      <c r="V1643" s="622"/>
      <c r="W1643" s="611">
        <v>1.2228000000000001</v>
      </c>
      <c r="X1643" s="612"/>
      <c r="Y1643" s="612"/>
      <c r="Z1643" s="612"/>
      <c r="AA1643" s="613"/>
      <c r="AB1643" s="623">
        <f t="shared" ref="AB1643:AB1644" si="481">TRUNC(O1643*W1643,2)</f>
        <v>20.64</v>
      </c>
      <c r="AC1643" s="624"/>
      <c r="AD1643" s="625"/>
      <c r="AF1643" s="521" t="s">
        <v>5562</v>
      </c>
      <c r="AG1643" s="522"/>
      <c r="AH1643" s="522"/>
      <c r="AI1643" s="522"/>
      <c r="AJ1643" s="522"/>
      <c r="AK1643" s="522"/>
      <c r="AL1643" s="523"/>
      <c r="AM1643" s="521" t="s">
        <v>5563</v>
      </c>
      <c r="AN1643" s="522"/>
      <c r="AO1643" s="522"/>
      <c r="AP1643" s="522"/>
      <c r="AQ1643" s="523"/>
      <c r="AR1643" s="535">
        <v>7.25</v>
      </c>
      <c r="AS1643" s="537"/>
      <c r="AT1643" s="526">
        <v>20.329999999999998</v>
      </c>
      <c r="AU1643" s="527"/>
      <c r="AV1643" s="527"/>
      <c r="AW1643" s="528"/>
      <c r="AX1643" s="529">
        <v>180.43</v>
      </c>
      <c r="AY1643" s="530"/>
      <c r="AZ1643" s="530"/>
      <c r="BA1643" s="531"/>
      <c r="BB1643" s="532">
        <v>1.2228000000000001</v>
      </c>
      <c r="BC1643" s="533"/>
      <c r="BD1643" s="533"/>
      <c r="BE1643" s="533"/>
      <c r="BF1643" s="534"/>
      <c r="BG1643" s="535">
        <f t="shared" ref="BG1643:BG1644" si="482">AT1643*BB1643</f>
        <v>24.859524</v>
      </c>
      <c r="BH1643" s="536"/>
      <c r="BI1643" s="537"/>
    </row>
    <row r="1644" spans="1:61" ht="11.4" customHeight="1" x14ac:dyDescent="0.3">
      <c r="A1644" s="521" t="s">
        <v>5567</v>
      </c>
      <c r="B1644" s="522"/>
      <c r="C1644" s="522"/>
      <c r="D1644" s="522"/>
      <c r="E1644" s="522"/>
      <c r="F1644" s="522"/>
      <c r="G1644" s="523"/>
      <c r="H1644" s="521" t="s">
        <v>171</v>
      </c>
      <c r="I1644" s="522"/>
      <c r="J1644" s="522"/>
      <c r="K1644" s="522"/>
      <c r="L1644" s="523"/>
      <c r="M1644" s="304">
        <f t="shared" si="479"/>
        <v>9.59</v>
      </c>
      <c r="N1644" s="305"/>
      <c r="O1644" s="304">
        <f t="shared" si="480"/>
        <v>24.16</v>
      </c>
      <c r="P1644" s="306"/>
      <c r="Q1644" s="306"/>
      <c r="R1644" s="305"/>
      <c r="S1644" s="620">
        <v>152.01</v>
      </c>
      <c r="T1644" s="621"/>
      <c r="U1644" s="621"/>
      <c r="V1644" s="622"/>
      <c r="W1644" s="611">
        <v>1.5562</v>
      </c>
      <c r="X1644" s="612"/>
      <c r="Y1644" s="612"/>
      <c r="Z1644" s="612"/>
      <c r="AA1644" s="613"/>
      <c r="AB1644" s="623">
        <f t="shared" si="481"/>
        <v>37.590000000000003</v>
      </c>
      <c r="AC1644" s="624"/>
      <c r="AD1644" s="625"/>
      <c r="AF1644" s="521" t="s">
        <v>5567</v>
      </c>
      <c r="AG1644" s="522"/>
      <c r="AH1644" s="522"/>
      <c r="AI1644" s="522"/>
      <c r="AJ1644" s="522"/>
      <c r="AK1644" s="522"/>
      <c r="AL1644" s="523"/>
      <c r="AM1644" s="521" t="s">
        <v>171</v>
      </c>
      <c r="AN1644" s="522"/>
      <c r="AO1644" s="522"/>
      <c r="AP1644" s="522"/>
      <c r="AQ1644" s="523"/>
      <c r="AR1644" s="526">
        <v>11.56</v>
      </c>
      <c r="AS1644" s="528"/>
      <c r="AT1644" s="526">
        <v>29.13</v>
      </c>
      <c r="AU1644" s="527"/>
      <c r="AV1644" s="527"/>
      <c r="AW1644" s="528"/>
      <c r="AX1644" s="529">
        <v>152.01</v>
      </c>
      <c r="AY1644" s="530"/>
      <c r="AZ1644" s="530"/>
      <c r="BA1644" s="531"/>
      <c r="BB1644" s="532">
        <v>1.5562</v>
      </c>
      <c r="BC1644" s="533"/>
      <c r="BD1644" s="533"/>
      <c r="BE1644" s="533"/>
      <c r="BF1644" s="534"/>
      <c r="BG1644" s="535">
        <f t="shared" si="482"/>
        <v>45.332105999999996</v>
      </c>
      <c r="BH1644" s="536"/>
      <c r="BI1644" s="537"/>
    </row>
    <row r="1645" spans="1:61" ht="11.4" customHeight="1" x14ac:dyDescent="0.3">
      <c r="A1645" s="538" t="s">
        <v>5565</v>
      </c>
      <c r="B1645" s="538"/>
      <c r="C1645" s="538"/>
      <c r="D1645" s="538"/>
      <c r="E1645" s="538"/>
      <c r="F1645" s="538"/>
      <c r="G1645" s="538"/>
      <c r="H1645" s="538"/>
      <c r="I1645" s="538"/>
      <c r="J1645" s="538"/>
      <c r="K1645" s="538"/>
      <c r="L1645" s="538"/>
      <c r="M1645" s="538"/>
      <c r="N1645" s="538"/>
      <c r="O1645" s="538"/>
      <c r="P1645" s="538"/>
      <c r="Q1645" s="538"/>
      <c r="R1645" s="538"/>
      <c r="S1645" s="538"/>
      <c r="T1645" s="538"/>
      <c r="U1645" s="538"/>
      <c r="V1645" s="538"/>
      <c r="W1645" s="538"/>
      <c r="X1645" s="538"/>
      <c r="Y1645" s="617">
        <f>SUM(AB1643:AD1644)</f>
        <v>58.230000000000004</v>
      </c>
      <c r="Z1645" s="618"/>
      <c r="AA1645" s="618"/>
      <c r="AB1645" s="618"/>
      <c r="AC1645" s="618"/>
      <c r="AD1645" s="619"/>
      <c r="AF1645" s="538" t="s">
        <v>5565</v>
      </c>
      <c r="AG1645" s="538"/>
      <c r="AH1645" s="538"/>
      <c r="AI1645" s="538"/>
      <c r="AJ1645" s="538"/>
      <c r="AK1645" s="538"/>
      <c r="AL1645" s="538"/>
      <c r="AM1645" s="538"/>
      <c r="AN1645" s="538"/>
      <c r="AO1645" s="538"/>
      <c r="AP1645" s="538"/>
      <c r="AQ1645" s="538"/>
      <c r="AR1645" s="538"/>
      <c r="AS1645" s="538"/>
      <c r="AT1645" s="538"/>
      <c r="AU1645" s="538"/>
      <c r="AV1645" s="538"/>
      <c r="AW1645" s="538"/>
      <c r="AX1645" s="538"/>
      <c r="AY1645" s="538"/>
      <c r="AZ1645" s="538"/>
      <c r="BA1645" s="538"/>
      <c r="BB1645" s="538"/>
      <c r="BC1645" s="538"/>
      <c r="BD1645" s="526">
        <f>SUM(BG1643:BI1644)</f>
        <v>70.191630000000004</v>
      </c>
      <c r="BE1645" s="527"/>
      <c r="BF1645" s="527"/>
      <c r="BG1645" s="527"/>
      <c r="BH1645" s="527"/>
      <c r="BI1645" s="528"/>
    </row>
    <row r="1646" spans="1:61" ht="10.8" customHeight="1" x14ac:dyDescent="0.3">
      <c r="A1646" s="365"/>
      <c r="B1646" s="365"/>
      <c r="C1646" s="365"/>
      <c r="D1646" s="365"/>
      <c r="E1646" s="365"/>
      <c r="F1646" s="365"/>
      <c r="G1646" s="365"/>
      <c r="H1646" s="365"/>
      <c r="I1646" s="365"/>
      <c r="J1646" s="365"/>
      <c r="K1646" s="365"/>
      <c r="L1646" s="365"/>
      <c r="M1646" s="365"/>
      <c r="N1646" s="365"/>
      <c r="O1646" s="365"/>
      <c r="P1646" s="365"/>
      <c r="Q1646" s="365"/>
      <c r="R1646" s="365"/>
      <c r="S1646" s="365"/>
      <c r="T1646" s="365"/>
      <c r="U1646" s="365"/>
      <c r="V1646" s="365"/>
      <c r="W1646" s="365"/>
      <c r="X1646" s="365"/>
      <c r="Y1646" s="365"/>
      <c r="Z1646" s="365"/>
      <c r="AA1646" s="365"/>
      <c r="AB1646" s="365"/>
      <c r="AC1646" s="365"/>
      <c r="AD1646" s="365"/>
      <c r="AF1646" s="365"/>
      <c r="AG1646" s="365"/>
      <c r="AH1646" s="365"/>
      <c r="AI1646" s="365"/>
      <c r="AJ1646" s="365"/>
      <c r="AK1646" s="365"/>
      <c r="AL1646" s="365"/>
      <c r="AM1646" s="365"/>
      <c r="AN1646" s="365"/>
      <c r="AO1646" s="365"/>
      <c r="AP1646" s="365"/>
      <c r="AQ1646" s="365"/>
      <c r="AR1646" s="365"/>
      <c r="AS1646" s="365"/>
      <c r="AT1646" s="365"/>
      <c r="AU1646" s="365"/>
      <c r="AV1646" s="365"/>
      <c r="AW1646" s="365"/>
      <c r="AX1646" s="365"/>
      <c r="AY1646" s="365"/>
      <c r="AZ1646" s="365"/>
      <c r="BA1646" s="365"/>
      <c r="BB1646" s="365"/>
      <c r="BC1646" s="365"/>
      <c r="BD1646" s="365"/>
      <c r="BE1646" s="365"/>
      <c r="BF1646" s="365"/>
      <c r="BG1646" s="365"/>
      <c r="BH1646" s="365"/>
      <c r="BI1646" s="365"/>
    </row>
    <row r="1647" spans="1:61" ht="11.4" customHeight="1" x14ac:dyDescent="0.3">
      <c r="A1647" s="551" t="s">
        <v>5548</v>
      </c>
      <c r="B1647" s="552"/>
      <c r="C1647" s="552"/>
      <c r="D1647" s="552"/>
      <c r="E1647" s="552"/>
      <c r="F1647" s="552"/>
      <c r="G1647" s="553"/>
      <c r="H1647" s="551" t="s">
        <v>5549</v>
      </c>
      <c r="I1647" s="552"/>
      <c r="J1647" s="552"/>
      <c r="K1647" s="552"/>
      <c r="L1647" s="552"/>
      <c r="M1647" s="552"/>
      <c r="N1647" s="552"/>
      <c r="O1647" s="553"/>
      <c r="P1647" s="646" t="s">
        <v>167</v>
      </c>
      <c r="Q1647" s="647"/>
      <c r="R1647" s="647"/>
      <c r="S1647" s="648"/>
      <c r="T1647" s="545" t="s">
        <v>5550</v>
      </c>
      <c r="U1647" s="546"/>
      <c r="V1647" s="546"/>
      <c r="W1647" s="547"/>
      <c r="X1647" s="545" t="s">
        <v>5551</v>
      </c>
      <c r="Y1647" s="546"/>
      <c r="Z1647" s="546"/>
      <c r="AA1647" s="546"/>
      <c r="AB1647" s="547"/>
      <c r="AC1647" s="545" t="s">
        <v>5552</v>
      </c>
      <c r="AD1647" s="547"/>
      <c r="AF1647" s="551" t="s">
        <v>5548</v>
      </c>
      <c r="AG1647" s="552"/>
      <c r="AH1647" s="552"/>
      <c r="AI1647" s="552"/>
      <c r="AJ1647" s="552"/>
      <c r="AK1647" s="552"/>
      <c r="AL1647" s="553"/>
      <c r="AM1647" s="551" t="s">
        <v>5549</v>
      </c>
      <c r="AN1647" s="552"/>
      <c r="AO1647" s="552"/>
      <c r="AP1647" s="552"/>
      <c r="AQ1647" s="552"/>
      <c r="AR1647" s="552"/>
      <c r="AS1647" s="552"/>
      <c r="AT1647" s="553"/>
      <c r="AU1647" s="554" t="s">
        <v>167</v>
      </c>
      <c r="AV1647" s="563"/>
      <c r="AW1647" s="563"/>
      <c r="AX1647" s="555"/>
      <c r="AY1647" s="539" t="s">
        <v>5550</v>
      </c>
      <c r="AZ1647" s="540"/>
      <c r="BA1647" s="540"/>
      <c r="BB1647" s="541"/>
      <c r="BC1647" s="539" t="s">
        <v>5551</v>
      </c>
      <c r="BD1647" s="540"/>
      <c r="BE1647" s="540"/>
      <c r="BF1647" s="540"/>
      <c r="BG1647" s="541"/>
      <c r="BH1647" s="539" t="s">
        <v>5552</v>
      </c>
      <c r="BI1647" s="541"/>
    </row>
    <row r="1648" spans="1:61" ht="34.5" customHeight="1" x14ac:dyDescent="0.3">
      <c r="A1648" s="521" t="s">
        <v>6485</v>
      </c>
      <c r="B1648" s="522"/>
      <c r="C1648" s="522"/>
      <c r="D1648" s="522"/>
      <c r="E1648" s="522"/>
      <c r="F1648" s="522"/>
      <c r="G1648" s="523"/>
      <c r="H1648" s="521" t="s">
        <v>6486</v>
      </c>
      <c r="I1648" s="522"/>
      <c r="J1648" s="522"/>
      <c r="K1648" s="522"/>
      <c r="L1648" s="522"/>
      <c r="M1648" s="522"/>
      <c r="N1648" s="522"/>
      <c r="O1648" s="523"/>
      <c r="P1648" s="649" t="s">
        <v>70</v>
      </c>
      <c r="Q1648" s="650"/>
      <c r="R1648" s="650"/>
      <c r="S1648" s="651"/>
      <c r="T1648" s="660">
        <f t="shared" ref="T1648" si="483">ROUND(AY1648*(1-$AI$1),2)</f>
        <v>254.13</v>
      </c>
      <c r="U1648" s="661"/>
      <c r="V1648" s="661"/>
      <c r="W1648" s="662"/>
      <c r="X1648" s="611">
        <v>5</v>
      </c>
      <c r="Y1648" s="612"/>
      <c r="Z1648" s="612"/>
      <c r="AA1648" s="612"/>
      <c r="AB1648" s="613"/>
      <c r="AC1648" s="655">
        <f t="shared" ref="AC1648" si="484">TRUNC(T1648*X1648,2)</f>
        <v>1270.6500000000001</v>
      </c>
      <c r="AD1648" s="656"/>
      <c r="AF1648" s="521" t="s">
        <v>6485</v>
      </c>
      <c r="AG1648" s="522"/>
      <c r="AH1648" s="522"/>
      <c r="AI1648" s="522"/>
      <c r="AJ1648" s="522"/>
      <c r="AK1648" s="522"/>
      <c r="AL1648" s="523"/>
      <c r="AM1648" s="521" t="s">
        <v>6486</v>
      </c>
      <c r="AN1648" s="522"/>
      <c r="AO1648" s="522"/>
      <c r="AP1648" s="522"/>
      <c r="AQ1648" s="522"/>
      <c r="AR1648" s="522"/>
      <c r="AS1648" s="522"/>
      <c r="AT1648" s="523"/>
      <c r="AU1648" s="524" t="s">
        <v>70</v>
      </c>
      <c r="AV1648" s="564"/>
      <c r="AW1648" s="564"/>
      <c r="AX1648" s="525"/>
      <c r="AY1648" s="529">
        <v>306.18</v>
      </c>
      <c r="AZ1648" s="530"/>
      <c r="BA1648" s="530"/>
      <c r="BB1648" s="531"/>
      <c r="BC1648" s="532">
        <v>5</v>
      </c>
      <c r="BD1648" s="533"/>
      <c r="BE1648" s="533"/>
      <c r="BF1648" s="533"/>
      <c r="BG1648" s="534"/>
      <c r="BH1648" s="579">
        <f>AY1648*BC1648</f>
        <v>1530.9</v>
      </c>
      <c r="BI1648" s="581"/>
    </row>
    <row r="1649" spans="1:61" ht="11.4" customHeight="1" x14ac:dyDescent="0.3">
      <c r="A1649" s="538" t="s">
        <v>5553</v>
      </c>
      <c r="B1649" s="538"/>
      <c r="C1649" s="538"/>
      <c r="D1649" s="538"/>
      <c r="E1649" s="538"/>
      <c r="F1649" s="538"/>
      <c r="G1649" s="538"/>
      <c r="H1649" s="538"/>
      <c r="I1649" s="538"/>
      <c r="J1649" s="538"/>
      <c r="K1649" s="538"/>
      <c r="L1649" s="538"/>
      <c r="M1649" s="538"/>
      <c r="N1649" s="538"/>
      <c r="O1649" s="538"/>
      <c r="P1649" s="538"/>
      <c r="Q1649" s="538"/>
      <c r="R1649" s="538"/>
      <c r="S1649" s="538"/>
      <c r="T1649" s="538"/>
      <c r="U1649" s="538"/>
      <c r="V1649" s="538"/>
      <c r="W1649" s="538"/>
      <c r="X1649" s="538"/>
      <c r="Y1649" s="657">
        <f>AC1648</f>
        <v>1270.6500000000001</v>
      </c>
      <c r="Z1649" s="658"/>
      <c r="AA1649" s="658"/>
      <c r="AB1649" s="658"/>
      <c r="AC1649" s="658"/>
      <c r="AD1649" s="659"/>
      <c r="AF1649" s="538" t="s">
        <v>5553</v>
      </c>
      <c r="AG1649" s="538"/>
      <c r="AH1649" s="538"/>
      <c r="AI1649" s="538"/>
      <c r="AJ1649" s="538"/>
      <c r="AK1649" s="538"/>
      <c r="AL1649" s="538"/>
      <c r="AM1649" s="538"/>
      <c r="AN1649" s="538"/>
      <c r="AO1649" s="538"/>
      <c r="AP1649" s="538"/>
      <c r="AQ1649" s="538"/>
      <c r="AR1649" s="538"/>
      <c r="AS1649" s="538"/>
      <c r="AT1649" s="538"/>
      <c r="AU1649" s="538"/>
      <c r="AV1649" s="538"/>
      <c r="AW1649" s="538"/>
      <c r="AX1649" s="538"/>
      <c r="AY1649" s="538"/>
      <c r="AZ1649" s="538"/>
      <c r="BA1649" s="538"/>
      <c r="BB1649" s="538"/>
      <c r="BC1649" s="538"/>
      <c r="BD1649" s="579">
        <f>BH1648</f>
        <v>1530.9</v>
      </c>
      <c r="BE1649" s="580"/>
      <c r="BF1649" s="580"/>
      <c r="BG1649" s="580"/>
      <c r="BH1649" s="580"/>
      <c r="BI1649" s="581"/>
    </row>
    <row r="1650" spans="1:61" ht="10.8" customHeight="1" x14ac:dyDescent="0.3">
      <c r="A1650" s="365"/>
      <c r="B1650" s="365"/>
      <c r="C1650" s="365"/>
      <c r="D1650" s="365"/>
      <c r="E1650" s="365"/>
      <c r="F1650" s="365"/>
      <c r="G1650" s="365"/>
      <c r="H1650" s="365"/>
      <c r="I1650" s="365"/>
      <c r="J1650" s="365"/>
      <c r="K1650" s="365"/>
      <c r="L1650" s="365"/>
      <c r="M1650" s="365"/>
      <c r="N1650" s="365"/>
      <c r="O1650" s="365"/>
      <c r="P1650" s="365"/>
      <c r="Q1650" s="365"/>
      <c r="R1650" s="365"/>
      <c r="S1650" s="365"/>
      <c r="T1650" s="365"/>
      <c r="U1650" s="365"/>
      <c r="V1650" s="365"/>
      <c r="W1650" s="365"/>
      <c r="X1650" s="365"/>
      <c r="Y1650" s="365"/>
      <c r="Z1650" s="365"/>
      <c r="AA1650" s="365"/>
      <c r="AB1650" s="365"/>
      <c r="AC1650" s="365"/>
      <c r="AD1650" s="365"/>
      <c r="AF1650" s="365"/>
      <c r="AG1650" s="365"/>
      <c r="AH1650" s="365"/>
      <c r="AI1650" s="365"/>
      <c r="AJ1650" s="365"/>
      <c r="AK1650" s="365"/>
      <c r="AL1650" s="365"/>
      <c r="AM1650" s="365"/>
      <c r="AN1650" s="365"/>
      <c r="AO1650" s="365"/>
      <c r="AP1650" s="365"/>
      <c r="AQ1650" s="365"/>
      <c r="AR1650" s="365"/>
      <c r="AS1650" s="365"/>
      <c r="AT1650" s="365"/>
      <c r="AU1650" s="365"/>
      <c r="AV1650" s="365"/>
      <c r="AW1650" s="365"/>
      <c r="AX1650" s="365"/>
      <c r="AY1650" s="365"/>
      <c r="AZ1650" s="365"/>
      <c r="BA1650" s="365"/>
      <c r="BB1650" s="365"/>
      <c r="BC1650" s="365"/>
      <c r="BD1650" s="365"/>
      <c r="BE1650" s="365"/>
      <c r="BF1650" s="365"/>
      <c r="BG1650" s="365"/>
      <c r="BH1650" s="365"/>
      <c r="BI1650" s="365"/>
    </row>
    <row r="1651" spans="1:61" ht="34.5" customHeight="1" x14ac:dyDescent="0.3">
      <c r="A1651" s="551" t="s">
        <v>5548</v>
      </c>
      <c r="B1651" s="552"/>
      <c r="C1651" s="553"/>
      <c r="D1651" s="551" t="s">
        <v>5568</v>
      </c>
      <c r="E1651" s="552"/>
      <c r="F1651" s="552"/>
      <c r="G1651" s="552"/>
      <c r="H1651" s="552"/>
      <c r="I1651" s="552"/>
      <c r="J1651" s="552"/>
      <c r="K1651" s="553"/>
      <c r="L1651" s="554" t="s">
        <v>167</v>
      </c>
      <c r="M1651" s="555"/>
      <c r="N1651" s="545" t="s">
        <v>5569</v>
      </c>
      <c r="O1651" s="546"/>
      <c r="P1651" s="547"/>
      <c r="Q1651" s="545" t="s">
        <v>5570</v>
      </c>
      <c r="R1651" s="546"/>
      <c r="S1651" s="546"/>
      <c r="T1651" s="547"/>
      <c r="U1651" s="545" t="s">
        <v>5551</v>
      </c>
      <c r="V1651" s="546"/>
      <c r="W1651" s="546"/>
      <c r="X1651" s="547"/>
      <c r="Y1651" s="545" t="s">
        <v>5571</v>
      </c>
      <c r="Z1651" s="546"/>
      <c r="AA1651" s="546"/>
      <c r="AB1651" s="546"/>
      <c r="AC1651" s="547"/>
      <c r="AD1651" s="307" t="s">
        <v>5572</v>
      </c>
      <c r="AF1651" s="551" t="s">
        <v>5548</v>
      </c>
      <c r="AG1651" s="552"/>
      <c r="AH1651" s="553"/>
      <c r="AI1651" s="551" t="s">
        <v>5568</v>
      </c>
      <c r="AJ1651" s="552"/>
      <c r="AK1651" s="552"/>
      <c r="AL1651" s="552"/>
      <c r="AM1651" s="552"/>
      <c r="AN1651" s="552"/>
      <c r="AO1651" s="552"/>
      <c r="AP1651" s="553"/>
      <c r="AQ1651" s="554" t="s">
        <v>167</v>
      </c>
      <c r="AR1651" s="555"/>
      <c r="AS1651" s="539" t="s">
        <v>5569</v>
      </c>
      <c r="AT1651" s="540"/>
      <c r="AU1651" s="541"/>
      <c r="AV1651" s="539" t="s">
        <v>5570</v>
      </c>
      <c r="AW1651" s="540"/>
      <c r="AX1651" s="540"/>
      <c r="AY1651" s="541"/>
      <c r="AZ1651" s="539" t="s">
        <v>5551</v>
      </c>
      <c r="BA1651" s="540"/>
      <c r="BB1651" s="540"/>
      <c r="BC1651" s="541"/>
      <c r="BD1651" s="539" t="s">
        <v>5571</v>
      </c>
      <c r="BE1651" s="540"/>
      <c r="BF1651" s="540"/>
      <c r="BG1651" s="540"/>
      <c r="BH1651" s="541"/>
      <c r="BI1651" s="247" t="s">
        <v>5572</v>
      </c>
    </row>
    <row r="1652" spans="1:61" ht="45.9" customHeight="1" x14ac:dyDescent="0.3">
      <c r="A1652" s="521" t="s">
        <v>6487</v>
      </c>
      <c r="B1652" s="522"/>
      <c r="C1652" s="523"/>
      <c r="D1652" s="521" t="s">
        <v>6488</v>
      </c>
      <c r="E1652" s="522"/>
      <c r="F1652" s="522"/>
      <c r="G1652" s="522"/>
      <c r="H1652" s="522"/>
      <c r="I1652" s="522"/>
      <c r="J1652" s="522"/>
      <c r="K1652" s="523"/>
      <c r="L1652" s="524" t="s">
        <v>72</v>
      </c>
      <c r="M1652" s="525"/>
      <c r="N1652" s="608">
        <f>ROUND(AS1652*(1-IMPLANTAÇÃO!$AI$1),2)</f>
        <v>66.05</v>
      </c>
      <c r="O1652" s="609"/>
      <c r="P1652" s="610"/>
      <c r="Q1652" s="608">
        <f>ROUND(AV1652*(1-IMPLANTAÇÃO!$AI$1),2)</f>
        <v>406.21</v>
      </c>
      <c r="R1652" s="609"/>
      <c r="S1652" s="609"/>
      <c r="T1652" s="610"/>
      <c r="U1652" s="611">
        <v>1.0200000000000001E-2</v>
      </c>
      <c r="V1652" s="612"/>
      <c r="W1652" s="612"/>
      <c r="X1652" s="613"/>
      <c r="Y1652" s="614">
        <f t="shared" ref="Y1652:Y1659" si="485">TRUNC(N1652*$U1652,2)</f>
        <v>0.67</v>
      </c>
      <c r="Z1652" s="615"/>
      <c r="AA1652" s="615"/>
      <c r="AB1652" s="615"/>
      <c r="AC1652" s="616"/>
      <c r="AD1652" s="311">
        <f t="shared" ref="AD1652:AD1659" si="486">TRUNC(Q1652*$U1652,2)</f>
        <v>4.1399999999999997</v>
      </c>
      <c r="AF1652" s="521" t="s">
        <v>6487</v>
      </c>
      <c r="AG1652" s="522"/>
      <c r="AH1652" s="523"/>
      <c r="AI1652" s="521" t="s">
        <v>6488</v>
      </c>
      <c r="AJ1652" s="522"/>
      <c r="AK1652" s="522"/>
      <c r="AL1652" s="522"/>
      <c r="AM1652" s="522"/>
      <c r="AN1652" s="522"/>
      <c r="AO1652" s="522"/>
      <c r="AP1652" s="523"/>
      <c r="AQ1652" s="524" t="s">
        <v>72</v>
      </c>
      <c r="AR1652" s="525"/>
      <c r="AS1652" s="526">
        <v>79.58</v>
      </c>
      <c r="AT1652" s="527"/>
      <c r="AU1652" s="528"/>
      <c r="AV1652" s="529">
        <v>489.41</v>
      </c>
      <c r="AW1652" s="530"/>
      <c r="AX1652" s="530"/>
      <c r="AY1652" s="531"/>
      <c r="AZ1652" s="532">
        <v>1.0200000000000001E-2</v>
      </c>
      <c r="BA1652" s="533"/>
      <c r="BB1652" s="533"/>
      <c r="BC1652" s="534"/>
      <c r="BD1652" s="535">
        <f t="shared" ref="BD1652:BD1659" si="487">AS1652*AZ1652</f>
        <v>0.81171599999999999</v>
      </c>
      <c r="BE1652" s="536"/>
      <c r="BF1652" s="536"/>
      <c r="BG1652" s="536"/>
      <c r="BH1652" s="537"/>
      <c r="BI1652" s="248">
        <f t="shared" ref="BI1652:BI1659" si="488">AV1652*AZ1652</f>
        <v>4.991982000000001</v>
      </c>
    </row>
    <row r="1653" spans="1:61" ht="45.9" customHeight="1" x14ac:dyDescent="0.3">
      <c r="A1653" s="521" t="s">
        <v>6489</v>
      </c>
      <c r="B1653" s="522"/>
      <c r="C1653" s="523"/>
      <c r="D1653" s="521" t="s">
        <v>6490</v>
      </c>
      <c r="E1653" s="522"/>
      <c r="F1653" s="522"/>
      <c r="G1653" s="522"/>
      <c r="H1653" s="522"/>
      <c r="I1653" s="522"/>
      <c r="J1653" s="522"/>
      <c r="K1653" s="523"/>
      <c r="L1653" s="524" t="s">
        <v>67</v>
      </c>
      <c r="M1653" s="525"/>
      <c r="N1653" s="608">
        <f>ROUND(AS1653*(1-IMPLANTAÇÃO!$AI$1),2)</f>
        <v>10.91</v>
      </c>
      <c r="O1653" s="609"/>
      <c r="P1653" s="610"/>
      <c r="Q1653" s="608">
        <f>ROUND(AV1653*(1-IMPLANTAÇÃO!$AI$1),2)</f>
        <v>9.5399999999999991</v>
      </c>
      <c r="R1653" s="609"/>
      <c r="S1653" s="609"/>
      <c r="T1653" s="610"/>
      <c r="U1653" s="611">
        <v>1.7349000000000001</v>
      </c>
      <c r="V1653" s="612"/>
      <c r="W1653" s="612"/>
      <c r="X1653" s="613"/>
      <c r="Y1653" s="614">
        <f t="shared" si="485"/>
        <v>18.920000000000002</v>
      </c>
      <c r="Z1653" s="615"/>
      <c r="AA1653" s="615"/>
      <c r="AB1653" s="615"/>
      <c r="AC1653" s="616"/>
      <c r="AD1653" s="311">
        <f t="shared" si="486"/>
        <v>16.55</v>
      </c>
      <c r="AF1653" s="521" t="s">
        <v>6489</v>
      </c>
      <c r="AG1653" s="522"/>
      <c r="AH1653" s="523"/>
      <c r="AI1653" s="521" t="s">
        <v>6490</v>
      </c>
      <c r="AJ1653" s="522"/>
      <c r="AK1653" s="522"/>
      <c r="AL1653" s="522"/>
      <c r="AM1653" s="522"/>
      <c r="AN1653" s="522"/>
      <c r="AO1653" s="522"/>
      <c r="AP1653" s="523"/>
      <c r="AQ1653" s="524" t="s">
        <v>67</v>
      </c>
      <c r="AR1653" s="525"/>
      <c r="AS1653" s="526">
        <v>13.15</v>
      </c>
      <c r="AT1653" s="527"/>
      <c r="AU1653" s="528"/>
      <c r="AV1653" s="526">
        <v>11.49</v>
      </c>
      <c r="AW1653" s="527"/>
      <c r="AX1653" s="527"/>
      <c r="AY1653" s="528"/>
      <c r="AZ1653" s="532">
        <v>1.7349000000000001</v>
      </c>
      <c r="BA1653" s="533"/>
      <c r="BB1653" s="533"/>
      <c r="BC1653" s="534"/>
      <c r="BD1653" s="535">
        <f t="shared" si="487"/>
        <v>22.813935000000001</v>
      </c>
      <c r="BE1653" s="536"/>
      <c r="BF1653" s="536"/>
      <c r="BG1653" s="536"/>
      <c r="BH1653" s="537"/>
      <c r="BI1653" s="248">
        <f t="shared" si="488"/>
        <v>19.934001000000002</v>
      </c>
    </row>
    <row r="1654" spans="1:61" ht="34.5" customHeight="1" x14ac:dyDescent="0.3">
      <c r="A1654" s="521" t="s">
        <v>6491</v>
      </c>
      <c r="B1654" s="522"/>
      <c r="C1654" s="523"/>
      <c r="D1654" s="521" t="s">
        <v>6492</v>
      </c>
      <c r="E1654" s="522"/>
      <c r="F1654" s="522"/>
      <c r="G1654" s="522"/>
      <c r="H1654" s="522"/>
      <c r="I1654" s="522"/>
      <c r="J1654" s="522"/>
      <c r="K1654" s="523"/>
      <c r="L1654" s="524" t="s">
        <v>72</v>
      </c>
      <c r="M1654" s="525"/>
      <c r="N1654" s="608">
        <f>ROUND(AS1654*(1-IMPLANTAÇÃO!$AI$1),2)</f>
        <v>99.49</v>
      </c>
      <c r="O1654" s="609"/>
      <c r="P1654" s="610"/>
      <c r="Q1654" s="608">
        <f>ROUND(AV1654*(1-IMPLANTAÇÃO!$AI$1),2)</f>
        <v>389.53</v>
      </c>
      <c r="R1654" s="609"/>
      <c r="S1654" s="609"/>
      <c r="T1654" s="610"/>
      <c r="U1654" s="611">
        <v>0.13270000000000001</v>
      </c>
      <c r="V1654" s="612"/>
      <c r="W1654" s="612"/>
      <c r="X1654" s="613"/>
      <c r="Y1654" s="614">
        <f t="shared" si="485"/>
        <v>13.2</v>
      </c>
      <c r="Z1654" s="615"/>
      <c r="AA1654" s="615"/>
      <c r="AB1654" s="615"/>
      <c r="AC1654" s="616"/>
      <c r="AD1654" s="311">
        <f t="shared" si="486"/>
        <v>51.69</v>
      </c>
      <c r="AF1654" s="521" t="s">
        <v>6491</v>
      </c>
      <c r="AG1654" s="522"/>
      <c r="AH1654" s="523"/>
      <c r="AI1654" s="521" t="s">
        <v>6492</v>
      </c>
      <c r="AJ1654" s="522"/>
      <c r="AK1654" s="522"/>
      <c r="AL1654" s="522"/>
      <c r="AM1654" s="522"/>
      <c r="AN1654" s="522"/>
      <c r="AO1654" s="522"/>
      <c r="AP1654" s="523"/>
      <c r="AQ1654" s="524" t="s">
        <v>72</v>
      </c>
      <c r="AR1654" s="525"/>
      <c r="AS1654" s="529">
        <v>119.87</v>
      </c>
      <c r="AT1654" s="530"/>
      <c r="AU1654" s="531"/>
      <c r="AV1654" s="529">
        <v>469.31</v>
      </c>
      <c r="AW1654" s="530"/>
      <c r="AX1654" s="530"/>
      <c r="AY1654" s="531"/>
      <c r="AZ1654" s="532">
        <v>0.13270000000000001</v>
      </c>
      <c r="BA1654" s="533"/>
      <c r="BB1654" s="533"/>
      <c r="BC1654" s="534"/>
      <c r="BD1654" s="535">
        <f t="shared" si="487"/>
        <v>15.906749000000001</v>
      </c>
      <c r="BE1654" s="536"/>
      <c r="BF1654" s="536"/>
      <c r="BG1654" s="536"/>
      <c r="BH1654" s="537"/>
      <c r="BI1654" s="248">
        <f t="shared" si="488"/>
        <v>62.277437000000006</v>
      </c>
    </row>
    <row r="1655" spans="1:61" ht="34.5" customHeight="1" x14ac:dyDescent="0.3">
      <c r="A1655" s="521" t="s">
        <v>6493</v>
      </c>
      <c r="B1655" s="522"/>
      <c r="C1655" s="523"/>
      <c r="D1655" s="521" t="s">
        <v>5464</v>
      </c>
      <c r="E1655" s="522"/>
      <c r="F1655" s="522"/>
      <c r="G1655" s="522"/>
      <c r="H1655" s="522"/>
      <c r="I1655" s="522"/>
      <c r="J1655" s="522"/>
      <c r="K1655" s="523"/>
      <c r="L1655" s="524" t="s">
        <v>72</v>
      </c>
      <c r="M1655" s="525"/>
      <c r="N1655" s="608">
        <f>ROUND(AS1655*(1-IMPLANTAÇÃO!$AI$1),2)</f>
        <v>48.22</v>
      </c>
      <c r="O1655" s="609"/>
      <c r="P1655" s="610"/>
      <c r="Q1655" s="608">
        <f>ROUND(AV1655*(1-IMPLANTAÇÃO!$AI$1),2)</f>
        <v>0.09</v>
      </c>
      <c r="R1655" s="609"/>
      <c r="S1655" s="609"/>
      <c r="T1655" s="610"/>
      <c r="U1655" s="611">
        <v>0.13270000000000001</v>
      </c>
      <c r="V1655" s="612"/>
      <c r="W1655" s="612"/>
      <c r="X1655" s="613"/>
      <c r="Y1655" s="614">
        <f t="shared" si="485"/>
        <v>6.39</v>
      </c>
      <c r="Z1655" s="615"/>
      <c r="AA1655" s="615"/>
      <c r="AB1655" s="615"/>
      <c r="AC1655" s="616"/>
      <c r="AD1655" s="311">
        <f t="shared" si="486"/>
        <v>0.01</v>
      </c>
      <c r="AF1655" s="521" t="s">
        <v>6493</v>
      </c>
      <c r="AG1655" s="522"/>
      <c r="AH1655" s="523"/>
      <c r="AI1655" s="521" t="s">
        <v>5464</v>
      </c>
      <c r="AJ1655" s="522"/>
      <c r="AK1655" s="522"/>
      <c r="AL1655" s="522"/>
      <c r="AM1655" s="522"/>
      <c r="AN1655" s="522"/>
      <c r="AO1655" s="522"/>
      <c r="AP1655" s="523"/>
      <c r="AQ1655" s="524" t="s">
        <v>72</v>
      </c>
      <c r="AR1655" s="525"/>
      <c r="AS1655" s="526">
        <v>58.1</v>
      </c>
      <c r="AT1655" s="527"/>
      <c r="AU1655" s="528"/>
      <c r="AV1655" s="535">
        <v>0.11</v>
      </c>
      <c r="AW1655" s="536"/>
      <c r="AX1655" s="536"/>
      <c r="AY1655" s="537"/>
      <c r="AZ1655" s="532">
        <v>0.13270000000000001</v>
      </c>
      <c r="BA1655" s="533"/>
      <c r="BB1655" s="533"/>
      <c r="BC1655" s="534"/>
      <c r="BD1655" s="535">
        <f t="shared" si="487"/>
        <v>7.7098700000000013</v>
      </c>
      <c r="BE1655" s="536"/>
      <c r="BF1655" s="536"/>
      <c r="BG1655" s="536"/>
      <c r="BH1655" s="537"/>
      <c r="BI1655" s="248">
        <f t="shared" si="488"/>
        <v>1.4597000000000001E-2</v>
      </c>
    </row>
    <row r="1656" spans="1:61" ht="11.4" customHeight="1" x14ac:dyDescent="0.3">
      <c r="A1656" s="521" t="s">
        <v>5743</v>
      </c>
      <c r="B1656" s="522"/>
      <c r="C1656" s="523"/>
      <c r="D1656" s="521" t="s">
        <v>5434</v>
      </c>
      <c r="E1656" s="522"/>
      <c r="F1656" s="522"/>
      <c r="G1656" s="522"/>
      <c r="H1656" s="522"/>
      <c r="I1656" s="522"/>
      <c r="J1656" s="522"/>
      <c r="K1656" s="523"/>
      <c r="L1656" s="524" t="s">
        <v>79</v>
      </c>
      <c r="M1656" s="525"/>
      <c r="N1656" s="608">
        <f>ROUND(AS1656*(1-IMPLANTAÇÃO!$AI$1),2)</f>
        <v>2.98</v>
      </c>
      <c r="O1656" s="609"/>
      <c r="P1656" s="610"/>
      <c r="Q1656" s="608">
        <f>ROUND(AV1656*(1-IMPLANTAÇÃO!$AI$1),2)</f>
        <v>7.62</v>
      </c>
      <c r="R1656" s="609"/>
      <c r="S1656" s="609"/>
      <c r="T1656" s="610"/>
      <c r="U1656" s="611">
        <v>4.0054999999999996</v>
      </c>
      <c r="V1656" s="612"/>
      <c r="W1656" s="612"/>
      <c r="X1656" s="613"/>
      <c r="Y1656" s="614">
        <f t="shared" si="485"/>
        <v>11.93</v>
      </c>
      <c r="Z1656" s="615"/>
      <c r="AA1656" s="615"/>
      <c r="AB1656" s="615"/>
      <c r="AC1656" s="616"/>
      <c r="AD1656" s="311">
        <f t="shared" si="486"/>
        <v>30.52</v>
      </c>
      <c r="AF1656" s="521" t="s">
        <v>5743</v>
      </c>
      <c r="AG1656" s="522"/>
      <c r="AH1656" s="523"/>
      <c r="AI1656" s="521" t="s">
        <v>5434</v>
      </c>
      <c r="AJ1656" s="522"/>
      <c r="AK1656" s="522"/>
      <c r="AL1656" s="522"/>
      <c r="AM1656" s="522"/>
      <c r="AN1656" s="522"/>
      <c r="AO1656" s="522"/>
      <c r="AP1656" s="523"/>
      <c r="AQ1656" s="524" t="s">
        <v>79</v>
      </c>
      <c r="AR1656" s="525"/>
      <c r="AS1656" s="535">
        <v>3.59</v>
      </c>
      <c r="AT1656" s="536"/>
      <c r="AU1656" s="537"/>
      <c r="AV1656" s="535">
        <v>9.18</v>
      </c>
      <c r="AW1656" s="536"/>
      <c r="AX1656" s="536"/>
      <c r="AY1656" s="537"/>
      <c r="AZ1656" s="532">
        <v>4.0054999999999996</v>
      </c>
      <c r="BA1656" s="533"/>
      <c r="BB1656" s="533"/>
      <c r="BC1656" s="534"/>
      <c r="BD1656" s="535">
        <f t="shared" si="487"/>
        <v>14.379744999999998</v>
      </c>
      <c r="BE1656" s="536"/>
      <c r="BF1656" s="536"/>
      <c r="BG1656" s="536"/>
      <c r="BH1656" s="537"/>
      <c r="BI1656" s="248">
        <f t="shared" si="488"/>
        <v>36.770489999999995</v>
      </c>
    </row>
    <row r="1657" spans="1:61" ht="91.8" customHeight="1" x14ac:dyDescent="0.3">
      <c r="A1657" s="521" t="s">
        <v>6494</v>
      </c>
      <c r="B1657" s="522"/>
      <c r="C1657" s="523"/>
      <c r="D1657" s="521" t="s">
        <v>5711</v>
      </c>
      <c r="E1657" s="522"/>
      <c r="F1657" s="522"/>
      <c r="G1657" s="522"/>
      <c r="H1657" s="522"/>
      <c r="I1657" s="522"/>
      <c r="J1657" s="522"/>
      <c r="K1657" s="523"/>
      <c r="L1657" s="524" t="s">
        <v>5669</v>
      </c>
      <c r="M1657" s="525"/>
      <c r="N1657" s="608">
        <f>ROUND(AS1657*(1-IMPLANTAÇÃO!$AI$1),2)</f>
        <v>24.18</v>
      </c>
      <c r="O1657" s="609"/>
      <c r="P1657" s="610"/>
      <c r="Q1657" s="608">
        <f>ROUND(AV1657*(1-IMPLANTAÇÃO!$AI$1),2)</f>
        <v>95.99</v>
      </c>
      <c r="R1657" s="609"/>
      <c r="S1657" s="609"/>
      <c r="T1657" s="610"/>
      <c r="U1657" s="611">
        <v>0.35449999999999998</v>
      </c>
      <c r="V1657" s="612"/>
      <c r="W1657" s="612"/>
      <c r="X1657" s="613"/>
      <c r="Y1657" s="614">
        <f t="shared" si="485"/>
        <v>8.57</v>
      </c>
      <c r="Z1657" s="615"/>
      <c r="AA1657" s="615"/>
      <c r="AB1657" s="615"/>
      <c r="AC1657" s="616"/>
      <c r="AD1657" s="311">
        <f t="shared" si="486"/>
        <v>34.020000000000003</v>
      </c>
      <c r="AF1657" s="521" t="s">
        <v>6494</v>
      </c>
      <c r="AG1657" s="522"/>
      <c r="AH1657" s="523"/>
      <c r="AI1657" s="521" t="s">
        <v>5711</v>
      </c>
      <c r="AJ1657" s="522"/>
      <c r="AK1657" s="522"/>
      <c r="AL1657" s="522"/>
      <c r="AM1657" s="522"/>
      <c r="AN1657" s="522"/>
      <c r="AO1657" s="522"/>
      <c r="AP1657" s="523"/>
      <c r="AQ1657" s="524" t="s">
        <v>5669</v>
      </c>
      <c r="AR1657" s="525"/>
      <c r="AS1657" s="526">
        <v>29.13</v>
      </c>
      <c r="AT1657" s="527"/>
      <c r="AU1657" s="528"/>
      <c r="AV1657" s="529">
        <v>115.65</v>
      </c>
      <c r="AW1657" s="530"/>
      <c r="AX1657" s="530"/>
      <c r="AY1657" s="531"/>
      <c r="AZ1657" s="532">
        <v>0.35449999999999998</v>
      </c>
      <c r="BA1657" s="533"/>
      <c r="BB1657" s="533"/>
      <c r="BC1657" s="534"/>
      <c r="BD1657" s="535">
        <f t="shared" si="487"/>
        <v>10.326585</v>
      </c>
      <c r="BE1657" s="536"/>
      <c r="BF1657" s="536"/>
      <c r="BG1657" s="536"/>
      <c r="BH1657" s="537"/>
      <c r="BI1657" s="248">
        <f t="shared" si="488"/>
        <v>40.997925000000002</v>
      </c>
    </row>
    <row r="1658" spans="1:61" ht="91.8" customHeight="1" x14ac:dyDescent="0.3">
      <c r="A1658" s="521" t="s">
        <v>6495</v>
      </c>
      <c r="B1658" s="522"/>
      <c r="C1658" s="523"/>
      <c r="D1658" s="521" t="s">
        <v>6496</v>
      </c>
      <c r="E1658" s="522"/>
      <c r="F1658" s="522"/>
      <c r="G1658" s="522"/>
      <c r="H1658" s="522"/>
      <c r="I1658" s="522"/>
      <c r="J1658" s="522"/>
      <c r="K1658" s="523"/>
      <c r="L1658" s="524" t="s">
        <v>5668</v>
      </c>
      <c r="M1658" s="525"/>
      <c r="N1658" s="608">
        <f>ROUND(AS1658*(1-IMPLANTAÇÃO!$AI$1),2)</f>
        <v>24.18</v>
      </c>
      <c r="O1658" s="609"/>
      <c r="P1658" s="610"/>
      <c r="Q1658" s="608">
        <f>ROUND(AV1658*(1-IMPLANTAÇÃO!$AI$1),2)</f>
        <v>27.41</v>
      </c>
      <c r="R1658" s="609"/>
      <c r="S1658" s="609"/>
      <c r="T1658" s="610"/>
      <c r="U1658" s="611">
        <v>0.72240000000000004</v>
      </c>
      <c r="V1658" s="612"/>
      <c r="W1658" s="612"/>
      <c r="X1658" s="613"/>
      <c r="Y1658" s="614">
        <f t="shared" si="485"/>
        <v>17.46</v>
      </c>
      <c r="Z1658" s="615"/>
      <c r="AA1658" s="615"/>
      <c r="AB1658" s="615"/>
      <c r="AC1658" s="616"/>
      <c r="AD1658" s="311">
        <f t="shared" si="486"/>
        <v>19.8</v>
      </c>
      <c r="AF1658" s="521" t="s">
        <v>6495</v>
      </c>
      <c r="AG1658" s="522"/>
      <c r="AH1658" s="523"/>
      <c r="AI1658" s="521" t="s">
        <v>6496</v>
      </c>
      <c r="AJ1658" s="522"/>
      <c r="AK1658" s="522"/>
      <c r="AL1658" s="522"/>
      <c r="AM1658" s="522"/>
      <c r="AN1658" s="522"/>
      <c r="AO1658" s="522"/>
      <c r="AP1658" s="523"/>
      <c r="AQ1658" s="524" t="s">
        <v>5668</v>
      </c>
      <c r="AR1658" s="525"/>
      <c r="AS1658" s="526">
        <v>29.13</v>
      </c>
      <c r="AT1658" s="527"/>
      <c r="AU1658" s="528"/>
      <c r="AV1658" s="526">
        <v>33.020000000000003</v>
      </c>
      <c r="AW1658" s="527"/>
      <c r="AX1658" s="527"/>
      <c r="AY1658" s="528"/>
      <c r="AZ1658" s="532">
        <v>0.72240000000000004</v>
      </c>
      <c r="BA1658" s="533"/>
      <c r="BB1658" s="533"/>
      <c r="BC1658" s="534"/>
      <c r="BD1658" s="535">
        <f t="shared" si="487"/>
        <v>21.043512</v>
      </c>
      <c r="BE1658" s="536"/>
      <c r="BF1658" s="536"/>
      <c r="BG1658" s="536"/>
      <c r="BH1658" s="537"/>
      <c r="BI1658" s="248">
        <f t="shared" si="488"/>
        <v>23.853648000000003</v>
      </c>
    </row>
    <row r="1659" spans="1:61" ht="22.95" customHeight="1" x14ac:dyDescent="0.3">
      <c r="A1659" s="521" t="s">
        <v>6497</v>
      </c>
      <c r="B1659" s="522"/>
      <c r="C1659" s="523"/>
      <c r="D1659" s="521" t="s">
        <v>6498</v>
      </c>
      <c r="E1659" s="522"/>
      <c r="F1659" s="522"/>
      <c r="G1659" s="522"/>
      <c r="H1659" s="522"/>
      <c r="I1659" s="522"/>
      <c r="J1659" s="522"/>
      <c r="K1659" s="523"/>
      <c r="L1659" s="524" t="s">
        <v>72</v>
      </c>
      <c r="M1659" s="525"/>
      <c r="N1659" s="608">
        <f>ROUND(AS1659*(1-IMPLANTAÇÃO!$AI$1),2)</f>
        <v>31.89</v>
      </c>
      <c r="O1659" s="609"/>
      <c r="P1659" s="610"/>
      <c r="Q1659" s="608">
        <f>ROUND(AV1659*(1-IMPLANTAÇÃO!$AI$1),2)</f>
        <v>174.3</v>
      </c>
      <c r="R1659" s="609"/>
      <c r="S1659" s="609"/>
      <c r="T1659" s="610"/>
      <c r="U1659" s="611">
        <v>0.33910000000000001</v>
      </c>
      <c r="V1659" s="612"/>
      <c r="W1659" s="612"/>
      <c r="X1659" s="613"/>
      <c r="Y1659" s="614">
        <f t="shared" si="485"/>
        <v>10.81</v>
      </c>
      <c r="Z1659" s="615"/>
      <c r="AA1659" s="615"/>
      <c r="AB1659" s="615"/>
      <c r="AC1659" s="616"/>
      <c r="AD1659" s="311">
        <f t="shared" si="486"/>
        <v>59.1</v>
      </c>
      <c r="AF1659" s="521" t="s">
        <v>6497</v>
      </c>
      <c r="AG1659" s="522"/>
      <c r="AH1659" s="523"/>
      <c r="AI1659" s="521" t="s">
        <v>6498</v>
      </c>
      <c r="AJ1659" s="522"/>
      <c r="AK1659" s="522"/>
      <c r="AL1659" s="522"/>
      <c r="AM1659" s="522"/>
      <c r="AN1659" s="522"/>
      <c r="AO1659" s="522"/>
      <c r="AP1659" s="523"/>
      <c r="AQ1659" s="524" t="s">
        <v>72</v>
      </c>
      <c r="AR1659" s="525"/>
      <c r="AS1659" s="526">
        <v>38.42</v>
      </c>
      <c r="AT1659" s="527"/>
      <c r="AU1659" s="528"/>
      <c r="AV1659" s="529">
        <v>210</v>
      </c>
      <c r="AW1659" s="530"/>
      <c r="AX1659" s="530"/>
      <c r="AY1659" s="531"/>
      <c r="AZ1659" s="532">
        <v>0.33910000000000001</v>
      </c>
      <c r="BA1659" s="533"/>
      <c r="BB1659" s="533"/>
      <c r="BC1659" s="534"/>
      <c r="BD1659" s="535">
        <f t="shared" si="487"/>
        <v>13.028222000000001</v>
      </c>
      <c r="BE1659" s="536"/>
      <c r="BF1659" s="536"/>
      <c r="BG1659" s="536"/>
      <c r="BH1659" s="537"/>
      <c r="BI1659" s="248">
        <f t="shared" si="488"/>
        <v>71.210999999999999</v>
      </c>
    </row>
    <row r="1660" spans="1:61" ht="11.4" customHeight="1" x14ac:dyDescent="0.3">
      <c r="A1660" s="538" t="s">
        <v>5575</v>
      </c>
      <c r="B1660" s="538"/>
      <c r="C1660" s="538"/>
      <c r="D1660" s="538"/>
      <c r="E1660" s="538"/>
      <c r="F1660" s="538"/>
      <c r="G1660" s="538"/>
      <c r="H1660" s="538"/>
      <c r="I1660" s="538"/>
      <c r="J1660" s="538"/>
      <c r="K1660" s="538"/>
      <c r="L1660" s="538"/>
      <c r="M1660" s="538"/>
      <c r="N1660" s="538"/>
      <c r="O1660" s="538"/>
      <c r="P1660" s="538"/>
      <c r="Q1660" s="538"/>
      <c r="R1660" s="538"/>
      <c r="S1660" s="538"/>
      <c r="T1660" s="538"/>
      <c r="U1660" s="538"/>
      <c r="V1660" s="538"/>
      <c r="W1660" s="538"/>
      <c r="X1660" s="538"/>
      <c r="Y1660" s="620">
        <f>SUM(Y1652:AC1659)</f>
        <v>87.950000000000017</v>
      </c>
      <c r="Z1660" s="621"/>
      <c r="AA1660" s="621"/>
      <c r="AB1660" s="621"/>
      <c r="AC1660" s="621"/>
      <c r="AD1660" s="622"/>
      <c r="AF1660" s="538" t="s">
        <v>5575</v>
      </c>
      <c r="AG1660" s="538"/>
      <c r="AH1660" s="538"/>
      <c r="AI1660" s="538"/>
      <c r="AJ1660" s="538"/>
      <c r="AK1660" s="538"/>
      <c r="AL1660" s="538"/>
      <c r="AM1660" s="538"/>
      <c r="AN1660" s="538"/>
      <c r="AO1660" s="538"/>
      <c r="AP1660" s="538"/>
      <c r="AQ1660" s="538"/>
      <c r="AR1660" s="538"/>
      <c r="AS1660" s="538"/>
      <c r="AT1660" s="538"/>
      <c r="AU1660" s="538"/>
      <c r="AV1660" s="538"/>
      <c r="AW1660" s="538"/>
      <c r="AX1660" s="538"/>
      <c r="AY1660" s="538"/>
      <c r="AZ1660" s="538"/>
      <c r="BA1660" s="538"/>
      <c r="BB1660" s="538"/>
      <c r="BC1660" s="538"/>
      <c r="BD1660" s="529">
        <f>SUM(BD1652:BH1659)</f>
        <v>106.02033399999999</v>
      </c>
      <c r="BE1660" s="530"/>
      <c r="BF1660" s="530"/>
      <c r="BG1660" s="530"/>
      <c r="BH1660" s="530"/>
      <c r="BI1660" s="531"/>
    </row>
    <row r="1661" spans="1:61" ht="11.4" customHeight="1" x14ac:dyDescent="0.3">
      <c r="A1661" s="538" t="s">
        <v>5576</v>
      </c>
      <c r="B1661" s="538"/>
      <c r="C1661" s="538"/>
      <c r="D1661" s="538"/>
      <c r="E1661" s="538"/>
      <c r="F1661" s="538"/>
      <c r="G1661" s="538"/>
      <c r="H1661" s="538"/>
      <c r="I1661" s="538"/>
      <c r="J1661" s="538"/>
      <c r="K1661" s="538"/>
      <c r="L1661" s="538"/>
      <c r="M1661" s="538"/>
      <c r="N1661" s="538"/>
      <c r="O1661" s="538"/>
      <c r="P1661" s="538"/>
      <c r="Q1661" s="538"/>
      <c r="R1661" s="538"/>
      <c r="S1661" s="538"/>
      <c r="T1661" s="538"/>
      <c r="U1661" s="538"/>
      <c r="V1661" s="538"/>
      <c r="W1661" s="538"/>
      <c r="X1661" s="538"/>
      <c r="Y1661" s="620">
        <f>SUM(AD1652:AD1659)</f>
        <v>215.83</v>
      </c>
      <c r="Z1661" s="621"/>
      <c r="AA1661" s="621"/>
      <c r="AB1661" s="621"/>
      <c r="AC1661" s="621"/>
      <c r="AD1661" s="622"/>
      <c r="AF1661" s="538" t="s">
        <v>5576</v>
      </c>
      <c r="AG1661" s="538"/>
      <c r="AH1661" s="538"/>
      <c r="AI1661" s="538"/>
      <c r="AJ1661" s="538"/>
      <c r="AK1661" s="538"/>
      <c r="AL1661" s="538"/>
      <c r="AM1661" s="538"/>
      <c r="AN1661" s="538"/>
      <c r="AO1661" s="538"/>
      <c r="AP1661" s="538"/>
      <c r="AQ1661" s="538"/>
      <c r="AR1661" s="538"/>
      <c r="AS1661" s="538"/>
      <c r="AT1661" s="538"/>
      <c r="AU1661" s="538"/>
      <c r="AV1661" s="538"/>
      <c r="AW1661" s="538"/>
      <c r="AX1661" s="538"/>
      <c r="AY1661" s="538"/>
      <c r="AZ1661" s="538"/>
      <c r="BA1661" s="538"/>
      <c r="BB1661" s="538"/>
      <c r="BC1661" s="538"/>
      <c r="BD1661" s="529">
        <f>SUM(BI1652:BI1659)</f>
        <v>260.05108000000001</v>
      </c>
      <c r="BE1661" s="530"/>
      <c r="BF1661" s="530"/>
      <c r="BG1661" s="530"/>
      <c r="BH1661" s="530"/>
      <c r="BI1661" s="531"/>
    </row>
    <row r="1662" spans="1:61" ht="10.8" customHeight="1" x14ac:dyDescent="0.3">
      <c r="A1662" s="365"/>
      <c r="B1662" s="365"/>
      <c r="C1662" s="365"/>
      <c r="D1662" s="365"/>
      <c r="E1662" s="365"/>
      <c r="F1662" s="365"/>
      <c r="G1662" s="365"/>
      <c r="H1662" s="365"/>
      <c r="I1662" s="365"/>
      <c r="J1662" s="365"/>
      <c r="K1662" s="365"/>
      <c r="L1662" s="365"/>
      <c r="M1662" s="365"/>
      <c r="N1662" s="365"/>
      <c r="O1662" s="365"/>
      <c r="P1662" s="365"/>
      <c r="Q1662" s="365"/>
      <c r="R1662" s="365"/>
      <c r="S1662" s="365"/>
      <c r="T1662" s="365"/>
      <c r="U1662" s="365"/>
      <c r="V1662" s="365"/>
      <c r="W1662" s="365"/>
      <c r="X1662" s="365"/>
      <c r="Y1662" s="365"/>
      <c r="Z1662" s="365"/>
      <c r="AA1662" s="365"/>
      <c r="AB1662" s="365"/>
      <c r="AC1662" s="365"/>
      <c r="AD1662" s="365"/>
      <c r="AF1662" s="365"/>
      <c r="AG1662" s="365"/>
      <c r="AH1662" s="365"/>
      <c r="AI1662" s="365"/>
      <c r="AJ1662" s="365"/>
      <c r="AK1662" s="365"/>
      <c r="AL1662" s="365"/>
      <c r="AM1662" s="365"/>
      <c r="AN1662" s="365"/>
      <c r="AO1662" s="365"/>
      <c r="AP1662" s="365"/>
      <c r="AQ1662" s="365"/>
      <c r="AR1662" s="365"/>
      <c r="AS1662" s="365"/>
      <c r="AT1662" s="365"/>
      <c r="AU1662" s="365"/>
      <c r="AV1662" s="365"/>
      <c r="AW1662" s="365"/>
      <c r="AX1662" s="365"/>
      <c r="AY1662" s="365"/>
      <c r="AZ1662" s="365"/>
      <c r="BA1662" s="365"/>
      <c r="BB1662" s="365"/>
      <c r="BC1662" s="365"/>
      <c r="BD1662" s="365"/>
      <c r="BE1662" s="365"/>
      <c r="BF1662" s="365"/>
      <c r="BG1662" s="365"/>
      <c r="BH1662" s="365"/>
      <c r="BI1662" s="365"/>
    </row>
    <row r="1663" spans="1:61" ht="11.4" customHeight="1" x14ac:dyDescent="0.3">
      <c r="A1663" s="539" t="s">
        <v>5554</v>
      </c>
      <c r="B1663" s="540"/>
      <c r="C1663" s="540"/>
      <c r="D1663" s="540"/>
      <c r="E1663" s="540"/>
      <c r="F1663" s="540"/>
      <c r="G1663" s="540"/>
      <c r="H1663" s="540"/>
      <c r="I1663" s="540"/>
      <c r="J1663" s="540"/>
      <c r="K1663" s="540"/>
      <c r="L1663" s="540"/>
      <c r="M1663" s="540"/>
      <c r="N1663" s="540"/>
      <c r="O1663" s="540"/>
      <c r="P1663" s="540"/>
      <c r="Q1663" s="540"/>
      <c r="R1663" s="540"/>
      <c r="S1663" s="540"/>
      <c r="T1663" s="540"/>
      <c r="U1663" s="540"/>
      <c r="V1663" s="540"/>
      <c r="W1663" s="540"/>
      <c r="X1663" s="541"/>
      <c r="Y1663" s="666">
        <f>SUM(Y1661+Y1660+Y1649+Y1645)+0.03</f>
        <v>1632.69</v>
      </c>
      <c r="Z1663" s="667"/>
      <c r="AA1663" s="667"/>
      <c r="AB1663" s="667"/>
      <c r="AC1663" s="667"/>
      <c r="AD1663" s="668"/>
      <c r="AF1663" s="539" t="s">
        <v>5554</v>
      </c>
      <c r="AG1663" s="540"/>
      <c r="AH1663" s="540"/>
      <c r="AI1663" s="540"/>
      <c r="AJ1663" s="540"/>
      <c r="AK1663" s="540"/>
      <c r="AL1663" s="540"/>
      <c r="AM1663" s="540"/>
      <c r="AN1663" s="540"/>
      <c r="AO1663" s="540"/>
      <c r="AP1663" s="540"/>
      <c r="AQ1663" s="540"/>
      <c r="AR1663" s="540"/>
      <c r="AS1663" s="540"/>
      <c r="AT1663" s="540"/>
      <c r="AU1663" s="540"/>
      <c r="AV1663" s="540"/>
      <c r="AW1663" s="540"/>
      <c r="AX1663" s="540"/>
      <c r="AY1663" s="540"/>
      <c r="AZ1663" s="540"/>
      <c r="BA1663" s="540"/>
      <c r="BB1663" s="540"/>
      <c r="BC1663" s="541"/>
      <c r="BD1663" s="573">
        <f>SUM(BD1661+BD1660+BD1649+BD1645)</f>
        <v>1967.1630440000001</v>
      </c>
      <c r="BE1663" s="574"/>
      <c r="BF1663" s="574"/>
      <c r="BG1663" s="574"/>
      <c r="BH1663" s="574"/>
      <c r="BI1663" s="575"/>
    </row>
    <row r="1664" spans="1:61" ht="11.4" customHeight="1" x14ac:dyDescent="0.3">
      <c r="A1664" s="559" t="s">
        <v>8256</v>
      </c>
      <c r="B1664" s="560"/>
      <c r="C1664" s="560"/>
      <c r="D1664" s="560"/>
      <c r="E1664" s="560"/>
      <c r="F1664" s="560"/>
      <c r="G1664" s="560"/>
      <c r="H1664" s="560"/>
      <c r="I1664" s="560"/>
      <c r="J1664" s="560"/>
      <c r="K1664" s="560"/>
      <c r="L1664" s="560"/>
      <c r="M1664" s="560"/>
      <c r="N1664" s="560"/>
      <c r="O1664" s="560"/>
      <c r="P1664" s="560"/>
      <c r="Q1664" s="560"/>
      <c r="R1664" s="560"/>
      <c r="S1664" s="560"/>
      <c r="T1664" s="560"/>
      <c r="U1664" s="560"/>
      <c r="V1664" s="560"/>
      <c r="W1664" s="561">
        <v>0.25069999999999998</v>
      </c>
      <c r="X1664" s="562"/>
      <c r="Y1664" s="548">
        <f>TRUNC(Y1663*W1664,2)</f>
        <v>409.31</v>
      </c>
      <c r="Z1664" s="549"/>
      <c r="AA1664" s="549"/>
      <c r="AB1664" s="549"/>
      <c r="AC1664" s="549"/>
      <c r="AD1664" s="550"/>
      <c r="AF1664" s="559" t="s">
        <v>8256</v>
      </c>
      <c r="AG1664" s="560"/>
      <c r="AH1664" s="560"/>
      <c r="AI1664" s="560"/>
      <c r="AJ1664" s="560"/>
      <c r="AK1664" s="560"/>
      <c r="AL1664" s="560"/>
      <c r="AM1664" s="560"/>
      <c r="AN1664" s="560"/>
      <c r="AO1664" s="560"/>
      <c r="AP1664" s="560"/>
      <c r="AQ1664" s="560"/>
      <c r="AR1664" s="560"/>
      <c r="AS1664" s="560"/>
      <c r="AT1664" s="560"/>
      <c r="AU1664" s="560"/>
      <c r="AV1664" s="560"/>
      <c r="AW1664" s="560"/>
      <c r="AX1664" s="560"/>
      <c r="AY1664" s="560"/>
      <c r="AZ1664" s="560"/>
      <c r="BA1664" s="560"/>
      <c r="BB1664" s="561">
        <v>0.25069999999999998</v>
      </c>
      <c r="BC1664" s="562"/>
      <c r="BD1664" s="548">
        <f>BD1663*BB1664</f>
        <v>493.16777513080001</v>
      </c>
      <c r="BE1664" s="549"/>
      <c r="BF1664" s="549"/>
      <c r="BG1664" s="549"/>
      <c r="BH1664" s="549"/>
      <c r="BI1664" s="550"/>
    </row>
    <row r="1665" spans="1:61" ht="11.4" customHeight="1" x14ac:dyDescent="0.3">
      <c r="A1665" s="545" t="s">
        <v>5555</v>
      </c>
      <c r="B1665" s="546"/>
      <c r="C1665" s="546"/>
      <c r="D1665" s="546"/>
      <c r="E1665" s="546"/>
      <c r="F1665" s="546"/>
      <c r="G1665" s="546"/>
      <c r="H1665" s="546"/>
      <c r="I1665" s="546"/>
      <c r="J1665" s="546"/>
      <c r="K1665" s="546"/>
      <c r="L1665" s="546"/>
      <c r="M1665" s="546"/>
      <c r="N1665" s="546"/>
      <c r="O1665" s="546"/>
      <c r="P1665" s="546"/>
      <c r="Q1665" s="546"/>
      <c r="R1665" s="546"/>
      <c r="S1665" s="546"/>
      <c r="T1665" s="546"/>
      <c r="U1665" s="546"/>
      <c r="V1665" s="546"/>
      <c r="W1665" s="546"/>
      <c r="X1665" s="547"/>
      <c r="Y1665" s="548">
        <f>Y1663+Y1664</f>
        <v>2042</v>
      </c>
      <c r="Z1665" s="549"/>
      <c r="AA1665" s="549"/>
      <c r="AB1665" s="549"/>
      <c r="AC1665" s="549"/>
      <c r="AD1665" s="550"/>
      <c r="AF1665" s="545" t="s">
        <v>5555</v>
      </c>
      <c r="AG1665" s="546"/>
      <c r="AH1665" s="546"/>
      <c r="AI1665" s="546"/>
      <c r="AJ1665" s="546"/>
      <c r="AK1665" s="546"/>
      <c r="AL1665" s="546"/>
      <c r="AM1665" s="546"/>
      <c r="AN1665" s="546"/>
      <c r="AO1665" s="546"/>
      <c r="AP1665" s="546"/>
      <c r="AQ1665" s="546"/>
      <c r="AR1665" s="546"/>
      <c r="AS1665" s="546"/>
      <c r="AT1665" s="546"/>
      <c r="AU1665" s="546"/>
      <c r="AV1665" s="546"/>
      <c r="AW1665" s="546"/>
      <c r="AX1665" s="546"/>
      <c r="AY1665" s="546"/>
      <c r="AZ1665" s="546"/>
      <c r="BA1665" s="546"/>
      <c r="BB1665" s="546"/>
      <c r="BC1665" s="547"/>
      <c r="BD1665" s="548">
        <f>BD1663+BD1664</f>
        <v>2460.3308191308001</v>
      </c>
      <c r="BE1665" s="549"/>
      <c r="BF1665" s="549"/>
      <c r="BG1665" s="549"/>
      <c r="BH1665" s="549"/>
      <c r="BI1665" s="550"/>
    </row>
    <row r="1666" spans="1:61" ht="10.8" customHeight="1" x14ac:dyDescent="0.3">
      <c r="A1666" s="365"/>
      <c r="B1666" s="365"/>
      <c r="C1666" s="365"/>
      <c r="D1666" s="365"/>
      <c r="E1666" s="365"/>
      <c r="F1666" s="365"/>
      <c r="G1666" s="365"/>
      <c r="H1666" s="365"/>
      <c r="I1666" s="365"/>
      <c r="J1666" s="365"/>
      <c r="K1666" s="365"/>
      <c r="L1666" s="365"/>
      <c r="M1666" s="365"/>
      <c r="N1666" s="365"/>
      <c r="O1666" s="365"/>
      <c r="P1666" s="365"/>
      <c r="Q1666" s="365"/>
      <c r="R1666" s="365"/>
      <c r="S1666" s="365"/>
      <c r="T1666" s="365"/>
      <c r="U1666" s="365"/>
      <c r="V1666" s="365"/>
      <c r="W1666" s="365"/>
      <c r="X1666" s="365"/>
      <c r="Y1666" s="365"/>
      <c r="Z1666" s="365"/>
      <c r="AA1666" s="365"/>
      <c r="AB1666" s="365"/>
      <c r="AC1666" s="365"/>
      <c r="AD1666" s="365"/>
      <c r="AF1666" s="365"/>
      <c r="AG1666" s="365"/>
      <c r="AH1666" s="365"/>
      <c r="AI1666" s="365"/>
      <c r="AJ1666" s="365"/>
      <c r="AK1666" s="365"/>
      <c r="AL1666" s="365"/>
      <c r="AM1666" s="365"/>
      <c r="AN1666" s="365"/>
      <c r="AO1666" s="365"/>
      <c r="AP1666" s="365"/>
      <c r="AQ1666" s="365"/>
      <c r="AR1666" s="365"/>
      <c r="AS1666" s="365"/>
      <c r="AT1666" s="365"/>
      <c r="AU1666" s="365"/>
      <c r="AV1666" s="365"/>
      <c r="AW1666" s="365"/>
      <c r="AX1666" s="365"/>
      <c r="AY1666" s="365"/>
      <c r="AZ1666" s="365"/>
      <c r="BA1666" s="365"/>
      <c r="BB1666" s="365"/>
      <c r="BC1666" s="365"/>
      <c r="BD1666" s="365"/>
      <c r="BE1666" s="365"/>
      <c r="BF1666" s="365"/>
      <c r="BG1666" s="365"/>
      <c r="BH1666" s="365"/>
      <c r="BI1666" s="365"/>
    </row>
    <row r="1667" spans="1:61" ht="13.35" customHeight="1" x14ac:dyDescent="0.3">
      <c r="A1667" s="520" t="s">
        <v>5556</v>
      </c>
      <c r="B1667" s="520"/>
      <c r="C1667" s="520"/>
      <c r="D1667" s="520"/>
      <c r="E1667" s="520"/>
      <c r="F1667" s="520" t="s">
        <v>6499</v>
      </c>
      <c r="G1667" s="520"/>
      <c r="H1667" s="520"/>
      <c r="I1667" s="520"/>
      <c r="J1667" s="520"/>
      <c r="K1667" s="520"/>
      <c r="L1667" s="520"/>
      <c r="M1667" s="520"/>
      <c r="N1667" s="520"/>
      <c r="O1667" s="520"/>
      <c r="P1667" s="520"/>
      <c r="Q1667" s="520"/>
      <c r="R1667" s="520"/>
      <c r="S1667" s="520"/>
      <c r="T1667" s="520"/>
      <c r="U1667" s="520"/>
      <c r="V1667" s="520"/>
      <c r="W1667" s="520"/>
      <c r="X1667" s="520"/>
      <c r="Y1667" s="520"/>
      <c r="Z1667" s="520"/>
      <c r="AA1667" s="520"/>
      <c r="AB1667" s="520"/>
      <c r="AC1667" s="520"/>
      <c r="AD1667" s="520"/>
      <c r="AF1667" s="520" t="s">
        <v>5556</v>
      </c>
      <c r="AG1667" s="520"/>
      <c r="AH1667" s="520"/>
      <c r="AI1667" s="520"/>
      <c r="AJ1667" s="520"/>
      <c r="AK1667" s="520" t="s">
        <v>6499</v>
      </c>
      <c r="AL1667" s="520"/>
      <c r="AM1667" s="520"/>
      <c r="AN1667" s="520"/>
      <c r="AO1667" s="520"/>
      <c r="AP1667" s="520"/>
      <c r="AQ1667" s="520"/>
      <c r="AR1667" s="520"/>
      <c r="AS1667" s="520"/>
      <c r="AT1667" s="520"/>
      <c r="AU1667" s="520"/>
      <c r="AV1667" s="520"/>
      <c r="AW1667" s="520"/>
      <c r="AX1667" s="520"/>
      <c r="AY1667" s="520"/>
      <c r="AZ1667" s="520"/>
      <c r="BA1667" s="520"/>
      <c r="BB1667" s="520"/>
      <c r="BC1667" s="520"/>
      <c r="BD1667" s="520"/>
      <c r="BE1667" s="520"/>
      <c r="BF1667" s="520"/>
      <c r="BG1667" s="520"/>
      <c r="BH1667" s="520"/>
      <c r="BI1667" s="520"/>
    </row>
    <row r="1668" spans="1:61" ht="10.8" customHeight="1" x14ac:dyDescent="0.3">
      <c r="A1668" s="365"/>
      <c r="B1668" s="365"/>
      <c r="C1668" s="365"/>
      <c r="D1668" s="365"/>
      <c r="E1668" s="365"/>
      <c r="F1668" s="365"/>
      <c r="G1668" s="365"/>
      <c r="H1668" s="365"/>
      <c r="I1668" s="365"/>
      <c r="J1668" s="365"/>
      <c r="K1668" s="365"/>
      <c r="L1668" s="365"/>
      <c r="M1668" s="365"/>
      <c r="N1668" s="365"/>
      <c r="O1668" s="365"/>
      <c r="P1668" s="365"/>
      <c r="Q1668" s="365"/>
      <c r="R1668" s="365"/>
      <c r="S1668" s="365"/>
      <c r="T1668" s="365"/>
      <c r="U1668" s="365"/>
      <c r="V1668" s="365"/>
      <c r="W1668" s="365"/>
      <c r="X1668" s="365"/>
      <c r="Y1668" s="365"/>
      <c r="Z1668" s="365"/>
      <c r="AA1668" s="365"/>
      <c r="AB1668" s="365"/>
      <c r="AC1668" s="365"/>
      <c r="AD1668" s="365"/>
      <c r="AF1668" s="365"/>
      <c r="AG1668" s="365"/>
      <c r="AH1668" s="365"/>
      <c r="AI1668" s="365"/>
      <c r="AJ1668" s="365"/>
      <c r="AK1668" s="365"/>
      <c r="AL1668" s="365"/>
      <c r="AM1668" s="365"/>
      <c r="AN1668" s="365"/>
      <c r="AO1668" s="365"/>
      <c r="AP1668" s="365"/>
      <c r="AQ1668" s="365"/>
      <c r="AR1668" s="365"/>
      <c r="AS1668" s="365"/>
      <c r="AT1668" s="365"/>
      <c r="AU1668" s="365"/>
      <c r="AV1668" s="365"/>
      <c r="AW1668" s="365"/>
      <c r="AX1668" s="365"/>
      <c r="AY1668" s="365"/>
      <c r="AZ1668" s="365"/>
      <c r="BA1668" s="365"/>
      <c r="BB1668" s="365"/>
      <c r="BC1668" s="365"/>
      <c r="BD1668" s="365"/>
      <c r="BE1668" s="365"/>
      <c r="BF1668" s="365"/>
      <c r="BG1668" s="365"/>
      <c r="BH1668" s="365"/>
      <c r="BI1668" s="365"/>
    </row>
    <row r="1669" spans="1:61" ht="11.4" customHeight="1" x14ac:dyDescent="0.3">
      <c r="A1669" s="365" t="s">
        <v>6861</v>
      </c>
      <c r="B1669" s="365"/>
      <c r="C1669" s="365"/>
      <c r="D1669" s="365"/>
      <c r="E1669" s="365"/>
      <c r="F1669" s="365"/>
      <c r="G1669" s="365"/>
      <c r="H1669" s="365"/>
      <c r="I1669" s="365"/>
      <c r="J1669" s="365"/>
      <c r="K1669" s="365"/>
      <c r="L1669" s="365"/>
      <c r="M1669" s="365"/>
      <c r="N1669" s="365"/>
      <c r="O1669" s="365"/>
      <c r="P1669" s="365"/>
      <c r="Q1669" s="365"/>
      <c r="R1669" s="365"/>
      <c r="S1669" s="365"/>
      <c r="T1669" s="365"/>
      <c r="U1669" s="365"/>
      <c r="V1669" s="365"/>
      <c r="W1669" s="365"/>
      <c r="X1669" s="365"/>
      <c r="Y1669" s="637" t="s">
        <v>5547</v>
      </c>
      <c r="Z1669" s="637"/>
      <c r="AA1669" s="637"/>
      <c r="AB1669" s="637"/>
      <c r="AC1669" s="637"/>
      <c r="AD1669" s="637"/>
      <c r="AF1669" s="365" t="s">
        <v>6861</v>
      </c>
      <c r="AG1669" s="365"/>
      <c r="AH1669" s="365"/>
      <c r="AI1669" s="365"/>
      <c r="AJ1669" s="365"/>
      <c r="AK1669" s="365"/>
      <c r="AL1669" s="365"/>
      <c r="AM1669" s="365"/>
      <c r="AN1669" s="365"/>
      <c r="AO1669" s="365"/>
      <c r="AP1669" s="365"/>
      <c r="AQ1669" s="365"/>
      <c r="AR1669" s="365"/>
      <c r="AS1669" s="365"/>
      <c r="AT1669" s="365"/>
      <c r="AU1669" s="365"/>
      <c r="AV1669" s="365"/>
      <c r="AW1669" s="365"/>
      <c r="AX1669" s="365"/>
      <c r="AY1669" s="365"/>
      <c r="AZ1669" s="365"/>
      <c r="BA1669" s="365"/>
      <c r="BB1669" s="365"/>
      <c r="BC1669" s="365"/>
      <c r="BD1669" s="365" t="s">
        <v>5547</v>
      </c>
      <c r="BE1669" s="365"/>
      <c r="BF1669" s="365"/>
      <c r="BG1669" s="365"/>
      <c r="BH1669" s="365"/>
      <c r="BI1669" s="365"/>
    </row>
    <row r="1670" spans="1:61" ht="10.8" customHeight="1" x14ac:dyDescent="0.3">
      <c r="A1670" s="365"/>
      <c r="B1670" s="365"/>
      <c r="C1670" s="365"/>
      <c r="D1670" s="365"/>
      <c r="E1670" s="365"/>
      <c r="F1670" s="365"/>
      <c r="G1670" s="365"/>
      <c r="H1670" s="365"/>
      <c r="I1670" s="365"/>
      <c r="J1670" s="365"/>
      <c r="K1670" s="365"/>
      <c r="L1670" s="365"/>
      <c r="M1670" s="365"/>
      <c r="N1670" s="365"/>
      <c r="O1670" s="365"/>
      <c r="P1670" s="365"/>
      <c r="Q1670" s="365"/>
      <c r="R1670" s="365"/>
      <c r="S1670" s="365"/>
      <c r="T1670" s="365"/>
      <c r="U1670" s="365"/>
      <c r="V1670" s="365"/>
      <c r="W1670" s="365"/>
      <c r="X1670" s="365"/>
      <c r="Y1670" s="365"/>
      <c r="Z1670" s="365"/>
      <c r="AA1670" s="365"/>
      <c r="AB1670" s="365"/>
      <c r="AC1670" s="365"/>
      <c r="AD1670" s="365"/>
      <c r="AF1670" s="365"/>
      <c r="AG1670" s="365"/>
      <c r="AH1670" s="365"/>
      <c r="AI1670" s="365"/>
      <c r="AJ1670" s="365"/>
      <c r="AK1670" s="365"/>
      <c r="AL1670" s="365"/>
      <c r="AM1670" s="365"/>
      <c r="AN1670" s="365"/>
      <c r="AO1670" s="365"/>
      <c r="AP1670" s="365"/>
      <c r="AQ1670" s="365"/>
      <c r="AR1670" s="365"/>
      <c r="AS1670" s="365"/>
      <c r="AT1670" s="365"/>
      <c r="AU1670" s="365"/>
      <c r="AV1670" s="365"/>
      <c r="AW1670" s="365"/>
      <c r="AX1670" s="365"/>
      <c r="AY1670" s="365"/>
      <c r="AZ1670" s="365"/>
      <c r="BA1670" s="365"/>
      <c r="BB1670" s="365"/>
      <c r="BC1670" s="365"/>
      <c r="BD1670" s="365"/>
      <c r="BE1670" s="365"/>
      <c r="BF1670" s="365"/>
      <c r="BG1670" s="365"/>
      <c r="BH1670" s="365"/>
      <c r="BI1670" s="365"/>
    </row>
    <row r="1671" spans="1:61" ht="11.4" customHeight="1" x14ac:dyDescent="0.3">
      <c r="A1671" s="551" t="s">
        <v>5548</v>
      </c>
      <c r="B1671" s="552"/>
      <c r="C1671" s="552"/>
      <c r="D1671" s="552"/>
      <c r="E1671" s="552"/>
      <c r="F1671" s="552"/>
      <c r="G1671" s="553"/>
      <c r="H1671" s="551" t="s">
        <v>5557</v>
      </c>
      <c r="I1671" s="552"/>
      <c r="J1671" s="552"/>
      <c r="K1671" s="552"/>
      <c r="L1671" s="553"/>
      <c r="M1671" s="545" t="s">
        <v>5558</v>
      </c>
      <c r="N1671" s="547"/>
      <c r="O1671" s="545" t="s">
        <v>5559</v>
      </c>
      <c r="P1671" s="546"/>
      <c r="Q1671" s="546"/>
      <c r="R1671" s="547"/>
      <c r="S1671" s="545" t="s">
        <v>5560</v>
      </c>
      <c r="T1671" s="546"/>
      <c r="U1671" s="546"/>
      <c r="V1671" s="547"/>
      <c r="W1671" s="545" t="s">
        <v>5551</v>
      </c>
      <c r="X1671" s="546"/>
      <c r="Y1671" s="546"/>
      <c r="Z1671" s="546"/>
      <c r="AA1671" s="547"/>
      <c r="AB1671" s="545" t="s">
        <v>5561</v>
      </c>
      <c r="AC1671" s="546"/>
      <c r="AD1671" s="547"/>
      <c r="AF1671" s="551" t="s">
        <v>5548</v>
      </c>
      <c r="AG1671" s="552"/>
      <c r="AH1671" s="552"/>
      <c r="AI1671" s="552"/>
      <c r="AJ1671" s="552"/>
      <c r="AK1671" s="552"/>
      <c r="AL1671" s="553"/>
      <c r="AM1671" s="551" t="s">
        <v>5557</v>
      </c>
      <c r="AN1671" s="552"/>
      <c r="AO1671" s="552"/>
      <c r="AP1671" s="552"/>
      <c r="AQ1671" s="553"/>
      <c r="AR1671" s="539" t="s">
        <v>5558</v>
      </c>
      <c r="AS1671" s="541"/>
      <c r="AT1671" s="539" t="s">
        <v>5559</v>
      </c>
      <c r="AU1671" s="540"/>
      <c r="AV1671" s="540"/>
      <c r="AW1671" s="541"/>
      <c r="AX1671" s="539" t="s">
        <v>5560</v>
      </c>
      <c r="AY1671" s="540"/>
      <c r="AZ1671" s="540"/>
      <c r="BA1671" s="541"/>
      <c r="BB1671" s="539" t="s">
        <v>5551</v>
      </c>
      <c r="BC1671" s="540"/>
      <c r="BD1671" s="540"/>
      <c r="BE1671" s="540"/>
      <c r="BF1671" s="541"/>
      <c r="BG1671" s="539" t="s">
        <v>5561</v>
      </c>
      <c r="BH1671" s="540"/>
      <c r="BI1671" s="541"/>
    </row>
    <row r="1672" spans="1:61" ht="11.4" customHeight="1" x14ac:dyDescent="0.3">
      <c r="A1672" s="521" t="s">
        <v>5579</v>
      </c>
      <c r="B1672" s="522"/>
      <c r="C1672" s="522"/>
      <c r="D1672" s="522"/>
      <c r="E1672" s="522"/>
      <c r="F1672" s="522"/>
      <c r="G1672" s="523"/>
      <c r="H1672" s="521" t="s">
        <v>5580</v>
      </c>
      <c r="I1672" s="522"/>
      <c r="J1672" s="522"/>
      <c r="K1672" s="522"/>
      <c r="L1672" s="523"/>
      <c r="M1672" s="304">
        <f t="shared" ref="M1672:M1673" si="489">ROUND(AR1672*(1-$AI$1),2)</f>
        <v>6.79</v>
      </c>
      <c r="N1672" s="305"/>
      <c r="O1672" s="304">
        <f t="shared" ref="O1672:O1673" si="490">TRUNC(M1672*(1+(S1672/100)),2)</f>
        <v>18.45</v>
      </c>
      <c r="P1672" s="306"/>
      <c r="Q1672" s="306"/>
      <c r="R1672" s="305"/>
      <c r="S1672" s="620">
        <v>171.78</v>
      </c>
      <c r="T1672" s="621"/>
      <c r="U1672" s="621"/>
      <c r="V1672" s="622"/>
      <c r="W1672" s="611">
        <v>0.2</v>
      </c>
      <c r="X1672" s="612"/>
      <c r="Y1672" s="612"/>
      <c r="Z1672" s="612"/>
      <c r="AA1672" s="613"/>
      <c r="AB1672" s="623">
        <f t="shared" ref="AB1672:AB1673" si="491">TRUNC(O1672*W1672,2)</f>
        <v>3.69</v>
      </c>
      <c r="AC1672" s="624"/>
      <c r="AD1672" s="625"/>
      <c r="AF1672" s="521" t="s">
        <v>5579</v>
      </c>
      <c r="AG1672" s="522"/>
      <c r="AH1672" s="522"/>
      <c r="AI1672" s="522"/>
      <c r="AJ1672" s="522"/>
      <c r="AK1672" s="522"/>
      <c r="AL1672" s="523"/>
      <c r="AM1672" s="521" t="s">
        <v>5580</v>
      </c>
      <c r="AN1672" s="522"/>
      <c r="AO1672" s="522"/>
      <c r="AP1672" s="522"/>
      <c r="AQ1672" s="523"/>
      <c r="AR1672" s="535">
        <v>8.18</v>
      </c>
      <c r="AS1672" s="537"/>
      <c r="AT1672" s="526">
        <v>22.23</v>
      </c>
      <c r="AU1672" s="527"/>
      <c r="AV1672" s="527"/>
      <c r="AW1672" s="528"/>
      <c r="AX1672" s="529">
        <v>171.78</v>
      </c>
      <c r="AY1672" s="530"/>
      <c r="AZ1672" s="530"/>
      <c r="BA1672" s="531"/>
      <c r="BB1672" s="532">
        <v>0.2</v>
      </c>
      <c r="BC1672" s="533"/>
      <c r="BD1672" s="533"/>
      <c r="BE1672" s="533"/>
      <c r="BF1672" s="534"/>
      <c r="BG1672" s="535">
        <f>AT1672*BB1672</f>
        <v>4.4460000000000006</v>
      </c>
      <c r="BH1672" s="536"/>
      <c r="BI1672" s="537"/>
    </row>
    <row r="1673" spans="1:61" ht="11.4" customHeight="1" x14ac:dyDescent="0.3">
      <c r="A1673" s="521" t="s">
        <v>5564</v>
      </c>
      <c r="B1673" s="522"/>
      <c r="C1673" s="522"/>
      <c r="D1673" s="522"/>
      <c r="E1673" s="522"/>
      <c r="F1673" s="522"/>
      <c r="G1673" s="523"/>
      <c r="H1673" s="521" t="s">
        <v>177</v>
      </c>
      <c r="I1673" s="522"/>
      <c r="J1673" s="522"/>
      <c r="K1673" s="522"/>
      <c r="L1673" s="523"/>
      <c r="M1673" s="304">
        <f t="shared" si="489"/>
        <v>9.59</v>
      </c>
      <c r="N1673" s="305"/>
      <c r="O1673" s="304">
        <f t="shared" si="490"/>
        <v>24.46</v>
      </c>
      <c r="P1673" s="306"/>
      <c r="Q1673" s="306"/>
      <c r="R1673" s="305"/>
      <c r="S1673" s="620">
        <v>155.13</v>
      </c>
      <c r="T1673" s="621"/>
      <c r="U1673" s="621"/>
      <c r="V1673" s="622"/>
      <c r="W1673" s="611">
        <v>0.2</v>
      </c>
      <c r="X1673" s="612"/>
      <c r="Y1673" s="612"/>
      <c r="Z1673" s="612"/>
      <c r="AA1673" s="613"/>
      <c r="AB1673" s="623">
        <f t="shared" si="491"/>
        <v>4.8899999999999997</v>
      </c>
      <c r="AC1673" s="624"/>
      <c r="AD1673" s="625"/>
      <c r="AF1673" s="521" t="s">
        <v>5564</v>
      </c>
      <c r="AG1673" s="522"/>
      <c r="AH1673" s="522"/>
      <c r="AI1673" s="522"/>
      <c r="AJ1673" s="522"/>
      <c r="AK1673" s="522"/>
      <c r="AL1673" s="523"/>
      <c r="AM1673" s="521" t="s">
        <v>177</v>
      </c>
      <c r="AN1673" s="522"/>
      <c r="AO1673" s="522"/>
      <c r="AP1673" s="522"/>
      <c r="AQ1673" s="523"/>
      <c r="AR1673" s="526">
        <v>11.56</v>
      </c>
      <c r="AS1673" s="528"/>
      <c r="AT1673" s="526">
        <v>29.49</v>
      </c>
      <c r="AU1673" s="527"/>
      <c r="AV1673" s="527"/>
      <c r="AW1673" s="528"/>
      <c r="AX1673" s="529">
        <v>155.13</v>
      </c>
      <c r="AY1673" s="530"/>
      <c r="AZ1673" s="530"/>
      <c r="BA1673" s="531"/>
      <c r="BB1673" s="532">
        <v>0.2</v>
      </c>
      <c r="BC1673" s="533"/>
      <c r="BD1673" s="533"/>
      <c r="BE1673" s="533"/>
      <c r="BF1673" s="534"/>
      <c r="BG1673" s="535">
        <f>AT1673*BB1673</f>
        <v>5.8979999999999997</v>
      </c>
      <c r="BH1673" s="536"/>
      <c r="BI1673" s="537"/>
    </row>
    <row r="1674" spans="1:61" ht="11.4" customHeight="1" x14ac:dyDescent="0.3">
      <c r="A1674" s="538" t="s">
        <v>5565</v>
      </c>
      <c r="B1674" s="538"/>
      <c r="C1674" s="538"/>
      <c r="D1674" s="538"/>
      <c r="E1674" s="538"/>
      <c r="F1674" s="538"/>
      <c r="G1674" s="538"/>
      <c r="H1674" s="538"/>
      <c r="I1674" s="538"/>
      <c r="J1674" s="538"/>
      <c r="K1674" s="538"/>
      <c r="L1674" s="538"/>
      <c r="M1674" s="538"/>
      <c r="N1674" s="538"/>
      <c r="O1674" s="538"/>
      <c r="P1674" s="538"/>
      <c r="Q1674" s="538"/>
      <c r="R1674" s="538"/>
      <c r="S1674" s="538"/>
      <c r="T1674" s="538"/>
      <c r="U1674" s="538"/>
      <c r="V1674" s="538"/>
      <c r="W1674" s="538"/>
      <c r="X1674" s="538"/>
      <c r="Y1674" s="617">
        <f>SUM(AB1672:AD1673)-0.01</f>
        <v>8.57</v>
      </c>
      <c r="Z1674" s="618"/>
      <c r="AA1674" s="618"/>
      <c r="AB1674" s="618"/>
      <c r="AC1674" s="618"/>
      <c r="AD1674" s="619"/>
      <c r="AF1674" s="538" t="s">
        <v>5565</v>
      </c>
      <c r="AG1674" s="538"/>
      <c r="AH1674" s="538"/>
      <c r="AI1674" s="538"/>
      <c r="AJ1674" s="538"/>
      <c r="AK1674" s="538"/>
      <c r="AL1674" s="538"/>
      <c r="AM1674" s="538"/>
      <c r="AN1674" s="538"/>
      <c r="AO1674" s="538"/>
      <c r="AP1674" s="538"/>
      <c r="AQ1674" s="538"/>
      <c r="AR1674" s="538"/>
      <c r="AS1674" s="538"/>
      <c r="AT1674" s="538"/>
      <c r="AU1674" s="538"/>
      <c r="AV1674" s="538"/>
      <c r="AW1674" s="538"/>
      <c r="AX1674" s="538"/>
      <c r="AY1674" s="538"/>
      <c r="AZ1674" s="538"/>
      <c r="BA1674" s="538"/>
      <c r="BB1674" s="538"/>
      <c r="BC1674" s="538"/>
      <c r="BD1674" s="526">
        <f>SUM(BG1672:BI1673)</f>
        <v>10.344000000000001</v>
      </c>
      <c r="BE1674" s="527"/>
      <c r="BF1674" s="527"/>
      <c r="BG1674" s="527"/>
      <c r="BH1674" s="527"/>
      <c r="BI1674" s="528"/>
    </row>
    <row r="1675" spans="1:61" ht="10.8" customHeight="1" x14ac:dyDescent="0.3">
      <c r="A1675" s="365"/>
      <c r="B1675" s="365"/>
      <c r="C1675" s="365"/>
      <c r="D1675" s="365"/>
      <c r="E1675" s="365"/>
      <c r="F1675" s="365"/>
      <c r="G1675" s="365"/>
      <c r="H1675" s="365"/>
      <c r="I1675" s="365"/>
      <c r="J1675" s="365"/>
      <c r="K1675" s="365"/>
      <c r="L1675" s="365"/>
      <c r="M1675" s="365"/>
      <c r="N1675" s="365"/>
      <c r="O1675" s="365"/>
      <c r="P1675" s="365"/>
      <c r="Q1675" s="365"/>
      <c r="R1675" s="365"/>
      <c r="S1675" s="365"/>
      <c r="T1675" s="365"/>
      <c r="U1675" s="365"/>
      <c r="V1675" s="365"/>
      <c r="W1675" s="365"/>
      <c r="X1675" s="365"/>
      <c r="Y1675" s="365"/>
      <c r="Z1675" s="365"/>
      <c r="AA1675" s="365"/>
      <c r="AB1675" s="365"/>
      <c r="AC1675" s="365"/>
      <c r="AD1675" s="365"/>
      <c r="AF1675" s="365"/>
      <c r="AG1675" s="365"/>
      <c r="AH1675" s="365"/>
      <c r="AI1675" s="365"/>
      <c r="AJ1675" s="365"/>
      <c r="AK1675" s="365"/>
      <c r="AL1675" s="365"/>
      <c r="AM1675" s="365"/>
      <c r="AN1675" s="365"/>
      <c r="AO1675" s="365"/>
      <c r="AP1675" s="365"/>
      <c r="AQ1675" s="365"/>
      <c r="AR1675" s="365"/>
      <c r="AS1675" s="365"/>
      <c r="AT1675" s="365"/>
      <c r="AU1675" s="365"/>
      <c r="AV1675" s="365"/>
      <c r="AW1675" s="365"/>
      <c r="AX1675" s="365"/>
      <c r="AY1675" s="365"/>
      <c r="AZ1675" s="365"/>
      <c r="BA1675" s="365"/>
      <c r="BB1675" s="365"/>
      <c r="BC1675" s="365"/>
      <c r="BD1675" s="365"/>
      <c r="BE1675" s="365"/>
      <c r="BF1675" s="365"/>
      <c r="BG1675" s="365"/>
      <c r="BH1675" s="365"/>
      <c r="BI1675" s="365"/>
    </row>
    <row r="1676" spans="1:61" ht="34.5" customHeight="1" x14ac:dyDescent="0.3">
      <c r="A1676" s="551" t="s">
        <v>5548</v>
      </c>
      <c r="B1676" s="552"/>
      <c r="C1676" s="553"/>
      <c r="D1676" s="551" t="s">
        <v>5568</v>
      </c>
      <c r="E1676" s="552"/>
      <c r="F1676" s="552"/>
      <c r="G1676" s="552"/>
      <c r="H1676" s="552"/>
      <c r="I1676" s="552"/>
      <c r="J1676" s="552"/>
      <c r="K1676" s="553"/>
      <c r="L1676" s="554" t="s">
        <v>167</v>
      </c>
      <c r="M1676" s="555"/>
      <c r="N1676" s="545" t="s">
        <v>5569</v>
      </c>
      <c r="O1676" s="546"/>
      <c r="P1676" s="547"/>
      <c r="Q1676" s="545" t="s">
        <v>5570</v>
      </c>
      <c r="R1676" s="546"/>
      <c r="S1676" s="546"/>
      <c r="T1676" s="547"/>
      <c r="U1676" s="545" t="s">
        <v>5551</v>
      </c>
      <c r="V1676" s="546"/>
      <c r="W1676" s="546"/>
      <c r="X1676" s="547"/>
      <c r="Y1676" s="545" t="s">
        <v>5571</v>
      </c>
      <c r="Z1676" s="546"/>
      <c r="AA1676" s="546"/>
      <c r="AB1676" s="546"/>
      <c r="AC1676" s="547"/>
      <c r="AD1676" s="307" t="s">
        <v>5572</v>
      </c>
      <c r="AF1676" s="551" t="s">
        <v>5548</v>
      </c>
      <c r="AG1676" s="552"/>
      <c r="AH1676" s="553"/>
      <c r="AI1676" s="551" t="s">
        <v>5568</v>
      </c>
      <c r="AJ1676" s="552"/>
      <c r="AK1676" s="552"/>
      <c r="AL1676" s="552"/>
      <c r="AM1676" s="552"/>
      <c r="AN1676" s="552"/>
      <c r="AO1676" s="552"/>
      <c r="AP1676" s="553"/>
      <c r="AQ1676" s="554" t="s">
        <v>167</v>
      </c>
      <c r="AR1676" s="555"/>
      <c r="AS1676" s="539" t="s">
        <v>5569</v>
      </c>
      <c r="AT1676" s="540"/>
      <c r="AU1676" s="541"/>
      <c r="AV1676" s="539" t="s">
        <v>5570</v>
      </c>
      <c r="AW1676" s="540"/>
      <c r="AX1676" s="540"/>
      <c r="AY1676" s="541"/>
      <c r="AZ1676" s="539" t="s">
        <v>5551</v>
      </c>
      <c r="BA1676" s="540"/>
      <c r="BB1676" s="540"/>
      <c r="BC1676" s="541"/>
      <c r="BD1676" s="539" t="s">
        <v>5571</v>
      </c>
      <c r="BE1676" s="540"/>
      <c r="BF1676" s="540"/>
      <c r="BG1676" s="540"/>
      <c r="BH1676" s="541"/>
      <c r="BI1676" s="247" t="s">
        <v>5572</v>
      </c>
    </row>
    <row r="1677" spans="1:61" ht="34.5" customHeight="1" x14ac:dyDescent="0.3">
      <c r="A1677" s="521" t="s">
        <v>6862</v>
      </c>
      <c r="B1677" s="522"/>
      <c r="C1677" s="523"/>
      <c r="D1677" s="521" t="s">
        <v>5460</v>
      </c>
      <c r="E1677" s="522"/>
      <c r="F1677" s="522"/>
      <c r="G1677" s="522"/>
      <c r="H1677" s="522"/>
      <c r="I1677" s="522"/>
      <c r="J1677" s="522"/>
      <c r="K1677" s="523"/>
      <c r="L1677" s="524" t="s">
        <v>79</v>
      </c>
      <c r="M1677" s="525"/>
      <c r="N1677" s="608">
        <f>ROUND(AS1677*(1-IMPLANTAÇÃO!$AI$1),2)</f>
        <v>0</v>
      </c>
      <c r="O1677" s="609"/>
      <c r="P1677" s="610"/>
      <c r="Q1677" s="608">
        <f>ROUND(AV1677*(1-IMPLANTAÇÃO!$AI$1),2)</f>
        <v>14.87</v>
      </c>
      <c r="R1677" s="609"/>
      <c r="S1677" s="609"/>
      <c r="T1677" s="610"/>
      <c r="U1677" s="663">
        <v>71.14</v>
      </c>
      <c r="V1677" s="664"/>
      <c r="W1677" s="664"/>
      <c r="X1677" s="665"/>
      <c r="Y1677" s="614">
        <f t="shared" ref="Y1677" si="492">TRUNC(N1677*$U1677,2)</f>
        <v>0</v>
      </c>
      <c r="Z1677" s="615"/>
      <c r="AA1677" s="615"/>
      <c r="AB1677" s="615"/>
      <c r="AC1677" s="616"/>
      <c r="AD1677" s="311">
        <f t="shared" ref="AD1677" si="493">TRUNC(Q1677*$U1677,2)</f>
        <v>1057.8499999999999</v>
      </c>
      <c r="AF1677" s="521" t="s">
        <v>6862</v>
      </c>
      <c r="AG1677" s="522"/>
      <c r="AH1677" s="523"/>
      <c r="AI1677" s="521" t="s">
        <v>5460</v>
      </c>
      <c r="AJ1677" s="522"/>
      <c r="AK1677" s="522"/>
      <c r="AL1677" s="522"/>
      <c r="AM1677" s="522"/>
      <c r="AN1677" s="522"/>
      <c r="AO1677" s="522"/>
      <c r="AP1677" s="523"/>
      <c r="AQ1677" s="524" t="s">
        <v>79</v>
      </c>
      <c r="AR1677" s="525"/>
      <c r="AS1677" s="535">
        <v>0</v>
      </c>
      <c r="AT1677" s="536"/>
      <c r="AU1677" s="537"/>
      <c r="AV1677" s="526">
        <v>17.91</v>
      </c>
      <c r="AW1677" s="527"/>
      <c r="AX1677" s="527"/>
      <c r="AY1677" s="528"/>
      <c r="AZ1677" s="570">
        <v>71.14</v>
      </c>
      <c r="BA1677" s="571"/>
      <c r="BB1677" s="571"/>
      <c r="BC1677" s="572"/>
      <c r="BD1677" s="535">
        <f t="shared" ref="BD1677" si="494">AS1677*AZ1677</f>
        <v>0</v>
      </c>
      <c r="BE1677" s="536"/>
      <c r="BF1677" s="536"/>
      <c r="BG1677" s="536"/>
      <c r="BH1677" s="537"/>
      <c r="BI1677" s="248">
        <f t="shared" ref="BI1677" si="495">AV1677*AZ1677</f>
        <v>1274.1174000000001</v>
      </c>
    </row>
    <row r="1678" spans="1:61" ht="11.4" customHeight="1" x14ac:dyDescent="0.3">
      <c r="A1678" s="538" t="s">
        <v>5575</v>
      </c>
      <c r="B1678" s="538"/>
      <c r="C1678" s="538"/>
      <c r="D1678" s="538"/>
      <c r="E1678" s="538"/>
      <c r="F1678" s="538"/>
      <c r="G1678" s="538"/>
      <c r="H1678" s="538"/>
      <c r="I1678" s="538"/>
      <c r="J1678" s="538"/>
      <c r="K1678" s="538"/>
      <c r="L1678" s="538"/>
      <c r="M1678" s="538"/>
      <c r="N1678" s="538"/>
      <c r="O1678" s="538"/>
      <c r="P1678" s="538"/>
      <c r="Q1678" s="538"/>
      <c r="R1678" s="538"/>
      <c r="S1678" s="538"/>
      <c r="T1678" s="538"/>
      <c r="U1678" s="538"/>
      <c r="V1678" s="538"/>
      <c r="W1678" s="538"/>
      <c r="X1678" s="538"/>
      <c r="Y1678" s="626">
        <v>0</v>
      </c>
      <c r="Z1678" s="627"/>
      <c r="AA1678" s="627"/>
      <c r="AB1678" s="627"/>
      <c r="AC1678" s="627"/>
      <c r="AD1678" s="628"/>
      <c r="AF1678" s="538" t="s">
        <v>5575</v>
      </c>
      <c r="AG1678" s="538"/>
      <c r="AH1678" s="538"/>
      <c r="AI1678" s="538"/>
      <c r="AJ1678" s="538"/>
      <c r="AK1678" s="538"/>
      <c r="AL1678" s="538"/>
      <c r="AM1678" s="538"/>
      <c r="AN1678" s="538"/>
      <c r="AO1678" s="538"/>
      <c r="AP1678" s="538"/>
      <c r="AQ1678" s="538"/>
      <c r="AR1678" s="538"/>
      <c r="AS1678" s="538"/>
      <c r="AT1678" s="538"/>
      <c r="AU1678" s="538"/>
      <c r="AV1678" s="538"/>
      <c r="AW1678" s="538"/>
      <c r="AX1678" s="538"/>
      <c r="AY1678" s="538"/>
      <c r="AZ1678" s="538"/>
      <c r="BA1678" s="538"/>
      <c r="BB1678" s="538"/>
      <c r="BC1678" s="538"/>
      <c r="BD1678" s="535">
        <v>0</v>
      </c>
      <c r="BE1678" s="536"/>
      <c r="BF1678" s="536"/>
      <c r="BG1678" s="536"/>
      <c r="BH1678" s="536"/>
      <c r="BI1678" s="537"/>
    </row>
    <row r="1679" spans="1:61" ht="11.4" customHeight="1" x14ac:dyDescent="0.3">
      <c r="A1679" s="538" t="s">
        <v>5576</v>
      </c>
      <c r="B1679" s="538"/>
      <c r="C1679" s="538"/>
      <c r="D1679" s="538"/>
      <c r="E1679" s="538"/>
      <c r="F1679" s="538"/>
      <c r="G1679" s="538"/>
      <c r="H1679" s="538"/>
      <c r="I1679" s="538"/>
      <c r="J1679" s="538"/>
      <c r="K1679" s="538"/>
      <c r="L1679" s="538"/>
      <c r="M1679" s="538"/>
      <c r="N1679" s="538"/>
      <c r="O1679" s="538"/>
      <c r="P1679" s="538"/>
      <c r="Q1679" s="538"/>
      <c r="R1679" s="538"/>
      <c r="S1679" s="538"/>
      <c r="T1679" s="538"/>
      <c r="U1679" s="538"/>
      <c r="V1679" s="538"/>
      <c r="W1679" s="538"/>
      <c r="X1679" s="538"/>
      <c r="Y1679" s="657">
        <f>AD1677-0.34</f>
        <v>1057.51</v>
      </c>
      <c r="Z1679" s="658"/>
      <c r="AA1679" s="658"/>
      <c r="AB1679" s="658"/>
      <c r="AC1679" s="658"/>
      <c r="AD1679" s="659"/>
      <c r="AF1679" s="538" t="s">
        <v>5576</v>
      </c>
      <c r="AG1679" s="538"/>
      <c r="AH1679" s="538"/>
      <c r="AI1679" s="538"/>
      <c r="AJ1679" s="538"/>
      <c r="AK1679" s="538"/>
      <c r="AL1679" s="538"/>
      <c r="AM1679" s="538"/>
      <c r="AN1679" s="538"/>
      <c r="AO1679" s="538"/>
      <c r="AP1679" s="538"/>
      <c r="AQ1679" s="538"/>
      <c r="AR1679" s="538"/>
      <c r="AS1679" s="538"/>
      <c r="AT1679" s="538"/>
      <c r="AU1679" s="538"/>
      <c r="AV1679" s="538"/>
      <c r="AW1679" s="538"/>
      <c r="AX1679" s="538"/>
      <c r="AY1679" s="538"/>
      <c r="AZ1679" s="538"/>
      <c r="BA1679" s="538"/>
      <c r="BB1679" s="538"/>
      <c r="BC1679" s="538"/>
      <c r="BD1679" s="579">
        <f>BI1677</f>
        <v>1274.1174000000001</v>
      </c>
      <c r="BE1679" s="580"/>
      <c r="BF1679" s="580"/>
      <c r="BG1679" s="580"/>
      <c r="BH1679" s="580"/>
      <c r="BI1679" s="581"/>
    </row>
    <row r="1680" spans="1:61" ht="10.8" customHeight="1" x14ac:dyDescent="0.3">
      <c r="A1680" s="365"/>
      <c r="B1680" s="365"/>
      <c r="C1680" s="365"/>
      <c r="D1680" s="365"/>
      <c r="E1680" s="365"/>
      <c r="F1680" s="365"/>
      <c r="G1680" s="365"/>
      <c r="H1680" s="365"/>
      <c r="I1680" s="365"/>
      <c r="J1680" s="365"/>
      <c r="K1680" s="365"/>
      <c r="L1680" s="365"/>
      <c r="M1680" s="365"/>
      <c r="N1680" s="365"/>
      <c r="O1680" s="365"/>
      <c r="P1680" s="365"/>
      <c r="Q1680" s="365"/>
      <c r="R1680" s="365"/>
      <c r="S1680" s="365"/>
      <c r="T1680" s="365"/>
      <c r="U1680" s="365"/>
      <c r="V1680" s="365"/>
      <c r="W1680" s="365"/>
      <c r="X1680" s="365"/>
      <c r="Y1680" s="365"/>
      <c r="Z1680" s="365"/>
      <c r="AA1680" s="365"/>
      <c r="AB1680" s="365"/>
      <c r="AC1680" s="365"/>
      <c r="AD1680" s="365"/>
      <c r="AF1680" s="365"/>
      <c r="AG1680" s="365"/>
      <c r="AH1680" s="365"/>
      <c r="AI1680" s="365"/>
      <c r="AJ1680" s="365"/>
      <c r="AK1680" s="365"/>
      <c r="AL1680" s="365"/>
      <c r="AM1680" s="365"/>
      <c r="AN1680" s="365"/>
      <c r="AO1680" s="365"/>
      <c r="AP1680" s="365"/>
      <c r="AQ1680" s="365"/>
      <c r="AR1680" s="365"/>
      <c r="AS1680" s="365"/>
      <c r="AT1680" s="365"/>
      <c r="AU1680" s="365"/>
      <c r="AV1680" s="365"/>
      <c r="AW1680" s="365"/>
      <c r="AX1680" s="365"/>
      <c r="AY1680" s="365"/>
      <c r="AZ1680" s="365"/>
      <c r="BA1680" s="365"/>
      <c r="BB1680" s="365"/>
      <c r="BC1680" s="365"/>
      <c r="BD1680" s="365"/>
      <c r="BE1680" s="365"/>
      <c r="BF1680" s="365"/>
      <c r="BG1680" s="365"/>
      <c r="BH1680" s="365"/>
      <c r="BI1680" s="365"/>
    </row>
    <row r="1681" spans="1:61" ht="11.4" customHeight="1" x14ac:dyDescent="0.3">
      <c r="A1681" s="539" t="s">
        <v>5554</v>
      </c>
      <c r="B1681" s="540"/>
      <c r="C1681" s="540"/>
      <c r="D1681" s="540"/>
      <c r="E1681" s="540"/>
      <c r="F1681" s="540"/>
      <c r="G1681" s="540"/>
      <c r="H1681" s="540"/>
      <c r="I1681" s="540"/>
      <c r="J1681" s="540"/>
      <c r="K1681" s="540"/>
      <c r="L1681" s="540"/>
      <c r="M1681" s="540"/>
      <c r="N1681" s="540"/>
      <c r="O1681" s="540"/>
      <c r="P1681" s="540"/>
      <c r="Q1681" s="540"/>
      <c r="R1681" s="540"/>
      <c r="S1681" s="540"/>
      <c r="T1681" s="540"/>
      <c r="U1681" s="540"/>
      <c r="V1681" s="540"/>
      <c r="W1681" s="540"/>
      <c r="X1681" s="541"/>
      <c r="Y1681" s="666">
        <f>Y1679+Y1678+Y1674</f>
        <v>1066.08</v>
      </c>
      <c r="Z1681" s="667"/>
      <c r="AA1681" s="667"/>
      <c r="AB1681" s="667"/>
      <c r="AC1681" s="667"/>
      <c r="AD1681" s="668"/>
      <c r="AF1681" s="539" t="s">
        <v>5554</v>
      </c>
      <c r="AG1681" s="540"/>
      <c r="AH1681" s="540"/>
      <c r="AI1681" s="540"/>
      <c r="AJ1681" s="540"/>
      <c r="AK1681" s="540"/>
      <c r="AL1681" s="540"/>
      <c r="AM1681" s="540"/>
      <c r="AN1681" s="540"/>
      <c r="AO1681" s="540"/>
      <c r="AP1681" s="540"/>
      <c r="AQ1681" s="540"/>
      <c r="AR1681" s="540"/>
      <c r="AS1681" s="540"/>
      <c r="AT1681" s="540"/>
      <c r="AU1681" s="540"/>
      <c r="AV1681" s="540"/>
      <c r="AW1681" s="540"/>
      <c r="AX1681" s="540"/>
      <c r="AY1681" s="540"/>
      <c r="AZ1681" s="540"/>
      <c r="BA1681" s="540"/>
      <c r="BB1681" s="540"/>
      <c r="BC1681" s="541"/>
      <c r="BD1681" s="573">
        <f>BD1679+BD1678+BD1674</f>
        <v>1284.4614000000001</v>
      </c>
      <c r="BE1681" s="574"/>
      <c r="BF1681" s="574"/>
      <c r="BG1681" s="574"/>
      <c r="BH1681" s="574"/>
      <c r="BI1681" s="575"/>
    </row>
    <row r="1682" spans="1:61" ht="11.4" customHeight="1" x14ac:dyDescent="0.3">
      <c r="A1682" s="559" t="s">
        <v>8256</v>
      </c>
      <c r="B1682" s="560"/>
      <c r="C1682" s="560"/>
      <c r="D1682" s="560"/>
      <c r="E1682" s="560"/>
      <c r="F1682" s="560"/>
      <c r="G1682" s="560"/>
      <c r="H1682" s="560"/>
      <c r="I1682" s="560"/>
      <c r="J1682" s="560"/>
      <c r="K1682" s="560"/>
      <c r="L1682" s="560"/>
      <c r="M1682" s="560"/>
      <c r="N1682" s="560"/>
      <c r="O1682" s="560"/>
      <c r="P1682" s="560"/>
      <c r="Q1682" s="560"/>
      <c r="R1682" s="560"/>
      <c r="S1682" s="560"/>
      <c r="T1682" s="560"/>
      <c r="U1682" s="560"/>
      <c r="V1682" s="560"/>
      <c r="W1682" s="561">
        <v>0.25069999999999998</v>
      </c>
      <c r="X1682" s="562"/>
      <c r="Y1682" s="548">
        <f>Y1681*W1682</f>
        <v>267.26625599999994</v>
      </c>
      <c r="Z1682" s="549"/>
      <c r="AA1682" s="549"/>
      <c r="AB1682" s="549"/>
      <c r="AC1682" s="549"/>
      <c r="AD1682" s="550"/>
      <c r="AF1682" s="559" t="s">
        <v>8256</v>
      </c>
      <c r="AG1682" s="560"/>
      <c r="AH1682" s="560"/>
      <c r="AI1682" s="560"/>
      <c r="AJ1682" s="560"/>
      <c r="AK1682" s="560"/>
      <c r="AL1682" s="560"/>
      <c r="AM1682" s="560"/>
      <c r="AN1682" s="560"/>
      <c r="AO1682" s="560"/>
      <c r="AP1682" s="560"/>
      <c r="AQ1682" s="560"/>
      <c r="AR1682" s="560"/>
      <c r="AS1682" s="560"/>
      <c r="AT1682" s="560"/>
      <c r="AU1682" s="560"/>
      <c r="AV1682" s="560"/>
      <c r="AW1682" s="560"/>
      <c r="AX1682" s="560"/>
      <c r="AY1682" s="560"/>
      <c r="AZ1682" s="560"/>
      <c r="BA1682" s="560"/>
      <c r="BB1682" s="561">
        <v>0.25069999999999998</v>
      </c>
      <c r="BC1682" s="562"/>
      <c r="BD1682" s="548">
        <f>BD1681*BB1682</f>
        <v>322.01447297999999</v>
      </c>
      <c r="BE1682" s="549"/>
      <c r="BF1682" s="549"/>
      <c r="BG1682" s="549"/>
      <c r="BH1682" s="549"/>
      <c r="BI1682" s="550"/>
    </row>
    <row r="1683" spans="1:61" ht="11.4" customHeight="1" x14ac:dyDescent="0.3">
      <c r="A1683" s="545" t="s">
        <v>5555</v>
      </c>
      <c r="B1683" s="546"/>
      <c r="C1683" s="546"/>
      <c r="D1683" s="546"/>
      <c r="E1683" s="546"/>
      <c r="F1683" s="546"/>
      <c r="G1683" s="546"/>
      <c r="H1683" s="546"/>
      <c r="I1683" s="546"/>
      <c r="J1683" s="546"/>
      <c r="K1683" s="546"/>
      <c r="L1683" s="546"/>
      <c r="M1683" s="546"/>
      <c r="N1683" s="546"/>
      <c r="O1683" s="546"/>
      <c r="P1683" s="546"/>
      <c r="Q1683" s="546"/>
      <c r="R1683" s="546"/>
      <c r="S1683" s="546"/>
      <c r="T1683" s="546"/>
      <c r="U1683" s="546"/>
      <c r="V1683" s="546"/>
      <c r="W1683" s="546"/>
      <c r="X1683" s="547"/>
      <c r="Y1683" s="548">
        <f>Y1681+Y1682</f>
        <v>1333.3462559999998</v>
      </c>
      <c r="Z1683" s="549"/>
      <c r="AA1683" s="549"/>
      <c r="AB1683" s="549"/>
      <c r="AC1683" s="549"/>
      <c r="AD1683" s="550"/>
      <c r="AF1683" s="545" t="s">
        <v>5555</v>
      </c>
      <c r="AG1683" s="546"/>
      <c r="AH1683" s="546"/>
      <c r="AI1683" s="546"/>
      <c r="AJ1683" s="546"/>
      <c r="AK1683" s="546"/>
      <c r="AL1683" s="546"/>
      <c r="AM1683" s="546"/>
      <c r="AN1683" s="546"/>
      <c r="AO1683" s="546"/>
      <c r="AP1683" s="546"/>
      <c r="AQ1683" s="546"/>
      <c r="AR1683" s="546"/>
      <c r="AS1683" s="546"/>
      <c r="AT1683" s="546"/>
      <c r="AU1683" s="546"/>
      <c r="AV1683" s="546"/>
      <c r="AW1683" s="546"/>
      <c r="AX1683" s="546"/>
      <c r="AY1683" s="546"/>
      <c r="AZ1683" s="546"/>
      <c r="BA1683" s="546"/>
      <c r="BB1683" s="546"/>
      <c r="BC1683" s="547"/>
      <c r="BD1683" s="548">
        <f>BD1681+BD1682-0.01</f>
        <v>1606.4658729800001</v>
      </c>
      <c r="BE1683" s="549"/>
      <c r="BF1683" s="549"/>
      <c r="BG1683" s="549"/>
      <c r="BH1683" s="549"/>
      <c r="BI1683" s="550"/>
    </row>
    <row r="1684" spans="1:61" ht="10.8" customHeight="1" x14ac:dyDescent="0.3">
      <c r="A1684" s="365"/>
      <c r="B1684" s="365"/>
      <c r="C1684" s="365"/>
      <c r="D1684" s="365"/>
      <c r="E1684" s="365"/>
      <c r="F1684" s="365"/>
      <c r="G1684" s="365"/>
      <c r="H1684" s="365"/>
      <c r="I1684" s="365"/>
      <c r="J1684" s="365"/>
      <c r="K1684" s="365"/>
      <c r="L1684" s="365"/>
      <c r="M1684" s="365"/>
      <c r="N1684" s="365"/>
      <c r="O1684" s="365"/>
      <c r="P1684" s="365"/>
      <c r="Q1684" s="365"/>
      <c r="R1684" s="365"/>
      <c r="S1684" s="365"/>
      <c r="T1684" s="365"/>
      <c r="U1684" s="365"/>
      <c r="V1684" s="365"/>
      <c r="W1684" s="365"/>
      <c r="X1684" s="365"/>
      <c r="Y1684" s="365"/>
      <c r="Z1684" s="365"/>
      <c r="AA1684" s="365"/>
      <c r="AB1684" s="365"/>
      <c r="AC1684" s="365"/>
      <c r="AD1684" s="365"/>
      <c r="AF1684" s="365"/>
      <c r="AG1684" s="365"/>
      <c r="AH1684" s="365"/>
      <c r="AI1684" s="365"/>
      <c r="AJ1684" s="365"/>
      <c r="AK1684" s="365"/>
      <c r="AL1684" s="365"/>
      <c r="AM1684" s="365"/>
      <c r="AN1684" s="365"/>
      <c r="AO1684" s="365"/>
      <c r="AP1684" s="365"/>
      <c r="AQ1684" s="365"/>
      <c r="AR1684" s="365"/>
      <c r="AS1684" s="365"/>
      <c r="AT1684" s="365"/>
      <c r="AU1684" s="365"/>
      <c r="AV1684" s="365"/>
      <c r="AW1684" s="365"/>
      <c r="AX1684" s="365"/>
      <c r="AY1684" s="365"/>
      <c r="AZ1684" s="365"/>
      <c r="BA1684" s="365"/>
      <c r="BB1684" s="365"/>
      <c r="BC1684" s="365"/>
      <c r="BD1684" s="365"/>
      <c r="BE1684" s="365"/>
      <c r="BF1684" s="365"/>
      <c r="BG1684" s="365"/>
      <c r="BH1684" s="365"/>
      <c r="BI1684" s="365"/>
    </row>
    <row r="1685" spans="1:61" ht="13.35" customHeight="1" x14ac:dyDescent="0.3">
      <c r="A1685" s="520" t="s">
        <v>5556</v>
      </c>
      <c r="B1685" s="520"/>
      <c r="C1685" s="520"/>
      <c r="D1685" s="520"/>
      <c r="E1685" s="520"/>
      <c r="F1685" s="520" t="s">
        <v>8204</v>
      </c>
      <c r="G1685" s="520"/>
      <c r="H1685" s="520"/>
      <c r="I1685" s="520"/>
      <c r="J1685" s="520"/>
      <c r="K1685" s="520"/>
      <c r="L1685" s="520"/>
      <c r="M1685" s="520"/>
      <c r="N1685" s="520"/>
      <c r="O1685" s="520"/>
      <c r="P1685" s="520"/>
      <c r="Q1685" s="520"/>
      <c r="R1685" s="520"/>
      <c r="S1685" s="520"/>
      <c r="T1685" s="520"/>
      <c r="U1685" s="520"/>
      <c r="V1685" s="520"/>
      <c r="W1685" s="520"/>
      <c r="X1685" s="520"/>
      <c r="Y1685" s="520"/>
      <c r="Z1685" s="520"/>
      <c r="AA1685" s="520"/>
      <c r="AB1685" s="520"/>
      <c r="AC1685" s="520"/>
      <c r="AD1685" s="520"/>
      <c r="AF1685" s="520" t="s">
        <v>5556</v>
      </c>
      <c r="AG1685" s="520"/>
      <c r="AH1685" s="520"/>
      <c r="AI1685" s="520"/>
      <c r="AJ1685" s="520"/>
      <c r="AK1685" s="520" t="s">
        <v>8204</v>
      </c>
      <c r="AL1685" s="520"/>
      <c r="AM1685" s="520"/>
      <c r="AN1685" s="520"/>
      <c r="AO1685" s="520"/>
      <c r="AP1685" s="520"/>
      <c r="AQ1685" s="520"/>
      <c r="AR1685" s="520"/>
      <c r="AS1685" s="520"/>
      <c r="AT1685" s="520"/>
      <c r="AU1685" s="520"/>
      <c r="AV1685" s="520"/>
      <c r="AW1685" s="520"/>
      <c r="AX1685" s="520"/>
      <c r="AY1685" s="520"/>
      <c r="AZ1685" s="520"/>
      <c r="BA1685" s="520"/>
      <c r="BB1685" s="520"/>
      <c r="BC1685" s="520"/>
      <c r="BD1685" s="520"/>
      <c r="BE1685" s="520"/>
      <c r="BF1685" s="520"/>
      <c r="BG1685" s="520"/>
      <c r="BH1685" s="520"/>
      <c r="BI1685" s="520"/>
    </row>
    <row r="1686" spans="1:61" ht="10.8" customHeight="1" x14ac:dyDescent="0.3">
      <c r="A1686" s="365"/>
      <c r="B1686" s="365"/>
      <c r="C1686" s="365"/>
      <c r="D1686" s="365"/>
      <c r="E1686" s="365"/>
      <c r="F1686" s="365"/>
      <c r="G1686" s="365"/>
      <c r="H1686" s="365"/>
      <c r="I1686" s="365"/>
      <c r="J1686" s="365"/>
      <c r="K1686" s="365"/>
      <c r="L1686" s="365"/>
      <c r="M1686" s="365"/>
      <c r="N1686" s="365"/>
      <c r="O1686" s="365"/>
      <c r="P1686" s="365"/>
      <c r="Q1686" s="365"/>
      <c r="R1686" s="365"/>
      <c r="S1686" s="365"/>
      <c r="T1686" s="365"/>
      <c r="U1686" s="365"/>
      <c r="V1686" s="365"/>
      <c r="W1686" s="365"/>
      <c r="X1686" s="365"/>
      <c r="Y1686" s="365"/>
      <c r="Z1686" s="365"/>
      <c r="AA1686" s="365"/>
      <c r="AB1686" s="365"/>
      <c r="AC1686" s="365"/>
      <c r="AD1686" s="365"/>
      <c r="AF1686" s="365"/>
      <c r="AG1686" s="365"/>
      <c r="AH1686" s="365"/>
      <c r="AI1686" s="365"/>
      <c r="AJ1686" s="365"/>
      <c r="AK1686" s="365"/>
      <c r="AL1686" s="365"/>
      <c r="AM1686" s="365"/>
      <c r="AN1686" s="365"/>
      <c r="AO1686" s="365"/>
      <c r="AP1686" s="365"/>
      <c r="AQ1686" s="365"/>
      <c r="AR1686" s="365"/>
      <c r="AS1686" s="365"/>
      <c r="AT1686" s="365"/>
      <c r="AU1686" s="365"/>
      <c r="AV1686" s="365"/>
      <c r="AW1686" s="365"/>
      <c r="AX1686" s="365"/>
      <c r="AY1686" s="365"/>
      <c r="AZ1686" s="365"/>
      <c r="BA1686" s="365"/>
      <c r="BB1686" s="365"/>
      <c r="BC1686" s="365"/>
      <c r="BD1686" s="365"/>
      <c r="BE1686" s="365"/>
      <c r="BF1686" s="365"/>
      <c r="BG1686" s="365"/>
      <c r="BH1686" s="365"/>
      <c r="BI1686" s="365"/>
    </row>
    <row r="1687" spans="1:61" ht="22.95" customHeight="1" x14ac:dyDescent="0.3">
      <c r="A1687" s="365" t="s">
        <v>6863</v>
      </c>
      <c r="B1687" s="365"/>
      <c r="C1687" s="365"/>
      <c r="D1687" s="365"/>
      <c r="E1687" s="365"/>
      <c r="F1687" s="365"/>
      <c r="G1687" s="365"/>
      <c r="H1687" s="365"/>
      <c r="I1687" s="365"/>
      <c r="J1687" s="365"/>
      <c r="K1687" s="365"/>
      <c r="L1687" s="365"/>
      <c r="M1687" s="365"/>
      <c r="N1687" s="365"/>
      <c r="O1687" s="365"/>
      <c r="P1687" s="365"/>
      <c r="Q1687" s="365"/>
      <c r="R1687" s="365"/>
      <c r="S1687" s="365"/>
      <c r="T1687" s="365"/>
      <c r="U1687" s="365"/>
      <c r="V1687" s="365"/>
      <c r="W1687" s="365"/>
      <c r="X1687" s="365"/>
      <c r="Y1687" s="637" t="s">
        <v>5547</v>
      </c>
      <c r="Z1687" s="637"/>
      <c r="AA1687" s="637"/>
      <c r="AB1687" s="637"/>
      <c r="AC1687" s="637"/>
      <c r="AD1687" s="637"/>
      <c r="AF1687" s="365" t="s">
        <v>6863</v>
      </c>
      <c r="AG1687" s="365"/>
      <c r="AH1687" s="365"/>
      <c r="AI1687" s="365"/>
      <c r="AJ1687" s="365"/>
      <c r="AK1687" s="365"/>
      <c r="AL1687" s="365"/>
      <c r="AM1687" s="365"/>
      <c r="AN1687" s="365"/>
      <c r="AO1687" s="365"/>
      <c r="AP1687" s="365"/>
      <c r="AQ1687" s="365"/>
      <c r="AR1687" s="365"/>
      <c r="AS1687" s="365"/>
      <c r="AT1687" s="365"/>
      <c r="AU1687" s="365"/>
      <c r="AV1687" s="365"/>
      <c r="AW1687" s="365"/>
      <c r="AX1687" s="365"/>
      <c r="AY1687" s="365"/>
      <c r="AZ1687" s="365"/>
      <c r="BA1687" s="365"/>
      <c r="BB1687" s="365"/>
      <c r="BC1687" s="365"/>
      <c r="BD1687" s="365" t="s">
        <v>5547</v>
      </c>
      <c r="BE1687" s="365"/>
      <c r="BF1687" s="365"/>
      <c r="BG1687" s="365"/>
      <c r="BH1687" s="365"/>
      <c r="BI1687" s="365"/>
    </row>
    <row r="1688" spans="1:61" ht="10.8" customHeight="1" x14ac:dyDescent="0.3">
      <c r="A1688" s="365"/>
      <c r="B1688" s="365"/>
      <c r="C1688" s="365"/>
      <c r="D1688" s="365"/>
      <c r="E1688" s="365"/>
      <c r="F1688" s="365"/>
      <c r="G1688" s="365"/>
      <c r="H1688" s="365"/>
      <c r="I1688" s="365"/>
      <c r="J1688" s="365"/>
      <c r="K1688" s="365"/>
      <c r="L1688" s="365"/>
      <c r="M1688" s="365"/>
      <c r="N1688" s="365"/>
      <c r="O1688" s="365"/>
      <c r="P1688" s="365"/>
      <c r="Q1688" s="365"/>
      <c r="R1688" s="365"/>
      <c r="S1688" s="365"/>
      <c r="T1688" s="365"/>
      <c r="U1688" s="365"/>
      <c r="V1688" s="365"/>
      <c r="W1688" s="365"/>
      <c r="X1688" s="365"/>
      <c r="Y1688" s="365"/>
      <c r="Z1688" s="365"/>
      <c r="AA1688" s="365"/>
      <c r="AB1688" s="365"/>
      <c r="AC1688" s="365"/>
      <c r="AD1688" s="365"/>
      <c r="AF1688" s="365"/>
      <c r="AG1688" s="365"/>
      <c r="AH1688" s="365"/>
      <c r="AI1688" s="365"/>
      <c r="AJ1688" s="365"/>
      <c r="AK1688" s="365"/>
      <c r="AL1688" s="365"/>
      <c r="AM1688" s="365"/>
      <c r="AN1688" s="365"/>
      <c r="AO1688" s="365"/>
      <c r="AP1688" s="365"/>
      <c r="AQ1688" s="365"/>
      <c r="AR1688" s="365"/>
      <c r="AS1688" s="365"/>
      <c r="AT1688" s="365"/>
      <c r="AU1688" s="365"/>
      <c r="AV1688" s="365"/>
      <c r="AW1688" s="365"/>
      <c r="AX1688" s="365"/>
      <c r="AY1688" s="365"/>
      <c r="AZ1688" s="365"/>
      <c r="BA1688" s="365"/>
      <c r="BB1688" s="365"/>
      <c r="BC1688" s="365"/>
      <c r="BD1688" s="365"/>
      <c r="BE1688" s="365"/>
      <c r="BF1688" s="365"/>
      <c r="BG1688" s="365"/>
      <c r="BH1688" s="365"/>
      <c r="BI1688" s="365"/>
    </row>
    <row r="1689" spans="1:61" ht="11.4" customHeight="1" x14ac:dyDescent="0.3">
      <c r="A1689" s="551" t="s">
        <v>5548</v>
      </c>
      <c r="B1689" s="552"/>
      <c r="C1689" s="552"/>
      <c r="D1689" s="552"/>
      <c r="E1689" s="552"/>
      <c r="F1689" s="552"/>
      <c r="G1689" s="553"/>
      <c r="H1689" s="551" t="s">
        <v>5557</v>
      </c>
      <c r="I1689" s="552"/>
      <c r="J1689" s="552"/>
      <c r="K1689" s="552"/>
      <c r="L1689" s="553"/>
      <c r="M1689" s="545" t="s">
        <v>5558</v>
      </c>
      <c r="N1689" s="547"/>
      <c r="O1689" s="545" t="s">
        <v>5559</v>
      </c>
      <c r="P1689" s="546"/>
      <c r="Q1689" s="546"/>
      <c r="R1689" s="547"/>
      <c r="S1689" s="545" t="s">
        <v>5560</v>
      </c>
      <c r="T1689" s="546"/>
      <c r="U1689" s="546"/>
      <c r="V1689" s="547"/>
      <c r="W1689" s="545" t="s">
        <v>5551</v>
      </c>
      <c r="X1689" s="546"/>
      <c r="Y1689" s="546"/>
      <c r="Z1689" s="546"/>
      <c r="AA1689" s="547"/>
      <c r="AB1689" s="545" t="s">
        <v>5561</v>
      </c>
      <c r="AC1689" s="546"/>
      <c r="AD1689" s="547"/>
      <c r="AF1689" s="551" t="s">
        <v>5548</v>
      </c>
      <c r="AG1689" s="552"/>
      <c r="AH1689" s="552"/>
      <c r="AI1689" s="552"/>
      <c r="AJ1689" s="552"/>
      <c r="AK1689" s="552"/>
      <c r="AL1689" s="553"/>
      <c r="AM1689" s="551" t="s">
        <v>5557</v>
      </c>
      <c r="AN1689" s="552"/>
      <c r="AO1689" s="552"/>
      <c r="AP1689" s="552"/>
      <c r="AQ1689" s="553"/>
      <c r="AR1689" s="539" t="s">
        <v>5558</v>
      </c>
      <c r="AS1689" s="541"/>
      <c r="AT1689" s="539" t="s">
        <v>5559</v>
      </c>
      <c r="AU1689" s="540"/>
      <c r="AV1689" s="540"/>
      <c r="AW1689" s="541"/>
      <c r="AX1689" s="539" t="s">
        <v>5560</v>
      </c>
      <c r="AY1689" s="540"/>
      <c r="AZ1689" s="540"/>
      <c r="BA1689" s="541"/>
      <c r="BB1689" s="539" t="s">
        <v>5551</v>
      </c>
      <c r="BC1689" s="540"/>
      <c r="BD1689" s="540"/>
      <c r="BE1689" s="540"/>
      <c r="BF1689" s="541"/>
      <c r="BG1689" s="539" t="s">
        <v>5561</v>
      </c>
      <c r="BH1689" s="540"/>
      <c r="BI1689" s="541"/>
    </row>
    <row r="1690" spans="1:61" ht="11.4" customHeight="1" x14ac:dyDescent="0.3">
      <c r="A1690" s="521" t="s">
        <v>5562</v>
      </c>
      <c r="B1690" s="522"/>
      <c r="C1690" s="522"/>
      <c r="D1690" s="522"/>
      <c r="E1690" s="522"/>
      <c r="F1690" s="522"/>
      <c r="G1690" s="523"/>
      <c r="H1690" s="521" t="s">
        <v>5563</v>
      </c>
      <c r="I1690" s="522"/>
      <c r="J1690" s="522"/>
      <c r="K1690" s="522"/>
      <c r="L1690" s="523"/>
      <c r="M1690" s="304">
        <f t="shared" ref="M1690:M1691" si="496">ROUND(AR1690*(1-$AI$1),2)</f>
        <v>6.02</v>
      </c>
      <c r="N1690" s="305"/>
      <c r="O1690" s="304">
        <f t="shared" ref="O1690:O1691" si="497">TRUNC(M1690*(1+(S1690/100)),2)</f>
        <v>16.88</v>
      </c>
      <c r="P1690" s="306"/>
      <c r="Q1690" s="306"/>
      <c r="R1690" s="305"/>
      <c r="S1690" s="620">
        <v>180.43</v>
      </c>
      <c r="T1690" s="621"/>
      <c r="U1690" s="621"/>
      <c r="V1690" s="622"/>
      <c r="W1690" s="611">
        <v>1.2228000000000001</v>
      </c>
      <c r="X1690" s="612"/>
      <c r="Y1690" s="612"/>
      <c r="Z1690" s="612"/>
      <c r="AA1690" s="613"/>
      <c r="AB1690" s="623">
        <f t="shared" ref="AB1690:AB1691" si="498">TRUNC(O1690*W1690,2)</f>
        <v>20.64</v>
      </c>
      <c r="AC1690" s="624"/>
      <c r="AD1690" s="625"/>
      <c r="AF1690" s="521" t="s">
        <v>5562</v>
      </c>
      <c r="AG1690" s="522"/>
      <c r="AH1690" s="522"/>
      <c r="AI1690" s="522"/>
      <c r="AJ1690" s="522"/>
      <c r="AK1690" s="522"/>
      <c r="AL1690" s="523"/>
      <c r="AM1690" s="521" t="s">
        <v>5563</v>
      </c>
      <c r="AN1690" s="522"/>
      <c r="AO1690" s="522"/>
      <c r="AP1690" s="522"/>
      <c r="AQ1690" s="523"/>
      <c r="AR1690" s="535">
        <v>7.25</v>
      </c>
      <c r="AS1690" s="537"/>
      <c r="AT1690" s="526">
        <v>20.329999999999998</v>
      </c>
      <c r="AU1690" s="527"/>
      <c r="AV1690" s="527"/>
      <c r="AW1690" s="528"/>
      <c r="AX1690" s="529">
        <v>180.43</v>
      </c>
      <c r="AY1690" s="530"/>
      <c r="AZ1690" s="530"/>
      <c r="BA1690" s="531"/>
      <c r="BB1690" s="532">
        <v>1.2228000000000001</v>
      </c>
      <c r="BC1690" s="533"/>
      <c r="BD1690" s="533"/>
      <c r="BE1690" s="533"/>
      <c r="BF1690" s="534"/>
      <c r="BG1690" s="535">
        <f t="shared" ref="BG1690:BG1691" si="499">AT1690*BB1690</f>
        <v>24.859524</v>
      </c>
      <c r="BH1690" s="536"/>
      <c r="BI1690" s="537"/>
    </row>
    <row r="1691" spans="1:61" ht="11.4" customHeight="1" x14ac:dyDescent="0.3">
      <c r="A1691" s="521" t="s">
        <v>5567</v>
      </c>
      <c r="B1691" s="522"/>
      <c r="C1691" s="522"/>
      <c r="D1691" s="522"/>
      <c r="E1691" s="522"/>
      <c r="F1691" s="522"/>
      <c r="G1691" s="523"/>
      <c r="H1691" s="521" t="s">
        <v>171</v>
      </c>
      <c r="I1691" s="522"/>
      <c r="J1691" s="522"/>
      <c r="K1691" s="522"/>
      <c r="L1691" s="523"/>
      <c r="M1691" s="304">
        <f t="shared" si="496"/>
        <v>9.59</v>
      </c>
      <c r="N1691" s="305"/>
      <c r="O1691" s="304">
        <f t="shared" si="497"/>
        <v>24.16</v>
      </c>
      <c r="P1691" s="306"/>
      <c r="Q1691" s="306"/>
      <c r="R1691" s="305"/>
      <c r="S1691" s="620">
        <v>152.01</v>
      </c>
      <c r="T1691" s="621"/>
      <c r="U1691" s="621"/>
      <c r="V1691" s="622"/>
      <c r="W1691" s="611">
        <v>1.5562</v>
      </c>
      <c r="X1691" s="612"/>
      <c r="Y1691" s="612"/>
      <c r="Z1691" s="612"/>
      <c r="AA1691" s="613"/>
      <c r="AB1691" s="623">
        <f t="shared" si="498"/>
        <v>37.590000000000003</v>
      </c>
      <c r="AC1691" s="624"/>
      <c r="AD1691" s="625"/>
      <c r="AF1691" s="521" t="s">
        <v>5567</v>
      </c>
      <c r="AG1691" s="522"/>
      <c r="AH1691" s="522"/>
      <c r="AI1691" s="522"/>
      <c r="AJ1691" s="522"/>
      <c r="AK1691" s="522"/>
      <c r="AL1691" s="523"/>
      <c r="AM1691" s="521" t="s">
        <v>171</v>
      </c>
      <c r="AN1691" s="522"/>
      <c r="AO1691" s="522"/>
      <c r="AP1691" s="522"/>
      <c r="AQ1691" s="523"/>
      <c r="AR1691" s="526">
        <v>11.56</v>
      </c>
      <c r="AS1691" s="528"/>
      <c r="AT1691" s="526">
        <v>29.13</v>
      </c>
      <c r="AU1691" s="527"/>
      <c r="AV1691" s="527"/>
      <c r="AW1691" s="528"/>
      <c r="AX1691" s="529">
        <v>152.01</v>
      </c>
      <c r="AY1691" s="530"/>
      <c r="AZ1691" s="530"/>
      <c r="BA1691" s="531"/>
      <c r="BB1691" s="532">
        <v>1.5562</v>
      </c>
      <c r="BC1691" s="533"/>
      <c r="BD1691" s="533"/>
      <c r="BE1691" s="533"/>
      <c r="BF1691" s="534"/>
      <c r="BG1691" s="535">
        <f t="shared" si="499"/>
        <v>45.332105999999996</v>
      </c>
      <c r="BH1691" s="536"/>
      <c r="BI1691" s="537"/>
    </row>
    <row r="1692" spans="1:61" ht="11.4" customHeight="1" x14ac:dyDescent="0.3">
      <c r="A1692" s="585" t="s">
        <v>5565</v>
      </c>
      <c r="B1692" s="585"/>
      <c r="C1692" s="585"/>
      <c r="D1692" s="585"/>
      <c r="E1692" s="585"/>
      <c r="F1692" s="585"/>
      <c r="G1692" s="585"/>
      <c r="H1692" s="585"/>
      <c r="I1692" s="585"/>
      <c r="J1692" s="585"/>
      <c r="K1692" s="585"/>
      <c r="L1692" s="585"/>
      <c r="M1692" s="585"/>
      <c r="N1692" s="585"/>
      <c r="O1692" s="585"/>
      <c r="P1692" s="585"/>
      <c r="Q1692" s="585"/>
      <c r="R1692" s="585"/>
      <c r="S1692" s="585"/>
      <c r="T1692" s="585"/>
      <c r="U1692" s="585"/>
      <c r="V1692" s="585"/>
      <c r="W1692" s="585"/>
      <c r="X1692" s="586"/>
      <c r="Y1692" s="617">
        <f>SUM(AB1690:AD1691)</f>
        <v>58.230000000000004</v>
      </c>
      <c r="Z1692" s="618"/>
      <c r="AA1692" s="618"/>
      <c r="AB1692" s="618"/>
      <c r="AC1692" s="618"/>
      <c r="AD1692" s="619"/>
      <c r="AF1692" s="538" t="s">
        <v>5565</v>
      </c>
      <c r="AG1692" s="538"/>
      <c r="AH1692" s="538"/>
      <c r="AI1692" s="538"/>
      <c r="AJ1692" s="538"/>
      <c r="AK1692" s="538"/>
      <c r="AL1692" s="538"/>
      <c r="AM1692" s="538"/>
      <c r="AN1692" s="538"/>
      <c r="AO1692" s="538"/>
      <c r="AP1692" s="538"/>
      <c r="AQ1692" s="538"/>
      <c r="AR1692" s="538"/>
      <c r="AS1692" s="538"/>
      <c r="AT1692" s="538"/>
      <c r="AU1692" s="538"/>
      <c r="AV1692" s="538"/>
      <c r="AW1692" s="538"/>
      <c r="AX1692" s="538"/>
      <c r="AY1692" s="538"/>
      <c r="AZ1692" s="538"/>
      <c r="BA1692" s="538"/>
      <c r="BB1692" s="538"/>
      <c r="BC1692" s="538"/>
      <c r="BD1692" s="526">
        <f>SUM(BG1690:BI1691)</f>
        <v>70.191630000000004</v>
      </c>
      <c r="BE1692" s="527"/>
      <c r="BF1692" s="527"/>
      <c r="BG1692" s="527"/>
      <c r="BH1692" s="527"/>
      <c r="BI1692" s="528"/>
    </row>
    <row r="1693" spans="1:61" ht="10.8" customHeight="1" x14ac:dyDescent="0.3">
      <c r="A1693" s="365"/>
      <c r="B1693" s="365"/>
      <c r="C1693" s="365"/>
      <c r="D1693" s="365"/>
      <c r="E1693" s="365"/>
      <c r="F1693" s="365"/>
      <c r="G1693" s="365"/>
      <c r="H1693" s="365"/>
      <c r="I1693" s="365"/>
      <c r="J1693" s="365"/>
      <c r="K1693" s="365"/>
      <c r="L1693" s="365"/>
      <c r="M1693" s="365"/>
      <c r="N1693" s="365"/>
      <c r="O1693" s="365"/>
      <c r="P1693" s="365"/>
      <c r="Q1693" s="365"/>
      <c r="R1693" s="365"/>
      <c r="S1693" s="365"/>
      <c r="T1693" s="365"/>
      <c r="U1693" s="365"/>
      <c r="V1693" s="365"/>
      <c r="W1693" s="365"/>
      <c r="X1693" s="365"/>
      <c r="Y1693" s="365"/>
      <c r="Z1693" s="365"/>
      <c r="AA1693" s="365"/>
      <c r="AB1693" s="365"/>
      <c r="AC1693" s="365"/>
      <c r="AD1693" s="365"/>
      <c r="AF1693" s="365"/>
      <c r="AG1693" s="365"/>
      <c r="AH1693" s="365"/>
      <c r="AI1693" s="365"/>
      <c r="AJ1693" s="365"/>
      <c r="AK1693" s="365"/>
      <c r="AL1693" s="365"/>
      <c r="AM1693" s="365"/>
      <c r="AN1693" s="365"/>
      <c r="AO1693" s="365"/>
      <c r="AP1693" s="365"/>
      <c r="AQ1693" s="365"/>
      <c r="AR1693" s="365"/>
      <c r="AS1693" s="365"/>
      <c r="AT1693" s="365"/>
      <c r="AU1693" s="365"/>
      <c r="AV1693" s="365"/>
      <c r="AW1693" s="365"/>
      <c r="AX1693" s="365"/>
      <c r="AY1693" s="365"/>
      <c r="AZ1693" s="365"/>
      <c r="BA1693" s="365"/>
      <c r="BB1693" s="365"/>
      <c r="BC1693" s="365"/>
      <c r="BD1693" s="365"/>
      <c r="BE1693" s="365"/>
      <c r="BF1693" s="365"/>
      <c r="BG1693" s="365"/>
      <c r="BH1693" s="365"/>
      <c r="BI1693" s="365"/>
    </row>
    <row r="1694" spans="1:61" ht="11.4" customHeight="1" x14ac:dyDescent="0.3">
      <c r="A1694" s="551" t="s">
        <v>5548</v>
      </c>
      <c r="B1694" s="552"/>
      <c r="C1694" s="552"/>
      <c r="D1694" s="552"/>
      <c r="E1694" s="552"/>
      <c r="F1694" s="552"/>
      <c r="G1694" s="553"/>
      <c r="H1694" s="551" t="s">
        <v>5549</v>
      </c>
      <c r="I1694" s="552"/>
      <c r="J1694" s="552"/>
      <c r="K1694" s="552"/>
      <c r="L1694" s="552"/>
      <c r="M1694" s="552"/>
      <c r="N1694" s="552"/>
      <c r="O1694" s="553"/>
      <c r="P1694" s="646" t="s">
        <v>167</v>
      </c>
      <c r="Q1694" s="647"/>
      <c r="R1694" s="647"/>
      <c r="S1694" s="648"/>
      <c r="T1694" s="545" t="s">
        <v>5550</v>
      </c>
      <c r="U1694" s="546"/>
      <c r="V1694" s="546"/>
      <c r="W1694" s="547"/>
      <c r="X1694" s="545" t="s">
        <v>5551</v>
      </c>
      <c r="Y1694" s="546"/>
      <c r="Z1694" s="546"/>
      <c r="AA1694" s="546"/>
      <c r="AB1694" s="547"/>
      <c r="AC1694" s="545" t="s">
        <v>5552</v>
      </c>
      <c r="AD1694" s="547"/>
      <c r="AF1694" s="551" t="s">
        <v>5548</v>
      </c>
      <c r="AG1694" s="552"/>
      <c r="AH1694" s="552"/>
      <c r="AI1694" s="552"/>
      <c r="AJ1694" s="552"/>
      <c r="AK1694" s="552"/>
      <c r="AL1694" s="553"/>
      <c r="AM1694" s="551" t="s">
        <v>5549</v>
      </c>
      <c r="AN1694" s="552"/>
      <c r="AO1694" s="552"/>
      <c r="AP1694" s="552"/>
      <c r="AQ1694" s="552"/>
      <c r="AR1694" s="552"/>
      <c r="AS1694" s="552"/>
      <c r="AT1694" s="553"/>
      <c r="AU1694" s="554" t="s">
        <v>167</v>
      </c>
      <c r="AV1694" s="563"/>
      <c r="AW1694" s="563"/>
      <c r="AX1694" s="555"/>
      <c r="AY1694" s="539" t="s">
        <v>5550</v>
      </c>
      <c r="AZ1694" s="540"/>
      <c r="BA1694" s="540"/>
      <c r="BB1694" s="541"/>
      <c r="BC1694" s="539" t="s">
        <v>5551</v>
      </c>
      <c r="BD1694" s="540"/>
      <c r="BE1694" s="540"/>
      <c r="BF1694" s="540"/>
      <c r="BG1694" s="541"/>
      <c r="BH1694" s="539" t="s">
        <v>5552</v>
      </c>
      <c r="BI1694" s="541"/>
    </row>
    <row r="1695" spans="1:61" ht="45.9" customHeight="1" x14ac:dyDescent="0.3">
      <c r="A1695" s="521" t="s">
        <v>6864</v>
      </c>
      <c r="B1695" s="522"/>
      <c r="C1695" s="522"/>
      <c r="D1695" s="522"/>
      <c r="E1695" s="522"/>
      <c r="F1695" s="522"/>
      <c r="G1695" s="523"/>
      <c r="H1695" s="521" t="s">
        <v>582</v>
      </c>
      <c r="I1695" s="522"/>
      <c r="J1695" s="522"/>
      <c r="K1695" s="522"/>
      <c r="L1695" s="522"/>
      <c r="M1695" s="522"/>
      <c r="N1695" s="522"/>
      <c r="O1695" s="523"/>
      <c r="P1695" s="649" t="s">
        <v>70</v>
      </c>
      <c r="Q1695" s="650"/>
      <c r="R1695" s="650"/>
      <c r="S1695" s="651"/>
      <c r="T1695" s="660">
        <f t="shared" ref="T1695" si="500">ROUND(AY1695*(1-$AI$1),2)</f>
        <v>292.12</v>
      </c>
      <c r="U1695" s="661"/>
      <c r="V1695" s="661"/>
      <c r="W1695" s="662"/>
      <c r="X1695" s="611">
        <v>1</v>
      </c>
      <c r="Y1695" s="612"/>
      <c r="Z1695" s="612"/>
      <c r="AA1695" s="612"/>
      <c r="AB1695" s="613"/>
      <c r="AC1695" s="655">
        <f t="shared" ref="AC1695" si="501">TRUNC(T1695*X1695,2)</f>
        <v>292.12</v>
      </c>
      <c r="AD1695" s="656"/>
      <c r="AF1695" s="521" t="s">
        <v>6864</v>
      </c>
      <c r="AG1695" s="522"/>
      <c r="AH1695" s="522"/>
      <c r="AI1695" s="522"/>
      <c r="AJ1695" s="522"/>
      <c r="AK1695" s="522"/>
      <c r="AL1695" s="523"/>
      <c r="AM1695" s="521" t="s">
        <v>582</v>
      </c>
      <c r="AN1695" s="522"/>
      <c r="AO1695" s="522"/>
      <c r="AP1695" s="522"/>
      <c r="AQ1695" s="522"/>
      <c r="AR1695" s="522"/>
      <c r="AS1695" s="522"/>
      <c r="AT1695" s="523"/>
      <c r="AU1695" s="524" t="s">
        <v>70</v>
      </c>
      <c r="AV1695" s="564"/>
      <c r="AW1695" s="564"/>
      <c r="AX1695" s="525"/>
      <c r="AY1695" s="529">
        <v>351.95</v>
      </c>
      <c r="AZ1695" s="530"/>
      <c r="BA1695" s="530"/>
      <c r="BB1695" s="531"/>
      <c r="BC1695" s="532">
        <v>1</v>
      </c>
      <c r="BD1695" s="533"/>
      <c r="BE1695" s="533"/>
      <c r="BF1695" s="533"/>
      <c r="BG1695" s="534"/>
      <c r="BH1695" s="529">
        <f>AY1695*BC1695</f>
        <v>351.95</v>
      </c>
      <c r="BI1695" s="531"/>
    </row>
    <row r="1696" spans="1:61" ht="11.4" customHeight="1" x14ac:dyDescent="0.3">
      <c r="A1696" s="538" t="s">
        <v>5553</v>
      </c>
      <c r="B1696" s="538"/>
      <c r="C1696" s="538"/>
      <c r="D1696" s="538"/>
      <c r="E1696" s="538"/>
      <c r="F1696" s="538"/>
      <c r="G1696" s="538"/>
      <c r="H1696" s="538"/>
      <c r="I1696" s="538"/>
      <c r="J1696" s="538"/>
      <c r="K1696" s="538"/>
      <c r="L1696" s="538"/>
      <c r="M1696" s="538"/>
      <c r="N1696" s="538"/>
      <c r="O1696" s="538"/>
      <c r="P1696" s="538"/>
      <c r="Q1696" s="538"/>
      <c r="R1696" s="538"/>
      <c r="S1696" s="538"/>
      <c r="T1696" s="538"/>
      <c r="U1696" s="538"/>
      <c r="V1696" s="538"/>
      <c r="W1696" s="538"/>
      <c r="X1696" s="538"/>
      <c r="Y1696" s="620">
        <f>AC1695</f>
        <v>292.12</v>
      </c>
      <c r="Z1696" s="621"/>
      <c r="AA1696" s="621"/>
      <c r="AB1696" s="621"/>
      <c r="AC1696" s="621"/>
      <c r="AD1696" s="622"/>
      <c r="AF1696" s="538" t="s">
        <v>5553</v>
      </c>
      <c r="AG1696" s="538"/>
      <c r="AH1696" s="538"/>
      <c r="AI1696" s="538"/>
      <c r="AJ1696" s="538"/>
      <c r="AK1696" s="538"/>
      <c r="AL1696" s="538"/>
      <c r="AM1696" s="538"/>
      <c r="AN1696" s="538"/>
      <c r="AO1696" s="538"/>
      <c r="AP1696" s="538"/>
      <c r="AQ1696" s="538"/>
      <c r="AR1696" s="538"/>
      <c r="AS1696" s="538"/>
      <c r="AT1696" s="538"/>
      <c r="AU1696" s="538"/>
      <c r="AV1696" s="538"/>
      <c r="AW1696" s="538"/>
      <c r="AX1696" s="538"/>
      <c r="AY1696" s="538"/>
      <c r="AZ1696" s="538"/>
      <c r="BA1696" s="538"/>
      <c r="BB1696" s="538"/>
      <c r="BC1696" s="538"/>
      <c r="BD1696" s="529">
        <f>BH1695</f>
        <v>351.95</v>
      </c>
      <c r="BE1696" s="530"/>
      <c r="BF1696" s="530"/>
      <c r="BG1696" s="530"/>
      <c r="BH1696" s="530"/>
      <c r="BI1696" s="531"/>
    </row>
    <row r="1697" spans="1:61" ht="10.8" customHeight="1" x14ac:dyDescent="0.3">
      <c r="A1697" s="365"/>
      <c r="B1697" s="365"/>
      <c r="C1697" s="365"/>
      <c r="D1697" s="365"/>
      <c r="E1697" s="365"/>
      <c r="F1697" s="365"/>
      <c r="G1697" s="365"/>
      <c r="H1697" s="365"/>
      <c r="I1697" s="365"/>
      <c r="J1697" s="365"/>
      <c r="K1697" s="365"/>
      <c r="L1697" s="365"/>
      <c r="M1697" s="365"/>
      <c r="N1697" s="365"/>
      <c r="O1697" s="365"/>
      <c r="P1697" s="365"/>
      <c r="Q1697" s="365"/>
      <c r="R1697" s="365"/>
      <c r="S1697" s="365"/>
      <c r="T1697" s="365"/>
      <c r="U1697" s="365"/>
      <c r="V1697" s="365"/>
      <c r="W1697" s="365"/>
      <c r="X1697" s="365"/>
      <c r="Y1697" s="365"/>
      <c r="Z1697" s="365"/>
      <c r="AA1697" s="365"/>
      <c r="AB1697" s="365"/>
      <c r="AC1697" s="365"/>
      <c r="AD1697" s="365"/>
      <c r="AF1697" s="365"/>
      <c r="AG1697" s="365"/>
      <c r="AH1697" s="365"/>
      <c r="AI1697" s="365"/>
      <c r="AJ1697" s="365"/>
      <c r="AK1697" s="365"/>
      <c r="AL1697" s="365"/>
      <c r="AM1697" s="365"/>
      <c r="AN1697" s="365"/>
      <c r="AO1697" s="365"/>
      <c r="AP1697" s="365"/>
      <c r="AQ1697" s="365"/>
      <c r="AR1697" s="365"/>
      <c r="AS1697" s="365"/>
      <c r="AT1697" s="365"/>
      <c r="AU1697" s="365"/>
      <c r="AV1697" s="365"/>
      <c r="AW1697" s="365"/>
      <c r="AX1697" s="365"/>
      <c r="AY1697" s="365"/>
      <c r="AZ1697" s="365"/>
      <c r="BA1697" s="365"/>
      <c r="BB1697" s="365"/>
      <c r="BC1697" s="365"/>
      <c r="BD1697" s="365"/>
      <c r="BE1697" s="365"/>
      <c r="BF1697" s="365"/>
      <c r="BG1697" s="365"/>
      <c r="BH1697" s="365"/>
      <c r="BI1697" s="365"/>
    </row>
    <row r="1698" spans="1:61" ht="34.5" customHeight="1" x14ac:dyDescent="0.3">
      <c r="A1698" s="551" t="s">
        <v>5548</v>
      </c>
      <c r="B1698" s="552"/>
      <c r="C1698" s="553"/>
      <c r="D1698" s="551" t="s">
        <v>5568</v>
      </c>
      <c r="E1698" s="552"/>
      <c r="F1698" s="552"/>
      <c r="G1698" s="552"/>
      <c r="H1698" s="552"/>
      <c r="I1698" s="552"/>
      <c r="J1698" s="552"/>
      <c r="K1698" s="553"/>
      <c r="L1698" s="554" t="s">
        <v>167</v>
      </c>
      <c r="M1698" s="555"/>
      <c r="N1698" s="545" t="s">
        <v>5569</v>
      </c>
      <c r="O1698" s="546"/>
      <c r="P1698" s="547"/>
      <c r="Q1698" s="545" t="s">
        <v>5570</v>
      </c>
      <c r="R1698" s="546"/>
      <c r="S1698" s="546"/>
      <c r="T1698" s="547"/>
      <c r="U1698" s="545" t="s">
        <v>5551</v>
      </c>
      <c r="V1698" s="546"/>
      <c r="W1698" s="546"/>
      <c r="X1698" s="547"/>
      <c r="Y1698" s="545" t="s">
        <v>5571</v>
      </c>
      <c r="Z1698" s="546"/>
      <c r="AA1698" s="546"/>
      <c r="AB1698" s="546"/>
      <c r="AC1698" s="547"/>
      <c r="AD1698" s="307" t="s">
        <v>5572</v>
      </c>
      <c r="AF1698" s="551" t="s">
        <v>5548</v>
      </c>
      <c r="AG1698" s="552"/>
      <c r="AH1698" s="553"/>
      <c r="AI1698" s="551" t="s">
        <v>5568</v>
      </c>
      <c r="AJ1698" s="552"/>
      <c r="AK1698" s="552"/>
      <c r="AL1698" s="552"/>
      <c r="AM1698" s="552"/>
      <c r="AN1698" s="552"/>
      <c r="AO1698" s="552"/>
      <c r="AP1698" s="553"/>
      <c r="AQ1698" s="554" t="s">
        <v>167</v>
      </c>
      <c r="AR1698" s="555"/>
      <c r="AS1698" s="539" t="s">
        <v>5569</v>
      </c>
      <c r="AT1698" s="540"/>
      <c r="AU1698" s="541"/>
      <c r="AV1698" s="539" t="s">
        <v>5570</v>
      </c>
      <c r="AW1698" s="540"/>
      <c r="AX1698" s="540"/>
      <c r="AY1698" s="541"/>
      <c r="AZ1698" s="539" t="s">
        <v>5551</v>
      </c>
      <c r="BA1698" s="540"/>
      <c r="BB1698" s="540"/>
      <c r="BC1698" s="541"/>
      <c r="BD1698" s="539" t="s">
        <v>5571</v>
      </c>
      <c r="BE1698" s="540"/>
      <c r="BF1698" s="540"/>
      <c r="BG1698" s="540"/>
      <c r="BH1698" s="541"/>
      <c r="BI1698" s="247" t="s">
        <v>5572</v>
      </c>
    </row>
    <row r="1699" spans="1:61" ht="57.45" customHeight="1" x14ac:dyDescent="0.3">
      <c r="A1699" s="521" t="s">
        <v>6865</v>
      </c>
      <c r="B1699" s="522"/>
      <c r="C1699" s="523"/>
      <c r="D1699" s="521" t="s">
        <v>6866</v>
      </c>
      <c r="E1699" s="522"/>
      <c r="F1699" s="522"/>
      <c r="G1699" s="522"/>
      <c r="H1699" s="522"/>
      <c r="I1699" s="522"/>
      <c r="J1699" s="522"/>
      <c r="K1699" s="523"/>
      <c r="L1699" s="524" t="s">
        <v>72</v>
      </c>
      <c r="M1699" s="525"/>
      <c r="N1699" s="608">
        <f>ROUND(AS1699*(1-IMPLANTAÇÃO!$AI$1),2)</f>
        <v>72.430000000000007</v>
      </c>
      <c r="O1699" s="609"/>
      <c r="P1699" s="610"/>
      <c r="Q1699" s="608">
        <f>ROUND(AV1699*(1-IMPLANTAÇÃO!$AI$1),2)</f>
        <v>533.55999999999995</v>
      </c>
      <c r="R1699" s="609"/>
      <c r="S1699" s="609"/>
      <c r="T1699" s="610"/>
      <c r="U1699" s="611">
        <v>0.1633</v>
      </c>
      <c r="V1699" s="612"/>
      <c r="W1699" s="612"/>
      <c r="X1699" s="613"/>
      <c r="Y1699" s="614">
        <f t="shared" ref="Y1699:Y1706" si="502">TRUNC(N1699*$U1699,2)</f>
        <v>11.82</v>
      </c>
      <c r="Z1699" s="615"/>
      <c r="AA1699" s="615"/>
      <c r="AB1699" s="615"/>
      <c r="AC1699" s="616"/>
      <c r="AD1699" s="311">
        <f t="shared" ref="AD1699:AD1706" si="503">TRUNC(Q1699*$U1699,2)</f>
        <v>87.13</v>
      </c>
      <c r="AF1699" s="521" t="s">
        <v>6865</v>
      </c>
      <c r="AG1699" s="522"/>
      <c r="AH1699" s="523"/>
      <c r="AI1699" s="521" t="s">
        <v>6866</v>
      </c>
      <c r="AJ1699" s="522"/>
      <c r="AK1699" s="522"/>
      <c r="AL1699" s="522"/>
      <c r="AM1699" s="522"/>
      <c r="AN1699" s="522"/>
      <c r="AO1699" s="522"/>
      <c r="AP1699" s="523"/>
      <c r="AQ1699" s="524" t="s">
        <v>72</v>
      </c>
      <c r="AR1699" s="525"/>
      <c r="AS1699" s="526">
        <v>87.26</v>
      </c>
      <c r="AT1699" s="527"/>
      <c r="AU1699" s="528"/>
      <c r="AV1699" s="529">
        <v>642.84</v>
      </c>
      <c r="AW1699" s="530"/>
      <c r="AX1699" s="530"/>
      <c r="AY1699" s="531"/>
      <c r="AZ1699" s="532">
        <v>0.1633</v>
      </c>
      <c r="BA1699" s="533"/>
      <c r="BB1699" s="533"/>
      <c r="BC1699" s="534"/>
      <c r="BD1699" s="535">
        <f t="shared" ref="BD1699:BD1706" si="504">AS1699*AZ1699</f>
        <v>14.249558</v>
      </c>
      <c r="BE1699" s="536"/>
      <c r="BF1699" s="536"/>
      <c r="BG1699" s="536"/>
      <c r="BH1699" s="537"/>
      <c r="BI1699" s="248">
        <f t="shared" ref="BI1699:BI1706" si="505">AV1699*AZ1699</f>
        <v>104.97577200000001</v>
      </c>
    </row>
    <row r="1700" spans="1:61" ht="45.9" customHeight="1" x14ac:dyDescent="0.3">
      <c r="A1700" s="521" t="s">
        <v>6489</v>
      </c>
      <c r="B1700" s="522"/>
      <c r="C1700" s="523"/>
      <c r="D1700" s="521" t="s">
        <v>6490</v>
      </c>
      <c r="E1700" s="522"/>
      <c r="F1700" s="522"/>
      <c r="G1700" s="522"/>
      <c r="H1700" s="522"/>
      <c r="I1700" s="522"/>
      <c r="J1700" s="522"/>
      <c r="K1700" s="523"/>
      <c r="L1700" s="524" t="s">
        <v>67</v>
      </c>
      <c r="M1700" s="525"/>
      <c r="N1700" s="608">
        <f>ROUND(AS1700*(1-IMPLANTAÇÃO!$AI$1),2)</f>
        <v>10.91</v>
      </c>
      <c r="O1700" s="609"/>
      <c r="P1700" s="610"/>
      <c r="Q1700" s="608">
        <f>ROUND(AV1700*(1-IMPLANTAÇÃO!$AI$1),2)</f>
        <v>9.5399999999999991</v>
      </c>
      <c r="R1700" s="609"/>
      <c r="S1700" s="609"/>
      <c r="T1700" s="610"/>
      <c r="U1700" s="611">
        <v>1.7347999999999999</v>
      </c>
      <c r="V1700" s="612"/>
      <c r="W1700" s="612"/>
      <c r="X1700" s="613"/>
      <c r="Y1700" s="614">
        <f t="shared" si="502"/>
        <v>18.920000000000002</v>
      </c>
      <c r="Z1700" s="615"/>
      <c r="AA1700" s="615"/>
      <c r="AB1700" s="615"/>
      <c r="AC1700" s="616"/>
      <c r="AD1700" s="311">
        <f t="shared" si="503"/>
        <v>16.54</v>
      </c>
      <c r="AF1700" s="521" t="s">
        <v>6489</v>
      </c>
      <c r="AG1700" s="522"/>
      <c r="AH1700" s="523"/>
      <c r="AI1700" s="521" t="s">
        <v>6490</v>
      </c>
      <c r="AJ1700" s="522"/>
      <c r="AK1700" s="522"/>
      <c r="AL1700" s="522"/>
      <c r="AM1700" s="522"/>
      <c r="AN1700" s="522"/>
      <c r="AO1700" s="522"/>
      <c r="AP1700" s="523"/>
      <c r="AQ1700" s="524" t="s">
        <v>67</v>
      </c>
      <c r="AR1700" s="525"/>
      <c r="AS1700" s="526">
        <v>13.15</v>
      </c>
      <c r="AT1700" s="527"/>
      <c r="AU1700" s="528"/>
      <c r="AV1700" s="526">
        <v>11.49</v>
      </c>
      <c r="AW1700" s="527"/>
      <c r="AX1700" s="527"/>
      <c r="AY1700" s="528"/>
      <c r="AZ1700" s="532">
        <v>1.7347999999999999</v>
      </c>
      <c r="BA1700" s="533"/>
      <c r="BB1700" s="533"/>
      <c r="BC1700" s="534"/>
      <c r="BD1700" s="535">
        <f t="shared" si="504"/>
        <v>22.812619999999999</v>
      </c>
      <c r="BE1700" s="536"/>
      <c r="BF1700" s="536"/>
      <c r="BG1700" s="536"/>
      <c r="BH1700" s="537"/>
      <c r="BI1700" s="248">
        <f t="shared" si="505"/>
        <v>19.932852</v>
      </c>
    </row>
    <row r="1701" spans="1:61" ht="34.5" customHeight="1" x14ac:dyDescent="0.3">
      <c r="A1701" s="521" t="s">
        <v>6491</v>
      </c>
      <c r="B1701" s="522"/>
      <c r="C1701" s="523"/>
      <c r="D1701" s="521" t="s">
        <v>6492</v>
      </c>
      <c r="E1701" s="522"/>
      <c r="F1701" s="522"/>
      <c r="G1701" s="522"/>
      <c r="H1701" s="522"/>
      <c r="I1701" s="522"/>
      <c r="J1701" s="522"/>
      <c r="K1701" s="523"/>
      <c r="L1701" s="524" t="s">
        <v>72</v>
      </c>
      <c r="M1701" s="525"/>
      <c r="N1701" s="608">
        <f>ROUND(AS1701*(1-IMPLANTAÇÃO!$AI$1),2)</f>
        <v>99.49</v>
      </c>
      <c r="O1701" s="609"/>
      <c r="P1701" s="610"/>
      <c r="Q1701" s="608">
        <f>ROUND(AV1701*(1-IMPLANTAÇÃO!$AI$1),2)</f>
        <v>389.53</v>
      </c>
      <c r="R1701" s="609"/>
      <c r="S1701" s="609"/>
      <c r="T1701" s="610"/>
      <c r="U1701" s="611">
        <v>0.26529999999999998</v>
      </c>
      <c r="V1701" s="612"/>
      <c r="W1701" s="612"/>
      <c r="X1701" s="613"/>
      <c r="Y1701" s="614">
        <f t="shared" si="502"/>
        <v>26.39</v>
      </c>
      <c r="Z1701" s="615"/>
      <c r="AA1701" s="615"/>
      <c r="AB1701" s="615"/>
      <c r="AC1701" s="616"/>
      <c r="AD1701" s="311">
        <f t="shared" si="503"/>
        <v>103.34</v>
      </c>
      <c r="AF1701" s="521" t="s">
        <v>6491</v>
      </c>
      <c r="AG1701" s="522"/>
      <c r="AH1701" s="523"/>
      <c r="AI1701" s="521" t="s">
        <v>6492</v>
      </c>
      <c r="AJ1701" s="522"/>
      <c r="AK1701" s="522"/>
      <c r="AL1701" s="522"/>
      <c r="AM1701" s="522"/>
      <c r="AN1701" s="522"/>
      <c r="AO1701" s="522"/>
      <c r="AP1701" s="523"/>
      <c r="AQ1701" s="524" t="s">
        <v>72</v>
      </c>
      <c r="AR1701" s="525"/>
      <c r="AS1701" s="529">
        <v>119.87</v>
      </c>
      <c r="AT1701" s="530"/>
      <c r="AU1701" s="531"/>
      <c r="AV1701" s="529">
        <v>469.31</v>
      </c>
      <c r="AW1701" s="530"/>
      <c r="AX1701" s="530"/>
      <c r="AY1701" s="531"/>
      <c r="AZ1701" s="532">
        <v>0.26529999999999998</v>
      </c>
      <c r="BA1701" s="533"/>
      <c r="BB1701" s="533"/>
      <c r="BC1701" s="534"/>
      <c r="BD1701" s="535">
        <f t="shared" si="504"/>
        <v>31.801510999999998</v>
      </c>
      <c r="BE1701" s="536"/>
      <c r="BF1701" s="536"/>
      <c r="BG1701" s="536"/>
      <c r="BH1701" s="537"/>
      <c r="BI1701" s="248">
        <f t="shared" si="505"/>
        <v>124.507943</v>
      </c>
    </row>
    <row r="1702" spans="1:61" ht="34.5" customHeight="1" x14ac:dyDescent="0.3">
      <c r="A1702" s="521" t="s">
        <v>6493</v>
      </c>
      <c r="B1702" s="522"/>
      <c r="C1702" s="523"/>
      <c r="D1702" s="521" t="s">
        <v>5464</v>
      </c>
      <c r="E1702" s="522"/>
      <c r="F1702" s="522"/>
      <c r="G1702" s="522"/>
      <c r="H1702" s="522"/>
      <c r="I1702" s="522"/>
      <c r="J1702" s="522"/>
      <c r="K1702" s="523"/>
      <c r="L1702" s="524" t="s">
        <v>72</v>
      </c>
      <c r="M1702" s="525"/>
      <c r="N1702" s="608">
        <f>ROUND(AS1702*(1-IMPLANTAÇÃO!$AI$1),2)</f>
        <v>48.22</v>
      </c>
      <c r="O1702" s="609"/>
      <c r="P1702" s="610"/>
      <c r="Q1702" s="608">
        <f>ROUND(AV1702*(1-IMPLANTAÇÃO!$AI$1),2)</f>
        <v>0.09</v>
      </c>
      <c r="R1702" s="609"/>
      <c r="S1702" s="609"/>
      <c r="T1702" s="610"/>
      <c r="U1702" s="611">
        <v>0.39789999999999998</v>
      </c>
      <c r="V1702" s="612"/>
      <c r="W1702" s="612"/>
      <c r="X1702" s="613"/>
      <c r="Y1702" s="614">
        <f t="shared" si="502"/>
        <v>19.18</v>
      </c>
      <c r="Z1702" s="615"/>
      <c r="AA1702" s="615"/>
      <c r="AB1702" s="615"/>
      <c r="AC1702" s="616"/>
      <c r="AD1702" s="311">
        <f t="shared" si="503"/>
        <v>0.03</v>
      </c>
      <c r="AF1702" s="521" t="s">
        <v>6493</v>
      </c>
      <c r="AG1702" s="522"/>
      <c r="AH1702" s="523"/>
      <c r="AI1702" s="521" t="s">
        <v>5464</v>
      </c>
      <c r="AJ1702" s="522"/>
      <c r="AK1702" s="522"/>
      <c r="AL1702" s="522"/>
      <c r="AM1702" s="522"/>
      <c r="AN1702" s="522"/>
      <c r="AO1702" s="522"/>
      <c r="AP1702" s="523"/>
      <c r="AQ1702" s="524" t="s">
        <v>72</v>
      </c>
      <c r="AR1702" s="525"/>
      <c r="AS1702" s="526">
        <v>58.1</v>
      </c>
      <c r="AT1702" s="527"/>
      <c r="AU1702" s="528"/>
      <c r="AV1702" s="535">
        <v>0.11</v>
      </c>
      <c r="AW1702" s="536"/>
      <c r="AX1702" s="536"/>
      <c r="AY1702" s="537"/>
      <c r="AZ1702" s="532">
        <v>0.39789999999999998</v>
      </c>
      <c r="BA1702" s="533"/>
      <c r="BB1702" s="533"/>
      <c r="BC1702" s="534"/>
      <c r="BD1702" s="535">
        <f t="shared" si="504"/>
        <v>23.117989999999999</v>
      </c>
      <c r="BE1702" s="536"/>
      <c r="BF1702" s="536"/>
      <c r="BG1702" s="536"/>
      <c r="BH1702" s="537"/>
      <c r="BI1702" s="248">
        <f t="shared" si="505"/>
        <v>4.3768999999999995E-2</v>
      </c>
    </row>
    <row r="1703" spans="1:61" ht="11.4" customHeight="1" x14ac:dyDescent="0.3">
      <c r="A1703" s="521" t="s">
        <v>5743</v>
      </c>
      <c r="B1703" s="522"/>
      <c r="C1703" s="523"/>
      <c r="D1703" s="521" t="s">
        <v>5434</v>
      </c>
      <c r="E1703" s="522"/>
      <c r="F1703" s="522"/>
      <c r="G1703" s="522"/>
      <c r="H1703" s="522"/>
      <c r="I1703" s="522"/>
      <c r="J1703" s="522"/>
      <c r="K1703" s="523"/>
      <c r="L1703" s="524" t="s">
        <v>79</v>
      </c>
      <c r="M1703" s="525"/>
      <c r="N1703" s="608">
        <f>ROUND(AS1703*(1-IMPLANTAÇÃO!$AI$1),2)</f>
        <v>2.98</v>
      </c>
      <c r="O1703" s="609"/>
      <c r="P1703" s="610"/>
      <c r="Q1703" s="608">
        <f>ROUND(AV1703*(1-IMPLANTAÇÃO!$AI$1),2)</f>
        <v>7.62</v>
      </c>
      <c r="R1703" s="609"/>
      <c r="S1703" s="609"/>
      <c r="T1703" s="610"/>
      <c r="U1703" s="611">
        <v>7.6153000000000004</v>
      </c>
      <c r="V1703" s="612"/>
      <c r="W1703" s="612"/>
      <c r="X1703" s="613"/>
      <c r="Y1703" s="614">
        <f t="shared" si="502"/>
        <v>22.69</v>
      </c>
      <c r="Z1703" s="615"/>
      <c r="AA1703" s="615"/>
      <c r="AB1703" s="615"/>
      <c r="AC1703" s="616"/>
      <c r="AD1703" s="311">
        <f t="shared" si="503"/>
        <v>58.02</v>
      </c>
      <c r="AF1703" s="521" t="s">
        <v>5743</v>
      </c>
      <c r="AG1703" s="522"/>
      <c r="AH1703" s="523"/>
      <c r="AI1703" s="521" t="s">
        <v>5434</v>
      </c>
      <c r="AJ1703" s="522"/>
      <c r="AK1703" s="522"/>
      <c r="AL1703" s="522"/>
      <c r="AM1703" s="522"/>
      <c r="AN1703" s="522"/>
      <c r="AO1703" s="522"/>
      <c r="AP1703" s="523"/>
      <c r="AQ1703" s="524" t="s">
        <v>79</v>
      </c>
      <c r="AR1703" s="525"/>
      <c r="AS1703" s="535">
        <v>3.59</v>
      </c>
      <c r="AT1703" s="536"/>
      <c r="AU1703" s="537"/>
      <c r="AV1703" s="535">
        <v>9.18</v>
      </c>
      <c r="AW1703" s="536"/>
      <c r="AX1703" s="536"/>
      <c r="AY1703" s="537"/>
      <c r="AZ1703" s="532">
        <v>7.6153000000000004</v>
      </c>
      <c r="BA1703" s="533"/>
      <c r="BB1703" s="533"/>
      <c r="BC1703" s="534"/>
      <c r="BD1703" s="535">
        <f t="shared" si="504"/>
        <v>27.338927000000002</v>
      </c>
      <c r="BE1703" s="536"/>
      <c r="BF1703" s="536"/>
      <c r="BG1703" s="536"/>
      <c r="BH1703" s="537"/>
      <c r="BI1703" s="248">
        <f t="shared" si="505"/>
        <v>69.908454000000006</v>
      </c>
    </row>
    <row r="1704" spans="1:61" ht="34.5" customHeight="1" x14ac:dyDescent="0.3">
      <c r="A1704" s="521" t="s">
        <v>6686</v>
      </c>
      <c r="B1704" s="522"/>
      <c r="C1704" s="523"/>
      <c r="D1704" s="521" t="s">
        <v>5773</v>
      </c>
      <c r="E1704" s="522"/>
      <c r="F1704" s="522"/>
      <c r="G1704" s="522"/>
      <c r="H1704" s="522"/>
      <c r="I1704" s="522"/>
      <c r="J1704" s="522"/>
      <c r="K1704" s="523"/>
      <c r="L1704" s="524" t="s">
        <v>72</v>
      </c>
      <c r="M1704" s="525"/>
      <c r="N1704" s="608">
        <f>ROUND(AS1704*(1-IMPLANTAÇÃO!$AI$1),2)</f>
        <v>99.49</v>
      </c>
      <c r="O1704" s="609"/>
      <c r="P1704" s="610"/>
      <c r="Q1704" s="608">
        <f>ROUND(AV1704*(1-IMPLANTAÇÃO!$AI$1),2)</f>
        <v>333.77</v>
      </c>
      <c r="R1704" s="609"/>
      <c r="S1704" s="609"/>
      <c r="T1704" s="610"/>
      <c r="U1704" s="611">
        <v>0.1326</v>
      </c>
      <c r="V1704" s="612"/>
      <c r="W1704" s="612"/>
      <c r="X1704" s="613"/>
      <c r="Y1704" s="614">
        <f t="shared" si="502"/>
        <v>13.19</v>
      </c>
      <c r="Z1704" s="615"/>
      <c r="AA1704" s="615"/>
      <c r="AB1704" s="615"/>
      <c r="AC1704" s="616"/>
      <c r="AD1704" s="311">
        <f t="shared" si="503"/>
        <v>44.25</v>
      </c>
      <c r="AF1704" s="521" t="s">
        <v>6686</v>
      </c>
      <c r="AG1704" s="522"/>
      <c r="AH1704" s="523"/>
      <c r="AI1704" s="521" t="s">
        <v>5773</v>
      </c>
      <c r="AJ1704" s="522"/>
      <c r="AK1704" s="522"/>
      <c r="AL1704" s="522"/>
      <c r="AM1704" s="522"/>
      <c r="AN1704" s="522"/>
      <c r="AO1704" s="522"/>
      <c r="AP1704" s="523"/>
      <c r="AQ1704" s="524" t="s">
        <v>72</v>
      </c>
      <c r="AR1704" s="525"/>
      <c r="AS1704" s="529">
        <v>119.87</v>
      </c>
      <c r="AT1704" s="530"/>
      <c r="AU1704" s="531"/>
      <c r="AV1704" s="529">
        <v>402.13</v>
      </c>
      <c r="AW1704" s="530"/>
      <c r="AX1704" s="530"/>
      <c r="AY1704" s="531"/>
      <c r="AZ1704" s="532">
        <v>0.1326</v>
      </c>
      <c r="BA1704" s="533"/>
      <c r="BB1704" s="533"/>
      <c r="BC1704" s="534"/>
      <c r="BD1704" s="535">
        <f t="shared" si="504"/>
        <v>15.894762</v>
      </c>
      <c r="BE1704" s="536"/>
      <c r="BF1704" s="536"/>
      <c r="BG1704" s="536"/>
      <c r="BH1704" s="537"/>
      <c r="BI1704" s="248">
        <f t="shared" si="505"/>
        <v>53.322437999999998</v>
      </c>
    </row>
    <row r="1705" spans="1:61" ht="91.8" customHeight="1" x14ac:dyDescent="0.3">
      <c r="A1705" s="521" t="s">
        <v>6494</v>
      </c>
      <c r="B1705" s="522"/>
      <c r="C1705" s="523"/>
      <c r="D1705" s="521" t="s">
        <v>5711</v>
      </c>
      <c r="E1705" s="522"/>
      <c r="F1705" s="522"/>
      <c r="G1705" s="522"/>
      <c r="H1705" s="522"/>
      <c r="I1705" s="522"/>
      <c r="J1705" s="522"/>
      <c r="K1705" s="523"/>
      <c r="L1705" s="524" t="s">
        <v>5669</v>
      </c>
      <c r="M1705" s="525"/>
      <c r="N1705" s="608">
        <f>ROUND(AS1705*(1-IMPLANTAÇÃO!$AI$1),2)</f>
        <v>24.18</v>
      </c>
      <c r="O1705" s="609"/>
      <c r="P1705" s="610"/>
      <c r="Q1705" s="608">
        <f>ROUND(AV1705*(1-IMPLANTAÇÃO!$AI$1),2)</f>
        <v>95.99</v>
      </c>
      <c r="R1705" s="609"/>
      <c r="S1705" s="609"/>
      <c r="T1705" s="610"/>
      <c r="U1705" s="611">
        <v>0.35449999999999998</v>
      </c>
      <c r="V1705" s="612"/>
      <c r="W1705" s="612"/>
      <c r="X1705" s="613"/>
      <c r="Y1705" s="614">
        <f t="shared" si="502"/>
        <v>8.57</v>
      </c>
      <c r="Z1705" s="615"/>
      <c r="AA1705" s="615"/>
      <c r="AB1705" s="615"/>
      <c r="AC1705" s="616"/>
      <c r="AD1705" s="311">
        <f t="shared" si="503"/>
        <v>34.020000000000003</v>
      </c>
      <c r="AF1705" s="521" t="s">
        <v>6494</v>
      </c>
      <c r="AG1705" s="522"/>
      <c r="AH1705" s="523"/>
      <c r="AI1705" s="521" t="s">
        <v>5711</v>
      </c>
      <c r="AJ1705" s="522"/>
      <c r="AK1705" s="522"/>
      <c r="AL1705" s="522"/>
      <c r="AM1705" s="522"/>
      <c r="AN1705" s="522"/>
      <c r="AO1705" s="522"/>
      <c r="AP1705" s="523"/>
      <c r="AQ1705" s="524" t="s">
        <v>5669</v>
      </c>
      <c r="AR1705" s="525"/>
      <c r="AS1705" s="526">
        <v>29.13</v>
      </c>
      <c r="AT1705" s="527"/>
      <c r="AU1705" s="528"/>
      <c r="AV1705" s="529">
        <v>115.65</v>
      </c>
      <c r="AW1705" s="530"/>
      <c r="AX1705" s="530"/>
      <c r="AY1705" s="531"/>
      <c r="AZ1705" s="532">
        <v>0.35449999999999998</v>
      </c>
      <c r="BA1705" s="533"/>
      <c r="BB1705" s="533"/>
      <c r="BC1705" s="534"/>
      <c r="BD1705" s="576">
        <f t="shared" si="504"/>
        <v>10.326585</v>
      </c>
      <c r="BE1705" s="577"/>
      <c r="BF1705" s="577"/>
      <c r="BG1705" s="577"/>
      <c r="BH1705" s="578"/>
      <c r="BI1705" s="248">
        <f t="shared" si="505"/>
        <v>40.997925000000002</v>
      </c>
    </row>
    <row r="1706" spans="1:61" ht="91.8" customHeight="1" x14ac:dyDescent="0.3">
      <c r="A1706" s="521" t="s">
        <v>6550</v>
      </c>
      <c r="B1706" s="522"/>
      <c r="C1706" s="523"/>
      <c r="D1706" s="521" t="s">
        <v>6549</v>
      </c>
      <c r="E1706" s="522"/>
      <c r="F1706" s="522"/>
      <c r="G1706" s="522"/>
      <c r="H1706" s="522"/>
      <c r="I1706" s="522"/>
      <c r="J1706" s="522"/>
      <c r="K1706" s="523"/>
      <c r="L1706" s="524" t="s">
        <v>5668</v>
      </c>
      <c r="M1706" s="525"/>
      <c r="N1706" s="608">
        <f>ROUND(AS1706*(1-IMPLANTAÇÃO!$AI$1),2)</f>
        <v>24.18</v>
      </c>
      <c r="O1706" s="609"/>
      <c r="P1706" s="610"/>
      <c r="Q1706" s="608">
        <f>ROUND(AV1706*(1-IMPLANTAÇÃO!$AI$1),2)</f>
        <v>27.41</v>
      </c>
      <c r="R1706" s="609"/>
      <c r="S1706" s="609"/>
      <c r="T1706" s="610"/>
      <c r="U1706" s="611">
        <v>0.72240000000000004</v>
      </c>
      <c r="V1706" s="612"/>
      <c r="W1706" s="612"/>
      <c r="X1706" s="613"/>
      <c r="Y1706" s="614">
        <f t="shared" si="502"/>
        <v>17.46</v>
      </c>
      <c r="Z1706" s="615"/>
      <c r="AA1706" s="615"/>
      <c r="AB1706" s="615"/>
      <c r="AC1706" s="616"/>
      <c r="AD1706" s="311">
        <f t="shared" si="503"/>
        <v>19.8</v>
      </c>
      <c r="AF1706" s="521" t="s">
        <v>6550</v>
      </c>
      <c r="AG1706" s="522"/>
      <c r="AH1706" s="523"/>
      <c r="AI1706" s="521" t="s">
        <v>6549</v>
      </c>
      <c r="AJ1706" s="522"/>
      <c r="AK1706" s="522"/>
      <c r="AL1706" s="522"/>
      <c r="AM1706" s="522"/>
      <c r="AN1706" s="522"/>
      <c r="AO1706" s="522"/>
      <c r="AP1706" s="523"/>
      <c r="AQ1706" s="524" t="s">
        <v>5668</v>
      </c>
      <c r="AR1706" s="525"/>
      <c r="AS1706" s="526">
        <v>29.13</v>
      </c>
      <c r="AT1706" s="527"/>
      <c r="AU1706" s="528"/>
      <c r="AV1706" s="526">
        <v>33.020000000000003</v>
      </c>
      <c r="AW1706" s="527"/>
      <c r="AX1706" s="527"/>
      <c r="AY1706" s="528"/>
      <c r="AZ1706" s="532">
        <v>0.72240000000000004</v>
      </c>
      <c r="BA1706" s="533"/>
      <c r="BB1706" s="533"/>
      <c r="BC1706" s="534"/>
      <c r="BD1706" s="535">
        <f t="shared" si="504"/>
        <v>21.043512</v>
      </c>
      <c r="BE1706" s="536"/>
      <c r="BF1706" s="536"/>
      <c r="BG1706" s="536"/>
      <c r="BH1706" s="537"/>
      <c r="BI1706" s="248">
        <f t="shared" si="505"/>
        <v>23.853648000000003</v>
      </c>
    </row>
    <row r="1707" spans="1:61" ht="11.4" customHeight="1" x14ac:dyDescent="0.3">
      <c r="A1707" s="538" t="s">
        <v>5575</v>
      </c>
      <c r="B1707" s="538"/>
      <c r="C1707" s="538"/>
      <c r="D1707" s="538"/>
      <c r="E1707" s="538"/>
      <c r="F1707" s="538"/>
      <c r="G1707" s="538"/>
      <c r="H1707" s="538"/>
      <c r="I1707" s="538"/>
      <c r="J1707" s="538"/>
      <c r="K1707" s="538"/>
      <c r="L1707" s="538"/>
      <c r="M1707" s="538"/>
      <c r="N1707" s="538"/>
      <c r="O1707" s="538"/>
      <c r="P1707" s="538"/>
      <c r="Q1707" s="538"/>
      <c r="R1707" s="538"/>
      <c r="S1707" s="538"/>
      <c r="T1707" s="538"/>
      <c r="U1707" s="538"/>
      <c r="V1707" s="538"/>
      <c r="W1707" s="538"/>
      <c r="X1707" s="538"/>
      <c r="Y1707" s="620">
        <f>SUM(Y1699:AC1706)</f>
        <v>138.22</v>
      </c>
      <c r="Z1707" s="621"/>
      <c r="AA1707" s="621"/>
      <c r="AB1707" s="621"/>
      <c r="AC1707" s="621"/>
      <c r="AD1707" s="622"/>
      <c r="AF1707" s="538" t="s">
        <v>5575</v>
      </c>
      <c r="AG1707" s="538"/>
      <c r="AH1707" s="538"/>
      <c r="AI1707" s="538"/>
      <c r="AJ1707" s="538"/>
      <c r="AK1707" s="538"/>
      <c r="AL1707" s="538"/>
      <c r="AM1707" s="538"/>
      <c r="AN1707" s="538"/>
      <c r="AO1707" s="538"/>
      <c r="AP1707" s="538"/>
      <c r="AQ1707" s="538"/>
      <c r="AR1707" s="538"/>
      <c r="AS1707" s="538"/>
      <c r="AT1707" s="538"/>
      <c r="AU1707" s="538"/>
      <c r="AV1707" s="538"/>
      <c r="AW1707" s="538"/>
      <c r="AX1707" s="538"/>
      <c r="AY1707" s="538"/>
      <c r="AZ1707" s="538"/>
      <c r="BA1707" s="538"/>
      <c r="BB1707" s="538"/>
      <c r="BC1707" s="538"/>
      <c r="BD1707" s="529">
        <f>SUM(BD1699:BH1706)</f>
        <v>166.58546499999997</v>
      </c>
      <c r="BE1707" s="530"/>
      <c r="BF1707" s="530"/>
      <c r="BG1707" s="530"/>
      <c r="BH1707" s="530"/>
      <c r="BI1707" s="531"/>
    </row>
    <row r="1708" spans="1:61" ht="11.4" customHeight="1" x14ac:dyDescent="0.3">
      <c r="A1708" s="538" t="s">
        <v>5576</v>
      </c>
      <c r="B1708" s="538"/>
      <c r="C1708" s="538"/>
      <c r="D1708" s="538"/>
      <c r="E1708" s="538"/>
      <c r="F1708" s="538"/>
      <c r="G1708" s="538"/>
      <c r="H1708" s="538"/>
      <c r="I1708" s="538"/>
      <c r="J1708" s="538"/>
      <c r="K1708" s="538"/>
      <c r="L1708" s="538"/>
      <c r="M1708" s="538"/>
      <c r="N1708" s="538"/>
      <c r="O1708" s="538"/>
      <c r="P1708" s="538"/>
      <c r="Q1708" s="538"/>
      <c r="R1708" s="538"/>
      <c r="S1708" s="538"/>
      <c r="T1708" s="538"/>
      <c r="U1708" s="538"/>
      <c r="V1708" s="538"/>
      <c r="W1708" s="538"/>
      <c r="X1708" s="538"/>
      <c r="Y1708" s="620">
        <f>SUM(AD1699:AD1706)</f>
        <v>363.13</v>
      </c>
      <c r="Z1708" s="621"/>
      <c r="AA1708" s="621"/>
      <c r="AB1708" s="621"/>
      <c r="AC1708" s="621"/>
      <c r="AD1708" s="622"/>
      <c r="AF1708" s="538" t="s">
        <v>5576</v>
      </c>
      <c r="AG1708" s="538"/>
      <c r="AH1708" s="538"/>
      <c r="AI1708" s="538"/>
      <c r="AJ1708" s="538"/>
      <c r="AK1708" s="538"/>
      <c r="AL1708" s="538"/>
      <c r="AM1708" s="538"/>
      <c r="AN1708" s="538"/>
      <c r="AO1708" s="538"/>
      <c r="AP1708" s="538"/>
      <c r="AQ1708" s="538"/>
      <c r="AR1708" s="538"/>
      <c r="AS1708" s="538"/>
      <c r="AT1708" s="538"/>
      <c r="AU1708" s="538"/>
      <c r="AV1708" s="538"/>
      <c r="AW1708" s="538"/>
      <c r="AX1708" s="538"/>
      <c r="AY1708" s="538"/>
      <c r="AZ1708" s="538"/>
      <c r="BA1708" s="538"/>
      <c r="BB1708" s="538"/>
      <c r="BC1708" s="538"/>
      <c r="BD1708" s="529">
        <f>SUM(BI1699:BI1706)</f>
        <v>437.542801</v>
      </c>
      <c r="BE1708" s="530"/>
      <c r="BF1708" s="530"/>
      <c r="BG1708" s="530"/>
      <c r="BH1708" s="530"/>
      <c r="BI1708" s="531"/>
    </row>
    <row r="1709" spans="1:61" ht="10.8" customHeight="1" x14ac:dyDescent="0.3">
      <c r="A1709" s="365"/>
      <c r="B1709" s="365"/>
      <c r="C1709" s="365"/>
      <c r="D1709" s="365"/>
      <c r="E1709" s="365"/>
      <c r="F1709" s="365"/>
      <c r="G1709" s="365"/>
      <c r="H1709" s="365"/>
      <c r="I1709" s="365"/>
      <c r="J1709" s="365"/>
      <c r="K1709" s="365"/>
      <c r="L1709" s="365"/>
      <c r="M1709" s="365"/>
      <c r="N1709" s="365"/>
      <c r="O1709" s="365"/>
      <c r="P1709" s="365"/>
      <c r="Q1709" s="365"/>
      <c r="R1709" s="365"/>
      <c r="S1709" s="365"/>
      <c r="T1709" s="365"/>
      <c r="U1709" s="365"/>
      <c r="V1709" s="365"/>
      <c r="W1709" s="365"/>
      <c r="X1709" s="365"/>
      <c r="Y1709" s="365"/>
      <c r="Z1709" s="365"/>
      <c r="AA1709" s="365"/>
      <c r="AB1709" s="365"/>
      <c r="AC1709" s="365"/>
      <c r="AD1709" s="365"/>
      <c r="AF1709" s="365"/>
      <c r="AG1709" s="365"/>
      <c r="AH1709" s="365"/>
      <c r="AI1709" s="365"/>
      <c r="AJ1709" s="365"/>
      <c r="AK1709" s="365"/>
      <c r="AL1709" s="365"/>
      <c r="AM1709" s="365"/>
      <c r="AN1709" s="365"/>
      <c r="AO1709" s="365"/>
      <c r="AP1709" s="365"/>
      <c r="AQ1709" s="365"/>
      <c r="AR1709" s="365"/>
      <c r="AS1709" s="365"/>
      <c r="AT1709" s="365"/>
      <c r="AU1709" s="365"/>
      <c r="AV1709" s="365"/>
      <c r="AW1709" s="365"/>
      <c r="AX1709" s="365"/>
      <c r="AY1709" s="365"/>
      <c r="AZ1709" s="365"/>
      <c r="BA1709" s="365"/>
      <c r="BB1709" s="365"/>
      <c r="BC1709" s="365"/>
      <c r="BD1709" s="365"/>
      <c r="BE1709" s="365"/>
      <c r="BF1709" s="365"/>
      <c r="BG1709" s="365"/>
      <c r="BH1709" s="365"/>
      <c r="BI1709" s="365"/>
    </row>
    <row r="1710" spans="1:61" ht="11.4" customHeight="1" x14ac:dyDescent="0.3">
      <c r="A1710" s="539" t="s">
        <v>5554</v>
      </c>
      <c r="B1710" s="540"/>
      <c r="C1710" s="540"/>
      <c r="D1710" s="540"/>
      <c r="E1710" s="540"/>
      <c r="F1710" s="540"/>
      <c r="G1710" s="540"/>
      <c r="H1710" s="540"/>
      <c r="I1710" s="540"/>
      <c r="J1710" s="540"/>
      <c r="K1710" s="540"/>
      <c r="L1710" s="540"/>
      <c r="M1710" s="540"/>
      <c r="N1710" s="540"/>
      <c r="O1710" s="540"/>
      <c r="P1710" s="540"/>
      <c r="Q1710" s="540"/>
      <c r="R1710" s="540"/>
      <c r="S1710" s="540"/>
      <c r="T1710" s="540"/>
      <c r="U1710" s="540"/>
      <c r="V1710" s="540"/>
      <c r="W1710" s="540"/>
      <c r="X1710" s="541"/>
      <c r="Y1710" s="666">
        <f>Y1708+Y1707+Y1696+Y1692+0.04</f>
        <v>851.74</v>
      </c>
      <c r="Z1710" s="667"/>
      <c r="AA1710" s="667"/>
      <c r="AB1710" s="667"/>
      <c r="AC1710" s="667"/>
      <c r="AD1710" s="668"/>
      <c r="AF1710" s="539" t="s">
        <v>5554</v>
      </c>
      <c r="AG1710" s="540"/>
      <c r="AH1710" s="540"/>
      <c r="AI1710" s="540"/>
      <c r="AJ1710" s="540"/>
      <c r="AK1710" s="540"/>
      <c r="AL1710" s="540"/>
      <c r="AM1710" s="540"/>
      <c r="AN1710" s="540"/>
      <c r="AO1710" s="540"/>
      <c r="AP1710" s="540"/>
      <c r="AQ1710" s="540"/>
      <c r="AR1710" s="540"/>
      <c r="AS1710" s="540"/>
      <c r="AT1710" s="540"/>
      <c r="AU1710" s="540"/>
      <c r="AV1710" s="540"/>
      <c r="AW1710" s="540"/>
      <c r="AX1710" s="540"/>
      <c r="AY1710" s="540"/>
      <c r="AZ1710" s="540"/>
      <c r="BA1710" s="540"/>
      <c r="BB1710" s="540"/>
      <c r="BC1710" s="541"/>
      <c r="BD1710" s="573">
        <f>BD1708+BD1707+BD1696+BD1692</f>
        <v>1026.269896</v>
      </c>
      <c r="BE1710" s="574"/>
      <c r="BF1710" s="574"/>
      <c r="BG1710" s="574"/>
      <c r="BH1710" s="574"/>
      <c r="BI1710" s="575"/>
    </row>
    <row r="1711" spans="1:61" ht="11.4" customHeight="1" x14ac:dyDescent="0.3">
      <c r="A1711" s="559" t="s">
        <v>8256</v>
      </c>
      <c r="B1711" s="560"/>
      <c r="C1711" s="560"/>
      <c r="D1711" s="560"/>
      <c r="E1711" s="560"/>
      <c r="F1711" s="560"/>
      <c r="G1711" s="560"/>
      <c r="H1711" s="560"/>
      <c r="I1711" s="560"/>
      <c r="J1711" s="560"/>
      <c r="K1711" s="560"/>
      <c r="L1711" s="560"/>
      <c r="M1711" s="560"/>
      <c r="N1711" s="560"/>
      <c r="O1711" s="560"/>
      <c r="P1711" s="560"/>
      <c r="Q1711" s="560"/>
      <c r="R1711" s="560"/>
      <c r="S1711" s="560"/>
      <c r="T1711" s="560"/>
      <c r="U1711" s="560"/>
      <c r="V1711" s="560"/>
      <c r="W1711" s="561">
        <v>0.25069999999999998</v>
      </c>
      <c r="X1711" s="562"/>
      <c r="Y1711" s="548">
        <f>TRUNC(Y1710*W1711,2)</f>
        <v>213.53</v>
      </c>
      <c r="Z1711" s="549"/>
      <c r="AA1711" s="549"/>
      <c r="AB1711" s="549"/>
      <c r="AC1711" s="549"/>
      <c r="AD1711" s="550"/>
      <c r="AF1711" s="559" t="s">
        <v>8256</v>
      </c>
      <c r="AG1711" s="560"/>
      <c r="AH1711" s="560"/>
      <c r="AI1711" s="560"/>
      <c r="AJ1711" s="560"/>
      <c r="AK1711" s="560"/>
      <c r="AL1711" s="560"/>
      <c r="AM1711" s="560"/>
      <c r="AN1711" s="560"/>
      <c r="AO1711" s="560"/>
      <c r="AP1711" s="560"/>
      <c r="AQ1711" s="560"/>
      <c r="AR1711" s="560"/>
      <c r="AS1711" s="560"/>
      <c r="AT1711" s="560"/>
      <c r="AU1711" s="560"/>
      <c r="AV1711" s="560"/>
      <c r="AW1711" s="560"/>
      <c r="AX1711" s="560"/>
      <c r="AY1711" s="560"/>
      <c r="AZ1711" s="560"/>
      <c r="BA1711" s="560"/>
      <c r="BB1711" s="561">
        <v>0.25069999999999998</v>
      </c>
      <c r="BC1711" s="562"/>
      <c r="BD1711" s="548">
        <f>BD1710*BB1711</f>
        <v>257.28586292719996</v>
      </c>
      <c r="BE1711" s="549"/>
      <c r="BF1711" s="549"/>
      <c r="BG1711" s="549"/>
      <c r="BH1711" s="549"/>
      <c r="BI1711" s="550"/>
    </row>
    <row r="1712" spans="1:61" ht="11.4" customHeight="1" x14ac:dyDescent="0.3">
      <c r="A1712" s="545" t="s">
        <v>5555</v>
      </c>
      <c r="B1712" s="546"/>
      <c r="C1712" s="546"/>
      <c r="D1712" s="546"/>
      <c r="E1712" s="546"/>
      <c r="F1712" s="546"/>
      <c r="G1712" s="546"/>
      <c r="H1712" s="546"/>
      <c r="I1712" s="546"/>
      <c r="J1712" s="546"/>
      <c r="K1712" s="546"/>
      <c r="L1712" s="546"/>
      <c r="M1712" s="546"/>
      <c r="N1712" s="546"/>
      <c r="O1712" s="546"/>
      <c r="P1712" s="546"/>
      <c r="Q1712" s="546"/>
      <c r="R1712" s="546"/>
      <c r="S1712" s="546"/>
      <c r="T1712" s="546"/>
      <c r="U1712" s="546"/>
      <c r="V1712" s="546"/>
      <c r="W1712" s="546"/>
      <c r="X1712" s="547"/>
      <c r="Y1712" s="548">
        <f>Y1710+Y1711-0.01</f>
        <v>1065.26</v>
      </c>
      <c r="Z1712" s="549"/>
      <c r="AA1712" s="549"/>
      <c r="AB1712" s="549"/>
      <c r="AC1712" s="549"/>
      <c r="AD1712" s="550"/>
      <c r="AF1712" s="545" t="s">
        <v>5555</v>
      </c>
      <c r="AG1712" s="546"/>
      <c r="AH1712" s="546"/>
      <c r="AI1712" s="546"/>
      <c r="AJ1712" s="546"/>
      <c r="AK1712" s="546"/>
      <c r="AL1712" s="546"/>
      <c r="AM1712" s="546"/>
      <c r="AN1712" s="546"/>
      <c r="AO1712" s="546"/>
      <c r="AP1712" s="546"/>
      <c r="AQ1712" s="546"/>
      <c r="AR1712" s="546"/>
      <c r="AS1712" s="546"/>
      <c r="AT1712" s="546"/>
      <c r="AU1712" s="546"/>
      <c r="AV1712" s="546"/>
      <c r="AW1712" s="546"/>
      <c r="AX1712" s="546"/>
      <c r="AY1712" s="546"/>
      <c r="AZ1712" s="546"/>
      <c r="BA1712" s="546"/>
      <c r="BB1712" s="546"/>
      <c r="BC1712" s="547"/>
      <c r="BD1712" s="548">
        <f>BD1710+BD1711+0.01</f>
        <v>1283.5657589272</v>
      </c>
      <c r="BE1712" s="549"/>
      <c r="BF1712" s="549"/>
      <c r="BG1712" s="549"/>
      <c r="BH1712" s="549"/>
      <c r="BI1712" s="550"/>
    </row>
    <row r="1713" spans="1:61" ht="10.8" customHeight="1" x14ac:dyDescent="0.3">
      <c r="A1713" s="365"/>
      <c r="B1713" s="365"/>
      <c r="C1713" s="365"/>
      <c r="D1713" s="365"/>
      <c r="E1713" s="365"/>
      <c r="F1713" s="365"/>
      <c r="G1713" s="365"/>
      <c r="H1713" s="365"/>
      <c r="I1713" s="365"/>
      <c r="J1713" s="365"/>
      <c r="K1713" s="365"/>
      <c r="L1713" s="365"/>
      <c r="M1713" s="365"/>
      <c r="N1713" s="365"/>
      <c r="O1713" s="365"/>
      <c r="P1713" s="365"/>
      <c r="Q1713" s="365"/>
      <c r="R1713" s="365"/>
      <c r="S1713" s="365"/>
      <c r="T1713" s="365"/>
      <c r="U1713" s="365"/>
      <c r="V1713" s="365"/>
      <c r="W1713" s="365"/>
      <c r="X1713" s="365"/>
      <c r="Y1713" s="365"/>
      <c r="Z1713" s="365"/>
      <c r="AA1713" s="365"/>
      <c r="AB1713" s="365"/>
      <c r="AC1713" s="365"/>
      <c r="AD1713" s="365"/>
      <c r="AF1713" s="365"/>
      <c r="AG1713" s="365"/>
      <c r="AH1713" s="365"/>
      <c r="AI1713" s="365"/>
      <c r="AJ1713" s="365"/>
      <c r="AK1713" s="365"/>
      <c r="AL1713" s="365"/>
      <c r="AM1713" s="365"/>
      <c r="AN1713" s="365"/>
      <c r="AO1713" s="365"/>
      <c r="AP1713" s="365"/>
      <c r="AQ1713" s="365"/>
      <c r="AR1713" s="365"/>
      <c r="AS1713" s="365"/>
      <c r="AT1713" s="365"/>
      <c r="AU1713" s="365"/>
      <c r="AV1713" s="365"/>
      <c r="AW1713" s="365"/>
      <c r="AX1713" s="365"/>
      <c r="AY1713" s="365"/>
      <c r="AZ1713" s="365"/>
      <c r="BA1713" s="365"/>
      <c r="BB1713" s="365"/>
      <c r="BC1713" s="365"/>
      <c r="BD1713" s="365"/>
      <c r="BE1713" s="365"/>
      <c r="BF1713" s="365"/>
      <c r="BG1713" s="365"/>
      <c r="BH1713" s="365"/>
      <c r="BI1713" s="365"/>
    </row>
    <row r="1714" spans="1:61" ht="13.35" customHeight="1" x14ac:dyDescent="0.3">
      <c r="A1714" s="520" t="s">
        <v>5556</v>
      </c>
      <c r="B1714" s="520"/>
      <c r="C1714" s="520"/>
      <c r="D1714" s="520"/>
      <c r="E1714" s="520"/>
      <c r="F1714" s="520" t="s">
        <v>6499</v>
      </c>
      <c r="G1714" s="520"/>
      <c r="H1714" s="520"/>
      <c r="I1714" s="520"/>
      <c r="J1714" s="520"/>
      <c r="K1714" s="520"/>
      <c r="L1714" s="520"/>
      <c r="M1714" s="520"/>
      <c r="N1714" s="520"/>
      <c r="O1714" s="520"/>
      <c r="P1714" s="520"/>
      <c r="Q1714" s="520"/>
      <c r="R1714" s="520"/>
      <c r="S1714" s="520"/>
      <c r="T1714" s="520"/>
      <c r="U1714" s="520"/>
      <c r="V1714" s="520"/>
      <c r="W1714" s="520"/>
      <c r="X1714" s="520"/>
      <c r="Y1714" s="520"/>
      <c r="Z1714" s="520"/>
      <c r="AA1714" s="520"/>
      <c r="AB1714" s="520"/>
      <c r="AC1714" s="520"/>
      <c r="AD1714" s="520"/>
      <c r="AF1714" s="520" t="s">
        <v>5556</v>
      </c>
      <c r="AG1714" s="520"/>
      <c r="AH1714" s="520"/>
      <c r="AI1714" s="520"/>
      <c r="AJ1714" s="520"/>
      <c r="AK1714" s="520" t="s">
        <v>6499</v>
      </c>
      <c r="AL1714" s="520"/>
      <c r="AM1714" s="520"/>
      <c r="AN1714" s="520"/>
      <c r="AO1714" s="520"/>
      <c r="AP1714" s="520"/>
      <c r="AQ1714" s="520"/>
      <c r="AR1714" s="520"/>
      <c r="AS1714" s="520"/>
      <c r="AT1714" s="520"/>
      <c r="AU1714" s="520"/>
      <c r="AV1714" s="520"/>
      <c r="AW1714" s="520"/>
      <c r="AX1714" s="520"/>
      <c r="AY1714" s="520"/>
      <c r="AZ1714" s="520"/>
      <c r="BA1714" s="520"/>
      <c r="BB1714" s="520"/>
      <c r="BC1714" s="520"/>
      <c r="BD1714" s="520"/>
      <c r="BE1714" s="520"/>
      <c r="BF1714" s="520"/>
      <c r="BG1714" s="520"/>
      <c r="BH1714" s="520"/>
      <c r="BI1714" s="520"/>
    </row>
    <row r="1715" spans="1:61" ht="10.8" customHeight="1" x14ac:dyDescent="0.3">
      <c r="A1715" s="365"/>
      <c r="B1715" s="365"/>
      <c r="C1715" s="365"/>
      <c r="D1715" s="365"/>
      <c r="E1715" s="365"/>
      <c r="F1715" s="365"/>
      <c r="G1715" s="365"/>
      <c r="H1715" s="365"/>
      <c r="I1715" s="365"/>
      <c r="J1715" s="365"/>
      <c r="K1715" s="365"/>
      <c r="L1715" s="365"/>
      <c r="M1715" s="365"/>
      <c r="N1715" s="365"/>
      <c r="O1715" s="365"/>
      <c r="P1715" s="365"/>
      <c r="Q1715" s="365"/>
      <c r="R1715" s="365"/>
      <c r="S1715" s="365"/>
      <c r="T1715" s="365"/>
      <c r="U1715" s="365"/>
      <c r="V1715" s="365"/>
      <c r="W1715" s="365"/>
      <c r="X1715" s="365"/>
      <c r="Y1715" s="365"/>
      <c r="Z1715" s="365"/>
      <c r="AA1715" s="365"/>
      <c r="AB1715" s="365"/>
      <c r="AC1715" s="365"/>
      <c r="AD1715" s="365"/>
      <c r="AF1715" s="365"/>
      <c r="AG1715" s="365"/>
      <c r="AH1715" s="365"/>
      <c r="AI1715" s="365"/>
      <c r="AJ1715" s="365"/>
      <c r="AK1715" s="365"/>
      <c r="AL1715" s="365"/>
      <c r="AM1715" s="365"/>
      <c r="AN1715" s="365"/>
      <c r="AO1715" s="365"/>
      <c r="AP1715" s="365"/>
      <c r="AQ1715" s="365"/>
      <c r="AR1715" s="365"/>
      <c r="AS1715" s="365"/>
      <c r="AT1715" s="365"/>
      <c r="AU1715" s="365"/>
      <c r="AV1715" s="365"/>
      <c r="AW1715" s="365"/>
      <c r="AX1715" s="365"/>
      <c r="AY1715" s="365"/>
      <c r="AZ1715" s="365"/>
      <c r="BA1715" s="365"/>
      <c r="BB1715" s="365"/>
      <c r="BC1715" s="365"/>
      <c r="BD1715" s="365"/>
      <c r="BE1715" s="365"/>
      <c r="BF1715" s="365"/>
      <c r="BG1715" s="365"/>
      <c r="BH1715" s="365"/>
      <c r="BI1715" s="365"/>
    </row>
    <row r="1716" spans="1:61" ht="34.5" customHeight="1" x14ac:dyDescent="0.3">
      <c r="A1716" s="365" t="s">
        <v>6867</v>
      </c>
      <c r="B1716" s="365"/>
      <c r="C1716" s="365"/>
      <c r="D1716" s="365"/>
      <c r="E1716" s="365"/>
      <c r="F1716" s="365"/>
      <c r="G1716" s="365"/>
      <c r="H1716" s="365"/>
      <c r="I1716" s="365"/>
      <c r="J1716" s="365"/>
      <c r="K1716" s="365"/>
      <c r="L1716" s="365"/>
      <c r="M1716" s="365"/>
      <c r="N1716" s="365"/>
      <c r="O1716" s="365"/>
      <c r="P1716" s="365"/>
      <c r="Q1716" s="365"/>
      <c r="R1716" s="365"/>
      <c r="S1716" s="365"/>
      <c r="T1716" s="365"/>
      <c r="U1716" s="365"/>
      <c r="V1716" s="365"/>
      <c r="W1716" s="365"/>
      <c r="X1716" s="365"/>
      <c r="Y1716" s="637" t="s">
        <v>5547</v>
      </c>
      <c r="Z1716" s="637"/>
      <c r="AA1716" s="637"/>
      <c r="AB1716" s="637"/>
      <c r="AC1716" s="637"/>
      <c r="AD1716" s="637"/>
      <c r="AF1716" s="365" t="s">
        <v>6867</v>
      </c>
      <c r="AG1716" s="365"/>
      <c r="AH1716" s="365"/>
      <c r="AI1716" s="365"/>
      <c r="AJ1716" s="365"/>
      <c r="AK1716" s="365"/>
      <c r="AL1716" s="365"/>
      <c r="AM1716" s="365"/>
      <c r="AN1716" s="365"/>
      <c r="AO1716" s="365"/>
      <c r="AP1716" s="365"/>
      <c r="AQ1716" s="365"/>
      <c r="AR1716" s="365"/>
      <c r="AS1716" s="365"/>
      <c r="AT1716" s="365"/>
      <c r="AU1716" s="365"/>
      <c r="AV1716" s="365"/>
      <c r="AW1716" s="365"/>
      <c r="AX1716" s="365"/>
      <c r="AY1716" s="365"/>
      <c r="AZ1716" s="365"/>
      <c r="BA1716" s="365"/>
      <c r="BB1716" s="365"/>
      <c r="BC1716" s="365"/>
      <c r="BD1716" s="365" t="s">
        <v>5547</v>
      </c>
      <c r="BE1716" s="365"/>
      <c r="BF1716" s="365"/>
      <c r="BG1716" s="365"/>
      <c r="BH1716" s="365"/>
      <c r="BI1716" s="365"/>
    </row>
    <row r="1717" spans="1:61" ht="10.8" customHeight="1" x14ac:dyDescent="0.3">
      <c r="A1717" s="365"/>
      <c r="B1717" s="365"/>
      <c r="C1717" s="365"/>
      <c r="D1717" s="365"/>
      <c r="E1717" s="365"/>
      <c r="F1717" s="365"/>
      <c r="G1717" s="365"/>
      <c r="H1717" s="365"/>
      <c r="I1717" s="365"/>
      <c r="J1717" s="365"/>
      <c r="K1717" s="365"/>
      <c r="L1717" s="365"/>
      <c r="M1717" s="365"/>
      <c r="N1717" s="365"/>
      <c r="O1717" s="365"/>
      <c r="P1717" s="365"/>
      <c r="Q1717" s="365"/>
      <c r="R1717" s="365"/>
      <c r="S1717" s="365"/>
      <c r="T1717" s="365"/>
      <c r="U1717" s="365"/>
      <c r="V1717" s="365"/>
      <c r="W1717" s="365"/>
      <c r="X1717" s="365"/>
      <c r="Y1717" s="365"/>
      <c r="Z1717" s="365"/>
      <c r="AA1717" s="365"/>
      <c r="AB1717" s="365"/>
      <c r="AC1717" s="365"/>
      <c r="AD1717" s="365"/>
      <c r="AF1717" s="365"/>
      <c r="AG1717" s="365"/>
      <c r="AH1717" s="365"/>
      <c r="AI1717" s="365"/>
      <c r="AJ1717" s="365"/>
      <c r="AK1717" s="365"/>
      <c r="AL1717" s="365"/>
      <c r="AM1717" s="365"/>
      <c r="AN1717" s="365"/>
      <c r="AO1717" s="365"/>
      <c r="AP1717" s="365"/>
      <c r="AQ1717" s="365"/>
      <c r="AR1717" s="365"/>
      <c r="AS1717" s="365"/>
      <c r="AT1717" s="365"/>
      <c r="AU1717" s="365"/>
      <c r="AV1717" s="365"/>
      <c r="AW1717" s="365"/>
      <c r="AX1717" s="365"/>
      <c r="AY1717" s="365"/>
      <c r="AZ1717" s="365"/>
      <c r="BA1717" s="365"/>
      <c r="BB1717" s="365"/>
      <c r="BC1717" s="365"/>
      <c r="BD1717" s="365"/>
      <c r="BE1717" s="365"/>
      <c r="BF1717" s="365"/>
      <c r="BG1717" s="365"/>
      <c r="BH1717" s="365"/>
      <c r="BI1717" s="365"/>
    </row>
    <row r="1718" spans="1:61" ht="11.4" customHeight="1" x14ac:dyDescent="0.3">
      <c r="A1718" s="551" t="s">
        <v>5548</v>
      </c>
      <c r="B1718" s="552"/>
      <c r="C1718" s="552"/>
      <c r="D1718" s="552"/>
      <c r="E1718" s="552"/>
      <c r="F1718" s="552"/>
      <c r="G1718" s="553"/>
      <c r="H1718" s="551" t="s">
        <v>5557</v>
      </c>
      <c r="I1718" s="552"/>
      <c r="J1718" s="552"/>
      <c r="K1718" s="552"/>
      <c r="L1718" s="553"/>
      <c r="M1718" s="545" t="s">
        <v>5558</v>
      </c>
      <c r="N1718" s="547"/>
      <c r="O1718" s="545" t="s">
        <v>5559</v>
      </c>
      <c r="P1718" s="546"/>
      <c r="Q1718" s="546"/>
      <c r="R1718" s="547"/>
      <c r="S1718" s="545" t="s">
        <v>5560</v>
      </c>
      <c r="T1718" s="546"/>
      <c r="U1718" s="546"/>
      <c r="V1718" s="547"/>
      <c r="W1718" s="545" t="s">
        <v>5551</v>
      </c>
      <c r="X1718" s="546"/>
      <c r="Y1718" s="546"/>
      <c r="Z1718" s="546"/>
      <c r="AA1718" s="547"/>
      <c r="AB1718" s="545" t="s">
        <v>5561</v>
      </c>
      <c r="AC1718" s="546"/>
      <c r="AD1718" s="547"/>
      <c r="AF1718" s="551" t="s">
        <v>5548</v>
      </c>
      <c r="AG1718" s="552"/>
      <c r="AH1718" s="552"/>
      <c r="AI1718" s="552"/>
      <c r="AJ1718" s="552"/>
      <c r="AK1718" s="552"/>
      <c r="AL1718" s="553"/>
      <c r="AM1718" s="551" t="s">
        <v>5557</v>
      </c>
      <c r="AN1718" s="552"/>
      <c r="AO1718" s="552"/>
      <c r="AP1718" s="552"/>
      <c r="AQ1718" s="553"/>
      <c r="AR1718" s="539" t="s">
        <v>5558</v>
      </c>
      <c r="AS1718" s="541"/>
      <c r="AT1718" s="539" t="s">
        <v>5559</v>
      </c>
      <c r="AU1718" s="540"/>
      <c r="AV1718" s="540"/>
      <c r="AW1718" s="541"/>
      <c r="AX1718" s="539" t="s">
        <v>5560</v>
      </c>
      <c r="AY1718" s="540"/>
      <c r="AZ1718" s="540"/>
      <c r="BA1718" s="541"/>
      <c r="BB1718" s="539" t="s">
        <v>5551</v>
      </c>
      <c r="BC1718" s="540"/>
      <c r="BD1718" s="540"/>
      <c r="BE1718" s="540"/>
      <c r="BF1718" s="541"/>
      <c r="BG1718" s="539" t="s">
        <v>5561</v>
      </c>
      <c r="BH1718" s="540"/>
      <c r="BI1718" s="541"/>
    </row>
    <row r="1719" spans="1:61" ht="11.4" customHeight="1" x14ac:dyDescent="0.3">
      <c r="A1719" s="521" t="s">
        <v>5579</v>
      </c>
      <c r="B1719" s="522"/>
      <c r="C1719" s="522"/>
      <c r="D1719" s="522"/>
      <c r="E1719" s="522"/>
      <c r="F1719" s="522"/>
      <c r="G1719" s="523"/>
      <c r="H1719" s="521" t="s">
        <v>5580</v>
      </c>
      <c r="I1719" s="522"/>
      <c r="J1719" s="522"/>
      <c r="K1719" s="522"/>
      <c r="L1719" s="523"/>
      <c r="M1719" s="673">
        <f t="shared" ref="M1719:M1720" si="506">ROUND(AR1719*(1-$AI$1),2)</f>
        <v>6.79</v>
      </c>
      <c r="N1719" s="674"/>
      <c r="O1719" s="673">
        <f t="shared" ref="O1719:O1720" si="507">TRUNC(M1719*(1+(S1719/100)),2)</f>
        <v>18.45</v>
      </c>
      <c r="P1719" s="675"/>
      <c r="Q1719" s="675"/>
      <c r="R1719" s="674"/>
      <c r="S1719" s="620">
        <v>171.78</v>
      </c>
      <c r="T1719" s="621"/>
      <c r="U1719" s="621"/>
      <c r="V1719" s="622"/>
      <c r="W1719" s="663">
        <v>10.300800000000001</v>
      </c>
      <c r="X1719" s="664"/>
      <c r="Y1719" s="664"/>
      <c r="Z1719" s="664"/>
      <c r="AA1719" s="665"/>
      <c r="AB1719" s="623">
        <f t="shared" ref="AB1719:AB1720" si="508">TRUNC(O1719*W1719,2)</f>
        <v>190.04</v>
      </c>
      <c r="AC1719" s="624"/>
      <c r="AD1719" s="625"/>
      <c r="AF1719" s="521" t="s">
        <v>5579</v>
      </c>
      <c r="AG1719" s="522"/>
      <c r="AH1719" s="522"/>
      <c r="AI1719" s="522"/>
      <c r="AJ1719" s="522"/>
      <c r="AK1719" s="522"/>
      <c r="AL1719" s="523"/>
      <c r="AM1719" s="521" t="s">
        <v>5580</v>
      </c>
      <c r="AN1719" s="522"/>
      <c r="AO1719" s="522"/>
      <c r="AP1719" s="522"/>
      <c r="AQ1719" s="523"/>
      <c r="AR1719" s="535">
        <v>8.18</v>
      </c>
      <c r="AS1719" s="537"/>
      <c r="AT1719" s="526">
        <v>22.23</v>
      </c>
      <c r="AU1719" s="527"/>
      <c r="AV1719" s="527"/>
      <c r="AW1719" s="528"/>
      <c r="AX1719" s="529">
        <v>171.78</v>
      </c>
      <c r="AY1719" s="530"/>
      <c r="AZ1719" s="530"/>
      <c r="BA1719" s="531"/>
      <c r="BB1719" s="570">
        <v>10.300800000000001</v>
      </c>
      <c r="BC1719" s="571"/>
      <c r="BD1719" s="571"/>
      <c r="BE1719" s="571"/>
      <c r="BF1719" s="572"/>
      <c r="BG1719" s="529">
        <f>AT1719*BB1719</f>
        <v>228.98678400000003</v>
      </c>
      <c r="BH1719" s="530"/>
      <c r="BI1719" s="531"/>
    </row>
    <row r="1720" spans="1:61" ht="11.4" customHeight="1" x14ac:dyDescent="0.3">
      <c r="A1720" s="521" t="s">
        <v>5564</v>
      </c>
      <c r="B1720" s="522"/>
      <c r="C1720" s="522"/>
      <c r="D1720" s="522"/>
      <c r="E1720" s="522"/>
      <c r="F1720" s="522"/>
      <c r="G1720" s="523"/>
      <c r="H1720" s="521" t="s">
        <v>177</v>
      </c>
      <c r="I1720" s="522"/>
      <c r="J1720" s="522"/>
      <c r="K1720" s="522"/>
      <c r="L1720" s="523"/>
      <c r="M1720" s="673">
        <f t="shared" si="506"/>
        <v>9.59</v>
      </c>
      <c r="N1720" s="674"/>
      <c r="O1720" s="673">
        <f t="shared" si="507"/>
        <v>24.46</v>
      </c>
      <c r="P1720" s="675"/>
      <c r="Q1720" s="675"/>
      <c r="R1720" s="674"/>
      <c r="S1720" s="620">
        <v>155.13</v>
      </c>
      <c r="T1720" s="621"/>
      <c r="U1720" s="621"/>
      <c r="V1720" s="622"/>
      <c r="W1720" s="663">
        <v>10.300800000000001</v>
      </c>
      <c r="X1720" s="664"/>
      <c r="Y1720" s="664"/>
      <c r="Z1720" s="664"/>
      <c r="AA1720" s="665"/>
      <c r="AB1720" s="623">
        <f t="shared" si="508"/>
        <v>251.95</v>
      </c>
      <c r="AC1720" s="624"/>
      <c r="AD1720" s="625"/>
      <c r="AF1720" s="521" t="s">
        <v>5564</v>
      </c>
      <c r="AG1720" s="522"/>
      <c r="AH1720" s="522"/>
      <c r="AI1720" s="522"/>
      <c r="AJ1720" s="522"/>
      <c r="AK1720" s="522"/>
      <c r="AL1720" s="523"/>
      <c r="AM1720" s="521" t="s">
        <v>177</v>
      </c>
      <c r="AN1720" s="522"/>
      <c r="AO1720" s="522"/>
      <c r="AP1720" s="522"/>
      <c r="AQ1720" s="523"/>
      <c r="AR1720" s="526">
        <v>11.56</v>
      </c>
      <c r="AS1720" s="528"/>
      <c r="AT1720" s="526">
        <v>29.49</v>
      </c>
      <c r="AU1720" s="527"/>
      <c r="AV1720" s="527"/>
      <c r="AW1720" s="528"/>
      <c r="AX1720" s="529">
        <v>155.13</v>
      </c>
      <c r="AY1720" s="530"/>
      <c r="AZ1720" s="530"/>
      <c r="BA1720" s="531"/>
      <c r="BB1720" s="570">
        <v>10.300800000000001</v>
      </c>
      <c r="BC1720" s="571"/>
      <c r="BD1720" s="571"/>
      <c r="BE1720" s="571"/>
      <c r="BF1720" s="572"/>
      <c r="BG1720" s="529">
        <f>AT1720*BB1720</f>
        <v>303.77059200000002</v>
      </c>
      <c r="BH1720" s="530"/>
      <c r="BI1720" s="531"/>
    </row>
    <row r="1721" spans="1:61" ht="11.4" customHeight="1" x14ac:dyDescent="0.3">
      <c r="A1721" s="538" t="s">
        <v>5565</v>
      </c>
      <c r="B1721" s="538"/>
      <c r="C1721" s="538"/>
      <c r="D1721" s="538"/>
      <c r="E1721" s="538"/>
      <c r="F1721" s="538"/>
      <c r="G1721" s="538"/>
      <c r="H1721" s="538"/>
      <c r="I1721" s="538"/>
      <c r="J1721" s="538"/>
      <c r="K1721" s="538"/>
      <c r="L1721" s="538"/>
      <c r="M1721" s="538"/>
      <c r="N1721" s="538"/>
      <c r="O1721" s="538"/>
      <c r="P1721" s="538"/>
      <c r="Q1721" s="538"/>
      <c r="R1721" s="538"/>
      <c r="S1721" s="538"/>
      <c r="T1721" s="538"/>
      <c r="U1721" s="538"/>
      <c r="V1721" s="538"/>
      <c r="W1721" s="538"/>
      <c r="X1721" s="538"/>
      <c r="Y1721" s="620">
        <f>SUM(AB1719:AD1720)</f>
        <v>441.99</v>
      </c>
      <c r="Z1721" s="621"/>
      <c r="AA1721" s="621"/>
      <c r="AB1721" s="621"/>
      <c r="AC1721" s="621"/>
      <c r="AD1721" s="622"/>
      <c r="AF1721" s="538" t="s">
        <v>5565</v>
      </c>
      <c r="AG1721" s="538"/>
      <c r="AH1721" s="538"/>
      <c r="AI1721" s="538"/>
      <c r="AJ1721" s="538"/>
      <c r="AK1721" s="538"/>
      <c r="AL1721" s="538"/>
      <c r="AM1721" s="538"/>
      <c r="AN1721" s="538"/>
      <c r="AO1721" s="538"/>
      <c r="AP1721" s="538"/>
      <c r="AQ1721" s="538"/>
      <c r="AR1721" s="538"/>
      <c r="AS1721" s="538"/>
      <c r="AT1721" s="538"/>
      <c r="AU1721" s="538"/>
      <c r="AV1721" s="538"/>
      <c r="AW1721" s="538"/>
      <c r="AX1721" s="538"/>
      <c r="AY1721" s="538"/>
      <c r="AZ1721" s="538"/>
      <c r="BA1721" s="538"/>
      <c r="BB1721" s="538"/>
      <c r="BC1721" s="538"/>
      <c r="BD1721" s="529">
        <f>SUM(BG1719:BI1720)</f>
        <v>532.75737600000002</v>
      </c>
      <c r="BE1721" s="530"/>
      <c r="BF1721" s="530"/>
      <c r="BG1721" s="530"/>
      <c r="BH1721" s="530"/>
      <c r="BI1721" s="531"/>
    </row>
    <row r="1722" spans="1:61" ht="10.8" customHeight="1" x14ac:dyDescent="0.3">
      <c r="A1722" s="365"/>
      <c r="B1722" s="365"/>
      <c r="C1722" s="365"/>
      <c r="D1722" s="365"/>
      <c r="E1722" s="365"/>
      <c r="F1722" s="365"/>
      <c r="G1722" s="365"/>
      <c r="H1722" s="365"/>
      <c r="I1722" s="365"/>
      <c r="J1722" s="365"/>
      <c r="K1722" s="365"/>
      <c r="L1722" s="365"/>
      <c r="M1722" s="365"/>
      <c r="N1722" s="365"/>
      <c r="O1722" s="365"/>
      <c r="P1722" s="365"/>
      <c r="Q1722" s="365"/>
      <c r="R1722" s="365"/>
      <c r="S1722" s="365"/>
      <c r="T1722" s="365"/>
      <c r="U1722" s="365"/>
      <c r="V1722" s="365"/>
      <c r="W1722" s="365"/>
      <c r="X1722" s="365"/>
      <c r="Y1722" s="365"/>
      <c r="Z1722" s="365"/>
      <c r="AA1722" s="365"/>
      <c r="AB1722" s="365"/>
      <c r="AC1722" s="365"/>
      <c r="AD1722" s="365"/>
      <c r="AF1722" s="365"/>
      <c r="AG1722" s="365"/>
      <c r="AH1722" s="365"/>
      <c r="AI1722" s="365"/>
      <c r="AJ1722" s="365"/>
      <c r="AK1722" s="365"/>
      <c r="AL1722" s="365"/>
      <c r="AM1722" s="365"/>
      <c r="AN1722" s="365"/>
      <c r="AO1722" s="365"/>
      <c r="AP1722" s="365"/>
      <c r="AQ1722" s="365"/>
      <c r="AR1722" s="365"/>
      <c r="AS1722" s="365"/>
      <c r="AT1722" s="365"/>
      <c r="AU1722" s="365"/>
      <c r="AV1722" s="365"/>
      <c r="AW1722" s="365"/>
      <c r="AX1722" s="365"/>
      <c r="AY1722" s="365"/>
      <c r="AZ1722" s="365"/>
      <c r="BA1722" s="365"/>
      <c r="BB1722" s="365"/>
      <c r="BC1722" s="365"/>
      <c r="BD1722" s="365"/>
      <c r="BE1722" s="365"/>
      <c r="BF1722" s="365"/>
      <c r="BG1722" s="365"/>
      <c r="BH1722" s="365"/>
      <c r="BI1722" s="365"/>
    </row>
    <row r="1723" spans="1:61" ht="11.4" customHeight="1" x14ac:dyDescent="0.3">
      <c r="A1723" s="551" t="s">
        <v>5548</v>
      </c>
      <c r="B1723" s="552"/>
      <c r="C1723" s="552"/>
      <c r="D1723" s="552"/>
      <c r="E1723" s="552"/>
      <c r="F1723" s="552"/>
      <c r="G1723" s="553"/>
      <c r="H1723" s="551" t="s">
        <v>5549</v>
      </c>
      <c r="I1723" s="552"/>
      <c r="J1723" s="552"/>
      <c r="K1723" s="552"/>
      <c r="L1723" s="552"/>
      <c r="M1723" s="552"/>
      <c r="N1723" s="552"/>
      <c r="O1723" s="553"/>
      <c r="P1723" s="646" t="s">
        <v>167</v>
      </c>
      <c r="Q1723" s="647"/>
      <c r="R1723" s="647"/>
      <c r="S1723" s="648"/>
      <c r="T1723" s="545" t="s">
        <v>5550</v>
      </c>
      <c r="U1723" s="546"/>
      <c r="V1723" s="546"/>
      <c r="W1723" s="547"/>
      <c r="X1723" s="545" t="s">
        <v>5551</v>
      </c>
      <c r="Y1723" s="546"/>
      <c r="Z1723" s="546"/>
      <c r="AA1723" s="546"/>
      <c r="AB1723" s="547"/>
      <c r="AC1723" s="545" t="s">
        <v>5552</v>
      </c>
      <c r="AD1723" s="547"/>
      <c r="AF1723" s="551" t="s">
        <v>5548</v>
      </c>
      <c r="AG1723" s="552"/>
      <c r="AH1723" s="552"/>
      <c r="AI1723" s="552"/>
      <c r="AJ1723" s="552"/>
      <c r="AK1723" s="552"/>
      <c r="AL1723" s="553"/>
      <c r="AM1723" s="551" t="s">
        <v>5549</v>
      </c>
      <c r="AN1723" s="552"/>
      <c r="AO1723" s="552"/>
      <c r="AP1723" s="552"/>
      <c r="AQ1723" s="552"/>
      <c r="AR1723" s="552"/>
      <c r="AS1723" s="552"/>
      <c r="AT1723" s="553"/>
      <c r="AU1723" s="554" t="s">
        <v>167</v>
      </c>
      <c r="AV1723" s="563"/>
      <c r="AW1723" s="563"/>
      <c r="AX1723" s="555"/>
      <c r="AY1723" s="539" t="s">
        <v>5550</v>
      </c>
      <c r="AZ1723" s="540"/>
      <c r="BA1723" s="540"/>
      <c r="BB1723" s="541"/>
      <c r="BC1723" s="539" t="s">
        <v>5551</v>
      </c>
      <c r="BD1723" s="540"/>
      <c r="BE1723" s="540"/>
      <c r="BF1723" s="540"/>
      <c r="BG1723" s="541"/>
      <c r="BH1723" s="539" t="s">
        <v>5552</v>
      </c>
      <c r="BI1723" s="541"/>
    </row>
    <row r="1724" spans="1:61" ht="45.9" customHeight="1" x14ac:dyDescent="0.3">
      <c r="A1724" s="521" t="s">
        <v>6868</v>
      </c>
      <c r="B1724" s="522"/>
      <c r="C1724" s="522"/>
      <c r="D1724" s="522"/>
      <c r="E1724" s="522"/>
      <c r="F1724" s="522"/>
      <c r="G1724" s="523"/>
      <c r="H1724" s="521" t="s">
        <v>4891</v>
      </c>
      <c r="I1724" s="522"/>
      <c r="J1724" s="522"/>
      <c r="K1724" s="522"/>
      <c r="L1724" s="522"/>
      <c r="M1724" s="522"/>
      <c r="N1724" s="522"/>
      <c r="O1724" s="523"/>
      <c r="P1724" s="649" t="s">
        <v>70</v>
      </c>
      <c r="Q1724" s="650"/>
      <c r="R1724" s="650"/>
      <c r="S1724" s="651"/>
      <c r="T1724" s="660">
        <f>ROUND(AZ1724*(1-$AI$1),2)</f>
        <v>32813.56</v>
      </c>
      <c r="U1724" s="661"/>
      <c r="V1724" s="661"/>
      <c r="W1724" s="662"/>
      <c r="X1724" s="611">
        <v>1</v>
      </c>
      <c r="Y1724" s="612"/>
      <c r="Z1724" s="612"/>
      <c r="AA1724" s="612"/>
      <c r="AB1724" s="613"/>
      <c r="AC1724" s="655">
        <f t="shared" ref="AC1724" si="509">TRUNC(T1724*X1724,2)</f>
        <v>32813.56</v>
      </c>
      <c r="AD1724" s="656"/>
      <c r="AF1724" s="521" t="s">
        <v>6868</v>
      </c>
      <c r="AG1724" s="522"/>
      <c r="AH1724" s="522"/>
      <c r="AI1724" s="522"/>
      <c r="AJ1724" s="522"/>
      <c r="AK1724" s="522"/>
      <c r="AL1724" s="523"/>
      <c r="AM1724" s="521" t="s">
        <v>4891</v>
      </c>
      <c r="AN1724" s="522"/>
      <c r="AO1724" s="522"/>
      <c r="AP1724" s="522"/>
      <c r="AQ1724" s="522"/>
      <c r="AR1724" s="522"/>
      <c r="AS1724" s="522"/>
      <c r="AT1724" s="523"/>
      <c r="AU1724" s="524" t="s">
        <v>70</v>
      </c>
      <c r="AV1724" s="564"/>
      <c r="AW1724" s="564"/>
      <c r="AX1724" s="525"/>
      <c r="AY1724" s="298">
        <v>39534.410000000003</v>
      </c>
      <c r="AZ1724" s="568">
        <v>39534.410000000003</v>
      </c>
      <c r="BA1724" s="568"/>
      <c r="BB1724" s="569"/>
      <c r="BC1724" s="532">
        <v>1</v>
      </c>
      <c r="BD1724" s="533"/>
      <c r="BE1724" s="533"/>
      <c r="BF1724" s="533"/>
      <c r="BG1724" s="534"/>
      <c r="BH1724" s="565">
        <f>AY1724*BC1724</f>
        <v>39534.410000000003</v>
      </c>
      <c r="BI1724" s="566"/>
    </row>
    <row r="1725" spans="1:61" ht="11.4" customHeight="1" x14ac:dyDescent="0.3">
      <c r="A1725" s="538" t="s">
        <v>5553</v>
      </c>
      <c r="B1725" s="538"/>
      <c r="C1725" s="538"/>
      <c r="D1725" s="538"/>
      <c r="E1725" s="538"/>
      <c r="F1725" s="538"/>
      <c r="G1725" s="538"/>
      <c r="H1725" s="538"/>
      <c r="I1725" s="538"/>
      <c r="J1725" s="538"/>
      <c r="K1725" s="538"/>
      <c r="L1725" s="538"/>
      <c r="M1725" s="538"/>
      <c r="N1725" s="538"/>
      <c r="O1725" s="538"/>
      <c r="P1725" s="538"/>
      <c r="Q1725" s="538"/>
      <c r="R1725" s="538"/>
      <c r="S1725" s="538"/>
      <c r="T1725" s="538"/>
      <c r="U1725" s="538"/>
      <c r="V1725" s="538"/>
      <c r="W1725" s="538"/>
      <c r="X1725" s="538"/>
      <c r="Y1725" s="676">
        <f>AC1724</f>
        <v>32813.56</v>
      </c>
      <c r="Z1725" s="677"/>
      <c r="AA1725" s="677"/>
      <c r="AB1725" s="677"/>
      <c r="AC1725" s="677"/>
      <c r="AD1725" s="678"/>
      <c r="AF1725" s="538" t="s">
        <v>5553</v>
      </c>
      <c r="AG1725" s="538"/>
      <c r="AH1725" s="538"/>
      <c r="AI1725" s="538"/>
      <c r="AJ1725" s="538"/>
      <c r="AK1725" s="538"/>
      <c r="AL1725" s="538"/>
      <c r="AM1725" s="538"/>
      <c r="AN1725" s="538"/>
      <c r="AO1725" s="538"/>
      <c r="AP1725" s="538"/>
      <c r="AQ1725" s="538"/>
      <c r="AR1725" s="538"/>
      <c r="AS1725" s="538"/>
      <c r="AT1725" s="538"/>
      <c r="AU1725" s="538"/>
      <c r="AV1725" s="538"/>
      <c r="AW1725" s="538"/>
      <c r="AX1725" s="538"/>
      <c r="AY1725" s="538"/>
      <c r="AZ1725" s="538"/>
      <c r="BA1725" s="538"/>
      <c r="BB1725" s="538"/>
      <c r="BC1725" s="538"/>
      <c r="BD1725" s="565">
        <f>BH1724</f>
        <v>39534.410000000003</v>
      </c>
      <c r="BE1725" s="567"/>
      <c r="BF1725" s="567"/>
      <c r="BG1725" s="567"/>
      <c r="BH1725" s="567"/>
      <c r="BI1725" s="566"/>
    </row>
    <row r="1726" spans="1:61" ht="10.8" customHeight="1" x14ac:dyDescent="0.3">
      <c r="A1726" s="365"/>
      <c r="B1726" s="365"/>
      <c r="C1726" s="365"/>
      <c r="D1726" s="365"/>
      <c r="E1726" s="365"/>
      <c r="F1726" s="365"/>
      <c r="G1726" s="365"/>
      <c r="H1726" s="365"/>
      <c r="I1726" s="365"/>
      <c r="J1726" s="365"/>
      <c r="K1726" s="365"/>
      <c r="L1726" s="365"/>
      <c r="M1726" s="365"/>
      <c r="N1726" s="365"/>
      <c r="O1726" s="365"/>
      <c r="P1726" s="365"/>
      <c r="Q1726" s="365"/>
      <c r="R1726" s="365"/>
      <c r="S1726" s="365"/>
      <c r="T1726" s="365"/>
      <c r="U1726" s="365"/>
      <c r="V1726" s="365"/>
      <c r="W1726" s="365"/>
      <c r="X1726" s="365"/>
      <c r="Y1726" s="365"/>
      <c r="Z1726" s="365"/>
      <c r="AA1726" s="365"/>
      <c r="AB1726" s="365"/>
      <c r="AC1726" s="365"/>
      <c r="AD1726" s="365"/>
      <c r="AF1726" s="365"/>
      <c r="AG1726" s="365"/>
      <c r="AH1726" s="365"/>
      <c r="AI1726" s="365"/>
      <c r="AJ1726" s="365"/>
      <c r="AK1726" s="365"/>
      <c r="AL1726" s="365"/>
      <c r="AM1726" s="365"/>
      <c r="AN1726" s="365"/>
      <c r="AO1726" s="365"/>
      <c r="AP1726" s="365"/>
      <c r="AQ1726" s="365"/>
      <c r="AR1726" s="365"/>
      <c r="AS1726" s="365"/>
      <c r="AT1726" s="365"/>
      <c r="AU1726" s="365"/>
      <c r="AV1726" s="365"/>
      <c r="AW1726" s="365"/>
      <c r="AX1726" s="365"/>
      <c r="AY1726" s="365"/>
      <c r="AZ1726" s="365"/>
      <c r="BA1726" s="365"/>
      <c r="BB1726" s="365"/>
      <c r="BC1726" s="365"/>
      <c r="BD1726" s="365"/>
      <c r="BE1726" s="365"/>
      <c r="BF1726" s="365"/>
      <c r="BG1726" s="365"/>
      <c r="BH1726" s="365"/>
      <c r="BI1726" s="365"/>
    </row>
    <row r="1727" spans="1:61" ht="34.5" customHeight="1" x14ac:dyDescent="0.3">
      <c r="A1727" s="551" t="s">
        <v>5548</v>
      </c>
      <c r="B1727" s="552"/>
      <c r="C1727" s="553"/>
      <c r="D1727" s="551" t="s">
        <v>5568</v>
      </c>
      <c r="E1727" s="552"/>
      <c r="F1727" s="552"/>
      <c r="G1727" s="552"/>
      <c r="H1727" s="552"/>
      <c r="I1727" s="552"/>
      <c r="J1727" s="552"/>
      <c r="K1727" s="553"/>
      <c r="L1727" s="554" t="s">
        <v>167</v>
      </c>
      <c r="M1727" s="555"/>
      <c r="N1727" s="545" t="s">
        <v>5569</v>
      </c>
      <c r="O1727" s="546"/>
      <c r="P1727" s="547"/>
      <c r="Q1727" s="545" t="s">
        <v>5570</v>
      </c>
      <c r="R1727" s="546"/>
      <c r="S1727" s="546"/>
      <c r="T1727" s="547"/>
      <c r="U1727" s="545" t="s">
        <v>5551</v>
      </c>
      <c r="V1727" s="546"/>
      <c r="W1727" s="546"/>
      <c r="X1727" s="547"/>
      <c r="Y1727" s="545" t="s">
        <v>5571</v>
      </c>
      <c r="Z1727" s="546"/>
      <c r="AA1727" s="546"/>
      <c r="AB1727" s="546"/>
      <c r="AC1727" s="547"/>
      <c r="AD1727" s="307" t="s">
        <v>5572</v>
      </c>
      <c r="AF1727" s="551" t="s">
        <v>5548</v>
      </c>
      <c r="AG1727" s="552"/>
      <c r="AH1727" s="553"/>
      <c r="AI1727" s="551" t="s">
        <v>5568</v>
      </c>
      <c r="AJ1727" s="552"/>
      <c r="AK1727" s="552"/>
      <c r="AL1727" s="552"/>
      <c r="AM1727" s="552"/>
      <c r="AN1727" s="552"/>
      <c r="AO1727" s="552"/>
      <c r="AP1727" s="553"/>
      <c r="AQ1727" s="554" t="s">
        <v>167</v>
      </c>
      <c r="AR1727" s="555"/>
      <c r="AS1727" s="539" t="s">
        <v>5569</v>
      </c>
      <c r="AT1727" s="540"/>
      <c r="AU1727" s="541"/>
      <c r="AV1727" s="539" t="s">
        <v>5570</v>
      </c>
      <c r="AW1727" s="540"/>
      <c r="AX1727" s="540"/>
      <c r="AY1727" s="541"/>
      <c r="AZ1727" s="539" t="s">
        <v>5551</v>
      </c>
      <c r="BA1727" s="540"/>
      <c r="BB1727" s="540"/>
      <c r="BC1727" s="541"/>
      <c r="BD1727" s="539" t="s">
        <v>5571</v>
      </c>
      <c r="BE1727" s="540"/>
      <c r="BF1727" s="540"/>
      <c r="BG1727" s="540"/>
      <c r="BH1727" s="541"/>
      <c r="BI1727" s="247" t="s">
        <v>5572</v>
      </c>
    </row>
    <row r="1728" spans="1:61" ht="80.400000000000006" customHeight="1" x14ac:dyDescent="0.3">
      <c r="A1728" s="521" t="s">
        <v>6869</v>
      </c>
      <c r="B1728" s="522"/>
      <c r="C1728" s="523"/>
      <c r="D1728" s="521" t="s">
        <v>6523</v>
      </c>
      <c r="E1728" s="522"/>
      <c r="F1728" s="522"/>
      <c r="G1728" s="522"/>
      <c r="H1728" s="522"/>
      <c r="I1728" s="522"/>
      <c r="J1728" s="522"/>
      <c r="K1728" s="523"/>
      <c r="L1728" s="524" t="s">
        <v>70</v>
      </c>
      <c r="M1728" s="525"/>
      <c r="N1728" s="608">
        <f>ROUND(AS1728*(1-IMPLANTAÇÃO!$AI$1),2)</f>
        <v>24.18</v>
      </c>
      <c r="O1728" s="609"/>
      <c r="P1728" s="610"/>
      <c r="Q1728" s="608">
        <f>ROUND(AV1728*(1-IMPLANTAÇÃO!$AI$1),2)</f>
        <v>201.88</v>
      </c>
      <c r="R1728" s="609"/>
      <c r="S1728" s="609"/>
      <c r="T1728" s="610"/>
      <c r="U1728" s="611">
        <v>0.41110000000000002</v>
      </c>
      <c r="V1728" s="612"/>
      <c r="W1728" s="612"/>
      <c r="X1728" s="613"/>
      <c r="Y1728" s="614">
        <f t="shared" ref="Y1728" si="510">TRUNC(N1728*$U1728,2)</f>
        <v>9.94</v>
      </c>
      <c r="Z1728" s="615"/>
      <c r="AA1728" s="615"/>
      <c r="AB1728" s="615"/>
      <c r="AC1728" s="616"/>
      <c r="AD1728" s="311">
        <f t="shared" ref="AD1728" si="511">TRUNC(Q1728*$U1728,2)</f>
        <v>82.99</v>
      </c>
      <c r="AF1728" s="521" t="s">
        <v>6869</v>
      </c>
      <c r="AG1728" s="522"/>
      <c r="AH1728" s="523"/>
      <c r="AI1728" s="521" t="s">
        <v>6523</v>
      </c>
      <c r="AJ1728" s="522"/>
      <c r="AK1728" s="522"/>
      <c r="AL1728" s="522"/>
      <c r="AM1728" s="522"/>
      <c r="AN1728" s="522"/>
      <c r="AO1728" s="522"/>
      <c r="AP1728" s="523"/>
      <c r="AQ1728" s="524" t="s">
        <v>70</v>
      </c>
      <c r="AR1728" s="525"/>
      <c r="AS1728" s="526">
        <v>29.13</v>
      </c>
      <c r="AT1728" s="527"/>
      <c r="AU1728" s="528"/>
      <c r="AV1728" s="529">
        <v>243.23</v>
      </c>
      <c r="AW1728" s="530"/>
      <c r="AX1728" s="530"/>
      <c r="AY1728" s="531"/>
      <c r="AZ1728" s="532">
        <v>0.41110000000000002</v>
      </c>
      <c r="BA1728" s="533"/>
      <c r="BB1728" s="533"/>
      <c r="BC1728" s="534"/>
      <c r="BD1728" s="526">
        <f>AS1728*AZ1728</f>
        <v>11.975343000000001</v>
      </c>
      <c r="BE1728" s="527"/>
      <c r="BF1728" s="527"/>
      <c r="BG1728" s="527"/>
      <c r="BH1728" s="528"/>
      <c r="BI1728" s="249">
        <f>AV1728*AZ1728</f>
        <v>99.991853000000006</v>
      </c>
    </row>
    <row r="1729" spans="1:61" ht="11.4" customHeight="1" x14ac:dyDescent="0.3">
      <c r="A1729" s="538" t="s">
        <v>5575</v>
      </c>
      <c r="B1729" s="538"/>
      <c r="C1729" s="538"/>
      <c r="D1729" s="538"/>
      <c r="E1729" s="538"/>
      <c r="F1729" s="538"/>
      <c r="G1729" s="538"/>
      <c r="H1729" s="538"/>
      <c r="I1729" s="538"/>
      <c r="J1729" s="538"/>
      <c r="K1729" s="538"/>
      <c r="L1729" s="538"/>
      <c r="M1729" s="538"/>
      <c r="N1729" s="538"/>
      <c r="O1729" s="538"/>
      <c r="P1729" s="538"/>
      <c r="Q1729" s="538"/>
      <c r="R1729" s="538"/>
      <c r="S1729" s="538"/>
      <c r="T1729" s="538"/>
      <c r="U1729" s="538"/>
      <c r="V1729" s="538"/>
      <c r="W1729" s="538"/>
      <c r="X1729" s="538"/>
      <c r="Y1729" s="617">
        <f>Y1728</f>
        <v>9.94</v>
      </c>
      <c r="Z1729" s="618"/>
      <c r="AA1729" s="618"/>
      <c r="AB1729" s="618"/>
      <c r="AC1729" s="618"/>
      <c r="AD1729" s="619"/>
      <c r="AF1729" s="538" t="s">
        <v>5575</v>
      </c>
      <c r="AG1729" s="538"/>
      <c r="AH1729" s="538"/>
      <c r="AI1729" s="538"/>
      <c r="AJ1729" s="538"/>
      <c r="AK1729" s="538"/>
      <c r="AL1729" s="538"/>
      <c r="AM1729" s="538"/>
      <c r="AN1729" s="538"/>
      <c r="AO1729" s="538"/>
      <c r="AP1729" s="538"/>
      <c r="AQ1729" s="538"/>
      <c r="AR1729" s="538"/>
      <c r="AS1729" s="538"/>
      <c r="AT1729" s="538"/>
      <c r="AU1729" s="538"/>
      <c r="AV1729" s="538"/>
      <c r="AW1729" s="538"/>
      <c r="AX1729" s="538"/>
      <c r="AY1729" s="538"/>
      <c r="AZ1729" s="538"/>
      <c r="BA1729" s="538"/>
      <c r="BB1729" s="538"/>
      <c r="BC1729" s="538"/>
      <c r="BD1729" s="526">
        <f>BD1728</f>
        <v>11.975343000000001</v>
      </c>
      <c r="BE1729" s="527"/>
      <c r="BF1729" s="527"/>
      <c r="BG1729" s="527"/>
      <c r="BH1729" s="527"/>
      <c r="BI1729" s="528"/>
    </row>
    <row r="1730" spans="1:61" ht="11.4" customHeight="1" x14ac:dyDescent="0.3">
      <c r="A1730" s="538" t="s">
        <v>5576</v>
      </c>
      <c r="B1730" s="538"/>
      <c r="C1730" s="538"/>
      <c r="D1730" s="538"/>
      <c r="E1730" s="538"/>
      <c r="F1730" s="538"/>
      <c r="G1730" s="538"/>
      <c r="H1730" s="538"/>
      <c r="I1730" s="538"/>
      <c r="J1730" s="538"/>
      <c r="K1730" s="538"/>
      <c r="L1730" s="538"/>
      <c r="M1730" s="538"/>
      <c r="N1730" s="538"/>
      <c r="O1730" s="538"/>
      <c r="P1730" s="538"/>
      <c r="Q1730" s="538"/>
      <c r="R1730" s="538"/>
      <c r="S1730" s="538"/>
      <c r="T1730" s="538"/>
      <c r="U1730" s="538"/>
      <c r="V1730" s="538"/>
      <c r="W1730" s="538"/>
      <c r="X1730" s="538"/>
      <c r="Y1730" s="617">
        <f>AD1728</f>
        <v>82.99</v>
      </c>
      <c r="Z1730" s="618"/>
      <c r="AA1730" s="618"/>
      <c r="AB1730" s="618"/>
      <c r="AC1730" s="618"/>
      <c r="AD1730" s="619"/>
      <c r="AF1730" s="538" t="s">
        <v>5576</v>
      </c>
      <c r="AG1730" s="538"/>
      <c r="AH1730" s="538"/>
      <c r="AI1730" s="538"/>
      <c r="AJ1730" s="538"/>
      <c r="AK1730" s="538"/>
      <c r="AL1730" s="538"/>
      <c r="AM1730" s="538"/>
      <c r="AN1730" s="538"/>
      <c r="AO1730" s="538"/>
      <c r="AP1730" s="538"/>
      <c r="AQ1730" s="538"/>
      <c r="AR1730" s="538"/>
      <c r="AS1730" s="538"/>
      <c r="AT1730" s="538"/>
      <c r="AU1730" s="538"/>
      <c r="AV1730" s="538"/>
      <c r="AW1730" s="538"/>
      <c r="AX1730" s="538"/>
      <c r="AY1730" s="538"/>
      <c r="AZ1730" s="538"/>
      <c r="BA1730" s="538"/>
      <c r="BB1730" s="538"/>
      <c r="BC1730" s="538"/>
      <c r="BD1730" s="526">
        <f>BI1728</f>
        <v>99.991853000000006</v>
      </c>
      <c r="BE1730" s="527"/>
      <c r="BF1730" s="527"/>
      <c r="BG1730" s="527"/>
      <c r="BH1730" s="527"/>
      <c r="BI1730" s="528"/>
    </row>
    <row r="1731" spans="1:61" ht="10.8" customHeight="1" x14ac:dyDescent="0.3">
      <c r="A1731" s="365"/>
      <c r="B1731" s="365"/>
      <c r="C1731" s="365"/>
      <c r="D1731" s="365"/>
      <c r="E1731" s="365"/>
      <c r="F1731" s="365"/>
      <c r="G1731" s="365"/>
      <c r="H1731" s="365"/>
      <c r="I1731" s="365"/>
      <c r="J1731" s="365"/>
      <c r="K1731" s="365"/>
      <c r="L1731" s="365"/>
      <c r="M1731" s="365"/>
      <c r="N1731" s="365"/>
      <c r="O1731" s="365"/>
      <c r="P1731" s="365"/>
      <c r="Q1731" s="365"/>
      <c r="R1731" s="365"/>
      <c r="S1731" s="365"/>
      <c r="T1731" s="365"/>
      <c r="U1731" s="365"/>
      <c r="V1731" s="365"/>
      <c r="W1731" s="365"/>
      <c r="X1731" s="365"/>
      <c r="Y1731" s="365"/>
      <c r="Z1731" s="365"/>
      <c r="AA1731" s="365"/>
      <c r="AB1731" s="365"/>
      <c r="AC1731" s="365"/>
      <c r="AD1731" s="365"/>
      <c r="AF1731" s="365"/>
      <c r="AG1731" s="365"/>
      <c r="AH1731" s="365"/>
      <c r="AI1731" s="365"/>
      <c r="AJ1731" s="365"/>
      <c r="AK1731" s="365"/>
      <c r="AL1731" s="365"/>
      <c r="AM1731" s="365"/>
      <c r="AN1731" s="365"/>
      <c r="AO1731" s="365"/>
      <c r="AP1731" s="365"/>
      <c r="AQ1731" s="365"/>
      <c r="AR1731" s="365"/>
      <c r="AS1731" s="365"/>
      <c r="AT1731" s="365"/>
      <c r="AU1731" s="365"/>
      <c r="AV1731" s="365"/>
      <c r="AW1731" s="365"/>
      <c r="AX1731" s="365"/>
      <c r="AY1731" s="365"/>
      <c r="AZ1731" s="365"/>
      <c r="BA1731" s="365"/>
      <c r="BB1731" s="365"/>
      <c r="BC1731" s="365"/>
      <c r="BD1731" s="365"/>
      <c r="BE1731" s="365"/>
      <c r="BF1731" s="365"/>
      <c r="BG1731" s="365"/>
      <c r="BH1731" s="365"/>
      <c r="BI1731" s="365"/>
    </row>
    <row r="1732" spans="1:61" ht="11.4" customHeight="1" x14ac:dyDescent="0.3">
      <c r="A1732" s="539" t="s">
        <v>5554</v>
      </c>
      <c r="B1732" s="540"/>
      <c r="C1732" s="540"/>
      <c r="D1732" s="540"/>
      <c r="E1732" s="540"/>
      <c r="F1732" s="540"/>
      <c r="G1732" s="540"/>
      <c r="H1732" s="540"/>
      <c r="I1732" s="540"/>
      <c r="J1732" s="540"/>
      <c r="K1732" s="540"/>
      <c r="L1732" s="540"/>
      <c r="M1732" s="540"/>
      <c r="N1732" s="540"/>
      <c r="O1732" s="540"/>
      <c r="P1732" s="540"/>
      <c r="Q1732" s="540"/>
      <c r="R1732" s="540"/>
      <c r="S1732" s="540"/>
      <c r="T1732" s="540"/>
      <c r="U1732" s="540"/>
      <c r="V1732" s="540"/>
      <c r="W1732" s="540"/>
      <c r="X1732" s="541"/>
      <c r="Y1732" s="669">
        <f>Y1730+Y1729+Y1725+Y1721+0.18</f>
        <v>33348.659999999996</v>
      </c>
      <c r="Z1732" s="670"/>
      <c r="AA1732" s="670"/>
      <c r="AB1732" s="670"/>
      <c r="AC1732" s="670"/>
      <c r="AD1732" s="671"/>
      <c r="AF1732" s="539" t="s">
        <v>5554</v>
      </c>
      <c r="AG1732" s="540"/>
      <c r="AH1732" s="540"/>
      <c r="AI1732" s="540"/>
      <c r="AJ1732" s="540"/>
      <c r="AK1732" s="540"/>
      <c r="AL1732" s="540"/>
      <c r="AM1732" s="540"/>
      <c r="AN1732" s="540"/>
      <c r="AO1732" s="540"/>
      <c r="AP1732" s="540"/>
      <c r="AQ1732" s="540"/>
      <c r="AR1732" s="540"/>
      <c r="AS1732" s="540"/>
      <c r="AT1732" s="540"/>
      <c r="AU1732" s="540"/>
      <c r="AV1732" s="540"/>
      <c r="AW1732" s="540"/>
      <c r="AX1732" s="540"/>
      <c r="AY1732" s="540"/>
      <c r="AZ1732" s="540"/>
      <c r="BA1732" s="540"/>
      <c r="BB1732" s="540"/>
      <c r="BC1732" s="541"/>
      <c r="BD1732" s="556">
        <f>BD1730+BD1729+BD1725+BD1721</f>
        <v>40179.134572000003</v>
      </c>
      <c r="BE1732" s="557"/>
      <c r="BF1732" s="557"/>
      <c r="BG1732" s="557"/>
      <c r="BH1732" s="557"/>
      <c r="BI1732" s="558"/>
    </row>
    <row r="1733" spans="1:61" ht="11.4" customHeight="1" x14ac:dyDescent="0.3">
      <c r="A1733" s="559" t="s">
        <v>8256</v>
      </c>
      <c r="B1733" s="560"/>
      <c r="C1733" s="560"/>
      <c r="D1733" s="560"/>
      <c r="E1733" s="560"/>
      <c r="F1733" s="560"/>
      <c r="G1733" s="560"/>
      <c r="H1733" s="560"/>
      <c r="I1733" s="560"/>
      <c r="J1733" s="560"/>
      <c r="K1733" s="560"/>
      <c r="L1733" s="560"/>
      <c r="M1733" s="560"/>
      <c r="N1733" s="560"/>
      <c r="O1733" s="560"/>
      <c r="P1733" s="560"/>
      <c r="Q1733" s="560"/>
      <c r="R1733" s="560"/>
      <c r="S1733" s="560"/>
      <c r="T1733" s="560"/>
      <c r="U1733" s="560"/>
      <c r="V1733" s="560"/>
      <c r="W1733" s="561">
        <v>0.25069999999999998</v>
      </c>
      <c r="X1733" s="562"/>
      <c r="Y1733" s="548">
        <f>TRUNC(Y1732*W1733,2)</f>
        <v>8360.5</v>
      </c>
      <c r="Z1733" s="549"/>
      <c r="AA1733" s="549"/>
      <c r="AB1733" s="549"/>
      <c r="AC1733" s="549"/>
      <c r="AD1733" s="550"/>
      <c r="AF1733" s="559" t="s">
        <v>8256</v>
      </c>
      <c r="AG1733" s="560"/>
      <c r="AH1733" s="560"/>
      <c r="AI1733" s="560"/>
      <c r="AJ1733" s="560"/>
      <c r="AK1733" s="560"/>
      <c r="AL1733" s="560"/>
      <c r="AM1733" s="560"/>
      <c r="AN1733" s="560"/>
      <c r="AO1733" s="560"/>
      <c r="AP1733" s="560"/>
      <c r="AQ1733" s="560"/>
      <c r="AR1733" s="560"/>
      <c r="AS1733" s="560"/>
      <c r="AT1733" s="560"/>
      <c r="AU1733" s="560"/>
      <c r="AV1733" s="560"/>
      <c r="AW1733" s="560"/>
      <c r="AX1733" s="560"/>
      <c r="AY1733" s="560"/>
      <c r="AZ1733" s="560"/>
      <c r="BA1733" s="560"/>
      <c r="BB1733" s="561">
        <v>0.25069999999999998</v>
      </c>
      <c r="BC1733" s="562"/>
      <c r="BD1733" s="548">
        <f>BD1732*BB1733</f>
        <v>10072.909037200399</v>
      </c>
      <c r="BE1733" s="549"/>
      <c r="BF1733" s="549"/>
      <c r="BG1733" s="549"/>
      <c r="BH1733" s="549"/>
      <c r="BI1733" s="550"/>
    </row>
    <row r="1734" spans="1:61" ht="11.4" customHeight="1" x14ac:dyDescent="0.3">
      <c r="A1734" s="545" t="s">
        <v>5555</v>
      </c>
      <c r="B1734" s="546"/>
      <c r="C1734" s="546"/>
      <c r="D1734" s="546"/>
      <c r="E1734" s="546"/>
      <c r="F1734" s="546"/>
      <c r="G1734" s="546"/>
      <c r="H1734" s="546"/>
      <c r="I1734" s="546"/>
      <c r="J1734" s="546"/>
      <c r="K1734" s="546"/>
      <c r="L1734" s="546"/>
      <c r="M1734" s="546"/>
      <c r="N1734" s="546"/>
      <c r="O1734" s="546"/>
      <c r="P1734" s="546"/>
      <c r="Q1734" s="546"/>
      <c r="R1734" s="546"/>
      <c r="S1734" s="546"/>
      <c r="T1734" s="546"/>
      <c r="U1734" s="546"/>
      <c r="V1734" s="546"/>
      <c r="W1734" s="546"/>
      <c r="X1734" s="547"/>
      <c r="Y1734" s="548">
        <f>Y1732+Y1733</f>
        <v>41709.159999999996</v>
      </c>
      <c r="Z1734" s="549"/>
      <c r="AA1734" s="549"/>
      <c r="AB1734" s="549"/>
      <c r="AC1734" s="549"/>
      <c r="AD1734" s="550"/>
      <c r="AF1734" s="545" t="s">
        <v>5555</v>
      </c>
      <c r="AG1734" s="546"/>
      <c r="AH1734" s="546"/>
      <c r="AI1734" s="546"/>
      <c r="AJ1734" s="546"/>
      <c r="AK1734" s="546"/>
      <c r="AL1734" s="546"/>
      <c r="AM1734" s="546"/>
      <c r="AN1734" s="546"/>
      <c r="AO1734" s="546"/>
      <c r="AP1734" s="546"/>
      <c r="AQ1734" s="546"/>
      <c r="AR1734" s="546"/>
      <c r="AS1734" s="546"/>
      <c r="AT1734" s="546"/>
      <c r="AU1734" s="546"/>
      <c r="AV1734" s="546"/>
      <c r="AW1734" s="546"/>
      <c r="AX1734" s="546"/>
      <c r="AY1734" s="546"/>
      <c r="AZ1734" s="546"/>
      <c r="BA1734" s="546"/>
      <c r="BB1734" s="546"/>
      <c r="BC1734" s="547"/>
      <c r="BD1734" s="548">
        <f>BD1732+BD1733</f>
        <v>50252.043609200402</v>
      </c>
      <c r="BE1734" s="549"/>
      <c r="BF1734" s="549"/>
      <c r="BG1734" s="549"/>
      <c r="BH1734" s="549"/>
      <c r="BI1734" s="550"/>
    </row>
    <row r="1735" spans="1:61" ht="10.8" customHeight="1" x14ac:dyDescent="0.3">
      <c r="A1735" s="365"/>
      <c r="B1735" s="365"/>
      <c r="C1735" s="365"/>
      <c r="D1735" s="365"/>
      <c r="E1735" s="365"/>
      <c r="F1735" s="365"/>
      <c r="G1735" s="365"/>
      <c r="H1735" s="365"/>
      <c r="I1735" s="365"/>
      <c r="J1735" s="365"/>
      <c r="K1735" s="365"/>
      <c r="L1735" s="365"/>
      <c r="M1735" s="365"/>
      <c r="N1735" s="365"/>
      <c r="O1735" s="365"/>
      <c r="P1735" s="365"/>
      <c r="Q1735" s="365"/>
      <c r="R1735" s="365"/>
      <c r="S1735" s="365"/>
      <c r="T1735" s="365"/>
      <c r="U1735" s="365"/>
      <c r="V1735" s="365"/>
      <c r="W1735" s="365"/>
      <c r="X1735" s="365"/>
      <c r="Y1735" s="365"/>
      <c r="Z1735" s="365"/>
      <c r="AA1735" s="365"/>
      <c r="AB1735" s="365"/>
      <c r="AC1735" s="365"/>
      <c r="AD1735" s="365"/>
      <c r="AF1735" s="365"/>
      <c r="AG1735" s="365"/>
      <c r="AH1735" s="365"/>
      <c r="AI1735" s="365"/>
      <c r="AJ1735" s="365"/>
      <c r="AK1735" s="365"/>
      <c r="AL1735" s="365"/>
      <c r="AM1735" s="365"/>
      <c r="AN1735" s="365"/>
      <c r="AO1735" s="365"/>
      <c r="AP1735" s="365"/>
      <c r="AQ1735" s="365"/>
      <c r="AR1735" s="365"/>
      <c r="AS1735" s="365"/>
      <c r="AT1735" s="365"/>
      <c r="AU1735" s="365"/>
      <c r="AV1735" s="365"/>
      <c r="AW1735" s="365"/>
      <c r="AX1735" s="365"/>
      <c r="AY1735" s="365"/>
      <c r="AZ1735" s="365"/>
      <c r="BA1735" s="365"/>
      <c r="BB1735" s="365"/>
      <c r="BC1735" s="365"/>
      <c r="BD1735" s="365"/>
      <c r="BE1735" s="365"/>
      <c r="BF1735" s="365"/>
      <c r="BG1735" s="365"/>
      <c r="BH1735" s="365"/>
      <c r="BI1735" s="365"/>
    </row>
    <row r="1736" spans="1:61" ht="13.35" customHeight="1" x14ac:dyDescent="0.3">
      <c r="A1736" s="520" t="s">
        <v>5556</v>
      </c>
      <c r="B1736" s="520"/>
      <c r="C1736" s="520"/>
      <c r="D1736" s="520"/>
      <c r="E1736" s="520"/>
      <c r="F1736" s="520" t="s">
        <v>6870</v>
      </c>
      <c r="G1736" s="520"/>
      <c r="H1736" s="520"/>
      <c r="I1736" s="520"/>
      <c r="J1736" s="520"/>
      <c r="K1736" s="520"/>
      <c r="L1736" s="520"/>
      <c r="M1736" s="520"/>
      <c r="N1736" s="520"/>
      <c r="O1736" s="520"/>
      <c r="P1736" s="520"/>
      <c r="Q1736" s="520"/>
      <c r="R1736" s="520"/>
      <c r="S1736" s="520"/>
      <c r="T1736" s="520"/>
      <c r="U1736" s="520"/>
      <c r="V1736" s="520"/>
      <c r="W1736" s="520"/>
      <c r="X1736" s="520"/>
      <c r="Y1736" s="520"/>
      <c r="Z1736" s="520"/>
      <c r="AA1736" s="520"/>
      <c r="AB1736" s="520"/>
      <c r="AC1736" s="520"/>
      <c r="AD1736" s="520"/>
      <c r="AF1736" s="520" t="s">
        <v>5556</v>
      </c>
      <c r="AG1736" s="520"/>
      <c r="AH1736" s="520"/>
      <c r="AI1736" s="520"/>
      <c r="AJ1736" s="520"/>
      <c r="AK1736" s="520" t="s">
        <v>6870</v>
      </c>
      <c r="AL1736" s="520"/>
      <c r="AM1736" s="520"/>
      <c r="AN1736" s="520"/>
      <c r="AO1736" s="520"/>
      <c r="AP1736" s="520"/>
      <c r="AQ1736" s="520"/>
      <c r="AR1736" s="520"/>
      <c r="AS1736" s="520"/>
      <c r="AT1736" s="520"/>
      <c r="AU1736" s="520"/>
      <c r="AV1736" s="520"/>
      <c r="AW1736" s="520"/>
      <c r="AX1736" s="520"/>
      <c r="AY1736" s="520"/>
      <c r="AZ1736" s="520"/>
      <c r="BA1736" s="520"/>
      <c r="BB1736" s="520"/>
      <c r="BC1736" s="520"/>
      <c r="BD1736" s="520"/>
      <c r="BE1736" s="520"/>
      <c r="BF1736" s="520"/>
      <c r="BG1736" s="520"/>
      <c r="BH1736" s="520"/>
      <c r="BI1736" s="520"/>
    </row>
    <row r="1737" spans="1:61" ht="10.8" customHeight="1" x14ac:dyDescent="0.3">
      <c r="A1737" s="365"/>
      <c r="B1737" s="365"/>
      <c r="C1737" s="365"/>
      <c r="D1737" s="365"/>
      <c r="E1737" s="365"/>
      <c r="F1737" s="365"/>
      <c r="G1737" s="365"/>
      <c r="H1737" s="365"/>
      <c r="I1737" s="365"/>
      <c r="J1737" s="365"/>
      <c r="K1737" s="365"/>
      <c r="L1737" s="365"/>
      <c r="M1737" s="365"/>
      <c r="N1737" s="365"/>
      <c r="O1737" s="365"/>
      <c r="P1737" s="365"/>
      <c r="Q1737" s="365"/>
      <c r="R1737" s="365"/>
      <c r="S1737" s="365"/>
      <c r="T1737" s="365"/>
      <c r="U1737" s="365"/>
      <c r="V1737" s="365"/>
      <c r="W1737" s="365"/>
      <c r="X1737" s="365"/>
      <c r="Y1737" s="365"/>
      <c r="Z1737" s="365"/>
      <c r="AA1737" s="365"/>
      <c r="AB1737" s="365"/>
      <c r="AC1737" s="365"/>
      <c r="AD1737" s="365"/>
      <c r="AF1737" s="365"/>
      <c r="AG1737" s="365"/>
      <c r="AH1737" s="365"/>
      <c r="AI1737" s="365"/>
      <c r="AJ1737" s="365"/>
      <c r="AK1737" s="365"/>
      <c r="AL1737" s="365"/>
      <c r="AM1737" s="365"/>
      <c r="AN1737" s="365"/>
      <c r="AO1737" s="365"/>
      <c r="AP1737" s="365"/>
      <c r="AQ1737" s="365"/>
      <c r="AR1737" s="365"/>
      <c r="AS1737" s="365"/>
      <c r="AT1737" s="365"/>
      <c r="AU1737" s="365"/>
      <c r="AV1737" s="365"/>
      <c r="AW1737" s="365"/>
      <c r="AX1737" s="365"/>
      <c r="AY1737" s="365"/>
      <c r="AZ1737" s="365"/>
      <c r="BA1737" s="365"/>
      <c r="BB1737" s="365"/>
      <c r="BC1737" s="365"/>
      <c r="BD1737" s="365"/>
      <c r="BE1737" s="365"/>
      <c r="BF1737" s="365"/>
      <c r="BG1737" s="365"/>
      <c r="BH1737" s="365"/>
      <c r="BI1737" s="365"/>
    </row>
    <row r="1738" spans="1:61" ht="22.95" customHeight="1" x14ac:dyDescent="0.3">
      <c r="A1738" s="365" t="s">
        <v>6871</v>
      </c>
      <c r="B1738" s="365"/>
      <c r="C1738" s="365"/>
      <c r="D1738" s="365"/>
      <c r="E1738" s="365"/>
      <c r="F1738" s="365"/>
      <c r="G1738" s="365"/>
      <c r="H1738" s="365"/>
      <c r="I1738" s="365"/>
      <c r="J1738" s="365"/>
      <c r="K1738" s="365"/>
      <c r="L1738" s="365"/>
      <c r="M1738" s="365"/>
      <c r="N1738" s="365"/>
      <c r="O1738" s="365"/>
      <c r="P1738" s="365"/>
      <c r="Q1738" s="365"/>
      <c r="R1738" s="365"/>
      <c r="S1738" s="365"/>
      <c r="T1738" s="365"/>
      <c r="U1738" s="365"/>
      <c r="V1738" s="365"/>
      <c r="W1738" s="365"/>
      <c r="X1738" s="365"/>
      <c r="Y1738" s="637" t="s">
        <v>6872</v>
      </c>
      <c r="Z1738" s="637"/>
      <c r="AA1738" s="637"/>
      <c r="AB1738" s="637"/>
      <c r="AC1738" s="637"/>
      <c r="AD1738" s="637"/>
      <c r="AF1738" s="365" t="s">
        <v>6871</v>
      </c>
      <c r="AG1738" s="365"/>
      <c r="AH1738" s="365"/>
      <c r="AI1738" s="365"/>
      <c r="AJ1738" s="365"/>
      <c r="AK1738" s="365"/>
      <c r="AL1738" s="365"/>
      <c r="AM1738" s="365"/>
      <c r="AN1738" s="365"/>
      <c r="AO1738" s="365"/>
      <c r="AP1738" s="365"/>
      <c r="AQ1738" s="365"/>
      <c r="AR1738" s="365"/>
      <c r="AS1738" s="365"/>
      <c r="AT1738" s="365"/>
      <c r="AU1738" s="365"/>
      <c r="AV1738" s="365"/>
      <c r="AW1738" s="365"/>
      <c r="AX1738" s="365"/>
      <c r="AY1738" s="365"/>
      <c r="AZ1738" s="365"/>
      <c r="BA1738" s="365"/>
      <c r="BB1738" s="365"/>
      <c r="BC1738" s="365"/>
      <c r="BD1738" s="365" t="s">
        <v>6872</v>
      </c>
      <c r="BE1738" s="365"/>
      <c r="BF1738" s="365"/>
      <c r="BG1738" s="365"/>
      <c r="BH1738" s="365"/>
      <c r="BI1738" s="365"/>
    </row>
    <row r="1739" spans="1:61" ht="10.8" customHeight="1" x14ac:dyDescent="0.3">
      <c r="A1739" s="365"/>
      <c r="B1739" s="365"/>
      <c r="C1739" s="365"/>
      <c r="D1739" s="365"/>
      <c r="E1739" s="365"/>
      <c r="F1739" s="365"/>
      <c r="G1739" s="365"/>
      <c r="H1739" s="365"/>
      <c r="I1739" s="365"/>
      <c r="J1739" s="365"/>
      <c r="K1739" s="365"/>
      <c r="L1739" s="365"/>
      <c r="M1739" s="365"/>
      <c r="N1739" s="365"/>
      <c r="O1739" s="365"/>
      <c r="P1739" s="365"/>
      <c r="Q1739" s="365"/>
      <c r="R1739" s="365"/>
      <c r="S1739" s="365"/>
      <c r="T1739" s="365"/>
      <c r="U1739" s="365"/>
      <c r="V1739" s="365"/>
      <c r="W1739" s="365"/>
      <c r="X1739" s="365"/>
      <c r="Y1739" s="365"/>
      <c r="Z1739" s="365"/>
      <c r="AA1739" s="365"/>
      <c r="AB1739" s="365"/>
      <c r="AC1739" s="365"/>
      <c r="AD1739" s="365"/>
      <c r="AF1739" s="365"/>
      <c r="AG1739" s="365"/>
      <c r="AH1739" s="365"/>
      <c r="AI1739" s="365"/>
      <c r="AJ1739" s="365"/>
      <c r="AK1739" s="365"/>
      <c r="AL1739" s="365"/>
      <c r="AM1739" s="365"/>
      <c r="AN1739" s="365"/>
      <c r="AO1739" s="365"/>
      <c r="AP1739" s="365"/>
      <c r="AQ1739" s="365"/>
      <c r="AR1739" s="365"/>
      <c r="AS1739" s="365"/>
      <c r="AT1739" s="365"/>
      <c r="AU1739" s="365"/>
      <c r="AV1739" s="365"/>
      <c r="AW1739" s="365"/>
      <c r="AX1739" s="365"/>
      <c r="AY1739" s="365"/>
      <c r="AZ1739" s="365"/>
      <c r="BA1739" s="365"/>
      <c r="BB1739" s="365"/>
      <c r="BC1739" s="365"/>
      <c r="BD1739" s="365"/>
      <c r="BE1739" s="365"/>
      <c r="BF1739" s="365"/>
      <c r="BG1739" s="365"/>
      <c r="BH1739" s="365"/>
      <c r="BI1739" s="365"/>
    </row>
    <row r="1740" spans="1:61" ht="34.5" customHeight="1" x14ac:dyDescent="0.3">
      <c r="A1740" s="551" t="s">
        <v>5548</v>
      </c>
      <c r="B1740" s="552"/>
      <c r="C1740" s="553"/>
      <c r="D1740" s="551" t="s">
        <v>5568</v>
      </c>
      <c r="E1740" s="552"/>
      <c r="F1740" s="552"/>
      <c r="G1740" s="552"/>
      <c r="H1740" s="552"/>
      <c r="I1740" s="552"/>
      <c r="J1740" s="552"/>
      <c r="K1740" s="553"/>
      <c r="L1740" s="554" t="s">
        <v>167</v>
      </c>
      <c r="M1740" s="555"/>
      <c r="N1740" s="545" t="s">
        <v>5569</v>
      </c>
      <c r="O1740" s="546"/>
      <c r="P1740" s="547"/>
      <c r="Q1740" s="545" t="s">
        <v>5570</v>
      </c>
      <c r="R1740" s="546"/>
      <c r="S1740" s="546"/>
      <c r="T1740" s="547"/>
      <c r="U1740" s="545" t="s">
        <v>5551</v>
      </c>
      <c r="V1740" s="546"/>
      <c r="W1740" s="546"/>
      <c r="X1740" s="547"/>
      <c r="Y1740" s="545" t="s">
        <v>5571</v>
      </c>
      <c r="Z1740" s="546"/>
      <c r="AA1740" s="546"/>
      <c r="AB1740" s="546"/>
      <c r="AC1740" s="547"/>
      <c r="AD1740" s="307" t="s">
        <v>5572</v>
      </c>
      <c r="AF1740" s="551" t="s">
        <v>5548</v>
      </c>
      <c r="AG1740" s="552"/>
      <c r="AH1740" s="553"/>
      <c r="AI1740" s="551" t="s">
        <v>5568</v>
      </c>
      <c r="AJ1740" s="552"/>
      <c r="AK1740" s="552"/>
      <c r="AL1740" s="552"/>
      <c r="AM1740" s="552"/>
      <c r="AN1740" s="552"/>
      <c r="AO1740" s="552"/>
      <c r="AP1740" s="553"/>
      <c r="AQ1740" s="554" t="s">
        <v>167</v>
      </c>
      <c r="AR1740" s="555"/>
      <c r="AS1740" s="539" t="s">
        <v>5569</v>
      </c>
      <c r="AT1740" s="540"/>
      <c r="AU1740" s="541"/>
      <c r="AV1740" s="539" t="s">
        <v>5570</v>
      </c>
      <c r="AW1740" s="540"/>
      <c r="AX1740" s="540"/>
      <c r="AY1740" s="541"/>
      <c r="AZ1740" s="539" t="s">
        <v>5551</v>
      </c>
      <c r="BA1740" s="540"/>
      <c r="BB1740" s="540"/>
      <c r="BC1740" s="541"/>
      <c r="BD1740" s="539" t="s">
        <v>5571</v>
      </c>
      <c r="BE1740" s="540"/>
      <c r="BF1740" s="540"/>
      <c r="BG1740" s="540"/>
      <c r="BH1740" s="541"/>
      <c r="BI1740" s="247" t="s">
        <v>5572</v>
      </c>
    </row>
    <row r="1741" spans="1:61" ht="68.849999999999994" customHeight="1" x14ac:dyDescent="0.3">
      <c r="A1741" s="521" t="s">
        <v>6580</v>
      </c>
      <c r="B1741" s="522"/>
      <c r="C1741" s="523"/>
      <c r="D1741" s="521" t="s">
        <v>6581</v>
      </c>
      <c r="E1741" s="522"/>
      <c r="F1741" s="522"/>
      <c r="G1741" s="522"/>
      <c r="H1741" s="522"/>
      <c r="I1741" s="522"/>
      <c r="J1741" s="522"/>
      <c r="K1741" s="523"/>
      <c r="L1741" s="524" t="s">
        <v>5668</v>
      </c>
      <c r="M1741" s="525"/>
      <c r="N1741" s="608">
        <f>ROUND(AS1741*(1-IMPLANTAÇÃO!$AI$1),2)</f>
        <v>24.18</v>
      </c>
      <c r="O1741" s="609"/>
      <c r="P1741" s="610"/>
      <c r="Q1741" s="608">
        <f>ROUND(AV1741*(1-IMPLANTAÇÃO!$AI$1),2)</f>
        <v>29.7</v>
      </c>
      <c r="R1741" s="609"/>
      <c r="S1741" s="609"/>
      <c r="T1741" s="610"/>
      <c r="U1741" s="611">
        <v>6.4999999999999997E-3</v>
      </c>
      <c r="V1741" s="612"/>
      <c r="W1741" s="612"/>
      <c r="X1741" s="613"/>
      <c r="Y1741" s="614">
        <f t="shared" ref="Y1741:Y1742" si="512">TRUNC(N1741*$U1741,2)</f>
        <v>0.15</v>
      </c>
      <c r="Z1741" s="615"/>
      <c r="AA1741" s="615"/>
      <c r="AB1741" s="615"/>
      <c r="AC1741" s="616"/>
      <c r="AD1741" s="311">
        <f t="shared" ref="AD1741:AD1742" si="513">TRUNC(Q1741*$U1741,2)</f>
        <v>0.19</v>
      </c>
      <c r="AF1741" s="521" t="s">
        <v>6580</v>
      </c>
      <c r="AG1741" s="522"/>
      <c r="AH1741" s="523"/>
      <c r="AI1741" s="521" t="s">
        <v>6581</v>
      </c>
      <c r="AJ1741" s="522"/>
      <c r="AK1741" s="522"/>
      <c r="AL1741" s="522"/>
      <c r="AM1741" s="522"/>
      <c r="AN1741" s="522"/>
      <c r="AO1741" s="522"/>
      <c r="AP1741" s="523"/>
      <c r="AQ1741" s="524" t="s">
        <v>5668</v>
      </c>
      <c r="AR1741" s="525"/>
      <c r="AS1741" s="526">
        <v>29.13</v>
      </c>
      <c r="AT1741" s="527"/>
      <c r="AU1741" s="528"/>
      <c r="AV1741" s="526">
        <v>35.78</v>
      </c>
      <c r="AW1741" s="527"/>
      <c r="AX1741" s="527"/>
      <c r="AY1741" s="528"/>
      <c r="AZ1741" s="532">
        <v>6.4999999999999997E-3</v>
      </c>
      <c r="BA1741" s="533"/>
      <c r="BB1741" s="533"/>
      <c r="BC1741" s="534"/>
      <c r="BD1741" s="535">
        <f>AS1741*AZ1741</f>
        <v>0.18934499999999999</v>
      </c>
      <c r="BE1741" s="536"/>
      <c r="BF1741" s="536"/>
      <c r="BG1741" s="536"/>
      <c r="BH1741" s="537"/>
      <c r="BI1741" s="248">
        <f>AV1741*AZ1741</f>
        <v>0.23257</v>
      </c>
    </row>
    <row r="1742" spans="1:61" ht="68.849999999999994" customHeight="1" x14ac:dyDescent="0.3">
      <c r="A1742" s="521" t="s">
        <v>6582</v>
      </c>
      <c r="B1742" s="522"/>
      <c r="C1742" s="523"/>
      <c r="D1742" s="521" t="s">
        <v>6583</v>
      </c>
      <c r="E1742" s="522"/>
      <c r="F1742" s="522"/>
      <c r="G1742" s="522"/>
      <c r="H1742" s="522"/>
      <c r="I1742" s="522"/>
      <c r="J1742" s="522"/>
      <c r="K1742" s="523"/>
      <c r="L1742" s="524" t="s">
        <v>5669</v>
      </c>
      <c r="M1742" s="525"/>
      <c r="N1742" s="608">
        <f>ROUND(AS1742*(1-IMPLANTAÇÃO!$AI$1),2)</f>
        <v>24.18</v>
      </c>
      <c r="O1742" s="609"/>
      <c r="P1742" s="610"/>
      <c r="Q1742" s="608">
        <f>ROUND(AV1742*(1-IMPLANTAÇÃO!$AI$1),2)</f>
        <v>130.69999999999999</v>
      </c>
      <c r="R1742" s="609"/>
      <c r="S1742" s="609"/>
      <c r="T1742" s="610"/>
      <c r="U1742" s="611">
        <v>1.52E-2</v>
      </c>
      <c r="V1742" s="612"/>
      <c r="W1742" s="612"/>
      <c r="X1742" s="613"/>
      <c r="Y1742" s="614">
        <f t="shared" si="512"/>
        <v>0.36</v>
      </c>
      <c r="Z1742" s="615"/>
      <c r="AA1742" s="615"/>
      <c r="AB1742" s="615"/>
      <c r="AC1742" s="616"/>
      <c r="AD1742" s="311">
        <f t="shared" si="513"/>
        <v>1.98</v>
      </c>
      <c r="AF1742" s="521" t="s">
        <v>6582</v>
      </c>
      <c r="AG1742" s="522"/>
      <c r="AH1742" s="523"/>
      <c r="AI1742" s="521" t="s">
        <v>6583</v>
      </c>
      <c r="AJ1742" s="522"/>
      <c r="AK1742" s="522"/>
      <c r="AL1742" s="522"/>
      <c r="AM1742" s="522"/>
      <c r="AN1742" s="522"/>
      <c r="AO1742" s="522"/>
      <c r="AP1742" s="523"/>
      <c r="AQ1742" s="524" t="s">
        <v>5669</v>
      </c>
      <c r="AR1742" s="525"/>
      <c r="AS1742" s="526">
        <v>29.13</v>
      </c>
      <c r="AT1742" s="527"/>
      <c r="AU1742" s="528"/>
      <c r="AV1742" s="529">
        <v>157.47</v>
      </c>
      <c r="AW1742" s="530"/>
      <c r="AX1742" s="530"/>
      <c r="AY1742" s="531"/>
      <c r="AZ1742" s="532">
        <v>1.52E-2</v>
      </c>
      <c r="BA1742" s="533"/>
      <c r="BB1742" s="533"/>
      <c r="BC1742" s="534"/>
      <c r="BD1742" s="535">
        <f>AS1742*AZ1742</f>
        <v>0.442776</v>
      </c>
      <c r="BE1742" s="536"/>
      <c r="BF1742" s="536"/>
      <c r="BG1742" s="536"/>
      <c r="BH1742" s="537"/>
      <c r="BI1742" s="248">
        <f>AV1742*AZ1742</f>
        <v>2.3935439999999999</v>
      </c>
    </row>
    <row r="1743" spans="1:61" ht="11.4" customHeight="1" x14ac:dyDescent="0.3">
      <c r="A1743" s="538" t="s">
        <v>5575</v>
      </c>
      <c r="B1743" s="538"/>
      <c r="C1743" s="538"/>
      <c r="D1743" s="538"/>
      <c r="E1743" s="538"/>
      <c r="F1743" s="538"/>
      <c r="G1743" s="538"/>
      <c r="H1743" s="538"/>
      <c r="I1743" s="538"/>
      <c r="J1743" s="538"/>
      <c r="K1743" s="538"/>
      <c r="L1743" s="538"/>
      <c r="M1743" s="538"/>
      <c r="N1743" s="538"/>
      <c r="O1743" s="538"/>
      <c r="P1743" s="538"/>
      <c r="Q1743" s="538"/>
      <c r="R1743" s="538"/>
      <c r="S1743" s="538"/>
      <c r="T1743" s="538"/>
      <c r="U1743" s="538"/>
      <c r="V1743" s="538"/>
      <c r="W1743" s="538"/>
      <c r="X1743" s="538"/>
      <c r="Y1743" s="626">
        <f>SUM(Y1741:AC1742)</f>
        <v>0.51</v>
      </c>
      <c r="Z1743" s="627"/>
      <c r="AA1743" s="627"/>
      <c r="AB1743" s="627"/>
      <c r="AC1743" s="627"/>
      <c r="AD1743" s="628"/>
      <c r="AF1743" s="538" t="s">
        <v>5575</v>
      </c>
      <c r="AG1743" s="538"/>
      <c r="AH1743" s="538"/>
      <c r="AI1743" s="538"/>
      <c r="AJ1743" s="538"/>
      <c r="AK1743" s="538"/>
      <c r="AL1743" s="538"/>
      <c r="AM1743" s="538"/>
      <c r="AN1743" s="538"/>
      <c r="AO1743" s="538"/>
      <c r="AP1743" s="538"/>
      <c r="AQ1743" s="538"/>
      <c r="AR1743" s="538"/>
      <c r="AS1743" s="538"/>
      <c r="AT1743" s="538"/>
      <c r="AU1743" s="538"/>
      <c r="AV1743" s="538"/>
      <c r="AW1743" s="538"/>
      <c r="AX1743" s="538"/>
      <c r="AY1743" s="538"/>
      <c r="AZ1743" s="538"/>
      <c r="BA1743" s="538"/>
      <c r="BB1743" s="538"/>
      <c r="BC1743" s="538"/>
      <c r="BD1743" s="535">
        <f>SUM(BD1741:BH1742)</f>
        <v>0.63212099999999993</v>
      </c>
      <c r="BE1743" s="536"/>
      <c r="BF1743" s="536"/>
      <c r="BG1743" s="536"/>
      <c r="BH1743" s="536"/>
      <c r="BI1743" s="537"/>
    </row>
    <row r="1744" spans="1:61" ht="11.4" customHeight="1" x14ac:dyDescent="0.3">
      <c r="A1744" s="538" t="s">
        <v>5576</v>
      </c>
      <c r="B1744" s="538"/>
      <c r="C1744" s="538"/>
      <c r="D1744" s="538"/>
      <c r="E1744" s="538"/>
      <c r="F1744" s="538"/>
      <c r="G1744" s="538"/>
      <c r="H1744" s="538"/>
      <c r="I1744" s="538"/>
      <c r="J1744" s="538"/>
      <c r="K1744" s="538"/>
      <c r="L1744" s="538"/>
      <c r="M1744" s="538"/>
      <c r="N1744" s="538"/>
      <c r="O1744" s="538"/>
      <c r="P1744" s="538"/>
      <c r="Q1744" s="538"/>
      <c r="R1744" s="538"/>
      <c r="S1744" s="538"/>
      <c r="T1744" s="538"/>
      <c r="U1744" s="538"/>
      <c r="V1744" s="538"/>
      <c r="W1744" s="538"/>
      <c r="X1744" s="538"/>
      <c r="Y1744" s="626">
        <f>SUM(AD1741:AD1742)</f>
        <v>2.17</v>
      </c>
      <c r="Z1744" s="627"/>
      <c r="AA1744" s="627"/>
      <c r="AB1744" s="627"/>
      <c r="AC1744" s="627"/>
      <c r="AD1744" s="628"/>
      <c r="AF1744" s="538" t="s">
        <v>5576</v>
      </c>
      <c r="AG1744" s="538"/>
      <c r="AH1744" s="538"/>
      <c r="AI1744" s="538"/>
      <c r="AJ1744" s="538"/>
      <c r="AK1744" s="538"/>
      <c r="AL1744" s="538"/>
      <c r="AM1744" s="538"/>
      <c r="AN1744" s="538"/>
      <c r="AO1744" s="538"/>
      <c r="AP1744" s="538"/>
      <c r="AQ1744" s="538"/>
      <c r="AR1744" s="538"/>
      <c r="AS1744" s="538"/>
      <c r="AT1744" s="538"/>
      <c r="AU1744" s="538"/>
      <c r="AV1744" s="538"/>
      <c r="AW1744" s="538"/>
      <c r="AX1744" s="538"/>
      <c r="AY1744" s="538"/>
      <c r="AZ1744" s="538"/>
      <c r="BA1744" s="538"/>
      <c r="BB1744" s="538"/>
      <c r="BC1744" s="538"/>
      <c r="BD1744" s="535">
        <f>SUM(BI1741:BI1742)</f>
        <v>2.6261139999999998</v>
      </c>
      <c r="BE1744" s="536"/>
      <c r="BF1744" s="536"/>
      <c r="BG1744" s="536"/>
      <c r="BH1744" s="536"/>
      <c r="BI1744" s="537"/>
    </row>
    <row r="1745" spans="1:61" ht="10.8" customHeight="1" x14ac:dyDescent="0.3">
      <c r="A1745" s="365"/>
      <c r="B1745" s="365"/>
      <c r="C1745" s="365"/>
      <c r="D1745" s="365"/>
      <c r="E1745" s="365"/>
      <c r="F1745" s="365"/>
      <c r="G1745" s="365"/>
      <c r="H1745" s="365"/>
      <c r="I1745" s="365"/>
      <c r="J1745" s="365"/>
      <c r="K1745" s="365"/>
      <c r="L1745" s="365"/>
      <c r="M1745" s="365"/>
      <c r="N1745" s="365"/>
      <c r="O1745" s="365"/>
      <c r="P1745" s="365"/>
      <c r="Q1745" s="365"/>
      <c r="R1745" s="365"/>
      <c r="S1745" s="365"/>
      <c r="T1745" s="365"/>
      <c r="U1745" s="365"/>
      <c r="V1745" s="365"/>
      <c r="W1745" s="365"/>
      <c r="X1745" s="365"/>
      <c r="Y1745" s="365"/>
      <c r="Z1745" s="365"/>
      <c r="AA1745" s="365"/>
      <c r="AB1745" s="365"/>
      <c r="AC1745" s="365"/>
      <c r="AD1745" s="365"/>
      <c r="AF1745" s="365"/>
      <c r="AG1745" s="365"/>
      <c r="AH1745" s="365"/>
      <c r="AI1745" s="365"/>
      <c r="AJ1745" s="365"/>
      <c r="AK1745" s="365"/>
      <c r="AL1745" s="365"/>
      <c r="AM1745" s="365"/>
      <c r="AN1745" s="365"/>
      <c r="AO1745" s="365"/>
      <c r="AP1745" s="365"/>
      <c r="AQ1745" s="365"/>
      <c r="AR1745" s="365"/>
      <c r="AS1745" s="365"/>
      <c r="AT1745" s="365"/>
      <c r="AU1745" s="365"/>
      <c r="AV1745" s="365"/>
      <c r="AW1745" s="365"/>
      <c r="AX1745" s="365"/>
      <c r="AY1745" s="365"/>
      <c r="AZ1745" s="365"/>
      <c r="BA1745" s="365"/>
      <c r="BB1745" s="365"/>
      <c r="BC1745" s="365"/>
      <c r="BD1745" s="365"/>
      <c r="BE1745" s="365"/>
      <c r="BF1745" s="365"/>
      <c r="BG1745" s="365"/>
      <c r="BH1745" s="365"/>
      <c r="BI1745" s="365"/>
    </row>
    <row r="1746" spans="1:61" ht="11.4" customHeight="1" x14ac:dyDescent="0.3">
      <c r="A1746" s="539" t="s">
        <v>5554</v>
      </c>
      <c r="B1746" s="540"/>
      <c r="C1746" s="540"/>
      <c r="D1746" s="540"/>
      <c r="E1746" s="540"/>
      <c r="F1746" s="540"/>
      <c r="G1746" s="540"/>
      <c r="H1746" s="540"/>
      <c r="I1746" s="540"/>
      <c r="J1746" s="540"/>
      <c r="K1746" s="540"/>
      <c r="L1746" s="540"/>
      <c r="M1746" s="540"/>
      <c r="N1746" s="540"/>
      <c r="O1746" s="540"/>
      <c r="P1746" s="540"/>
      <c r="Q1746" s="540"/>
      <c r="R1746" s="540"/>
      <c r="S1746" s="540"/>
      <c r="T1746" s="540"/>
      <c r="U1746" s="540"/>
      <c r="V1746" s="540"/>
      <c r="W1746" s="540"/>
      <c r="X1746" s="541"/>
      <c r="Y1746" s="629">
        <f>Y1744+Y1743</f>
        <v>2.6799999999999997</v>
      </c>
      <c r="Z1746" s="630"/>
      <c r="AA1746" s="630"/>
      <c r="AB1746" s="630"/>
      <c r="AC1746" s="630"/>
      <c r="AD1746" s="631"/>
      <c r="AF1746" s="539" t="s">
        <v>5554</v>
      </c>
      <c r="AG1746" s="540"/>
      <c r="AH1746" s="540"/>
      <c r="AI1746" s="540"/>
      <c r="AJ1746" s="540"/>
      <c r="AK1746" s="540"/>
      <c r="AL1746" s="540"/>
      <c r="AM1746" s="540"/>
      <c r="AN1746" s="540"/>
      <c r="AO1746" s="540"/>
      <c r="AP1746" s="540"/>
      <c r="AQ1746" s="540"/>
      <c r="AR1746" s="540"/>
      <c r="AS1746" s="540"/>
      <c r="AT1746" s="540"/>
      <c r="AU1746" s="540"/>
      <c r="AV1746" s="540"/>
      <c r="AW1746" s="540"/>
      <c r="AX1746" s="540"/>
      <c r="AY1746" s="540"/>
      <c r="AZ1746" s="540"/>
      <c r="BA1746" s="540"/>
      <c r="BB1746" s="540"/>
      <c r="BC1746" s="541"/>
      <c r="BD1746" s="542">
        <f>BD1744+BD1743</f>
        <v>3.258235</v>
      </c>
      <c r="BE1746" s="543"/>
      <c r="BF1746" s="543"/>
      <c r="BG1746" s="543"/>
      <c r="BH1746" s="543"/>
      <c r="BI1746" s="544"/>
    </row>
    <row r="1747" spans="1:61" ht="11.4" customHeight="1" x14ac:dyDescent="0.3">
      <c r="A1747" s="539" t="s">
        <v>5587</v>
      </c>
      <c r="B1747" s="540"/>
      <c r="C1747" s="540"/>
      <c r="D1747" s="540"/>
      <c r="E1747" s="540"/>
      <c r="F1747" s="540"/>
      <c r="G1747" s="540"/>
      <c r="H1747" s="540"/>
      <c r="I1747" s="540"/>
      <c r="J1747" s="540"/>
      <c r="K1747" s="540"/>
      <c r="L1747" s="540"/>
      <c r="M1747" s="540"/>
      <c r="N1747" s="540"/>
      <c r="O1747" s="540"/>
      <c r="P1747" s="540"/>
      <c r="Q1747" s="540"/>
      <c r="R1747" s="540"/>
      <c r="S1747" s="540"/>
      <c r="T1747" s="540"/>
      <c r="U1747" s="540"/>
      <c r="V1747" s="540"/>
      <c r="W1747" s="540"/>
      <c r="X1747" s="541"/>
      <c r="Y1747" s="629">
        <v>0</v>
      </c>
      <c r="Z1747" s="630"/>
      <c r="AA1747" s="630"/>
      <c r="AB1747" s="630"/>
      <c r="AC1747" s="630"/>
      <c r="AD1747" s="631"/>
      <c r="AF1747" s="539" t="s">
        <v>5587</v>
      </c>
      <c r="AG1747" s="540"/>
      <c r="AH1747" s="540"/>
      <c r="AI1747" s="540"/>
      <c r="AJ1747" s="540"/>
      <c r="AK1747" s="540"/>
      <c r="AL1747" s="540"/>
      <c r="AM1747" s="540"/>
      <c r="AN1747" s="540"/>
      <c r="AO1747" s="540"/>
      <c r="AP1747" s="540"/>
      <c r="AQ1747" s="540"/>
      <c r="AR1747" s="540"/>
      <c r="AS1747" s="540"/>
      <c r="AT1747" s="540"/>
      <c r="AU1747" s="540"/>
      <c r="AV1747" s="540"/>
      <c r="AW1747" s="540"/>
      <c r="AX1747" s="540"/>
      <c r="AY1747" s="540"/>
      <c r="AZ1747" s="540"/>
      <c r="BA1747" s="540"/>
      <c r="BB1747" s="540"/>
      <c r="BC1747" s="541"/>
      <c r="BD1747" s="542">
        <v>0</v>
      </c>
      <c r="BE1747" s="543"/>
      <c r="BF1747" s="543"/>
      <c r="BG1747" s="543"/>
      <c r="BH1747" s="543"/>
      <c r="BI1747" s="544"/>
    </row>
    <row r="1748" spans="1:61" ht="11.4" customHeight="1" x14ac:dyDescent="0.3">
      <c r="A1748" s="539" t="s">
        <v>5555</v>
      </c>
      <c r="B1748" s="540"/>
      <c r="C1748" s="540"/>
      <c r="D1748" s="540"/>
      <c r="E1748" s="540"/>
      <c r="F1748" s="540"/>
      <c r="G1748" s="540"/>
      <c r="H1748" s="540"/>
      <c r="I1748" s="540"/>
      <c r="J1748" s="540"/>
      <c r="K1748" s="540"/>
      <c r="L1748" s="540"/>
      <c r="M1748" s="540"/>
      <c r="N1748" s="540"/>
      <c r="O1748" s="540"/>
      <c r="P1748" s="540"/>
      <c r="Q1748" s="540"/>
      <c r="R1748" s="540"/>
      <c r="S1748" s="540"/>
      <c r="T1748" s="540"/>
      <c r="U1748" s="540"/>
      <c r="V1748" s="540"/>
      <c r="W1748" s="540"/>
      <c r="X1748" s="541"/>
      <c r="Y1748" s="629">
        <f>Y1747+Y1746</f>
        <v>2.6799999999999997</v>
      </c>
      <c r="Z1748" s="630"/>
      <c r="AA1748" s="630"/>
      <c r="AB1748" s="630"/>
      <c r="AC1748" s="630"/>
      <c r="AD1748" s="631"/>
      <c r="AF1748" s="539" t="s">
        <v>5555</v>
      </c>
      <c r="AG1748" s="540"/>
      <c r="AH1748" s="540"/>
      <c r="AI1748" s="540"/>
      <c r="AJ1748" s="540"/>
      <c r="AK1748" s="540"/>
      <c r="AL1748" s="540"/>
      <c r="AM1748" s="540"/>
      <c r="AN1748" s="540"/>
      <c r="AO1748" s="540"/>
      <c r="AP1748" s="540"/>
      <c r="AQ1748" s="540"/>
      <c r="AR1748" s="540"/>
      <c r="AS1748" s="540"/>
      <c r="AT1748" s="540"/>
      <c r="AU1748" s="540"/>
      <c r="AV1748" s="540"/>
      <c r="AW1748" s="540"/>
      <c r="AX1748" s="540"/>
      <c r="AY1748" s="540"/>
      <c r="AZ1748" s="540"/>
      <c r="BA1748" s="540"/>
      <c r="BB1748" s="540"/>
      <c r="BC1748" s="541"/>
      <c r="BD1748" s="542">
        <f>BD1747+BD1746</f>
        <v>3.258235</v>
      </c>
      <c r="BE1748" s="543"/>
      <c r="BF1748" s="543"/>
      <c r="BG1748" s="543"/>
      <c r="BH1748" s="543"/>
      <c r="BI1748" s="544"/>
    </row>
    <row r="1749" spans="1:61" ht="10.8" customHeight="1" x14ac:dyDescent="0.3">
      <c r="A1749" s="365"/>
      <c r="B1749" s="365"/>
      <c r="C1749" s="365"/>
      <c r="D1749" s="365"/>
      <c r="E1749" s="365"/>
      <c r="F1749" s="365"/>
      <c r="G1749" s="365"/>
      <c r="H1749" s="365"/>
      <c r="I1749" s="365"/>
      <c r="J1749" s="365"/>
      <c r="K1749" s="365"/>
      <c r="L1749" s="365"/>
      <c r="M1749" s="365"/>
      <c r="N1749" s="365"/>
      <c r="O1749" s="365"/>
      <c r="P1749" s="365"/>
      <c r="Q1749" s="365"/>
      <c r="R1749" s="365"/>
      <c r="S1749" s="365"/>
      <c r="T1749" s="365"/>
      <c r="U1749" s="365"/>
      <c r="V1749" s="365"/>
      <c r="W1749" s="365"/>
      <c r="X1749" s="365"/>
      <c r="Y1749" s="365"/>
      <c r="Z1749" s="365"/>
      <c r="AA1749" s="365"/>
      <c r="AB1749" s="365"/>
      <c r="AC1749" s="365"/>
      <c r="AD1749" s="365"/>
      <c r="AF1749" s="365"/>
      <c r="AG1749" s="365"/>
      <c r="AH1749" s="365"/>
      <c r="AI1749" s="365"/>
      <c r="AJ1749" s="365"/>
      <c r="AK1749" s="365"/>
      <c r="AL1749" s="365"/>
      <c r="AM1749" s="365"/>
      <c r="AN1749" s="365"/>
      <c r="AO1749" s="365"/>
      <c r="AP1749" s="365"/>
      <c r="AQ1749" s="365"/>
      <c r="AR1749" s="365"/>
      <c r="AS1749" s="365"/>
      <c r="AT1749" s="365"/>
      <c r="AU1749" s="365"/>
      <c r="AV1749" s="365"/>
      <c r="AW1749" s="365"/>
      <c r="AX1749" s="365"/>
      <c r="AY1749" s="365"/>
      <c r="AZ1749" s="365"/>
      <c r="BA1749" s="365"/>
      <c r="BB1749" s="365"/>
      <c r="BC1749" s="365"/>
      <c r="BD1749" s="365"/>
      <c r="BE1749" s="365"/>
      <c r="BF1749" s="365"/>
      <c r="BG1749" s="365"/>
      <c r="BH1749" s="365"/>
      <c r="BI1749" s="365"/>
    </row>
    <row r="1750" spans="1:61" ht="13.35" customHeight="1" x14ac:dyDescent="0.3">
      <c r="A1750" s="520" t="s">
        <v>5556</v>
      </c>
      <c r="B1750" s="520"/>
      <c r="C1750" s="520"/>
      <c r="D1750" s="520"/>
      <c r="E1750" s="520"/>
      <c r="F1750" s="520" t="s">
        <v>6873</v>
      </c>
      <c r="G1750" s="520"/>
      <c r="H1750" s="520"/>
      <c r="I1750" s="520"/>
      <c r="J1750" s="520"/>
      <c r="K1750" s="520"/>
      <c r="L1750" s="520"/>
      <c r="M1750" s="520"/>
      <c r="N1750" s="520"/>
      <c r="O1750" s="520"/>
      <c r="P1750" s="520"/>
      <c r="Q1750" s="520"/>
      <c r="R1750" s="520"/>
      <c r="S1750" s="520"/>
      <c r="T1750" s="520"/>
      <c r="U1750" s="520"/>
      <c r="V1750" s="520"/>
      <c r="W1750" s="520"/>
      <c r="X1750" s="520"/>
      <c r="Y1750" s="520"/>
      <c r="Z1750" s="520"/>
      <c r="AA1750" s="520"/>
      <c r="AB1750" s="520"/>
      <c r="AC1750" s="520"/>
      <c r="AD1750" s="520"/>
      <c r="AF1750" s="520" t="s">
        <v>5556</v>
      </c>
      <c r="AG1750" s="520"/>
      <c r="AH1750" s="520"/>
      <c r="AI1750" s="520"/>
      <c r="AJ1750" s="520"/>
      <c r="AK1750" s="520" t="s">
        <v>6873</v>
      </c>
      <c r="AL1750" s="520"/>
      <c r="AM1750" s="520"/>
      <c r="AN1750" s="520"/>
      <c r="AO1750" s="520"/>
      <c r="AP1750" s="520"/>
      <c r="AQ1750" s="520"/>
      <c r="AR1750" s="520"/>
      <c r="AS1750" s="520"/>
      <c r="AT1750" s="520"/>
      <c r="AU1750" s="520"/>
      <c r="AV1750" s="520"/>
      <c r="AW1750" s="520"/>
      <c r="AX1750" s="520"/>
      <c r="AY1750" s="520"/>
      <c r="AZ1750" s="520"/>
      <c r="BA1750" s="520"/>
      <c r="BB1750" s="520"/>
      <c r="BC1750" s="520"/>
      <c r="BD1750" s="520"/>
      <c r="BE1750" s="520"/>
      <c r="BF1750" s="520"/>
      <c r="BG1750" s="520"/>
      <c r="BH1750" s="520"/>
      <c r="BI1750" s="520"/>
    </row>
    <row r="1751" spans="1:61" ht="11.4" customHeight="1" x14ac:dyDescent="0.3">
      <c r="A1751" s="387" t="s">
        <v>118</v>
      </c>
      <c r="B1751" s="387"/>
      <c r="C1751" s="387"/>
      <c r="D1751" s="387"/>
      <c r="E1751" s="387"/>
      <c r="F1751" s="387"/>
      <c r="G1751" s="387"/>
      <c r="H1751" s="387"/>
      <c r="I1751" s="387"/>
      <c r="J1751" s="387"/>
      <c r="K1751" s="387"/>
      <c r="L1751" s="387"/>
      <c r="M1751" s="387"/>
      <c r="N1751" s="672"/>
      <c r="O1751" s="672"/>
      <c r="P1751" s="672"/>
      <c r="Q1751" s="672"/>
      <c r="R1751" s="672"/>
      <c r="S1751" s="672"/>
      <c r="T1751" s="672"/>
      <c r="U1751" s="672"/>
      <c r="V1751" s="672"/>
      <c r="W1751" s="672"/>
      <c r="X1751" s="672"/>
      <c r="Y1751" s="672"/>
      <c r="Z1751" s="672"/>
      <c r="AA1751" s="672"/>
      <c r="AB1751" s="672"/>
      <c r="AC1751" s="672"/>
      <c r="AD1751" s="672"/>
      <c r="AF1751" s="387" t="s">
        <v>118</v>
      </c>
      <c r="AG1751" s="387"/>
      <c r="AH1751" s="387"/>
      <c r="AI1751" s="387"/>
      <c r="AJ1751" s="387"/>
      <c r="AK1751" s="387"/>
      <c r="AL1751" s="387"/>
      <c r="AM1751" s="387"/>
      <c r="AN1751" s="387"/>
      <c r="AO1751" s="387"/>
      <c r="AP1751" s="387"/>
      <c r="AQ1751" s="387"/>
      <c r="AR1751" s="387"/>
      <c r="AS1751" s="388"/>
      <c r="AT1751" s="388"/>
      <c r="AU1751" s="388"/>
      <c r="AV1751" s="388"/>
      <c r="AW1751" s="388"/>
      <c r="AX1751" s="388"/>
      <c r="AY1751" s="388"/>
      <c r="AZ1751" s="388"/>
      <c r="BA1751" s="388"/>
      <c r="BB1751" s="388"/>
      <c r="BC1751" s="388"/>
      <c r="BD1751" s="388"/>
      <c r="BE1751" s="388"/>
      <c r="BF1751" s="388"/>
      <c r="BG1751" s="388"/>
      <c r="BH1751" s="388"/>
      <c r="BI1751" s="388"/>
    </row>
  </sheetData>
  <mergeCells count="11686">
    <mergeCell ref="A1743:X1743"/>
    <mergeCell ref="Y1743:AD1743"/>
    <mergeCell ref="A1744:X1744"/>
    <mergeCell ref="Y1744:AD1744"/>
    <mergeCell ref="A1745:AD1745"/>
    <mergeCell ref="A1746:X1746"/>
    <mergeCell ref="Y1746:AD1746"/>
    <mergeCell ref="A1747:X1747"/>
    <mergeCell ref="Y1747:AD1747"/>
    <mergeCell ref="A1748:X1748"/>
    <mergeCell ref="Y1748:AD1748"/>
    <mergeCell ref="A1749:AD1749"/>
    <mergeCell ref="A1750:E1750"/>
    <mergeCell ref="F1750:AD1750"/>
    <mergeCell ref="A1751:M1751"/>
    <mergeCell ref="N1751:AD1751"/>
    <mergeCell ref="A1739:AD1739"/>
    <mergeCell ref="A1740:C1740"/>
    <mergeCell ref="D1740:K1740"/>
    <mergeCell ref="L1740:M1740"/>
    <mergeCell ref="N1740:P1740"/>
    <mergeCell ref="Q1740:T1740"/>
    <mergeCell ref="U1740:X1740"/>
    <mergeCell ref="Y1740:AC1740"/>
    <mergeCell ref="A1741:C1741"/>
    <mergeCell ref="D1741:K1741"/>
    <mergeCell ref="L1741:M1741"/>
    <mergeCell ref="N1741:P1741"/>
    <mergeCell ref="Q1741:T1741"/>
    <mergeCell ref="U1741:X1741"/>
    <mergeCell ref="Y1741:AC1741"/>
    <mergeCell ref="A1742:C1742"/>
    <mergeCell ref="M1719:N1719"/>
    <mergeCell ref="M1720:N1720"/>
    <mergeCell ref="O1719:R1719"/>
    <mergeCell ref="O1720:R1720"/>
    <mergeCell ref="A1724:G1724"/>
    <mergeCell ref="H1724:O1724"/>
    <mergeCell ref="P1724:S1724"/>
    <mergeCell ref="T1724:W1724"/>
    <mergeCell ref="X1724:AB1724"/>
    <mergeCell ref="AC1724:AD1724"/>
    <mergeCell ref="A1720:G1720"/>
    <mergeCell ref="H1720:L1720"/>
    <mergeCell ref="A1725:X1725"/>
    <mergeCell ref="Y1725:AD1725"/>
    <mergeCell ref="A1726:AD1726"/>
    <mergeCell ref="A1727:C1727"/>
    <mergeCell ref="D1727:K1727"/>
    <mergeCell ref="L1727:M1727"/>
    <mergeCell ref="N1727:P1727"/>
    <mergeCell ref="Q1727:T1727"/>
    <mergeCell ref="U1727:X1727"/>
    <mergeCell ref="Y1727:AC1727"/>
    <mergeCell ref="A1728:C1728"/>
    <mergeCell ref="D1728:K1728"/>
    <mergeCell ref="L1728:M1728"/>
    <mergeCell ref="N1728:P1728"/>
    <mergeCell ref="Q1728:T1728"/>
    <mergeCell ref="U1728:X1728"/>
    <mergeCell ref="Y1728:AC1728"/>
    <mergeCell ref="D1742:K1742"/>
    <mergeCell ref="L1742:M1742"/>
    <mergeCell ref="N1742:P1742"/>
    <mergeCell ref="Q1742:T1742"/>
    <mergeCell ref="U1742:X1742"/>
    <mergeCell ref="Y1742:AC1742"/>
    <mergeCell ref="A1729:X1729"/>
    <mergeCell ref="Y1729:AD1729"/>
    <mergeCell ref="A1730:X1730"/>
    <mergeCell ref="Y1730:AD1730"/>
    <mergeCell ref="A1731:AD1731"/>
    <mergeCell ref="A1732:X1732"/>
    <mergeCell ref="Y1732:AD1732"/>
    <mergeCell ref="Y1733:AD1733"/>
    <mergeCell ref="A1734:X1734"/>
    <mergeCell ref="Y1734:AD1734"/>
    <mergeCell ref="A1735:AD1735"/>
    <mergeCell ref="A1736:E1736"/>
    <mergeCell ref="F1736:AD1736"/>
    <mergeCell ref="A1737:AD1737"/>
    <mergeCell ref="A1738:X1738"/>
    <mergeCell ref="Y1738:AD1738"/>
    <mergeCell ref="A1710:X1710"/>
    <mergeCell ref="Y1710:AD1710"/>
    <mergeCell ref="A1712:X1712"/>
    <mergeCell ref="Y1712:AD1712"/>
    <mergeCell ref="A1713:AD1713"/>
    <mergeCell ref="A1711:V1711"/>
    <mergeCell ref="W1711:X1711"/>
    <mergeCell ref="A1714:E1714"/>
    <mergeCell ref="F1714:AD1714"/>
    <mergeCell ref="A1715:AD1715"/>
    <mergeCell ref="A1718:G1718"/>
    <mergeCell ref="H1718:L1718"/>
    <mergeCell ref="M1718:N1718"/>
    <mergeCell ref="O1718:R1718"/>
    <mergeCell ref="S1718:V1718"/>
    <mergeCell ref="W1718:AA1718"/>
    <mergeCell ref="AB1718:AD1718"/>
    <mergeCell ref="Y1711:AD1711"/>
    <mergeCell ref="S1720:V1720"/>
    <mergeCell ref="W1720:AA1720"/>
    <mergeCell ref="AB1720:AD1720"/>
    <mergeCell ref="A1721:X1721"/>
    <mergeCell ref="Y1721:AD1721"/>
    <mergeCell ref="A1717:AD1717"/>
    <mergeCell ref="A1716:X1716"/>
    <mergeCell ref="Y1716:AD1716"/>
    <mergeCell ref="A1719:G1719"/>
    <mergeCell ref="H1719:L1719"/>
    <mergeCell ref="S1719:V1719"/>
    <mergeCell ref="W1719:AA1719"/>
    <mergeCell ref="AB1719:AD1719"/>
    <mergeCell ref="A1722:AD1722"/>
    <mergeCell ref="A1723:G1723"/>
    <mergeCell ref="H1723:O1723"/>
    <mergeCell ref="P1723:S1723"/>
    <mergeCell ref="T1723:W1723"/>
    <mergeCell ref="X1723:AB1723"/>
    <mergeCell ref="AC1723:AD1723"/>
    <mergeCell ref="A1733:V1733"/>
    <mergeCell ref="W1733:X1733"/>
    <mergeCell ref="D1703:K1703"/>
    <mergeCell ref="L1703:M1703"/>
    <mergeCell ref="N1703:P1703"/>
    <mergeCell ref="Q1703:T1703"/>
    <mergeCell ref="U1703:X1703"/>
    <mergeCell ref="Y1703:AC1703"/>
    <mergeCell ref="A1704:C1704"/>
    <mergeCell ref="D1704:K1704"/>
    <mergeCell ref="L1704:M1704"/>
    <mergeCell ref="N1704:P1704"/>
    <mergeCell ref="Q1704:T1704"/>
    <mergeCell ref="U1704:X1704"/>
    <mergeCell ref="Y1704:AC1704"/>
    <mergeCell ref="A1705:C1705"/>
    <mergeCell ref="D1705:K1705"/>
    <mergeCell ref="L1705:M1705"/>
    <mergeCell ref="N1705:P1705"/>
    <mergeCell ref="Q1705:T1705"/>
    <mergeCell ref="U1705:X1705"/>
    <mergeCell ref="Y1705:AC1705"/>
    <mergeCell ref="A1703:C1703"/>
    <mergeCell ref="A1706:C1706"/>
    <mergeCell ref="D1706:K1706"/>
    <mergeCell ref="L1706:M1706"/>
    <mergeCell ref="N1706:P1706"/>
    <mergeCell ref="Q1706:T1706"/>
    <mergeCell ref="U1706:X1706"/>
    <mergeCell ref="Y1706:AC1706"/>
    <mergeCell ref="A1707:X1707"/>
    <mergeCell ref="Y1707:AD1707"/>
    <mergeCell ref="A1708:X1708"/>
    <mergeCell ref="Y1708:AD1708"/>
    <mergeCell ref="A1709:AD1709"/>
    <mergeCell ref="A1693:AD1693"/>
    <mergeCell ref="A1694:G1694"/>
    <mergeCell ref="H1694:O1694"/>
    <mergeCell ref="P1694:S1694"/>
    <mergeCell ref="T1694:W1694"/>
    <mergeCell ref="X1694:AB1694"/>
    <mergeCell ref="AC1694:AD1694"/>
    <mergeCell ref="S1691:V1691"/>
    <mergeCell ref="W1691:AA1691"/>
    <mergeCell ref="AB1691:AD1691"/>
    <mergeCell ref="A1695:G1695"/>
    <mergeCell ref="H1695:O1695"/>
    <mergeCell ref="P1695:S1695"/>
    <mergeCell ref="T1695:W1695"/>
    <mergeCell ref="X1695:AB1695"/>
    <mergeCell ref="AC1695:AD1695"/>
    <mergeCell ref="A1696:X1696"/>
    <mergeCell ref="Y1696:AD1696"/>
    <mergeCell ref="A1697:AD1697"/>
    <mergeCell ref="A1698:C1698"/>
    <mergeCell ref="D1698:K1698"/>
    <mergeCell ref="L1698:M1698"/>
    <mergeCell ref="N1698:P1698"/>
    <mergeCell ref="Q1698:T1698"/>
    <mergeCell ref="U1698:X1698"/>
    <mergeCell ref="Y1698:AC1698"/>
    <mergeCell ref="A1699:C1699"/>
    <mergeCell ref="D1699:K1699"/>
    <mergeCell ref="L1699:M1699"/>
    <mergeCell ref="N1699:P1699"/>
    <mergeCell ref="Q1699:T1699"/>
    <mergeCell ref="U1699:X1699"/>
    <mergeCell ref="Y1699:AC1699"/>
    <mergeCell ref="A1691:G1691"/>
    <mergeCell ref="H1691:L1691"/>
    <mergeCell ref="A1678:X1678"/>
    <mergeCell ref="Y1678:AD1678"/>
    <mergeCell ref="A1679:X1679"/>
    <mergeCell ref="Y1679:AD1679"/>
    <mergeCell ref="A1680:AD1680"/>
    <mergeCell ref="Y1682:AD1682"/>
    <mergeCell ref="A1684:AD1684"/>
    <mergeCell ref="A1685:E1685"/>
    <mergeCell ref="F1685:AD1685"/>
    <mergeCell ref="A1681:X1681"/>
    <mergeCell ref="Y1681:AD1681"/>
    <mergeCell ref="A1683:X1683"/>
    <mergeCell ref="Y1683:AD1683"/>
    <mergeCell ref="S1689:V1689"/>
    <mergeCell ref="W1689:AA1689"/>
    <mergeCell ref="AB1689:AD1689"/>
    <mergeCell ref="A1688:AD1688"/>
    <mergeCell ref="A1686:AD1686"/>
    <mergeCell ref="A1682:V1682"/>
    <mergeCell ref="W1682:X1682"/>
    <mergeCell ref="M1689:N1689"/>
    <mergeCell ref="O1689:R1689"/>
    <mergeCell ref="A1690:G1690"/>
    <mergeCell ref="H1690:L1690"/>
    <mergeCell ref="S1690:V1690"/>
    <mergeCell ref="W1690:AA1690"/>
    <mergeCell ref="AB1690:AD1690"/>
    <mergeCell ref="A1687:X1687"/>
    <mergeCell ref="Y1687:AD1687"/>
    <mergeCell ref="A1689:G1689"/>
    <mergeCell ref="H1689:L1689"/>
    <mergeCell ref="A1692:X1692"/>
    <mergeCell ref="Y1692:AD1692"/>
    <mergeCell ref="H1672:L1672"/>
    <mergeCell ref="S1672:V1672"/>
    <mergeCell ref="W1672:AA1672"/>
    <mergeCell ref="AB1672:AD1672"/>
    <mergeCell ref="H1673:L1673"/>
    <mergeCell ref="S1673:V1673"/>
    <mergeCell ref="W1673:AA1673"/>
    <mergeCell ref="AB1673:AD1673"/>
    <mergeCell ref="H1671:L1671"/>
    <mergeCell ref="M1671:N1671"/>
    <mergeCell ref="O1671:R1671"/>
    <mergeCell ref="S1671:V1671"/>
    <mergeCell ref="W1671:AA1671"/>
    <mergeCell ref="AB1671:AD1671"/>
    <mergeCell ref="A1673:G1673"/>
    <mergeCell ref="A1671:G1671"/>
    <mergeCell ref="A1668:AD1668"/>
    <mergeCell ref="A1669:X1669"/>
    <mergeCell ref="Y1669:AD1669"/>
    <mergeCell ref="A1670:AD1670"/>
    <mergeCell ref="A1672:G1672"/>
    <mergeCell ref="A1674:X1674"/>
    <mergeCell ref="Y1674:AD1674"/>
    <mergeCell ref="A1675:AD1675"/>
    <mergeCell ref="A1676:C1676"/>
    <mergeCell ref="D1676:K1676"/>
    <mergeCell ref="L1676:M1676"/>
    <mergeCell ref="N1676:P1676"/>
    <mergeCell ref="Q1676:T1676"/>
    <mergeCell ref="U1676:X1676"/>
    <mergeCell ref="Y1676:AC1676"/>
    <mergeCell ref="W1664:X1664"/>
    <mergeCell ref="A1677:C1677"/>
    <mergeCell ref="D1677:K1677"/>
    <mergeCell ref="L1677:M1677"/>
    <mergeCell ref="N1677:P1677"/>
    <mergeCell ref="Q1677:T1677"/>
    <mergeCell ref="U1677:X1677"/>
    <mergeCell ref="Y1677:AC1677"/>
    <mergeCell ref="A1659:C1659"/>
    <mergeCell ref="D1659:K1659"/>
    <mergeCell ref="L1659:M1659"/>
    <mergeCell ref="N1659:P1659"/>
    <mergeCell ref="Q1659:T1659"/>
    <mergeCell ref="U1659:X1659"/>
    <mergeCell ref="Y1659:AC1659"/>
    <mergeCell ref="Q1658:T1658"/>
    <mergeCell ref="U1658:X1658"/>
    <mergeCell ref="Y1658:AC1658"/>
    <mergeCell ref="A1660:X1660"/>
    <mergeCell ref="Y1660:AD1660"/>
    <mergeCell ref="A1663:X1663"/>
    <mergeCell ref="Y1663:AD1663"/>
    <mergeCell ref="A1661:X1661"/>
    <mergeCell ref="Y1661:AD1661"/>
    <mergeCell ref="A1662:AD1662"/>
    <mergeCell ref="A1657:C1657"/>
    <mergeCell ref="D1657:K1657"/>
    <mergeCell ref="L1657:M1657"/>
    <mergeCell ref="N1657:P1657"/>
    <mergeCell ref="Q1657:T1657"/>
    <mergeCell ref="U1657:X1657"/>
    <mergeCell ref="Y1657:AC1657"/>
    <mergeCell ref="A1658:C1658"/>
    <mergeCell ref="D1658:K1658"/>
    <mergeCell ref="L1658:M1658"/>
    <mergeCell ref="N1658:P1658"/>
    <mergeCell ref="Y1664:AD1664"/>
    <mergeCell ref="A1665:X1665"/>
    <mergeCell ref="Y1665:AD1665"/>
    <mergeCell ref="A1666:AD1666"/>
    <mergeCell ref="A1667:E1667"/>
    <mergeCell ref="F1667:AD1667"/>
    <mergeCell ref="A1652:C1652"/>
    <mergeCell ref="D1652:K1652"/>
    <mergeCell ref="L1652:M1652"/>
    <mergeCell ref="N1652:P1652"/>
    <mergeCell ref="Q1652:T1652"/>
    <mergeCell ref="U1652:X1652"/>
    <mergeCell ref="Y1652:AC1652"/>
    <mergeCell ref="A1653:C1653"/>
    <mergeCell ref="D1653:K1653"/>
    <mergeCell ref="L1653:M1653"/>
    <mergeCell ref="N1653:P1653"/>
    <mergeCell ref="Q1653:T1653"/>
    <mergeCell ref="U1653:X1653"/>
    <mergeCell ref="Y1653:AC1653"/>
    <mergeCell ref="A1654:C1654"/>
    <mergeCell ref="D1654:K1654"/>
    <mergeCell ref="L1654:M1654"/>
    <mergeCell ref="N1654:P1654"/>
    <mergeCell ref="Q1654:T1654"/>
    <mergeCell ref="U1654:X1654"/>
    <mergeCell ref="Y1654:AC1654"/>
    <mergeCell ref="A1655:C1655"/>
    <mergeCell ref="D1655:K1655"/>
    <mergeCell ref="L1655:M1655"/>
    <mergeCell ref="N1655:P1655"/>
    <mergeCell ref="Q1655:T1655"/>
    <mergeCell ref="U1655:X1655"/>
    <mergeCell ref="Y1655:AC1655"/>
    <mergeCell ref="A1656:C1656"/>
    <mergeCell ref="D1656:K1656"/>
    <mergeCell ref="L1656:M1656"/>
    <mergeCell ref="N1656:P1656"/>
    <mergeCell ref="Q1656:T1656"/>
    <mergeCell ref="U1656:X1656"/>
    <mergeCell ref="Y1656:AC1656"/>
    <mergeCell ref="A1636:X1636"/>
    <mergeCell ref="Y1636:AD1636"/>
    <mergeCell ref="A1637:AD1637"/>
    <mergeCell ref="A1638:E1638"/>
    <mergeCell ref="F1638:AD1638"/>
    <mergeCell ref="A1639:AD1639"/>
    <mergeCell ref="A1640:X1640"/>
    <mergeCell ref="Y1640:AD1640"/>
    <mergeCell ref="A1641:AD1641"/>
    <mergeCell ref="A1642:G1642"/>
    <mergeCell ref="H1642:L1642"/>
    <mergeCell ref="M1642:N1642"/>
    <mergeCell ref="O1642:R1642"/>
    <mergeCell ref="S1642:V1642"/>
    <mergeCell ref="W1642:AA1642"/>
    <mergeCell ref="AB1642:AD1642"/>
    <mergeCell ref="A1648:G1648"/>
    <mergeCell ref="H1648:O1648"/>
    <mergeCell ref="P1648:S1648"/>
    <mergeCell ref="T1648:W1648"/>
    <mergeCell ref="X1648:AB1648"/>
    <mergeCell ref="AC1648:AD1648"/>
    <mergeCell ref="H1643:L1643"/>
    <mergeCell ref="S1643:V1643"/>
    <mergeCell ref="A1651:C1651"/>
    <mergeCell ref="D1651:K1651"/>
    <mergeCell ref="L1651:M1651"/>
    <mergeCell ref="N1651:P1651"/>
    <mergeCell ref="Q1651:T1651"/>
    <mergeCell ref="U1651:X1651"/>
    <mergeCell ref="Y1651:AC1651"/>
    <mergeCell ref="A1650:AD1650"/>
    <mergeCell ref="A1645:X1645"/>
    <mergeCell ref="Y1645:AD1645"/>
    <mergeCell ref="A1646:AD1646"/>
    <mergeCell ref="S1644:V1644"/>
    <mergeCell ref="W1644:AA1644"/>
    <mergeCell ref="AB1644:AD1644"/>
    <mergeCell ref="A1647:G1647"/>
    <mergeCell ref="H1647:O1647"/>
    <mergeCell ref="W1643:AA1643"/>
    <mergeCell ref="S1618:V1618"/>
    <mergeCell ref="W1618:AA1618"/>
    <mergeCell ref="AB1618:AD1618"/>
    <mergeCell ref="S1617:V1617"/>
    <mergeCell ref="W1617:AA1617"/>
    <mergeCell ref="AB1617:AD1617"/>
    <mergeCell ref="H1618:L1618"/>
    <mergeCell ref="U1628:X1628"/>
    <mergeCell ref="Y1628:AC1628"/>
    <mergeCell ref="A1625:X1625"/>
    <mergeCell ref="Y1625:AD1625"/>
    <mergeCell ref="A1626:AD1626"/>
    <mergeCell ref="A1629:C1629"/>
    <mergeCell ref="D1629:K1629"/>
    <mergeCell ref="L1629:M1629"/>
    <mergeCell ref="N1629:P1629"/>
    <mergeCell ref="Q1629:T1629"/>
    <mergeCell ref="U1629:X1629"/>
    <mergeCell ref="Y1629:AC1629"/>
    <mergeCell ref="L1628:M1628"/>
    <mergeCell ref="N1628:P1628"/>
    <mergeCell ref="Q1628:T1628"/>
    <mergeCell ref="X1621:AB1621"/>
    <mergeCell ref="AC1621:AD1621"/>
    <mergeCell ref="A1623:G1623"/>
    <mergeCell ref="H1623:O1623"/>
    <mergeCell ref="P1623:S1623"/>
    <mergeCell ref="T1623:W1623"/>
    <mergeCell ref="X1623:AB1623"/>
    <mergeCell ref="AC1623:AD1623"/>
    <mergeCell ref="A1618:G1618"/>
    <mergeCell ref="A1617:G1617"/>
    <mergeCell ref="H1617:L1617"/>
    <mergeCell ref="A1608:X1608"/>
    <mergeCell ref="Y1608:AD1608"/>
    <mergeCell ref="Y1609:AD1609"/>
    <mergeCell ref="A1610:X1610"/>
    <mergeCell ref="Y1610:AD1610"/>
    <mergeCell ref="A1611:AD1611"/>
    <mergeCell ref="A1612:E1612"/>
    <mergeCell ref="F1612:AD1612"/>
    <mergeCell ref="A1613:AD1613"/>
    <mergeCell ref="A1599:X1599"/>
    <mergeCell ref="Y1599:AD1599"/>
    <mergeCell ref="A1600:AD1600"/>
    <mergeCell ref="H1598:O1598"/>
    <mergeCell ref="P1598:S1598"/>
    <mergeCell ref="T1598:W1598"/>
    <mergeCell ref="X1598:AB1598"/>
    <mergeCell ref="AC1598:AD1598"/>
    <mergeCell ref="A1601:C1601"/>
    <mergeCell ref="D1601:K1601"/>
    <mergeCell ref="L1601:M1601"/>
    <mergeCell ref="N1601:P1601"/>
    <mergeCell ref="Q1601:T1601"/>
    <mergeCell ref="U1601:X1601"/>
    <mergeCell ref="Y1601:AC1601"/>
    <mergeCell ref="A1614:X1614"/>
    <mergeCell ref="Y1614:AD1614"/>
    <mergeCell ref="A1602:C1602"/>
    <mergeCell ref="D1602:K1602"/>
    <mergeCell ref="L1602:M1602"/>
    <mergeCell ref="A1615:AD1615"/>
    <mergeCell ref="A1616:G1616"/>
    <mergeCell ref="H1616:L1616"/>
    <mergeCell ref="M1616:N1616"/>
    <mergeCell ref="O1616:R1616"/>
    <mergeCell ref="S1616:V1616"/>
    <mergeCell ref="W1616:AA1616"/>
    <mergeCell ref="AB1616:AD1616"/>
    <mergeCell ref="A1605:X1605"/>
    <mergeCell ref="Y1605:AD1605"/>
    <mergeCell ref="A1606:X1606"/>
    <mergeCell ref="Y1606:AD1606"/>
    <mergeCell ref="W1592:AA1592"/>
    <mergeCell ref="AB1592:AD1592"/>
    <mergeCell ref="A1593:X1593"/>
    <mergeCell ref="Y1593:AD1593"/>
    <mergeCell ref="A1594:AD1594"/>
    <mergeCell ref="A1595:G1595"/>
    <mergeCell ref="H1595:O1595"/>
    <mergeCell ref="P1595:S1595"/>
    <mergeCell ref="T1595:W1595"/>
    <mergeCell ref="X1595:AB1595"/>
    <mergeCell ref="AC1595:AD1595"/>
    <mergeCell ref="H1596:O1596"/>
    <mergeCell ref="P1596:S1596"/>
    <mergeCell ref="T1596:W1596"/>
    <mergeCell ref="X1596:AB1596"/>
    <mergeCell ref="AC1596:AD1596"/>
    <mergeCell ref="H1597:O1597"/>
    <mergeCell ref="P1597:S1597"/>
    <mergeCell ref="T1597:W1597"/>
    <mergeCell ref="X1597:AB1597"/>
    <mergeCell ref="AC1597:AD1597"/>
    <mergeCell ref="A1597:G1597"/>
    <mergeCell ref="A1592:G1592"/>
    <mergeCell ref="H1592:L1592"/>
    <mergeCell ref="S1592:V1592"/>
    <mergeCell ref="A1596:G1596"/>
    <mergeCell ref="N1602:P1602"/>
    <mergeCell ref="Q1602:T1602"/>
    <mergeCell ref="U1602:X1602"/>
    <mergeCell ref="Y1602:AC1602"/>
    <mergeCell ref="A1598:G1598"/>
    <mergeCell ref="Y1604:AC1604"/>
    <mergeCell ref="A1607:AD1607"/>
    <mergeCell ref="Q1577:T1577"/>
    <mergeCell ref="U1577:X1577"/>
    <mergeCell ref="Y1577:AC1577"/>
    <mergeCell ref="A1578:C1578"/>
    <mergeCell ref="D1578:K1578"/>
    <mergeCell ref="L1578:M1578"/>
    <mergeCell ref="N1578:P1578"/>
    <mergeCell ref="Q1578:T1578"/>
    <mergeCell ref="U1578:X1578"/>
    <mergeCell ref="Y1578:AC1578"/>
    <mergeCell ref="A1579:X1579"/>
    <mergeCell ref="Y1579:AD1579"/>
    <mergeCell ref="A1580:X1580"/>
    <mergeCell ref="Y1580:AD1580"/>
    <mergeCell ref="Y1583:AD1583"/>
    <mergeCell ref="A1584:X1584"/>
    <mergeCell ref="Y1584:AD1584"/>
    <mergeCell ref="A1585:AD1585"/>
    <mergeCell ref="A1586:E1586"/>
    <mergeCell ref="F1586:AD1586"/>
    <mergeCell ref="A1589:AD1589"/>
    <mergeCell ref="A1590:G1590"/>
    <mergeCell ref="H1590:L1590"/>
    <mergeCell ref="M1590:N1590"/>
    <mergeCell ref="O1590:R1590"/>
    <mergeCell ref="S1590:V1590"/>
    <mergeCell ref="W1590:AA1590"/>
    <mergeCell ref="AB1590:AD1590"/>
    <mergeCell ref="A1591:G1591"/>
    <mergeCell ref="H1591:L1591"/>
    <mergeCell ref="S1591:V1591"/>
    <mergeCell ref="W1591:AA1591"/>
    <mergeCell ref="AB1591:AD1591"/>
    <mergeCell ref="A1588:X1588"/>
    <mergeCell ref="Y1588:AD1588"/>
    <mergeCell ref="A1587:AD1587"/>
    <mergeCell ref="AB1538:AD1538"/>
    <mergeCell ref="H1539:L1539"/>
    <mergeCell ref="S1539:V1539"/>
    <mergeCell ref="W1539:AA1539"/>
    <mergeCell ref="AB1539:AD1539"/>
    <mergeCell ref="A1540:G1540"/>
    <mergeCell ref="H1540:L1540"/>
    <mergeCell ref="AC1544:AD1544"/>
    <mergeCell ref="P1546:S1546"/>
    <mergeCell ref="T1546:W1546"/>
    <mergeCell ref="X1546:AB1546"/>
    <mergeCell ref="AC1546:AD1546"/>
    <mergeCell ref="A1547:X1547"/>
    <mergeCell ref="Y1547:AD1547"/>
    <mergeCell ref="A1548:AD1548"/>
    <mergeCell ref="A1549:C1549"/>
    <mergeCell ref="D1549:K1549"/>
    <mergeCell ref="L1549:M1549"/>
    <mergeCell ref="N1549:P1549"/>
    <mergeCell ref="Q1549:T1549"/>
    <mergeCell ref="U1549:X1549"/>
    <mergeCell ref="Y1549:AC1549"/>
    <mergeCell ref="A1550:C1550"/>
    <mergeCell ref="D1550:K1550"/>
    <mergeCell ref="L1550:M1550"/>
    <mergeCell ref="N1550:P1550"/>
    <mergeCell ref="Q1550:T1550"/>
    <mergeCell ref="U1550:X1550"/>
    <mergeCell ref="Y1550:AC1550"/>
    <mergeCell ref="A1544:G1544"/>
    <mergeCell ref="H1544:O1544"/>
    <mergeCell ref="P1544:S1544"/>
    <mergeCell ref="T1544:W1544"/>
    <mergeCell ref="X1544:AB1544"/>
    <mergeCell ref="A1545:G1545"/>
    <mergeCell ref="H1545:O1545"/>
    <mergeCell ref="P1545:S1545"/>
    <mergeCell ref="T1545:W1545"/>
    <mergeCell ref="X1545:AB1545"/>
    <mergeCell ref="A1525:C1525"/>
    <mergeCell ref="D1525:K1525"/>
    <mergeCell ref="L1525:M1525"/>
    <mergeCell ref="N1525:P1525"/>
    <mergeCell ref="Q1525:T1525"/>
    <mergeCell ref="U1525:X1525"/>
    <mergeCell ref="Y1525:AC1525"/>
    <mergeCell ref="Y1523:AC1523"/>
    <mergeCell ref="A1524:C1524"/>
    <mergeCell ref="D1524:K1524"/>
    <mergeCell ref="L1524:M1524"/>
    <mergeCell ref="N1524:P1524"/>
    <mergeCell ref="Q1524:T1524"/>
    <mergeCell ref="U1524:X1524"/>
    <mergeCell ref="Y1524:AC1524"/>
    <mergeCell ref="Q1523:T1523"/>
    <mergeCell ref="U1523:X1523"/>
    <mergeCell ref="A1523:C1523"/>
    <mergeCell ref="D1523:K1523"/>
    <mergeCell ref="L1523:M1523"/>
    <mergeCell ref="N1523:P1523"/>
    <mergeCell ref="A1526:C1526"/>
    <mergeCell ref="D1526:K1526"/>
    <mergeCell ref="L1526:M1526"/>
    <mergeCell ref="N1526:P1526"/>
    <mergeCell ref="Q1526:T1526"/>
    <mergeCell ref="U1526:X1526"/>
    <mergeCell ref="Y1526:AC1526"/>
    <mergeCell ref="A1528:X1528"/>
    <mergeCell ref="Y1528:AD1528"/>
    <mergeCell ref="A1529:AD1529"/>
    <mergeCell ref="A1527:X1527"/>
    <mergeCell ref="Y1527:AD1527"/>
    <mergeCell ref="A1489:X1489"/>
    <mergeCell ref="Y1489:AD1489"/>
    <mergeCell ref="A1504:C1504"/>
    <mergeCell ref="D1504:K1504"/>
    <mergeCell ref="L1504:M1504"/>
    <mergeCell ref="N1504:P1504"/>
    <mergeCell ref="Q1504:T1504"/>
    <mergeCell ref="U1504:X1504"/>
    <mergeCell ref="Y1504:AC1504"/>
    <mergeCell ref="A1505:C1505"/>
    <mergeCell ref="D1505:K1505"/>
    <mergeCell ref="L1505:M1505"/>
    <mergeCell ref="N1505:P1505"/>
    <mergeCell ref="Q1505:T1505"/>
    <mergeCell ref="U1505:X1505"/>
    <mergeCell ref="Y1505:AC1505"/>
    <mergeCell ref="A1493:X1493"/>
    <mergeCell ref="Y1493:AD1493"/>
    <mergeCell ref="A1494:X1494"/>
    <mergeCell ref="Y1494:AD1494"/>
    <mergeCell ref="A1495:AD1495"/>
    <mergeCell ref="A1498:X1498"/>
    <mergeCell ref="Y1498:AD1498"/>
    <mergeCell ref="A1490:X1490"/>
    <mergeCell ref="Y1490:AD1490"/>
    <mergeCell ref="A1491:AD1491"/>
    <mergeCell ref="A1488:C1488"/>
    <mergeCell ref="A1520:X1520"/>
    <mergeCell ref="Y1520:AD1520"/>
    <mergeCell ref="A1521:AD1521"/>
    <mergeCell ref="A1522:C1522"/>
    <mergeCell ref="D1522:K1522"/>
    <mergeCell ref="L1522:M1522"/>
    <mergeCell ref="N1522:P1522"/>
    <mergeCell ref="Q1522:T1522"/>
    <mergeCell ref="U1522:X1522"/>
    <mergeCell ref="Y1522:AC1522"/>
    <mergeCell ref="A1519:G1519"/>
    <mergeCell ref="H1519:L1519"/>
    <mergeCell ref="S1519:V1519"/>
    <mergeCell ref="W1519:AA1519"/>
    <mergeCell ref="AB1519:AD1519"/>
    <mergeCell ref="A1506:C1506"/>
    <mergeCell ref="D1506:K1506"/>
    <mergeCell ref="L1506:M1506"/>
    <mergeCell ref="N1506:P1506"/>
    <mergeCell ref="Q1506:T1506"/>
    <mergeCell ref="U1506:X1506"/>
    <mergeCell ref="Y1506:AC1506"/>
    <mergeCell ref="S1501:V1501"/>
    <mergeCell ref="W1501:AA1501"/>
    <mergeCell ref="AB1501:AD1501"/>
    <mergeCell ref="A1499:AD1499"/>
    <mergeCell ref="A1502:X1502"/>
    <mergeCell ref="Y1502:AD1502"/>
    <mergeCell ref="A1503:AD1503"/>
    <mergeCell ref="A1508:X1508"/>
    <mergeCell ref="Y1508:AD1508"/>
    <mergeCell ref="S1518:V1518"/>
    <mergeCell ref="W1518:AA1518"/>
    <mergeCell ref="AB1518:AD1518"/>
    <mergeCell ref="A1518:G1518"/>
    <mergeCell ref="H1518:L1518"/>
    <mergeCell ref="M1518:N1518"/>
    <mergeCell ref="A1482:X1482"/>
    <mergeCell ref="Y1482:AD1482"/>
    <mergeCell ref="A1483:AD1483"/>
    <mergeCell ref="U1484:X1484"/>
    <mergeCell ref="Y1484:AC1484"/>
    <mergeCell ref="A1485:C1485"/>
    <mergeCell ref="D1485:K1485"/>
    <mergeCell ref="L1485:M1485"/>
    <mergeCell ref="N1485:P1485"/>
    <mergeCell ref="Q1485:T1485"/>
    <mergeCell ref="U1485:X1485"/>
    <mergeCell ref="Y1485:AC1485"/>
    <mergeCell ref="A1486:C1486"/>
    <mergeCell ref="D1486:K1486"/>
    <mergeCell ref="L1486:M1486"/>
    <mergeCell ref="N1486:P1486"/>
    <mergeCell ref="Q1486:T1486"/>
    <mergeCell ref="U1486:X1486"/>
    <mergeCell ref="Y1486:AC1486"/>
    <mergeCell ref="A1487:C1487"/>
    <mergeCell ref="D1487:K1487"/>
    <mergeCell ref="L1487:M1487"/>
    <mergeCell ref="N1487:P1487"/>
    <mergeCell ref="Q1487:T1487"/>
    <mergeCell ref="U1487:X1487"/>
    <mergeCell ref="Y1487:AC1487"/>
    <mergeCell ref="A1484:C1484"/>
    <mergeCell ref="D1484:K1484"/>
    <mergeCell ref="L1484:M1484"/>
    <mergeCell ref="N1484:P1484"/>
    <mergeCell ref="Q1484:T1484"/>
    <mergeCell ref="L1488:M1488"/>
    <mergeCell ref="N1488:P1488"/>
    <mergeCell ref="Q1488:T1488"/>
    <mergeCell ref="U1488:X1488"/>
    <mergeCell ref="Y1488:AC1488"/>
    <mergeCell ref="D1488:K1488"/>
    <mergeCell ref="X1468:AB1468"/>
    <mergeCell ref="AC1468:AD1468"/>
    <mergeCell ref="A1469:G1469"/>
    <mergeCell ref="H1469:O1469"/>
    <mergeCell ref="P1469:S1469"/>
    <mergeCell ref="T1469:W1469"/>
    <mergeCell ref="X1469:AB1469"/>
    <mergeCell ref="AC1469:AD1469"/>
    <mergeCell ref="A1470:X1470"/>
    <mergeCell ref="Y1470:AD1470"/>
    <mergeCell ref="A1471:AD1471"/>
    <mergeCell ref="A1472:X1472"/>
    <mergeCell ref="Y1472:AD1472"/>
    <mergeCell ref="A1480:G1480"/>
    <mergeCell ref="H1480:L1480"/>
    <mergeCell ref="M1480:N1480"/>
    <mergeCell ref="O1480:R1480"/>
    <mergeCell ref="S1480:V1480"/>
    <mergeCell ref="W1480:AA1480"/>
    <mergeCell ref="AB1480:AD1480"/>
    <mergeCell ref="Y1474:AD1474"/>
    <mergeCell ref="A1475:AD1475"/>
    <mergeCell ref="A1476:E1476"/>
    <mergeCell ref="F1476:AD1476"/>
    <mergeCell ref="A1477:AD1477"/>
    <mergeCell ref="A1478:X1478"/>
    <mergeCell ref="Y1478:AD1478"/>
    <mergeCell ref="A1479:AD1479"/>
    <mergeCell ref="Y1473:AD1473"/>
    <mergeCell ref="A1481:G1481"/>
    <mergeCell ref="H1481:L1481"/>
    <mergeCell ref="S1481:V1481"/>
    <mergeCell ref="W1481:AA1481"/>
    <mergeCell ref="AB1481:AD1481"/>
    <mergeCell ref="A1473:V1473"/>
    <mergeCell ref="W1473:X1473"/>
    <mergeCell ref="A1474:X1474"/>
    <mergeCell ref="A1436:AD1436"/>
    <mergeCell ref="Y1438:AD1438"/>
    <mergeCell ref="A1451:G1451"/>
    <mergeCell ref="H1451:O1451"/>
    <mergeCell ref="P1451:S1451"/>
    <mergeCell ref="T1451:W1451"/>
    <mergeCell ref="X1451:AB1451"/>
    <mergeCell ref="AC1451:AD1451"/>
    <mergeCell ref="A1453:AD1453"/>
    <mergeCell ref="A1449:AD1449"/>
    <mergeCell ref="A1450:G1450"/>
    <mergeCell ref="H1450:O1450"/>
    <mergeCell ref="P1450:S1450"/>
    <mergeCell ref="T1450:W1450"/>
    <mergeCell ref="X1450:AB1450"/>
    <mergeCell ref="AC1450:AD1450"/>
    <mergeCell ref="A1448:X1448"/>
    <mergeCell ref="Y1448:AD1448"/>
    <mergeCell ref="A1442:AD1442"/>
    <mergeCell ref="A1447:G1447"/>
    <mergeCell ref="A1439:X1439"/>
    <mergeCell ref="Y1439:AD1439"/>
    <mergeCell ref="A1440:AD1440"/>
    <mergeCell ref="A1441:E1441"/>
    <mergeCell ref="A1434:G1434"/>
    <mergeCell ref="A1454:X1454"/>
    <mergeCell ref="Y1454:AD1454"/>
    <mergeCell ref="Y1455:AD1455"/>
    <mergeCell ref="AB1462:AD1462"/>
    <mergeCell ref="A1463:G1463"/>
    <mergeCell ref="H1463:L1463"/>
    <mergeCell ref="S1463:V1463"/>
    <mergeCell ref="W1463:AA1463"/>
    <mergeCell ref="AB1463:AD1463"/>
    <mergeCell ref="A1456:X1456"/>
    <mergeCell ref="Y1456:AD1456"/>
    <mergeCell ref="A1457:AD1457"/>
    <mergeCell ref="A1458:E1458"/>
    <mergeCell ref="F1458:AD1458"/>
    <mergeCell ref="A1459:AD1459"/>
    <mergeCell ref="A1460:X1460"/>
    <mergeCell ref="Y1460:AD1460"/>
    <mergeCell ref="A1461:AD1461"/>
    <mergeCell ref="A1462:G1462"/>
    <mergeCell ref="M1445:N1445"/>
    <mergeCell ref="O1445:R1445"/>
    <mergeCell ref="S1445:V1445"/>
    <mergeCell ref="W1445:AA1445"/>
    <mergeCell ref="AB1445:AD1445"/>
    <mergeCell ref="A1452:X1452"/>
    <mergeCell ref="Y1452:AD1452"/>
    <mergeCell ref="A1444:AD1444"/>
    <mergeCell ref="A1446:G1446"/>
    <mergeCell ref="H1446:L1446"/>
    <mergeCell ref="A1437:X1437"/>
    <mergeCell ref="Y1437:AD1437"/>
    <mergeCell ref="A1414:X1414"/>
    <mergeCell ref="Y1414:AD1414"/>
    <mergeCell ref="A1415:AD1415"/>
    <mergeCell ref="A1427:AD1427"/>
    <mergeCell ref="A1429:G1429"/>
    <mergeCell ref="H1429:L1429"/>
    <mergeCell ref="S1429:V1429"/>
    <mergeCell ref="W1429:AA1429"/>
    <mergeCell ref="AB1429:AD1429"/>
    <mergeCell ref="A1430:G1430"/>
    <mergeCell ref="H1430:L1430"/>
    <mergeCell ref="S1430:V1430"/>
    <mergeCell ref="W1430:AA1430"/>
    <mergeCell ref="AB1430:AD1430"/>
    <mergeCell ref="A1420:X1420"/>
    <mergeCell ref="Y1420:AD1420"/>
    <mergeCell ref="Y1421:AD1421"/>
    <mergeCell ref="A1418:X1418"/>
    <mergeCell ref="Y1418:AD1418"/>
    <mergeCell ref="A1419:AD1419"/>
    <mergeCell ref="A1422:X1422"/>
    <mergeCell ref="Y1422:AD1422"/>
    <mergeCell ref="A1423:AD1423"/>
    <mergeCell ref="A1424:E1424"/>
    <mergeCell ref="F1424:AD1424"/>
    <mergeCell ref="A1425:AD1425"/>
    <mergeCell ref="A1426:X1426"/>
    <mergeCell ref="H1434:O1434"/>
    <mergeCell ref="P1434:S1434"/>
    <mergeCell ref="T1434:W1434"/>
    <mergeCell ref="X1434:AB1434"/>
    <mergeCell ref="AC1434:AD1434"/>
    <mergeCell ref="A1435:X1435"/>
    <mergeCell ref="Y1435:AD1435"/>
    <mergeCell ref="A1402:AD1402"/>
    <mergeCell ref="A1404:X1404"/>
    <mergeCell ref="Y1404:AD1404"/>
    <mergeCell ref="A1397:C1397"/>
    <mergeCell ref="D1397:K1397"/>
    <mergeCell ref="L1397:M1397"/>
    <mergeCell ref="N1397:P1397"/>
    <mergeCell ref="Q1397:T1397"/>
    <mergeCell ref="A1399:C1399"/>
    <mergeCell ref="D1399:K1399"/>
    <mergeCell ref="L1399:M1399"/>
    <mergeCell ref="N1399:P1399"/>
    <mergeCell ref="Q1399:T1399"/>
    <mergeCell ref="U1399:X1399"/>
    <mergeCell ref="Y1399:AC1399"/>
    <mergeCell ref="AB1411:AD1411"/>
    <mergeCell ref="A1401:X1401"/>
    <mergeCell ref="Y1401:AD1401"/>
    <mergeCell ref="A1403:X1403"/>
    <mergeCell ref="Y1403:AD1403"/>
    <mergeCell ref="A1408:AD1408"/>
    <mergeCell ref="A1406:AD1406"/>
    <mergeCell ref="A1412:G1412"/>
    <mergeCell ref="H1412:L1412"/>
    <mergeCell ref="S1412:V1412"/>
    <mergeCell ref="W1412:AA1412"/>
    <mergeCell ref="AB1412:AD1412"/>
    <mergeCell ref="A1413:G1413"/>
    <mergeCell ref="H1413:L1413"/>
    <mergeCell ref="S1413:V1413"/>
    <mergeCell ref="W1413:AA1413"/>
    <mergeCell ref="AB1413:AD1413"/>
    <mergeCell ref="A1405:X1405"/>
    <mergeCell ref="Y1405:AD1405"/>
    <mergeCell ref="A1407:E1407"/>
    <mergeCell ref="F1407:AD1407"/>
    <mergeCell ref="A1409:X1409"/>
    <mergeCell ref="Y1409:AD1409"/>
    <mergeCell ref="A1410:AD1410"/>
    <mergeCell ref="A1411:G1411"/>
    <mergeCell ref="H1411:L1411"/>
    <mergeCell ref="M1411:N1411"/>
    <mergeCell ref="O1411:R1411"/>
    <mergeCell ref="A1390:G1390"/>
    <mergeCell ref="H1390:L1390"/>
    <mergeCell ref="S1390:V1390"/>
    <mergeCell ref="W1390:AA1390"/>
    <mergeCell ref="AB1390:AD1390"/>
    <mergeCell ref="A1393:G1393"/>
    <mergeCell ref="H1393:O1393"/>
    <mergeCell ref="P1393:S1393"/>
    <mergeCell ref="T1393:W1393"/>
    <mergeCell ref="X1393:AB1393"/>
    <mergeCell ref="AC1393:AD1393"/>
    <mergeCell ref="A1394:G1394"/>
    <mergeCell ref="H1394:O1394"/>
    <mergeCell ref="P1394:S1394"/>
    <mergeCell ref="T1394:W1394"/>
    <mergeCell ref="X1394:AB1394"/>
    <mergeCell ref="AC1394:AD1394"/>
    <mergeCell ref="A1391:X1391"/>
    <mergeCell ref="Y1391:AD1391"/>
    <mergeCell ref="A1392:AD1392"/>
    <mergeCell ref="A1395:X1395"/>
    <mergeCell ref="Y1395:AD1395"/>
    <mergeCell ref="A1396:AD1396"/>
    <mergeCell ref="A1398:C1398"/>
    <mergeCell ref="D1398:K1398"/>
    <mergeCell ref="L1398:M1398"/>
    <mergeCell ref="N1398:P1398"/>
    <mergeCell ref="Q1398:T1398"/>
    <mergeCell ref="U1398:X1398"/>
    <mergeCell ref="Y1398:AC1398"/>
    <mergeCell ref="U1397:X1397"/>
    <mergeCell ref="Y1397:AC1397"/>
    <mergeCell ref="A1400:X1400"/>
    <mergeCell ref="Y1400:AD1400"/>
    <mergeCell ref="A1376:C1376"/>
    <mergeCell ref="D1376:K1376"/>
    <mergeCell ref="L1376:M1376"/>
    <mergeCell ref="N1376:P1376"/>
    <mergeCell ref="Q1376:T1376"/>
    <mergeCell ref="U1376:X1376"/>
    <mergeCell ref="Y1376:AC1376"/>
    <mergeCell ref="A1378:X1378"/>
    <mergeCell ref="Y1378:AD1378"/>
    <mergeCell ref="A1379:AD1379"/>
    <mergeCell ref="A1387:AD1387"/>
    <mergeCell ref="A1388:G1388"/>
    <mergeCell ref="H1388:L1388"/>
    <mergeCell ref="M1388:N1388"/>
    <mergeCell ref="O1388:R1388"/>
    <mergeCell ref="S1388:V1388"/>
    <mergeCell ref="W1388:AA1388"/>
    <mergeCell ref="AB1388:AD1388"/>
    <mergeCell ref="A1389:G1389"/>
    <mergeCell ref="H1389:L1389"/>
    <mergeCell ref="S1389:V1389"/>
    <mergeCell ref="W1389:AA1389"/>
    <mergeCell ref="AB1389:AD1389"/>
    <mergeCell ref="A1382:X1382"/>
    <mergeCell ref="Y1382:AD1382"/>
    <mergeCell ref="A1386:X1386"/>
    <mergeCell ref="Y1386:AD1386"/>
    <mergeCell ref="A1380:X1380"/>
    <mergeCell ref="Y1380:AD1380"/>
    <mergeCell ref="A1381:X1381"/>
    <mergeCell ref="Y1381:AD1381"/>
    <mergeCell ref="A1383:AD1383"/>
    <mergeCell ref="A1384:E1384"/>
    <mergeCell ref="F1384:AD1384"/>
    <mergeCell ref="A1385:AD1385"/>
    <mergeCell ref="A1365:G1365"/>
    <mergeCell ref="H1365:L1365"/>
    <mergeCell ref="A1369:G1369"/>
    <mergeCell ref="H1369:O1369"/>
    <mergeCell ref="P1369:S1369"/>
    <mergeCell ref="T1369:W1369"/>
    <mergeCell ref="X1369:AB1369"/>
    <mergeCell ref="AC1369:AD1369"/>
    <mergeCell ref="D1372:K1372"/>
    <mergeCell ref="L1372:M1372"/>
    <mergeCell ref="N1372:P1372"/>
    <mergeCell ref="Q1372:T1372"/>
    <mergeCell ref="U1372:X1372"/>
    <mergeCell ref="Y1372:AC1372"/>
    <mergeCell ref="A1373:C1373"/>
    <mergeCell ref="D1373:K1373"/>
    <mergeCell ref="L1373:M1373"/>
    <mergeCell ref="N1373:P1373"/>
    <mergeCell ref="Q1373:T1373"/>
    <mergeCell ref="U1373:X1373"/>
    <mergeCell ref="Y1373:AC1373"/>
    <mergeCell ref="A1370:X1370"/>
    <mergeCell ref="Y1370:AD1370"/>
    <mergeCell ref="A1371:AD1371"/>
    <mergeCell ref="A1372:C1372"/>
    <mergeCell ref="A1374:C1374"/>
    <mergeCell ref="D1374:K1374"/>
    <mergeCell ref="L1374:M1374"/>
    <mergeCell ref="N1374:P1374"/>
    <mergeCell ref="Q1374:T1374"/>
    <mergeCell ref="U1374:X1374"/>
    <mergeCell ref="Y1374:AC1374"/>
    <mergeCell ref="A1375:C1375"/>
    <mergeCell ref="D1375:K1375"/>
    <mergeCell ref="L1375:M1375"/>
    <mergeCell ref="N1375:P1375"/>
    <mergeCell ref="Q1375:T1375"/>
    <mergeCell ref="U1375:X1375"/>
    <mergeCell ref="Y1375:AC1375"/>
    <mergeCell ref="A1342:G1342"/>
    <mergeCell ref="H1342:L1342"/>
    <mergeCell ref="S1342:V1342"/>
    <mergeCell ref="W1342:AA1342"/>
    <mergeCell ref="AB1342:AD1342"/>
    <mergeCell ref="A1338:AD1338"/>
    <mergeCell ref="A1343:G1343"/>
    <mergeCell ref="H1343:L1343"/>
    <mergeCell ref="S1343:V1343"/>
    <mergeCell ref="W1343:AA1343"/>
    <mergeCell ref="AB1343:AD1343"/>
    <mergeCell ref="A1344:G1344"/>
    <mergeCell ref="H1344:L1344"/>
    <mergeCell ref="S1344:V1344"/>
    <mergeCell ref="W1344:AA1344"/>
    <mergeCell ref="AB1344:AD1344"/>
    <mergeCell ref="A1345:X1345"/>
    <mergeCell ref="Y1345:AD1345"/>
    <mergeCell ref="A1346:AD1346"/>
    <mergeCell ref="T1349:W1349"/>
    <mergeCell ref="X1349:AB1349"/>
    <mergeCell ref="AC1349:AD1349"/>
    <mergeCell ref="A1350:G1350"/>
    <mergeCell ref="H1350:O1350"/>
    <mergeCell ref="P1350:S1350"/>
    <mergeCell ref="T1350:W1350"/>
    <mergeCell ref="X1350:AB1350"/>
    <mergeCell ref="AC1350:AD1350"/>
    <mergeCell ref="A1351:G1351"/>
    <mergeCell ref="H1351:O1351"/>
    <mergeCell ref="P1351:S1351"/>
    <mergeCell ref="T1351:W1351"/>
    <mergeCell ref="X1351:AB1351"/>
    <mergeCell ref="AC1351:AD1351"/>
    <mergeCell ref="H1349:O1349"/>
    <mergeCell ref="P1349:S1349"/>
    <mergeCell ref="T1348:W1348"/>
    <mergeCell ref="X1348:AB1348"/>
    <mergeCell ref="AC1348:AD1348"/>
    <mergeCell ref="A1349:G1349"/>
    <mergeCell ref="A1324:AD1324"/>
    <mergeCell ref="A1325:E1325"/>
    <mergeCell ref="F1325:AD1325"/>
    <mergeCell ref="A1326:AD1326"/>
    <mergeCell ref="A1327:X1327"/>
    <mergeCell ref="Y1327:AD1327"/>
    <mergeCell ref="A1328:AD1328"/>
    <mergeCell ref="A1329:G1329"/>
    <mergeCell ref="H1329:O1329"/>
    <mergeCell ref="P1329:S1329"/>
    <mergeCell ref="T1329:W1329"/>
    <mergeCell ref="X1329:AB1329"/>
    <mergeCell ref="AC1329:AD1329"/>
    <mergeCell ref="A1330:G1330"/>
    <mergeCell ref="H1330:O1330"/>
    <mergeCell ref="P1330:S1330"/>
    <mergeCell ref="T1330:W1330"/>
    <mergeCell ref="X1330:AB1330"/>
    <mergeCell ref="AC1330:AD1330"/>
    <mergeCell ref="A1337:E1337"/>
    <mergeCell ref="F1337:AD1337"/>
    <mergeCell ref="A1339:X1339"/>
    <mergeCell ref="Y1339:AD1339"/>
    <mergeCell ref="A1340:AD1340"/>
    <mergeCell ref="A1341:G1341"/>
    <mergeCell ref="H1341:L1341"/>
    <mergeCell ref="M1341:N1341"/>
    <mergeCell ref="O1341:R1341"/>
    <mergeCell ref="S1341:V1341"/>
    <mergeCell ref="W1341:AA1341"/>
    <mergeCell ref="AB1341:AD1341"/>
    <mergeCell ref="A1336:AD1336"/>
    <mergeCell ref="A1331:X1331"/>
    <mergeCell ref="Y1331:AD1331"/>
    <mergeCell ref="A1333:X1333"/>
    <mergeCell ref="Y1333:AD1333"/>
    <mergeCell ref="A1335:X1335"/>
    <mergeCell ref="Y1335:AD1335"/>
    <mergeCell ref="S1313:V1313"/>
    <mergeCell ref="W1313:AA1313"/>
    <mergeCell ref="AB1313:AD1313"/>
    <mergeCell ref="A1309:AD1309"/>
    <mergeCell ref="A1314:G1314"/>
    <mergeCell ref="H1314:L1314"/>
    <mergeCell ref="S1314:V1314"/>
    <mergeCell ref="W1314:AA1314"/>
    <mergeCell ref="AB1314:AD1314"/>
    <mergeCell ref="A1315:X1315"/>
    <mergeCell ref="Y1315:AD1315"/>
    <mergeCell ref="A1316:AD1316"/>
    <mergeCell ref="X1317:AB1317"/>
    <mergeCell ref="AC1317:AD1317"/>
    <mergeCell ref="H1318:O1318"/>
    <mergeCell ref="P1318:S1318"/>
    <mergeCell ref="T1318:W1318"/>
    <mergeCell ref="X1318:AB1318"/>
    <mergeCell ref="AC1318:AD1318"/>
    <mergeCell ref="A1318:G1318"/>
    <mergeCell ref="A1317:G1317"/>
    <mergeCell ref="H1317:O1317"/>
    <mergeCell ref="P1317:S1317"/>
    <mergeCell ref="T1317:W1317"/>
    <mergeCell ref="A1310:X1310"/>
    <mergeCell ref="Y1310:AD1310"/>
    <mergeCell ref="A1319:X1319"/>
    <mergeCell ref="Y1319:AD1319"/>
    <mergeCell ref="A1320:AD1320"/>
    <mergeCell ref="A1321:X1321"/>
    <mergeCell ref="Y1321:AD1321"/>
    <mergeCell ref="Y1322:AD1322"/>
    <mergeCell ref="A1323:X1323"/>
    <mergeCell ref="Y1323:AD1323"/>
    <mergeCell ref="H1284:O1284"/>
    <mergeCell ref="P1284:S1284"/>
    <mergeCell ref="T1284:W1284"/>
    <mergeCell ref="X1284:AB1284"/>
    <mergeCell ref="S1296:V1296"/>
    <mergeCell ref="W1296:AA1296"/>
    <mergeCell ref="AB1296:AD1296"/>
    <mergeCell ref="A1297:G1297"/>
    <mergeCell ref="H1297:L1297"/>
    <mergeCell ref="S1297:V1297"/>
    <mergeCell ref="W1297:AA1297"/>
    <mergeCell ref="AB1297:AD1297"/>
    <mergeCell ref="A1298:X1298"/>
    <mergeCell ref="Y1298:AD1298"/>
    <mergeCell ref="A1299:AD1299"/>
    <mergeCell ref="A1304:X1304"/>
    <mergeCell ref="Y1304:AD1304"/>
    <mergeCell ref="Y1305:AD1305"/>
    <mergeCell ref="A1300:G1300"/>
    <mergeCell ref="H1300:O1300"/>
    <mergeCell ref="P1300:S1300"/>
    <mergeCell ref="T1300:W1300"/>
    <mergeCell ref="X1300:AB1300"/>
    <mergeCell ref="AC1300:AD1300"/>
    <mergeCell ref="A1301:G1301"/>
    <mergeCell ref="H1301:O1301"/>
    <mergeCell ref="P1301:S1301"/>
    <mergeCell ref="T1301:W1301"/>
    <mergeCell ref="X1301:AB1301"/>
    <mergeCell ref="AC1301:AD1301"/>
    <mergeCell ref="A1302:X1302"/>
    <mergeCell ref="Y1302:AD1302"/>
    <mergeCell ref="A1296:G1296"/>
    <mergeCell ref="A1286:AD1286"/>
    <mergeCell ref="A1287:X1287"/>
    <mergeCell ref="Y1287:AD1287"/>
    <mergeCell ref="A1262:C1262"/>
    <mergeCell ref="D1262:K1262"/>
    <mergeCell ref="L1262:M1262"/>
    <mergeCell ref="N1262:P1262"/>
    <mergeCell ref="Q1262:T1262"/>
    <mergeCell ref="U1262:X1262"/>
    <mergeCell ref="Y1262:AC1262"/>
    <mergeCell ref="A1258:C1258"/>
    <mergeCell ref="D1258:K1258"/>
    <mergeCell ref="L1258:M1258"/>
    <mergeCell ref="N1258:P1258"/>
    <mergeCell ref="Q1258:T1258"/>
    <mergeCell ref="U1258:X1258"/>
    <mergeCell ref="Y1258:AC1258"/>
    <mergeCell ref="L1259:M1259"/>
    <mergeCell ref="N1259:P1259"/>
    <mergeCell ref="Q1259:T1259"/>
    <mergeCell ref="U1259:X1259"/>
    <mergeCell ref="Y1259:AC1259"/>
    <mergeCell ref="A1260:C1260"/>
    <mergeCell ref="D1260:K1260"/>
    <mergeCell ref="L1260:M1260"/>
    <mergeCell ref="Q1264:T1264"/>
    <mergeCell ref="U1264:X1264"/>
    <mergeCell ref="Y1264:AC1264"/>
    <mergeCell ref="A1265:C1265"/>
    <mergeCell ref="D1265:K1265"/>
    <mergeCell ref="L1265:M1265"/>
    <mergeCell ref="N1265:P1265"/>
    <mergeCell ref="Q1265:T1265"/>
    <mergeCell ref="U1265:X1265"/>
    <mergeCell ref="Y1265:AC1265"/>
    <mergeCell ref="A1266:C1266"/>
    <mergeCell ref="D1266:K1266"/>
    <mergeCell ref="L1266:M1266"/>
    <mergeCell ref="N1266:P1266"/>
    <mergeCell ref="Q1266:T1266"/>
    <mergeCell ref="U1266:X1266"/>
    <mergeCell ref="Y1266:AC1266"/>
    <mergeCell ref="N1260:P1260"/>
    <mergeCell ref="Q1260:T1260"/>
    <mergeCell ref="U1260:X1260"/>
    <mergeCell ref="Y1260:AC1260"/>
    <mergeCell ref="A1261:C1261"/>
    <mergeCell ref="D1261:K1261"/>
    <mergeCell ref="L1261:M1261"/>
    <mergeCell ref="N1261:P1261"/>
    <mergeCell ref="Q1261:T1261"/>
    <mergeCell ref="U1261:X1261"/>
    <mergeCell ref="Y1261:AC1261"/>
    <mergeCell ref="A1259:C1259"/>
    <mergeCell ref="D1259:K1259"/>
    <mergeCell ref="N1264:P1264"/>
    <mergeCell ref="A1263:C1263"/>
    <mergeCell ref="D1263:K1263"/>
    <mergeCell ref="L1263:M1263"/>
    <mergeCell ref="N1263:P1263"/>
    <mergeCell ref="Q1263:T1263"/>
    <mergeCell ref="U1263:X1263"/>
    <mergeCell ref="Y1263:AC1263"/>
    <mergeCell ref="A1264:C1264"/>
    <mergeCell ref="D1264:K1264"/>
    <mergeCell ref="L1264:M1264"/>
    <mergeCell ref="A1243:AD1243"/>
    <mergeCell ref="A1244:E1244"/>
    <mergeCell ref="F1244:AD1244"/>
    <mergeCell ref="A1245:AD1245"/>
    <mergeCell ref="A1246:X1246"/>
    <mergeCell ref="Y1246:AD1246"/>
    <mergeCell ref="A1240:X1240"/>
    <mergeCell ref="Y1240:AD1240"/>
    <mergeCell ref="Y1241:AD1241"/>
    <mergeCell ref="A1251:X1251"/>
    <mergeCell ref="Y1251:AD1251"/>
    <mergeCell ref="A1248:G1248"/>
    <mergeCell ref="H1248:L1248"/>
    <mergeCell ref="M1248:N1248"/>
    <mergeCell ref="O1248:R1248"/>
    <mergeCell ref="S1248:V1248"/>
    <mergeCell ref="W1248:AA1248"/>
    <mergeCell ref="AB1248:AD1248"/>
    <mergeCell ref="A1247:AD1247"/>
    <mergeCell ref="A1249:G1249"/>
    <mergeCell ref="H1249:L1249"/>
    <mergeCell ref="S1249:V1249"/>
    <mergeCell ref="W1249:AA1249"/>
    <mergeCell ref="AB1249:AD1249"/>
    <mergeCell ref="A1255:X1255"/>
    <mergeCell ref="Y1255:AD1255"/>
    <mergeCell ref="A1256:AD1256"/>
    <mergeCell ref="A1257:C1257"/>
    <mergeCell ref="D1257:K1257"/>
    <mergeCell ref="L1257:M1257"/>
    <mergeCell ref="N1257:P1257"/>
    <mergeCell ref="Q1257:T1257"/>
    <mergeCell ref="U1257:X1257"/>
    <mergeCell ref="Y1257:AC1257"/>
    <mergeCell ref="H1253:O1253"/>
    <mergeCell ref="P1253:S1253"/>
    <mergeCell ref="T1253:W1253"/>
    <mergeCell ref="X1253:AB1253"/>
    <mergeCell ref="AC1253:AD1253"/>
    <mergeCell ref="H1254:O1254"/>
    <mergeCell ref="P1254:S1254"/>
    <mergeCell ref="T1254:W1254"/>
    <mergeCell ref="X1254:AB1254"/>
    <mergeCell ref="AC1254:AD1254"/>
    <mergeCell ref="A1253:G1253"/>
    <mergeCell ref="A1254:G1254"/>
    <mergeCell ref="X1234:AB1234"/>
    <mergeCell ref="AC1234:AD1234"/>
    <mergeCell ref="A1230:X1230"/>
    <mergeCell ref="Y1230:AD1230"/>
    <mergeCell ref="A1231:AD1231"/>
    <mergeCell ref="H1229:L1229"/>
    <mergeCell ref="S1229:V1229"/>
    <mergeCell ref="W1229:AA1229"/>
    <mergeCell ref="AB1229:AD1229"/>
    <mergeCell ref="A1232:G1232"/>
    <mergeCell ref="A1235:G1235"/>
    <mergeCell ref="H1235:O1235"/>
    <mergeCell ref="P1235:S1235"/>
    <mergeCell ref="T1235:W1235"/>
    <mergeCell ref="X1235:AB1235"/>
    <mergeCell ref="AC1235:AD1235"/>
    <mergeCell ref="A1229:G1229"/>
    <mergeCell ref="A1236:G1236"/>
    <mergeCell ref="H1236:O1236"/>
    <mergeCell ref="P1236:S1236"/>
    <mergeCell ref="T1236:W1236"/>
    <mergeCell ref="X1236:AB1236"/>
    <mergeCell ref="AC1236:AD1236"/>
    <mergeCell ref="A1237:G1237"/>
    <mergeCell ref="H1237:O1237"/>
    <mergeCell ref="P1237:S1237"/>
    <mergeCell ref="T1237:W1237"/>
    <mergeCell ref="X1237:AB1237"/>
    <mergeCell ref="AC1237:AD1237"/>
    <mergeCell ref="A1238:X1238"/>
    <mergeCell ref="Y1238:AD1238"/>
    <mergeCell ref="A1239:AD1239"/>
    <mergeCell ref="A1242:X1242"/>
    <mergeCell ref="Y1242:AD1242"/>
    <mergeCell ref="H1232:O1232"/>
    <mergeCell ref="P1232:S1232"/>
    <mergeCell ref="T1232:W1232"/>
    <mergeCell ref="X1232:AB1232"/>
    <mergeCell ref="AC1232:AD1232"/>
    <mergeCell ref="A1233:G1233"/>
    <mergeCell ref="H1233:O1233"/>
    <mergeCell ref="P1233:S1233"/>
    <mergeCell ref="T1233:W1233"/>
    <mergeCell ref="X1233:AB1233"/>
    <mergeCell ref="AC1233:AD1233"/>
    <mergeCell ref="A1234:G1234"/>
    <mergeCell ref="H1234:O1234"/>
    <mergeCell ref="P1234:S1234"/>
    <mergeCell ref="T1234:W1234"/>
    <mergeCell ref="A1220:X1220"/>
    <mergeCell ref="Y1220:AD1220"/>
    <mergeCell ref="A1221:AD1221"/>
    <mergeCell ref="A1222:E1222"/>
    <mergeCell ref="F1222:AD1222"/>
    <mergeCell ref="A1215:X1215"/>
    <mergeCell ref="Y1215:AD1215"/>
    <mergeCell ref="A1219:X1219"/>
    <mergeCell ref="Y1219:AD1219"/>
    <mergeCell ref="A1214:C1214"/>
    <mergeCell ref="D1214:K1214"/>
    <mergeCell ref="L1214:M1214"/>
    <mergeCell ref="A1223:AD1223"/>
    <mergeCell ref="H1226:L1226"/>
    <mergeCell ref="M1226:N1226"/>
    <mergeCell ref="O1226:R1226"/>
    <mergeCell ref="S1226:V1226"/>
    <mergeCell ref="W1226:AA1226"/>
    <mergeCell ref="AB1226:AD1226"/>
    <mergeCell ref="A1226:G1226"/>
    <mergeCell ref="S1227:V1227"/>
    <mergeCell ref="W1227:AA1227"/>
    <mergeCell ref="AB1227:AD1227"/>
    <mergeCell ref="H1228:L1228"/>
    <mergeCell ref="S1228:V1228"/>
    <mergeCell ref="W1228:AA1228"/>
    <mergeCell ref="AB1228:AD1228"/>
    <mergeCell ref="Y1224:AD1224"/>
    <mergeCell ref="A1225:AD1225"/>
    <mergeCell ref="A1224:X1224"/>
    <mergeCell ref="A1227:G1227"/>
    <mergeCell ref="A1228:G1228"/>
    <mergeCell ref="H1227:L1227"/>
    <mergeCell ref="A1216:X1216"/>
    <mergeCell ref="Y1216:AD1216"/>
    <mergeCell ref="A1217:AD1217"/>
    <mergeCell ref="A1218:X1218"/>
    <mergeCell ref="Y1218:AD1218"/>
    <mergeCell ref="U1192:X1192"/>
    <mergeCell ref="Y1192:AC1192"/>
    <mergeCell ref="Y1203:AD1203"/>
    <mergeCell ref="A1204:AD1204"/>
    <mergeCell ref="A1205:G1205"/>
    <mergeCell ref="H1205:L1205"/>
    <mergeCell ref="M1205:N1205"/>
    <mergeCell ref="O1205:R1205"/>
    <mergeCell ref="S1205:V1205"/>
    <mergeCell ref="W1205:AA1205"/>
    <mergeCell ref="AB1205:AD1205"/>
    <mergeCell ref="A1206:G1206"/>
    <mergeCell ref="H1206:L1206"/>
    <mergeCell ref="S1206:V1206"/>
    <mergeCell ref="W1206:AA1206"/>
    <mergeCell ref="AB1206:AD1206"/>
    <mergeCell ref="N1211:P1211"/>
    <mergeCell ref="Q1211:T1211"/>
    <mergeCell ref="U1211:X1211"/>
    <mergeCell ref="Y1211:AC1211"/>
    <mergeCell ref="A1209:C1209"/>
    <mergeCell ref="D1209:K1209"/>
    <mergeCell ref="L1209:M1209"/>
    <mergeCell ref="N1209:P1209"/>
    <mergeCell ref="Q1209:T1209"/>
    <mergeCell ref="U1209:X1209"/>
    <mergeCell ref="Y1209:AC1209"/>
    <mergeCell ref="A1207:X1207"/>
    <mergeCell ref="Y1207:AD1207"/>
    <mergeCell ref="A1208:AD1208"/>
    <mergeCell ref="A1210:C1210"/>
    <mergeCell ref="D1210:K1210"/>
    <mergeCell ref="N1214:P1214"/>
    <mergeCell ref="Q1214:T1214"/>
    <mergeCell ref="U1214:X1214"/>
    <mergeCell ref="Y1214:AC1214"/>
    <mergeCell ref="A1211:C1211"/>
    <mergeCell ref="D1211:K1211"/>
    <mergeCell ref="L1211:M1211"/>
    <mergeCell ref="A1212:C1212"/>
    <mergeCell ref="D1212:K1212"/>
    <mergeCell ref="L1212:M1212"/>
    <mergeCell ref="N1212:P1212"/>
    <mergeCell ref="Q1212:T1212"/>
    <mergeCell ref="U1212:X1212"/>
    <mergeCell ref="Y1212:AC1212"/>
    <mergeCell ref="A1213:C1213"/>
    <mergeCell ref="D1213:K1213"/>
    <mergeCell ref="L1213:M1213"/>
    <mergeCell ref="N1213:P1213"/>
    <mergeCell ref="Q1213:T1213"/>
    <mergeCell ref="U1213:X1213"/>
    <mergeCell ref="Y1213:AC1213"/>
    <mergeCell ref="A1201:E1201"/>
    <mergeCell ref="F1201:AD1201"/>
    <mergeCell ref="A1202:AD1202"/>
    <mergeCell ref="A1203:X1203"/>
    <mergeCell ref="L1210:M1210"/>
    <mergeCell ref="N1210:P1210"/>
    <mergeCell ref="Q1210:T1210"/>
    <mergeCell ref="U1210:X1210"/>
    <mergeCell ref="Y1210:AC1210"/>
    <mergeCell ref="A1199:X1199"/>
    <mergeCell ref="Y1199:AD1199"/>
    <mergeCell ref="A1167:G1167"/>
    <mergeCell ref="H1167:O1167"/>
    <mergeCell ref="P1167:S1167"/>
    <mergeCell ref="T1167:W1167"/>
    <mergeCell ref="X1167:AB1167"/>
    <mergeCell ref="AC1167:AD1167"/>
    <mergeCell ref="A1168:G1168"/>
    <mergeCell ref="H1168:O1168"/>
    <mergeCell ref="P1168:S1168"/>
    <mergeCell ref="T1168:W1168"/>
    <mergeCell ref="X1168:AB1168"/>
    <mergeCell ref="AC1168:AD1168"/>
    <mergeCell ref="A1170:AD1170"/>
    <mergeCell ref="A1171:C1171"/>
    <mergeCell ref="D1171:K1171"/>
    <mergeCell ref="L1171:M1171"/>
    <mergeCell ref="N1171:P1171"/>
    <mergeCell ref="Q1171:T1171"/>
    <mergeCell ref="U1171:X1171"/>
    <mergeCell ref="Y1171:AC1171"/>
    <mergeCell ref="A1169:X1169"/>
    <mergeCell ref="Y1169:AD1169"/>
    <mergeCell ref="A1186:G1186"/>
    <mergeCell ref="H1186:L1186"/>
    <mergeCell ref="M1186:N1186"/>
    <mergeCell ref="O1186:R1186"/>
    <mergeCell ref="S1186:V1186"/>
    <mergeCell ref="W1186:AA1186"/>
    <mergeCell ref="AB1186:AD1186"/>
    <mergeCell ref="A1187:G1187"/>
    <mergeCell ref="H1187:L1187"/>
    <mergeCell ref="S1187:V1187"/>
    <mergeCell ref="W1187:AA1187"/>
    <mergeCell ref="AB1187:AD1187"/>
    <mergeCell ref="A1180:X1180"/>
    <mergeCell ref="A1178:X1178"/>
    <mergeCell ref="Y1178:AD1178"/>
    <mergeCell ref="A1179:X1179"/>
    <mergeCell ref="Y1179:AD1179"/>
    <mergeCell ref="A1172:C1172"/>
    <mergeCell ref="D1172:K1172"/>
    <mergeCell ref="L1172:M1172"/>
    <mergeCell ref="N1172:P1172"/>
    <mergeCell ref="Q1172:T1172"/>
    <mergeCell ref="U1172:X1172"/>
    <mergeCell ref="Y1172:AC1172"/>
    <mergeCell ref="A1173:C1173"/>
    <mergeCell ref="D1173:K1173"/>
    <mergeCell ref="L1173:M1173"/>
    <mergeCell ref="N1173:P1173"/>
    <mergeCell ref="Q1173:T1173"/>
    <mergeCell ref="U1173:X1173"/>
    <mergeCell ref="Y1173:AC1173"/>
    <mergeCell ref="A1174:C1174"/>
    <mergeCell ref="Y1180:AD1180"/>
    <mergeCell ref="A1181:AD1181"/>
    <mergeCell ref="A1182:E1182"/>
    <mergeCell ref="F1182:AD1182"/>
    <mergeCell ref="A1183:AD1183"/>
    <mergeCell ref="A1184:X1184"/>
    <mergeCell ref="Y1184:AD1184"/>
    <mergeCell ref="A1175:X1175"/>
    <mergeCell ref="Y1175:AD1175"/>
    <mergeCell ref="A1185:AD1185"/>
    <mergeCell ref="A1161:G1161"/>
    <mergeCell ref="H1161:L1161"/>
    <mergeCell ref="S1161:V1161"/>
    <mergeCell ref="W1161:AA1161"/>
    <mergeCell ref="AB1161:AD1161"/>
    <mergeCell ref="A1159:G1159"/>
    <mergeCell ref="H1159:L1159"/>
    <mergeCell ref="M1159:N1159"/>
    <mergeCell ref="O1159:R1159"/>
    <mergeCell ref="S1159:V1159"/>
    <mergeCell ref="W1159:AA1159"/>
    <mergeCell ref="AB1159:AD1159"/>
    <mergeCell ref="A1162:X1162"/>
    <mergeCell ref="Y1162:AD1162"/>
    <mergeCell ref="A1163:AD1163"/>
    <mergeCell ref="A1164:G1164"/>
    <mergeCell ref="H1164:O1164"/>
    <mergeCell ref="P1164:S1164"/>
    <mergeCell ref="T1164:W1164"/>
    <mergeCell ref="X1164:AB1164"/>
    <mergeCell ref="AC1164:AD1164"/>
    <mergeCell ref="A1165:G1165"/>
    <mergeCell ref="H1165:O1165"/>
    <mergeCell ref="P1165:S1165"/>
    <mergeCell ref="T1165:W1165"/>
    <mergeCell ref="X1165:AB1165"/>
    <mergeCell ref="AC1165:AD1165"/>
    <mergeCell ref="A1166:G1166"/>
    <mergeCell ref="H1166:O1166"/>
    <mergeCell ref="P1166:S1166"/>
    <mergeCell ref="T1166:W1166"/>
    <mergeCell ref="X1166:AB1166"/>
    <mergeCell ref="AC1166:AD1166"/>
    <mergeCell ref="A1156:AD1156"/>
    <mergeCell ref="A1157:G1157"/>
    <mergeCell ref="H1157:L1157"/>
    <mergeCell ref="M1157:N1157"/>
    <mergeCell ref="O1157:R1157"/>
    <mergeCell ref="S1157:V1157"/>
    <mergeCell ref="W1157:AA1157"/>
    <mergeCell ref="AB1157:AD1157"/>
    <mergeCell ref="A1148:AD1148"/>
    <mergeCell ref="A1151:X1151"/>
    <mergeCell ref="Y1151:AD1151"/>
    <mergeCell ref="A1152:AD1152"/>
    <mergeCell ref="A1145:C1145"/>
    <mergeCell ref="D1145:K1145"/>
    <mergeCell ref="L1145:M1145"/>
    <mergeCell ref="N1145:P1145"/>
    <mergeCell ref="Q1145:T1145"/>
    <mergeCell ref="U1145:X1145"/>
    <mergeCell ref="Y1145:AC1145"/>
    <mergeCell ref="A1149:X1149"/>
    <mergeCell ref="H1158:L1158"/>
    <mergeCell ref="M1158:N1158"/>
    <mergeCell ref="O1158:R1158"/>
    <mergeCell ref="S1158:V1158"/>
    <mergeCell ref="W1158:AA1158"/>
    <mergeCell ref="AB1158:AD1158"/>
    <mergeCell ref="A1158:G1158"/>
    <mergeCell ref="A1160:G1160"/>
    <mergeCell ref="H1160:L1160"/>
    <mergeCell ref="M1160:N1160"/>
    <mergeCell ref="O1160:R1160"/>
    <mergeCell ref="S1160:V1160"/>
    <mergeCell ref="W1160:AA1160"/>
    <mergeCell ref="AB1160:AD1160"/>
    <mergeCell ref="A1139:G1139"/>
    <mergeCell ref="H1139:O1139"/>
    <mergeCell ref="P1139:S1139"/>
    <mergeCell ref="T1139:W1139"/>
    <mergeCell ref="X1139:AB1139"/>
    <mergeCell ref="AC1139:AD1139"/>
    <mergeCell ref="T1140:W1140"/>
    <mergeCell ref="X1140:AB1140"/>
    <mergeCell ref="AC1140:AD1140"/>
    <mergeCell ref="A1141:X1141"/>
    <mergeCell ref="Y1141:AD1141"/>
    <mergeCell ref="A1142:AD1142"/>
    <mergeCell ref="A1143:C1143"/>
    <mergeCell ref="D1143:K1143"/>
    <mergeCell ref="L1143:M1143"/>
    <mergeCell ref="N1143:P1143"/>
    <mergeCell ref="Q1143:T1143"/>
    <mergeCell ref="U1143:X1143"/>
    <mergeCell ref="Y1143:AC1143"/>
    <mergeCell ref="A1140:G1140"/>
    <mergeCell ref="H1140:O1140"/>
    <mergeCell ref="P1140:S1140"/>
    <mergeCell ref="A1144:C1144"/>
    <mergeCell ref="D1144:K1144"/>
    <mergeCell ref="L1144:M1144"/>
    <mergeCell ref="N1144:P1144"/>
    <mergeCell ref="Q1144:T1144"/>
    <mergeCell ref="U1144:X1144"/>
    <mergeCell ref="Y1144:AC1144"/>
    <mergeCell ref="A1153:E1153"/>
    <mergeCell ref="F1153:AD1153"/>
    <mergeCell ref="A1154:AD1154"/>
    <mergeCell ref="A1155:X1155"/>
    <mergeCell ref="Y1155:AD1155"/>
    <mergeCell ref="A1150:X1150"/>
    <mergeCell ref="Y1132:AD1132"/>
    <mergeCell ref="A1129:G1129"/>
    <mergeCell ref="H1129:L1129"/>
    <mergeCell ref="M1129:N1129"/>
    <mergeCell ref="O1129:R1129"/>
    <mergeCell ref="S1129:V1129"/>
    <mergeCell ref="W1129:AA1129"/>
    <mergeCell ref="A1134:G1134"/>
    <mergeCell ref="H1134:O1134"/>
    <mergeCell ref="P1134:S1134"/>
    <mergeCell ref="T1134:W1134"/>
    <mergeCell ref="X1134:AB1134"/>
    <mergeCell ref="AC1134:AD1134"/>
    <mergeCell ref="A1133:AD1133"/>
    <mergeCell ref="A1135:G1135"/>
    <mergeCell ref="H1135:O1135"/>
    <mergeCell ref="P1135:S1135"/>
    <mergeCell ref="T1135:W1135"/>
    <mergeCell ref="X1135:AB1135"/>
    <mergeCell ref="AC1135:AD1135"/>
    <mergeCell ref="H1136:O1136"/>
    <mergeCell ref="P1136:S1136"/>
    <mergeCell ref="T1136:W1136"/>
    <mergeCell ref="X1136:AB1136"/>
    <mergeCell ref="AC1136:AD1136"/>
    <mergeCell ref="H1137:O1137"/>
    <mergeCell ref="P1137:S1137"/>
    <mergeCell ref="T1137:W1137"/>
    <mergeCell ref="X1137:AB1137"/>
    <mergeCell ref="AC1137:AD1137"/>
    <mergeCell ref="H1138:O1138"/>
    <mergeCell ref="P1138:S1138"/>
    <mergeCell ref="T1138:W1138"/>
    <mergeCell ref="X1138:AB1138"/>
    <mergeCell ref="AC1138:AD1138"/>
    <mergeCell ref="A1136:G1136"/>
    <mergeCell ref="A1137:G1137"/>
    <mergeCell ref="A1138:G1138"/>
    <mergeCell ref="A1098:AD1098"/>
    <mergeCell ref="A1099:X1099"/>
    <mergeCell ref="Y1099:AD1099"/>
    <mergeCell ref="A1100:AD1100"/>
    <mergeCell ref="Y1094:AD1094"/>
    <mergeCell ref="A1095:X1095"/>
    <mergeCell ref="Y1095:AD1095"/>
    <mergeCell ref="P1090:S1090"/>
    <mergeCell ref="X1090:AB1090"/>
    <mergeCell ref="AC1090:AD1090"/>
    <mergeCell ref="A1113:AD1113"/>
    <mergeCell ref="A1114:C1114"/>
    <mergeCell ref="D1114:K1114"/>
    <mergeCell ref="L1114:M1114"/>
    <mergeCell ref="N1114:P1114"/>
    <mergeCell ref="Q1114:T1114"/>
    <mergeCell ref="U1114:X1114"/>
    <mergeCell ref="Y1114:AC1114"/>
    <mergeCell ref="A1112:X1112"/>
    <mergeCell ref="Y1112:AD1112"/>
    <mergeCell ref="A1115:C1115"/>
    <mergeCell ref="D1115:K1115"/>
    <mergeCell ref="L1115:M1115"/>
    <mergeCell ref="N1115:P1115"/>
    <mergeCell ref="Q1115:T1115"/>
    <mergeCell ref="U1115:X1115"/>
    <mergeCell ref="Y1115:AC1115"/>
    <mergeCell ref="A1116:X1116"/>
    <mergeCell ref="Y1116:AD1116"/>
    <mergeCell ref="A1119:X1119"/>
    <mergeCell ref="Y1119:AD1119"/>
    <mergeCell ref="A1120:X1120"/>
    <mergeCell ref="Y1120:AD1120"/>
    <mergeCell ref="A1117:X1117"/>
    <mergeCell ref="Y1117:AD1117"/>
    <mergeCell ref="A1118:AD1118"/>
    <mergeCell ref="A1102:G1102"/>
    <mergeCell ref="H1102:L1102"/>
    <mergeCell ref="M1102:N1102"/>
    <mergeCell ref="O1102:R1102"/>
    <mergeCell ref="S1102:V1102"/>
    <mergeCell ref="W1102:AA1102"/>
    <mergeCell ref="AB1103:AD1103"/>
    <mergeCell ref="P1083:S1083"/>
    <mergeCell ref="X1083:AB1083"/>
    <mergeCell ref="AC1083:AD1083"/>
    <mergeCell ref="A1084:G1084"/>
    <mergeCell ref="H1084:O1084"/>
    <mergeCell ref="P1084:S1084"/>
    <mergeCell ref="X1084:AB1084"/>
    <mergeCell ref="AC1084:AD1084"/>
    <mergeCell ref="H1085:O1085"/>
    <mergeCell ref="P1085:S1085"/>
    <mergeCell ref="X1085:AB1085"/>
    <mergeCell ref="AC1085:AD1085"/>
    <mergeCell ref="AC1086:AD1086"/>
    <mergeCell ref="H1087:O1087"/>
    <mergeCell ref="P1087:S1087"/>
    <mergeCell ref="X1087:AB1087"/>
    <mergeCell ref="AC1087:AD1087"/>
    <mergeCell ref="A1085:G1085"/>
    <mergeCell ref="A1086:G1086"/>
    <mergeCell ref="H1086:O1086"/>
    <mergeCell ref="P1086:S1086"/>
    <mergeCell ref="X1086:AB1086"/>
    <mergeCell ref="H1089:O1089"/>
    <mergeCell ref="P1089:S1089"/>
    <mergeCell ref="X1089:AB1089"/>
    <mergeCell ref="AC1089:AD1089"/>
    <mergeCell ref="A1091:X1091"/>
    <mergeCell ref="Y1091:AD1091"/>
    <mergeCell ref="A1092:AD1092"/>
    <mergeCell ref="A1093:X1093"/>
    <mergeCell ref="Y1093:AD1093"/>
    <mergeCell ref="A1096:AD1096"/>
    <mergeCell ref="A1097:E1097"/>
    <mergeCell ref="F1097:AD1097"/>
    <mergeCell ref="A1088:G1088"/>
    <mergeCell ref="H1088:O1088"/>
    <mergeCell ref="P1088:S1088"/>
    <mergeCell ref="X1088:AB1088"/>
    <mergeCell ref="A1087:G1087"/>
    <mergeCell ref="A1090:G1090"/>
    <mergeCell ref="H1090:O1090"/>
    <mergeCell ref="A1051:AD1051"/>
    <mergeCell ref="A1052:E1052"/>
    <mergeCell ref="F1052:AD1052"/>
    <mergeCell ref="A1053:AD1053"/>
    <mergeCell ref="A1055:AD1055"/>
    <mergeCell ref="A1056:G1056"/>
    <mergeCell ref="H1056:L1056"/>
    <mergeCell ref="M1056:N1056"/>
    <mergeCell ref="O1056:R1056"/>
    <mergeCell ref="S1056:V1056"/>
    <mergeCell ref="W1056:AA1056"/>
    <mergeCell ref="AB1056:AD1056"/>
    <mergeCell ref="A1057:G1057"/>
    <mergeCell ref="H1057:L1057"/>
    <mergeCell ref="M1057:N1057"/>
    <mergeCell ref="O1057:R1057"/>
    <mergeCell ref="S1057:V1057"/>
    <mergeCell ref="W1057:AA1057"/>
    <mergeCell ref="AB1057:AD1057"/>
    <mergeCell ref="Y1054:AD1054"/>
    <mergeCell ref="O1073:R1073"/>
    <mergeCell ref="S1073:V1073"/>
    <mergeCell ref="W1073:AA1073"/>
    <mergeCell ref="AB1073:AD1073"/>
    <mergeCell ref="A1074:G1074"/>
    <mergeCell ref="H1074:L1074"/>
    <mergeCell ref="M1074:N1074"/>
    <mergeCell ref="O1074:R1074"/>
    <mergeCell ref="S1074:V1074"/>
    <mergeCell ref="W1074:AA1074"/>
    <mergeCell ref="AB1074:AD1074"/>
    <mergeCell ref="A1075:G1075"/>
    <mergeCell ref="H1075:L1075"/>
    <mergeCell ref="M1075:N1075"/>
    <mergeCell ref="O1075:R1075"/>
    <mergeCell ref="S1075:V1075"/>
    <mergeCell ref="W1075:AA1075"/>
    <mergeCell ref="AB1075:AD1075"/>
    <mergeCell ref="M1073:N1073"/>
    <mergeCell ref="A1066:V1066"/>
    <mergeCell ref="A1063:X1063"/>
    <mergeCell ref="Y1063:AD1063"/>
    <mergeCell ref="A1064:AD1064"/>
    <mergeCell ref="A1054:X1054"/>
    <mergeCell ref="A1059:X1059"/>
    <mergeCell ref="Y1059:AD1059"/>
    <mergeCell ref="A1060:AD1060"/>
    <mergeCell ref="A1062:G1062"/>
    <mergeCell ref="A1061:G1061"/>
    <mergeCell ref="A1058:G1058"/>
    <mergeCell ref="H1058:L1058"/>
    <mergeCell ref="M1058:N1058"/>
    <mergeCell ref="O1058:R1058"/>
    <mergeCell ref="S1058:V1058"/>
    <mergeCell ref="W1058:AA1058"/>
    <mergeCell ref="AB1058:AD1058"/>
    <mergeCell ref="A1037:G1037"/>
    <mergeCell ref="H1037:L1037"/>
    <mergeCell ref="M1037:N1037"/>
    <mergeCell ref="O1037:R1037"/>
    <mergeCell ref="S1037:V1037"/>
    <mergeCell ref="W1037:AA1037"/>
    <mergeCell ref="AB1037:AD1037"/>
    <mergeCell ref="L1041:M1041"/>
    <mergeCell ref="N1041:P1041"/>
    <mergeCell ref="Q1041:T1041"/>
    <mergeCell ref="U1041:X1041"/>
    <mergeCell ref="Y1041:AC1041"/>
    <mergeCell ref="A1042:C1042"/>
    <mergeCell ref="D1042:K1042"/>
    <mergeCell ref="L1042:M1042"/>
    <mergeCell ref="N1042:P1042"/>
    <mergeCell ref="Q1042:T1042"/>
    <mergeCell ref="U1042:X1042"/>
    <mergeCell ref="Y1042:AC1042"/>
    <mergeCell ref="A1038:X1038"/>
    <mergeCell ref="Y1038:AD1038"/>
    <mergeCell ref="A1040:C1040"/>
    <mergeCell ref="D1040:K1040"/>
    <mergeCell ref="L1040:M1040"/>
    <mergeCell ref="N1040:P1040"/>
    <mergeCell ref="Q1040:T1040"/>
    <mergeCell ref="U1040:X1040"/>
    <mergeCell ref="Y1040:AC1040"/>
    <mergeCell ref="A1041:C1041"/>
    <mergeCell ref="D1041:K1041"/>
    <mergeCell ref="A1049:X1049"/>
    <mergeCell ref="Y1049:AD1049"/>
    <mergeCell ref="A1050:X1050"/>
    <mergeCell ref="Y1050:AD1050"/>
    <mergeCell ref="A1039:AD1039"/>
    <mergeCell ref="A1045:X1045"/>
    <mergeCell ref="Y1045:AD1045"/>
    <mergeCell ref="A1044:C1044"/>
    <mergeCell ref="D1044:K1044"/>
    <mergeCell ref="L1044:M1044"/>
    <mergeCell ref="N1044:P1044"/>
    <mergeCell ref="Q1044:T1044"/>
    <mergeCell ref="U1044:X1044"/>
    <mergeCell ref="Y1044:AC1044"/>
    <mergeCell ref="A1046:X1046"/>
    <mergeCell ref="Y1046:AD1046"/>
    <mergeCell ref="A1047:AD1047"/>
    <mergeCell ref="A1048:X1048"/>
    <mergeCell ref="Y1048:AD1048"/>
    <mergeCell ref="A1023:C1023"/>
    <mergeCell ref="D1023:K1023"/>
    <mergeCell ref="L1023:M1023"/>
    <mergeCell ref="N1023:P1023"/>
    <mergeCell ref="Q1023:T1023"/>
    <mergeCell ref="U1023:X1023"/>
    <mergeCell ref="Y1023:AC1023"/>
    <mergeCell ref="Y1011:AD1011"/>
    <mergeCell ref="A1019:G1019"/>
    <mergeCell ref="A1024:C1024"/>
    <mergeCell ref="D1024:K1024"/>
    <mergeCell ref="L1024:M1024"/>
    <mergeCell ref="N1024:P1024"/>
    <mergeCell ref="Q1024:T1024"/>
    <mergeCell ref="U1024:X1024"/>
    <mergeCell ref="Y1024:AC1024"/>
    <mergeCell ref="A1030:X1030"/>
    <mergeCell ref="Y1030:AD1030"/>
    <mergeCell ref="A1031:AD1031"/>
    <mergeCell ref="A1032:E1032"/>
    <mergeCell ref="F1032:AD1032"/>
    <mergeCell ref="A1035:AD1035"/>
    <mergeCell ref="A1036:G1036"/>
    <mergeCell ref="H1036:L1036"/>
    <mergeCell ref="M1036:N1036"/>
    <mergeCell ref="O1036:R1036"/>
    <mergeCell ref="S1036:V1036"/>
    <mergeCell ref="W1036:AA1036"/>
    <mergeCell ref="AB1036:AD1036"/>
    <mergeCell ref="A1025:X1025"/>
    <mergeCell ref="Y1025:AD1025"/>
    <mergeCell ref="A1026:X1026"/>
    <mergeCell ref="Y1026:AD1026"/>
    <mergeCell ref="A1027:AD1027"/>
    <mergeCell ref="A1028:X1028"/>
    <mergeCell ref="Y1028:AD1028"/>
    <mergeCell ref="A1029:X1029"/>
    <mergeCell ref="Y1029:AD1029"/>
    <mergeCell ref="A1033:AD1033"/>
    <mergeCell ref="A1034:X1034"/>
    <mergeCell ref="Y1034:AD1034"/>
    <mergeCell ref="Y987:AD987"/>
    <mergeCell ref="A988:X988"/>
    <mergeCell ref="Y988:AD988"/>
    <mergeCell ref="A989:AD989"/>
    <mergeCell ref="A990:E990"/>
    <mergeCell ref="F990:AD990"/>
    <mergeCell ref="A993:AD993"/>
    <mergeCell ref="A994:G994"/>
    <mergeCell ref="A998:X998"/>
    <mergeCell ref="Y998:AD998"/>
    <mergeCell ref="A1005:AD1005"/>
    <mergeCell ref="A1008:X1008"/>
    <mergeCell ref="Y1008:AD1008"/>
    <mergeCell ref="H1006:O1006"/>
    <mergeCell ref="P1006:S1006"/>
    <mergeCell ref="T1006:W1006"/>
    <mergeCell ref="X1006:AB1006"/>
    <mergeCell ref="AC1006:AD1006"/>
    <mergeCell ref="A1009:AD1009"/>
    <mergeCell ref="A1010:X1010"/>
    <mergeCell ref="Y1010:AD1010"/>
    <mergeCell ref="A1013:AD1013"/>
    <mergeCell ref="A1021:AD1021"/>
    <mergeCell ref="A1022:C1022"/>
    <mergeCell ref="D1022:K1022"/>
    <mergeCell ref="L1022:M1022"/>
    <mergeCell ref="N1022:P1022"/>
    <mergeCell ref="Q1022:T1022"/>
    <mergeCell ref="U1022:X1022"/>
    <mergeCell ref="Y1022:AC1022"/>
    <mergeCell ref="A1007:G1007"/>
    <mergeCell ref="H1007:O1007"/>
    <mergeCell ref="P1007:S1007"/>
    <mergeCell ref="X1007:AB1007"/>
    <mergeCell ref="AC1007:AD1007"/>
    <mergeCell ref="A1012:X1012"/>
    <mergeCell ref="Y1012:AD1012"/>
    <mergeCell ref="W1018:AA1018"/>
    <mergeCell ref="AB1018:AD1018"/>
    <mergeCell ref="A1020:X1020"/>
    <mergeCell ref="Y1020:AD1020"/>
    <mergeCell ref="A995:G995"/>
    <mergeCell ref="H995:O995"/>
    <mergeCell ref="P995:S995"/>
    <mergeCell ref="X995:AB995"/>
    <mergeCell ref="AC995:AD995"/>
    <mergeCell ref="Y999:AD999"/>
    <mergeCell ref="A1000:X1000"/>
    <mergeCell ref="Y1000:AD1000"/>
    <mergeCell ref="A1001:AD1001"/>
    <mergeCell ref="A1002:E1002"/>
    <mergeCell ref="F1002:AD1002"/>
    <mergeCell ref="A1003:AD1003"/>
    <mergeCell ref="A1004:X1004"/>
    <mergeCell ref="Y1004:AD1004"/>
    <mergeCell ref="A999:V999"/>
    <mergeCell ref="W999:X999"/>
    <mergeCell ref="A1011:V1011"/>
    <mergeCell ref="W1011:X1011"/>
    <mergeCell ref="A1006:G1006"/>
    <mergeCell ref="A987:V987"/>
    <mergeCell ref="W987:X987"/>
    <mergeCell ref="A956:C956"/>
    <mergeCell ref="D956:K956"/>
    <mergeCell ref="L956:M956"/>
    <mergeCell ref="N956:P956"/>
    <mergeCell ref="Q956:T956"/>
    <mergeCell ref="U956:X956"/>
    <mergeCell ref="Y956:AC956"/>
    <mergeCell ref="A957:X957"/>
    <mergeCell ref="Y957:AD957"/>
    <mergeCell ref="A958:X958"/>
    <mergeCell ref="Y958:AD958"/>
    <mergeCell ref="A959:AD959"/>
    <mergeCell ref="A960:X960"/>
    <mergeCell ref="Y960:AD960"/>
    <mergeCell ref="A962:X962"/>
    <mergeCell ref="Y962:AD962"/>
    <mergeCell ref="A963:AD963"/>
    <mergeCell ref="A964:E964"/>
    <mergeCell ref="F964:AD964"/>
    <mergeCell ref="A965:AD965"/>
    <mergeCell ref="A966:X966"/>
    <mergeCell ref="Y966:AD966"/>
    <mergeCell ref="A967:AD967"/>
    <mergeCell ref="A968:G968"/>
    <mergeCell ref="H968:L968"/>
    <mergeCell ref="M968:N968"/>
    <mergeCell ref="O968:R968"/>
    <mergeCell ref="S968:V968"/>
    <mergeCell ref="W968:AA968"/>
    <mergeCell ref="AB968:AD968"/>
    <mergeCell ref="Y961:AD961"/>
    <mergeCell ref="X982:AB982"/>
    <mergeCell ref="AC982:AD982"/>
    <mergeCell ref="T971:W971"/>
    <mergeCell ref="X971:AB971"/>
    <mergeCell ref="A975:V975"/>
    <mergeCell ref="W975:X975"/>
    <mergeCell ref="A971:G971"/>
    <mergeCell ref="H971:O971"/>
    <mergeCell ref="P971:S971"/>
    <mergeCell ref="A944:AD944"/>
    <mergeCell ref="A945:G945"/>
    <mergeCell ref="H945:L945"/>
    <mergeCell ref="M945:N945"/>
    <mergeCell ref="O945:R945"/>
    <mergeCell ref="S945:V945"/>
    <mergeCell ref="W945:AA945"/>
    <mergeCell ref="AB945:AD945"/>
    <mergeCell ref="A938:X938"/>
    <mergeCell ref="Y938:AD938"/>
    <mergeCell ref="X951:AB951"/>
    <mergeCell ref="AC951:AD951"/>
    <mergeCell ref="A953:X953"/>
    <mergeCell ref="Y953:AD953"/>
    <mergeCell ref="X950:AB950"/>
    <mergeCell ref="AC950:AD950"/>
    <mergeCell ref="A951:G951"/>
    <mergeCell ref="H951:O951"/>
    <mergeCell ref="P951:S951"/>
    <mergeCell ref="H947:L947"/>
    <mergeCell ref="M947:N947"/>
    <mergeCell ref="O947:R947"/>
    <mergeCell ref="S947:V947"/>
    <mergeCell ref="W947:AA947"/>
    <mergeCell ref="AB947:AD947"/>
    <mergeCell ref="A950:G950"/>
    <mergeCell ref="H950:O950"/>
    <mergeCell ref="P950:S950"/>
    <mergeCell ref="A954:AD954"/>
    <mergeCell ref="A955:C955"/>
    <mergeCell ref="D955:K955"/>
    <mergeCell ref="L955:M955"/>
    <mergeCell ref="N955:P955"/>
    <mergeCell ref="Q955:T955"/>
    <mergeCell ref="U955:X955"/>
    <mergeCell ref="Y955:AC955"/>
    <mergeCell ref="A932:C932"/>
    <mergeCell ref="D932:K932"/>
    <mergeCell ref="L932:M932"/>
    <mergeCell ref="N932:P932"/>
    <mergeCell ref="Q932:T932"/>
    <mergeCell ref="U932:X932"/>
    <mergeCell ref="Y932:AC932"/>
    <mergeCell ref="A930:C930"/>
    <mergeCell ref="D930:K930"/>
    <mergeCell ref="L930:M930"/>
    <mergeCell ref="N930:P930"/>
    <mergeCell ref="Q930:T930"/>
    <mergeCell ref="A933:C933"/>
    <mergeCell ref="D933:K933"/>
    <mergeCell ref="L933:M933"/>
    <mergeCell ref="N933:P933"/>
    <mergeCell ref="Q933:T933"/>
    <mergeCell ref="U933:X933"/>
    <mergeCell ref="Y933:AC933"/>
    <mergeCell ref="A935:X935"/>
    <mergeCell ref="Y935:AD935"/>
    <mergeCell ref="A936:AD936"/>
    <mergeCell ref="A937:X937"/>
    <mergeCell ref="Y937:AD937"/>
    <mergeCell ref="A939:X939"/>
    <mergeCell ref="Y939:AD939"/>
    <mergeCell ref="A940:AD940"/>
    <mergeCell ref="A941:E941"/>
    <mergeCell ref="F941:AD941"/>
    <mergeCell ref="A934:X934"/>
    <mergeCell ref="Y934:AD934"/>
    <mergeCell ref="A942:AD942"/>
    <mergeCell ref="A943:X943"/>
    <mergeCell ref="Y943:AD943"/>
    <mergeCell ref="Y912:AC912"/>
    <mergeCell ref="A916:X916"/>
    <mergeCell ref="Y916:AD916"/>
    <mergeCell ref="A917:X917"/>
    <mergeCell ref="Y917:AD917"/>
    <mergeCell ref="A920:E920"/>
    <mergeCell ref="F920:AD920"/>
    <mergeCell ref="A921:AD921"/>
    <mergeCell ref="A924:G924"/>
    <mergeCell ref="H924:L924"/>
    <mergeCell ref="M924:N924"/>
    <mergeCell ref="O924:R924"/>
    <mergeCell ref="S924:V924"/>
    <mergeCell ref="W924:AA924"/>
    <mergeCell ref="AB924:AD924"/>
    <mergeCell ref="A922:X922"/>
    <mergeCell ref="Y922:AD922"/>
    <mergeCell ref="A923:AD923"/>
    <mergeCell ref="A918:X918"/>
    <mergeCell ref="Y918:AD918"/>
    <mergeCell ref="A919:AD919"/>
    <mergeCell ref="Y930:AC930"/>
    <mergeCell ref="N928:P928"/>
    <mergeCell ref="Q928:T928"/>
    <mergeCell ref="U928:X928"/>
    <mergeCell ref="Y928:AC928"/>
    <mergeCell ref="A931:C931"/>
    <mergeCell ref="D931:K931"/>
    <mergeCell ref="L931:M931"/>
    <mergeCell ref="N931:P931"/>
    <mergeCell ref="Q931:T931"/>
    <mergeCell ref="U931:X931"/>
    <mergeCell ref="Y931:AC931"/>
    <mergeCell ref="U930:X930"/>
    <mergeCell ref="AB925:AD925"/>
    <mergeCell ref="A913:X913"/>
    <mergeCell ref="Y913:AD913"/>
    <mergeCell ref="A914:X914"/>
    <mergeCell ref="Y914:AD914"/>
    <mergeCell ref="A915:AD915"/>
    <mergeCell ref="A929:C929"/>
    <mergeCell ref="D929:K929"/>
    <mergeCell ref="L929:M929"/>
    <mergeCell ref="A902:AD902"/>
    <mergeCell ref="H903:L903"/>
    <mergeCell ref="M903:N903"/>
    <mergeCell ref="O903:R903"/>
    <mergeCell ref="S903:V903"/>
    <mergeCell ref="W903:AA903"/>
    <mergeCell ref="AB903:AD903"/>
    <mergeCell ref="A904:G904"/>
    <mergeCell ref="H904:L904"/>
    <mergeCell ref="M904:N904"/>
    <mergeCell ref="O904:R904"/>
    <mergeCell ref="S904:V904"/>
    <mergeCell ref="W904:AA904"/>
    <mergeCell ref="AB904:AD904"/>
    <mergeCell ref="A903:G903"/>
    <mergeCell ref="A905:X905"/>
    <mergeCell ref="Y905:AD905"/>
    <mergeCell ref="A906:AD906"/>
    <mergeCell ref="A909:C909"/>
    <mergeCell ref="D909:K909"/>
    <mergeCell ref="L909:M909"/>
    <mergeCell ref="N909:P909"/>
    <mergeCell ref="Q909:T909"/>
    <mergeCell ref="U909:X909"/>
    <mergeCell ref="Y909:AC909"/>
    <mergeCell ref="A910:C910"/>
    <mergeCell ref="D910:K910"/>
    <mergeCell ref="L910:M910"/>
    <mergeCell ref="N910:P910"/>
    <mergeCell ref="Q910:T910"/>
    <mergeCell ref="U910:X910"/>
    <mergeCell ref="Y910:AC910"/>
    <mergeCell ref="A907:C907"/>
    <mergeCell ref="D907:K907"/>
    <mergeCell ref="L907:M907"/>
    <mergeCell ref="N907:P907"/>
    <mergeCell ref="Q907:T907"/>
    <mergeCell ref="U907:X907"/>
    <mergeCell ref="Y907:AC907"/>
    <mergeCell ref="D908:K908"/>
    <mergeCell ref="L908:M908"/>
    <mergeCell ref="N908:P908"/>
    <mergeCell ref="Q908:T908"/>
    <mergeCell ref="U908:X908"/>
    <mergeCell ref="Y908:AC908"/>
    <mergeCell ref="A889:G889"/>
    <mergeCell ref="H889:O889"/>
    <mergeCell ref="P889:S889"/>
    <mergeCell ref="X889:AB889"/>
    <mergeCell ref="AC889:AD889"/>
    <mergeCell ref="A890:G890"/>
    <mergeCell ref="H890:O890"/>
    <mergeCell ref="P890:S890"/>
    <mergeCell ref="X890:AB890"/>
    <mergeCell ref="AC890:AD890"/>
    <mergeCell ref="A891:G891"/>
    <mergeCell ref="H891:O891"/>
    <mergeCell ref="P891:S891"/>
    <mergeCell ref="X891:AB891"/>
    <mergeCell ref="AC891:AD891"/>
    <mergeCell ref="A892:G892"/>
    <mergeCell ref="H892:O892"/>
    <mergeCell ref="P892:S892"/>
    <mergeCell ref="X892:AB892"/>
    <mergeCell ref="AC892:AD892"/>
    <mergeCell ref="A893:X893"/>
    <mergeCell ref="Y893:AD893"/>
    <mergeCell ref="Y896:AD896"/>
    <mergeCell ref="A897:X897"/>
    <mergeCell ref="Y897:AD897"/>
    <mergeCell ref="A895:X895"/>
    <mergeCell ref="Y895:AD895"/>
    <mergeCell ref="A894:AD894"/>
    <mergeCell ref="A898:AD898"/>
    <mergeCell ref="A899:E899"/>
    <mergeCell ref="F899:AD899"/>
    <mergeCell ref="A900:AD900"/>
    <mergeCell ref="A901:X901"/>
    <mergeCell ref="Y901:AD901"/>
    <mergeCell ref="Y870:AD870"/>
    <mergeCell ref="A873:AD873"/>
    <mergeCell ref="A874:E874"/>
    <mergeCell ref="F874:AD874"/>
    <mergeCell ref="A868:X868"/>
    <mergeCell ref="Y868:AD868"/>
    <mergeCell ref="Y871:AD871"/>
    <mergeCell ref="A872:X872"/>
    <mergeCell ref="Y872:AD872"/>
    <mergeCell ref="A866:C866"/>
    <mergeCell ref="D866:K866"/>
    <mergeCell ref="L866:M866"/>
    <mergeCell ref="N866:P866"/>
    <mergeCell ref="Q866:T866"/>
    <mergeCell ref="U866:X866"/>
    <mergeCell ref="Y866:AC866"/>
    <mergeCell ref="A867:X867"/>
    <mergeCell ref="Y867:AD867"/>
    <mergeCell ref="H885:O885"/>
    <mergeCell ref="P885:S885"/>
    <mergeCell ref="X885:AB885"/>
    <mergeCell ref="AC885:AD885"/>
    <mergeCell ref="A886:G886"/>
    <mergeCell ref="H886:O886"/>
    <mergeCell ref="P886:S886"/>
    <mergeCell ref="X886:AB886"/>
    <mergeCell ref="AC886:AD886"/>
    <mergeCell ref="A887:G887"/>
    <mergeCell ref="H887:O887"/>
    <mergeCell ref="P887:S887"/>
    <mergeCell ref="X887:AB887"/>
    <mergeCell ref="AC887:AD887"/>
    <mergeCell ref="A888:G888"/>
    <mergeCell ref="H888:O888"/>
    <mergeCell ref="P888:S888"/>
    <mergeCell ref="X888:AB888"/>
    <mergeCell ref="AC888:AD888"/>
    <mergeCell ref="A869:AD869"/>
    <mergeCell ref="A870:X870"/>
    <mergeCell ref="A815:G815"/>
    <mergeCell ref="H815:O815"/>
    <mergeCell ref="P815:S815"/>
    <mergeCell ref="X815:AB815"/>
    <mergeCell ref="AC815:AD815"/>
    <mergeCell ref="A816:X816"/>
    <mergeCell ref="Y816:AD816"/>
    <mergeCell ref="A817:AD817"/>
    <mergeCell ref="A818:X818"/>
    <mergeCell ref="Y818:AD818"/>
    <mergeCell ref="A820:X820"/>
    <mergeCell ref="Y820:AD820"/>
    <mergeCell ref="A821:AD821"/>
    <mergeCell ref="A822:E822"/>
    <mergeCell ref="F822:AD822"/>
    <mergeCell ref="A823:AD823"/>
    <mergeCell ref="Y819:AD819"/>
    <mergeCell ref="A819:V819"/>
    <mergeCell ref="W819:X819"/>
    <mergeCell ref="W850:AA850"/>
    <mergeCell ref="AB850:AD850"/>
    <mergeCell ref="Y843:AD843"/>
    <mergeCell ref="Y848:AD848"/>
    <mergeCell ref="A832:X832"/>
    <mergeCell ref="Y832:AD832"/>
    <mergeCell ref="A833:AD833"/>
    <mergeCell ref="A834:E834"/>
    <mergeCell ref="F834:AD834"/>
    <mergeCell ref="A835:AD835"/>
    <mergeCell ref="A836:X836"/>
    <mergeCell ref="Y836:AD836"/>
    <mergeCell ref="A837:AD837"/>
    <mergeCell ref="A838:G838"/>
    <mergeCell ref="H838:O838"/>
    <mergeCell ref="P838:S838"/>
    <mergeCell ref="T838:W838"/>
    <mergeCell ref="X838:AB838"/>
    <mergeCell ref="AC838:AD838"/>
    <mergeCell ref="A839:G839"/>
    <mergeCell ref="H839:O839"/>
    <mergeCell ref="P839:S839"/>
    <mergeCell ref="X839:AB839"/>
    <mergeCell ref="AC839:AD839"/>
    <mergeCell ref="A840:X840"/>
    <mergeCell ref="Y840:AD840"/>
    <mergeCell ref="A841:AD841"/>
    <mergeCell ref="A842:X842"/>
    <mergeCell ref="Y842:AD842"/>
    <mergeCell ref="A844:X844"/>
    <mergeCell ref="Y844:AD844"/>
    <mergeCell ref="A845:AD845"/>
    <mergeCell ref="A846:E846"/>
    <mergeCell ref="F846:AD846"/>
    <mergeCell ref="A847:AD847"/>
    <mergeCell ref="A849:AD849"/>
    <mergeCell ref="A850:G850"/>
    <mergeCell ref="H850:L850"/>
    <mergeCell ref="M850:N850"/>
    <mergeCell ref="O850:R850"/>
    <mergeCell ref="S850:V850"/>
    <mergeCell ref="Y787:AD787"/>
    <mergeCell ref="A788:X788"/>
    <mergeCell ref="Y788:AD788"/>
    <mergeCell ref="A790:E790"/>
    <mergeCell ref="F790:AD790"/>
    <mergeCell ref="A792:X792"/>
    <mergeCell ref="Y792:AD792"/>
    <mergeCell ref="A784:X784"/>
    <mergeCell ref="Y784:AD784"/>
    <mergeCell ref="A782:C782"/>
    <mergeCell ref="A786:X786"/>
    <mergeCell ref="Y786:AD786"/>
    <mergeCell ref="A789:AD789"/>
    <mergeCell ref="A791:AD791"/>
    <mergeCell ref="A787:V787"/>
    <mergeCell ref="W787:X787"/>
    <mergeCell ref="A793:AD793"/>
    <mergeCell ref="A795:G795"/>
    <mergeCell ref="H795:L795"/>
    <mergeCell ref="M795:N795"/>
    <mergeCell ref="O795:R795"/>
    <mergeCell ref="S795:V795"/>
    <mergeCell ref="W795:AA795"/>
    <mergeCell ref="AB795:AD795"/>
    <mergeCell ref="A796:X796"/>
    <mergeCell ref="Y796:AD796"/>
    <mergeCell ref="A797:AD797"/>
    <mergeCell ref="A798:C798"/>
    <mergeCell ref="D798:K798"/>
    <mergeCell ref="L798:M798"/>
    <mergeCell ref="N798:P798"/>
    <mergeCell ref="Q798:T798"/>
    <mergeCell ref="U798:X798"/>
    <mergeCell ref="Y798:AC798"/>
    <mergeCell ref="A777:X777"/>
    <mergeCell ref="Y777:AD777"/>
    <mergeCell ref="A778:AD778"/>
    <mergeCell ref="A781:C781"/>
    <mergeCell ref="D781:K781"/>
    <mergeCell ref="L781:M781"/>
    <mergeCell ref="N781:P781"/>
    <mergeCell ref="Q781:T781"/>
    <mergeCell ref="U781:X781"/>
    <mergeCell ref="Y781:AC781"/>
    <mergeCell ref="A779:C779"/>
    <mergeCell ref="D779:K779"/>
    <mergeCell ref="L779:M779"/>
    <mergeCell ref="N779:P779"/>
    <mergeCell ref="Q779:T779"/>
    <mergeCell ref="U779:X779"/>
    <mergeCell ref="A780:C780"/>
    <mergeCell ref="D780:K780"/>
    <mergeCell ref="L780:M780"/>
    <mergeCell ref="N780:P780"/>
    <mergeCell ref="Q780:T780"/>
    <mergeCell ref="U780:X780"/>
    <mergeCell ref="Y780:AC780"/>
    <mergeCell ref="Y779:AC779"/>
    <mergeCell ref="D782:K782"/>
    <mergeCell ref="L782:M782"/>
    <mergeCell ref="N782:P782"/>
    <mergeCell ref="Q782:T782"/>
    <mergeCell ref="U782:X782"/>
    <mergeCell ref="Y782:AC782"/>
    <mergeCell ref="A783:X783"/>
    <mergeCell ref="Y783:AD783"/>
    <mergeCell ref="A785:AD785"/>
    <mergeCell ref="A762:X762"/>
    <mergeCell ref="Y762:AD762"/>
    <mergeCell ref="A763:AD763"/>
    <mergeCell ref="A764:G764"/>
    <mergeCell ref="H764:O764"/>
    <mergeCell ref="P764:S764"/>
    <mergeCell ref="T764:W764"/>
    <mergeCell ref="X764:AB764"/>
    <mergeCell ref="AC764:AD764"/>
    <mergeCell ref="A767:X767"/>
    <mergeCell ref="Y767:AD767"/>
    <mergeCell ref="Y768:AD768"/>
    <mergeCell ref="A771:E771"/>
    <mergeCell ref="F771:AD771"/>
    <mergeCell ref="A772:AD772"/>
    <mergeCell ref="A775:G775"/>
    <mergeCell ref="H775:L775"/>
    <mergeCell ref="M775:N775"/>
    <mergeCell ref="O775:R775"/>
    <mergeCell ref="S775:V775"/>
    <mergeCell ref="W775:AA775"/>
    <mergeCell ref="AB775:AD775"/>
    <mergeCell ref="A765:X765"/>
    <mergeCell ref="Y765:AD765"/>
    <mergeCell ref="A766:AD766"/>
    <mergeCell ref="A769:X769"/>
    <mergeCell ref="Y769:AD769"/>
    <mergeCell ref="A773:X773"/>
    <mergeCell ref="Y773:AD773"/>
    <mergeCell ref="A774:AD774"/>
    <mergeCell ref="A768:V768"/>
    <mergeCell ref="W768:X768"/>
    <mergeCell ref="A776:G776"/>
    <mergeCell ref="H776:L776"/>
    <mergeCell ref="M776:N776"/>
    <mergeCell ref="O776:R776"/>
    <mergeCell ref="S776:V776"/>
    <mergeCell ref="W776:AA776"/>
    <mergeCell ref="AB776:AD776"/>
    <mergeCell ref="O731:R731"/>
    <mergeCell ref="S731:V731"/>
    <mergeCell ref="W731:AA731"/>
    <mergeCell ref="AB731:AD731"/>
    <mergeCell ref="A735:G735"/>
    <mergeCell ref="H735:O735"/>
    <mergeCell ref="P735:S735"/>
    <mergeCell ref="T735:W735"/>
    <mergeCell ref="X735:AB735"/>
    <mergeCell ref="AC735:AD735"/>
    <mergeCell ref="A732:G732"/>
    <mergeCell ref="A733:X733"/>
    <mergeCell ref="Y733:AD733"/>
    <mergeCell ref="A734:AD734"/>
    <mergeCell ref="A731:G731"/>
    <mergeCell ref="A751:X751"/>
    <mergeCell ref="Y751:AD751"/>
    <mergeCell ref="A752:AD752"/>
    <mergeCell ref="A753:X753"/>
    <mergeCell ref="Y753:AD753"/>
    <mergeCell ref="Y754:AD754"/>
    <mergeCell ref="A757:E757"/>
    <mergeCell ref="F757:AD757"/>
    <mergeCell ref="A758:AD758"/>
    <mergeCell ref="A759:X759"/>
    <mergeCell ref="Y759:AD759"/>
    <mergeCell ref="A760:AD760"/>
    <mergeCell ref="A761:G761"/>
    <mergeCell ref="H761:L761"/>
    <mergeCell ref="M761:N761"/>
    <mergeCell ref="O761:R761"/>
    <mergeCell ref="S761:V761"/>
    <mergeCell ref="W761:AA761"/>
    <mergeCell ref="AB761:AD761"/>
    <mergeCell ref="A755:X755"/>
    <mergeCell ref="Y755:AD755"/>
    <mergeCell ref="A756:AD756"/>
    <mergeCell ref="A686:X686"/>
    <mergeCell ref="Y686:AD686"/>
    <mergeCell ref="A687:AD687"/>
    <mergeCell ref="A688:X688"/>
    <mergeCell ref="Y688:AD688"/>
    <mergeCell ref="Y689:AD689"/>
    <mergeCell ref="A684:G684"/>
    <mergeCell ref="W697:AA697"/>
    <mergeCell ref="AB697:AD697"/>
    <mergeCell ref="A698:G698"/>
    <mergeCell ref="H698:L698"/>
    <mergeCell ref="M698:N698"/>
    <mergeCell ref="O698:R698"/>
    <mergeCell ref="S698:V698"/>
    <mergeCell ref="W698:AA698"/>
    <mergeCell ref="AB698:AD698"/>
    <mergeCell ref="A690:X690"/>
    <mergeCell ref="Y690:AD690"/>
    <mergeCell ref="A691:AD691"/>
    <mergeCell ref="A694:X694"/>
    <mergeCell ref="Y694:AD694"/>
    <mergeCell ref="A695:AD695"/>
    <mergeCell ref="A692:E692"/>
    <mergeCell ref="F692:AD692"/>
    <mergeCell ref="A693:AD693"/>
    <mergeCell ref="A696:G696"/>
    <mergeCell ref="H696:L696"/>
    <mergeCell ref="M696:N696"/>
    <mergeCell ref="O696:R696"/>
    <mergeCell ref="S696:V696"/>
    <mergeCell ref="W696:AA696"/>
    <mergeCell ref="A689:V689"/>
    <mergeCell ref="W689:X689"/>
    <mergeCell ref="Y677:AD677"/>
    <mergeCell ref="A671:X671"/>
    <mergeCell ref="A680:G680"/>
    <mergeCell ref="H680:L680"/>
    <mergeCell ref="M680:N680"/>
    <mergeCell ref="O680:R680"/>
    <mergeCell ref="S680:V680"/>
    <mergeCell ref="W680:AA680"/>
    <mergeCell ref="AB680:AD680"/>
    <mergeCell ref="A681:G681"/>
    <mergeCell ref="H681:L681"/>
    <mergeCell ref="M681:N681"/>
    <mergeCell ref="O681:R681"/>
    <mergeCell ref="S681:V681"/>
    <mergeCell ref="W681:AA681"/>
    <mergeCell ref="AB681:AD681"/>
    <mergeCell ref="H679:L679"/>
    <mergeCell ref="M679:N679"/>
    <mergeCell ref="O679:R679"/>
    <mergeCell ref="S679:V679"/>
    <mergeCell ref="W679:AA679"/>
    <mergeCell ref="AB679:AD679"/>
    <mergeCell ref="A679:G679"/>
    <mergeCell ref="A682:X682"/>
    <mergeCell ref="Y682:AD682"/>
    <mergeCell ref="A683:AD683"/>
    <mergeCell ref="H684:O684"/>
    <mergeCell ref="P684:S684"/>
    <mergeCell ref="T684:W684"/>
    <mergeCell ref="X684:AB684"/>
    <mergeCell ref="AC684:AD684"/>
    <mergeCell ref="A685:G685"/>
    <mergeCell ref="H685:O685"/>
    <mergeCell ref="P685:S685"/>
    <mergeCell ref="X685:AB685"/>
    <mergeCell ref="AC685:AD685"/>
    <mergeCell ref="AC635:AD635"/>
    <mergeCell ref="S632:V632"/>
    <mergeCell ref="W632:AA632"/>
    <mergeCell ref="AB632:AD632"/>
    <mergeCell ref="A633:X633"/>
    <mergeCell ref="Y633:AD633"/>
    <mergeCell ref="A634:AD634"/>
    <mergeCell ref="A630:G630"/>
    <mergeCell ref="H630:L630"/>
    <mergeCell ref="M630:N630"/>
    <mergeCell ref="O630:R630"/>
    <mergeCell ref="S630:V630"/>
    <mergeCell ref="W630:AA630"/>
    <mergeCell ref="AB630:AD630"/>
    <mergeCell ref="A631:G631"/>
    <mergeCell ref="H631:L631"/>
    <mergeCell ref="M631:N631"/>
    <mergeCell ref="O631:R631"/>
    <mergeCell ref="S631:V631"/>
    <mergeCell ref="O632:R632"/>
    <mergeCell ref="A662:AD662"/>
    <mergeCell ref="A663:G663"/>
    <mergeCell ref="A666:AD666"/>
    <mergeCell ref="A656:V656"/>
    <mergeCell ref="W656:X656"/>
    <mergeCell ref="S663:V663"/>
    <mergeCell ref="W663:AA663"/>
    <mergeCell ref="AB663:AD663"/>
    <mergeCell ref="A664:G664"/>
    <mergeCell ref="H664:L664"/>
    <mergeCell ref="M664:N664"/>
    <mergeCell ref="O664:R664"/>
    <mergeCell ref="S664:V664"/>
    <mergeCell ref="W664:AA664"/>
    <mergeCell ref="AB664:AD664"/>
    <mergeCell ref="A647:C647"/>
    <mergeCell ref="D647:K647"/>
    <mergeCell ref="L647:M647"/>
    <mergeCell ref="N647:P647"/>
    <mergeCell ref="Q647:T647"/>
    <mergeCell ref="U647:X647"/>
    <mergeCell ref="Y647:AC647"/>
    <mergeCell ref="A648:C648"/>
    <mergeCell ref="D648:K648"/>
    <mergeCell ref="L648:M648"/>
    <mergeCell ref="N648:P648"/>
    <mergeCell ref="Q648:T648"/>
    <mergeCell ref="A639:X639"/>
    <mergeCell ref="Y639:AD639"/>
    <mergeCell ref="Y640:AD640"/>
    <mergeCell ref="A641:X641"/>
    <mergeCell ref="Y641:AD641"/>
    <mergeCell ref="A642:AD642"/>
    <mergeCell ref="A643:E643"/>
    <mergeCell ref="F643:AD643"/>
    <mergeCell ref="A644:AD644"/>
    <mergeCell ref="A645:X645"/>
    <mergeCell ref="Y645:AD645"/>
    <mergeCell ref="A646:AD646"/>
    <mergeCell ref="U648:X648"/>
    <mergeCell ref="Y648:AC648"/>
    <mergeCell ref="W631:AA631"/>
    <mergeCell ref="AB631:AD631"/>
    <mergeCell ref="A632:G632"/>
    <mergeCell ref="H632:L632"/>
    <mergeCell ref="M632:N632"/>
    <mergeCell ref="A626:E626"/>
    <mergeCell ref="F626:AD626"/>
    <mergeCell ref="A615:C615"/>
    <mergeCell ref="D615:K615"/>
    <mergeCell ref="L615:M615"/>
    <mergeCell ref="N615:P615"/>
    <mergeCell ref="Q615:T615"/>
    <mergeCell ref="U615:X615"/>
    <mergeCell ref="Y615:AC615"/>
    <mergeCell ref="A616:C616"/>
    <mergeCell ref="D616:K616"/>
    <mergeCell ref="L616:M616"/>
    <mergeCell ref="N616:P616"/>
    <mergeCell ref="Q616:T616"/>
    <mergeCell ref="U616:X616"/>
    <mergeCell ref="Y616:AC616"/>
    <mergeCell ref="A617:C617"/>
    <mergeCell ref="D617:K617"/>
    <mergeCell ref="L617:M617"/>
    <mergeCell ref="N617:P617"/>
    <mergeCell ref="Q617:T617"/>
    <mergeCell ref="U617:X617"/>
    <mergeCell ref="Y617:AC617"/>
    <mergeCell ref="A618:C618"/>
    <mergeCell ref="D618:K618"/>
    <mergeCell ref="L618:M618"/>
    <mergeCell ref="N618:P618"/>
    <mergeCell ref="Q618:T618"/>
    <mergeCell ref="U618:X618"/>
    <mergeCell ref="Y618:AC618"/>
    <mergeCell ref="A620:X620"/>
    <mergeCell ref="Y620:AD620"/>
    <mergeCell ref="A621:AD621"/>
    <mergeCell ref="A619:X619"/>
    <mergeCell ref="Y619:AD619"/>
    <mergeCell ref="A622:X622"/>
    <mergeCell ref="Y622:AD622"/>
    <mergeCell ref="A624:X624"/>
    <mergeCell ref="Y624:AD624"/>
    <mergeCell ref="A625:AD625"/>
    <mergeCell ref="A623:V623"/>
    <mergeCell ref="W623:X623"/>
    <mergeCell ref="Y623:AD623"/>
    <mergeCell ref="A627:AD627"/>
    <mergeCell ref="A601:G601"/>
    <mergeCell ref="H601:O601"/>
    <mergeCell ref="P601:S601"/>
    <mergeCell ref="X601:AB601"/>
    <mergeCell ref="AC601:AD601"/>
    <mergeCell ref="A602:G602"/>
    <mergeCell ref="H602:O602"/>
    <mergeCell ref="P602:S602"/>
    <mergeCell ref="X602:AB602"/>
    <mergeCell ref="AC602:AD602"/>
    <mergeCell ref="H603:O603"/>
    <mergeCell ref="P603:S603"/>
    <mergeCell ref="X603:AB603"/>
    <mergeCell ref="AC603:AD603"/>
    <mergeCell ref="A604:X604"/>
    <mergeCell ref="Y604:AD604"/>
    <mergeCell ref="A605:AD605"/>
    <mergeCell ref="Y607:AD607"/>
    <mergeCell ref="A608:X608"/>
    <mergeCell ref="Y608:AD608"/>
    <mergeCell ref="A609:AD609"/>
    <mergeCell ref="A610:E610"/>
    <mergeCell ref="F610:AD610"/>
    <mergeCell ref="A611:AD611"/>
    <mergeCell ref="A612:X612"/>
    <mergeCell ref="Y612:AD612"/>
    <mergeCell ref="A606:X606"/>
    <mergeCell ref="Y606:AD606"/>
    <mergeCell ref="A603:G603"/>
    <mergeCell ref="A613:AD613"/>
    <mergeCell ref="A614:C614"/>
    <mergeCell ref="D614:K614"/>
    <mergeCell ref="L614:M614"/>
    <mergeCell ref="N614:P614"/>
    <mergeCell ref="Q614:T614"/>
    <mergeCell ref="U614:X614"/>
    <mergeCell ref="Y614:AC614"/>
    <mergeCell ref="A607:V607"/>
    <mergeCell ref="W607:X607"/>
    <mergeCell ref="A595:G595"/>
    <mergeCell ref="H595:L595"/>
    <mergeCell ref="M595:N595"/>
    <mergeCell ref="O595:R595"/>
    <mergeCell ref="S595:V595"/>
    <mergeCell ref="W595:AA595"/>
    <mergeCell ref="AB595:AD595"/>
    <mergeCell ref="A596:G596"/>
    <mergeCell ref="H596:L596"/>
    <mergeCell ref="M596:N596"/>
    <mergeCell ref="O596:R596"/>
    <mergeCell ref="S596:V596"/>
    <mergeCell ref="W596:AA596"/>
    <mergeCell ref="AB596:AD596"/>
    <mergeCell ref="A593:X593"/>
    <mergeCell ref="Y593:AD593"/>
    <mergeCell ref="A589:X589"/>
    <mergeCell ref="Y589:AD589"/>
    <mergeCell ref="A590:AD590"/>
    <mergeCell ref="A587:X587"/>
    <mergeCell ref="Y587:AD587"/>
    <mergeCell ref="Y588:AD588"/>
    <mergeCell ref="A591:E591"/>
    <mergeCell ref="F591:AD591"/>
    <mergeCell ref="A592:AD592"/>
    <mergeCell ref="A594:AD594"/>
    <mergeCell ref="A588:V588"/>
    <mergeCell ref="W588:X588"/>
    <mergeCell ref="A599:AD599"/>
    <mergeCell ref="A600:G600"/>
    <mergeCell ref="H600:O600"/>
    <mergeCell ref="P600:S600"/>
    <mergeCell ref="T600:W600"/>
    <mergeCell ref="X600:AB600"/>
    <mergeCell ref="AC600:AD600"/>
    <mergeCell ref="A597:G597"/>
    <mergeCell ref="H597:L597"/>
    <mergeCell ref="M597:N597"/>
    <mergeCell ref="O597:R597"/>
    <mergeCell ref="S597:V597"/>
    <mergeCell ref="W597:AA597"/>
    <mergeCell ref="AB597:AD597"/>
    <mergeCell ref="A598:X598"/>
    <mergeCell ref="Y598:AD598"/>
    <mergeCell ref="H554:L554"/>
    <mergeCell ref="M554:N554"/>
    <mergeCell ref="O554:R554"/>
    <mergeCell ref="S554:V554"/>
    <mergeCell ref="W554:AA554"/>
    <mergeCell ref="AB554:AD554"/>
    <mergeCell ref="A558:G558"/>
    <mergeCell ref="H558:O558"/>
    <mergeCell ref="P558:S558"/>
    <mergeCell ref="T558:W558"/>
    <mergeCell ref="X558:AB558"/>
    <mergeCell ref="AC558:AD558"/>
    <mergeCell ref="A557:AD557"/>
    <mergeCell ref="A583:C583"/>
    <mergeCell ref="D583:K583"/>
    <mergeCell ref="L583:M583"/>
    <mergeCell ref="N583:P583"/>
    <mergeCell ref="Q583:T583"/>
    <mergeCell ref="U583:X583"/>
    <mergeCell ref="Y583:AC583"/>
    <mergeCell ref="A578:G578"/>
    <mergeCell ref="H578:O578"/>
    <mergeCell ref="P578:S578"/>
    <mergeCell ref="X578:AB578"/>
    <mergeCell ref="AC578:AD578"/>
    <mergeCell ref="A579:G579"/>
    <mergeCell ref="H579:O579"/>
    <mergeCell ref="P579:S579"/>
    <mergeCell ref="X579:AB579"/>
    <mergeCell ref="A585:X585"/>
    <mergeCell ref="Y585:AD585"/>
    <mergeCell ref="A586:AD586"/>
    <mergeCell ref="A584:X584"/>
    <mergeCell ref="Y584:AD584"/>
    <mergeCell ref="AB555:AD555"/>
    <mergeCell ref="A556:X556"/>
    <mergeCell ref="Y556:AD556"/>
    <mergeCell ref="H561:O561"/>
    <mergeCell ref="P561:S561"/>
    <mergeCell ref="X561:AB561"/>
    <mergeCell ref="AC561:AD561"/>
    <mergeCell ref="A559:G559"/>
    <mergeCell ref="H559:O559"/>
    <mergeCell ref="P559:S559"/>
    <mergeCell ref="X559:AB559"/>
    <mergeCell ref="AC559:AD559"/>
    <mergeCell ref="A560:G560"/>
    <mergeCell ref="H560:O560"/>
    <mergeCell ref="P560:S560"/>
    <mergeCell ref="X560:AB560"/>
    <mergeCell ref="A576:AD576"/>
    <mergeCell ref="A577:G577"/>
    <mergeCell ref="H577:O577"/>
    <mergeCell ref="P577:S577"/>
    <mergeCell ref="T577:W577"/>
    <mergeCell ref="X577:AB577"/>
    <mergeCell ref="AC577:AD577"/>
    <mergeCell ref="A582:C582"/>
    <mergeCell ref="D582:K582"/>
    <mergeCell ref="L582:M582"/>
    <mergeCell ref="N582:P582"/>
    <mergeCell ref="Q582:T582"/>
    <mergeCell ref="U582:X582"/>
    <mergeCell ref="Y582:AC582"/>
    <mergeCell ref="A564:X564"/>
    <mergeCell ref="Y564:AD564"/>
    <mergeCell ref="Y565:AD565"/>
    <mergeCell ref="A566:X566"/>
    <mergeCell ref="Y566:AD566"/>
    <mergeCell ref="A567:AD567"/>
    <mergeCell ref="A568:E568"/>
    <mergeCell ref="F568:AD568"/>
    <mergeCell ref="AC560:AD560"/>
    <mergeCell ref="A561:G561"/>
    <mergeCell ref="A514:G514"/>
    <mergeCell ref="H514:L514"/>
    <mergeCell ref="M514:N514"/>
    <mergeCell ref="O514:R514"/>
    <mergeCell ref="S514:V514"/>
    <mergeCell ref="W514:AA514"/>
    <mergeCell ref="AB514:AD514"/>
    <mergeCell ref="W506:X506"/>
    <mergeCell ref="A500:C500"/>
    <mergeCell ref="D500:K500"/>
    <mergeCell ref="L500:M500"/>
    <mergeCell ref="N500:P500"/>
    <mergeCell ref="P519:S519"/>
    <mergeCell ref="T519:W519"/>
    <mergeCell ref="X519:AB519"/>
    <mergeCell ref="AC519:AD519"/>
    <mergeCell ref="H535:L535"/>
    <mergeCell ref="M535:N535"/>
    <mergeCell ref="O535:R535"/>
    <mergeCell ref="S535:V535"/>
    <mergeCell ref="W535:AA535"/>
    <mergeCell ref="AB535:AD535"/>
    <mergeCell ref="H536:L536"/>
    <mergeCell ref="M536:N536"/>
    <mergeCell ref="O536:R536"/>
    <mergeCell ref="S536:V536"/>
    <mergeCell ref="W536:AA536"/>
    <mergeCell ref="AB536:AD536"/>
    <mergeCell ref="A537:X537"/>
    <mergeCell ref="Y537:AD537"/>
    <mergeCell ref="A538:AD538"/>
    <mergeCell ref="A542:G542"/>
    <mergeCell ref="H542:O542"/>
    <mergeCell ref="P542:S542"/>
    <mergeCell ref="X542:AB542"/>
    <mergeCell ref="AC542:AD542"/>
    <mergeCell ref="A541:G541"/>
    <mergeCell ref="A540:G540"/>
    <mergeCell ref="T539:W539"/>
    <mergeCell ref="X539:AB539"/>
    <mergeCell ref="AC539:AD539"/>
    <mergeCell ref="H540:O540"/>
    <mergeCell ref="P540:S540"/>
    <mergeCell ref="X540:AB540"/>
    <mergeCell ref="AC540:AD540"/>
    <mergeCell ref="H541:O541"/>
    <mergeCell ref="P541:S541"/>
    <mergeCell ref="X541:AB541"/>
    <mergeCell ref="AC541:AD541"/>
    <mergeCell ref="A531:AD531"/>
    <mergeCell ref="A532:X532"/>
    <mergeCell ref="Y532:AD532"/>
    <mergeCell ref="A533:AD533"/>
    <mergeCell ref="A534:G534"/>
    <mergeCell ref="H534:L534"/>
    <mergeCell ref="M534:N534"/>
    <mergeCell ref="O534:R534"/>
    <mergeCell ref="S534:V534"/>
    <mergeCell ref="W534:AA534"/>
    <mergeCell ref="AB534:AD534"/>
    <mergeCell ref="A535:G535"/>
    <mergeCell ref="H491:L491"/>
    <mergeCell ref="M491:N491"/>
    <mergeCell ref="O491:R491"/>
    <mergeCell ref="S491:V491"/>
    <mergeCell ref="W491:AA491"/>
    <mergeCell ref="AB491:AD491"/>
    <mergeCell ref="A483:X483"/>
    <mergeCell ref="Y483:AD483"/>
    <mergeCell ref="Q500:T500"/>
    <mergeCell ref="U500:X500"/>
    <mergeCell ref="Y500:AC500"/>
    <mergeCell ref="A501:C501"/>
    <mergeCell ref="D501:K501"/>
    <mergeCell ref="L501:M501"/>
    <mergeCell ref="N501:P501"/>
    <mergeCell ref="Q501:T501"/>
    <mergeCell ref="U501:X501"/>
    <mergeCell ref="Y501:AC501"/>
    <mergeCell ref="A505:X505"/>
    <mergeCell ref="Y505:AD505"/>
    <mergeCell ref="Y506:AD506"/>
    <mergeCell ref="A509:E509"/>
    <mergeCell ref="F509:AD509"/>
    <mergeCell ref="A510:AD510"/>
    <mergeCell ref="A502:X502"/>
    <mergeCell ref="Y502:AD502"/>
    <mergeCell ref="A503:X503"/>
    <mergeCell ref="Y503:AD503"/>
    <mergeCell ref="A511:X511"/>
    <mergeCell ref="Y511:AD511"/>
    <mergeCell ref="A512:AD512"/>
    <mergeCell ref="A513:G513"/>
    <mergeCell ref="H513:L513"/>
    <mergeCell ref="M513:N513"/>
    <mergeCell ref="O513:R513"/>
    <mergeCell ref="S513:V513"/>
    <mergeCell ref="W513:AA513"/>
    <mergeCell ref="AB513:AD513"/>
    <mergeCell ref="A515:G515"/>
    <mergeCell ref="H515:L515"/>
    <mergeCell ref="M515:N515"/>
    <mergeCell ref="O515:R515"/>
    <mergeCell ref="S515:V515"/>
    <mergeCell ref="W515:AA515"/>
    <mergeCell ref="AB515:AD515"/>
    <mergeCell ref="A516:X516"/>
    <mergeCell ref="A530:E530"/>
    <mergeCell ref="A520:G520"/>
    <mergeCell ref="H520:O520"/>
    <mergeCell ref="P520:S520"/>
    <mergeCell ref="T520:W520"/>
    <mergeCell ref="X520:AB520"/>
    <mergeCell ref="AC520:AD520"/>
    <mergeCell ref="A524:X524"/>
    <mergeCell ref="Y524:AD524"/>
    <mergeCell ref="A525:AD525"/>
    <mergeCell ref="A526:X526"/>
    <mergeCell ref="O473:R473"/>
    <mergeCell ref="S473:V473"/>
    <mergeCell ref="W473:AA473"/>
    <mergeCell ref="AB473:AD473"/>
    <mergeCell ref="A477:G477"/>
    <mergeCell ref="H477:O477"/>
    <mergeCell ref="P477:S477"/>
    <mergeCell ref="T477:W477"/>
    <mergeCell ref="X477:AB477"/>
    <mergeCell ref="AC477:AD477"/>
    <mergeCell ref="A474:G474"/>
    <mergeCell ref="H474:L474"/>
    <mergeCell ref="M474:N474"/>
    <mergeCell ref="O474:R474"/>
    <mergeCell ref="S474:V474"/>
    <mergeCell ref="W474:AA474"/>
    <mergeCell ref="AB474:AD474"/>
    <mergeCell ref="A475:X475"/>
    <mergeCell ref="Y475:AD475"/>
    <mergeCell ref="A476:AD476"/>
    <mergeCell ref="A456:G456"/>
    <mergeCell ref="H456:L456"/>
    <mergeCell ref="M456:N456"/>
    <mergeCell ref="O456:R456"/>
    <mergeCell ref="S456:V456"/>
    <mergeCell ref="W456:AA456"/>
    <mergeCell ref="AB456:AD456"/>
    <mergeCell ref="A457:X457"/>
    <mergeCell ref="Y457:AD457"/>
    <mergeCell ref="A458:AD458"/>
    <mergeCell ref="A459:C459"/>
    <mergeCell ref="D459:K459"/>
    <mergeCell ref="L459:M459"/>
    <mergeCell ref="N459:P459"/>
    <mergeCell ref="Q459:T459"/>
    <mergeCell ref="A461:C461"/>
    <mergeCell ref="D461:K461"/>
    <mergeCell ref="L461:M461"/>
    <mergeCell ref="N461:P461"/>
    <mergeCell ref="Q461:T461"/>
    <mergeCell ref="U461:X461"/>
    <mergeCell ref="Y448:AD448"/>
    <mergeCell ref="A443:C443"/>
    <mergeCell ref="D443:K443"/>
    <mergeCell ref="L443:M443"/>
    <mergeCell ref="N443:P443"/>
    <mergeCell ref="Q443:T443"/>
    <mergeCell ref="U443:X443"/>
    <mergeCell ref="Y443:AC443"/>
    <mergeCell ref="A444:X444"/>
    <mergeCell ref="Y444:AD444"/>
    <mergeCell ref="A445:X445"/>
    <mergeCell ref="Y445:AD445"/>
    <mergeCell ref="A446:AD446"/>
    <mergeCell ref="A452:AD452"/>
    <mergeCell ref="A453:X453"/>
    <mergeCell ref="Y453:AD453"/>
    <mergeCell ref="A436:G436"/>
    <mergeCell ref="H436:L436"/>
    <mergeCell ref="S436:V436"/>
    <mergeCell ref="W436:AA436"/>
    <mergeCell ref="AB436:AD436"/>
    <mergeCell ref="A437:X437"/>
    <mergeCell ref="Y437:AD437"/>
    <mergeCell ref="A454:AD454"/>
    <mergeCell ref="A455:G455"/>
    <mergeCell ref="H455:L455"/>
    <mergeCell ref="M455:N455"/>
    <mergeCell ref="O455:R455"/>
    <mergeCell ref="S455:V455"/>
    <mergeCell ref="W455:AA455"/>
    <mergeCell ref="AB455:AD455"/>
    <mergeCell ref="A449:X449"/>
    <mergeCell ref="Y449:AD449"/>
    <mergeCell ref="A450:AD450"/>
    <mergeCell ref="A451:E451"/>
    <mergeCell ref="F451:AD451"/>
    <mergeCell ref="A379:E379"/>
    <mergeCell ref="F379:AD379"/>
    <mergeCell ref="W376:X376"/>
    <mergeCell ref="A376:V376"/>
    <mergeCell ref="H385:L385"/>
    <mergeCell ref="S385:V385"/>
    <mergeCell ref="A397:AD397"/>
    <mergeCell ref="A402:C402"/>
    <mergeCell ref="D402:K402"/>
    <mergeCell ref="L402:M402"/>
    <mergeCell ref="N402:P402"/>
    <mergeCell ref="Q402:T402"/>
    <mergeCell ref="U402:X402"/>
    <mergeCell ref="Y402:AC402"/>
    <mergeCell ref="A403:C403"/>
    <mergeCell ref="D403:K403"/>
    <mergeCell ref="L403:M403"/>
    <mergeCell ref="N403:P403"/>
    <mergeCell ref="Q403:T403"/>
    <mergeCell ref="U403:X403"/>
    <mergeCell ref="Y403:AC403"/>
    <mergeCell ref="A393:V393"/>
    <mergeCell ref="W393:X393"/>
    <mergeCell ref="L404:M404"/>
    <mergeCell ref="N404:P404"/>
    <mergeCell ref="Q404:T404"/>
    <mergeCell ref="U404:X404"/>
    <mergeCell ref="Y404:AC404"/>
    <mergeCell ref="A398:X398"/>
    <mergeCell ref="Y398:AD398"/>
    <mergeCell ref="A399:AD399"/>
    <mergeCell ref="A400:C400"/>
    <mergeCell ref="D400:K400"/>
    <mergeCell ref="L400:M400"/>
    <mergeCell ref="N400:P400"/>
    <mergeCell ref="Q400:T400"/>
    <mergeCell ref="U400:X400"/>
    <mergeCell ref="Y400:AC400"/>
    <mergeCell ref="A392:X392"/>
    <mergeCell ref="Y392:AD392"/>
    <mergeCell ref="A389:G389"/>
    <mergeCell ref="H389:O389"/>
    <mergeCell ref="P389:S389"/>
    <mergeCell ref="T389:W389"/>
    <mergeCell ref="X389:AB389"/>
    <mergeCell ref="AC389:AD389"/>
    <mergeCell ref="A391:AD391"/>
    <mergeCell ref="A401:C401"/>
    <mergeCell ref="D401:K401"/>
    <mergeCell ref="L401:M401"/>
    <mergeCell ref="N401:P401"/>
    <mergeCell ref="Q401:T401"/>
    <mergeCell ref="U401:X401"/>
    <mergeCell ref="Y401:AC401"/>
    <mergeCell ref="Y393:AD393"/>
    <mergeCell ref="A394:X394"/>
    <mergeCell ref="Y394:AD394"/>
    <mergeCell ref="A396:E396"/>
    <mergeCell ref="F396:AD396"/>
    <mergeCell ref="A395:AD395"/>
    <mergeCell ref="A404:C404"/>
    <mergeCell ref="D404:K404"/>
    <mergeCell ref="Y381:AD381"/>
    <mergeCell ref="A382:AD382"/>
    <mergeCell ref="A367:G367"/>
    <mergeCell ref="H367:O367"/>
    <mergeCell ref="P367:S367"/>
    <mergeCell ref="T367:W367"/>
    <mergeCell ref="X367:AB367"/>
    <mergeCell ref="AC367:AD367"/>
    <mergeCell ref="A369:AD369"/>
    <mergeCell ref="A370:C370"/>
    <mergeCell ref="D370:K370"/>
    <mergeCell ref="L370:M370"/>
    <mergeCell ref="N370:P370"/>
    <mergeCell ref="Q370:T370"/>
    <mergeCell ref="U370:X370"/>
    <mergeCell ref="Y370:AC370"/>
    <mergeCell ref="A368:X368"/>
    <mergeCell ref="Y368:AD368"/>
    <mergeCell ref="A366:G366"/>
    <mergeCell ref="H366:O366"/>
    <mergeCell ref="A371:C371"/>
    <mergeCell ref="D371:K371"/>
    <mergeCell ref="L371:M371"/>
    <mergeCell ref="N371:P371"/>
    <mergeCell ref="Q371:T371"/>
    <mergeCell ref="U371:X371"/>
    <mergeCell ref="Y371:AC371"/>
    <mergeCell ref="A372:X372"/>
    <mergeCell ref="Y372:AD372"/>
    <mergeCell ref="A375:X375"/>
    <mergeCell ref="Y375:AD375"/>
    <mergeCell ref="Y376:AD376"/>
    <mergeCell ref="A377:X377"/>
    <mergeCell ref="Y377:AD377"/>
    <mergeCell ref="A378:AD378"/>
    <mergeCell ref="A373:X373"/>
    <mergeCell ref="Y373:AD373"/>
    <mergeCell ref="A374:AD374"/>
    <mergeCell ref="A345:C345"/>
    <mergeCell ref="D345:K345"/>
    <mergeCell ref="L345:M345"/>
    <mergeCell ref="N345:P345"/>
    <mergeCell ref="Q345:T345"/>
    <mergeCell ref="U345:X345"/>
    <mergeCell ref="Y345:AC345"/>
    <mergeCell ref="A346:C346"/>
    <mergeCell ref="D346:K346"/>
    <mergeCell ref="L346:M346"/>
    <mergeCell ref="N346:P346"/>
    <mergeCell ref="Q346:T346"/>
    <mergeCell ref="U346:X346"/>
    <mergeCell ref="Y346:AC346"/>
    <mergeCell ref="A347:C347"/>
    <mergeCell ref="D347:K347"/>
    <mergeCell ref="L347:M347"/>
    <mergeCell ref="N347:P347"/>
    <mergeCell ref="Q347:T347"/>
    <mergeCell ref="U347:X347"/>
    <mergeCell ref="Y347:AC347"/>
    <mergeCell ref="A348:C348"/>
    <mergeCell ref="D348:K348"/>
    <mergeCell ref="L348:M348"/>
    <mergeCell ref="N348:P348"/>
    <mergeCell ref="Q348:T348"/>
    <mergeCell ref="U348:X348"/>
    <mergeCell ref="Y348:AC348"/>
    <mergeCell ref="Y364:AD364"/>
    <mergeCell ref="A365:AD365"/>
    <mergeCell ref="A362:G362"/>
    <mergeCell ref="A363:G363"/>
    <mergeCell ref="P366:S366"/>
    <mergeCell ref="T366:W366"/>
    <mergeCell ref="X366:AB366"/>
    <mergeCell ref="AC366:AD366"/>
    <mergeCell ref="A349:C349"/>
    <mergeCell ref="D349:K349"/>
    <mergeCell ref="L349:M349"/>
    <mergeCell ref="N349:P349"/>
    <mergeCell ref="Q349:T349"/>
    <mergeCell ref="U349:X349"/>
    <mergeCell ref="Y349:AC349"/>
    <mergeCell ref="H361:L361"/>
    <mergeCell ref="M361:N361"/>
    <mergeCell ref="O361:R361"/>
    <mergeCell ref="S361:V361"/>
    <mergeCell ref="A350:X350"/>
    <mergeCell ref="Y350:AD350"/>
    <mergeCell ref="A351:X351"/>
    <mergeCell ref="Y351:AD351"/>
    <mergeCell ref="A352:AD352"/>
    <mergeCell ref="A355:X355"/>
    <mergeCell ref="Y355:AD355"/>
    <mergeCell ref="A356:AD356"/>
    <mergeCell ref="W361:AA361"/>
    <mergeCell ref="AB361:AD361"/>
    <mergeCell ref="U328:X328"/>
    <mergeCell ref="Y328:AC328"/>
    <mergeCell ref="A329:X329"/>
    <mergeCell ref="Y329:AD329"/>
    <mergeCell ref="A330:X330"/>
    <mergeCell ref="Y330:AD330"/>
    <mergeCell ref="A331:AD331"/>
    <mergeCell ref="A332:X332"/>
    <mergeCell ref="Y332:AD332"/>
    <mergeCell ref="A333:X333"/>
    <mergeCell ref="Y333:AD333"/>
    <mergeCell ref="A334:X334"/>
    <mergeCell ref="Y334:AD334"/>
    <mergeCell ref="A335:AD335"/>
    <mergeCell ref="A336:E336"/>
    <mergeCell ref="F336:AD336"/>
    <mergeCell ref="A337:AD337"/>
    <mergeCell ref="A339:AD339"/>
    <mergeCell ref="A340:G340"/>
    <mergeCell ref="H340:L340"/>
    <mergeCell ref="M340:N340"/>
    <mergeCell ref="O340:R340"/>
    <mergeCell ref="S340:V340"/>
    <mergeCell ref="W340:AA340"/>
    <mergeCell ref="AB340:AD340"/>
    <mergeCell ref="Y338:AD338"/>
    <mergeCell ref="AB341:AD341"/>
    <mergeCell ref="A342:X342"/>
    <mergeCell ref="Y342:AD342"/>
    <mergeCell ref="A343:AD343"/>
    <mergeCell ref="A344:C344"/>
    <mergeCell ref="D344:K344"/>
    <mergeCell ref="L344:M344"/>
    <mergeCell ref="N344:P344"/>
    <mergeCell ref="Q344:T344"/>
    <mergeCell ref="U344:X344"/>
    <mergeCell ref="Y344:AC344"/>
    <mergeCell ref="A341:G341"/>
    <mergeCell ref="H341:L341"/>
    <mergeCell ref="S341:V341"/>
    <mergeCell ref="W341:AA341"/>
    <mergeCell ref="A298:X298"/>
    <mergeCell ref="Y298:AD298"/>
    <mergeCell ref="A299:AD299"/>
    <mergeCell ref="A300:E300"/>
    <mergeCell ref="F300:AD300"/>
    <mergeCell ref="A301:AD301"/>
    <mergeCell ref="A302:X302"/>
    <mergeCell ref="Y302:AD302"/>
    <mergeCell ref="A303:AD303"/>
    <mergeCell ref="A304:G304"/>
    <mergeCell ref="H304:L304"/>
    <mergeCell ref="M304:N304"/>
    <mergeCell ref="O304:R304"/>
    <mergeCell ref="S304:V304"/>
    <mergeCell ref="W304:AA304"/>
    <mergeCell ref="AB304:AD304"/>
    <mergeCell ref="A305:G305"/>
    <mergeCell ref="H305:L305"/>
    <mergeCell ref="S305:V305"/>
    <mergeCell ref="W305:AA305"/>
    <mergeCell ref="AB305:AD305"/>
    <mergeCell ref="A317:E317"/>
    <mergeCell ref="F317:AD317"/>
    <mergeCell ref="A318:AD318"/>
    <mergeCell ref="A319:X319"/>
    <mergeCell ref="Y319:AD319"/>
    <mergeCell ref="A315:X315"/>
    <mergeCell ref="Y315:AD315"/>
    <mergeCell ref="A316:AD316"/>
    <mergeCell ref="A309:G309"/>
    <mergeCell ref="H309:O309"/>
    <mergeCell ref="P309:S309"/>
    <mergeCell ref="T309:W309"/>
    <mergeCell ref="X309:AB309"/>
    <mergeCell ref="AC309:AD309"/>
    <mergeCell ref="A310:G310"/>
    <mergeCell ref="H310:O310"/>
    <mergeCell ref="P310:S310"/>
    <mergeCell ref="T310:W310"/>
    <mergeCell ref="X310:AB310"/>
    <mergeCell ref="AC310:AD310"/>
    <mergeCell ref="A313:X313"/>
    <mergeCell ref="Y313:AD313"/>
    <mergeCell ref="Y314:AD314"/>
    <mergeCell ref="A266:C266"/>
    <mergeCell ref="D266:K266"/>
    <mergeCell ref="L266:M266"/>
    <mergeCell ref="N266:P266"/>
    <mergeCell ref="Q266:T266"/>
    <mergeCell ref="U266:X266"/>
    <mergeCell ref="Y266:AC266"/>
    <mergeCell ref="A267:C267"/>
    <mergeCell ref="D267:K267"/>
    <mergeCell ref="L267:M267"/>
    <mergeCell ref="N267:P267"/>
    <mergeCell ref="Q267:T267"/>
    <mergeCell ref="U267:X267"/>
    <mergeCell ref="Y267:AC267"/>
    <mergeCell ref="A264:C264"/>
    <mergeCell ref="D264:K264"/>
    <mergeCell ref="L264:M264"/>
    <mergeCell ref="N264:P264"/>
    <mergeCell ref="Q264:T264"/>
    <mergeCell ref="U264:X264"/>
    <mergeCell ref="Y264:AC264"/>
    <mergeCell ref="A265:C265"/>
    <mergeCell ref="D265:K265"/>
    <mergeCell ref="L265:M265"/>
    <mergeCell ref="N265:P265"/>
    <mergeCell ref="Q265:T265"/>
    <mergeCell ref="U265:X265"/>
    <mergeCell ref="Y265:AC265"/>
    <mergeCell ref="Y297:AD297"/>
    <mergeCell ref="A293:X293"/>
    <mergeCell ref="Y293:AD293"/>
    <mergeCell ref="A294:X294"/>
    <mergeCell ref="Y294:AD294"/>
    <mergeCell ref="A291:C291"/>
    <mergeCell ref="A297:U297"/>
    <mergeCell ref="W297:X297"/>
    <mergeCell ref="A292:C292"/>
    <mergeCell ref="D292:K292"/>
    <mergeCell ref="L292:M292"/>
    <mergeCell ref="N292:P292"/>
    <mergeCell ref="Q292:T292"/>
    <mergeCell ref="U292:X292"/>
    <mergeCell ref="Y292:AC292"/>
    <mergeCell ref="A295:AD295"/>
    <mergeCell ref="A296:X296"/>
    <mergeCell ref="Y296:AD296"/>
    <mergeCell ref="A274:X274"/>
    <mergeCell ref="Y274:AD274"/>
    <mergeCell ref="A275:AD275"/>
    <mergeCell ref="A276:E276"/>
    <mergeCell ref="F276:AD276"/>
    <mergeCell ref="A277:AD277"/>
    <mergeCell ref="A278:X278"/>
    <mergeCell ref="Y278:AD278"/>
    <mergeCell ref="A279:AD279"/>
    <mergeCell ref="A280:G280"/>
    <mergeCell ref="H280:L280"/>
    <mergeCell ref="M280:N280"/>
    <mergeCell ref="O280:R280"/>
    <mergeCell ref="S280:V280"/>
    <mergeCell ref="W280:AA280"/>
    <mergeCell ref="AB280:AD280"/>
    <mergeCell ref="A281:G281"/>
    <mergeCell ref="H281:L281"/>
    <mergeCell ref="S281:V281"/>
    <mergeCell ref="W281:AA281"/>
    <mergeCell ref="AB281:AD281"/>
    <mergeCell ref="T285:W285"/>
    <mergeCell ref="X285:AB285"/>
    <mergeCell ref="AC285:AD285"/>
    <mergeCell ref="A286:G286"/>
    <mergeCell ref="H286:O286"/>
    <mergeCell ref="P286:S286"/>
    <mergeCell ref="T286:W286"/>
    <mergeCell ref="X286:AB286"/>
    <mergeCell ref="AC286:AD286"/>
    <mergeCell ref="A287:X287"/>
    <mergeCell ref="Y287:AD287"/>
    <mergeCell ref="H285:O285"/>
    <mergeCell ref="P285:S285"/>
    <mergeCell ref="A234:AD234"/>
    <mergeCell ref="A235:X235"/>
    <mergeCell ref="Y235:AD235"/>
    <mergeCell ref="A236:AD236"/>
    <mergeCell ref="A237:G237"/>
    <mergeCell ref="H237:L237"/>
    <mergeCell ref="M237:N237"/>
    <mergeCell ref="O237:R237"/>
    <mergeCell ref="S237:V237"/>
    <mergeCell ref="W237:AA237"/>
    <mergeCell ref="AB237:AD237"/>
    <mergeCell ref="A230:U230"/>
    <mergeCell ref="W230:X230"/>
    <mergeCell ref="A245:X245"/>
    <mergeCell ref="Y245:AD245"/>
    <mergeCell ref="A246:AD246"/>
    <mergeCell ref="Y248:AD248"/>
    <mergeCell ref="A250:AD250"/>
    <mergeCell ref="A251:E251"/>
    <mergeCell ref="F251:AD251"/>
    <mergeCell ref="A253:X253"/>
    <mergeCell ref="Y253:AD253"/>
    <mergeCell ref="A242:G242"/>
    <mergeCell ref="H242:O242"/>
    <mergeCell ref="P242:S242"/>
    <mergeCell ref="T242:W242"/>
    <mergeCell ref="X242:AB242"/>
    <mergeCell ref="AC242:AD242"/>
    <mergeCell ref="A243:G243"/>
    <mergeCell ref="H243:O243"/>
    <mergeCell ref="P243:S243"/>
    <mergeCell ref="T243:W243"/>
    <mergeCell ref="X243:AB243"/>
    <mergeCell ref="AC243:AD243"/>
    <mergeCell ref="A244:G244"/>
    <mergeCell ref="H244:O244"/>
    <mergeCell ref="P244:S244"/>
    <mergeCell ref="A248:U248"/>
    <mergeCell ref="W248:X248"/>
    <mergeCell ref="A252:AD252"/>
    <mergeCell ref="A247:X247"/>
    <mergeCell ref="Y247:AD247"/>
    <mergeCell ref="A249:X249"/>
    <mergeCell ref="Y249:AD249"/>
    <mergeCell ref="A239:G239"/>
    <mergeCell ref="H239:L239"/>
    <mergeCell ref="S239:V239"/>
    <mergeCell ref="W239:AA239"/>
    <mergeCell ref="AB239:AD239"/>
    <mergeCell ref="A240:X240"/>
    <mergeCell ref="Y240:AD240"/>
    <mergeCell ref="A241:AD241"/>
    <mergeCell ref="T244:W244"/>
    <mergeCell ref="X244:AB244"/>
    <mergeCell ref="AC244:AD244"/>
    <mergeCell ref="A238:G238"/>
    <mergeCell ref="H238:L238"/>
    <mergeCell ref="S238:V238"/>
    <mergeCell ref="W238:AA238"/>
    <mergeCell ref="AB238:AD238"/>
    <mergeCell ref="N202:P202"/>
    <mergeCell ref="Q202:T202"/>
    <mergeCell ref="U202:X202"/>
    <mergeCell ref="Y202:AC202"/>
    <mergeCell ref="A219:G219"/>
    <mergeCell ref="H219:O219"/>
    <mergeCell ref="P219:S219"/>
    <mergeCell ref="T219:W219"/>
    <mergeCell ref="X219:AB219"/>
    <mergeCell ref="AC219:AD219"/>
    <mergeCell ref="A220:G220"/>
    <mergeCell ref="H220:O220"/>
    <mergeCell ref="P220:S220"/>
    <mergeCell ref="T220:W220"/>
    <mergeCell ref="X220:AB220"/>
    <mergeCell ref="AC220:AD220"/>
    <mergeCell ref="Y207:AD207"/>
    <mergeCell ref="A208:X208"/>
    <mergeCell ref="Y208:AD208"/>
    <mergeCell ref="A209:AD209"/>
    <mergeCell ref="A210:E210"/>
    <mergeCell ref="F210:AD210"/>
    <mergeCell ref="A211:AD211"/>
    <mergeCell ref="A212:X212"/>
    <mergeCell ref="Y212:AD212"/>
    <mergeCell ref="A213:AD213"/>
    <mergeCell ref="H214:L214"/>
    <mergeCell ref="Y230:AD230"/>
    <mergeCell ref="A231:X231"/>
    <mergeCell ref="Y231:AD231"/>
    <mergeCell ref="A232:AD232"/>
    <mergeCell ref="A233:E233"/>
    <mergeCell ref="F233:AD233"/>
    <mergeCell ref="A216:G216"/>
    <mergeCell ref="H216:L216"/>
    <mergeCell ref="S216:V216"/>
    <mergeCell ref="W216:AA216"/>
    <mergeCell ref="AB216:AD216"/>
    <mergeCell ref="A217:X217"/>
    <mergeCell ref="Y217:AD217"/>
    <mergeCell ref="A218:AD218"/>
    <mergeCell ref="A215:G215"/>
    <mergeCell ref="H215:L215"/>
    <mergeCell ref="S215:V215"/>
    <mergeCell ref="W215:AA215"/>
    <mergeCell ref="AB215:AD215"/>
    <mergeCell ref="A221:X221"/>
    <mergeCell ref="Y221:AD221"/>
    <mergeCell ref="A222:AD222"/>
    <mergeCell ref="A224:C224"/>
    <mergeCell ref="D224:K224"/>
    <mergeCell ref="L224:M224"/>
    <mergeCell ref="N224:P224"/>
    <mergeCell ref="Q224:T224"/>
    <mergeCell ref="U224:X224"/>
    <mergeCell ref="Y224:AC224"/>
    <mergeCell ref="A225:C225"/>
    <mergeCell ref="D225:K225"/>
    <mergeCell ref="L225:M225"/>
    <mergeCell ref="N225:P225"/>
    <mergeCell ref="Q225:T225"/>
    <mergeCell ref="U225:X225"/>
    <mergeCell ref="A229:X229"/>
    <mergeCell ref="Y229:AD229"/>
    <mergeCell ref="A178:G178"/>
    <mergeCell ref="A180:G180"/>
    <mergeCell ref="H180:O180"/>
    <mergeCell ref="P180:S180"/>
    <mergeCell ref="T180:W180"/>
    <mergeCell ref="X180:AB180"/>
    <mergeCell ref="AC180:AD180"/>
    <mergeCell ref="A186:AD186"/>
    <mergeCell ref="A187:E187"/>
    <mergeCell ref="F187:AD187"/>
    <mergeCell ref="A188:AD188"/>
    <mergeCell ref="A189:X189"/>
    <mergeCell ref="Y189:AD189"/>
    <mergeCell ref="A190:AD190"/>
    <mergeCell ref="A191:G191"/>
    <mergeCell ref="H191:L191"/>
    <mergeCell ref="M191:N191"/>
    <mergeCell ref="O191:R191"/>
    <mergeCell ref="S191:V191"/>
    <mergeCell ref="W191:AA191"/>
    <mergeCell ref="AB191:AD191"/>
    <mergeCell ref="A183:X183"/>
    <mergeCell ref="Y183:AD183"/>
    <mergeCell ref="A181:X181"/>
    <mergeCell ref="Y181:AD181"/>
    <mergeCell ref="A182:AD182"/>
    <mergeCell ref="Y184:AD184"/>
    <mergeCell ref="A185:X185"/>
    <mergeCell ref="Y185:AD185"/>
    <mergeCell ref="M214:N214"/>
    <mergeCell ref="O214:R214"/>
    <mergeCell ref="S214:V214"/>
    <mergeCell ref="W214:AA214"/>
    <mergeCell ref="AB214:AD214"/>
    <mergeCell ref="A214:G214"/>
    <mergeCell ref="A192:G192"/>
    <mergeCell ref="H192:L192"/>
    <mergeCell ref="S192:V192"/>
    <mergeCell ref="W192:AA192"/>
    <mergeCell ref="AB192:AD192"/>
    <mergeCell ref="A197:G197"/>
    <mergeCell ref="H197:O197"/>
    <mergeCell ref="P197:S197"/>
    <mergeCell ref="T197:W197"/>
    <mergeCell ref="X197:AB197"/>
    <mergeCell ref="AC197:AD197"/>
    <mergeCell ref="A198:X198"/>
    <mergeCell ref="Y198:AD198"/>
    <mergeCell ref="A199:AD199"/>
    <mergeCell ref="A200:C200"/>
    <mergeCell ref="D200:K200"/>
    <mergeCell ref="L200:M200"/>
    <mergeCell ref="N200:P200"/>
    <mergeCell ref="Q200:T200"/>
    <mergeCell ref="U200:X200"/>
    <mergeCell ref="Y200:AC200"/>
    <mergeCell ref="A203:X203"/>
    <mergeCell ref="Y203:AD203"/>
    <mergeCell ref="A204:X204"/>
    <mergeCell ref="A206:X206"/>
    <mergeCell ref="Y206:AD206"/>
    <mergeCell ref="A202:C202"/>
    <mergeCell ref="D202:K202"/>
    <mergeCell ref="L202:M202"/>
    <mergeCell ref="H117:L117"/>
    <mergeCell ref="M117:N117"/>
    <mergeCell ref="O117:R117"/>
    <mergeCell ref="S117:V117"/>
    <mergeCell ref="W117:AA117"/>
    <mergeCell ref="AB117:AD117"/>
    <mergeCell ref="A118:G118"/>
    <mergeCell ref="H118:L118"/>
    <mergeCell ref="M118:N118"/>
    <mergeCell ref="O118:R118"/>
    <mergeCell ref="S118:V118"/>
    <mergeCell ref="W118:AA118"/>
    <mergeCell ref="AB118:AD118"/>
    <mergeCell ref="A116:G116"/>
    <mergeCell ref="A117:G117"/>
    <mergeCell ref="A119:X119"/>
    <mergeCell ref="Y119:AD119"/>
    <mergeCell ref="A120:AD120"/>
    <mergeCell ref="A121:G121"/>
    <mergeCell ref="H121:O121"/>
    <mergeCell ref="P121:S121"/>
    <mergeCell ref="T121:W121"/>
    <mergeCell ref="X121:AB121"/>
    <mergeCell ref="AC121:AD121"/>
    <mergeCell ref="A122:G122"/>
    <mergeCell ref="H122:O122"/>
    <mergeCell ref="P122:S122"/>
    <mergeCell ref="T122:W122"/>
    <mergeCell ref="X122:AB122"/>
    <mergeCell ref="AC122:AD122"/>
    <mergeCell ref="A123:X123"/>
    <mergeCell ref="Y123:AD123"/>
    <mergeCell ref="H134:L134"/>
    <mergeCell ref="M134:N134"/>
    <mergeCell ref="O134:R134"/>
    <mergeCell ref="S134:V134"/>
    <mergeCell ref="W134:AA134"/>
    <mergeCell ref="AB134:AD134"/>
    <mergeCell ref="A134:G134"/>
    <mergeCell ref="Y126:AD126"/>
    <mergeCell ref="A124:AD124"/>
    <mergeCell ref="A125:X125"/>
    <mergeCell ref="Y125:AD125"/>
    <mergeCell ref="A127:X127"/>
    <mergeCell ref="Y127:AD127"/>
    <mergeCell ref="A128:AD128"/>
    <mergeCell ref="A174:G174"/>
    <mergeCell ref="H174:L174"/>
    <mergeCell ref="S174:V174"/>
    <mergeCell ref="W174:AA174"/>
    <mergeCell ref="AB174:AD174"/>
    <mergeCell ref="A175:G175"/>
    <mergeCell ref="M105:N105"/>
    <mergeCell ref="O105:R105"/>
    <mergeCell ref="S105:V105"/>
    <mergeCell ref="W105:AA105"/>
    <mergeCell ref="AB105:AD105"/>
    <mergeCell ref="A106:X106"/>
    <mergeCell ref="Y106:AD106"/>
    <mergeCell ref="A107:AD107"/>
    <mergeCell ref="A108:X108"/>
    <mergeCell ref="Y108:AD108"/>
    <mergeCell ref="A110:X110"/>
    <mergeCell ref="Y110:AD110"/>
    <mergeCell ref="A96:X96"/>
    <mergeCell ref="Y96:AD96"/>
    <mergeCell ref="A97:X97"/>
    <mergeCell ref="Y97:AD97"/>
    <mergeCell ref="A98:X98"/>
    <mergeCell ref="Y98:AD98"/>
    <mergeCell ref="A99:AD99"/>
    <mergeCell ref="A93:G93"/>
    <mergeCell ref="H93:O93"/>
    <mergeCell ref="P93:S93"/>
    <mergeCell ref="T93:W93"/>
    <mergeCell ref="M104:N104"/>
    <mergeCell ref="O104:R104"/>
    <mergeCell ref="S104:V104"/>
    <mergeCell ref="W104:AA104"/>
    <mergeCell ref="H116:L116"/>
    <mergeCell ref="M116:N116"/>
    <mergeCell ref="O116:R116"/>
    <mergeCell ref="S116:V116"/>
    <mergeCell ref="W116:AA116"/>
    <mergeCell ref="AB116:AD116"/>
    <mergeCell ref="AB104:AD104"/>
    <mergeCell ref="A105:G105"/>
    <mergeCell ref="H105:L105"/>
    <mergeCell ref="A115:AD115"/>
    <mergeCell ref="Y109:AD109"/>
    <mergeCell ref="A100:E100"/>
    <mergeCell ref="F100:AD100"/>
    <mergeCell ref="A101:AD101"/>
    <mergeCell ref="A102:X102"/>
    <mergeCell ref="Y102:AD102"/>
    <mergeCell ref="A103:AD103"/>
    <mergeCell ref="A104:G104"/>
    <mergeCell ref="H104:L104"/>
    <mergeCell ref="A82:AD82"/>
    <mergeCell ref="A83:E83"/>
    <mergeCell ref="F83:AD83"/>
    <mergeCell ref="A85:X85"/>
    <mergeCell ref="Y85:AD85"/>
    <mergeCell ref="A87:G87"/>
    <mergeCell ref="H87:L87"/>
    <mergeCell ref="M87:N87"/>
    <mergeCell ref="O87:R87"/>
    <mergeCell ref="S87:V87"/>
    <mergeCell ref="W87:AA87"/>
    <mergeCell ref="AB87:AD87"/>
    <mergeCell ref="A79:X79"/>
    <mergeCell ref="Y79:AD79"/>
    <mergeCell ref="A84:AD84"/>
    <mergeCell ref="A86:AD86"/>
    <mergeCell ref="A75:G75"/>
    <mergeCell ref="H75:O75"/>
    <mergeCell ref="P75:S75"/>
    <mergeCell ref="T75:W75"/>
    <mergeCell ref="X75:AB75"/>
    <mergeCell ref="AC75:AD75"/>
    <mergeCell ref="A76:G76"/>
    <mergeCell ref="H76:O76"/>
    <mergeCell ref="P76:S76"/>
    <mergeCell ref="T76:W76"/>
    <mergeCell ref="A81:X81"/>
    <mergeCell ref="Y81:AD81"/>
    <mergeCell ref="X93:AB93"/>
    <mergeCell ref="AC93:AD93"/>
    <mergeCell ref="A94:X94"/>
    <mergeCell ref="Y94:AD94"/>
    <mergeCell ref="A95:AD95"/>
    <mergeCell ref="AB88:AD88"/>
    <mergeCell ref="A89:X89"/>
    <mergeCell ref="Y89:AD89"/>
    <mergeCell ref="A90:AD90"/>
    <mergeCell ref="H91:O91"/>
    <mergeCell ref="P91:S91"/>
    <mergeCell ref="T91:W91"/>
    <mergeCell ref="X91:AB91"/>
    <mergeCell ref="AC91:AD91"/>
    <mergeCell ref="A92:G92"/>
    <mergeCell ref="H92:O92"/>
    <mergeCell ref="P92:S92"/>
    <mergeCell ref="T92:W92"/>
    <mergeCell ref="X92:AB92"/>
    <mergeCell ref="AC92:AD92"/>
    <mergeCell ref="M53:N53"/>
    <mergeCell ref="O53:R53"/>
    <mergeCell ref="S53:V53"/>
    <mergeCell ref="W53:AA53"/>
    <mergeCell ref="AB53:AD53"/>
    <mergeCell ref="A58:G58"/>
    <mergeCell ref="H58:O58"/>
    <mergeCell ref="P58:S58"/>
    <mergeCell ref="T58:W58"/>
    <mergeCell ref="X58:AB58"/>
    <mergeCell ref="AC58:AD58"/>
    <mergeCell ref="A59:G59"/>
    <mergeCell ref="H59:O59"/>
    <mergeCell ref="P59:S59"/>
    <mergeCell ref="T59:W59"/>
    <mergeCell ref="X59:AB59"/>
    <mergeCell ref="AC59:AD59"/>
    <mergeCell ref="A73:AD73"/>
    <mergeCell ref="A77:X77"/>
    <mergeCell ref="Y77:AD77"/>
    <mergeCell ref="A78:AD78"/>
    <mergeCell ref="A80:X80"/>
    <mergeCell ref="Y80:AD80"/>
    <mergeCell ref="T74:W74"/>
    <mergeCell ref="X74:AB74"/>
    <mergeCell ref="AC74:AD74"/>
    <mergeCell ref="A60:X60"/>
    <mergeCell ref="Y60:AD60"/>
    <mergeCell ref="Y63:AD63"/>
    <mergeCell ref="A64:X64"/>
    <mergeCell ref="Y64:AD64"/>
    <mergeCell ref="A65:AD65"/>
    <mergeCell ref="A66:E66"/>
    <mergeCell ref="F66:AD66"/>
    <mergeCell ref="A67:AD67"/>
    <mergeCell ref="A68:X68"/>
    <mergeCell ref="Y68:AD68"/>
    <mergeCell ref="A69:AD69"/>
    <mergeCell ref="H70:L70"/>
    <mergeCell ref="M70:N70"/>
    <mergeCell ref="A70:G70"/>
    <mergeCell ref="A71:G71"/>
    <mergeCell ref="O70:R70"/>
    <mergeCell ref="S70:V70"/>
    <mergeCell ref="W70:AA70"/>
    <mergeCell ref="AB70:AD70"/>
    <mergeCell ref="H71:L71"/>
    <mergeCell ref="M71:N71"/>
    <mergeCell ref="O71:R71"/>
    <mergeCell ref="S71:V71"/>
    <mergeCell ref="W71:AA71"/>
    <mergeCell ref="AB71:AD71"/>
    <mergeCell ref="A72:X72"/>
    <mergeCell ref="Y72:AD72"/>
    <mergeCell ref="X76:AB76"/>
    <mergeCell ref="AC76:AD76"/>
    <mergeCell ref="A74:G74"/>
    <mergeCell ref="H74:O74"/>
    <mergeCell ref="P74:S74"/>
    <mergeCell ref="O32:R32"/>
    <mergeCell ref="S32:V32"/>
    <mergeCell ref="W32:AA32"/>
    <mergeCell ref="AB32:AD32"/>
    <mergeCell ref="A37:G37"/>
    <mergeCell ref="H37:O37"/>
    <mergeCell ref="P37:S37"/>
    <mergeCell ref="T37:W37"/>
    <mergeCell ref="X37:AB37"/>
    <mergeCell ref="AC37:AD37"/>
    <mergeCell ref="A38:G38"/>
    <mergeCell ref="H38:O38"/>
    <mergeCell ref="P38:S38"/>
    <mergeCell ref="A1622:G1622"/>
    <mergeCell ref="H1622:O1622"/>
    <mergeCell ref="P1622:S1622"/>
    <mergeCell ref="T1622:W1622"/>
    <mergeCell ref="X1622:AB1622"/>
    <mergeCell ref="AC1622:AD1622"/>
    <mergeCell ref="T38:W38"/>
    <mergeCell ref="X38:AB38"/>
    <mergeCell ref="AC38:AD38"/>
    <mergeCell ref="A39:G39"/>
    <mergeCell ref="H39:O39"/>
    <mergeCell ref="P39:S39"/>
    <mergeCell ref="T39:W39"/>
    <mergeCell ref="X39:AB39"/>
    <mergeCell ref="AC39:AD39"/>
    <mergeCell ref="AC41:AD41"/>
    <mergeCell ref="A42:X42"/>
    <mergeCell ref="Y42:AD42"/>
    <mergeCell ref="A43:AD43"/>
    <mergeCell ref="A44:X44"/>
    <mergeCell ref="Y44:AD44"/>
    <mergeCell ref="Y45:AD45"/>
    <mergeCell ref="A46:X46"/>
    <mergeCell ref="Y46:AD46"/>
    <mergeCell ref="A47:AD47"/>
    <mergeCell ref="A40:G40"/>
    <mergeCell ref="H40:O40"/>
    <mergeCell ref="P40:S40"/>
    <mergeCell ref="T40:W40"/>
    <mergeCell ref="X40:AB40"/>
    <mergeCell ref="AC40:AD40"/>
    <mergeCell ref="A41:G41"/>
    <mergeCell ref="H41:O41"/>
    <mergeCell ref="P41:S41"/>
    <mergeCell ref="T41:W41"/>
    <mergeCell ref="X41:AB41"/>
    <mergeCell ref="A48:E48"/>
    <mergeCell ref="F48:AD48"/>
    <mergeCell ref="A50:X50"/>
    <mergeCell ref="Y50:AD50"/>
    <mergeCell ref="A51:AD51"/>
    <mergeCell ref="H52:L52"/>
    <mergeCell ref="M52:N52"/>
    <mergeCell ref="O52:R52"/>
    <mergeCell ref="S52:V52"/>
    <mergeCell ref="W52:AA52"/>
    <mergeCell ref="A1539:G1539"/>
    <mergeCell ref="A1530:X1530"/>
    <mergeCell ref="Y1530:AD1530"/>
    <mergeCell ref="A1532:X1532"/>
    <mergeCell ref="Y1532:AD1532"/>
    <mergeCell ref="A1533:AD1533"/>
    <mergeCell ref="A1534:E1534"/>
    <mergeCell ref="F1534:AD1534"/>
    <mergeCell ref="A1535:AD1535"/>
    <mergeCell ref="H1538:L1538"/>
    <mergeCell ref="M1538:N1538"/>
    <mergeCell ref="O1538:R1538"/>
    <mergeCell ref="S1538:V1538"/>
    <mergeCell ref="A1543:G1543"/>
    <mergeCell ref="H1543:O1543"/>
    <mergeCell ref="P1543:S1543"/>
    <mergeCell ref="T1543:W1543"/>
    <mergeCell ref="X1543:AB1543"/>
    <mergeCell ref="AC1543:AD1543"/>
    <mergeCell ref="A1542:AD1542"/>
    <mergeCell ref="A1531:X1531"/>
    <mergeCell ref="Y1531:AD1531"/>
    <mergeCell ref="AC1545:AD1545"/>
    <mergeCell ref="A1546:G1546"/>
    <mergeCell ref="H1546:O1546"/>
    <mergeCell ref="A1603:C1603"/>
    <mergeCell ref="D1603:K1603"/>
    <mergeCell ref="L1603:M1603"/>
    <mergeCell ref="N1603:P1603"/>
    <mergeCell ref="Q1603:T1603"/>
    <mergeCell ref="U1603:X1603"/>
    <mergeCell ref="Y1603:AC1603"/>
    <mergeCell ref="A1604:C1604"/>
    <mergeCell ref="D1604:K1604"/>
    <mergeCell ref="L1604:M1604"/>
    <mergeCell ref="N1604:P1604"/>
    <mergeCell ref="Q1604:T1604"/>
    <mergeCell ref="U1604:X1604"/>
    <mergeCell ref="Y1557:AD1557"/>
    <mergeCell ref="L1552:M1552"/>
    <mergeCell ref="N1552:P1552"/>
    <mergeCell ref="Q1552:T1552"/>
    <mergeCell ref="U1552:X1552"/>
    <mergeCell ref="Y1552:AC1552"/>
    <mergeCell ref="A1554:X1554"/>
    <mergeCell ref="Y1554:AD1554"/>
    <mergeCell ref="A1555:AD1555"/>
    <mergeCell ref="A1556:X1556"/>
    <mergeCell ref="A1551:C1551"/>
    <mergeCell ref="D1551:K1551"/>
    <mergeCell ref="L1551:M1551"/>
    <mergeCell ref="N1551:P1551"/>
    <mergeCell ref="Q1551:T1551"/>
    <mergeCell ref="S1565:V1565"/>
    <mergeCell ref="S1540:V1540"/>
    <mergeCell ref="W1540:AA1540"/>
    <mergeCell ref="AB1540:AD1540"/>
    <mergeCell ref="A1541:X1541"/>
    <mergeCell ref="Y1541:AD1541"/>
    <mergeCell ref="A1536:X1536"/>
    <mergeCell ref="Y1536:AD1536"/>
    <mergeCell ref="A1537:AD1537"/>
    <mergeCell ref="A1538:G1538"/>
    <mergeCell ref="W1538:AA1538"/>
    <mergeCell ref="H1564:L1564"/>
    <mergeCell ref="M1564:N1564"/>
    <mergeCell ref="O1564:R1564"/>
    <mergeCell ref="S1564:V1564"/>
    <mergeCell ref="W1565:AA1565"/>
    <mergeCell ref="W1464:AA1464"/>
    <mergeCell ref="AB1464:AD1464"/>
    <mergeCell ref="A1467:G1467"/>
    <mergeCell ref="H1467:O1467"/>
    <mergeCell ref="P1467:S1467"/>
    <mergeCell ref="T1467:W1467"/>
    <mergeCell ref="X1467:AB1467"/>
    <mergeCell ref="AC1467:AD1467"/>
    <mergeCell ref="A1465:X1465"/>
    <mergeCell ref="Y1465:AD1465"/>
    <mergeCell ref="A1466:AD1466"/>
    <mergeCell ref="T1468:W1468"/>
    <mergeCell ref="Y1288:AD1288"/>
    <mergeCell ref="A1290:AD1290"/>
    <mergeCell ref="A1293:X1293"/>
    <mergeCell ref="A1291:E1291"/>
    <mergeCell ref="F1291:AD1291"/>
    <mergeCell ref="A1292:AD1292"/>
    <mergeCell ref="A1295:G1295"/>
    <mergeCell ref="H1295:L1295"/>
    <mergeCell ref="M1295:N1295"/>
    <mergeCell ref="O1295:R1295"/>
    <mergeCell ref="S1295:V1295"/>
    <mergeCell ref="W1295:AA1295"/>
    <mergeCell ref="AB1295:AD1295"/>
    <mergeCell ref="A1507:X1507"/>
    <mergeCell ref="Y1507:AD1507"/>
    <mergeCell ref="A1464:G1464"/>
    <mergeCell ref="H1464:L1464"/>
    <mergeCell ref="S1464:V1464"/>
    <mergeCell ref="A1468:G1468"/>
    <mergeCell ref="H1468:O1468"/>
    <mergeCell ref="P1468:S1468"/>
    <mergeCell ref="P1433:S1433"/>
    <mergeCell ref="T1433:W1433"/>
    <mergeCell ref="X1433:AB1433"/>
    <mergeCell ref="AB1500:AD1500"/>
    <mergeCell ref="A1501:G1501"/>
    <mergeCell ref="H1501:L1501"/>
    <mergeCell ref="A1492:X1492"/>
    <mergeCell ref="Y1492:AD1492"/>
    <mergeCell ref="A1496:E1496"/>
    <mergeCell ref="F1496:AD1496"/>
    <mergeCell ref="A1497:AD1497"/>
    <mergeCell ref="A1358:AD1358"/>
    <mergeCell ref="A1359:E1359"/>
    <mergeCell ref="F1359:AD1359"/>
    <mergeCell ref="A1360:AD1360"/>
    <mergeCell ref="A1361:X1361"/>
    <mergeCell ref="A1306:X1306"/>
    <mergeCell ref="Y1306:AD1306"/>
    <mergeCell ref="A1307:AD1307"/>
    <mergeCell ref="A1308:E1308"/>
    <mergeCell ref="F1308:AD1308"/>
    <mergeCell ref="A1311:AD1311"/>
    <mergeCell ref="A1312:G1312"/>
    <mergeCell ref="H1312:L1312"/>
    <mergeCell ref="M1312:N1312"/>
    <mergeCell ref="O1312:R1312"/>
    <mergeCell ref="S1312:V1312"/>
    <mergeCell ref="W1312:AA1312"/>
    <mergeCell ref="AB1312:AD1312"/>
    <mergeCell ref="A1313:G1313"/>
    <mergeCell ref="H1313:L1313"/>
    <mergeCell ref="A1279:G1279"/>
    <mergeCell ref="A1280:G1280"/>
    <mergeCell ref="H1279:L1279"/>
    <mergeCell ref="S1279:V1279"/>
    <mergeCell ref="W1279:AA1279"/>
    <mergeCell ref="AB1279:AD1279"/>
    <mergeCell ref="H1280:L1280"/>
    <mergeCell ref="H1296:L1296"/>
    <mergeCell ref="Y1293:AD1293"/>
    <mergeCell ref="A1294:AD1294"/>
    <mergeCell ref="Y1426:AD1426"/>
    <mergeCell ref="S1446:V1446"/>
    <mergeCell ref="W1446:AA1446"/>
    <mergeCell ref="AB1446:AD1446"/>
    <mergeCell ref="H1447:L1447"/>
    <mergeCell ref="S1447:V1447"/>
    <mergeCell ref="W1447:AA1447"/>
    <mergeCell ref="AB1447:AD1447"/>
    <mergeCell ref="A1416:G1416"/>
    <mergeCell ref="H1416:O1416"/>
    <mergeCell ref="P1416:S1416"/>
    <mergeCell ref="T1416:W1416"/>
    <mergeCell ref="X1416:AB1416"/>
    <mergeCell ref="AC1416:AD1416"/>
    <mergeCell ref="A1417:G1417"/>
    <mergeCell ref="H1417:O1417"/>
    <mergeCell ref="P1417:S1417"/>
    <mergeCell ref="T1417:W1417"/>
    <mergeCell ref="X1417:AB1417"/>
    <mergeCell ref="AC1417:AD1417"/>
    <mergeCell ref="A1428:G1428"/>
    <mergeCell ref="H1428:L1428"/>
    <mergeCell ref="M1428:N1428"/>
    <mergeCell ref="O1428:R1428"/>
    <mergeCell ref="AC1433:AD1433"/>
    <mergeCell ref="S1280:V1280"/>
    <mergeCell ref="W1280:AA1280"/>
    <mergeCell ref="AB1280:AD1280"/>
    <mergeCell ref="A1281:X1281"/>
    <mergeCell ref="Y1281:AD1281"/>
    <mergeCell ref="A1282:AD1282"/>
    <mergeCell ref="A1283:G1283"/>
    <mergeCell ref="H1283:O1283"/>
    <mergeCell ref="P1283:S1283"/>
    <mergeCell ref="T1283:W1283"/>
    <mergeCell ref="X1283:AB1283"/>
    <mergeCell ref="AC1283:AD1283"/>
    <mergeCell ref="A1284:G1284"/>
    <mergeCell ref="AC1352:AD1352"/>
    <mergeCell ref="A1353:X1353"/>
    <mergeCell ref="Y1353:AD1353"/>
    <mergeCell ref="A1354:AD1354"/>
    <mergeCell ref="A1355:X1355"/>
    <mergeCell ref="Y1355:AD1355"/>
    <mergeCell ref="F1441:AD1441"/>
    <mergeCell ref="A1443:X1443"/>
    <mergeCell ref="Y1443:AD1443"/>
    <mergeCell ref="A1445:G1445"/>
    <mergeCell ref="H1445:L1445"/>
    <mergeCell ref="A1431:X1431"/>
    <mergeCell ref="Y1431:AD1431"/>
    <mergeCell ref="A1432:AD1432"/>
    <mergeCell ref="A1433:G1433"/>
    <mergeCell ref="H1433:O1433"/>
    <mergeCell ref="A1189:AD1189"/>
    <mergeCell ref="A1190:C1190"/>
    <mergeCell ref="D1190:K1190"/>
    <mergeCell ref="L1190:M1190"/>
    <mergeCell ref="N1190:P1190"/>
    <mergeCell ref="Q1190:T1190"/>
    <mergeCell ref="U1190:X1190"/>
    <mergeCell ref="Y1190:AC1190"/>
    <mergeCell ref="A1188:X1188"/>
    <mergeCell ref="Y1188:AD1188"/>
    <mergeCell ref="D1193:K1193"/>
    <mergeCell ref="L1193:M1193"/>
    <mergeCell ref="N1193:P1193"/>
    <mergeCell ref="Q1193:T1193"/>
    <mergeCell ref="U1193:X1193"/>
    <mergeCell ref="Y1193:AC1193"/>
    <mergeCell ref="A1194:X1194"/>
    <mergeCell ref="Y1194:AD1194"/>
    <mergeCell ref="A1191:C1191"/>
    <mergeCell ref="D1191:K1191"/>
    <mergeCell ref="L1191:M1191"/>
    <mergeCell ref="N1191:P1191"/>
    <mergeCell ref="Q1191:T1191"/>
    <mergeCell ref="U1191:X1191"/>
    <mergeCell ref="Y1191:AC1191"/>
    <mergeCell ref="A1192:C1192"/>
    <mergeCell ref="D1192:K1192"/>
    <mergeCell ref="L1192:M1192"/>
    <mergeCell ref="N1192:P1192"/>
    <mergeCell ref="Q1192:T1192"/>
    <mergeCell ref="W1128:AA1128"/>
    <mergeCell ref="AB1128:AD1128"/>
    <mergeCell ref="AB1104:AD1104"/>
    <mergeCell ref="T1108:W1108"/>
    <mergeCell ref="X1108:AB1108"/>
    <mergeCell ref="AC1108:AD1108"/>
    <mergeCell ref="A1105:G1105"/>
    <mergeCell ref="H1105:L1105"/>
    <mergeCell ref="M1105:N1105"/>
    <mergeCell ref="O1105:R1105"/>
    <mergeCell ref="A1110:G1110"/>
    <mergeCell ref="H1110:O1110"/>
    <mergeCell ref="P1110:S1110"/>
    <mergeCell ref="X1110:AB1110"/>
    <mergeCell ref="AC1110:AD1110"/>
    <mergeCell ref="A1111:G1111"/>
    <mergeCell ref="H1111:O1111"/>
    <mergeCell ref="S1104:V1104"/>
    <mergeCell ref="W1104:AA1104"/>
    <mergeCell ref="P1111:S1111"/>
    <mergeCell ref="X1111:AB1111"/>
    <mergeCell ref="AC1111:AD1111"/>
    <mergeCell ref="AC1109:AD1109"/>
    <mergeCell ref="A1109:G1109"/>
    <mergeCell ref="Y1106:AD1106"/>
    <mergeCell ref="A1107:AD1107"/>
    <mergeCell ref="H1109:O1109"/>
    <mergeCell ref="P1109:S1109"/>
    <mergeCell ref="A1108:G1108"/>
    <mergeCell ref="A1104:G1104"/>
    <mergeCell ref="H1104:L1104"/>
    <mergeCell ref="M1104:N1104"/>
    <mergeCell ref="O1104:R1104"/>
    <mergeCell ref="Y1149:AD1149"/>
    <mergeCell ref="A1200:AD1200"/>
    <mergeCell ref="A1121:X1121"/>
    <mergeCell ref="Y1121:AD1121"/>
    <mergeCell ref="A1122:AD1122"/>
    <mergeCell ref="A1123:E1123"/>
    <mergeCell ref="F1123:AD1123"/>
    <mergeCell ref="AB1129:AD1129"/>
    <mergeCell ref="A1130:G1130"/>
    <mergeCell ref="H1130:L1130"/>
    <mergeCell ref="M1130:N1130"/>
    <mergeCell ref="O1130:R1130"/>
    <mergeCell ref="S1130:V1130"/>
    <mergeCell ref="W1130:AA1130"/>
    <mergeCell ref="AB1130:AD1130"/>
    <mergeCell ref="A1124:AD1124"/>
    <mergeCell ref="A1125:X1125"/>
    <mergeCell ref="A1127:G1127"/>
    <mergeCell ref="H1127:L1127"/>
    <mergeCell ref="M1127:N1127"/>
    <mergeCell ref="O1127:R1127"/>
    <mergeCell ref="S1127:V1127"/>
    <mergeCell ref="W1127:AA1127"/>
    <mergeCell ref="AB1127:AD1127"/>
    <mergeCell ref="S1128:V1128"/>
    <mergeCell ref="A1131:G1131"/>
    <mergeCell ref="H1131:L1131"/>
    <mergeCell ref="M1131:N1131"/>
    <mergeCell ref="O1131:R1131"/>
    <mergeCell ref="S1131:V1131"/>
    <mergeCell ref="W1131:AA1131"/>
    <mergeCell ref="AB1131:AD1131"/>
    <mergeCell ref="A1132:X1132"/>
    <mergeCell ref="H1061:O1061"/>
    <mergeCell ref="P1061:S1061"/>
    <mergeCell ref="T1061:W1061"/>
    <mergeCell ref="X1061:AB1061"/>
    <mergeCell ref="AC1061:AD1061"/>
    <mergeCell ref="H1062:O1062"/>
    <mergeCell ref="P1062:S1062"/>
    <mergeCell ref="X1062:AB1062"/>
    <mergeCell ref="AC1062:AD1062"/>
    <mergeCell ref="Y1125:AD1125"/>
    <mergeCell ref="A1126:AD1126"/>
    <mergeCell ref="A1065:X1065"/>
    <mergeCell ref="Y1065:AD1065"/>
    <mergeCell ref="Y1066:AD1066"/>
    <mergeCell ref="A1067:X1067"/>
    <mergeCell ref="Y1067:AD1067"/>
    <mergeCell ref="A1068:AD1068"/>
    <mergeCell ref="A1069:E1069"/>
    <mergeCell ref="F1069:AD1069"/>
    <mergeCell ref="A1070:AD1070"/>
    <mergeCell ref="A1071:X1071"/>
    <mergeCell ref="Y1071:AD1071"/>
    <mergeCell ref="A1072:AD1072"/>
    <mergeCell ref="A1073:G1073"/>
    <mergeCell ref="H1073:L1073"/>
    <mergeCell ref="A1101:G1101"/>
    <mergeCell ref="H1101:L1101"/>
    <mergeCell ref="M1101:N1101"/>
    <mergeCell ref="O1101:R1101"/>
    <mergeCell ref="S1101:V1101"/>
    <mergeCell ref="W1101:AA1101"/>
    <mergeCell ref="AB1101:AD1101"/>
    <mergeCell ref="A1076:X1076"/>
    <mergeCell ref="Y1076:AD1076"/>
    <mergeCell ref="A1077:AD1077"/>
    <mergeCell ref="A1078:G1078"/>
    <mergeCell ref="H1078:O1078"/>
    <mergeCell ref="P1078:S1078"/>
    <mergeCell ref="T1078:W1078"/>
    <mergeCell ref="X1078:AB1078"/>
    <mergeCell ref="AC1078:AD1078"/>
    <mergeCell ref="A1079:G1079"/>
    <mergeCell ref="H1079:O1079"/>
    <mergeCell ref="P1079:S1079"/>
    <mergeCell ref="X1079:AB1079"/>
    <mergeCell ref="AC1079:AD1079"/>
    <mergeCell ref="A1080:G1080"/>
    <mergeCell ref="H1080:O1080"/>
    <mergeCell ref="P1080:S1080"/>
    <mergeCell ref="X1080:AB1080"/>
    <mergeCell ref="AC1080:AD1080"/>
    <mergeCell ref="A1081:G1081"/>
    <mergeCell ref="H1081:O1081"/>
    <mergeCell ref="P1081:S1081"/>
    <mergeCell ref="X1081:AB1081"/>
    <mergeCell ref="AC1081:AD1081"/>
    <mergeCell ref="A1082:G1082"/>
    <mergeCell ref="H1082:O1082"/>
    <mergeCell ref="P1082:S1082"/>
    <mergeCell ref="X1082:AB1082"/>
    <mergeCell ref="AC1082:AD1082"/>
    <mergeCell ref="A1083:G1083"/>
    <mergeCell ref="H1083:O1083"/>
    <mergeCell ref="F978:AD978"/>
    <mergeCell ref="A979:AD979"/>
    <mergeCell ref="A980:X980"/>
    <mergeCell ref="Y980:AD980"/>
    <mergeCell ref="A981:AD981"/>
    <mergeCell ref="A982:G982"/>
    <mergeCell ref="H982:O982"/>
    <mergeCell ref="P982:S982"/>
    <mergeCell ref="T982:W982"/>
    <mergeCell ref="A1043:C1043"/>
    <mergeCell ref="D1043:K1043"/>
    <mergeCell ref="L1043:M1043"/>
    <mergeCell ref="N1043:P1043"/>
    <mergeCell ref="Q1043:T1043"/>
    <mergeCell ref="U1043:X1043"/>
    <mergeCell ref="Y1043:AC1043"/>
    <mergeCell ref="H1019:L1019"/>
    <mergeCell ref="M1019:N1019"/>
    <mergeCell ref="O1019:R1019"/>
    <mergeCell ref="S1019:V1019"/>
    <mergeCell ref="W1019:AA1019"/>
    <mergeCell ref="AB1019:AD1019"/>
    <mergeCell ref="A1014:E1014"/>
    <mergeCell ref="F1014:AD1014"/>
    <mergeCell ref="A1015:AD1015"/>
    <mergeCell ref="A1016:X1016"/>
    <mergeCell ref="Y1016:AD1016"/>
    <mergeCell ref="A1017:AD1017"/>
    <mergeCell ref="A1018:G1018"/>
    <mergeCell ref="H1018:L1018"/>
    <mergeCell ref="M1018:N1018"/>
    <mergeCell ref="O1018:R1018"/>
    <mergeCell ref="S1018:V1018"/>
    <mergeCell ref="Y986:AD986"/>
    <mergeCell ref="A986:X986"/>
    <mergeCell ref="A984:X984"/>
    <mergeCell ref="Y984:AD984"/>
    <mergeCell ref="A985:AD985"/>
    <mergeCell ref="A911:C911"/>
    <mergeCell ref="D911:K911"/>
    <mergeCell ref="L911:M911"/>
    <mergeCell ref="N911:P911"/>
    <mergeCell ref="Q911:T911"/>
    <mergeCell ref="U911:X911"/>
    <mergeCell ref="A880:G880"/>
    <mergeCell ref="H880:L880"/>
    <mergeCell ref="M880:N880"/>
    <mergeCell ref="O880:R880"/>
    <mergeCell ref="S880:V880"/>
    <mergeCell ref="W880:AA880"/>
    <mergeCell ref="AB880:AD880"/>
    <mergeCell ref="A875:AD875"/>
    <mergeCell ref="A876:X876"/>
    <mergeCell ref="Y876:AD876"/>
    <mergeCell ref="A877:AD877"/>
    <mergeCell ref="A878:G878"/>
    <mergeCell ref="H878:L878"/>
    <mergeCell ref="M878:N878"/>
    <mergeCell ref="O878:R878"/>
    <mergeCell ref="S878:V878"/>
    <mergeCell ref="W878:AA878"/>
    <mergeCell ref="AB878:AD878"/>
    <mergeCell ref="A997:AD997"/>
    <mergeCell ref="A991:AD991"/>
    <mergeCell ref="A992:X992"/>
    <mergeCell ref="Y992:AD992"/>
    <mergeCell ref="A996:X996"/>
    <mergeCell ref="Y996:AD996"/>
    <mergeCell ref="Y975:AD975"/>
    <mergeCell ref="A976:X976"/>
    <mergeCell ref="Y976:AD976"/>
    <mergeCell ref="A983:G983"/>
    <mergeCell ref="H983:O983"/>
    <mergeCell ref="A881:X881"/>
    <mergeCell ref="Y881:AD881"/>
    <mergeCell ref="A882:AD882"/>
    <mergeCell ref="A883:G883"/>
    <mergeCell ref="H883:O883"/>
    <mergeCell ref="P883:S883"/>
    <mergeCell ref="T883:W883"/>
    <mergeCell ref="X883:AB883"/>
    <mergeCell ref="AC883:AD883"/>
    <mergeCell ref="A884:G884"/>
    <mergeCell ref="H884:O884"/>
    <mergeCell ref="P884:S884"/>
    <mergeCell ref="X884:AB884"/>
    <mergeCell ref="AC884:AD884"/>
    <mergeCell ref="A885:G885"/>
    <mergeCell ref="A928:C928"/>
    <mergeCell ref="D928:K928"/>
    <mergeCell ref="L928:M928"/>
    <mergeCell ref="A908:C908"/>
    <mergeCell ref="A972:X972"/>
    <mergeCell ref="Y972:AD972"/>
    <mergeCell ref="A969:X969"/>
    <mergeCell ref="Y969:AD969"/>
    <mergeCell ref="A970:AD970"/>
    <mergeCell ref="P983:S983"/>
    <mergeCell ref="X983:AB983"/>
    <mergeCell ref="A827:G827"/>
    <mergeCell ref="H827:O827"/>
    <mergeCell ref="P827:S827"/>
    <mergeCell ref="X827:AB827"/>
    <mergeCell ref="AC827:AD827"/>
    <mergeCell ref="A828:X828"/>
    <mergeCell ref="Y828:AD828"/>
    <mergeCell ref="A829:AD829"/>
    <mergeCell ref="A824:X824"/>
    <mergeCell ref="Y824:AD824"/>
    <mergeCell ref="A825:AD825"/>
    <mergeCell ref="A826:G826"/>
    <mergeCell ref="H826:O826"/>
    <mergeCell ref="P826:S826"/>
    <mergeCell ref="T826:W826"/>
    <mergeCell ref="X826:AB826"/>
    <mergeCell ref="AC826:AD826"/>
    <mergeCell ref="AC855:AD855"/>
    <mergeCell ref="A856:G856"/>
    <mergeCell ref="H856:O856"/>
    <mergeCell ref="P856:S856"/>
    <mergeCell ref="X856:AB856"/>
    <mergeCell ref="AC856:AD856"/>
    <mergeCell ref="A857:X857"/>
    <mergeCell ref="Y857:AD857"/>
    <mergeCell ref="A879:G879"/>
    <mergeCell ref="H879:L879"/>
    <mergeCell ref="M879:N879"/>
    <mergeCell ref="O879:R879"/>
    <mergeCell ref="S879:V879"/>
    <mergeCell ref="W879:AA879"/>
    <mergeCell ref="AB879:AD879"/>
    <mergeCell ref="A859:C859"/>
    <mergeCell ref="D859:K859"/>
    <mergeCell ref="L859:M859"/>
    <mergeCell ref="N859:P859"/>
    <mergeCell ref="Q859:T859"/>
    <mergeCell ref="U859:X859"/>
    <mergeCell ref="Y859:AC859"/>
    <mergeCell ref="U861:X861"/>
    <mergeCell ref="Y861:AC861"/>
    <mergeCell ref="A862:C862"/>
    <mergeCell ref="D862:K862"/>
    <mergeCell ref="L862:M862"/>
    <mergeCell ref="N862:P862"/>
    <mergeCell ref="Q862:T862"/>
    <mergeCell ref="U862:X862"/>
    <mergeCell ref="Y862:AC862"/>
    <mergeCell ref="A865:C865"/>
    <mergeCell ref="D865:K865"/>
    <mergeCell ref="D864:K864"/>
    <mergeCell ref="L864:M864"/>
    <mergeCell ref="N864:P864"/>
    <mergeCell ref="Q864:T864"/>
    <mergeCell ref="U864:X864"/>
    <mergeCell ref="Y864:AC864"/>
    <mergeCell ref="L865:M865"/>
    <mergeCell ref="N865:P865"/>
    <mergeCell ref="Q865:T865"/>
    <mergeCell ref="U865:X865"/>
    <mergeCell ref="Y865:AC865"/>
    <mergeCell ref="A863:C863"/>
    <mergeCell ref="A799:C799"/>
    <mergeCell ref="D799:K799"/>
    <mergeCell ref="L799:M799"/>
    <mergeCell ref="N799:P799"/>
    <mergeCell ref="Q799:T799"/>
    <mergeCell ref="U799:X799"/>
    <mergeCell ref="Y799:AC799"/>
    <mergeCell ref="A800:C800"/>
    <mergeCell ref="D800:K800"/>
    <mergeCell ref="L800:M800"/>
    <mergeCell ref="A794:G794"/>
    <mergeCell ref="H794:L794"/>
    <mergeCell ref="M794:N794"/>
    <mergeCell ref="O794:R794"/>
    <mergeCell ref="S794:V794"/>
    <mergeCell ref="W794:AA794"/>
    <mergeCell ref="AB794:AD794"/>
    <mergeCell ref="N800:P800"/>
    <mergeCell ref="Q800:T800"/>
    <mergeCell ref="U800:X800"/>
    <mergeCell ref="Y800:AC800"/>
    <mergeCell ref="A811:AD811"/>
    <mergeCell ref="A812:X812"/>
    <mergeCell ref="Y812:AD812"/>
    <mergeCell ref="A813:AD813"/>
    <mergeCell ref="A814:G814"/>
    <mergeCell ref="H814:O814"/>
    <mergeCell ref="P814:S814"/>
    <mergeCell ref="T814:W814"/>
    <mergeCell ref="X814:AB814"/>
    <mergeCell ref="AC814:AD814"/>
    <mergeCell ref="A801:C801"/>
    <mergeCell ref="D801:K801"/>
    <mergeCell ref="L801:M801"/>
    <mergeCell ref="N801:P801"/>
    <mergeCell ref="Q801:T801"/>
    <mergeCell ref="U801:X801"/>
    <mergeCell ref="Y801:AC801"/>
    <mergeCell ref="A803:X803"/>
    <mergeCell ref="Y803:AD803"/>
    <mergeCell ref="A804:X804"/>
    <mergeCell ref="Y804:AD804"/>
    <mergeCell ref="A805:AD805"/>
    <mergeCell ref="A806:X806"/>
    <mergeCell ref="Y806:AD806"/>
    <mergeCell ref="Y807:AD807"/>
    <mergeCell ref="A808:X808"/>
    <mergeCell ref="Y808:AD808"/>
    <mergeCell ref="A809:AD809"/>
    <mergeCell ref="A810:E810"/>
    <mergeCell ref="F810:AD810"/>
    <mergeCell ref="A807:V807"/>
    <mergeCell ref="W807:X807"/>
    <mergeCell ref="A730:G730"/>
    <mergeCell ref="H730:L730"/>
    <mergeCell ref="M730:N730"/>
    <mergeCell ref="O730:R730"/>
    <mergeCell ref="S730:V730"/>
    <mergeCell ref="W730:AA730"/>
    <mergeCell ref="AB730:AD730"/>
    <mergeCell ref="A726:E726"/>
    <mergeCell ref="F726:AD726"/>
    <mergeCell ref="A727:AD727"/>
    <mergeCell ref="A728:X728"/>
    <mergeCell ref="Y728:AD728"/>
    <mergeCell ref="A729:AD729"/>
    <mergeCell ref="H732:L732"/>
    <mergeCell ref="M732:N732"/>
    <mergeCell ref="O732:R732"/>
    <mergeCell ref="S732:V732"/>
    <mergeCell ref="W732:AA732"/>
    <mergeCell ref="AB732:AD732"/>
    <mergeCell ref="A750:X750"/>
    <mergeCell ref="Y750:AD750"/>
    <mergeCell ref="A742:AD742"/>
    <mergeCell ref="A743:E743"/>
    <mergeCell ref="F743:AD743"/>
    <mergeCell ref="A744:AD744"/>
    <mergeCell ref="A746:AD746"/>
    <mergeCell ref="A747:C747"/>
    <mergeCell ref="D747:K747"/>
    <mergeCell ref="L747:M747"/>
    <mergeCell ref="N747:P747"/>
    <mergeCell ref="A736:G736"/>
    <mergeCell ref="H736:O736"/>
    <mergeCell ref="P736:S736"/>
    <mergeCell ref="X736:AB736"/>
    <mergeCell ref="AC736:AD736"/>
    <mergeCell ref="A737:X737"/>
    <mergeCell ref="Y737:AD737"/>
    <mergeCell ref="A738:AD738"/>
    <mergeCell ref="A739:X739"/>
    <mergeCell ref="Y739:AD739"/>
    <mergeCell ref="Y740:AD740"/>
    <mergeCell ref="A741:X741"/>
    <mergeCell ref="Y741:AD741"/>
    <mergeCell ref="Q747:T747"/>
    <mergeCell ref="U747:X747"/>
    <mergeCell ref="Y747:AC747"/>
    <mergeCell ref="A748:C748"/>
    <mergeCell ref="D748:K748"/>
    <mergeCell ref="L748:M748"/>
    <mergeCell ref="N748:P748"/>
    <mergeCell ref="Q748:T748"/>
    <mergeCell ref="U748:X748"/>
    <mergeCell ref="Y748:AC748"/>
    <mergeCell ref="A749:C749"/>
    <mergeCell ref="D749:K749"/>
    <mergeCell ref="L749:M749"/>
    <mergeCell ref="N749:P749"/>
    <mergeCell ref="Q749:T749"/>
    <mergeCell ref="U749:X749"/>
    <mergeCell ref="Y749:AC749"/>
    <mergeCell ref="A745:X745"/>
    <mergeCell ref="Y745:AD745"/>
    <mergeCell ref="H731:L731"/>
    <mergeCell ref="M731:N731"/>
    <mergeCell ref="A722:X722"/>
    <mergeCell ref="Y722:AD722"/>
    <mergeCell ref="Y723:AD723"/>
    <mergeCell ref="A720:X720"/>
    <mergeCell ref="Y720:AD720"/>
    <mergeCell ref="A721:AD721"/>
    <mergeCell ref="A699:X699"/>
    <mergeCell ref="Y699:AD699"/>
    <mergeCell ref="A700:AD700"/>
    <mergeCell ref="H701:O701"/>
    <mergeCell ref="P701:S701"/>
    <mergeCell ref="T701:W701"/>
    <mergeCell ref="X701:AB701"/>
    <mergeCell ref="AC701:AD701"/>
    <mergeCell ref="A716:X716"/>
    <mergeCell ref="Y716:AD716"/>
    <mergeCell ref="A701:G701"/>
    <mergeCell ref="A702:G702"/>
    <mergeCell ref="H702:O702"/>
    <mergeCell ref="P702:S702"/>
    <mergeCell ref="X702:AB702"/>
    <mergeCell ref="AC702:AD702"/>
    <mergeCell ref="Y707:AD707"/>
    <mergeCell ref="A703:X703"/>
    <mergeCell ref="Y703:AD703"/>
    <mergeCell ref="H719:O719"/>
    <mergeCell ref="P719:S719"/>
    <mergeCell ref="X719:AB719"/>
    <mergeCell ref="A704:AD704"/>
    <mergeCell ref="A705:X705"/>
    <mergeCell ref="A724:X724"/>
    <mergeCell ref="Y724:AD724"/>
    <mergeCell ref="A725:AD725"/>
    <mergeCell ref="A713:G713"/>
    <mergeCell ref="H713:L713"/>
    <mergeCell ref="M713:N713"/>
    <mergeCell ref="O713:R713"/>
    <mergeCell ref="S713:V713"/>
    <mergeCell ref="W713:AA713"/>
    <mergeCell ref="AB713:AD713"/>
    <mergeCell ref="A714:G714"/>
    <mergeCell ref="H714:L714"/>
    <mergeCell ref="M714:N714"/>
    <mergeCell ref="O714:R714"/>
    <mergeCell ref="S714:V714"/>
    <mergeCell ref="W714:AA714"/>
    <mergeCell ref="AB714:AD714"/>
    <mergeCell ref="A717:AD717"/>
    <mergeCell ref="A718:G718"/>
    <mergeCell ref="H718:O718"/>
    <mergeCell ref="P718:S718"/>
    <mergeCell ref="T718:W718"/>
    <mergeCell ref="X718:AB718"/>
    <mergeCell ref="AC718:AD718"/>
    <mergeCell ref="A719:G719"/>
    <mergeCell ref="A715:G715"/>
    <mergeCell ref="H715:L715"/>
    <mergeCell ref="M715:N715"/>
    <mergeCell ref="O715:R715"/>
    <mergeCell ref="S715:V715"/>
    <mergeCell ref="W715:AA715"/>
    <mergeCell ref="AB715:AD715"/>
    <mergeCell ref="A710:AD710"/>
    <mergeCell ref="A711:X711"/>
    <mergeCell ref="Y711:AD711"/>
    <mergeCell ref="A712:AD712"/>
    <mergeCell ref="AC719:AD719"/>
    <mergeCell ref="AB696:AD696"/>
    <mergeCell ref="A697:G697"/>
    <mergeCell ref="H697:L697"/>
    <mergeCell ref="M697:N697"/>
    <mergeCell ref="O697:R697"/>
    <mergeCell ref="S697:V697"/>
    <mergeCell ref="Y651:AC651"/>
    <mergeCell ref="A654:AD654"/>
    <mergeCell ref="A655:X655"/>
    <mergeCell ref="Y655:AD655"/>
    <mergeCell ref="A653:X653"/>
    <mergeCell ref="Y653:AD653"/>
    <mergeCell ref="A651:C651"/>
    <mergeCell ref="D651:K651"/>
    <mergeCell ref="L651:M651"/>
    <mergeCell ref="N651:P651"/>
    <mergeCell ref="Q651:T651"/>
    <mergeCell ref="U651:X651"/>
    <mergeCell ref="A665:X665"/>
    <mergeCell ref="Y665:AD665"/>
    <mergeCell ref="Y656:AD656"/>
    <mergeCell ref="A635:G635"/>
    <mergeCell ref="H635:O635"/>
    <mergeCell ref="P635:S635"/>
    <mergeCell ref="T635:W635"/>
    <mergeCell ref="X635:AB635"/>
    <mergeCell ref="A657:X657"/>
    <mergeCell ref="Y657:AD657"/>
    <mergeCell ref="A658:AD658"/>
    <mergeCell ref="A659:E659"/>
    <mergeCell ref="F659:AD659"/>
    <mergeCell ref="A660:AD660"/>
    <mergeCell ref="A661:X661"/>
    <mergeCell ref="A652:X652"/>
    <mergeCell ref="Y652:AD652"/>
    <mergeCell ref="Y661:AD661"/>
    <mergeCell ref="A667:G667"/>
    <mergeCell ref="H667:O667"/>
    <mergeCell ref="P667:S667"/>
    <mergeCell ref="T667:W667"/>
    <mergeCell ref="X667:AB667"/>
    <mergeCell ref="AC667:AD667"/>
    <mergeCell ref="A668:G668"/>
    <mergeCell ref="H668:O668"/>
    <mergeCell ref="P668:S668"/>
    <mergeCell ref="X668:AB668"/>
    <mergeCell ref="AC668:AD668"/>
    <mergeCell ref="A669:X669"/>
    <mergeCell ref="Y669:AD669"/>
    <mergeCell ref="A670:AD670"/>
    <mergeCell ref="A673:X673"/>
    <mergeCell ref="Y673:AD673"/>
    <mergeCell ref="Y671:AD671"/>
    <mergeCell ref="Y672:AD672"/>
    <mergeCell ref="A672:V672"/>
    <mergeCell ref="W672:X672"/>
    <mergeCell ref="A674:AD674"/>
    <mergeCell ref="A675:E675"/>
    <mergeCell ref="F675:AD675"/>
    <mergeCell ref="A676:AD676"/>
    <mergeCell ref="A677:X677"/>
    <mergeCell ref="A544:AD544"/>
    <mergeCell ref="A536:G536"/>
    <mergeCell ref="Y545:AD545"/>
    <mergeCell ref="Y546:AD546"/>
    <mergeCell ref="H553:L553"/>
    <mergeCell ref="M553:N553"/>
    <mergeCell ref="O553:R553"/>
    <mergeCell ref="S553:V553"/>
    <mergeCell ref="W553:AA553"/>
    <mergeCell ref="AB553:AD553"/>
    <mergeCell ref="A554:G554"/>
    <mergeCell ref="AC579:AD579"/>
    <mergeCell ref="A574:G574"/>
    <mergeCell ref="A571:AD571"/>
    <mergeCell ref="A572:G572"/>
    <mergeCell ref="H572:L572"/>
    <mergeCell ref="M572:N572"/>
    <mergeCell ref="O572:R572"/>
    <mergeCell ref="S572:V572"/>
    <mergeCell ref="W572:AA572"/>
    <mergeCell ref="AB572:AD572"/>
    <mergeCell ref="A573:G573"/>
    <mergeCell ref="H573:L573"/>
    <mergeCell ref="M573:N573"/>
    <mergeCell ref="H574:L574"/>
    <mergeCell ref="M574:N574"/>
    <mergeCell ref="O574:R574"/>
    <mergeCell ref="S574:V574"/>
    <mergeCell ref="W574:AA574"/>
    <mergeCell ref="AB574:AD574"/>
    <mergeCell ref="A575:X575"/>
    <mergeCell ref="Y575:AD575"/>
    <mergeCell ref="A563:AD563"/>
    <mergeCell ref="A569:AD569"/>
    <mergeCell ref="A570:X570"/>
    <mergeCell ref="Y570:AD570"/>
    <mergeCell ref="A562:X562"/>
    <mergeCell ref="Y562:AD562"/>
    <mergeCell ref="O573:R573"/>
    <mergeCell ref="S573:V573"/>
    <mergeCell ref="W573:AA573"/>
    <mergeCell ref="AB573:AD573"/>
    <mergeCell ref="A547:X547"/>
    <mergeCell ref="Y547:AD547"/>
    <mergeCell ref="A545:X545"/>
    <mergeCell ref="A548:AD548"/>
    <mergeCell ref="A549:E549"/>
    <mergeCell ref="F549:AD549"/>
    <mergeCell ref="A550:AD550"/>
    <mergeCell ref="A546:V546"/>
    <mergeCell ref="W546:X546"/>
    <mergeCell ref="A565:V565"/>
    <mergeCell ref="W565:X565"/>
    <mergeCell ref="A543:X543"/>
    <mergeCell ref="Y543:AD543"/>
    <mergeCell ref="A551:X551"/>
    <mergeCell ref="Y551:AD551"/>
    <mergeCell ref="A552:AD552"/>
    <mergeCell ref="A555:G555"/>
    <mergeCell ref="H555:L555"/>
    <mergeCell ref="M555:N555"/>
    <mergeCell ref="O555:R555"/>
    <mergeCell ref="S555:V555"/>
    <mergeCell ref="W555:AA555"/>
    <mergeCell ref="Y526:AD526"/>
    <mergeCell ref="Y527:AD527"/>
    <mergeCell ref="A528:X528"/>
    <mergeCell ref="Y528:AD528"/>
    <mergeCell ref="A529:AD529"/>
    <mergeCell ref="F530:AD530"/>
    <mergeCell ref="Y516:AD516"/>
    <mergeCell ref="A517:AD517"/>
    <mergeCell ref="A521:G521"/>
    <mergeCell ref="H521:O521"/>
    <mergeCell ref="P521:S521"/>
    <mergeCell ref="T521:W521"/>
    <mergeCell ref="X521:AB521"/>
    <mergeCell ref="AC521:AD521"/>
    <mergeCell ref="A522:G522"/>
    <mergeCell ref="H522:O522"/>
    <mergeCell ref="P522:S522"/>
    <mergeCell ref="T522:W522"/>
    <mergeCell ref="X522:AB522"/>
    <mergeCell ref="AC522:AD522"/>
    <mergeCell ref="A523:G523"/>
    <mergeCell ref="H523:O523"/>
    <mergeCell ref="P523:S523"/>
    <mergeCell ref="X523:AB523"/>
    <mergeCell ref="AC523:AD523"/>
    <mergeCell ref="A518:G518"/>
    <mergeCell ref="H518:O518"/>
    <mergeCell ref="P518:S518"/>
    <mergeCell ref="T518:W518"/>
    <mergeCell ref="X518:AB518"/>
    <mergeCell ref="AC518:AD518"/>
    <mergeCell ref="A519:G519"/>
    <mergeCell ref="H519:O519"/>
    <mergeCell ref="A527:V527"/>
    <mergeCell ref="W527:X527"/>
    <mergeCell ref="A498:C498"/>
    <mergeCell ref="D498:K498"/>
    <mergeCell ref="L498:M498"/>
    <mergeCell ref="N498:P498"/>
    <mergeCell ref="Q498:T498"/>
    <mergeCell ref="U498:X498"/>
    <mergeCell ref="Y498:AC498"/>
    <mergeCell ref="A499:C499"/>
    <mergeCell ref="D499:K499"/>
    <mergeCell ref="L499:M499"/>
    <mergeCell ref="N499:P499"/>
    <mergeCell ref="Q499:T499"/>
    <mergeCell ref="A489:G489"/>
    <mergeCell ref="A490:G490"/>
    <mergeCell ref="A492:X492"/>
    <mergeCell ref="Y492:AD492"/>
    <mergeCell ref="A493:AD493"/>
    <mergeCell ref="A494:G494"/>
    <mergeCell ref="H494:O494"/>
    <mergeCell ref="P494:S494"/>
    <mergeCell ref="T494:W494"/>
    <mergeCell ref="X494:AB494"/>
    <mergeCell ref="AC494:AD494"/>
    <mergeCell ref="A495:G495"/>
    <mergeCell ref="H495:O495"/>
    <mergeCell ref="P495:S495"/>
    <mergeCell ref="T495:W495"/>
    <mergeCell ref="X495:AB495"/>
    <mergeCell ref="AC495:AD495"/>
    <mergeCell ref="A496:X496"/>
    <mergeCell ref="Y496:AD496"/>
    <mergeCell ref="A478:G478"/>
    <mergeCell ref="H478:O478"/>
    <mergeCell ref="P478:S478"/>
    <mergeCell ref="T478:W478"/>
    <mergeCell ref="X478:AB478"/>
    <mergeCell ref="AC478:AD478"/>
    <mergeCell ref="A479:X479"/>
    <mergeCell ref="Y479:AD479"/>
    <mergeCell ref="A480:AD480"/>
    <mergeCell ref="A481:X481"/>
    <mergeCell ref="Y481:AD481"/>
    <mergeCell ref="A497:AD497"/>
    <mergeCell ref="U499:X499"/>
    <mergeCell ref="Y499:AC499"/>
    <mergeCell ref="A486:AD486"/>
    <mergeCell ref="A484:AD484"/>
    <mergeCell ref="A485:E485"/>
    <mergeCell ref="F485:AD485"/>
    <mergeCell ref="A487:X487"/>
    <mergeCell ref="Y487:AD487"/>
    <mergeCell ref="A488:AD488"/>
    <mergeCell ref="H489:L489"/>
    <mergeCell ref="M489:N489"/>
    <mergeCell ref="O489:R489"/>
    <mergeCell ref="S489:V489"/>
    <mergeCell ref="W489:AA489"/>
    <mergeCell ref="AB489:AD489"/>
    <mergeCell ref="H490:L490"/>
    <mergeCell ref="M490:N490"/>
    <mergeCell ref="O490:R490"/>
    <mergeCell ref="S490:V490"/>
    <mergeCell ref="W490:AA490"/>
    <mergeCell ref="AB490:AD490"/>
    <mergeCell ref="Y482:AD482"/>
    <mergeCell ref="U459:X459"/>
    <mergeCell ref="Y459:AC459"/>
    <mergeCell ref="A460:C460"/>
    <mergeCell ref="D460:K460"/>
    <mergeCell ref="L460:M460"/>
    <mergeCell ref="N460:P460"/>
    <mergeCell ref="Q460:T460"/>
    <mergeCell ref="U460:X460"/>
    <mergeCell ref="Y460:AC460"/>
    <mergeCell ref="Y461:AC461"/>
    <mergeCell ref="A462:X462"/>
    <mergeCell ref="Y462:AD462"/>
    <mergeCell ref="A463:X463"/>
    <mergeCell ref="Y463:AD463"/>
    <mergeCell ref="A464:AD464"/>
    <mergeCell ref="A465:X465"/>
    <mergeCell ref="Y465:AD465"/>
    <mergeCell ref="A466:X466"/>
    <mergeCell ref="Y466:AD466"/>
    <mergeCell ref="A467:X467"/>
    <mergeCell ref="Y467:AD467"/>
    <mergeCell ref="A468:AD468"/>
    <mergeCell ref="A469:E469"/>
    <mergeCell ref="F469:AD469"/>
    <mergeCell ref="A470:AD470"/>
    <mergeCell ref="A471:X471"/>
    <mergeCell ref="Y471:AD471"/>
    <mergeCell ref="A472:AD472"/>
    <mergeCell ref="A473:G473"/>
    <mergeCell ref="H473:L473"/>
    <mergeCell ref="M473:N473"/>
    <mergeCell ref="A438:AD438"/>
    <mergeCell ref="A439:C439"/>
    <mergeCell ref="D439:K439"/>
    <mergeCell ref="L439:M439"/>
    <mergeCell ref="N439:P439"/>
    <mergeCell ref="Q439:T439"/>
    <mergeCell ref="A441:C441"/>
    <mergeCell ref="D441:K441"/>
    <mergeCell ref="L441:M441"/>
    <mergeCell ref="N441:P441"/>
    <mergeCell ref="Q441:T441"/>
    <mergeCell ref="U441:X441"/>
    <mergeCell ref="Y441:AC441"/>
    <mergeCell ref="A442:C442"/>
    <mergeCell ref="D442:K442"/>
    <mergeCell ref="L442:M442"/>
    <mergeCell ref="N442:P442"/>
    <mergeCell ref="Q442:T442"/>
    <mergeCell ref="U439:X439"/>
    <mergeCell ref="Y439:AC439"/>
    <mergeCell ref="A440:C440"/>
    <mergeCell ref="D440:K440"/>
    <mergeCell ref="L440:M440"/>
    <mergeCell ref="N440:P440"/>
    <mergeCell ref="Q440:T440"/>
    <mergeCell ref="U440:X440"/>
    <mergeCell ref="Y440:AC440"/>
    <mergeCell ref="U442:X442"/>
    <mergeCell ref="Y442:AC442"/>
    <mergeCell ref="A447:X447"/>
    <mergeCell ref="Y447:AD447"/>
    <mergeCell ref="A448:X448"/>
    <mergeCell ref="Y406:AD406"/>
    <mergeCell ref="A407:AD407"/>
    <mergeCell ref="A408:X408"/>
    <mergeCell ref="Y408:AD408"/>
    <mergeCell ref="A409:X409"/>
    <mergeCell ref="Y409:AD409"/>
    <mergeCell ref="A411:AD411"/>
    <mergeCell ref="AC421:AD421"/>
    <mergeCell ref="A419:X419"/>
    <mergeCell ref="Y419:AD419"/>
    <mergeCell ref="A420:AD420"/>
    <mergeCell ref="A421:G421"/>
    <mergeCell ref="P424:S424"/>
    <mergeCell ref="T424:W424"/>
    <mergeCell ref="X424:AB424"/>
    <mergeCell ref="AC424:AD424"/>
    <mergeCell ref="A425:X425"/>
    <mergeCell ref="Y425:AD425"/>
    <mergeCell ref="A426:AD426"/>
    <mergeCell ref="A427:X427"/>
    <mergeCell ref="Y427:AD427"/>
    <mergeCell ref="Y428:AD428"/>
    <mergeCell ref="A429:X429"/>
    <mergeCell ref="Y429:AD429"/>
    <mergeCell ref="A430:AD430"/>
    <mergeCell ref="A431:E431"/>
    <mergeCell ref="F431:AD431"/>
    <mergeCell ref="A434:AD434"/>
    <mergeCell ref="A428:V428"/>
    <mergeCell ref="W428:X428"/>
    <mergeCell ref="A435:G435"/>
    <mergeCell ref="H435:L435"/>
    <mergeCell ref="M435:N435"/>
    <mergeCell ref="O435:R435"/>
    <mergeCell ref="S435:V435"/>
    <mergeCell ref="W435:AA435"/>
    <mergeCell ref="AB435:AD435"/>
    <mergeCell ref="A432:AD432"/>
    <mergeCell ref="A433:X433"/>
    <mergeCell ref="Y433:AD433"/>
    <mergeCell ref="A424:G424"/>
    <mergeCell ref="H424:O424"/>
    <mergeCell ref="A383:G383"/>
    <mergeCell ref="H383:L383"/>
    <mergeCell ref="M383:N383"/>
    <mergeCell ref="O383:R383"/>
    <mergeCell ref="S383:V383"/>
    <mergeCell ref="W383:AA383"/>
    <mergeCell ref="AB383:AD383"/>
    <mergeCell ref="A384:G384"/>
    <mergeCell ref="H384:L384"/>
    <mergeCell ref="S384:V384"/>
    <mergeCell ref="W384:AA384"/>
    <mergeCell ref="AB384:AD384"/>
    <mergeCell ref="H422:O422"/>
    <mergeCell ref="P422:S422"/>
    <mergeCell ref="T422:W422"/>
    <mergeCell ref="X422:AB422"/>
    <mergeCell ref="AC422:AD422"/>
    <mergeCell ref="W385:AA385"/>
    <mergeCell ref="AB385:AD385"/>
    <mergeCell ref="A386:X386"/>
    <mergeCell ref="Y386:AD386"/>
    <mergeCell ref="A387:AD387"/>
    <mergeCell ref="A388:G388"/>
    <mergeCell ref="H388:O388"/>
    <mergeCell ref="P388:S388"/>
    <mergeCell ref="T388:W388"/>
    <mergeCell ref="X388:AB388"/>
    <mergeCell ref="AC388:AD388"/>
    <mergeCell ref="A385:G385"/>
    <mergeCell ref="A423:G423"/>
    <mergeCell ref="H423:O423"/>
    <mergeCell ref="P423:S423"/>
    <mergeCell ref="T423:W423"/>
    <mergeCell ref="X423:AB423"/>
    <mergeCell ref="AC423:AD423"/>
    <mergeCell ref="A412:E412"/>
    <mergeCell ref="F412:AD412"/>
    <mergeCell ref="A413:AD413"/>
    <mergeCell ref="A415:AD415"/>
    <mergeCell ref="A416:G416"/>
    <mergeCell ref="H416:L416"/>
    <mergeCell ref="M416:N416"/>
    <mergeCell ref="O416:R416"/>
    <mergeCell ref="S416:V416"/>
    <mergeCell ref="W416:AA416"/>
    <mergeCell ref="AB416:AD416"/>
    <mergeCell ref="A414:X414"/>
    <mergeCell ref="Y414:AD414"/>
    <mergeCell ref="A417:G417"/>
    <mergeCell ref="H417:L417"/>
    <mergeCell ref="S417:V417"/>
    <mergeCell ref="W417:AA417"/>
    <mergeCell ref="AB417:AD417"/>
    <mergeCell ref="A418:G418"/>
    <mergeCell ref="H418:L418"/>
    <mergeCell ref="S418:V418"/>
    <mergeCell ref="W418:AA418"/>
    <mergeCell ref="AB418:AD418"/>
    <mergeCell ref="H421:O421"/>
    <mergeCell ref="P421:S421"/>
    <mergeCell ref="T421:W421"/>
    <mergeCell ref="X421:AB421"/>
    <mergeCell ref="Y410:AD410"/>
    <mergeCell ref="A406:X406"/>
    <mergeCell ref="A320:AD320"/>
    <mergeCell ref="A321:G321"/>
    <mergeCell ref="H321:L321"/>
    <mergeCell ref="M321:N321"/>
    <mergeCell ref="O321:R321"/>
    <mergeCell ref="S321:V321"/>
    <mergeCell ref="W321:AA321"/>
    <mergeCell ref="AB321:AD321"/>
    <mergeCell ref="N326:P326"/>
    <mergeCell ref="Q326:T326"/>
    <mergeCell ref="U326:X326"/>
    <mergeCell ref="Y326:AC326"/>
    <mergeCell ref="A327:C327"/>
    <mergeCell ref="D327:K327"/>
    <mergeCell ref="L327:M327"/>
    <mergeCell ref="N327:P327"/>
    <mergeCell ref="Q327:T327"/>
    <mergeCell ref="U327:X327"/>
    <mergeCell ref="Y327:AC327"/>
    <mergeCell ref="A328:C328"/>
    <mergeCell ref="D328:K328"/>
    <mergeCell ref="L328:M328"/>
    <mergeCell ref="N328:P328"/>
    <mergeCell ref="Q328:T328"/>
    <mergeCell ref="A271:AD271"/>
    <mergeCell ref="A272:X272"/>
    <mergeCell ref="Y272:AD272"/>
    <mergeCell ref="Y273:AD273"/>
    <mergeCell ref="A268:C268"/>
    <mergeCell ref="D268:K268"/>
    <mergeCell ref="L268:M268"/>
    <mergeCell ref="N268:P268"/>
    <mergeCell ref="Q268:T268"/>
    <mergeCell ref="U268:X268"/>
    <mergeCell ref="Y268:AC268"/>
    <mergeCell ref="A269:X269"/>
    <mergeCell ref="Y269:AD269"/>
    <mergeCell ref="A270:X270"/>
    <mergeCell ref="Y270:AD270"/>
    <mergeCell ref="A273:U273"/>
    <mergeCell ref="W273:X273"/>
    <mergeCell ref="S306:V306"/>
    <mergeCell ref="W306:AA306"/>
    <mergeCell ref="AB306:AD306"/>
    <mergeCell ref="A288:AD288"/>
    <mergeCell ref="A290:C290"/>
    <mergeCell ref="D290:K290"/>
    <mergeCell ref="L290:M290"/>
    <mergeCell ref="N290:P290"/>
    <mergeCell ref="Q290:T290"/>
    <mergeCell ref="U290:X290"/>
    <mergeCell ref="Y290:AC290"/>
    <mergeCell ref="D289:K289"/>
    <mergeCell ref="L289:M289"/>
    <mergeCell ref="N289:P289"/>
    <mergeCell ref="Q289:T289"/>
    <mergeCell ref="U289:X289"/>
    <mergeCell ref="Y289:AC289"/>
    <mergeCell ref="D291:K291"/>
    <mergeCell ref="L291:M291"/>
    <mergeCell ref="N291:P291"/>
    <mergeCell ref="Q291:T291"/>
    <mergeCell ref="U291:X291"/>
    <mergeCell ref="Y291:AC291"/>
    <mergeCell ref="A262:X262"/>
    <mergeCell ref="Y262:AD262"/>
    <mergeCell ref="A263:AD263"/>
    <mergeCell ref="A255:G255"/>
    <mergeCell ref="H255:L255"/>
    <mergeCell ref="M255:N255"/>
    <mergeCell ref="O255:R255"/>
    <mergeCell ref="S255:V255"/>
    <mergeCell ref="W255:AA255"/>
    <mergeCell ref="AB255:AD255"/>
    <mergeCell ref="A254:AD254"/>
    <mergeCell ref="A256:G256"/>
    <mergeCell ref="H256:L256"/>
    <mergeCell ref="S256:V256"/>
    <mergeCell ref="W256:AA256"/>
    <mergeCell ref="AB256:AD256"/>
    <mergeCell ref="A258:X258"/>
    <mergeCell ref="Y258:AD258"/>
    <mergeCell ref="A259:AD259"/>
    <mergeCell ref="A260:G260"/>
    <mergeCell ref="H260:O260"/>
    <mergeCell ref="P260:S260"/>
    <mergeCell ref="T260:W260"/>
    <mergeCell ref="X260:AB260"/>
    <mergeCell ref="AC260:AD260"/>
    <mergeCell ref="A261:G261"/>
    <mergeCell ref="H261:O261"/>
    <mergeCell ref="P261:S261"/>
    <mergeCell ref="T261:W261"/>
    <mergeCell ref="X261:AB261"/>
    <mergeCell ref="AC261:AD261"/>
    <mergeCell ref="A257:G257"/>
    <mergeCell ref="H257:L257"/>
    <mergeCell ref="S257:V257"/>
    <mergeCell ref="W257:AA257"/>
    <mergeCell ref="AB257:AD257"/>
    <mergeCell ref="A228:AD228"/>
    <mergeCell ref="Y225:AC225"/>
    <mergeCell ref="A226:X226"/>
    <mergeCell ref="Y226:AD226"/>
    <mergeCell ref="A227:X227"/>
    <mergeCell ref="Y227:AD227"/>
    <mergeCell ref="A223:C223"/>
    <mergeCell ref="D223:K223"/>
    <mergeCell ref="L223:M223"/>
    <mergeCell ref="N223:P223"/>
    <mergeCell ref="Q223:T223"/>
    <mergeCell ref="U223:X223"/>
    <mergeCell ref="Y223:AC223"/>
    <mergeCell ref="S175:V175"/>
    <mergeCell ref="W175:AA175"/>
    <mergeCell ref="AB175:AD175"/>
    <mergeCell ref="A173:G173"/>
    <mergeCell ref="H173:L173"/>
    <mergeCell ref="M173:N173"/>
    <mergeCell ref="O173:R173"/>
    <mergeCell ref="S173:V173"/>
    <mergeCell ref="W173:AA173"/>
    <mergeCell ref="AB173:AD173"/>
    <mergeCell ref="Y166:AD166"/>
    <mergeCell ref="A167:X167"/>
    <mergeCell ref="Y167:AD167"/>
    <mergeCell ref="A168:AD168"/>
    <mergeCell ref="Y204:AD204"/>
    <mergeCell ref="A205:AD205"/>
    <mergeCell ref="A193:G193"/>
    <mergeCell ref="H193:L193"/>
    <mergeCell ref="S193:V193"/>
    <mergeCell ref="W193:AA193"/>
    <mergeCell ref="AB193:AD193"/>
    <mergeCell ref="A195:AD195"/>
    <mergeCell ref="A196:G196"/>
    <mergeCell ref="H196:O196"/>
    <mergeCell ref="P196:S196"/>
    <mergeCell ref="T196:W196"/>
    <mergeCell ref="X196:AB196"/>
    <mergeCell ref="AC196:AD196"/>
    <mergeCell ref="A194:X194"/>
    <mergeCell ref="Y194:AD194"/>
    <mergeCell ref="A201:C201"/>
    <mergeCell ref="D201:K201"/>
    <mergeCell ref="L201:M201"/>
    <mergeCell ref="N201:P201"/>
    <mergeCell ref="Q201:T201"/>
    <mergeCell ref="U201:X201"/>
    <mergeCell ref="Y201:AC201"/>
    <mergeCell ref="A169:E169"/>
    <mergeCell ref="F169:AD169"/>
    <mergeCell ref="A170:AD170"/>
    <mergeCell ref="A171:X171"/>
    <mergeCell ref="Y171:AD171"/>
    <mergeCell ref="A172:AD172"/>
    <mergeCell ref="A176:X176"/>
    <mergeCell ref="Y176:AD176"/>
    <mergeCell ref="A177:AD177"/>
    <mergeCell ref="H178:O178"/>
    <mergeCell ref="P178:S178"/>
    <mergeCell ref="T178:W178"/>
    <mergeCell ref="X178:AB178"/>
    <mergeCell ref="AC178:AD178"/>
    <mergeCell ref="H175:L175"/>
    <mergeCell ref="A179:G179"/>
    <mergeCell ref="H179:O179"/>
    <mergeCell ref="P179:S179"/>
    <mergeCell ref="T179:W179"/>
    <mergeCell ref="X179:AB179"/>
    <mergeCell ref="AC179:AD179"/>
    <mergeCell ref="Y160:AC160"/>
    <mergeCell ref="A161:C161"/>
    <mergeCell ref="D161:K161"/>
    <mergeCell ref="L161:M161"/>
    <mergeCell ref="N161:P161"/>
    <mergeCell ref="Q161:T161"/>
    <mergeCell ref="U161:X161"/>
    <mergeCell ref="Y161:AC161"/>
    <mergeCell ref="A158:X158"/>
    <mergeCell ref="Y158:AD158"/>
    <mergeCell ref="A159:AD159"/>
    <mergeCell ref="A153:G153"/>
    <mergeCell ref="A157:G157"/>
    <mergeCell ref="H157:O157"/>
    <mergeCell ref="P157:S157"/>
    <mergeCell ref="T157:W157"/>
    <mergeCell ref="X157:AB157"/>
    <mergeCell ref="AC157:AD157"/>
    <mergeCell ref="Y149:AD149"/>
    <mergeCell ref="A150:AD150"/>
    <mergeCell ref="A151:G151"/>
    <mergeCell ref="H151:L151"/>
    <mergeCell ref="M151:N151"/>
    <mergeCell ref="O151:R151"/>
    <mergeCell ref="S151:V151"/>
    <mergeCell ref="W151:AA151"/>
    <mergeCell ref="AB151:AD151"/>
    <mergeCell ref="A152:G152"/>
    <mergeCell ref="Y162:AD162"/>
    <mergeCell ref="A163:X163"/>
    <mergeCell ref="Y163:AD163"/>
    <mergeCell ref="A164:AD164"/>
    <mergeCell ref="A165:X165"/>
    <mergeCell ref="Y165:AD165"/>
    <mergeCell ref="H152:L152"/>
    <mergeCell ref="S152:V152"/>
    <mergeCell ref="W152:AA152"/>
    <mergeCell ref="AB152:AD152"/>
    <mergeCell ref="H153:L153"/>
    <mergeCell ref="S153:V153"/>
    <mergeCell ref="W153:AA153"/>
    <mergeCell ref="AB153:AD153"/>
    <mergeCell ref="A154:X154"/>
    <mergeCell ref="Y154:AD154"/>
    <mergeCell ref="A155:AD155"/>
    <mergeCell ref="A156:G156"/>
    <mergeCell ref="H156:O156"/>
    <mergeCell ref="P156:S156"/>
    <mergeCell ref="T156:W156"/>
    <mergeCell ref="X156:AB156"/>
    <mergeCell ref="AC156:AD156"/>
    <mergeCell ref="A160:C160"/>
    <mergeCell ref="D160:K160"/>
    <mergeCell ref="L160:M160"/>
    <mergeCell ref="N160:P160"/>
    <mergeCell ref="Q160:T160"/>
    <mergeCell ref="U160:X160"/>
    <mergeCell ref="A162:X162"/>
    <mergeCell ref="Y144:AD144"/>
    <mergeCell ref="A145:X145"/>
    <mergeCell ref="Y145:AD145"/>
    <mergeCell ref="A146:AD146"/>
    <mergeCell ref="A147:E147"/>
    <mergeCell ref="F147:AD147"/>
    <mergeCell ref="A148:AD148"/>
    <mergeCell ref="A149:X149"/>
    <mergeCell ref="A131:X131"/>
    <mergeCell ref="Y131:AD131"/>
    <mergeCell ref="A129:E129"/>
    <mergeCell ref="F129:AD129"/>
    <mergeCell ref="A130:AD130"/>
    <mergeCell ref="H133:L133"/>
    <mergeCell ref="M133:N133"/>
    <mergeCell ref="O133:R133"/>
    <mergeCell ref="S133:V133"/>
    <mergeCell ref="W133:AA133"/>
    <mergeCell ref="AB133:AD133"/>
    <mergeCell ref="A141:X141"/>
    <mergeCell ref="Y141:AD141"/>
    <mergeCell ref="A139:G139"/>
    <mergeCell ref="H139:O139"/>
    <mergeCell ref="P139:S139"/>
    <mergeCell ref="T139:W139"/>
    <mergeCell ref="X139:AB139"/>
    <mergeCell ref="AC139:AD139"/>
    <mergeCell ref="A140:G140"/>
    <mergeCell ref="H140:O140"/>
    <mergeCell ref="P140:S140"/>
    <mergeCell ref="T140:W140"/>
    <mergeCell ref="X140:AB140"/>
    <mergeCell ref="AC140:AD140"/>
    <mergeCell ref="A142:AD142"/>
    <mergeCell ref="A143:X143"/>
    <mergeCell ref="Y143:AD143"/>
    <mergeCell ref="H135:L135"/>
    <mergeCell ref="S135:V135"/>
    <mergeCell ref="W135:AA135"/>
    <mergeCell ref="AB135:AD135"/>
    <mergeCell ref="A136:X136"/>
    <mergeCell ref="Y136:AD136"/>
    <mergeCell ref="A137:AD137"/>
    <mergeCell ref="A138:G138"/>
    <mergeCell ref="H138:O138"/>
    <mergeCell ref="P138:S138"/>
    <mergeCell ref="T138:W138"/>
    <mergeCell ref="X138:AB138"/>
    <mergeCell ref="AC138:AD138"/>
    <mergeCell ref="A135:G135"/>
    <mergeCell ref="A133:G133"/>
    <mergeCell ref="A1700:C1700"/>
    <mergeCell ref="D1700:K1700"/>
    <mergeCell ref="L1700:M1700"/>
    <mergeCell ref="N1700:P1700"/>
    <mergeCell ref="Q1700:T1700"/>
    <mergeCell ref="U1700:X1700"/>
    <mergeCell ref="Y1700:AC1700"/>
    <mergeCell ref="A1701:C1701"/>
    <mergeCell ref="D1701:K1701"/>
    <mergeCell ref="L1701:M1701"/>
    <mergeCell ref="N1701:P1701"/>
    <mergeCell ref="Q1701:T1701"/>
    <mergeCell ref="U1701:X1701"/>
    <mergeCell ref="Y1701:AC1701"/>
    <mergeCell ref="A1702:C1702"/>
    <mergeCell ref="D1702:K1702"/>
    <mergeCell ref="L1702:M1702"/>
    <mergeCell ref="N1702:P1702"/>
    <mergeCell ref="Q1702:T1702"/>
    <mergeCell ref="U1702:X1702"/>
    <mergeCell ref="Y1702:AC1702"/>
    <mergeCell ref="AB1643:AD1643"/>
    <mergeCell ref="A1644:G1644"/>
    <mergeCell ref="H1644:L1644"/>
    <mergeCell ref="A1649:X1649"/>
    <mergeCell ref="Y1649:AD1649"/>
    <mergeCell ref="A1624:G1624"/>
    <mergeCell ref="H1624:O1624"/>
    <mergeCell ref="P1624:S1624"/>
    <mergeCell ref="T1624:W1624"/>
    <mergeCell ref="X1624:AB1624"/>
    <mergeCell ref="AC1624:AD1624"/>
    <mergeCell ref="A1627:C1627"/>
    <mergeCell ref="D1627:K1627"/>
    <mergeCell ref="L1627:M1627"/>
    <mergeCell ref="N1627:P1627"/>
    <mergeCell ref="Q1627:T1627"/>
    <mergeCell ref="U1627:X1627"/>
    <mergeCell ref="Y1627:AC1627"/>
    <mergeCell ref="A1628:C1628"/>
    <mergeCell ref="D1628:K1628"/>
    <mergeCell ref="P1647:S1647"/>
    <mergeCell ref="T1647:W1647"/>
    <mergeCell ref="X1647:AB1647"/>
    <mergeCell ref="AC1647:AD1647"/>
    <mergeCell ref="A1643:G1643"/>
    <mergeCell ref="A1635:V1635"/>
    <mergeCell ref="W1635:X1635"/>
    <mergeCell ref="A1664:V1664"/>
    <mergeCell ref="A1630:C1630"/>
    <mergeCell ref="D1630:K1630"/>
    <mergeCell ref="L1630:M1630"/>
    <mergeCell ref="N1630:P1630"/>
    <mergeCell ref="Q1630:T1630"/>
    <mergeCell ref="U1630:X1630"/>
    <mergeCell ref="Y1630:AC1630"/>
    <mergeCell ref="A1631:X1631"/>
    <mergeCell ref="Y1631:AD1631"/>
    <mergeCell ref="A1632:X1632"/>
    <mergeCell ref="Y1632:AD1632"/>
    <mergeCell ref="A1633:AD1633"/>
    <mergeCell ref="A1634:X1634"/>
    <mergeCell ref="Y1634:AD1634"/>
    <mergeCell ref="Y1635:AD1635"/>
    <mergeCell ref="X1572:AB1572"/>
    <mergeCell ref="AC1572:AD1572"/>
    <mergeCell ref="T1569:W1569"/>
    <mergeCell ref="X1569:AB1569"/>
    <mergeCell ref="AC1569:AD1569"/>
    <mergeCell ref="A1570:G1570"/>
    <mergeCell ref="H1570:O1570"/>
    <mergeCell ref="P1570:S1570"/>
    <mergeCell ref="T1570:W1570"/>
    <mergeCell ref="X1570:AB1570"/>
    <mergeCell ref="AC1570:AD1570"/>
    <mergeCell ref="A1571:G1571"/>
    <mergeCell ref="H1571:O1571"/>
    <mergeCell ref="P1571:S1571"/>
    <mergeCell ref="T1571:W1571"/>
    <mergeCell ref="X1571:AB1571"/>
    <mergeCell ref="AC1571:AD1571"/>
    <mergeCell ref="A1561:AD1561"/>
    <mergeCell ref="A1562:X1562"/>
    <mergeCell ref="Y1562:AD1562"/>
    <mergeCell ref="A1563:AD1563"/>
    <mergeCell ref="A1564:G1564"/>
    <mergeCell ref="A1619:X1619"/>
    <mergeCell ref="Y1619:AD1619"/>
    <mergeCell ref="A1620:AD1620"/>
    <mergeCell ref="A1621:G1621"/>
    <mergeCell ref="H1621:O1621"/>
    <mergeCell ref="P1621:S1621"/>
    <mergeCell ref="T1621:W1621"/>
    <mergeCell ref="AB1565:AD1565"/>
    <mergeCell ref="A1566:G1566"/>
    <mergeCell ref="H1566:L1566"/>
    <mergeCell ref="S1566:V1566"/>
    <mergeCell ref="W1566:AA1566"/>
    <mergeCell ref="AB1566:AD1566"/>
    <mergeCell ref="A1567:X1567"/>
    <mergeCell ref="Y1567:AD1567"/>
    <mergeCell ref="A1568:AD1568"/>
    <mergeCell ref="H1569:O1569"/>
    <mergeCell ref="P1569:S1569"/>
    <mergeCell ref="A1583:V1583"/>
    <mergeCell ref="W1583:X1583"/>
    <mergeCell ref="A1609:V1609"/>
    <mergeCell ref="W1609:X1609"/>
    <mergeCell ref="A1573:X1573"/>
    <mergeCell ref="Y1573:AD1573"/>
    <mergeCell ref="A1574:AD1574"/>
    <mergeCell ref="A1575:C1575"/>
    <mergeCell ref="D1575:K1575"/>
    <mergeCell ref="L1575:M1575"/>
    <mergeCell ref="N1575:P1575"/>
    <mergeCell ref="Q1575:T1575"/>
    <mergeCell ref="U1575:X1575"/>
    <mergeCell ref="Y1575:AC1575"/>
    <mergeCell ref="A1576:C1576"/>
    <mergeCell ref="D1576:K1576"/>
    <mergeCell ref="L1576:M1576"/>
    <mergeCell ref="N1576:P1576"/>
    <mergeCell ref="Q1576:T1576"/>
    <mergeCell ref="U1576:X1576"/>
    <mergeCell ref="Y1576:AC1576"/>
    <mergeCell ref="D1577:K1577"/>
    <mergeCell ref="L1577:M1577"/>
    <mergeCell ref="N1577:P1577"/>
    <mergeCell ref="W1363:AA1363"/>
    <mergeCell ref="AB1363:AD1363"/>
    <mergeCell ref="S1365:V1365"/>
    <mergeCell ref="W1365:AA1365"/>
    <mergeCell ref="AB1365:AD1365"/>
    <mergeCell ref="A1366:X1366"/>
    <mergeCell ref="Y1366:AD1366"/>
    <mergeCell ref="A1367:AD1367"/>
    <mergeCell ref="A1368:G1368"/>
    <mergeCell ref="H1368:O1368"/>
    <mergeCell ref="P1368:S1368"/>
    <mergeCell ref="T1368:W1368"/>
    <mergeCell ref="X1368:AB1368"/>
    <mergeCell ref="AC1368:AD1368"/>
    <mergeCell ref="A1364:G1364"/>
    <mergeCell ref="H1364:L1364"/>
    <mergeCell ref="S1364:V1364"/>
    <mergeCell ref="W1364:AA1364"/>
    <mergeCell ref="AB1364:AD1364"/>
    <mergeCell ref="S1411:V1411"/>
    <mergeCell ref="W1411:AA1411"/>
    <mergeCell ref="A1357:X1357"/>
    <mergeCell ref="Y1357:AD1357"/>
    <mergeCell ref="S1428:V1428"/>
    <mergeCell ref="W1428:AA1428"/>
    <mergeCell ref="AB1428:AD1428"/>
    <mergeCell ref="U1551:X1551"/>
    <mergeCell ref="A1581:AD1581"/>
    <mergeCell ref="A1582:X1582"/>
    <mergeCell ref="Y1582:AD1582"/>
    <mergeCell ref="A1577:C1577"/>
    <mergeCell ref="A1553:X1553"/>
    <mergeCell ref="Y1553:AD1553"/>
    <mergeCell ref="A1569:G1569"/>
    <mergeCell ref="A1572:G1572"/>
    <mergeCell ref="H1572:O1572"/>
    <mergeCell ref="P1572:S1572"/>
    <mergeCell ref="T1572:W1572"/>
    <mergeCell ref="Y1551:AC1551"/>
    <mergeCell ref="A1552:C1552"/>
    <mergeCell ref="D1552:K1552"/>
    <mergeCell ref="Y1556:AD1556"/>
    <mergeCell ref="A1558:X1558"/>
    <mergeCell ref="Y1558:AD1558"/>
    <mergeCell ref="A1559:AD1559"/>
    <mergeCell ref="A1560:E1560"/>
    <mergeCell ref="H1565:L1565"/>
    <mergeCell ref="A1557:V1557"/>
    <mergeCell ref="W1557:X1557"/>
    <mergeCell ref="O1518:R1518"/>
    <mergeCell ref="A1513:AD1513"/>
    <mergeCell ref="A1515:AD1515"/>
    <mergeCell ref="Y1512:AD1512"/>
    <mergeCell ref="A1514:E1514"/>
    <mergeCell ref="F1514:AD1514"/>
    <mergeCell ref="A1516:X1516"/>
    <mergeCell ref="Y1516:AD1516"/>
    <mergeCell ref="A1517:AD1517"/>
    <mergeCell ref="A1509:AD1509"/>
    <mergeCell ref="A1511:X1511"/>
    <mergeCell ref="Y1511:AD1511"/>
    <mergeCell ref="A1512:X1512"/>
    <mergeCell ref="A1510:X1510"/>
    <mergeCell ref="Y1510:AD1510"/>
    <mergeCell ref="Y1356:AD1356"/>
    <mergeCell ref="A1347:G1347"/>
    <mergeCell ref="H1347:O1347"/>
    <mergeCell ref="P1347:S1347"/>
    <mergeCell ref="T1347:W1347"/>
    <mergeCell ref="X1347:AB1347"/>
    <mergeCell ref="AC1347:AD1347"/>
    <mergeCell ref="A1348:G1348"/>
    <mergeCell ref="H1348:O1348"/>
    <mergeCell ref="P1348:S1348"/>
    <mergeCell ref="H1462:L1462"/>
    <mergeCell ref="M1462:N1462"/>
    <mergeCell ref="O1462:R1462"/>
    <mergeCell ref="S1462:V1462"/>
    <mergeCell ref="W1462:AA1462"/>
    <mergeCell ref="H1278:L1278"/>
    <mergeCell ref="M1278:N1278"/>
    <mergeCell ref="O1278:R1278"/>
    <mergeCell ref="S1278:V1278"/>
    <mergeCell ref="W1278:AA1278"/>
    <mergeCell ref="AB1278:AD1278"/>
    <mergeCell ref="A1278:G1278"/>
    <mergeCell ref="AC1284:AD1284"/>
    <mergeCell ref="A1285:X1285"/>
    <mergeCell ref="Y1285:AD1285"/>
    <mergeCell ref="Y1271:AD1271"/>
    <mergeCell ref="A1267:X1267"/>
    <mergeCell ref="Y1267:AD1267"/>
    <mergeCell ref="A1276:X1276"/>
    <mergeCell ref="Y1276:AD1276"/>
    <mergeCell ref="A1277:AD1277"/>
    <mergeCell ref="A1268:X1268"/>
    <mergeCell ref="Y1268:AD1268"/>
    <mergeCell ref="A1269:AD1269"/>
    <mergeCell ref="A1270:X1270"/>
    <mergeCell ref="Y1270:AD1270"/>
    <mergeCell ref="A1272:X1272"/>
    <mergeCell ref="Y1272:AD1272"/>
    <mergeCell ref="A1273:AD1273"/>
    <mergeCell ref="A1274:E1274"/>
    <mergeCell ref="F1274:AD1274"/>
    <mergeCell ref="A1275:AD1275"/>
    <mergeCell ref="A1289:X1289"/>
    <mergeCell ref="Y1289:AD1289"/>
    <mergeCell ref="A1352:G1352"/>
    <mergeCell ref="H1352:O1352"/>
    <mergeCell ref="P1352:S1352"/>
    <mergeCell ref="T1352:W1352"/>
    <mergeCell ref="X1352:AB1352"/>
    <mergeCell ref="A1377:X1377"/>
    <mergeCell ref="Y1377:AD1377"/>
    <mergeCell ref="A1421:V1421"/>
    <mergeCell ref="W1421:X1421"/>
    <mergeCell ref="A1438:V1438"/>
    <mergeCell ref="W1438:X1438"/>
    <mergeCell ref="A1455:V1455"/>
    <mergeCell ref="W1455:X1455"/>
    <mergeCell ref="Y1361:AD1361"/>
    <mergeCell ref="A1362:AD1362"/>
    <mergeCell ref="A1363:G1363"/>
    <mergeCell ref="H1363:L1363"/>
    <mergeCell ref="M1363:N1363"/>
    <mergeCell ref="O1363:R1363"/>
    <mergeCell ref="S1363:V1363"/>
    <mergeCell ref="D1174:K1174"/>
    <mergeCell ref="L1174:M1174"/>
    <mergeCell ref="N929:P929"/>
    <mergeCell ref="Q929:T929"/>
    <mergeCell ref="U929:X929"/>
    <mergeCell ref="Y929:AC929"/>
    <mergeCell ref="H994:O994"/>
    <mergeCell ref="P994:S994"/>
    <mergeCell ref="T994:W994"/>
    <mergeCell ref="X994:AB994"/>
    <mergeCell ref="AC994:AD994"/>
    <mergeCell ref="A952:G952"/>
    <mergeCell ref="H952:O952"/>
    <mergeCell ref="P952:S952"/>
    <mergeCell ref="T952:W952"/>
    <mergeCell ref="X952:AB952"/>
    <mergeCell ref="AC952:AD952"/>
    <mergeCell ref="A948:X948"/>
    <mergeCell ref="Y948:AD948"/>
    <mergeCell ref="A949:AD949"/>
    <mergeCell ref="A946:G946"/>
    <mergeCell ref="H946:L946"/>
    <mergeCell ref="M946:N946"/>
    <mergeCell ref="O946:R946"/>
    <mergeCell ref="S946:V946"/>
    <mergeCell ref="W946:AA946"/>
    <mergeCell ref="AB946:AD946"/>
    <mergeCell ref="AC1088:AD1088"/>
    <mergeCell ref="A1089:G1089"/>
    <mergeCell ref="A1250:G1250"/>
    <mergeCell ref="H1250:L1250"/>
    <mergeCell ref="S1250:V1250"/>
    <mergeCell ref="W1250:AA1250"/>
    <mergeCell ref="AB1250:AD1250"/>
    <mergeCell ref="AB1102:AD1102"/>
    <mergeCell ref="A1103:G1103"/>
    <mergeCell ref="H1103:L1103"/>
    <mergeCell ref="M1103:N1103"/>
    <mergeCell ref="O1103:R1103"/>
    <mergeCell ref="H1108:O1108"/>
    <mergeCell ref="P1108:S1108"/>
    <mergeCell ref="T1109:W1109"/>
    <mergeCell ref="X1109:AB1109"/>
    <mergeCell ref="A1128:G1128"/>
    <mergeCell ref="H1128:L1128"/>
    <mergeCell ref="M1128:N1128"/>
    <mergeCell ref="O1128:R1128"/>
    <mergeCell ref="Y1174:AC1174"/>
    <mergeCell ref="A1176:X1176"/>
    <mergeCell ref="Y1176:AD1176"/>
    <mergeCell ref="A1177:AD1177"/>
    <mergeCell ref="S1105:V1105"/>
    <mergeCell ref="W1105:AA1105"/>
    <mergeCell ref="AB1105:AD1105"/>
    <mergeCell ref="A1106:X1106"/>
    <mergeCell ref="S1103:V1103"/>
    <mergeCell ref="W1103:AA1103"/>
    <mergeCell ref="AC983:AD983"/>
    <mergeCell ref="AC971:AD971"/>
    <mergeCell ref="A973:AD973"/>
    <mergeCell ref="A974:X974"/>
    <mergeCell ref="Y974:AD974"/>
    <mergeCell ref="A977:AD977"/>
    <mergeCell ref="A978:E978"/>
    <mergeCell ref="M663:N663"/>
    <mergeCell ref="O663:R663"/>
    <mergeCell ref="A802:C802"/>
    <mergeCell ref="D802:K802"/>
    <mergeCell ref="L802:M802"/>
    <mergeCell ref="N802:P802"/>
    <mergeCell ref="Q802:T802"/>
    <mergeCell ref="U802:X802"/>
    <mergeCell ref="Y802:AC802"/>
    <mergeCell ref="A678:AD678"/>
    <mergeCell ref="A650:C650"/>
    <mergeCell ref="D650:K650"/>
    <mergeCell ref="A708:AD708"/>
    <mergeCell ref="A707:X707"/>
    <mergeCell ref="Y1150:AD1150"/>
    <mergeCell ref="A1146:X1146"/>
    <mergeCell ref="Y1146:AD1146"/>
    <mergeCell ref="A1147:X1147"/>
    <mergeCell ref="Y1147:AD1147"/>
    <mergeCell ref="L650:M650"/>
    <mergeCell ref="N650:P650"/>
    <mergeCell ref="Q650:T650"/>
    <mergeCell ref="U650:X650"/>
    <mergeCell ref="Y650:AC650"/>
    <mergeCell ref="U649:X649"/>
    <mergeCell ref="Y649:AC649"/>
    <mergeCell ref="A636:G636"/>
    <mergeCell ref="H636:O636"/>
    <mergeCell ref="P636:S636"/>
    <mergeCell ref="X636:AB636"/>
    <mergeCell ref="AC636:AD636"/>
    <mergeCell ref="A637:X637"/>
    <mergeCell ref="Y637:AD637"/>
    <mergeCell ref="A638:AD638"/>
    <mergeCell ref="A649:C649"/>
    <mergeCell ref="D649:K649"/>
    <mergeCell ref="L649:M649"/>
    <mergeCell ref="N649:P649"/>
    <mergeCell ref="Q649:T649"/>
    <mergeCell ref="A640:V640"/>
    <mergeCell ref="W640:X640"/>
    <mergeCell ref="A831:V831"/>
    <mergeCell ref="Y831:AD831"/>
    <mergeCell ref="A926:X926"/>
    <mergeCell ref="Y926:AD926"/>
    <mergeCell ref="A927:AD927"/>
    <mergeCell ref="A853:X853"/>
    <mergeCell ref="A947:G947"/>
    <mergeCell ref="T950:W950"/>
    <mergeCell ref="A854:AD854"/>
    <mergeCell ref="A855:G855"/>
    <mergeCell ref="H855:O855"/>
    <mergeCell ref="P855:S855"/>
    <mergeCell ref="T855:W855"/>
    <mergeCell ref="X855:AB855"/>
    <mergeCell ref="A858:AD858"/>
    <mergeCell ref="D863:K863"/>
    <mergeCell ref="L863:M863"/>
    <mergeCell ref="N863:P863"/>
    <mergeCell ref="Q863:T863"/>
    <mergeCell ref="U863:X863"/>
    <mergeCell ref="Y863:AC863"/>
    <mergeCell ref="A860:C860"/>
    <mergeCell ref="D860:K860"/>
    <mergeCell ref="A324:AD324"/>
    <mergeCell ref="A325:C325"/>
    <mergeCell ref="D325:K325"/>
    <mergeCell ref="L325:M325"/>
    <mergeCell ref="N325:P325"/>
    <mergeCell ref="Q325:T325"/>
    <mergeCell ref="U325:X325"/>
    <mergeCell ref="Y325:AC325"/>
    <mergeCell ref="A326:C326"/>
    <mergeCell ref="D326:K326"/>
    <mergeCell ref="L326:M326"/>
    <mergeCell ref="A338:X338"/>
    <mergeCell ref="A314:U314"/>
    <mergeCell ref="W314:X314"/>
    <mergeCell ref="A353:X353"/>
    <mergeCell ref="Y353:AD353"/>
    <mergeCell ref="A354:X354"/>
    <mergeCell ref="Y354:AD354"/>
    <mergeCell ref="A357:E357"/>
    <mergeCell ref="F357:AD357"/>
    <mergeCell ref="A358:AD358"/>
    <mergeCell ref="A359:X359"/>
    <mergeCell ref="Y359:AD359"/>
    <mergeCell ref="A360:AD360"/>
    <mergeCell ref="Y911:AC911"/>
    <mergeCell ref="A912:C912"/>
    <mergeCell ref="D912:K912"/>
    <mergeCell ref="L912:M912"/>
    <mergeCell ref="N912:P912"/>
    <mergeCell ref="Q912:T912"/>
    <mergeCell ref="U912:X912"/>
    <mergeCell ref="A580:X580"/>
    <mergeCell ref="Y580:AD580"/>
    <mergeCell ref="A581:AD581"/>
    <mergeCell ref="A628:X628"/>
    <mergeCell ref="Y628:AD628"/>
    <mergeCell ref="A629:AD629"/>
    <mergeCell ref="A539:G539"/>
    <mergeCell ref="H539:O539"/>
    <mergeCell ref="P539:S539"/>
    <mergeCell ref="A504:AD504"/>
    <mergeCell ref="A507:X507"/>
    <mergeCell ref="Y507:AD507"/>
    <mergeCell ref="A508:AD508"/>
    <mergeCell ref="A553:G553"/>
    <mergeCell ref="H663:L663"/>
    <mergeCell ref="A361:G361"/>
    <mergeCell ref="A390:X390"/>
    <mergeCell ref="Y390:AD390"/>
    <mergeCell ref="H362:L362"/>
    <mergeCell ref="S362:V362"/>
    <mergeCell ref="W362:AA362"/>
    <mergeCell ref="AB362:AD362"/>
    <mergeCell ref="H363:L363"/>
    <mergeCell ref="S363:V363"/>
    <mergeCell ref="W363:AA363"/>
    <mergeCell ref="AB363:AD363"/>
    <mergeCell ref="A364:X364"/>
    <mergeCell ref="A380:AD380"/>
    <mergeCell ref="A381:X381"/>
    <mergeCell ref="D861:K861"/>
    <mergeCell ref="A482:V482"/>
    <mergeCell ref="W482:X482"/>
    <mergeCell ref="A506:V506"/>
    <mergeCell ref="Q19:T19"/>
    <mergeCell ref="U19:X19"/>
    <mergeCell ref="Y19:AC19"/>
    <mergeCell ref="A20:C20"/>
    <mergeCell ref="A21:X21"/>
    <mergeCell ref="Y21:AD21"/>
    <mergeCell ref="D20:K20"/>
    <mergeCell ref="L20:M20"/>
    <mergeCell ref="N20:P20"/>
    <mergeCell ref="Q20:T20"/>
    <mergeCell ref="A23:AD23"/>
    <mergeCell ref="A24:X24"/>
    <mergeCell ref="Y24:AD24"/>
    <mergeCell ref="A27:AD27"/>
    <mergeCell ref="A28:E28"/>
    <mergeCell ref="F28:AD28"/>
    <mergeCell ref="A29:AD29"/>
    <mergeCell ref="A30:X30"/>
    <mergeCell ref="Y30:AD30"/>
    <mergeCell ref="A26:X26"/>
    <mergeCell ref="Y26:AD26"/>
    <mergeCell ref="A61:AD61"/>
    <mergeCell ref="A62:X62"/>
    <mergeCell ref="Y62:AD62"/>
    <mergeCell ref="A55:AD55"/>
    <mergeCell ref="A56:G56"/>
    <mergeCell ref="H56:O56"/>
    <mergeCell ref="P56:S56"/>
    <mergeCell ref="T56:W56"/>
    <mergeCell ref="X56:AB56"/>
    <mergeCell ref="M34:N34"/>
    <mergeCell ref="O34:R34"/>
    <mergeCell ref="S34:V34"/>
    <mergeCell ref="W34:AA34"/>
    <mergeCell ref="AB34:AD34"/>
    <mergeCell ref="A35:X35"/>
    <mergeCell ref="Y35:AD35"/>
    <mergeCell ref="A36:AD36"/>
    <mergeCell ref="A31:AD31"/>
    <mergeCell ref="A32:G32"/>
    <mergeCell ref="H32:L32"/>
    <mergeCell ref="M32:N32"/>
    <mergeCell ref="A22:X22"/>
    <mergeCell ref="Y22:AD22"/>
    <mergeCell ref="A33:G33"/>
    <mergeCell ref="H33:L33"/>
    <mergeCell ref="M33:N33"/>
    <mergeCell ref="O33:R33"/>
    <mergeCell ref="S33:V33"/>
    <mergeCell ref="W33:AA33"/>
    <mergeCell ref="AB33:AD33"/>
    <mergeCell ref="Y25:AD25"/>
    <mergeCell ref="AB52:AD52"/>
    <mergeCell ref="AC56:AD56"/>
    <mergeCell ref="A57:G57"/>
    <mergeCell ref="H57:O57"/>
    <mergeCell ref="P57:S57"/>
    <mergeCell ref="T57:W57"/>
    <mergeCell ref="X57:AB57"/>
    <mergeCell ref="AC57:AD57"/>
    <mergeCell ref="A49:AD49"/>
    <mergeCell ref="A52:G52"/>
    <mergeCell ref="A53:G53"/>
    <mergeCell ref="H53:L53"/>
    <mergeCell ref="A1:B3"/>
    <mergeCell ref="C1:Y1"/>
    <mergeCell ref="Z1:AD1"/>
    <mergeCell ref="C2:Y2"/>
    <mergeCell ref="Z2:AD2"/>
    <mergeCell ref="C3:Y3"/>
    <mergeCell ref="Z3:AD3"/>
    <mergeCell ref="A13:AD13"/>
    <mergeCell ref="A7:H7"/>
    <mergeCell ref="I7:AD7"/>
    <mergeCell ref="A8:H8"/>
    <mergeCell ref="I8:AD8"/>
    <mergeCell ref="A9:H9"/>
    <mergeCell ref="I9:AD9"/>
    <mergeCell ref="A10:H10"/>
    <mergeCell ref="A11:AD11"/>
    <mergeCell ref="A12:X12"/>
    <mergeCell ref="Y12:AD12"/>
    <mergeCell ref="I10:AD10"/>
    <mergeCell ref="A16:X16"/>
    <mergeCell ref="Y16:AD16"/>
    <mergeCell ref="U20:X20"/>
    <mergeCell ref="Y20:AC20"/>
    <mergeCell ref="A91:G91"/>
    <mergeCell ref="A54:X54"/>
    <mergeCell ref="Y54:AD54"/>
    <mergeCell ref="A4:B4"/>
    <mergeCell ref="C4:Y4"/>
    <mergeCell ref="Z4:AD4"/>
    <mergeCell ref="A5:H5"/>
    <mergeCell ref="I5:AD5"/>
    <mergeCell ref="A6:H6"/>
    <mergeCell ref="I6:T6"/>
    <mergeCell ref="U6:Z6"/>
    <mergeCell ref="AA6:AD6"/>
    <mergeCell ref="A15:G15"/>
    <mergeCell ref="H15:L15"/>
    <mergeCell ref="M15:N15"/>
    <mergeCell ref="O15:R15"/>
    <mergeCell ref="S15:V15"/>
    <mergeCell ref="W15:AA15"/>
    <mergeCell ref="AB15:AD15"/>
    <mergeCell ref="A14:G14"/>
    <mergeCell ref="H14:L14"/>
    <mergeCell ref="M14:N14"/>
    <mergeCell ref="O14:R14"/>
    <mergeCell ref="S14:V14"/>
    <mergeCell ref="W14:AA14"/>
    <mergeCell ref="AB14:AD14"/>
    <mergeCell ref="A34:G34"/>
    <mergeCell ref="H34:L34"/>
    <mergeCell ref="A17:AD17"/>
    <mergeCell ref="A18:C18"/>
    <mergeCell ref="D18:K18"/>
    <mergeCell ref="L18:M18"/>
    <mergeCell ref="N18:P18"/>
    <mergeCell ref="Q18:T18"/>
    <mergeCell ref="U18:X18"/>
    <mergeCell ref="Y18:AC18"/>
    <mergeCell ref="A19:C19"/>
    <mergeCell ref="D19:K19"/>
    <mergeCell ref="L19:M19"/>
    <mergeCell ref="N19:P19"/>
    <mergeCell ref="W25:X25"/>
    <mergeCell ref="A25:U25"/>
    <mergeCell ref="A45:U45"/>
    <mergeCell ref="W45:X45"/>
    <mergeCell ref="A63:U63"/>
    <mergeCell ref="W63:X63"/>
    <mergeCell ref="A109:U109"/>
    <mergeCell ref="W109:X109"/>
    <mergeCell ref="A126:U126"/>
    <mergeCell ref="W126:X126"/>
    <mergeCell ref="A144:U144"/>
    <mergeCell ref="W144:X144"/>
    <mergeCell ref="A166:U166"/>
    <mergeCell ref="W166:X166"/>
    <mergeCell ref="A184:U184"/>
    <mergeCell ref="W184:X184"/>
    <mergeCell ref="A207:U207"/>
    <mergeCell ref="W207:X207"/>
    <mergeCell ref="A88:G88"/>
    <mergeCell ref="H88:L88"/>
    <mergeCell ref="M88:N88"/>
    <mergeCell ref="O88:R88"/>
    <mergeCell ref="S88:V88"/>
    <mergeCell ref="W88:AA88"/>
    <mergeCell ref="A111:AD111"/>
    <mergeCell ref="A112:E112"/>
    <mergeCell ref="F112:AD112"/>
    <mergeCell ref="A113:AD113"/>
    <mergeCell ref="A114:X114"/>
    <mergeCell ref="Y114:AD114"/>
    <mergeCell ref="L861:M861"/>
    <mergeCell ref="N861:P861"/>
    <mergeCell ref="Q861:T861"/>
    <mergeCell ref="A851:G851"/>
    <mergeCell ref="H851:L851"/>
    <mergeCell ref="M851:N851"/>
    <mergeCell ref="O851:R851"/>
    <mergeCell ref="S851:V851"/>
    <mergeCell ref="W851:AA851"/>
    <mergeCell ref="AB851:AD851"/>
    <mergeCell ref="A852:G852"/>
    <mergeCell ref="H852:L852"/>
    <mergeCell ref="M852:N852"/>
    <mergeCell ref="O852:R852"/>
    <mergeCell ref="S852:V852"/>
    <mergeCell ref="W852:AA852"/>
    <mergeCell ref="AB852:AD852"/>
    <mergeCell ref="Y853:AD853"/>
    <mergeCell ref="Y705:AD705"/>
    <mergeCell ref="A706:V706"/>
    <mergeCell ref="W706:X706"/>
    <mergeCell ref="A723:V723"/>
    <mergeCell ref="W723:X723"/>
    <mergeCell ref="A740:V740"/>
    <mergeCell ref="W740:X740"/>
    <mergeCell ref="A754:V754"/>
    <mergeCell ref="W754:X754"/>
    <mergeCell ref="A770:X770"/>
    <mergeCell ref="Y770:AD770"/>
    <mergeCell ref="Y706:AD706"/>
    <mergeCell ref="A709:E709"/>
    <mergeCell ref="F709:AD709"/>
    <mergeCell ref="A830:X830"/>
    <mergeCell ref="Y830:AD830"/>
    <mergeCell ref="A132:AD132"/>
    <mergeCell ref="A323:X323"/>
    <mergeCell ref="Y323:AD323"/>
    <mergeCell ref="A322:G322"/>
    <mergeCell ref="H322:L322"/>
    <mergeCell ref="S322:V322"/>
    <mergeCell ref="W322:AA322"/>
    <mergeCell ref="AB322:AD322"/>
    <mergeCell ref="A284:AD284"/>
    <mergeCell ref="A289:C289"/>
    <mergeCell ref="A282:G282"/>
    <mergeCell ref="H282:L282"/>
    <mergeCell ref="S282:V282"/>
    <mergeCell ref="W282:AA282"/>
    <mergeCell ref="AB282:AD282"/>
    <mergeCell ref="A283:X283"/>
    <mergeCell ref="Y283:AD283"/>
    <mergeCell ref="A285:G285"/>
    <mergeCell ref="A307:X307"/>
    <mergeCell ref="Y307:AD307"/>
    <mergeCell ref="A308:AD308"/>
    <mergeCell ref="A311:X311"/>
    <mergeCell ref="Y311:AD311"/>
    <mergeCell ref="A312:AD312"/>
    <mergeCell ref="A306:G306"/>
    <mergeCell ref="H306:L306"/>
    <mergeCell ref="A491:G491"/>
    <mergeCell ref="A422:G422"/>
    <mergeCell ref="A405:X405"/>
    <mergeCell ref="Y405:AD405"/>
    <mergeCell ref="A410:X410"/>
    <mergeCell ref="A1356:V1356"/>
    <mergeCell ref="W1356:X1356"/>
    <mergeCell ref="U1174:X1174"/>
    <mergeCell ref="A1252:AD1252"/>
    <mergeCell ref="N1174:P1174"/>
    <mergeCell ref="Q1174:T1174"/>
    <mergeCell ref="A1193:C1193"/>
    <mergeCell ref="A1198:X1198"/>
    <mergeCell ref="Y1198:AD1198"/>
    <mergeCell ref="A1195:X1195"/>
    <mergeCell ref="Y1195:AD1195"/>
    <mergeCell ref="A1196:AD1196"/>
    <mergeCell ref="A1197:X1197"/>
    <mergeCell ref="Y1197:AD1197"/>
    <mergeCell ref="A1303:AD1303"/>
    <mergeCell ref="A1332:AD1332"/>
    <mergeCell ref="Y1334:AD1334"/>
    <mergeCell ref="W831:X831"/>
    <mergeCell ref="A843:V843"/>
    <mergeCell ref="W843:X843"/>
    <mergeCell ref="A871:V871"/>
    <mergeCell ref="W871:X871"/>
    <mergeCell ref="A896:V896"/>
    <mergeCell ref="W896:X896"/>
    <mergeCell ref="A961:V961"/>
    <mergeCell ref="W961:X961"/>
    <mergeCell ref="A864:C864"/>
    <mergeCell ref="A848:X848"/>
    <mergeCell ref="A925:G925"/>
    <mergeCell ref="H925:L925"/>
    <mergeCell ref="M925:N925"/>
    <mergeCell ref="O925:R925"/>
    <mergeCell ref="S925:V925"/>
    <mergeCell ref="W925:AA925"/>
    <mergeCell ref="L860:M860"/>
    <mergeCell ref="N860:P860"/>
    <mergeCell ref="Q860:T860"/>
    <mergeCell ref="U860:X860"/>
    <mergeCell ref="Y860:AC860"/>
    <mergeCell ref="A861:C861"/>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BC16"/>
    <mergeCell ref="BD16:BI16"/>
    <mergeCell ref="AF17:BI17"/>
    <mergeCell ref="AF18:AH18"/>
    <mergeCell ref="AI18:AP18"/>
    <mergeCell ref="AQ18:AR18"/>
    <mergeCell ref="AS18:AU18"/>
    <mergeCell ref="AV18:AY18"/>
    <mergeCell ref="AZ18:BC18"/>
    <mergeCell ref="BD18:BH18"/>
    <mergeCell ref="AF19:AH19"/>
    <mergeCell ref="AI19:AP19"/>
    <mergeCell ref="AQ19:AR19"/>
    <mergeCell ref="AS19:AU19"/>
    <mergeCell ref="AV19:AY19"/>
    <mergeCell ref="AZ19:BC19"/>
    <mergeCell ref="BD19:BH19"/>
    <mergeCell ref="AF20:AH20"/>
    <mergeCell ref="AI20:AP20"/>
    <mergeCell ref="AQ20:AR20"/>
    <mergeCell ref="AS20:AU20"/>
    <mergeCell ref="AV20:AY20"/>
    <mergeCell ref="AZ20:BC20"/>
    <mergeCell ref="BD20:BH20"/>
    <mergeCell ref="AF31:BI31"/>
    <mergeCell ref="AF32:AL32"/>
    <mergeCell ref="AM32:AQ32"/>
    <mergeCell ref="AR32:AS32"/>
    <mergeCell ref="AT32:AW32"/>
    <mergeCell ref="AX32:BA32"/>
    <mergeCell ref="BB32:BF32"/>
    <mergeCell ref="BG32:BI32"/>
    <mergeCell ref="AF33:AL33"/>
    <mergeCell ref="AM33:AQ33"/>
    <mergeCell ref="AR33:AS33"/>
    <mergeCell ref="AT33:AW33"/>
    <mergeCell ref="AX33:BA33"/>
    <mergeCell ref="BB33:BF33"/>
    <mergeCell ref="BG33:BI33"/>
    <mergeCell ref="AF34:AL34"/>
    <mergeCell ref="AM34:AQ34"/>
    <mergeCell ref="AR34:AS34"/>
    <mergeCell ref="AT34:AW34"/>
    <mergeCell ref="AX34:BA34"/>
    <mergeCell ref="A1500:G1500"/>
    <mergeCell ref="H1500:L1500"/>
    <mergeCell ref="M1500:N1500"/>
    <mergeCell ref="O1500:R1500"/>
    <mergeCell ref="S1500:V1500"/>
    <mergeCell ref="W1500:AA1500"/>
    <mergeCell ref="F1560:AD1560"/>
    <mergeCell ref="W1564:AA1564"/>
    <mergeCell ref="AB1564:AD1564"/>
    <mergeCell ref="A1565:G1565"/>
    <mergeCell ref="W1066:X1066"/>
    <mergeCell ref="A1094:V1094"/>
    <mergeCell ref="W1094:X1094"/>
    <mergeCell ref="A1241:V1241"/>
    <mergeCell ref="W1241:X1241"/>
    <mergeCell ref="A1271:V1271"/>
    <mergeCell ref="W1271:X1271"/>
    <mergeCell ref="A1288:V1288"/>
    <mergeCell ref="W1288:X1288"/>
    <mergeCell ref="A1305:V1305"/>
    <mergeCell ref="W1305:X1305"/>
    <mergeCell ref="A1322:V1322"/>
    <mergeCell ref="W1322:X1322"/>
    <mergeCell ref="A1334:V1334"/>
    <mergeCell ref="W1334:X1334"/>
    <mergeCell ref="AF21:BC21"/>
    <mergeCell ref="BD21:BI21"/>
    <mergeCell ref="AF22:BC22"/>
    <mergeCell ref="BD22:BI22"/>
    <mergeCell ref="AF23:BI23"/>
    <mergeCell ref="AF24:BC24"/>
    <mergeCell ref="BD24:BI24"/>
    <mergeCell ref="AF25:AZ25"/>
    <mergeCell ref="BB25:BC25"/>
    <mergeCell ref="BD25:BI25"/>
    <mergeCell ref="AF26:BC26"/>
    <mergeCell ref="BD26:BI26"/>
    <mergeCell ref="AF27:BI27"/>
    <mergeCell ref="AF28:AJ28"/>
    <mergeCell ref="AK28:BI28"/>
    <mergeCell ref="AF29:BI29"/>
    <mergeCell ref="AF30:BC30"/>
    <mergeCell ref="BD30:BI30"/>
    <mergeCell ref="AF35:BC35"/>
    <mergeCell ref="BD35:BI35"/>
    <mergeCell ref="AF36:BI36"/>
    <mergeCell ref="AF37:AL37"/>
    <mergeCell ref="AM37:AT37"/>
    <mergeCell ref="AU37:AX37"/>
    <mergeCell ref="AY37:BB37"/>
    <mergeCell ref="BC37:BG37"/>
    <mergeCell ref="BH37:BI37"/>
    <mergeCell ref="AF38:AL38"/>
    <mergeCell ref="AM38:AT38"/>
    <mergeCell ref="AU38:AX38"/>
    <mergeCell ref="AY38:BB38"/>
    <mergeCell ref="BC38:BG38"/>
    <mergeCell ref="BH38:BI38"/>
    <mergeCell ref="AF39:AL39"/>
    <mergeCell ref="AM39:AT39"/>
    <mergeCell ref="AU39:AX39"/>
    <mergeCell ref="AY39:BB39"/>
    <mergeCell ref="BC39:BG39"/>
    <mergeCell ref="BH39:BI39"/>
    <mergeCell ref="BB34:BF34"/>
    <mergeCell ref="BG34:BI34"/>
    <mergeCell ref="AF45:AZ45"/>
    <mergeCell ref="BB45:BC45"/>
    <mergeCell ref="BD45:BI45"/>
    <mergeCell ref="AF46:BC46"/>
    <mergeCell ref="BD46:BI46"/>
    <mergeCell ref="AF47:BI47"/>
    <mergeCell ref="AF48:AJ48"/>
    <mergeCell ref="AK48:BI48"/>
    <mergeCell ref="AF49:BI49"/>
    <mergeCell ref="AF50:BC50"/>
    <mergeCell ref="BD50:BI50"/>
    <mergeCell ref="AF51:BI51"/>
    <mergeCell ref="AF52:AL52"/>
    <mergeCell ref="AM52:AQ52"/>
    <mergeCell ref="AR52:AS52"/>
    <mergeCell ref="AT52:AW52"/>
    <mergeCell ref="AX52:BA52"/>
    <mergeCell ref="BB52:BF52"/>
    <mergeCell ref="BG52:BI52"/>
    <mergeCell ref="AF40:AL40"/>
    <mergeCell ref="AM40:AT40"/>
    <mergeCell ref="AU40:AX40"/>
    <mergeCell ref="AY40:BB40"/>
    <mergeCell ref="BC40:BG40"/>
    <mergeCell ref="BH40:BI40"/>
    <mergeCell ref="AF41:AL41"/>
    <mergeCell ref="AM41:AT41"/>
    <mergeCell ref="AU41:AX41"/>
    <mergeCell ref="AY41:BB41"/>
    <mergeCell ref="BC41:BG41"/>
    <mergeCell ref="BH41:BI41"/>
    <mergeCell ref="AF42:BC42"/>
    <mergeCell ref="BD42:BI42"/>
    <mergeCell ref="AF43:BI43"/>
    <mergeCell ref="AF44:BC44"/>
    <mergeCell ref="BD44:BI44"/>
    <mergeCell ref="AF58:AL58"/>
    <mergeCell ref="AM58:AT58"/>
    <mergeCell ref="AU58:AX58"/>
    <mergeCell ref="AY58:BB58"/>
    <mergeCell ref="BC58:BG58"/>
    <mergeCell ref="BH58:BI58"/>
    <mergeCell ref="AF59:AL59"/>
    <mergeCell ref="AM59:AT59"/>
    <mergeCell ref="AU59:AX59"/>
    <mergeCell ref="AY59:BB59"/>
    <mergeCell ref="BC59:BG59"/>
    <mergeCell ref="BH59:BI59"/>
    <mergeCell ref="AF60:BC60"/>
    <mergeCell ref="BD60:BI60"/>
    <mergeCell ref="AF61:BI61"/>
    <mergeCell ref="AF62:BC62"/>
    <mergeCell ref="BD62:BI62"/>
    <mergeCell ref="AF53:AL53"/>
    <mergeCell ref="AM53:AQ53"/>
    <mergeCell ref="AR53:AS53"/>
    <mergeCell ref="AT53:AW53"/>
    <mergeCell ref="AX53:BA53"/>
    <mergeCell ref="BB53:BF53"/>
    <mergeCell ref="BG53:BI53"/>
    <mergeCell ref="AF54:BC54"/>
    <mergeCell ref="BD54:BI54"/>
    <mergeCell ref="AF55:BI55"/>
    <mergeCell ref="AF56:AL56"/>
    <mergeCell ref="AM56:AT56"/>
    <mergeCell ref="AU56:AX56"/>
    <mergeCell ref="AY56:BB56"/>
    <mergeCell ref="BC56:BG56"/>
    <mergeCell ref="BH56:BI56"/>
    <mergeCell ref="AF57:AL57"/>
    <mergeCell ref="AM57:AT57"/>
    <mergeCell ref="AU57:AX57"/>
    <mergeCell ref="AY57:BB57"/>
    <mergeCell ref="BC57:BG57"/>
    <mergeCell ref="BH57:BI57"/>
    <mergeCell ref="AF71:AL71"/>
    <mergeCell ref="AM71:AQ71"/>
    <mergeCell ref="AR71:AS71"/>
    <mergeCell ref="AT71:AW71"/>
    <mergeCell ref="AX71:BA71"/>
    <mergeCell ref="BB71:BF71"/>
    <mergeCell ref="BG71:BI71"/>
    <mergeCell ref="AF72:BC72"/>
    <mergeCell ref="BD72:BI72"/>
    <mergeCell ref="AF73:BI73"/>
    <mergeCell ref="AF74:AL74"/>
    <mergeCell ref="AM74:AT74"/>
    <mergeCell ref="AU74:AX74"/>
    <mergeCell ref="AY74:BB74"/>
    <mergeCell ref="BC74:BG74"/>
    <mergeCell ref="BH74:BI74"/>
    <mergeCell ref="AF75:AL75"/>
    <mergeCell ref="AM75:AT75"/>
    <mergeCell ref="AU75:AX75"/>
    <mergeCell ref="AY75:BB75"/>
    <mergeCell ref="BC75:BG75"/>
    <mergeCell ref="BH75:BI75"/>
    <mergeCell ref="AF63:AZ63"/>
    <mergeCell ref="BB63:BC63"/>
    <mergeCell ref="BD63:BI63"/>
    <mergeCell ref="AF64:BC64"/>
    <mergeCell ref="BD64:BI64"/>
    <mergeCell ref="AF65:BI65"/>
    <mergeCell ref="AF66:AJ66"/>
    <mergeCell ref="AK66:BI66"/>
    <mergeCell ref="AF67:BI67"/>
    <mergeCell ref="AF68:BC68"/>
    <mergeCell ref="BD68:BI68"/>
    <mergeCell ref="AF69:BI69"/>
    <mergeCell ref="AF70:AL70"/>
    <mergeCell ref="AM70:AQ70"/>
    <mergeCell ref="AR70:AS70"/>
    <mergeCell ref="AT70:AW70"/>
    <mergeCell ref="AX70:BA70"/>
    <mergeCell ref="BB70:BF70"/>
    <mergeCell ref="BG70:BI70"/>
    <mergeCell ref="AF84:BI84"/>
    <mergeCell ref="AF85:BC85"/>
    <mergeCell ref="BD85:BI85"/>
    <mergeCell ref="AF86:BI86"/>
    <mergeCell ref="AF87:AL87"/>
    <mergeCell ref="AM87:AQ87"/>
    <mergeCell ref="AR87:AS87"/>
    <mergeCell ref="AT87:AW87"/>
    <mergeCell ref="AX87:BA87"/>
    <mergeCell ref="BB87:BF87"/>
    <mergeCell ref="BG87:BI87"/>
    <mergeCell ref="AF88:AL88"/>
    <mergeCell ref="AM88:AQ88"/>
    <mergeCell ref="AR88:AS88"/>
    <mergeCell ref="AT88:AW88"/>
    <mergeCell ref="AX88:BA88"/>
    <mergeCell ref="BB88:BF88"/>
    <mergeCell ref="BG88:BI88"/>
    <mergeCell ref="AF76:AL76"/>
    <mergeCell ref="AM76:AT76"/>
    <mergeCell ref="AU76:AX76"/>
    <mergeCell ref="AY76:BB76"/>
    <mergeCell ref="BC76:BG76"/>
    <mergeCell ref="BH76:BI76"/>
    <mergeCell ref="AF77:BC77"/>
    <mergeCell ref="BD77:BI77"/>
    <mergeCell ref="AF78:BI78"/>
    <mergeCell ref="AF79:BC79"/>
    <mergeCell ref="BD79:BI79"/>
    <mergeCell ref="AF80:BC80"/>
    <mergeCell ref="BD80:BI80"/>
    <mergeCell ref="AF81:BC81"/>
    <mergeCell ref="BD81:BI81"/>
    <mergeCell ref="AF82:BI82"/>
    <mergeCell ref="AF83:AJ83"/>
    <mergeCell ref="AK83:BI83"/>
    <mergeCell ref="AF94:BC94"/>
    <mergeCell ref="BD94:BI94"/>
    <mergeCell ref="AF95:BI95"/>
    <mergeCell ref="AF96:BC96"/>
    <mergeCell ref="BD96:BI96"/>
    <mergeCell ref="AF97:BC97"/>
    <mergeCell ref="BD97:BI97"/>
    <mergeCell ref="AF98:BC98"/>
    <mergeCell ref="BD98:BI98"/>
    <mergeCell ref="AF99:BI99"/>
    <mergeCell ref="AF100:AJ100"/>
    <mergeCell ref="AK100:BI100"/>
    <mergeCell ref="AF101:BI101"/>
    <mergeCell ref="AF102:BC102"/>
    <mergeCell ref="BD102:BI102"/>
    <mergeCell ref="AF103:BI103"/>
    <mergeCell ref="AF104:AL104"/>
    <mergeCell ref="AM104:AQ104"/>
    <mergeCell ref="AR104:AS104"/>
    <mergeCell ref="AT104:AW104"/>
    <mergeCell ref="AX104:BA104"/>
    <mergeCell ref="BB104:BF104"/>
    <mergeCell ref="BG104:BI104"/>
    <mergeCell ref="AF89:BC89"/>
    <mergeCell ref="BD89:BI89"/>
    <mergeCell ref="AF90:BI90"/>
    <mergeCell ref="AF91:AL91"/>
    <mergeCell ref="AM91:AT91"/>
    <mergeCell ref="AU91:AX91"/>
    <mergeCell ref="AY91:BB91"/>
    <mergeCell ref="BC91:BG91"/>
    <mergeCell ref="BH91:BI91"/>
    <mergeCell ref="AF92:AL92"/>
    <mergeCell ref="AM92:AT92"/>
    <mergeCell ref="AU92:AX92"/>
    <mergeCell ref="AY92:BB92"/>
    <mergeCell ref="BC92:BG92"/>
    <mergeCell ref="BH92:BI92"/>
    <mergeCell ref="AF93:AL93"/>
    <mergeCell ref="AM93:AT93"/>
    <mergeCell ref="AU93:AX93"/>
    <mergeCell ref="AY93:BB93"/>
    <mergeCell ref="BC93:BG93"/>
    <mergeCell ref="BH93:BI93"/>
    <mergeCell ref="AF111:BI111"/>
    <mergeCell ref="AF112:AJ112"/>
    <mergeCell ref="AK112:BI112"/>
    <mergeCell ref="AF113:BI113"/>
    <mergeCell ref="AF114:BC114"/>
    <mergeCell ref="BD114:BI114"/>
    <mergeCell ref="AF115:BI115"/>
    <mergeCell ref="AF116:AL116"/>
    <mergeCell ref="AM116:AQ116"/>
    <mergeCell ref="AR116:AS116"/>
    <mergeCell ref="AT116:AW116"/>
    <mergeCell ref="AX116:BA116"/>
    <mergeCell ref="BB116:BF116"/>
    <mergeCell ref="BG116:BI116"/>
    <mergeCell ref="AF117:AL117"/>
    <mergeCell ref="AM117:AQ117"/>
    <mergeCell ref="AR117:AS117"/>
    <mergeCell ref="AT117:AW117"/>
    <mergeCell ref="AX117:BA117"/>
    <mergeCell ref="BB117:BF117"/>
    <mergeCell ref="BG117:BI117"/>
    <mergeCell ref="AF105:AL105"/>
    <mergeCell ref="AM105:AQ105"/>
    <mergeCell ref="AR105:AS105"/>
    <mergeCell ref="AT105:AW105"/>
    <mergeCell ref="AX105:BA105"/>
    <mergeCell ref="BB105:BF105"/>
    <mergeCell ref="BG105:BI105"/>
    <mergeCell ref="AF106:BC106"/>
    <mergeCell ref="BD106:BI106"/>
    <mergeCell ref="AF107:BI107"/>
    <mergeCell ref="AF108:BC108"/>
    <mergeCell ref="BD108:BI108"/>
    <mergeCell ref="AF109:AZ109"/>
    <mergeCell ref="BB109:BC109"/>
    <mergeCell ref="BD109:BI109"/>
    <mergeCell ref="AF110:BC110"/>
    <mergeCell ref="BD110:BI110"/>
    <mergeCell ref="AF123:BC123"/>
    <mergeCell ref="BD123:BI123"/>
    <mergeCell ref="AF124:BI124"/>
    <mergeCell ref="AF125:BC125"/>
    <mergeCell ref="BD125:BI125"/>
    <mergeCell ref="AF126:AZ126"/>
    <mergeCell ref="BB126:BC126"/>
    <mergeCell ref="BD126:BI126"/>
    <mergeCell ref="AF127:BC127"/>
    <mergeCell ref="BD127:BI127"/>
    <mergeCell ref="AF128:BI128"/>
    <mergeCell ref="AF129:AJ129"/>
    <mergeCell ref="AK129:BI129"/>
    <mergeCell ref="AF130:BI130"/>
    <mergeCell ref="AF131:BC131"/>
    <mergeCell ref="BD131:BI131"/>
    <mergeCell ref="AF132:BI132"/>
    <mergeCell ref="AF118:AL118"/>
    <mergeCell ref="AM118:AQ118"/>
    <mergeCell ref="AR118:AS118"/>
    <mergeCell ref="AT118:AW118"/>
    <mergeCell ref="AX118:BA118"/>
    <mergeCell ref="BB118:BF118"/>
    <mergeCell ref="BG118:BI118"/>
    <mergeCell ref="AF119:BC119"/>
    <mergeCell ref="BD119:BI119"/>
    <mergeCell ref="AF120:BI120"/>
    <mergeCell ref="AF121:AL121"/>
    <mergeCell ref="AM121:AT121"/>
    <mergeCell ref="AU121:AX121"/>
    <mergeCell ref="AY121:BB121"/>
    <mergeCell ref="BC121:BG121"/>
    <mergeCell ref="BH121:BI121"/>
    <mergeCell ref="AF122:AL122"/>
    <mergeCell ref="AM122:AT122"/>
    <mergeCell ref="AU122:AX122"/>
    <mergeCell ref="AY122:BB122"/>
    <mergeCell ref="BC122:BG122"/>
    <mergeCell ref="BH122:BI122"/>
    <mergeCell ref="AF136:BC136"/>
    <mergeCell ref="BD136:BI136"/>
    <mergeCell ref="AF137:BI137"/>
    <mergeCell ref="AF138:AL138"/>
    <mergeCell ref="AM138:AT138"/>
    <mergeCell ref="AU138:AX138"/>
    <mergeCell ref="AY138:BB138"/>
    <mergeCell ref="BC138:BG138"/>
    <mergeCell ref="BH138:BI138"/>
    <mergeCell ref="AF139:AL139"/>
    <mergeCell ref="AM139:AT139"/>
    <mergeCell ref="AU139:AX139"/>
    <mergeCell ref="AY139:BB139"/>
    <mergeCell ref="BC139:BG139"/>
    <mergeCell ref="BH139:BI139"/>
    <mergeCell ref="AF140:AL140"/>
    <mergeCell ref="AM140:AT140"/>
    <mergeCell ref="AU140:AX140"/>
    <mergeCell ref="AY140:BB140"/>
    <mergeCell ref="BC140:BG140"/>
    <mergeCell ref="BH140:BI140"/>
    <mergeCell ref="AF133:AL133"/>
    <mergeCell ref="AM133:AQ133"/>
    <mergeCell ref="AR133:AS133"/>
    <mergeCell ref="AT133:AW133"/>
    <mergeCell ref="AX133:BA133"/>
    <mergeCell ref="BB133:BF133"/>
    <mergeCell ref="BG133:BI133"/>
    <mergeCell ref="AF134:AL134"/>
    <mergeCell ref="AM134:AQ134"/>
    <mergeCell ref="AR134:AS134"/>
    <mergeCell ref="AT134:AW134"/>
    <mergeCell ref="AX134:BA134"/>
    <mergeCell ref="BB134:BF134"/>
    <mergeCell ref="BG134:BI134"/>
    <mergeCell ref="AF135:AL135"/>
    <mergeCell ref="AM135:AQ135"/>
    <mergeCell ref="AR135:AS135"/>
    <mergeCell ref="AT135:AW135"/>
    <mergeCell ref="AX135:BA135"/>
    <mergeCell ref="BB135:BF135"/>
    <mergeCell ref="BG135:BI135"/>
    <mergeCell ref="AF151:AL151"/>
    <mergeCell ref="AM151:AQ151"/>
    <mergeCell ref="AR151:AS151"/>
    <mergeCell ref="AT151:AW151"/>
    <mergeCell ref="AX151:BA151"/>
    <mergeCell ref="BB151:BF151"/>
    <mergeCell ref="BG151:BI151"/>
    <mergeCell ref="AF152:AL152"/>
    <mergeCell ref="AM152:AQ152"/>
    <mergeCell ref="AR152:AS152"/>
    <mergeCell ref="AT152:AW152"/>
    <mergeCell ref="AX152:BA152"/>
    <mergeCell ref="BB152:BF152"/>
    <mergeCell ref="BG152:BI152"/>
    <mergeCell ref="AF153:AL153"/>
    <mergeCell ref="AM153:AQ153"/>
    <mergeCell ref="AR153:AS153"/>
    <mergeCell ref="AT153:AW153"/>
    <mergeCell ref="AX153:BA153"/>
    <mergeCell ref="BB153:BF153"/>
    <mergeCell ref="BG153:BI153"/>
    <mergeCell ref="AF141:BC141"/>
    <mergeCell ref="BD141:BI141"/>
    <mergeCell ref="AF142:BI142"/>
    <mergeCell ref="AF143:BC143"/>
    <mergeCell ref="BD143:BI143"/>
    <mergeCell ref="AF144:AZ144"/>
    <mergeCell ref="BB144:BC144"/>
    <mergeCell ref="BD144:BI144"/>
    <mergeCell ref="AF145:BC145"/>
    <mergeCell ref="BD145:BI145"/>
    <mergeCell ref="AF146:BI146"/>
    <mergeCell ref="AF147:AJ147"/>
    <mergeCell ref="AK147:BI147"/>
    <mergeCell ref="AF148:BI148"/>
    <mergeCell ref="AF149:BC149"/>
    <mergeCell ref="BD149:BI149"/>
    <mergeCell ref="AF150:BI150"/>
    <mergeCell ref="AF159:BI159"/>
    <mergeCell ref="AF160:AH160"/>
    <mergeCell ref="AI160:AP160"/>
    <mergeCell ref="AQ160:AR160"/>
    <mergeCell ref="AS160:AU160"/>
    <mergeCell ref="AV160:AY160"/>
    <mergeCell ref="AZ160:BC160"/>
    <mergeCell ref="BD160:BH160"/>
    <mergeCell ref="AF161:AH161"/>
    <mergeCell ref="AI161:AP161"/>
    <mergeCell ref="AQ161:AR161"/>
    <mergeCell ref="AS161:AU161"/>
    <mergeCell ref="AV161:AY161"/>
    <mergeCell ref="AZ161:BC161"/>
    <mergeCell ref="BD161:BH161"/>
    <mergeCell ref="AF162:BC162"/>
    <mergeCell ref="BD162:BI162"/>
    <mergeCell ref="AF154:BC154"/>
    <mergeCell ref="BD154:BI154"/>
    <mergeCell ref="AF155:BI155"/>
    <mergeCell ref="AF156:AL156"/>
    <mergeCell ref="AM156:AT156"/>
    <mergeCell ref="AU156:AX156"/>
    <mergeCell ref="AY156:BB156"/>
    <mergeCell ref="BC156:BG156"/>
    <mergeCell ref="BH156:BI156"/>
    <mergeCell ref="AF157:AL157"/>
    <mergeCell ref="AM157:AT157"/>
    <mergeCell ref="AU157:AX157"/>
    <mergeCell ref="AY157:BB157"/>
    <mergeCell ref="BC157:BG157"/>
    <mergeCell ref="BH157:BI157"/>
    <mergeCell ref="AF158:BC158"/>
    <mergeCell ref="BD158:BI158"/>
    <mergeCell ref="AF173:AL173"/>
    <mergeCell ref="AM173:AQ173"/>
    <mergeCell ref="AR173:AS173"/>
    <mergeCell ref="AT173:AW173"/>
    <mergeCell ref="AX173:BA173"/>
    <mergeCell ref="BB173:BF173"/>
    <mergeCell ref="BG173:BI173"/>
    <mergeCell ref="AF174:AL174"/>
    <mergeCell ref="AM174:AQ174"/>
    <mergeCell ref="AR174:AS174"/>
    <mergeCell ref="AT174:AW174"/>
    <mergeCell ref="AX174:BA174"/>
    <mergeCell ref="BB174:BF174"/>
    <mergeCell ref="BG174:BI174"/>
    <mergeCell ref="AF175:AL175"/>
    <mergeCell ref="AM175:AQ175"/>
    <mergeCell ref="AR175:AS175"/>
    <mergeCell ref="AT175:AW175"/>
    <mergeCell ref="AX175:BA175"/>
    <mergeCell ref="BB175:BF175"/>
    <mergeCell ref="BG175:BI175"/>
    <mergeCell ref="AF163:BC163"/>
    <mergeCell ref="BD163:BI163"/>
    <mergeCell ref="AF164:BI164"/>
    <mergeCell ref="AF165:BC165"/>
    <mergeCell ref="BD165:BI165"/>
    <mergeCell ref="AF166:AZ166"/>
    <mergeCell ref="BB166:BC166"/>
    <mergeCell ref="BD166:BI166"/>
    <mergeCell ref="AF167:BC167"/>
    <mergeCell ref="BD167:BI167"/>
    <mergeCell ref="AF168:BI168"/>
    <mergeCell ref="AF169:AJ169"/>
    <mergeCell ref="AK169:BI169"/>
    <mergeCell ref="AF170:BI170"/>
    <mergeCell ref="AF171:BC171"/>
    <mergeCell ref="BD171:BI171"/>
    <mergeCell ref="AF172:BI172"/>
    <mergeCell ref="AF181:BC181"/>
    <mergeCell ref="BD181:BI181"/>
    <mergeCell ref="AF182:BI182"/>
    <mergeCell ref="AF183:BC183"/>
    <mergeCell ref="BD183:BI183"/>
    <mergeCell ref="AF184:AZ184"/>
    <mergeCell ref="BB184:BC184"/>
    <mergeCell ref="BD184:BI184"/>
    <mergeCell ref="AF185:BC185"/>
    <mergeCell ref="BD185:BI185"/>
    <mergeCell ref="AF186:BI186"/>
    <mergeCell ref="AF187:AJ187"/>
    <mergeCell ref="AK187:BI187"/>
    <mergeCell ref="AF188:BI188"/>
    <mergeCell ref="AF189:BC189"/>
    <mergeCell ref="BD189:BI189"/>
    <mergeCell ref="AF190:BI190"/>
    <mergeCell ref="AF176:BC176"/>
    <mergeCell ref="BD176:BI176"/>
    <mergeCell ref="AF177:BI177"/>
    <mergeCell ref="AF178:AL178"/>
    <mergeCell ref="AM178:AT178"/>
    <mergeCell ref="AU178:AX178"/>
    <mergeCell ref="AY178:BB178"/>
    <mergeCell ref="BC178:BG178"/>
    <mergeCell ref="BH178:BI178"/>
    <mergeCell ref="AF179:AL179"/>
    <mergeCell ref="AM179:AT179"/>
    <mergeCell ref="AU179:AX179"/>
    <mergeCell ref="AY179:BB179"/>
    <mergeCell ref="BC179:BG179"/>
    <mergeCell ref="BH179:BI179"/>
    <mergeCell ref="AF180:AL180"/>
    <mergeCell ref="AM180:AT180"/>
    <mergeCell ref="AU180:AX180"/>
    <mergeCell ref="AY180:BB180"/>
    <mergeCell ref="BC180:BG180"/>
    <mergeCell ref="BH180:BI180"/>
    <mergeCell ref="AF194:BC194"/>
    <mergeCell ref="BD194:BI194"/>
    <mergeCell ref="AF195:BI195"/>
    <mergeCell ref="AF196:AL196"/>
    <mergeCell ref="AM196:AT196"/>
    <mergeCell ref="AU196:AX196"/>
    <mergeCell ref="AY196:BB196"/>
    <mergeCell ref="BC196:BG196"/>
    <mergeCell ref="BH196:BI196"/>
    <mergeCell ref="AF197:AL197"/>
    <mergeCell ref="AM197:AT197"/>
    <mergeCell ref="AU197:AX197"/>
    <mergeCell ref="AY197:BB197"/>
    <mergeCell ref="BC197:BG197"/>
    <mergeCell ref="BH197:BI197"/>
    <mergeCell ref="AF198:BC198"/>
    <mergeCell ref="BD198:BI198"/>
    <mergeCell ref="AF191:AL191"/>
    <mergeCell ref="AM191:AQ191"/>
    <mergeCell ref="AR191:AS191"/>
    <mergeCell ref="AT191:AW191"/>
    <mergeCell ref="AX191:BA191"/>
    <mergeCell ref="BB191:BF191"/>
    <mergeCell ref="BG191:BI191"/>
    <mergeCell ref="AF192:AL192"/>
    <mergeCell ref="AM192:AQ192"/>
    <mergeCell ref="AR192:AS192"/>
    <mergeCell ref="AT192:AW192"/>
    <mergeCell ref="AX192:BA192"/>
    <mergeCell ref="BB192:BF192"/>
    <mergeCell ref="BG192:BI192"/>
    <mergeCell ref="AF193:AL193"/>
    <mergeCell ref="AM193:AQ193"/>
    <mergeCell ref="AR193:AS193"/>
    <mergeCell ref="AT193:AW193"/>
    <mergeCell ref="AX193:BA193"/>
    <mergeCell ref="BB193:BF193"/>
    <mergeCell ref="BG193:BI193"/>
    <mergeCell ref="AF203:BC203"/>
    <mergeCell ref="BD203:BI203"/>
    <mergeCell ref="AF204:BC204"/>
    <mergeCell ref="BD204:BI204"/>
    <mergeCell ref="AF205:BI205"/>
    <mergeCell ref="AF206:BC206"/>
    <mergeCell ref="BD206:BI206"/>
    <mergeCell ref="AF207:AZ207"/>
    <mergeCell ref="BB207:BC207"/>
    <mergeCell ref="BD207:BI207"/>
    <mergeCell ref="AF208:BC208"/>
    <mergeCell ref="BD208:BI208"/>
    <mergeCell ref="AF209:BI209"/>
    <mergeCell ref="AF210:AJ210"/>
    <mergeCell ref="AK210:BI210"/>
    <mergeCell ref="AF211:BI211"/>
    <mergeCell ref="AF212:BC212"/>
    <mergeCell ref="BD212:BI212"/>
    <mergeCell ref="AF199:BI199"/>
    <mergeCell ref="AF200:AH200"/>
    <mergeCell ref="AI200:AP200"/>
    <mergeCell ref="AQ200:AR200"/>
    <mergeCell ref="AS200:AU200"/>
    <mergeCell ref="AV200:AY200"/>
    <mergeCell ref="AZ200:BC200"/>
    <mergeCell ref="BD200:BH200"/>
    <mergeCell ref="AF201:AH201"/>
    <mergeCell ref="AI201:AP201"/>
    <mergeCell ref="AQ201:AR201"/>
    <mergeCell ref="AS201:AU201"/>
    <mergeCell ref="AV201:AY201"/>
    <mergeCell ref="AZ201:BC201"/>
    <mergeCell ref="BD201:BH201"/>
    <mergeCell ref="AF202:AH202"/>
    <mergeCell ref="AI202:AP202"/>
    <mergeCell ref="AQ202:AR202"/>
    <mergeCell ref="AS202:AU202"/>
    <mergeCell ref="AV202:AY202"/>
    <mergeCell ref="AZ202:BC202"/>
    <mergeCell ref="BD202:BH202"/>
    <mergeCell ref="AF217:BC217"/>
    <mergeCell ref="BD217:BI217"/>
    <mergeCell ref="AF218:BI218"/>
    <mergeCell ref="AF219:AL219"/>
    <mergeCell ref="AM219:AT219"/>
    <mergeCell ref="AU219:AX219"/>
    <mergeCell ref="AY219:BB219"/>
    <mergeCell ref="BC219:BG219"/>
    <mergeCell ref="BH219:BI219"/>
    <mergeCell ref="AF220:AL220"/>
    <mergeCell ref="AM220:AT220"/>
    <mergeCell ref="AU220:AX220"/>
    <mergeCell ref="AY220:BB220"/>
    <mergeCell ref="BC220:BG220"/>
    <mergeCell ref="BH220:BI220"/>
    <mergeCell ref="AF221:BC221"/>
    <mergeCell ref="BD221:BI221"/>
    <mergeCell ref="AF213:BI213"/>
    <mergeCell ref="AF214:AL214"/>
    <mergeCell ref="AM214:AQ214"/>
    <mergeCell ref="AR214:AS214"/>
    <mergeCell ref="AT214:AW214"/>
    <mergeCell ref="AX214:BA214"/>
    <mergeCell ref="BB214:BF214"/>
    <mergeCell ref="BG214:BI214"/>
    <mergeCell ref="AF215:AL215"/>
    <mergeCell ref="AM215:AQ215"/>
    <mergeCell ref="AR215:AS215"/>
    <mergeCell ref="AT215:AW215"/>
    <mergeCell ref="AX215:BA215"/>
    <mergeCell ref="BB215:BF215"/>
    <mergeCell ref="BG215:BI215"/>
    <mergeCell ref="AF216:AL216"/>
    <mergeCell ref="AM216:AQ216"/>
    <mergeCell ref="AR216:AS216"/>
    <mergeCell ref="AT216:AW216"/>
    <mergeCell ref="AX216:BA216"/>
    <mergeCell ref="BB216:BF216"/>
    <mergeCell ref="BG216:BI216"/>
    <mergeCell ref="AF226:BC226"/>
    <mergeCell ref="BD226:BI226"/>
    <mergeCell ref="AF227:BC227"/>
    <mergeCell ref="BD227:BI227"/>
    <mergeCell ref="AF228:BI228"/>
    <mergeCell ref="AF229:BC229"/>
    <mergeCell ref="BD229:BI229"/>
    <mergeCell ref="AF230:AZ230"/>
    <mergeCell ref="BB230:BC230"/>
    <mergeCell ref="BD230:BI230"/>
    <mergeCell ref="AF231:BC231"/>
    <mergeCell ref="BD231:BI231"/>
    <mergeCell ref="AF232:BI232"/>
    <mergeCell ref="AF233:AJ233"/>
    <mergeCell ref="AK233:BI233"/>
    <mergeCell ref="AF234:BI234"/>
    <mergeCell ref="AF235:BC235"/>
    <mergeCell ref="BD235:BI235"/>
    <mergeCell ref="AF222:BI222"/>
    <mergeCell ref="AF223:AH223"/>
    <mergeCell ref="AI223:AP223"/>
    <mergeCell ref="AQ223:AR223"/>
    <mergeCell ref="AS223:AU223"/>
    <mergeCell ref="AV223:AY223"/>
    <mergeCell ref="AZ223:BC223"/>
    <mergeCell ref="BD223:BH223"/>
    <mergeCell ref="AF224:AH224"/>
    <mergeCell ref="AI224:AP224"/>
    <mergeCell ref="AQ224:AR224"/>
    <mergeCell ref="AS224:AU224"/>
    <mergeCell ref="AV224:AY224"/>
    <mergeCell ref="AZ224:BC224"/>
    <mergeCell ref="BD224:BH224"/>
    <mergeCell ref="AF225:AH225"/>
    <mergeCell ref="AI225:AP225"/>
    <mergeCell ref="AQ225:AR225"/>
    <mergeCell ref="AS225:AU225"/>
    <mergeCell ref="AV225:AY225"/>
    <mergeCell ref="AZ225:BC225"/>
    <mergeCell ref="BD225:BH225"/>
    <mergeCell ref="AF240:BC240"/>
    <mergeCell ref="BD240:BI240"/>
    <mergeCell ref="AF241:BI241"/>
    <mergeCell ref="AF242:AL242"/>
    <mergeCell ref="AM242:AT242"/>
    <mergeCell ref="AU242:AX242"/>
    <mergeCell ref="AY242:BB242"/>
    <mergeCell ref="BC242:BG242"/>
    <mergeCell ref="BH242:BI242"/>
    <mergeCell ref="AF243:AL243"/>
    <mergeCell ref="AM243:AT243"/>
    <mergeCell ref="AU243:AX243"/>
    <mergeCell ref="AY243:BB243"/>
    <mergeCell ref="BC243:BG243"/>
    <mergeCell ref="BH243:BI243"/>
    <mergeCell ref="AF244:AL244"/>
    <mergeCell ref="AM244:AT244"/>
    <mergeCell ref="AU244:AX244"/>
    <mergeCell ref="AY244:BB244"/>
    <mergeCell ref="BC244:BG244"/>
    <mergeCell ref="BH244:BI244"/>
    <mergeCell ref="AF236:BI236"/>
    <mergeCell ref="AF237:AL237"/>
    <mergeCell ref="AM237:AQ237"/>
    <mergeCell ref="AR237:AS237"/>
    <mergeCell ref="AT237:AW237"/>
    <mergeCell ref="AX237:BA237"/>
    <mergeCell ref="BB237:BF237"/>
    <mergeCell ref="BG237:BI237"/>
    <mergeCell ref="AF238:AL238"/>
    <mergeCell ref="AM238:AQ238"/>
    <mergeCell ref="AR238:AS238"/>
    <mergeCell ref="AT238:AW238"/>
    <mergeCell ref="AX238:BA238"/>
    <mergeCell ref="BB238:BF238"/>
    <mergeCell ref="BG238:BI238"/>
    <mergeCell ref="AF239:AL239"/>
    <mergeCell ref="AM239:AQ239"/>
    <mergeCell ref="AR239:AS239"/>
    <mergeCell ref="AT239:AW239"/>
    <mergeCell ref="AX239:BA239"/>
    <mergeCell ref="BB239:BF239"/>
    <mergeCell ref="BG239:BI239"/>
    <mergeCell ref="AF255:AL255"/>
    <mergeCell ref="AM255:AQ255"/>
    <mergeCell ref="AR255:AS255"/>
    <mergeCell ref="AT255:AW255"/>
    <mergeCell ref="AX255:BA255"/>
    <mergeCell ref="BB255:BF255"/>
    <mergeCell ref="BG255:BI255"/>
    <mergeCell ref="AF256:AL256"/>
    <mergeCell ref="AM256:AQ256"/>
    <mergeCell ref="AR256:AS256"/>
    <mergeCell ref="AT256:AW256"/>
    <mergeCell ref="AX256:BA256"/>
    <mergeCell ref="BB256:BF256"/>
    <mergeCell ref="BG256:BI256"/>
    <mergeCell ref="AF257:AL257"/>
    <mergeCell ref="AM257:AQ257"/>
    <mergeCell ref="AR257:AS257"/>
    <mergeCell ref="AT257:AW257"/>
    <mergeCell ref="AX257:BA257"/>
    <mergeCell ref="BB257:BF257"/>
    <mergeCell ref="BG257:BI257"/>
    <mergeCell ref="AF245:BC245"/>
    <mergeCell ref="BD245:BI245"/>
    <mergeCell ref="AF246:BI246"/>
    <mergeCell ref="AF247:BC247"/>
    <mergeCell ref="BD247:BI247"/>
    <mergeCell ref="AF248:AZ248"/>
    <mergeCell ref="BB248:BC248"/>
    <mergeCell ref="BD248:BI248"/>
    <mergeCell ref="AF249:BC249"/>
    <mergeCell ref="BD249:BI249"/>
    <mergeCell ref="AF250:BI250"/>
    <mergeCell ref="AF251:AJ251"/>
    <mergeCell ref="AK251:BI251"/>
    <mergeCell ref="AF252:BI252"/>
    <mergeCell ref="AF253:BC253"/>
    <mergeCell ref="BD253:BI253"/>
    <mergeCell ref="AF254:BI254"/>
    <mergeCell ref="AF263:BI263"/>
    <mergeCell ref="AF264:AH264"/>
    <mergeCell ref="AI264:AP264"/>
    <mergeCell ref="AQ264:AR264"/>
    <mergeCell ref="AS264:AU264"/>
    <mergeCell ref="AV264:AY264"/>
    <mergeCell ref="AZ264:BC264"/>
    <mergeCell ref="BD264:BH264"/>
    <mergeCell ref="AF265:AH265"/>
    <mergeCell ref="AI265:AP265"/>
    <mergeCell ref="AQ265:AR265"/>
    <mergeCell ref="AS265:AU265"/>
    <mergeCell ref="AV265:AY265"/>
    <mergeCell ref="AZ265:BC265"/>
    <mergeCell ref="BD265:BH265"/>
    <mergeCell ref="AF266:AH266"/>
    <mergeCell ref="AI266:AP266"/>
    <mergeCell ref="AQ266:AR266"/>
    <mergeCell ref="AS266:AU266"/>
    <mergeCell ref="AV266:AY266"/>
    <mergeCell ref="AZ266:BC266"/>
    <mergeCell ref="BD266:BH266"/>
    <mergeCell ref="AF258:BC258"/>
    <mergeCell ref="BD258:BI258"/>
    <mergeCell ref="AF259:BI259"/>
    <mergeCell ref="AF260:AL260"/>
    <mergeCell ref="AM260:AT260"/>
    <mergeCell ref="AU260:AX260"/>
    <mergeCell ref="AY260:BB260"/>
    <mergeCell ref="BC260:BG260"/>
    <mergeCell ref="BH260:BI260"/>
    <mergeCell ref="AF261:AL261"/>
    <mergeCell ref="AM261:AT261"/>
    <mergeCell ref="AU261:AX261"/>
    <mergeCell ref="AY261:BB261"/>
    <mergeCell ref="BC261:BG261"/>
    <mergeCell ref="BH261:BI261"/>
    <mergeCell ref="AF262:BC262"/>
    <mergeCell ref="BD262:BI262"/>
    <mergeCell ref="AF271:BI271"/>
    <mergeCell ref="AF272:BC272"/>
    <mergeCell ref="BD272:BI272"/>
    <mergeCell ref="AF273:AZ273"/>
    <mergeCell ref="BB273:BC273"/>
    <mergeCell ref="BD273:BI273"/>
    <mergeCell ref="AF274:BC274"/>
    <mergeCell ref="BD274:BI274"/>
    <mergeCell ref="AF275:BI275"/>
    <mergeCell ref="AF276:AJ276"/>
    <mergeCell ref="AK276:BI276"/>
    <mergeCell ref="AF277:BI277"/>
    <mergeCell ref="AF278:BC278"/>
    <mergeCell ref="BD278:BI278"/>
    <mergeCell ref="AF279:BI279"/>
    <mergeCell ref="AF280:AL280"/>
    <mergeCell ref="AM280:AQ280"/>
    <mergeCell ref="AR280:AS280"/>
    <mergeCell ref="AT280:AW280"/>
    <mergeCell ref="AX280:BA280"/>
    <mergeCell ref="BB280:BF280"/>
    <mergeCell ref="BG280:BI280"/>
    <mergeCell ref="AF267:AH267"/>
    <mergeCell ref="AI267:AP267"/>
    <mergeCell ref="AQ267:AR267"/>
    <mergeCell ref="AS267:AU267"/>
    <mergeCell ref="AV267:AY267"/>
    <mergeCell ref="AZ267:BC267"/>
    <mergeCell ref="BD267:BH267"/>
    <mergeCell ref="AF268:AH268"/>
    <mergeCell ref="AI268:AP268"/>
    <mergeCell ref="AQ268:AR268"/>
    <mergeCell ref="AS268:AU268"/>
    <mergeCell ref="AV268:AY268"/>
    <mergeCell ref="AZ268:BC268"/>
    <mergeCell ref="BD268:BH268"/>
    <mergeCell ref="AF269:BC269"/>
    <mergeCell ref="BD269:BI269"/>
    <mergeCell ref="AF270:BC270"/>
    <mergeCell ref="BD270:BI270"/>
    <mergeCell ref="AF285:AL285"/>
    <mergeCell ref="AM285:AT285"/>
    <mergeCell ref="AU285:AX285"/>
    <mergeCell ref="AY285:BB285"/>
    <mergeCell ref="BC285:BG285"/>
    <mergeCell ref="BH285:BI285"/>
    <mergeCell ref="AF286:AL286"/>
    <mergeCell ref="AM286:AT286"/>
    <mergeCell ref="AU286:AX286"/>
    <mergeCell ref="AY286:BB286"/>
    <mergeCell ref="BC286:BG286"/>
    <mergeCell ref="BH286:BI286"/>
    <mergeCell ref="AF287:BC287"/>
    <mergeCell ref="BD287:BI287"/>
    <mergeCell ref="AF288:BI288"/>
    <mergeCell ref="AF289:AH289"/>
    <mergeCell ref="AI289:AP289"/>
    <mergeCell ref="AQ289:AR289"/>
    <mergeCell ref="AS289:AU289"/>
    <mergeCell ref="AV289:AY289"/>
    <mergeCell ref="AZ289:BC289"/>
    <mergeCell ref="BD289:BH289"/>
    <mergeCell ref="AF281:AL281"/>
    <mergeCell ref="AM281:AQ281"/>
    <mergeCell ref="AR281:AS281"/>
    <mergeCell ref="AT281:AW281"/>
    <mergeCell ref="AX281:BA281"/>
    <mergeCell ref="BB281:BF281"/>
    <mergeCell ref="BG281:BI281"/>
    <mergeCell ref="AF282:AL282"/>
    <mergeCell ref="AM282:AQ282"/>
    <mergeCell ref="AR282:AS282"/>
    <mergeCell ref="AT282:AW282"/>
    <mergeCell ref="AX282:BA282"/>
    <mergeCell ref="BB282:BF282"/>
    <mergeCell ref="BG282:BI282"/>
    <mergeCell ref="AF283:BC283"/>
    <mergeCell ref="BD283:BI283"/>
    <mergeCell ref="AF284:BI284"/>
    <mergeCell ref="AF293:BC293"/>
    <mergeCell ref="BD293:BI293"/>
    <mergeCell ref="AF294:BC294"/>
    <mergeCell ref="BD294:BI294"/>
    <mergeCell ref="AF295:BI295"/>
    <mergeCell ref="AF296:BC296"/>
    <mergeCell ref="BD296:BI296"/>
    <mergeCell ref="AF297:AZ297"/>
    <mergeCell ref="BB297:BC297"/>
    <mergeCell ref="BD297:BI297"/>
    <mergeCell ref="AF298:BC298"/>
    <mergeCell ref="BD298:BI298"/>
    <mergeCell ref="AF299:BI299"/>
    <mergeCell ref="AF300:AJ300"/>
    <mergeCell ref="AK300:BI300"/>
    <mergeCell ref="AF301:BI301"/>
    <mergeCell ref="AF302:BC302"/>
    <mergeCell ref="BD302:BI302"/>
    <mergeCell ref="AF290:AH290"/>
    <mergeCell ref="AI290:AP290"/>
    <mergeCell ref="AQ290:AR290"/>
    <mergeCell ref="AS290:AU290"/>
    <mergeCell ref="AV290:AY290"/>
    <mergeCell ref="AZ290:BC290"/>
    <mergeCell ref="BD290:BH290"/>
    <mergeCell ref="AF291:AH291"/>
    <mergeCell ref="AI291:AP291"/>
    <mergeCell ref="AQ291:AR291"/>
    <mergeCell ref="AS291:AU291"/>
    <mergeCell ref="AV291:AY291"/>
    <mergeCell ref="AZ291:BC291"/>
    <mergeCell ref="BD291:BH291"/>
    <mergeCell ref="AF292:AH292"/>
    <mergeCell ref="AI292:AP292"/>
    <mergeCell ref="AQ292:AR292"/>
    <mergeCell ref="AS292:AU292"/>
    <mergeCell ref="AV292:AY292"/>
    <mergeCell ref="AZ292:BC292"/>
    <mergeCell ref="BD292:BH292"/>
    <mergeCell ref="AF307:BC307"/>
    <mergeCell ref="BD307:BI307"/>
    <mergeCell ref="AF308:BI308"/>
    <mergeCell ref="AF309:AL309"/>
    <mergeCell ref="AM309:AT309"/>
    <mergeCell ref="AU309:AX309"/>
    <mergeCell ref="AY309:BB309"/>
    <mergeCell ref="BC309:BG309"/>
    <mergeCell ref="BH309:BI309"/>
    <mergeCell ref="AF310:AL310"/>
    <mergeCell ref="AM310:AT310"/>
    <mergeCell ref="AU310:AX310"/>
    <mergeCell ref="AY310:BB310"/>
    <mergeCell ref="BC310:BG310"/>
    <mergeCell ref="BH310:BI310"/>
    <mergeCell ref="AF311:BC311"/>
    <mergeCell ref="BD311:BI311"/>
    <mergeCell ref="AF303:BI303"/>
    <mergeCell ref="AF304:AL304"/>
    <mergeCell ref="AM304:AQ304"/>
    <mergeCell ref="AR304:AS304"/>
    <mergeCell ref="AT304:AW304"/>
    <mergeCell ref="AX304:BA304"/>
    <mergeCell ref="BB304:BF304"/>
    <mergeCell ref="BG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22:AL322"/>
    <mergeCell ref="AM322:AQ322"/>
    <mergeCell ref="AR322:AS322"/>
    <mergeCell ref="AT322:AW322"/>
    <mergeCell ref="AX322:BA322"/>
    <mergeCell ref="BB322:BF322"/>
    <mergeCell ref="BG322:BI322"/>
    <mergeCell ref="AF323:BC323"/>
    <mergeCell ref="BD323:BI323"/>
    <mergeCell ref="AF324:BI324"/>
    <mergeCell ref="AF325:AH325"/>
    <mergeCell ref="AI325:AP325"/>
    <mergeCell ref="AQ325:AR325"/>
    <mergeCell ref="AS325:AU325"/>
    <mergeCell ref="AV325:AY325"/>
    <mergeCell ref="AZ325:BC325"/>
    <mergeCell ref="BD325:BH325"/>
    <mergeCell ref="AF312:BI312"/>
    <mergeCell ref="AF313:BC313"/>
    <mergeCell ref="BD313:BI313"/>
    <mergeCell ref="AF314:AZ314"/>
    <mergeCell ref="BB314:BC314"/>
    <mergeCell ref="BD314:BI314"/>
    <mergeCell ref="AF315:BC315"/>
    <mergeCell ref="BD315:BI315"/>
    <mergeCell ref="AF316:BI316"/>
    <mergeCell ref="AF317:AJ317"/>
    <mergeCell ref="AK317:BI317"/>
    <mergeCell ref="AF318:BI318"/>
    <mergeCell ref="AF319:BC319"/>
    <mergeCell ref="BD319:BI319"/>
    <mergeCell ref="AF320:BI320"/>
    <mergeCell ref="AF321:AL321"/>
    <mergeCell ref="AM321:AQ321"/>
    <mergeCell ref="AR321:AS321"/>
    <mergeCell ref="AT321:AW321"/>
    <mergeCell ref="AX321:BA321"/>
    <mergeCell ref="BB321:BF321"/>
    <mergeCell ref="BG321:BI321"/>
    <mergeCell ref="AF329:BC329"/>
    <mergeCell ref="BD329:BI329"/>
    <mergeCell ref="AF330:BC330"/>
    <mergeCell ref="BD330:BI330"/>
    <mergeCell ref="AF331:BI331"/>
    <mergeCell ref="AF332:BC332"/>
    <mergeCell ref="BD332:BI332"/>
    <mergeCell ref="AF333:BC333"/>
    <mergeCell ref="BD333:BI333"/>
    <mergeCell ref="AF334:BC334"/>
    <mergeCell ref="BD334:BI334"/>
    <mergeCell ref="AF335:BI335"/>
    <mergeCell ref="AF336:AJ336"/>
    <mergeCell ref="AK336:BI336"/>
    <mergeCell ref="AF337:BI337"/>
    <mergeCell ref="AF338:BC338"/>
    <mergeCell ref="BD338:BI338"/>
    <mergeCell ref="AF326:AH326"/>
    <mergeCell ref="AI326:AP326"/>
    <mergeCell ref="AQ326:AR326"/>
    <mergeCell ref="AS326:AU326"/>
    <mergeCell ref="AV326:AY326"/>
    <mergeCell ref="AZ326:BC326"/>
    <mergeCell ref="BD326:BH326"/>
    <mergeCell ref="AF327:AH327"/>
    <mergeCell ref="AI327:AP327"/>
    <mergeCell ref="AQ327:AR327"/>
    <mergeCell ref="AS327:AU327"/>
    <mergeCell ref="AV327:AY327"/>
    <mergeCell ref="AZ327:BC327"/>
    <mergeCell ref="BD327:BH327"/>
    <mergeCell ref="AF328:AH328"/>
    <mergeCell ref="AI328:AP328"/>
    <mergeCell ref="AQ328:AR328"/>
    <mergeCell ref="AS328:AU328"/>
    <mergeCell ref="AV328:AY328"/>
    <mergeCell ref="AZ328:BC328"/>
    <mergeCell ref="BD328:BH328"/>
    <mergeCell ref="AF343:BI343"/>
    <mergeCell ref="AF344:AH344"/>
    <mergeCell ref="AI344:AP344"/>
    <mergeCell ref="AQ344:AR344"/>
    <mergeCell ref="AS344:AU344"/>
    <mergeCell ref="AV344:AY344"/>
    <mergeCell ref="AZ344:BC344"/>
    <mergeCell ref="BD344:BH344"/>
    <mergeCell ref="AF345:AH345"/>
    <mergeCell ref="AI345:AP345"/>
    <mergeCell ref="AQ345:AR345"/>
    <mergeCell ref="AS345:AU345"/>
    <mergeCell ref="AV345:AY345"/>
    <mergeCell ref="AZ345:BC345"/>
    <mergeCell ref="BD345:BH345"/>
    <mergeCell ref="AF346:AH346"/>
    <mergeCell ref="AI346:AP346"/>
    <mergeCell ref="AQ346:AR346"/>
    <mergeCell ref="AS346:AU346"/>
    <mergeCell ref="AV346:AY346"/>
    <mergeCell ref="AZ346:BC346"/>
    <mergeCell ref="BD346:BH346"/>
    <mergeCell ref="AF339:BI339"/>
    <mergeCell ref="AF340:AL340"/>
    <mergeCell ref="AM340:AQ340"/>
    <mergeCell ref="AR340:AS340"/>
    <mergeCell ref="AT340:AW340"/>
    <mergeCell ref="AX340:BA340"/>
    <mergeCell ref="BB340:BF340"/>
    <mergeCell ref="BG340:BI340"/>
    <mergeCell ref="AF341:AL341"/>
    <mergeCell ref="AM341:AQ341"/>
    <mergeCell ref="AR341:AS341"/>
    <mergeCell ref="AT341:AW341"/>
    <mergeCell ref="AX341:BA341"/>
    <mergeCell ref="BB341:BF341"/>
    <mergeCell ref="BG341:BI341"/>
    <mergeCell ref="AF342:BC342"/>
    <mergeCell ref="BD342:BI342"/>
    <mergeCell ref="AF350:BC350"/>
    <mergeCell ref="BD350:BI350"/>
    <mergeCell ref="AF351:BC351"/>
    <mergeCell ref="BD351:BI351"/>
    <mergeCell ref="AF352:BI352"/>
    <mergeCell ref="AF353:BC353"/>
    <mergeCell ref="BD353:BI353"/>
    <mergeCell ref="AF354:BC354"/>
    <mergeCell ref="BD354:BI354"/>
    <mergeCell ref="AF355:BC355"/>
    <mergeCell ref="BD355:BI355"/>
    <mergeCell ref="AF356:BI356"/>
    <mergeCell ref="AF357:AJ357"/>
    <mergeCell ref="AK357:BI357"/>
    <mergeCell ref="AF358:BI358"/>
    <mergeCell ref="AF359:BC359"/>
    <mergeCell ref="BD359:BI359"/>
    <mergeCell ref="AF347:AH347"/>
    <mergeCell ref="AI347:AP347"/>
    <mergeCell ref="AQ347:AR347"/>
    <mergeCell ref="AS347:AU347"/>
    <mergeCell ref="AV347:AY347"/>
    <mergeCell ref="AZ347:BC347"/>
    <mergeCell ref="BD347:BH347"/>
    <mergeCell ref="AF348:AH348"/>
    <mergeCell ref="AI348:AP348"/>
    <mergeCell ref="AQ348:AR348"/>
    <mergeCell ref="AS348:AU348"/>
    <mergeCell ref="AV348:AY348"/>
    <mergeCell ref="AZ348:BC348"/>
    <mergeCell ref="BD348:BH348"/>
    <mergeCell ref="AF349:AH349"/>
    <mergeCell ref="AI349:AP349"/>
    <mergeCell ref="AQ349:AR349"/>
    <mergeCell ref="AS349:AU349"/>
    <mergeCell ref="AV349:AY349"/>
    <mergeCell ref="AZ349:BC349"/>
    <mergeCell ref="BD349:BH349"/>
    <mergeCell ref="AF364:BC364"/>
    <mergeCell ref="BD364:BI364"/>
    <mergeCell ref="AF365:BI365"/>
    <mergeCell ref="AF366:AL366"/>
    <mergeCell ref="AM366:AT366"/>
    <mergeCell ref="AU366:AX366"/>
    <mergeCell ref="AY366:BB366"/>
    <mergeCell ref="BC366:BG366"/>
    <mergeCell ref="BH366:BI366"/>
    <mergeCell ref="AF367:AL367"/>
    <mergeCell ref="AM367:AT367"/>
    <mergeCell ref="AU367:AX367"/>
    <mergeCell ref="AY367:BB367"/>
    <mergeCell ref="BC367:BG367"/>
    <mergeCell ref="BH367:BI367"/>
    <mergeCell ref="AF368:BC368"/>
    <mergeCell ref="BD368:BI368"/>
    <mergeCell ref="AF360:BI360"/>
    <mergeCell ref="AF361:AL361"/>
    <mergeCell ref="AM361:AQ361"/>
    <mergeCell ref="AR361:AS361"/>
    <mergeCell ref="AT361:AW361"/>
    <mergeCell ref="AX361:BA361"/>
    <mergeCell ref="BB361:BF361"/>
    <mergeCell ref="BG361:BI361"/>
    <mergeCell ref="AF362:AL362"/>
    <mergeCell ref="AM362:AQ362"/>
    <mergeCell ref="AR362:AS362"/>
    <mergeCell ref="AT362:AW362"/>
    <mergeCell ref="AX362:BA362"/>
    <mergeCell ref="BB362:BF362"/>
    <mergeCell ref="BG362:BI362"/>
    <mergeCell ref="AF363:AL363"/>
    <mergeCell ref="AM363:AQ363"/>
    <mergeCell ref="AR363:AS363"/>
    <mergeCell ref="AT363:AW363"/>
    <mergeCell ref="AX363:BA363"/>
    <mergeCell ref="BB363:BF363"/>
    <mergeCell ref="BG363:BI363"/>
    <mergeCell ref="AF373:BC373"/>
    <mergeCell ref="BD373:BI373"/>
    <mergeCell ref="AF374:BI374"/>
    <mergeCell ref="AF375:BC375"/>
    <mergeCell ref="BD375:BI375"/>
    <mergeCell ref="AF376:BA376"/>
    <mergeCell ref="BB376:BC376"/>
    <mergeCell ref="BD376:BI376"/>
    <mergeCell ref="AF377:BC377"/>
    <mergeCell ref="BD377:BI377"/>
    <mergeCell ref="AF378:BI378"/>
    <mergeCell ref="AF379:AJ379"/>
    <mergeCell ref="AK379:BI379"/>
    <mergeCell ref="AF380:BI380"/>
    <mergeCell ref="AF381:BC381"/>
    <mergeCell ref="BD381:BI381"/>
    <mergeCell ref="AF382:BI382"/>
    <mergeCell ref="AF369:BI369"/>
    <mergeCell ref="AF370:AH370"/>
    <mergeCell ref="AI370:AP370"/>
    <mergeCell ref="AQ370:AR370"/>
    <mergeCell ref="AS370:AU370"/>
    <mergeCell ref="AV370:AY370"/>
    <mergeCell ref="AZ370:BC370"/>
    <mergeCell ref="BD370:BH370"/>
    <mergeCell ref="AF371:AH371"/>
    <mergeCell ref="AI371:AP371"/>
    <mergeCell ref="AQ371:AR371"/>
    <mergeCell ref="AS371:AU371"/>
    <mergeCell ref="AV371:AY371"/>
    <mergeCell ref="AZ371:BC371"/>
    <mergeCell ref="BD371:BH371"/>
    <mergeCell ref="AF372:BC372"/>
    <mergeCell ref="BD372:BI372"/>
    <mergeCell ref="AF386:BC386"/>
    <mergeCell ref="BD386:BI386"/>
    <mergeCell ref="AF387:BI387"/>
    <mergeCell ref="AF388:AL388"/>
    <mergeCell ref="AM388:AT388"/>
    <mergeCell ref="AU388:AX388"/>
    <mergeCell ref="AY388:BB388"/>
    <mergeCell ref="BC388:BG388"/>
    <mergeCell ref="BH388:BI388"/>
    <mergeCell ref="AF389:AL389"/>
    <mergeCell ref="AM389:AT389"/>
    <mergeCell ref="AU389:AX389"/>
    <mergeCell ref="AY389:BB389"/>
    <mergeCell ref="BC389:BG389"/>
    <mergeCell ref="BH389:BI389"/>
    <mergeCell ref="AF390:BC390"/>
    <mergeCell ref="BD390:BI390"/>
    <mergeCell ref="AF383:AL383"/>
    <mergeCell ref="AM383:AQ383"/>
    <mergeCell ref="AR383:AS383"/>
    <mergeCell ref="AT383:AW383"/>
    <mergeCell ref="AX383:BA383"/>
    <mergeCell ref="BB383:BF383"/>
    <mergeCell ref="BG383:BI383"/>
    <mergeCell ref="AF384:AL384"/>
    <mergeCell ref="AM384:AQ384"/>
    <mergeCell ref="AR384:AS384"/>
    <mergeCell ref="AT384:AW384"/>
    <mergeCell ref="AX384:BA384"/>
    <mergeCell ref="BB384:BF384"/>
    <mergeCell ref="BG384:BI384"/>
    <mergeCell ref="AF385:AL385"/>
    <mergeCell ref="AM385:AQ385"/>
    <mergeCell ref="AR385:AS385"/>
    <mergeCell ref="AT385:AW385"/>
    <mergeCell ref="AX385:BA385"/>
    <mergeCell ref="BB385:BF385"/>
    <mergeCell ref="BG385:BI385"/>
    <mergeCell ref="AF401:AH401"/>
    <mergeCell ref="AI401:AP401"/>
    <mergeCell ref="AQ401:AR401"/>
    <mergeCell ref="AS401:AU401"/>
    <mergeCell ref="AV401:AY401"/>
    <mergeCell ref="AZ401:BC401"/>
    <mergeCell ref="BD401:BH401"/>
    <mergeCell ref="AF402:AH402"/>
    <mergeCell ref="AI402:AP402"/>
    <mergeCell ref="AQ402:AR402"/>
    <mergeCell ref="AS402:AU402"/>
    <mergeCell ref="AV402:AY402"/>
    <mergeCell ref="AZ402:BC402"/>
    <mergeCell ref="BD402:BH402"/>
    <mergeCell ref="AF403:AH403"/>
    <mergeCell ref="AI403:AP403"/>
    <mergeCell ref="AQ403:AR403"/>
    <mergeCell ref="AS403:AU403"/>
    <mergeCell ref="AV403:AY403"/>
    <mergeCell ref="AZ403:BC403"/>
    <mergeCell ref="BD403:BH403"/>
    <mergeCell ref="AF391:BI391"/>
    <mergeCell ref="AF392:BC392"/>
    <mergeCell ref="BD392:BI392"/>
    <mergeCell ref="AF393:BA393"/>
    <mergeCell ref="BB393:BC393"/>
    <mergeCell ref="BD393:BI393"/>
    <mergeCell ref="AF394:BC394"/>
    <mergeCell ref="BD394:BI394"/>
    <mergeCell ref="AF395:BI395"/>
    <mergeCell ref="AF396:AJ396"/>
    <mergeCell ref="AK396:BI396"/>
    <mergeCell ref="AF397:BI397"/>
    <mergeCell ref="AF398:BC398"/>
    <mergeCell ref="BD398:BI398"/>
    <mergeCell ref="AF399:BI399"/>
    <mergeCell ref="AF400:AH400"/>
    <mergeCell ref="AI400:AP400"/>
    <mergeCell ref="AQ400:AR400"/>
    <mergeCell ref="AS400:AU400"/>
    <mergeCell ref="AV400:AY400"/>
    <mergeCell ref="AZ400:BC400"/>
    <mergeCell ref="BD400:BH400"/>
    <mergeCell ref="AF411:BI411"/>
    <mergeCell ref="AF412:AJ412"/>
    <mergeCell ref="AK412:BI412"/>
    <mergeCell ref="AF413:BI413"/>
    <mergeCell ref="AF414:BC414"/>
    <mergeCell ref="BD414:BI414"/>
    <mergeCell ref="AF415:BI415"/>
    <mergeCell ref="AF416:AL416"/>
    <mergeCell ref="AM416:AQ416"/>
    <mergeCell ref="AR416:AS416"/>
    <mergeCell ref="AT416:AW416"/>
    <mergeCell ref="AX416:BA416"/>
    <mergeCell ref="BB416:BF416"/>
    <mergeCell ref="BG416:BI416"/>
    <mergeCell ref="AF417:AL417"/>
    <mergeCell ref="AM417:AQ417"/>
    <mergeCell ref="AR417:AS417"/>
    <mergeCell ref="AT417:AW417"/>
    <mergeCell ref="AX417:BA417"/>
    <mergeCell ref="BB417:BF417"/>
    <mergeCell ref="BG417:BI417"/>
    <mergeCell ref="AF404:AH404"/>
    <mergeCell ref="AI404:AP404"/>
    <mergeCell ref="AQ404:AR404"/>
    <mergeCell ref="AS404:AU404"/>
    <mergeCell ref="AV404:AY404"/>
    <mergeCell ref="AZ404:BC404"/>
    <mergeCell ref="BD404:BH404"/>
    <mergeCell ref="AF405:BC405"/>
    <mergeCell ref="BD405:BI405"/>
    <mergeCell ref="AF406:BC406"/>
    <mergeCell ref="BD406:BI406"/>
    <mergeCell ref="AF407:BI407"/>
    <mergeCell ref="AF408:BC408"/>
    <mergeCell ref="BD408:BI408"/>
    <mergeCell ref="AF409:BC409"/>
    <mergeCell ref="BD409:BI409"/>
    <mergeCell ref="AF410:BC410"/>
    <mergeCell ref="BD410:BI410"/>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BC425"/>
    <mergeCell ref="BD425:BI425"/>
    <mergeCell ref="AF426:BI426"/>
    <mergeCell ref="AF427:BC427"/>
    <mergeCell ref="BD427:BI427"/>
    <mergeCell ref="AF418:AL418"/>
    <mergeCell ref="AM418:AQ418"/>
    <mergeCell ref="AR418:AS418"/>
    <mergeCell ref="AT418:AW418"/>
    <mergeCell ref="AX418:BA418"/>
    <mergeCell ref="BB418:BF418"/>
    <mergeCell ref="BG418:BI418"/>
    <mergeCell ref="AF419:BC419"/>
    <mergeCell ref="BD419:BI419"/>
    <mergeCell ref="AF420:BI420"/>
    <mergeCell ref="AF421:AL421"/>
    <mergeCell ref="AM421:AT421"/>
    <mergeCell ref="AU421:AX421"/>
    <mergeCell ref="AY421:BB421"/>
    <mergeCell ref="BC421:BG421"/>
    <mergeCell ref="BH421:BI421"/>
    <mergeCell ref="AF422:AL422"/>
    <mergeCell ref="AM422:AT422"/>
    <mergeCell ref="AU422:AX422"/>
    <mergeCell ref="AY422:BB422"/>
    <mergeCell ref="BC422:BG422"/>
    <mergeCell ref="BH422:BI422"/>
    <mergeCell ref="AF436:AL436"/>
    <mergeCell ref="AM436:AQ436"/>
    <mergeCell ref="AR436:AS436"/>
    <mergeCell ref="AT436:AW436"/>
    <mergeCell ref="AX436:BA436"/>
    <mergeCell ref="BB436:BF436"/>
    <mergeCell ref="BG436:BI436"/>
    <mergeCell ref="AF437:BC437"/>
    <mergeCell ref="BD437:BI437"/>
    <mergeCell ref="AF438:BI438"/>
    <mergeCell ref="AF439:AH439"/>
    <mergeCell ref="AI439:AP439"/>
    <mergeCell ref="AQ439:AR439"/>
    <mergeCell ref="AS439:AU439"/>
    <mergeCell ref="AV439:AY439"/>
    <mergeCell ref="AZ439:BC439"/>
    <mergeCell ref="BD439:BH439"/>
    <mergeCell ref="AF428:BA428"/>
    <mergeCell ref="BB428:BC428"/>
    <mergeCell ref="BD428:BI428"/>
    <mergeCell ref="AF429:BC429"/>
    <mergeCell ref="BD429:BI429"/>
    <mergeCell ref="AF430:BI430"/>
    <mergeCell ref="AF431:AJ431"/>
    <mergeCell ref="AK431:BI431"/>
    <mergeCell ref="AF432:BI432"/>
    <mergeCell ref="AF433:BC433"/>
    <mergeCell ref="BD433:BI433"/>
    <mergeCell ref="AF434:BI434"/>
    <mergeCell ref="AF435:AL435"/>
    <mergeCell ref="AM435:AQ435"/>
    <mergeCell ref="AR435:AS435"/>
    <mergeCell ref="AT435:AW435"/>
    <mergeCell ref="AX435:BA435"/>
    <mergeCell ref="BB435:BF435"/>
    <mergeCell ref="BG435:BI435"/>
    <mergeCell ref="AF443:AH443"/>
    <mergeCell ref="AI443:AP443"/>
    <mergeCell ref="AQ443:AR443"/>
    <mergeCell ref="AS443:AU443"/>
    <mergeCell ref="AV443:AY443"/>
    <mergeCell ref="AZ443:BC443"/>
    <mergeCell ref="BD443:BH443"/>
    <mergeCell ref="AF444:BC444"/>
    <mergeCell ref="BD444:BI444"/>
    <mergeCell ref="AF445:BC445"/>
    <mergeCell ref="BD445:BI445"/>
    <mergeCell ref="AF446:BI446"/>
    <mergeCell ref="AF447:BC447"/>
    <mergeCell ref="BD447:BI447"/>
    <mergeCell ref="AF448:BC448"/>
    <mergeCell ref="BD448:BI448"/>
    <mergeCell ref="AF449:BC449"/>
    <mergeCell ref="BD449:BI449"/>
    <mergeCell ref="AF440:AH440"/>
    <mergeCell ref="AI440:AP440"/>
    <mergeCell ref="AQ440:AR440"/>
    <mergeCell ref="AS440:AU440"/>
    <mergeCell ref="AV440:AY440"/>
    <mergeCell ref="AZ440:BC440"/>
    <mergeCell ref="BD440:BH440"/>
    <mergeCell ref="AF441:AH441"/>
    <mergeCell ref="AI441:AP441"/>
    <mergeCell ref="AQ441:AR441"/>
    <mergeCell ref="AS441:AU441"/>
    <mergeCell ref="AV441:AY441"/>
    <mergeCell ref="AZ441:BC441"/>
    <mergeCell ref="BD441:BH441"/>
    <mergeCell ref="AF442:AH442"/>
    <mergeCell ref="AI442:AP442"/>
    <mergeCell ref="AQ442:AR442"/>
    <mergeCell ref="AS442:AU442"/>
    <mergeCell ref="AV442:AY442"/>
    <mergeCell ref="AZ442:BC442"/>
    <mergeCell ref="BD442:BH442"/>
    <mergeCell ref="AF457:BC457"/>
    <mergeCell ref="BD457:BI457"/>
    <mergeCell ref="AF458:BI458"/>
    <mergeCell ref="AF459:AH459"/>
    <mergeCell ref="AI459:AP459"/>
    <mergeCell ref="AQ459:AR459"/>
    <mergeCell ref="AS459:AU459"/>
    <mergeCell ref="AV459:AY459"/>
    <mergeCell ref="AZ459:BC459"/>
    <mergeCell ref="BD459:BH459"/>
    <mergeCell ref="AF460:AH460"/>
    <mergeCell ref="AI460:AP460"/>
    <mergeCell ref="AQ460:AR460"/>
    <mergeCell ref="AS460:AU460"/>
    <mergeCell ref="AV460:AY460"/>
    <mergeCell ref="AZ460:BC460"/>
    <mergeCell ref="BD460:BH460"/>
    <mergeCell ref="AF450:BI450"/>
    <mergeCell ref="AF451:AJ451"/>
    <mergeCell ref="AK451:BI451"/>
    <mergeCell ref="AF452:BI452"/>
    <mergeCell ref="AF453:BC453"/>
    <mergeCell ref="BD453:BI453"/>
    <mergeCell ref="AF454:BI454"/>
    <mergeCell ref="AF455:AL455"/>
    <mergeCell ref="AM455:AQ455"/>
    <mergeCell ref="AR455:AS455"/>
    <mergeCell ref="AT455:AW455"/>
    <mergeCell ref="AX455:BA455"/>
    <mergeCell ref="BB455:BF455"/>
    <mergeCell ref="BG455:BI455"/>
    <mergeCell ref="AF456:AL456"/>
    <mergeCell ref="AM456:AQ456"/>
    <mergeCell ref="AR456:AS456"/>
    <mergeCell ref="AT456:AW456"/>
    <mergeCell ref="AX456:BA456"/>
    <mergeCell ref="BB456:BF456"/>
    <mergeCell ref="BG456:BI456"/>
    <mergeCell ref="AF468:BI468"/>
    <mergeCell ref="AF469:AJ469"/>
    <mergeCell ref="AK469:BI469"/>
    <mergeCell ref="AF470:BI470"/>
    <mergeCell ref="AF471:BC471"/>
    <mergeCell ref="BD471:BI471"/>
    <mergeCell ref="AF472:BI472"/>
    <mergeCell ref="AF473:AL473"/>
    <mergeCell ref="AM473:AQ473"/>
    <mergeCell ref="AR473:AS473"/>
    <mergeCell ref="AT473:AW473"/>
    <mergeCell ref="AX473:BA473"/>
    <mergeCell ref="BB473:BF473"/>
    <mergeCell ref="BG473:BI473"/>
    <mergeCell ref="AF474:AL474"/>
    <mergeCell ref="AM474:AQ474"/>
    <mergeCell ref="AR474:AS474"/>
    <mergeCell ref="AT474:AW474"/>
    <mergeCell ref="AX474:BA474"/>
    <mergeCell ref="BB474:BF474"/>
    <mergeCell ref="BG474:BI474"/>
    <mergeCell ref="AF461:AH461"/>
    <mergeCell ref="AI461:AP461"/>
    <mergeCell ref="AQ461:AR461"/>
    <mergeCell ref="AS461:AU461"/>
    <mergeCell ref="AV461:AY461"/>
    <mergeCell ref="AZ461:BC461"/>
    <mergeCell ref="BD461:BH461"/>
    <mergeCell ref="AF462:BC462"/>
    <mergeCell ref="BD462:BI462"/>
    <mergeCell ref="AF463:BC463"/>
    <mergeCell ref="BD463:BI463"/>
    <mergeCell ref="AF464:BI464"/>
    <mergeCell ref="AF465:BC465"/>
    <mergeCell ref="BD465:BI465"/>
    <mergeCell ref="AF466:BC466"/>
    <mergeCell ref="BD466:BI466"/>
    <mergeCell ref="AF467:BC467"/>
    <mergeCell ref="BD467:BI467"/>
    <mergeCell ref="AF480:BI480"/>
    <mergeCell ref="AF481:BC481"/>
    <mergeCell ref="BD481:BI481"/>
    <mergeCell ref="AF482:BA482"/>
    <mergeCell ref="BB482:BC482"/>
    <mergeCell ref="BD482:BI482"/>
    <mergeCell ref="AF483:BC483"/>
    <mergeCell ref="BD483:BI483"/>
    <mergeCell ref="AF484:BI484"/>
    <mergeCell ref="AF485:AJ485"/>
    <mergeCell ref="AK485:BI485"/>
    <mergeCell ref="AF486:BI486"/>
    <mergeCell ref="AF487:BC487"/>
    <mergeCell ref="BD487:BI487"/>
    <mergeCell ref="AF488:BI488"/>
    <mergeCell ref="AF489:AL489"/>
    <mergeCell ref="AM489:AQ489"/>
    <mergeCell ref="AR489:AS489"/>
    <mergeCell ref="AT489:AW489"/>
    <mergeCell ref="AX489:BA489"/>
    <mergeCell ref="BB489:BF489"/>
    <mergeCell ref="BG489:BI489"/>
    <mergeCell ref="AF475:BC475"/>
    <mergeCell ref="BD475:BI475"/>
    <mergeCell ref="AF476:BI476"/>
    <mergeCell ref="AF477:AL477"/>
    <mergeCell ref="AM477:AT477"/>
    <mergeCell ref="AU477:AX477"/>
    <mergeCell ref="AY477:BB477"/>
    <mergeCell ref="BC477:BG477"/>
    <mergeCell ref="BH477:BI477"/>
    <mergeCell ref="AF478:AL478"/>
    <mergeCell ref="AM478:AT478"/>
    <mergeCell ref="AU478:AX478"/>
    <mergeCell ref="AY478:BB478"/>
    <mergeCell ref="BC478:BG478"/>
    <mergeCell ref="BH478:BI478"/>
    <mergeCell ref="AF479:BC479"/>
    <mergeCell ref="BD479:BI479"/>
    <mergeCell ref="AF494:AL494"/>
    <mergeCell ref="AM494:AT494"/>
    <mergeCell ref="AU494:AX494"/>
    <mergeCell ref="AY494:BB494"/>
    <mergeCell ref="BC494:BG494"/>
    <mergeCell ref="BH494:BI494"/>
    <mergeCell ref="AF495:AL495"/>
    <mergeCell ref="AM495:AT495"/>
    <mergeCell ref="AU495:AX495"/>
    <mergeCell ref="AY495:BB495"/>
    <mergeCell ref="BC495:BG495"/>
    <mergeCell ref="BH495:BI495"/>
    <mergeCell ref="AF496:BC496"/>
    <mergeCell ref="BD496:BI496"/>
    <mergeCell ref="AF497:BI497"/>
    <mergeCell ref="AF498:AH498"/>
    <mergeCell ref="AI498:AP498"/>
    <mergeCell ref="AQ498:AR498"/>
    <mergeCell ref="AS498:AU498"/>
    <mergeCell ref="AV498:AY498"/>
    <mergeCell ref="AZ498:BC498"/>
    <mergeCell ref="BD498:BH498"/>
    <mergeCell ref="AF490:AL490"/>
    <mergeCell ref="AM490:AQ490"/>
    <mergeCell ref="AR490:AS490"/>
    <mergeCell ref="AT490:AW490"/>
    <mergeCell ref="AX490:BA490"/>
    <mergeCell ref="BB490:BF490"/>
    <mergeCell ref="BG490:BI490"/>
    <mergeCell ref="AF491:AL491"/>
    <mergeCell ref="AM491:AQ491"/>
    <mergeCell ref="AR491:AS491"/>
    <mergeCell ref="AT491:AW491"/>
    <mergeCell ref="AX491:BA491"/>
    <mergeCell ref="BB491:BF491"/>
    <mergeCell ref="BG491:BI491"/>
    <mergeCell ref="AF492:BC492"/>
    <mergeCell ref="BD492:BI492"/>
    <mergeCell ref="AF493:BI493"/>
    <mergeCell ref="AF502:BC502"/>
    <mergeCell ref="BD502:BI502"/>
    <mergeCell ref="AF503:BC503"/>
    <mergeCell ref="BD503:BI503"/>
    <mergeCell ref="AF504:BI504"/>
    <mergeCell ref="AF505:BC505"/>
    <mergeCell ref="BD505:BI505"/>
    <mergeCell ref="AF506:BA506"/>
    <mergeCell ref="BB506:BC506"/>
    <mergeCell ref="BD506:BI506"/>
    <mergeCell ref="AF507:BC507"/>
    <mergeCell ref="BD507:BI507"/>
    <mergeCell ref="AF508:BI508"/>
    <mergeCell ref="AF509:AJ509"/>
    <mergeCell ref="AK509:BI509"/>
    <mergeCell ref="AF510:BI510"/>
    <mergeCell ref="AF511:BC511"/>
    <mergeCell ref="BD511:BI511"/>
    <mergeCell ref="AF499:AH499"/>
    <mergeCell ref="AI499:AP499"/>
    <mergeCell ref="AQ499:AR499"/>
    <mergeCell ref="AS499:AU499"/>
    <mergeCell ref="AV499:AY499"/>
    <mergeCell ref="AZ499:BC499"/>
    <mergeCell ref="BD499:BH499"/>
    <mergeCell ref="AF500:AH500"/>
    <mergeCell ref="AI500:AP500"/>
    <mergeCell ref="AQ500:AR500"/>
    <mergeCell ref="AS500:AU500"/>
    <mergeCell ref="AV500:AY500"/>
    <mergeCell ref="AZ500:BC500"/>
    <mergeCell ref="BD500:BH500"/>
    <mergeCell ref="AF501:AH501"/>
    <mergeCell ref="AI501:AP501"/>
    <mergeCell ref="AQ501:AR501"/>
    <mergeCell ref="AS501:AU501"/>
    <mergeCell ref="AV501:AY501"/>
    <mergeCell ref="AZ501:BC501"/>
    <mergeCell ref="BD501:BH501"/>
    <mergeCell ref="AF516:BC516"/>
    <mergeCell ref="BD516:BI516"/>
    <mergeCell ref="AF517:BI517"/>
    <mergeCell ref="AF518:AL518"/>
    <mergeCell ref="AM518:AT518"/>
    <mergeCell ref="AU518:AX518"/>
    <mergeCell ref="AY518:BB518"/>
    <mergeCell ref="BC518:BG518"/>
    <mergeCell ref="BH518:BI518"/>
    <mergeCell ref="AF519:AL519"/>
    <mergeCell ref="AM519:AT519"/>
    <mergeCell ref="AU519:AX519"/>
    <mergeCell ref="AY519:BB519"/>
    <mergeCell ref="BC519:BG519"/>
    <mergeCell ref="BH519:BI519"/>
    <mergeCell ref="AF520:AL520"/>
    <mergeCell ref="AM520:AT520"/>
    <mergeCell ref="AU520:AX520"/>
    <mergeCell ref="AY520:BB520"/>
    <mergeCell ref="BC520:BG520"/>
    <mergeCell ref="BH520:BI520"/>
    <mergeCell ref="AF512:BI512"/>
    <mergeCell ref="AF513:AL513"/>
    <mergeCell ref="AM513:AQ513"/>
    <mergeCell ref="AR513:AS513"/>
    <mergeCell ref="AT513:AW513"/>
    <mergeCell ref="AX513:BA513"/>
    <mergeCell ref="BB513:BF513"/>
    <mergeCell ref="BG513:BI513"/>
    <mergeCell ref="AF514:AL514"/>
    <mergeCell ref="AM514:AQ514"/>
    <mergeCell ref="AR514:AS514"/>
    <mergeCell ref="AT514:AW514"/>
    <mergeCell ref="AX514:BA514"/>
    <mergeCell ref="BB514:BF514"/>
    <mergeCell ref="BG514:BI514"/>
    <mergeCell ref="AF515:AL515"/>
    <mergeCell ref="AM515:AQ515"/>
    <mergeCell ref="AR515:AS515"/>
    <mergeCell ref="AT515:AW515"/>
    <mergeCell ref="AX515:BA515"/>
    <mergeCell ref="BB515:BF515"/>
    <mergeCell ref="BG515:BI515"/>
    <mergeCell ref="AF524:BC524"/>
    <mergeCell ref="BD524:BI524"/>
    <mergeCell ref="AF525:BI525"/>
    <mergeCell ref="AF526:BC526"/>
    <mergeCell ref="BD526:BI526"/>
    <mergeCell ref="AF527:BA527"/>
    <mergeCell ref="BB527:BC527"/>
    <mergeCell ref="BD527:BI527"/>
    <mergeCell ref="AF528:BC528"/>
    <mergeCell ref="BD528:BI528"/>
    <mergeCell ref="AF529:BI529"/>
    <mergeCell ref="AF530:AJ530"/>
    <mergeCell ref="AK530:BI530"/>
    <mergeCell ref="AF531:BI531"/>
    <mergeCell ref="AF532:BC532"/>
    <mergeCell ref="BD532:BI532"/>
    <mergeCell ref="AF533:BI533"/>
    <mergeCell ref="AF521:AL521"/>
    <mergeCell ref="AM521:AT521"/>
    <mergeCell ref="AU521:AX521"/>
    <mergeCell ref="AY521:BB521"/>
    <mergeCell ref="BC521:BG521"/>
    <mergeCell ref="BH521:BI521"/>
    <mergeCell ref="AF522:AL522"/>
    <mergeCell ref="AM522:AT522"/>
    <mergeCell ref="AU522:AX522"/>
    <mergeCell ref="AY522:BB522"/>
    <mergeCell ref="BC522:BG522"/>
    <mergeCell ref="BH522:BI522"/>
    <mergeCell ref="AF523:AL523"/>
    <mergeCell ref="AM523:AT523"/>
    <mergeCell ref="AU523:AX523"/>
    <mergeCell ref="AY523:BB523"/>
    <mergeCell ref="BC523:BG523"/>
    <mergeCell ref="BH523:BI523"/>
    <mergeCell ref="AF537:BC537"/>
    <mergeCell ref="BD537:BI537"/>
    <mergeCell ref="AF538:BI538"/>
    <mergeCell ref="AF539:AL539"/>
    <mergeCell ref="AM539:AT539"/>
    <mergeCell ref="AU539:AX539"/>
    <mergeCell ref="AY539:BB539"/>
    <mergeCell ref="BC539:BG539"/>
    <mergeCell ref="BH539:BI539"/>
    <mergeCell ref="AF540:AL540"/>
    <mergeCell ref="AM540:AT540"/>
    <mergeCell ref="AU540:AX540"/>
    <mergeCell ref="AY540:BB540"/>
    <mergeCell ref="BC540:BG540"/>
    <mergeCell ref="BH540:BI540"/>
    <mergeCell ref="AF541:AL541"/>
    <mergeCell ref="AM541:AT541"/>
    <mergeCell ref="AU541:AX541"/>
    <mergeCell ref="AY541:BB541"/>
    <mergeCell ref="BC541:BG541"/>
    <mergeCell ref="BH541:BI541"/>
    <mergeCell ref="AF534:AL534"/>
    <mergeCell ref="AM534:AQ534"/>
    <mergeCell ref="AR534:AS534"/>
    <mergeCell ref="AT534:AW534"/>
    <mergeCell ref="AX534:BA534"/>
    <mergeCell ref="BB534:BF534"/>
    <mergeCell ref="BG534:BI534"/>
    <mergeCell ref="AF535:AL535"/>
    <mergeCell ref="AM535:AQ535"/>
    <mergeCell ref="AR535:AS535"/>
    <mergeCell ref="AT535:AW535"/>
    <mergeCell ref="AX535:BA535"/>
    <mergeCell ref="BB535:BF535"/>
    <mergeCell ref="BG535:BI535"/>
    <mergeCell ref="AF536:AL536"/>
    <mergeCell ref="AM536:AQ536"/>
    <mergeCell ref="AR536:AS536"/>
    <mergeCell ref="AT536:AW536"/>
    <mergeCell ref="AX536:BA536"/>
    <mergeCell ref="BB536:BF536"/>
    <mergeCell ref="BG536:BI536"/>
    <mergeCell ref="AF549:AJ549"/>
    <mergeCell ref="AK549:BI549"/>
    <mergeCell ref="AF550:BI550"/>
    <mergeCell ref="AF551:BC551"/>
    <mergeCell ref="BD551:BI551"/>
    <mergeCell ref="AF552:BI552"/>
    <mergeCell ref="AF553:AL553"/>
    <mergeCell ref="AM553:AQ553"/>
    <mergeCell ref="AR553:AS553"/>
    <mergeCell ref="AT553:AW553"/>
    <mergeCell ref="AX553:BA553"/>
    <mergeCell ref="BB553:BF553"/>
    <mergeCell ref="BG553:BI553"/>
    <mergeCell ref="AF554:AL554"/>
    <mergeCell ref="AM554:AQ554"/>
    <mergeCell ref="AR554:AS554"/>
    <mergeCell ref="AT554:AW554"/>
    <mergeCell ref="AX554:BA554"/>
    <mergeCell ref="BB554:BF554"/>
    <mergeCell ref="BG554:BI554"/>
    <mergeCell ref="AF542:AL542"/>
    <mergeCell ref="AM542:AT542"/>
    <mergeCell ref="AU542:AX542"/>
    <mergeCell ref="AY542:BB542"/>
    <mergeCell ref="BC542:BG542"/>
    <mergeCell ref="BH542:BI542"/>
    <mergeCell ref="AF543:BC543"/>
    <mergeCell ref="BD543:BI543"/>
    <mergeCell ref="AF544:BI544"/>
    <mergeCell ref="AF545:BC545"/>
    <mergeCell ref="BD545:BI545"/>
    <mergeCell ref="AF546:BA546"/>
    <mergeCell ref="BB546:BC546"/>
    <mergeCell ref="BD546:BI546"/>
    <mergeCell ref="AF547:BC547"/>
    <mergeCell ref="BD547:BI547"/>
    <mergeCell ref="AF548:BI548"/>
    <mergeCell ref="AF560:AL560"/>
    <mergeCell ref="AM560:AT560"/>
    <mergeCell ref="AU560:AX560"/>
    <mergeCell ref="AY560:BB560"/>
    <mergeCell ref="BC560:BG560"/>
    <mergeCell ref="BH560:BI560"/>
    <mergeCell ref="AF561:AL561"/>
    <mergeCell ref="AM561:AT561"/>
    <mergeCell ref="AU561:AX561"/>
    <mergeCell ref="AY561:BB561"/>
    <mergeCell ref="BC561:BG561"/>
    <mergeCell ref="BH561:BI561"/>
    <mergeCell ref="AF562:BC562"/>
    <mergeCell ref="BD562:BI562"/>
    <mergeCell ref="AF563:BI563"/>
    <mergeCell ref="AF564:BC564"/>
    <mergeCell ref="BD564:BI564"/>
    <mergeCell ref="AF555:AL555"/>
    <mergeCell ref="AM555:AQ555"/>
    <mergeCell ref="AR555:AS555"/>
    <mergeCell ref="AT555:AW555"/>
    <mergeCell ref="AX555:BA555"/>
    <mergeCell ref="BB555:BF555"/>
    <mergeCell ref="BG555:BI555"/>
    <mergeCell ref="AF556:BC556"/>
    <mergeCell ref="BD556:BI556"/>
    <mergeCell ref="AF557:BI557"/>
    <mergeCell ref="AF558:AL558"/>
    <mergeCell ref="AM558:AT558"/>
    <mergeCell ref="AU558:AX558"/>
    <mergeCell ref="AY558:BB558"/>
    <mergeCell ref="BC558:BG558"/>
    <mergeCell ref="BH558:BI558"/>
    <mergeCell ref="AF559:AL559"/>
    <mergeCell ref="AM559:AT559"/>
    <mergeCell ref="AU559:AX559"/>
    <mergeCell ref="AY559:BB559"/>
    <mergeCell ref="BC559:BG559"/>
    <mergeCell ref="BH559:BI559"/>
    <mergeCell ref="AF573:AL573"/>
    <mergeCell ref="AM573:AQ573"/>
    <mergeCell ref="AR573:AS573"/>
    <mergeCell ref="AT573:AW573"/>
    <mergeCell ref="AX573:BA573"/>
    <mergeCell ref="BB573:BF573"/>
    <mergeCell ref="BG573:BI573"/>
    <mergeCell ref="AF574:AL574"/>
    <mergeCell ref="AM574:AQ574"/>
    <mergeCell ref="AR574:AS574"/>
    <mergeCell ref="AT574:AW574"/>
    <mergeCell ref="AX574:BA574"/>
    <mergeCell ref="BB574:BF574"/>
    <mergeCell ref="BG574:BI574"/>
    <mergeCell ref="AF575:BC575"/>
    <mergeCell ref="BD575:BI575"/>
    <mergeCell ref="AF576:BI576"/>
    <mergeCell ref="AF565:BA565"/>
    <mergeCell ref="BB565:BC565"/>
    <mergeCell ref="BD565:BI565"/>
    <mergeCell ref="AF566:BC566"/>
    <mergeCell ref="BD566:BI566"/>
    <mergeCell ref="AF567:BI567"/>
    <mergeCell ref="AF568:AJ568"/>
    <mergeCell ref="AK568:BI568"/>
    <mergeCell ref="AF569:BI569"/>
    <mergeCell ref="AF570:BC570"/>
    <mergeCell ref="BD570:BI570"/>
    <mergeCell ref="AF571:BI571"/>
    <mergeCell ref="AF572:AL572"/>
    <mergeCell ref="AM572:AQ572"/>
    <mergeCell ref="AR572:AS572"/>
    <mergeCell ref="AT572:AW572"/>
    <mergeCell ref="AX572:BA572"/>
    <mergeCell ref="BB572:BF572"/>
    <mergeCell ref="BG572:BI572"/>
    <mergeCell ref="AF580:BC580"/>
    <mergeCell ref="BD580:BI580"/>
    <mergeCell ref="AF581:BI581"/>
    <mergeCell ref="AF582:AH582"/>
    <mergeCell ref="AI582:AP582"/>
    <mergeCell ref="AQ582:AR582"/>
    <mergeCell ref="AS582:AU582"/>
    <mergeCell ref="AV582:AY582"/>
    <mergeCell ref="AZ582:BC582"/>
    <mergeCell ref="BD582:BH582"/>
    <mergeCell ref="AF583:AH583"/>
    <mergeCell ref="AI583:AP583"/>
    <mergeCell ref="AQ583:AR583"/>
    <mergeCell ref="AS583:AU583"/>
    <mergeCell ref="AV583:AY583"/>
    <mergeCell ref="AZ583:BC583"/>
    <mergeCell ref="BD583:BH583"/>
    <mergeCell ref="AF577:AL577"/>
    <mergeCell ref="AM577:AT577"/>
    <mergeCell ref="AU577:AX577"/>
    <mergeCell ref="AY577:BB577"/>
    <mergeCell ref="BC577:BG577"/>
    <mergeCell ref="BH577:BI577"/>
    <mergeCell ref="AF578:AL578"/>
    <mergeCell ref="AM578:AT578"/>
    <mergeCell ref="AU578:AX578"/>
    <mergeCell ref="AY578:BB578"/>
    <mergeCell ref="BC578:BG578"/>
    <mergeCell ref="BH578:BI578"/>
    <mergeCell ref="AF579:AL579"/>
    <mergeCell ref="AM579:AT579"/>
    <mergeCell ref="AU579:AX579"/>
    <mergeCell ref="AY579:BB579"/>
    <mergeCell ref="BC579:BG579"/>
    <mergeCell ref="BH579:BI579"/>
    <mergeCell ref="AF594:BI594"/>
    <mergeCell ref="AF595:AL595"/>
    <mergeCell ref="AM595:AQ595"/>
    <mergeCell ref="AR595:AS595"/>
    <mergeCell ref="AT595:AW595"/>
    <mergeCell ref="AX595:BA595"/>
    <mergeCell ref="BB595:BF595"/>
    <mergeCell ref="BG595:BI595"/>
    <mergeCell ref="AF596:AL596"/>
    <mergeCell ref="AM596:AQ596"/>
    <mergeCell ref="AR596:AS596"/>
    <mergeCell ref="AT596:AW596"/>
    <mergeCell ref="AX596:BA596"/>
    <mergeCell ref="BB596:BF596"/>
    <mergeCell ref="BG596:BI596"/>
    <mergeCell ref="AF597:AL597"/>
    <mergeCell ref="AM597:AQ597"/>
    <mergeCell ref="AR597:AS597"/>
    <mergeCell ref="AT597:AW597"/>
    <mergeCell ref="AX597:BA597"/>
    <mergeCell ref="BB597:BF597"/>
    <mergeCell ref="BG597:BI597"/>
    <mergeCell ref="AF584:BC584"/>
    <mergeCell ref="BD584:BI584"/>
    <mergeCell ref="AF585:BC585"/>
    <mergeCell ref="BD585:BI585"/>
    <mergeCell ref="AF586:BI586"/>
    <mergeCell ref="AF587:BC587"/>
    <mergeCell ref="BD587:BI587"/>
    <mergeCell ref="AF588:BA588"/>
    <mergeCell ref="BB588:BC588"/>
    <mergeCell ref="BD588:BI588"/>
    <mergeCell ref="AF589:BC589"/>
    <mergeCell ref="BD589:BI589"/>
    <mergeCell ref="AF590:BI590"/>
    <mergeCell ref="AF591:AJ591"/>
    <mergeCell ref="AK591:BI591"/>
    <mergeCell ref="AF592:BI592"/>
    <mergeCell ref="AF593:BC593"/>
    <mergeCell ref="BD593:BI593"/>
    <mergeCell ref="AF603:AL603"/>
    <mergeCell ref="AM603:AT603"/>
    <mergeCell ref="AU603:AX603"/>
    <mergeCell ref="AY603:BB603"/>
    <mergeCell ref="BC603:BG603"/>
    <mergeCell ref="BH603:BI603"/>
    <mergeCell ref="AF604:BC604"/>
    <mergeCell ref="BD604:BI604"/>
    <mergeCell ref="AF605:BI605"/>
    <mergeCell ref="AF606:BC606"/>
    <mergeCell ref="BD606:BI606"/>
    <mergeCell ref="AF607:BA607"/>
    <mergeCell ref="BB607:BC607"/>
    <mergeCell ref="BD607:BI607"/>
    <mergeCell ref="AF608:BC608"/>
    <mergeCell ref="BD608:BI608"/>
    <mergeCell ref="AF609:BI609"/>
    <mergeCell ref="AF598:BC598"/>
    <mergeCell ref="BD598:BI598"/>
    <mergeCell ref="AF599:BI599"/>
    <mergeCell ref="AF600:AL600"/>
    <mergeCell ref="AM600:AT600"/>
    <mergeCell ref="AU600:AX600"/>
    <mergeCell ref="AY600:BB600"/>
    <mergeCell ref="BC600:BG600"/>
    <mergeCell ref="BH600:BI600"/>
    <mergeCell ref="AF601:AL601"/>
    <mergeCell ref="AM601:AT601"/>
    <mergeCell ref="AU601:AX601"/>
    <mergeCell ref="AY601:BB601"/>
    <mergeCell ref="BC601:BG601"/>
    <mergeCell ref="BH601:BI601"/>
    <mergeCell ref="AF602:AL602"/>
    <mergeCell ref="AM602:AT602"/>
    <mergeCell ref="AU602:AX602"/>
    <mergeCell ref="AY602:BB602"/>
    <mergeCell ref="BC602:BG602"/>
    <mergeCell ref="BH602:BI602"/>
    <mergeCell ref="AF616:AH616"/>
    <mergeCell ref="AI616:AP616"/>
    <mergeCell ref="AQ616:AR616"/>
    <mergeCell ref="AS616:AU616"/>
    <mergeCell ref="AV616:AY616"/>
    <mergeCell ref="AZ616:BC616"/>
    <mergeCell ref="BD616:BH616"/>
    <mergeCell ref="AF617:AH617"/>
    <mergeCell ref="AI617:AP617"/>
    <mergeCell ref="AQ617:AR617"/>
    <mergeCell ref="AS617:AU617"/>
    <mergeCell ref="AV617:AY617"/>
    <mergeCell ref="AZ617:BC617"/>
    <mergeCell ref="BD617:BH617"/>
    <mergeCell ref="AF618:AH618"/>
    <mergeCell ref="AI618:AP618"/>
    <mergeCell ref="AQ618:AR618"/>
    <mergeCell ref="AS618:AU618"/>
    <mergeCell ref="AV618:AY618"/>
    <mergeCell ref="AZ618:BC618"/>
    <mergeCell ref="BD618:BH618"/>
    <mergeCell ref="AF610:AJ610"/>
    <mergeCell ref="AK610:BI610"/>
    <mergeCell ref="AF611:BI611"/>
    <mergeCell ref="AF612:BC612"/>
    <mergeCell ref="BD612:BI612"/>
    <mergeCell ref="AF613:BI613"/>
    <mergeCell ref="AF614:AH614"/>
    <mergeCell ref="AI614:AP614"/>
    <mergeCell ref="AQ614:AR614"/>
    <mergeCell ref="AS614:AU614"/>
    <mergeCell ref="AV614:AY614"/>
    <mergeCell ref="AZ614:BC614"/>
    <mergeCell ref="BD614:BH614"/>
    <mergeCell ref="AF615:AH615"/>
    <mergeCell ref="AI615:AP615"/>
    <mergeCell ref="AQ615:AR615"/>
    <mergeCell ref="AS615:AU615"/>
    <mergeCell ref="AV615:AY615"/>
    <mergeCell ref="AZ615:BC615"/>
    <mergeCell ref="BD615:BH615"/>
    <mergeCell ref="AF629:BI629"/>
    <mergeCell ref="AF630:AL630"/>
    <mergeCell ref="AM630:AQ630"/>
    <mergeCell ref="AR630:AS630"/>
    <mergeCell ref="AT630:AW630"/>
    <mergeCell ref="AX630:BA630"/>
    <mergeCell ref="BB630:BF630"/>
    <mergeCell ref="BG630:BI630"/>
    <mergeCell ref="AF631:AL631"/>
    <mergeCell ref="AM631:AQ631"/>
    <mergeCell ref="AR631:AS631"/>
    <mergeCell ref="AT631:AW631"/>
    <mergeCell ref="AX631:BA631"/>
    <mergeCell ref="BB631:BF631"/>
    <mergeCell ref="BG631:BI631"/>
    <mergeCell ref="AF632:AL632"/>
    <mergeCell ref="AM632:AQ632"/>
    <mergeCell ref="AR632:AS632"/>
    <mergeCell ref="AT632:AW632"/>
    <mergeCell ref="AX632:BA632"/>
    <mergeCell ref="BB632:BF632"/>
    <mergeCell ref="BG632:BI632"/>
    <mergeCell ref="AF619:BC619"/>
    <mergeCell ref="BD619:BI619"/>
    <mergeCell ref="AF620:BC620"/>
    <mergeCell ref="BD620:BI620"/>
    <mergeCell ref="AF621:BI621"/>
    <mergeCell ref="AF622:BC622"/>
    <mergeCell ref="BD622:BI622"/>
    <mergeCell ref="AF623:BA623"/>
    <mergeCell ref="BB623:BC623"/>
    <mergeCell ref="BD623:BI623"/>
    <mergeCell ref="AF624:BC624"/>
    <mergeCell ref="BD624:BI624"/>
    <mergeCell ref="AF625:BI625"/>
    <mergeCell ref="AF626:AJ626"/>
    <mergeCell ref="AK626:BI626"/>
    <mergeCell ref="AF627:BI627"/>
    <mergeCell ref="AF628:BC628"/>
    <mergeCell ref="BD628:BI628"/>
    <mergeCell ref="AF638:BI638"/>
    <mergeCell ref="AF639:BC639"/>
    <mergeCell ref="BD639:BI639"/>
    <mergeCell ref="AF640:BA640"/>
    <mergeCell ref="BB640:BC640"/>
    <mergeCell ref="BD640:BI640"/>
    <mergeCell ref="AF641:BC641"/>
    <mergeCell ref="BD641:BI641"/>
    <mergeCell ref="AF642:BI642"/>
    <mergeCell ref="AF643:AJ643"/>
    <mergeCell ref="AK643:BI643"/>
    <mergeCell ref="AF644:BI644"/>
    <mergeCell ref="AF645:BC645"/>
    <mergeCell ref="BD645:BI645"/>
    <mergeCell ref="AF646:BI646"/>
    <mergeCell ref="AF647:AH647"/>
    <mergeCell ref="AI647:AP647"/>
    <mergeCell ref="AQ647:AR647"/>
    <mergeCell ref="AS647:AU647"/>
    <mergeCell ref="AV647:AY647"/>
    <mergeCell ref="AZ647:BC647"/>
    <mergeCell ref="BD647:BH647"/>
    <mergeCell ref="AF633:BC633"/>
    <mergeCell ref="BD633:BI633"/>
    <mergeCell ref="AF634:BI634"/>
    <mergeCell ref="AF635:AL635"/>
    <mergeCell ref="AM635:AT635"/>
    <mergeCell ref="AU635:AX635"/>
    <mergeCell ref="AY635:BB635"/>
    <mergeCell ref="BC635:BG635"/>
    <mergeCell ref="BH635:BI635"/>
    <mergeCell ref="AF636:AL636"/>
    <mergeCell ref="AM636:AT636"/>
    <mergeCell ref="AU636:AX636"/>
    <mergeCell ref="AY636:BB636"/>
    <mergeCell ref="BC636:BG636"/>
    <mergeCell ref="BH636:BI636"/>
    <mergeCell ref="AF637:BC637"/>
    <mergeCell ref="BD637:BI637"/>
    <mergeCell ref="AF651:AH651"/>
    <mergeCell ref="AI651:AP651"/>
    <mergeCell ref="AQ651:AR651"/>
    <mergeCell ref="AS651:AU651"/>
    <mergeCell ref="AV651:AY651"/>
    <mergeCell ref="AZ651:BC651"/>
    <mergeCell ref="BD651:BH651"/>
    <mergeCell ref="AF652:BC652"/>
    <mergeCell ref="BD652:BI652"/>
    <mergeCell ref="AF653:BC653"/>
    <mergeCell ref="BD653:BI653"/>
    <mergeCell ref="AF654:BI654"/>
    <mergeCell ref="AF655:BC655"/>
    <mergeCell ref="BD655:BI655"/>
    <mergeCell ref="AF656:BA656"/>
    <mergeCell ref="BB656:BC656"/>
    <mergeCell ref="BD656:BI656"/>
    <mergeCell ref="AF648:AH648"/>
    <mergeCell ref="AI648:AP648"/>
    <mergeCell ref="AQ648:AR648"/>
    <mergeCell ref="AS648:AU648"/>
    <mergeCell ref="AV648:AY648"/>
    <mergeCell ref="AZ648:BC648"/>
    <mergeCell ref="BD648:BH648"/>
    <mergeCell ref="AF649:AH649"/>
    <mergeCell ref="AI649:AP649"/>
    <mergeCell ref="AQ649:AR649"/>
    <mergeCell ref="AS649:AU649"/>
    <mergeCell ref="AV649:AY649"/>
    <mergeCell ref="AZ649:BC649"/>
    <mergeCell ref="BD649:BH649"/>
    <mergeCell ref="AF650:AH650"/>
    <mergeCell ref="AI650:AP650"/>
    <mergeCell ref="AQ650:AR650"/>
    <mergeCell ref="AS650:AU650"/>
    <mergeCell ref="AV650:AY650"/>
    <mergeCell ref="AZ650:BC650"/>
    <mergeCell ref="BD650:BH650"/>
    <mergeCell ref="AF665:BC665"/>
    <mergeCell ref="BD665:BI665"/>
    <mergeCell ref="AF666:BI666"/>
    <mergeCell ref="AF667:AL667"/>
    <mergeCell ref="AM667:AT667"/>
    <mergeCell ref="AU667:AX667"/>
    <mergeCell ref="AY667:BB667"/>
    <mergeCell ref="BC667:BG667"/>
    <mergeCell ref="BH667:BI667"/>
    <mergeCell ref="AF668:AL668"/>
    <mergeCell ref="AM668:AT668"/>
    <mergeCell ref="AU668:AX668"/>
    <mergeCell ref="AY668:BB668"/>
    <mergeCell ref="BC668:BG668"/>
    <mergeCell ref="BH668:BI668"/>
    <mergeCell ref="AF669:BC669"/>
    <mergeCell ref="BD669:BI669"/>
    <mergeCell ref="AF657:BC657"/>
    <mergeCell ref="BD657:BI657"/>
    <mergeCell ref="AF658:BI658"/>
    <mergeCell ref="AF659:AJ659"/>
    <mergeCell ref="AK659:BI659"/>
    <mergeCell ref="AF660:BI660"/>
    <mergeCell ref="AF661:BC661"/>
    <mergeCell ref="BD661:BI661"/>
    <mergeCell ref="AF662:BI662"/>
    <mergeCell ref="AF663:AL663"/>
    <mergeCell ref="AM663:AQ663"/>
    <mergeCell ref="AR663:AS663"/>
    <mergeCell ref="AT663:AW663"/>
    <mergeCell ref="AX663:BA663"/>
    <mergeCell ref="BB663:BF663"/>
    <mergeCell ref="BG663:BI663"/>
    <mergeCell ref="AF664:AL664"/>
    <mergeCell ref="AM664:AQ664"/>
    <mergeCell ref="AR664:AS664"/>
    <mergeCell ref="AT664:AW664"/>
    <mergeCell ref="AX664:BA664"/>
    <mergeCell ref="BB664:BF664"/>
    <mergeCell ref="BG664:BI664"/>
    <mergeCell ref="AF680:AL680"/>
    <mergeCell ref="AM680:AQ680"/>
    <mergeCell ref="AR680:AS680"/>
    <mergeCell ref="AT680:AW680"/>
    <mergeCell ref="AX680:BA680"/>
    <mergeCell ref="BB680:BF680"/>
    <mergeCell ref="BG680:BI680"/>
    <mergeCell ref="AF681:AL681"/>
    <mergeCell ref="AM681:AQ681"/>
    <mergeCell ref="AR681:AS681"/>
    <mergeCell ref="AT681:AW681"/>
    <mergeCell ref="AX681:BA681"/>
    <mergeCell ref="BB681:BF681"/>
    <mergeCell ref="BG681:BI681"/>
    <mergeCell ref="AF682:BC682"/>
    <mergeCell ref="BD682:BI682"/>
    <mergeCell ref="AF683:BI683"/>
    <mergeCell ref="AF670:BI670"/>
    <mergeCell ref="AF671:BC671"/>
    <mergeCell ref="BD671:BI671"/>
    <mergeCell ref="AF672:BA672"/>
    <mergeCell ref="BB672:BC672"/>
    <mergeCell ref="BD672:BI672"/>
    <mergeCell ref="AF673:BC673"/>
    <mergeCell ref="BD673:BI673"/>
    <mergeCell ref="AF674:BI674"/>
    <mergeCell ref="AF675:AJ675"/>
    <mergeCell ref="AK675:BI675"/>
    <mergeCell ref="AF676:BI676"/>
    <mergeCell ref="AF677:BC677"/>
    <mergeCell ref="BD677:BI677"/>
    <mergeCell ref="AF678:BI678"/>
    <mergeCell ref="AF679:AL679"/>
    <mergeCell ref="AM679:AQ679"/>
    <mergeCell ref="AR679:AS679"/>
    <mergeCell ref="AT679:AW679"/>
    <mergeCell ref="AX679:BA679"/>
    <mergeCell ref="BB679:BF679"/>
    <mergeCell ref="BG679:BI679"/>
    <mergeCell ref="AF689:BA689"/>
    <mergeCell ref="BB689:BC689"/>
    <mergeCell ref="BD689:BI689"/>
    <mergeCell ref="AF690:BC690"/>
    <mergeCell ref="BD690:BI690"/>
    <mergeCell ref="AF691:BI691"/>
    <mergeCell ref="AF692:AJ692"/>
    <mergeCell ref="AK692:BI692"/>
    <mergeCell ref="AF693:BI693"/>
    <mergeCell ref="AF694:BC694"/>
    <mergeCell ref="BD694:BI694"/>
    <mergeCell ref="AF695:BI695"/>
    <mergeCell ref="AF696:AL696"/>
    <mergeCell ref="AM696:AQ696"/>
    <mergeCell ref="AR696:AS696"/>
    <mergeCell ref="AT696:AW696"/>
    <mergeCell ref="AX696:BA696"/>
    <mergeCell ref="BB696:BF696"/>
    <mergeCell ref="BG696:BI696"/>
    <mergeCell ref="AF684:AL684"/>
    <mergeCell ref="AM684:AT684"/>
    <mergeCell ref="AU684:AX684"/>
    <mergeCell ref="AY684:BB684"/>
    <mergeCell ref="BC684:BG684"/>
    <mergeCell ref="BH684:BI684"/>
    <mergeCell ref="AF685:AL685"/>
    <mergeCell ref="AM685:AT685"/>
    <mergeCell ref="AU685:AX685"/>
    <mergeCell ref="AY685:BB685"/>
    <mergeCell ref="BC685:BG685"/>
    <mergeCell ref="BH685:BI685"/>
    <mergeCell ref="AF686:BC686"/>
    <mergeCell ref="BD686:BI686"/>
    <mergeCell ref="AF687:BI687"/>
    <mergeCell ref="AF688:BC688"/>
    <mergeCell ref="BD688:BI688"/>
    <mergeCell ref="AF701:AL701"/>
    <mergeCell ref="AM701:AT701"/>
    <mergeCell ref="AU701:AX701"/>
    <mergeCell ref="AY701:BB701"/>
    <mergeCell ref="BC701:BG701"/>
    <mergeCell ref="BH701:BI701"/>
    <mergeCell ref="AF702:AL702"/>
    <mergeCell ref="AM702:AT702"/>
    <mergeCell ref="AU702:AX702"/>
    <mergeCell ref="AY702:BB702"/>
    <mergeCell ref="BC702:BG702"/>
    <mergeCell ref="BH702:BI702"/>
    <mergeCell ref="AF703:BC703"/>
    <mergeCell ref="BD703:BI703"/>
    <mergeCell ref="AF704:BI704"/>
    <mergeCell ref="AF705:BC705"/>
    <mergeCell ref="BD705:BI705"/>
    <mergeCell ref="AF697:AL697"/>
    <mergeCell ref="AM697:AQ697"/>
    <mergeCell ref="AR697:AS697"/>
    <mergeCell ref="AT697:AW697"/>
    <mergeCell ref="AX697:BA697"/>
    <mergeCell ref="BB697:BF697"/>
    <mergeCell ref="BG697:BI697"/>
    <mergeCell ref="AF698:AL698"/>
    <mergeCell ref="AM698:AQ698"/>
    <mergeCell ref="AR698:AS698"/>
    <mergeCell ref="AT698:AW698"/>
    <mergeCell ref="AX698:BA698"/>
    <mergeCell ref="BB698:BF698"/>
    <mergeCell ref="BG698:BI698"/>
    <mergeCell ref="AF699:BC699"/>
    <mergeCell ref="BD699:BI699"/>
    <mergeCell ref="AF700:BI700"/>
    <mergeCell ref="AF714:AL714"/>
    <mergeCell ref="AM714:AQ714"/>
    <mergeCell ref="AR714:AS714"/>
    <mergeCell ref="AT714:AW714"/>
    <mergeCell ref="AX714:BA714"/>
    <mergeCell ref="BB714:BF714"/>
    <mergeCell ref="BG714:BI714"/>
    <mergeCell ref="AF715:AL715"/>
    <mergeCell ref="AM715:AQ715"/>
    <mergeCell ref="AR715:AS715"/>
    <mergeCell ref="AT715:AW715"/>
    <mergeCell ref="AX715:BA715"/>
    <mergeCell ref="BB715:BF715"/>
    <mergeCell ref="BG715:BI715"/>
    <mergeCell ref="AF716:BC716"/>
    <mergeCell ref="BD716:BI716"/>
    <mergeCell ref="AF717:BI717"/>
    <mergeCell ref="AF706:BA706"/>
    <mergeCell ref="BB706:BC706"/>
    <mergeCell ref="BD706:BI706"/>
    <mergeCell ref="AF707:BC707"/>
    <mergeCell ref="BD707:BI707"/>
    <mergeCell ref="AF708:BI708"/>
    <mergeCell ref="AF709:AJ709"/>
    <mergeCell ref="AK709:BI709"/>
    <mergeCell ref="AF710:BI710"/>
    <mergeCell ref="AF711:BC711"/>
    <mergeCell ref="BD711:BI711"/>
    <mergeCell ref="AF712:BI712"/>
    <mergeCell ref="AF713:AL713"/>
    <mergeCell ref="AM713:AQ713"/>
    <mergeCell ref="AR713:AS713"/>
    <mergeCell ref="AT713:AW713"/>
    <mergeCell ref="AX713:BA713"/>
    <mergeCell ref="BB713:BF713"/>
    <mergeCell ref="BG713:BI713"/>
    <mergeCell ref="AF723:BA723"/>
    <mergeCell ref="BB723:BC723"/>
    <mergeCell ref="BD723:BI723"/>
    <mergeCell ref="AF724:BC724"/>
    <mergeCell ref="BD724:BI724"/>
    <mergeCell ref="AF725:BI725"/>
    <mergeCell ref="AF726:AJ726"/>
    <mergeCell ref="AK726:BI726"/>
    <mergeCell ref="AF727:BI727"/>
    <mergeCell ref="AF728:BC728"/>
    <mergeCell ref="BD728:BI728"/>
    <mergeCell ref="AF729:BI729"/>
    <mergeCell ref="AF730:AL730"/>
    <mergeCell ref="AM730:AQ730"/>
    <mergeCell ref="AR730:AS730"/>
    <mergeCell ref="AT730:AW730"/>
    <mergeCell ref="AX730:BA730"/>
    <mergeCell ref="BB730:BF730"/>
    <mergeCell ref="BG730:BI730"/>
    <mergeCell ref="AF718:AL718"/>
    <mergeCell ref="AM718:AT718"/>
    <mergeCell ref="AU718:AX718"/>
    <mergeCell ref="AY718:BB718"/>
    <mergeCell ref="BC718:BG718"/>
    <mergeCell ref="BH718:BI718"/>
    <mergeCell ref="AF719:AL719"/>
    <mergeCell ref="AM719:AT719"/>
    <mergeCell ref="AU719:AX719"/>
    <mergeCell ref="AY719:BB719"/>
    <mergeCell ref="BC719:BG719"/>
    <mergeCell ref="BH719:BI719"/>
    <mergeCell ref="AF720:BC720"/>
    <mergeCell ref="BD720:BI720"/>
    <mergeCell ref="AF721:BI721"/>
    <mergeCell ref="AF722:BC722"/>
    <mergeCell ref="BD722:BI722"/>
    <mergeCell ref="AF735:AL735"/>
    <mergeCell ref="AM735:AT735"/>
    <mergeCell ref="AU735:AX735"/>
    <mergeCell ref="AY735:BB735"/>
    <mergeCell ref="BC735:BG735"/>
    <mergeCell ref="BH735:BI735"/>
    <mergeCell ref="AF736:AL736"/>
    <mergeCell ref="AM736:AT736"/>
    <mergeCell ref="AU736:AX736"/>
    <mergeCell ref="AY736:BB736"/>
    <mergeCell ref="BC736:BG736"/>
    <mergeCell ref="BH736:BI736"/>
    <mergeCell ref="AF737:BC737"/>
    <mergeCell ref="BD737:BI737"/>
    <mergeCell ref="AF738:BI738"/>
    <mergeCell ref="AF739:BC739"/>
    <mergeCell ref="BD739:BI739"/>
    <mergeCell ref="AF731:AL731"/>
    <mergeCell ref="AM731:AQ731"/>
    <mergeCell ref="AR731:AS731"/>
    <mergeCell ref="AT731:AW731"/>
    <mergeCell ref="AX731:BA731"/>
    <mergeCell ref="BB731:BF731"/>
    <mergeCell ref="BG731:BI731"/>
    <mergeCell ref="AF732:AL732"/>
    <mergeCell ref="AM732:AQ732"/>
    <mergeCell ref="AR732:AS732"/>
    <mergeCell ref="AT732:AW732"/>
    <mergeCell ref="AX732:BA732"/>
    <mergeCell ref="BB732:BF732"/>
    <mergeCell ref="BG732:BI732"/>
    <mergeCell ref="AF733:BC733"/>
    <mergeCell ref="BD733:BI733"/>
    <mergeCell ref="AF734:BI734"/>
    <mergeCell ref="AF748:AH748"/>
    <mergeCell ref="AI748:AP748"/>
    <mergeCell ref="AQ748:AR748"/>
    <mergeCell ref="AS748:AU748"/>
    <mergeCell ref="AV748:AY748"/>
    <mergeCell ref="AZ748:BC748"/>
    <mergeCell ref="BD748:BH748"/>
    <mergeCell ref="AF749:AH749"/>
    <mergeCell ref="AI749:AP749"/>
    <mergeCell ref="AQ749:AR749"/>
    <mergeCell ref="AS749:AU749"/>
    <mergeCell ref="AV749:AY749"/>
    <mergeCell ref="AZ749:BC749"/>
    <mergeCell ref="BD749:BH749"/>
    <mergeCell ref="AF750:BC750"/>
    <mergeCell ref="BD750:BI750"/>
    <mergeCell ref="AF751:BC751"/>
    <mergeCell ref="BD751:BI751"/>
    <mergeCell ref="AF740:BA740"/>
    <mergeCell ref="BB740:BC740"/>
    <mergeCell ref="BD740:BI740"/>
    <mergeCell ref="AF741:BC741"/>
    <mergeCell ref="BD741:BI741"/>
    <mergeCell ref="AF742:BI742"/>
    <mergeCell ref="AF743:AJ743"/>
    <mergeCell ref="AK743:BI743"/>
    <mergeCell ref="AF744:BI744"/>
    <mergeCell ref="AF745:BC745"/>
    <mergeCell ref="BD745:BI745"/>
    <mergeCell ref="AF746:BI746"/>
    <mergeCell ref="AF747:AH747"/>
    <mergeCell ref="AI747:AP747"/>
    <mergeCell ref="AQ747:AR747"/>
    <mergeCell ref="AS747:AU747"/>
    <mergeCell ref="AV747:AY747"/>
    <mergeCell ref="AZ747:BC747"/>
    <mergeCell ref="BD747:BH747"/>
    <mergeCell ref="AF762:BC762"/>
    <mergeCell ref="BD762:BI762"/>
    <mergeCell ref="AF763:BI763"/>
    <mergeCell ref="AF764:AL764"/>
    <mergeCell ref="AM764:AT764"/>
    <mergeCell ref="AU764:AX764"/>
    <mergeCell ref="AY764:BB764"/>
    <mergeCell ref="BC764:BG764"/>
    <mergeCell ref="BH764:BI764"/>
    <mergeCell ref="AF765:BC765"/>
    <mergeCell ref="BD765:BI765"/>
    <mergeCell ref="AF766:BI766"/>
    <mergeCell ref="AF767:BC767"/>
    <mergeCell ref="BD767:BI767"/>
    <mergeCell ref="AF768:BA768"/>
    <mergeCell ref="BB768:BC768"/>
    <mergeCell ref="BD768:BI768"/>
    <mergeCell ref="AF752:BI752"/>
    <mergeCell ref="AF753:BC753"/>
    <mergeCell ref="BD753:BI753"/>
    <mergeCell ref="AF754:BA754"/>
    <mergeCell ref="BB754:BC754"/>
    <mergeCell ref="BD754:BI754"/>
    <mergeCell ref="AF755:BC755"/>
    <mergeCell ref="BD755:BI755"/>
    <mergeCell ref="AF756:BI756"/>
    <mergeCell ref="AF757:AJ757"/>
    <mergeCell ref="AK757:BI757"/>
    <mergeCell ref="AF758:BI758"/>
    <mergeCell ref="AF759:BC759"/>
    <mergeCell ref="BD759:BI759"/>
    <mergeCell ref="AF760:BI760"/>
    <mergeCell ref="AF761:AL761"/>
    <mergeCell ref="AM761:AQ761"/>
    <mergeCell ref="AR761:AS761"/>
    <mergeCell ref="AT761:AW761"/>
    <mergeCell ref="AX761:BA761"/>
    <mergeCell ref="BB761:BF761"/>
    <mergeCell ref="BG761:BI761"/>
    <mergeCell ref="AF776:AL776"/>
    <mergeCell ref="AM776:AQ776"/>
    <mergeCell ref="AR776:AS776"/>
    <mergeCell ref="AT776:AW776"/>
    <mergeCell ref="AX776:BA776"/>
    <mergeCell ref="BB776:BF776"/>
    <mergeCell ref="BG776:BI776"/>
    <mergeCell ref="AF777:BC777"/>
    <mergeCell ref="BD777:BI777"/>
    <mergeCell ref="AF778:BI778"/>
    <mergeCell ref="AF779:AH779"/>
    <mergeCell ref="AI779:AP779"/>
    <mergeCell ref="AQ779:AR779"/>
    <mergeCell ref="AS779:AU779"/>
    <mergeCell ref="AV779:AY779"/>
    <mergeCell ref="AZ779:BC779"/>
    <mergeCell ref="BD779:BH779"/>
    <mergeCell ref="AF769:BC769"/>
    <mergeCell ref="BD769:BI769"/>
    <mergeCell ref="AF770:BC770"/>
    <mergeCell ref="BD770:BI770"/>
    <mergeCell ref="AF771:AJ771"/>
    <mergeCell ref="AK771:BI771"/>
    <mergeCell ref="AF772:BI772"/>
    <mergeCell ref="AF773:BC773"/>
    <mergeCell ref="BD773:BI773"/>
    <mergeCell ref="AF774:BI774"/>
    <mergeCell ref="AF775:AL775"/>
    <mergeCell ref="AM775:AQ775"/>
    <mergeCell ref="AR775:AS775"/>
    <mergeCell ref="AT775:AW775"/>
    <mergeCell ref="AX775:BA775"/>
    <mergeCell ref="BB775:BF775"/>
    <mergeCell ref="BG775:BI775"/>
    <mergeCell ref="AF783:BC783"/>
    <mergeCell ref="BD783:BI783"/>
    <mergeCell ref="AF784:BC784"/>
    <mergeCell ref="BD784:BI784"/>
    <mergeCell ref="AF785:BI785"/>
    <mergeCell ref="AF786:BC786"/>
    <mergeCell ref="BD786:BI786"/>
    <mergeCell ref="AF787:BA787"/>
    <mergeCell ref="BB787:BC787"/>
    <mergeCell ref="BD787:BI787"/>
    <mergeCell ref="AF788:BC788"/>
    <mergeCell ref="BD788:BI788"/>
    <mergeCell ref="AF789:BI789"/>
    <mergeCell ref="AF790:AJ790"/>
    <mergeCell ref="AK790:BI790"/>
    <mergeCell ref="AF791:BI791"/>
    <mergeCell ref="AF792:BC792"/>
    <mergeCell ref="BD792:BI792"/>
    <mergeCell ref="AF780:AH780"/>
    <mergeCell ref="AI780:AP780"/>
    <mergeCell ref="AQ780:AR780"/>
    <mergeCell ref="AS780:AU780"/>
    <mergeCell ref="AV780:AY780"/>
    <mergeCell ref="AZ780:BC780"/>
    <mergeCell ref="BD780:BH780"/>
    <mergeCell ref="AF781:AH781"/>
    <mergeCell ref="AI781:AP781"/>
    <mergeCell ref="AQ781:AR781"/>
    <mergeCell ref="AS781:AU781"/>
    <mergeCell ref="AV781:AY781"/>
    <mergeCell ref="AZ781:BC781"/>
    <mergeCell ref="BD781:BH781"/>
    <mergeCell ref="AF782:AH782"/>
    <mergeCell ref="AI782:AP782"/>
    <mergeCell ref="AQ782:AR782"/>
    <mergeCell ref="AS782:AU782"/>
    <mergeCell ref="AV782:AY782"/>
    <mergeCell ref="AZ782:BC782"/>
    <mergeCell ref="BD782:BH782"/>
    <mergeCell ref="AF797:BI797"/>
    <mergeCell ref="AF798:AH798"/>
    <mergeCell ref="AI798:AP798"/>
    <mergeCell ref="AQ798:AR798"/>
    <mergeCell ref="AS798:AU798"/>
    <mergeCell ref="AV798:AY798"/>
    <mergeCell ref="AZ798:BC798"/>
    <mergeCell ref="BD798:BH798"/>
    <mergeCell ref="AF799:AH799"/>
    <mergeCell ref="AI799:AP799"/>
    <mergeCell ref="AQ799:AR799"/>
    <mergeCell ref="AS799:AU799"/>
    <mergeCell ref="AV799:AY799"/>
    <mergeCell ref="AZ799:BC799"/>
    <mergeCell ref="BD799:BH799"/>
    <mergeCell ref="AF800:AH800"/>
    <mergeCell ref="AI800:AP800"/>
    <mergeCell ref="AQ800:AR800"/>
    <mergeCell ref="AS800:AU800"/>
    <mergeCell ref="AV800:AY800"/>
    <mergeCell ref="AZ800:BC800"/>
    <mergeCell ref="BD800:BH800"/>
    <mergeCell ref="AF793:BI793"/>
    <mergeCell ref="AF794:AL794"/>
    <mergeCell ref="AM794:AQ794"/>
    <mergeCell ref="AR794:AS794"/>
    <mergeCell ref="AT794:AW794"/>
    <mergeCell ref="AX794:BA794"/>
    <mergeCell ref="BB794:BF794"/>
    <mergeCell ref="BG794:BI794"/>
    <mergeCell ref="AF795:AL795"/>
    <mergeCell ref="AM795:AQ795"/>
    <mergeCell ref="AR795:AS795"/>
    <mergeCell ref="AT795:AW795"/>
    <mergeCell ref="AX795:BA795"/>
    <mergeCell ref="BB795:BF795"/>
    <mergeCell ref="BG795:BI795"/>
    <mergeCell ref="AF796:BC796"/>
    <mergeCell ref="BD796:BI796"/>
    <mergeCell ref="AF805:BI805"/>
    <mergeCell ref="AF806:BC806"/>
    <mergeCell ref="BD806:BI806"/>
    <mergeCell ref="AF807:BA807"/>
    <mergeCell ref="BB807:BC807"/>
    <mergeCell ref="BD807:BI807"/>
    <mergeCell ref="AF808:BC808"/>
    <mergeCell ref="BD808:BI808"/>
    <mergeCell ref="AF809:BI809"/>
    <mergeCell ref="AF810:AJ810"/>
    <mergeCell ref="AK810:BI810"/>
    <mergeCell ref="AF811:BI811"/>
    <mergeCell ref="AF812:BC812"/>
    <mergeCell ref="BD812:BI812"/>
    <mergeCell ref="AF813:BI813"/>
    <mergeCell ref="AF814:AL814"/>
    <mergeCell ref="AM814:AT814"/>
    <mergeCell ref="AU814:AX814"/>
    <mergeCell ref="AY814:BB814"/>
    <mergeCell ref="BC814:BG814"/>
    <mergeCell ref="BH814:BI814"/>
    <mergeCell ref="AF801:AH801"/>
    <mergeCell ref="AI801:AP801"/>
    <mergeCell ref="AQ801:AR801"/>
    <mergeCell ref="AS801:AU801"/>
    <mergeCell ref="AV801:AY801"/>
    <mergeCell ref="AZ801:BC801"/>
    <mergeCell ref="BD801:BH801"/>
    <mergeCell ref="AF802:AH802"/>
    <mergeCell ref="AI802:AP802"/>
    <mergeCell ref="AQ802:AR802"/>
    <mergeCell ref="AS802:AU802"/>
    <mergeCell ref="AV802:AY802"/>
    <mergeCell ref="AZ802:BC802"/>
    <mergeCell ref="BD802:BH802"/>
    <mergeCell ref="AF803:BC803"/>
    <mergeCell ref="BD803:BI803"/>
    <mergeCell ref="AF804:BC804"/>
    <mergeCell ref="BD804:BI804"/>
    <mergeCell ref="AF822:AJ822"/>
    <mergeCell ref="AK822:BI822"/>
    <mergeCell ref="AF823:BI823"/>
    <mergeCell ref="AF824:BC824"/>
    <mergeCell ref="BD824:BI824"/>
    <mergeCell ref="AF825:BI825"/>
    <mergeCell ref="AF826:AL826"/>
    <mergeCell ref="AM826:AT826"/>
    <mergeCell ref="AU826:AX826"/>
    <mergeCell ref="AY826:BB826"/>
    <mergeCell ref="BC826:BG826"/>
    <mergeCell ref="BH826:BI826"/>
    <mergeCell ref="AF827:AL827"/>
    <mergeCell ref="AM827:AT827"/>
    <mergeCell ref="AU827:AX827"/>
    <mergeCell ref="AY827:BB827"/>
    <mergeCell ref="BC827:BG827"/>
    <mergeCell ref="BH827:BI827"/>
    <mergeCell ref="AF815:AL815"/>
    <mergeCell ref="AM815:AT815"/>
    <mergeCell ref="AU815:AX815"/>
    <mergeCell ref="AY815:BB815"/>
    <mergeCell ref="BC815:BG815"/>
    <mergeCell ref="BH815:BI815"/>
    <mergeCell ref="AF816:BC816"/>
    <mergeCell ref="BD816:BI816"/>
    <mergeCell ref="AF817:BI817"/>
    <mergeCell ref="AF818:BC818"/>
    <mergeCell ref="BD818:BI818"/>
    <mergeCell ref="AF819:BA819"/>
    <mergeCell ref="BB819:BC819"/>
    <mergeCell ref="BD819:BI819"/>
    <mergeCell ref="AF820:BC820"/>
    <mergeCell ref="BD820:BI820"/>
    <mergeCell ref="AF821:BI821"/>
    <mergeCell ref="AF838:AL838"/>
    <mergeCell ref="AM838:AT838"/>
    <mergeCell ref="AU838:AX838"/>
    <mergeCell ref="AY838:BB838"/>
    <mergeCell ref="BC838:BG838"/>
    <mergeCell ref="BH838:BI838"/>
    <mergeCell ref="AF839:AL839"/>
    <mergeCell ref="AM839:AT839"/>
    <mergeCell ref="AU839:AX839"/>
    <mergeCell ref="AY839:BB839"/>
    <mergeCell ref="BC839:BG839"/>
    <mergeCell ref="BH839:BI839"/>
    <mergeCell ref="AF840:BC840"/>
    <mergeCell ref="BD840:BI840"/>
    <mergeCell ref="AF841:BI841"/>
    <mergeCell ref="AF842:BC842"/>
    <mergeCell ref="BD842:BI842"/>
    <mergeCell ref="AF828:BC828"/>
    <mergeCell ref="BD828:BI828"/>
    <mergeCell ref="AF829:BI829"/>
    <mergeCell ref="AF830:BC830"/>
    <mergeCell ref="BD830:BI830"/>
    <mergeCell ref="AF831:BA831"/>
    <mergeCell ref="BB831:BC831"/>
    <mergeCell ref="BD831:BI831"/>
    <mergeCell ref="AF832:BC832"/>
    <mergeCell ref="BD832:BI832"/>
    <mergeCell ref="AF833:BI833"/>
    <mergeCell ref="AF834:AJ834"/>
    <mergeCell ref="AK834:BI834"/>
    <mergeCell ref="AF835:BI835"/>
    <mergeCell ref="AF836:BC836"/>
    <mergeCell ref="BD836:BI836"/>
    <mergeCell ref="AF837:BI837"/>
    <mergeCell ref="AF851:AL851"/>
    <mergeCell ref="AM851:AQ851"/>
    <mergeCell ref="AR851:AS851"/>
    <mergeCell ref="AT851:AW851"/>
    <mergeCell ref="AX851:BA851"/>
    <mergeCell ref="BB851:BF851"/>
    <mergeCell ref="BG851:BI851"/>
    <mergeCell ref="AF852:AL852"/>
    <mergeCell ref="AM852:AQ852"/>
    <mergeCell ref="AR852:AS852"/>
    <mergeCell ref="AT852:AW852"/>
    <mergeCell ref="AX852:BA852"/>
    <mergeCell ref="BB852:BF852"/>
    <mergeCell ref="BG852:BI852"/>
    <mergeCell ref="AF853:BC853"/>
    <mergeCell ref="BD853:BI853"/>
    <mergeCell ref="AF854:BI854"/>
    <mergeCell ref="AF843:BA843"/>
    <mergeCell ref="BB843:BC843"/>
    <mergeCell ref="BD843:BI843"/>
    <mergeCell ref="AF844:BC844"/>
    <mergeCell ref="BD844:BI844"/>
    <mergeCell ref="AF845:BI845"/>
    <mergeCell ref="AF846:AJ846"/>
    <mergeCell ref="AK846:BI846"/>
    <mergeCell ref="AF847:BI847"/>
    <mergeCell ref="AF848:BC848"/>
    <mergeCell ref="BD848:BI848"/>
    <mergeCell ref="AF849:BI849"/>
    <mergeCell ref="AF850:AL850"/>
    <mergeCell ref="AM850:AQ850"/>
    <mergeCell ref="AR850:AS850"/>
    <mergeCell ref="AT850:AW850"/>
    <mergeCell ref="AX850:BA850"/>
    <mergeCell ref="BB850:BF850"/>
    <mergeCell ref="BG850:BI850"/>
    <mergeCell ref="AF860:AH860"/>
    <mergeCell ref="AI860:AP860"/>
    <mergeCell ref="AQ860:AR860"/>
    <mergeCell ref="AS860:AU860"/>
    <mergeCell ref="AV860:AY860"/>
    <mergeCell ref="AZ860:BC860"/>
    <mergeCell ref="BD860:BH860"/>
    <mergeCell ref="AF861:AH861"/>
    <mergeCell ref="AI861:AP861"/>
    <mergeCell ref="AQ861:AR861"/>
    <mergeCell ref="AS861:AU861"/>
    <mergeCell ref="AV861:AY861"/>
    <mergeCell ref="AZ861:BC861"/>
    <mergeCell ref="BD861:BH861"/>
    <mergeCell ref="AF862:AH862"/>
    <mergeCell ref="AI862:AP862"/>
    <mergeCell ref="AQ862:AR862"/>
    <mergeCell ref="AS862:AU862"/>
    <mergeCell ref="AV862:AY862"/>
    <mergeCell ref="AZ862:BC862"/>
    <mergeCell ref="BD862:BH862"/>
    <mergeCell ref="AF855:AL855"/>
    <mergeCell ref="AM855:AT855"/>
    <mergeCell ref="AU855:AX855"/>
    <mergeCell ref="AY855:BB855"/>
    <mergeCell ref="BC855:BG855"/>
    <mergeCell ref="BH855:BI855"/>
    <mergeCell ref="AF856:AL856"/>
    <mergeCell ref="AM856:AT856"/>
    <mergeCell ref="AU856:AX856"/>
    <mergeCell ref="AY856:BB856"/>
    <mergeCell ref="BC856:BG856"/>
    <mergeCell ref="BH856:BI856"/>
    <mergeCell ref="AF857:BC857"/>
    <mergeCell ref="BD857:BI857"/>
    <mergeCell ref="AF858:BI858"/>
    <mergeCell ref="AF859:AH859"/>
    <mergeCell ref="AI859:AP859"/>
    <mergeCell ref="AQ859:AR859"/>
    <mergeCell ref="AS859:AU859"/>
    <mergeCell ref="AV859:AY859"/>
    <mergeCell ref="AZ859:BC859"/>
    <mergeCell ref="BD859:BH859"/>
    <mergeCell ref="AF866:AH866"/>
    <mergeCell ref="AI866:AP866"/>
    <mergeCell ref="AQ866:AR866"/>
    <mergeCell ref="AS866:AU866"/>
    <mergeCell ref="AV866:AY866"/>
    <mergeCell ref="AZ866:BC866"/>
    <mergeCell ref="BD866:BH866"/>
    <mergeCell ref="AF867:BC867"/>
    <mergeCell ref="BD867:BI867"/>
    <mergeCell ref="AF868:BC868"/>
    <mergeCell ref="BD868:BI868"/>
    <mergeCell ref="AF869:BI869"/>
    <mergeCell ref="AF870:BC870"/>
    <mergeCell ref="BD870:BI870"/>
    <mergeCell ref="AF871:BA871"/>
    <mergeCell ref="BB871:BC871"/>
    <mergeCell ref="BD871:BI871"/>
    <mergeCell ref="AF863:AH863"/>
    <mergeCell ref="AI863:AP863"/>
    <mergeCell ref="AQ863:AR863"/>
    <mergeCell ref="AS863:AU863"/>
    <mergeCell ref="AV863:AY863"/>
    <mergeCell ref="AZ863:BC863"/>
    <mergeCell ref="BD863:BH863"/>
    <mergeCell ref="AF864:AH864"/>
    <mergeCell ref="AI864:AP864"/>
    <mergeCell ref="AQ864:AR864"/>
    <mergeCell ref="AS864:AU864"/>
    <mergeCell ref="AV864:AY864"/>
    <mergeCell ref="AZ864:BC864"/>
    <mergeCell ref="BD864:BH864"/>
    <mergeCell ref="AF865:AH865"/>
    <mergeCell ref="AI865:AP865"/>
    <mergeCell ref="AQ865:AR865"/>
    <mergeCell ref="AS865:AU865"/>
    <mergeCell ref="AV865:AY865"/>
    <mergeCell ref="AZ865:BC865"/>
    <mergeCell ref="BD865:BH865"/>
    <mergeCell ref="AF880:AL880"/>
    <mergeCell ref="AM880:AQ880"/>
    <mergeCell ref="AR880:AS880"/>
    <mergeCell ref="AT880:AW880"/>
    <mergeCell ref="AX880:BA880"/>
    <mergeCell ref="BB880:BF880"/>
    <mergeCell ref="BG880:BI880"/>
    <mergeCell ref="AF881:BC881"/>
    <mergeCell ref="BD881:BI881"/>
    <mergeCell ref="AF882:BI882"/>
    <mergeCell ref="AF883:AL883"/>
    <mergeCell ref="AM883:AT883"/>
    <mergeCell ref="AU883:AX883"/>
    <mergeCell ref="AY883:BB883"/>
    <mergeCell ref="BC883:BG883"/>
    <mergeCell ref="BH883:BI883"/>
    <mergeCell ref="AF884:AL884"/>
    <mergeCell ref="AM884:AT884"/>
    <mergeCell ref="AU884:AX884"/>
    <mergeCell ref="AY884:BB884"/>
    <mergeCell ref="BC884:BG884"/>
    <mergeCell ref="BH884:BI884"/>
    <mergeCell ref="AF872:BC872"/>
    <mergeCell ref="BD872:BI872"/>
    <mergeCell ref="AF873:BI873"/>
    <mergeCell ref="AF874:AJ874"/>
    <mergeCell ref="AK874:BI874"/>
    <mergeCell ref="AF875:BI875"/>
    <mergeCell ref="AF876:BC876"/>
    <mergeCell ref="BD876:BI876"/>
    <mergeCell ref="AF877:BI877"/>
    <mergeCell ref="AF878:AL878"/>
    <mergeCell ref="AM878:AQ878"/>
    <mergeCell ref="AR878:AS878"/>
    <mergeCell ref="AT878:AW878"/>
    <mergeCell ref="AX878:BA878"/>
    <mergeCell ref="BB878:BF878"/>
    <mergeCell ref="BG878:BI878"/>
    <mergeCell ref="AF879:AL879"/>
    <mergeCell ref="AM879:AQ879"/>
    <mergeCell ref="AR879:AS879"/>
    <mergeCell ref="AT879:AW879"/>
    <mergeCell ref="AX879:BA879"/>
    <mergeCell ref="BB879:BF879"/>
    <mergeCell ref="BG879:BI879"/>
    <mergeCell ref="AF888:AL888"/>
    <mergeCell ref="AM888:AT888"/>
    <mergeCell ref="AU888:AX888"/>
    <mergeCell ref="AY888:BB888"/>
    <mergeCell ref="BC888:BG888"/>
    <mergeCell ref="BH888:BI888"/>
    <mergeCell ref="AF889:AL889"/>
    <mergeCell ref="AM889:AT889"/>
    <mergeCell ref="AU889:AX889"/>
    <mergeCell ref="AY889:BB889"/>
    <mergeCell ref="BC889:BG889"/>
    <mergeCell ref="BH889:BI889"/>
    <mergeCell ref="AF890:AL890"/>
    <mergeCell ref="AM890:AT890"/>
    <mergeCell ref="AU890:AX890"/>
    <mergeCell ref="AY890:BB890"/>
    <mergeCell ref="BC890:BG890"/>
    <mergeCell ref="BH890:BI890"/>
    <mergeCell ref="AF885:AL885"/>
    <mergeCell ref="AM885:AT885"/>
    <mergeCell ref="AU885:AX885"/>
    <mergeCell ref="AY885:BB885"/>
    <mergeCell ref="BC885:BG885"/>
    <mergeCell ref="BH885:BI885"/>
    <mergeCell ref="AF886:AL886"/>
    <mergeCell ref="AM886:AT886"/>
    <mergeCell ref="AU886:AX886"/>
    <mergeCell ref="AY886:BB886"/>
    <mergeCell ref="BC886:BG886"/>
    <mergeCell ref="BH886:BI886"/>
    <mergeCell ref="AF887:AL887"/>
    <mergeCell ref="AM887:AT887"/>
    <mergeCell ref="AU887:AX887"/>
    <mergeCell ref="AY887:BB887"/>
    <mergeCell ref="BC887:BG887"/>
    <mergeCell ref="BH887:BI887"/>
    <mergeCell ref="AF896:BA896"/>
    <mergeCell ref="BB896:BC896"/>
    <mergeCell ref="BD896:BI896"/>
    <mergeCell ref="AF897:BC897"/>
    <mergeCell ref="BD897:BI897"/>
    <mergeCell ref="AF898:BI898"/>
    <mergeCell ref="AF899:AJ899"/>
    <mergeCell ref="AK899:BI899"/>
    <mergeCell ref="AF900:BI900"/>
    <mergeCell ref="AF901:BC901"/>
    <mergeCell ref="BD901:BI901"/>
    <mergeCell ref="AF902:BI902"/>
    <mergeCell ref="AF903:AL903"/>
    <mergeCell ref="AM903:AQ903"/>
    <mergeCell ref="AR903:AS903"/>
    <mergeCell ref="AT903:AW903"/>
    <mergeCell ref="AX903:BA903"/>
    <mergeCell ref="BB903:BF903"/>
    <mergeCell ref="BG903:BI903"/>
    <mergeCell ref="AF891:AL891"/>
    <mergeCell ref="AM891:AT891"/>
    <mergeCell ref="AU891:AX891"/>
    <mergeCell ref="AY891:BB891"/>
    <mergeCell ref="BC891:BG891"/>
    <mergeCell ref="BH891:BI891"/>
    <mergeCell ref="AF892:AL892"/>
    <mergeCell ref="AM892:AT892"/>
    <mergeCell ref="AU892:AX892"/>
    <mergeCell ref="AY892:BB892"/>
    <mergeCell ref="BC892:BG892"/>
    <mergeCell ref="BH892:BI892"/>
    <mergeCell ref="AF893:BC893"/>
    <mergeCell ref="BD893:BI893"/>
    <mergeCell ref="AF894:BI894"/>
    <mergeCell ref="AF895:BC895"/>
    <mergeCell ref="BD895:BI895"/>
    <mergeCell ref="AF908:AH908"/>
    <mergeCell ref="AI908:AP908"/>
    <mergeCell ref="AQ908:AR908"/>
    <mergeCell ref="AS908:AU908"/>
    <mergeCell ref="AV908:AY908"/>
    <mergeCell ref="AZ908:BC908"/>
    <mergeCell ref="BD908:BH908"/>
    <mergeCell ref="AF909:AH909"/>
    <mergeCell ref="AI909:AP909"/>
    <mergeCell ref="AQ909:AR909"/>
    <mergeCell ref="AS909:AU909"/>
    <mergeCell ref="AV909:AY909"/>
    <mergeCell ref="AZ909:BC909"/>
    <mergeCell ref="BD909:BH909"/>
    <mergeCell ref="AF910:AH910"/>
    <mergeCell ref="AI910:AP910"/>
    <mergeCell ref="AQ910:AR910"/>
    <mergeCell ref="AS910:AU910"/>
    <mergeCell ref="AV910:AY910"/>
    <mergeCell ref="AZ910:BC910"/>
    <mergeCell ref="BD910:BH910"/>
    <mergeCell ref="AF904:AL904"/>
    <mergeCell ref="AM904:AQ904"/>
    <mergeCell ref="AR904:AS904"/>
    <mergeCell ref="AT904:AW904"/>
    <mergeCell ref="AX904:BA904"/>
    <mergeCell ref="BB904:BF904"/>
    <mergeCell ref="BG904:BI904"/>
    <mergeCell ref="AF905:BC905"/>
    <mergeCell ref="BD905:BI905"/>
    <mergeCell ref="AF906:BI906"/>
    <mergeCell ref="AF907:AH907"/>
    <mergeCell ref="AI907:AP907"/>
    <mergeCell ref="AQ907:AR907"/>
    <mergeCell ref="AS907:AU907"/>
    <mergeCell ref="AV907:AY907"/>
    <mergeCell ref="AZ907:BC907"/>
    <mergeCell ref="BD907:BH907"/>
    <mergeCell ref="AF915:BI915"/>
    <mergeCell ref="AF916:BC916"/>
    <mergeCell ref="BD916:BI916"/>
    <mergeCell ref="AF917:BC917"/>
    <mergeCell ref="BD917:BI917"/>
    <mergeCell ref="AF918:BC918"/>
    <mergeCell ref="BD918:BI918"/>
    <mergeCell ref="AF919:BI919"/>
    <mergeCell ref="AF920:AJ920"/>
    <mergeCell ref="AK920:BI920"/>
    <mergeCell ref="AF921:BI921"/>
    <mergeCell ref="AF922:BC922"/>
    <mergeCell ref="BD922:BI922"/>
    <mergeCell ref="AF923:BI923"/>
    <mergeCell ref="AF924:AL924"/>
    <mergeCell ref="AM924:AQ924"/>
    <mergeCell ref="AR924:AS924"/>
    <mergeCell ref="AT924:AW924"/>
    <mergeCell ref="AX924:BA924"/>
    <mergeCell ref="BB924:BF924"/>
    <mergeCell ref="BG924:BI924"/>
    <mergeCell ref="AF911:AH911"/>
    <mergeCell ref="AI911:AP911"/>
    <mergeCell ref="AQ911:AR911"/>
    <mergeCell ref="AS911:AU911"/>
    <mergeCell ref="AV911:AY911"/>
    <mergeCell ref="AZ911:BC911"/>
    <mergeCell ref="BD911:BH911"/>
    <mergeCell ref="AF912:AH912"/>
    <mergeCell ref="AI912:AP912"/>
    <mergeCell ref="AQ912:AR912"/>
    <mergeCell ref="AS912:AU912"/>
    <mergeCell ref="AV912:AY912"/>
    <mergeCell ref="AZ912:BC912"/>
    <mergeCell ref="BD912:BH912"/>
    <mergeCell ref="AF913:BC913"/>
    <mergeCell ref="BD913:BI913"/>
    <mergeCell ref="AF914:BC914"/>
    <mergeCell ref="BD914:BI914"/>
    <mergeCell ref="AF929:AH929"/>
    <mergeCell ref="AI929:AP929"/>
    <mergeCell ref="AQ929:AR929"/>
    <mergeCell ref="AS929:AU929"/>
    <mergeCell ref="AV929:AY929"/>
    <mergeCell ref="AZ929:BC929"/>
    <mergeCell ref="BD929:BH929"/>
    <mergeCell ref="AF930:AH930"/>
    <mergeCell ref="AI930:AP930"/>
    <mergeCell ref="AQ930:AR930"/>
    <mergeCell ref="AS930:AU930"/>
    <mergeCell ref="AV930:AY930"/>
    <mergeCell ref="AZ930:BC930"/>
    <mergeCell ref="BD930:BH930"/>
    <mergeCell ref="AF931:AH931"/>
    <mergeCell ref="AI931:AP931"/>
    <mergeCell ref="AQ931:AR931"/>
    <mergeCell ref="AS931:AU931"/>
    <mergeCell ref="AV931:AY931"/>
    <mergeCell ref="AZ931:BC931"/>
    <mergeCell ref="BD931:BH931"/>
    <mergeCell ref="AF925:AL925"/>
    <mergeCell ref="AM925:AQ925"/>
    <mergeCell ref="AR925:AS925"/>
    <mergeCell ref="AT925:AW925"/>
    <mergeCell ref="AX925:BA925"/>
    <mergeCell ref="BB925:BF925"/>
    <mergeCell ref="BG925:BI925"/>
    <mergeCell ref="AF926:BC926"/>
    <mergeCell ref="BD926:BI926"/>
    <mergeCell ref="AF927:BI927"/>
    <mergeCell ref="AF928:AH928"/>
    <mergeCell ref="AI928:AP928"/>
    <mergeCell ref="AQ928:AR928"/>
    <mergeCell ref="AS928:AU928"/>
    <mergeCell ref="AV928:AY928"/>
    <mergeCell ref="AZ928:BC928"/>
    <mergeCell ref="BD928:BH928"/>
    <mergeCell ref="AF936:BI936"/>
    <mergeCell ref="AF937:BC937"/>
    <mergeCell ref="BD937:BI937"/>
    <mergeCell ref="AF938:BC938"/>
    <mergeCell ref="BD938:BI938"/>
    <mergeCell ref="AF939:BC939"/>
    <mergeCell ref="BD939:BI939"/>
    <mergeCell ref="AF940:BI940"/>
    <mergeCell ref="AF941:AJ941"/>
    <mergeCell ref="AK941:BI941"/>
    <mergeCell ref="AF942:BI942"/>
    <mergeCell ref="AF943:BC943"/>
    <mergeCell ref="BD943:BI943"/>
    <mergeCell ref="AF944:BI944"/>
    <mergeCell ref="AF945:AL945"/>
    <mergeCell ref="AM945:AQ945"/>
    <mergeCell ref="AR945:AS945"/>
    <mergeCell ref="AT945:AW945"/>
    <mergeCell ref="AX945:BA945"/>
    <mergeCell ref="BB945:BF945"/>
    <mergeCell ref="BG945:BI945"/>
    <mergeCell ref="AF932:AH932"/>
    <mergeCell ref="AI932:AP932"/>
    <mergeCell ref="AQ932:AR932"/>
    <mergeCell ref="AS932:AU932"/>
    <mergeCell ref="AV932:AY932"/>
    <mergeCell ref="AZ932:BC932"/>
    <mergeCell ref="BD932:BH932"/>
    <mergeCell ref="AF933:AH933"/>
    <mergeCell ref="AI933:AP933"/>
    <mergeCell ref="AQ933:AR933"/>
    <mergeCell ref="AS933:AU933"/>
    <mergeCell ref="AV933:AY933"/>
    <mergeCell ref="AZ933:BC933"/>
    <mergeCell ref="BD933:BH933"/>
    <mergeCell ref="AF934:BC934"/>
    <mergeCell ref="BD934:BI934"/>
    <mergeCell ref="AF935:BC935"/>
    <mergeCell ref="BD935:BI935"/>
    <mergeCell ref="AF950:AL950"/>
    <mergeCell ref="AM950:AT950"/>
    <mergeCell ref="AU950:AX950"/>
    <mergeCell ref="AY950:BB950"/>
    <mergeCell ref="BC950:BG950"/>
    <mergeCell ref="BH950:BI950"/>
    <mergeCell ref="AF951:AL951"/>
    <mergeCell ref="AM951:AT951"/>
    <mergeCell ref="AU951:AX951"/>
    <mergeCell ref="AY951:BB951"/>
    <mergeCell ref="BC951:BG951"/>
    <mergeCell ref="BH951:BI951"/>
    <mergeCell ref="AF952:AL952"/>
    <mergeCell ref="AM952:AT952"/>
    <mergeCell ref="AU952:AX952"/>
    <mergeCell ref="AY952:BB952"/>
    <mergeCell ref="BC952:BG952"/>
    <mergeCell ref="BH952:BI952"/>
    <mergeCell ref="AF946:AL946"/>
    <mergeCell ref="AM946:AQ946"/>
    <mergeCell ref="AR946:AS946"/>
    <mergeCell ref="AT946:AW946"/>
    <mergeCell ref="AX946:BA946"/>
    <mergeCell ref="BB946:BF946"/>
    <mergeCell ref="BG946:BI946"/>
    <mergeCell ref="AF947:AL947"/>
    <mergeCell ref="AM947:AQ947"/>
    <mergeCell ref="AR947:AS947"/>
    <mergeCell ref="AT947:AW947"/>
    <mergeCell ref="AX947:BA947"/>
    <mergeCell ref="BB947:BF947"/>
    <mergeCell ref="BG947:BI947"/>
    <mergeCell ref="AF948:BC948"/>
    <mergeCell ref="BD948:BI948"/>
    <mergeCell ref="AF949:BI949"/>
    <mergeCell ref="AF957:BC957"/>
    <mergeCell ref="BD957:BI957"/>
    <mergeCell ref="AF958:BC958"/>
    <mergeCell ref="BD958:BI958"/>
    <mergeCell ref="AF959:BI959"/>
    <mergeCell ref="AF960:BC960"/>
    <mergeCell ref="BD960:BI960"/>
    <mergeCell ref="AF961:BA961"/>
    <mergeCell ref="BB961:BC961"/>
    <mergeCell ref="BD961:BI961"/>
    <mergeCell ref="AF962:BC962"/>
    <mergeCell ref="BD962:BI962"/>
    <mergeCell ref="AF963:BI963"/>
    <mergeCell ref="AF964:AJ964"/>
    <mergeCell ref="AK964:BI964"/>
    <mergeCell ref="AF965:BI965"/>
    <mergeCell ref="AF966:BC966"/>
    <mergeCell ref="BD966:BI966"/>
    <mergeCell ref="AF953:BC953"/>
    <mergeCell ref="BD953:BI953"/>
    <mergeCell ref="AF954:BI954"/>
    <mergeCell ref="AF955:AH955"/>
    <mergeCell ref="AI955:AP955"/>
    <mergeCell ref="AQ955:AR955"/>
    <mergeCell ref="AS955:AU955"/>
    <mergeCell ref="AV955:AY955"/>
    <mergeCell ref="AZ955:BC955"/>
    <mergeCell ref="BD955:BH955"/>
    <mergeCell ref="AF956:AH956"/>
    <mergeCell ref="AI956:AP956"/>
    <mergeCell ref="AQ956:AR956"/>
    <mergeCell ref="AS956:AU956"/>
    <mergeCell ref="AV956:AY956"/>
    <mergeCell ref="AZ956:BC956"/>
    <mergeCell ref="BD956:BH956"/>
    <mergeCell ref="AF972:BC972"/>
    <mergeCell ref="BD972:BI972"/>
    <mergeCell ref="AF973:BI973"/>
    <mergeCell ref="AF974:BC974"/>
    <mergeCell ref="BD974:BI974"/>
    <mergeCell ref="AF975:BA975"/>
    <mergeCell ref="BB975:BC975"/>
    <mergeCell ref="BD975:BI975"/>
    <mergeCell ref="AF976:BC976"/>
    <mergeCell ref="BD976:BI976"/>
    <mergeCell ref="AF977:BI977"/>
    <mergeCell ref="AF978:AJ978"/>
    <mergeCell ref="AK978:BI978"/>
    <mergeCell ref="AF979:BI979"/>
    <mergeCell ref="AF980:BC980"/>
    <mergeCell ref="BD980:BI980"/>
    <mergeCell ref="AF981:BI981"/>
    <mergeCell ref="AF967:BI967"/>
    <mergeCell ref="AF968:AL968"/>
    <mergeCell ref="AM968:AQ968"/>
    <mergeCell ref="AR968:AS968"/>
    <mergeCell ref="AT968:AW968"/>
    <mergeCell ref="AX968:BA968"/>
    <mergeCell ref="BB968:BF968"/>
    <mergeCell ref="BG968:BI968"/>
    <mergeCell ref="AF969:BC969"/>
    <mergeCell ref="BD969:BI969"/>
    <mergeCell ref="AF970:BI970"/>
    <mergeCell ref="AF971:AL971"/>
    <mergeCell ref="AM971:AT971"/>
    <mergeCell ref="AU971:AX971"/>
    <mergeCell ref="AY971:BB971"/>
    <mergeCell ref="BC971:BG971"/>
    <mergeCell ref="BH971:BI971"/>
    <mergeCell ref="AF987:BA987"/>
    <mergeCell ref="BB987:BC987"/>
    <mergeCell ref="BD987:BI987"/>
    <mergeCell ref="AF988:BC988"/>
    <mergeCell ref="BD988:BI988"/>
    <mergeCell ref="AF989:BI989"/>
    <mergeCell ref="AF990:AJ990"/>
    <mergeCell ref="AK990:BI990"/>
    <mergeCell ref="AF991:BI991"/>
    <mergeCell ref="AF992:BC992"/>
    <mergeCell ref="BD992:BI992"/>
    <mergeCell ref="AF993:BI993"/>
    <mergeCell ref="AF994:AL994"/>
    <mergeCell ref="AM994:AT994"/>
    <mergeCell ref="AU994:AX994"/>
    <mergeCell ref="AY994:BB994"/>
    <mergeCell ref="BC994:BG994"/>
    <mergeCell ref="BH994:BI994"/>
    <mergeCell ref="AF982:AL982"/>
    <mergeCell ref="AM982:AT982"/>
    <mergeCell ref="AU982:AX982"/>
    <mergeCell ref="AY982:BB982"/>
    <mergeCell ref="BC982:BG982"/>
    <mergeCell ref="BH982:BI982"/>
    <mergeCell ref="AF983:AL983"/>
    <mergeCell ref="AM983:AT983"/>
    <mergeCell ref="AU983:AX983"/>
    <mergeCell ref="AY983:BB983"/>
    <mergeCell ref="BC983:BG983"/>
    <mergeCell ref="BH983:BI983"/>
    <mergeCell ref="AF984:BC984"/>
    <mergeCell ref="BD984:BI984"/>
    <mergeCell ref="AF985:BI985"/>
    <mergeCell ref="AF986:BC986"/>
    <mergeCell ref="BD986:BI986"/>
    <mergeCell ref="AF1002:AJ1002"/>
    <mergeCell ref="AK1002:BI1002"/>
    <mergeCell ref="AF1003:BI1003"/>
    <mergeCell ref="AF1004:BC1004"/>
    <mergeCell ref="BD1004:BI1004"/>
    <mergeCell ref="AF1005:BI1005"/>
    <mergeCell ref="AF1006:AL1006"/>
    <mergeCell ref="AM1006:AT1006"/>
    <mergeCell ref="AU1006:AX1006"/>
    <mergeCell ref="AY1006:BB1006"/>
    <mergeCell ref="BC1006:BG1006"/>
    <mergeCell ref="BH1006:BI1006"/>
    <mergeCell ref="AF1007:AL1007"/>
    <mergeCell ref="AM1007:AT1007"/>
    <mergeCell ref="AU1007:AX1007"/>
    <mergeCell ref="AY1007:BB1007"/>
    <mergeCell ref="BC1007:BG1007"/>
    <mergeCell ref="BH1007:BI1007"/>
    <mergeCell ref="AF995:AL995"/>
    <mergeCell ref="AM995:AT995"/>
    <mergeCell ref="AU995:AX995"/>
    <mergeCell ref="AY995:BB995"/>
    <mergeCell ref="BC995:BG995"/>
    <mergeCell ref="BH995:BI995"/>
    <mergeCell ref="AF996:BC996"/>
    <mergeCell ref="BD996:BI996"/>
    <mergeCell ref="AF997:BI997"/>
    <mergeCell ref="AF998:BC998"/>
    <mergeCell ref="BD998:BI998"/>
    <mergeCell ref="AF999:BA999"/>
    <mergeCell ref="BB999:BC999"/>
    <mergeCell ref="BD999:BI999"/>
    <mergeCell ref="AF1000:BC1000"/>
    <mergeCell ref="BD1000:BI1000"/>
    <mergeCell ref="AF1001:BI1001"/>
    <mergeCell ref="AF1018:AL1018"/>
    <mergeCell ref="AM1018:AQ1018"/>
    <mergeCell ref="AR1018:AS1018"/>
    <mergeCell ref="AT1018:AW1018"/>
    <mergeCell ref="AX1018:BA1018"/>
    <mergeCell ref="BB1018:BF1018"/>
    <mergeCell ref="BG1018:BI1018"/>
    <mergeCell ref="AF1019:AL1019"/>
    <mergeCell ref="AM1019:AQ1019"/>
    <mergeCell ref="AR1019:AS1019"/>
    <mergeCell ref="AT1019:AW1019"/>
    <mergeCell ref="AX1019:BA1019"/>
    <mergeCell ref="BB1019:BF1019"/>
    <mergeCell ref="BG1019:BI1019"/>
    <mergeCell ref="AF1020:BC1020"/>
    <mergeCell ref="BD1020:BI1020"/>
    <mergeCell ref="AF1021:BI1021"/>
    <mergeCell ref="AF1008:BC1008"/>
    <mergeCell ref="BD1008:BI1008"/>
    <mergeCell ref="AF1009:BI1009"/>
    <mergeCell ref="AF1010:BC1010"/>
    <mergeCell ref="BD1010:BI1010"/>
    <mergeCell ref="AF1011:BA1011"/>
    <mergeCell ref="BB1011:BC1011"/>
    <mergeCell ref="BD1011:BI1011"/>
    <mergeCell ref="AF1012:BC1012"/>
    <mergeCell ref="BD1012:BI1012"/>
    <mergeCell ref="AF1013:BI1013"/>
    <mergeCell ref="AF1014:AJ1014"/>
    <mergeCell ref="AK1014:BI1014"/>
    <mergeCell ref="AF1015:BI1015"/>
    <mergeCell ref="AF1016:BC1016"/>
    <mergeCell ref="BD1016:BI1016"/>
    <mergeCell ref="AF1017:BI1017"/>
    <mergeCell ref="AF1025:BC1025"/>
    <mergeCell ref="BD1025:BI1025"/>
    <mergeCell ref="AF1026:BC1026"/>
    <mergeCell ref="BD1026:BI1026"/>
    <mergeCell ref="AF1027:BI1027"/>
    <mergeCell ref="AF1028:BC1028"/>
    <mergeCell ref="BD1028:BI1028"/>
    <mergeCell ref="AF1029:BC1029"/>
    <mergeCell ref="BD1029:BI1029"/>
    <mergeCell ref="AF1030:BC1030"/>
    <mergeCell ref="BD1030:BI1030"/>
    <mergeCell ref="AF1031:BI1031"/>
    <mergeCell ref="AF1032:AJ1032"/>
    <mergeCell ref="AK1032:BI1032"/>
    <mergeCell ref="AF1033:BI1033"/>
    <mergeCell ref="AF1034:BC1034"/>
    <mergeCell ref="BD1034:BI1034"/>
    <mergeCell ref="AF1022:AH1022"/>
    <mergeCell ref="AI1022:AP1022"/>
    <mergeCell ref="AQ1022:AR1022"/>
    <mergeCell ref="AS1022:AU1022"/>
    <mergeCell ref="AV1022:AY1022"/>
    <mergeCell ref="AZ1022:BC1022"/>
    <mergeCell ref="BD1022:BH1022"/>
    <mergeCell ref="AF1023:AH1023"/>
    <mergeCell ref="AI1023:AP1023"/>
    <mergeCell ref="AQ1023:AR1023"/>
    <mergeCell ref="AS1023:AU1023"/>
    <mergeCell ref="AV1023:AY1023"/>
    <mergeCell ref="AZ1023:BC1023"/>
    <mergeCell ref="BD1023:BH1023"/>
    <mergeCell ref="AF1024:AH1024"/>
    <mergeCell ref="AI1024:AP1024"/>
    <mergeCell ref="AQ1024:AR1024"/>
    <mergeCell ref="AS1024:AU1024"/>
    <mergeCell ref="AV1024:AY1024"/>
    <mergeCell ref="AZ1024:BC1024"/>
    <mergeCell ref="BD1024:BH1024"/>
    <mergeCell ref="AF1039:BI1039"/>
    <mergeCell ref="AF1040:AH1040"/>
    <mergeCell ref="AI1040:AP1040"/>
    <mergeCell ref="AQ1040:AR1040"/>
    <mergeCell ref="AS1040:AU1040"/>
    <mergeCell ref="AV1040:AY1040"/>
    <mergeCell ref="AZ1040:BC1040"/>
    <mergeCell ref="BD1040:BH1040"/>
    <mergeCell ref="AF1041:AH1041"/>
    <mergeCell ref="AI1041:AP1041"/>
    <mergeCell ref="AQ1041:AR1041"/>
    <mergeCell ref="AS1041:AU1041"/>
    <mergeCell ref="AV1041:AY1041"/>
    <mergeCell ref="AZ1041:BC1041"/>
    <mergeCell ref="BD1041:BH1041"/>
    <mergeCell ref="AF1042:AH1042"/>
    <mergeCell ref="AI1042:AP1042"/>
    <mergeCell ref="AQ1042:AR1042"/>
    <mergeCell ref="AS1042:AU1042"/>
    <mergeCell ref="AV1042:AY1042"/>
    <mergeCell ref="AZ1042:BC1042"/>
    <mergeCell ref="BD1042:BH1042"/>
    <mergeCell ref="AF1035:BI1035"/>
    <mergeCell ref="AF1036:AL1036"/>
    <mergeCell ref="AM1036:AQ1036"/>
    <mergeCell ref="AR1036:AS1036"/>
    <mergeCell ref="AT1036:AW1036"/>
    <mergeCell ref="AX1036:BA1036"/>
    <mergeCell ref="BB1036:BF1036"/>
    <mergeCell ref="BG1036:BI1036"/>
    <mergeCell ref="AF1037:AL1037"/>
    <mergeCell ref="AM1037:AQ1037"/>
    <mergeCell ref="AR1037:AS1037"/>
    <mergeCell ref="AT1037:AW1037"/>
    <mergeCell ref="AX1037:BA1037"/>
    <mergeCell ref="BB1037:BF1037"/>
    <mergeCell ref="BG1037:BI1037"/>
    <mergeCell ref="AF1038:BC1038"/>
    <mergeCell ref="BD1038:BI1038"/>
    <mergeCell ref="AF1047:BI1047"/>
    <mergeCell ref="AF1048:BC1048"/>
    <mergeCell ref="BD1048:BI1048"/>
    <mergeCell ref="AF1049:BC1049"/>
    <mergeCell ref="BD1049:BI1049"/>
    <mergeCell ref="AF1050:BC1050"/>
    <mergeCell ref="BD1050:BI1050"/>
    <mergeCell ref="AF1051:BI1051"/>
    <mergeCell ref="AF1052:AJ1052"/>
    <mergeCell ref="AK1052:BI1052"/>
    <mergeCell ref="AF1053:BI1053"/>
    <mergeCell ref="AF1054:BC1054"/>
    <mergeCell ref="BD1054:BI1054"/>
    <mergeCell ref="AF1055:BI1055"/>
    <mergeCell ref="AF1056:AL1056"/>
    <mergeCell ref="AM1056:AQ1056"/>
    <mergeCell ref="AR1056:AS1056"/>
    <mergeCell ref="AT1056:AW1056"/>
    <mergeCell ref="AX1056:BA1056"/>
    <mergeCell ref="BB1056:BF1056"/>
    <mergeCell ref="BG1056:BI1056"/>
    <mergeCell ref="AF1043:AH1043"/>
    <mergeCell ref="AI1043:AP1043"/>
    <mergeCell ref="AQ1043:AR1043"/>
    <mergeCell ref="AS1043:AU1043"/>
    <mergeCell ref="AV1043:AY1043"/>
    <mergeCell ref="AZ1043:BC1043"/>
    <mergeCell ref="BD1043:BH1043"/>
    <mergeCell ref="AF1044:AH1044"/>
    <mergeCell ref="AI1044:AP1044"/>
    <mergeCell ref="AQ1044:AR1044"/>
    <mergeCell ref="AS1044:AU1044"/>
    <mergeCell ref="AV1044:AY1044"/>
    <mergeCell ref="AZ1044:BC1044"/>
    <mergeCell ref="BD1044:BH1044"/>
    <mergeCell ref="AF1045:BC1045"/>
    <mergeCell ref="BD1045:BI1045"/>
    <mergeCell ref="AF1046:BC1046"/>
    <mergeCell ref="BD1046:BI1046"/>
    <mergeCell ref="AF1061:AL1061"/>
    <mergeCell ref="AM1061:AT1061"/>
    <mergeCell ref="AU1061:AX1061"/>
    <mergeCell ref="AY1061:BB1061"/>
    <mergeCell ref="BC1061:BG1061"/>
    <mergeCell ref="BH1061:BI1061"/>
    <mergeCell ref="AF1062:AL1062"/>
    <mergeCell ref="AM1062:AT1062"/>
    <mergeCell ref="AU1062:AX1062"/>
    <mergeCell ref="AY1062:BB1062"/>
    <mergeCell ref="BC1062:BG1062"/>
    <mergeCell ref="BH1062:BI1062"/>
    <mergeCell ref="AF1063:BC1063"/>
    <mergeCell ref="BD1063:BI1063"/>
    <mergeCell ref="AF1064:BI1064"/>
    <mergeCell ref="AF1065:BC1065"/>
    <mergeCell ref="BD1065:BI1065"/>
    <mergeCell ref="AF1057:AL1057"/>
    <mergeCell ref="AM1057:AQ1057"/>
    <mergeCell ref="AR1057:AS1057"/>
    <mergeCell ref="AT1057:AW1057"/>
    <mergeCell ref="AX1057:BA1057"/>
    <mergeCell ref="BB1057:BF1057"/>
    <mergeCell ref="BG1057:BI1057"/>
    <mergeCell ref="AF1058:AL1058"/>
    <mergeCell ref="AM1058:AQ1058"/>
    <mergeCell ref="AR1058:AS1058"/>
    <mergeCell ref="AT1058:AW1058"/>
    <mergeCell ref="AX1058:BA1058"/>
    <mergeCell ref="BB1058:BF1058"/>
    <mergeCell ref="BG1058:BI1058"/>
    <mergeCell ref="AF1059:BC1059"/>
    <mergeCell ref="BD1059:BI1059"/>
    <mergeCell ref="AF1060:BI1060"/>
    <mergeCell ref="AF1074:AL1074"/>
    <mergeCell ref="AM1074:AQ1074"/>
    <mergeCell ref="AR1074:AS1074"/>
    <mergeCell ref="AT1074:AW1074"/>
    <mergeCell ref="AX1074:BA1074"/>
    <mergeCell ref="BB1074:BF1074"/>
    <mergeCell ref="BG1074:BI1074"/>
    <mergeCell ref="AF1075:AL1075"/>
    <mergeCell ref="AM1075:AQ1075"/>
    <mergeCell ref="AR1075:AS1075"/>
    <mergeCell ref="AT1075:AW1075"/>
    <mergeCell ref="AX1075:BA1075"/>
    <mergeCell ref="BB1075:BF1075"/>
    <mergeCell ref="BG1075:BI1075"/>
    <mergeCell ref="AF1076:BC1076"/>
    <mergeCell ref="BD1076:BI1076"/>
    <mergeCell ref="AF1077:BI1077"/>
    <mergeCell ref="AF1066:BA1066"/>
    <mergeCell ref="BB1066:BC1066"/>
    <mergeCell ref="BD1066:BI1066"/>
    <mergeCell ref="AF1067:BC1067"/>
    <mergeCell ref="BD1067:BI1067"/>
    <mergeCell ref="AF1068:BI1068"/>
    <mergeCell ref="AF1069:AJ1069"/>
    <mergeCell ref="AK1069:BI1069"/>
    <mergeCell ref="AF1070:BI1070"/>
    <mergeCell ref="AF1071:BC1071"/>
    <mergeCell ref="BD1071:BI1071"/>
    <mergeCell ref="AF1072:BI1072"/>
    <mergeCell ref="AF1073:AL1073"/>
    <mergeCell ref="AM1073:AQ1073"/>
    <mergeCell ref="AR1073:AS1073"/>
    <mergeCell ref="AT1073:AW1073"/>
    <mergeCell ref="AX1073:BA1073"/>
    <mergeCell ref="BB1073:BF1073"/>
    <mergeCell ref="BG1073:BI1073"/>
    <mergeCell ref="AF1081:AL1081"/>
    <mergeCell ref="AM1081:AT1081"/>
    <mergeCell ref="AU1081:AX1081"/>
    <mergeCell ref="AY1081:BB1081"/>
    <mergeCell ref="BC1081:BG1081"/>
    <mergeCell ref="BH1081:BI1081"/>
    <mergeCell ref="AF1082:AL1082"/>
    <mergeCell ref="AM1082:AT1082"/>
    <mergeCell ref="AU1082:AX1082"/>
    <mergeCell ref="AY1082:BB1082"/>
    <mergeCell ref="BC1082:BG1082"/>
    <mergeCell ref="BH1082:BI1082"/>
    <mergeCell ref="AF1083:AL1083"/>
    <mergeCell ref="AM1083:AT1083"/>
    <mergeCell ref="AU1083:AX1083"/>
    <mergeCell ref="AY1083:BB1083"/>
    <mergeCell ref="BC1083:BG1083"/>
    <mergeCell ref="BH1083:BI1083"/>
    <mergeCell ref="AF1078:AL1078"/>
    <mergeCell ref="AM1078:AT1078"/>
    <mergeCell ref="AU1078:AX1078"/>
    <mergeCell ref="AY1078:BB1078"/>
    <mergeCell ref="BC1078:BG1078"/>
    <mergeCell ref="BH1078:BI1078"/>
    <mergeCell ref="AF1079:AL1079"/>
    <mergeCell ref="AM1079:AT1079"/>
    <mergeCell ref="AU1079:AX1079"/>
    <mergeCell ref="AY1079:BB1079"/>
    <mergeCell ref="BC1079:BG1079"/>
    <mergeCell ref="BH1079:BI1079"/>
    <mergeCell ref="AF1080:AL1080"/>
    <mergeCell ref="AM1080:AT1080"/>
    <mergeCell ref="AU1080:AX1080"/>
    <mergeCell ref="AY1080:BB1080"/>
    <mergeCell ref="BC1080:BG1080"/>
    <mergeCell ref="BH1080:BI1080"/>
    <mergeCell ref="AF1087:AL1087"/>
    <mergeCell ref="AM1087:AT1087"/>
    <mergeCell ref="AU1087:AX1087"/>
    <mergeCell ref="AY1087:BB1087"/>
    <mergeCell ref="BC1087:BG1087"/>
    <mergeCell ref="BH1087:BI1087"/>
    <mergeCell ref="AF1088:AL1088"/>
    <mergeCell ref="AM1088:AT1088"/>
    <mergeCell ref="AU1088:AX1088"/>
    <mergeCell ref="AY1088:BB1088"/>
    <mergeCell ref="BC1088:BG1088"/>
    <mergeCell ref="BH1088:BI1088"/>
    <mergeCell ref="AF1089:AL1089"/>
    <mergeCell ref="AM1089:AT1089"/>
    <mergeCell ref="AU1089:AX1089"/>
    <mergeCell ref="AY1089:BB1089"/>
    <mergeCell ref="BC1089:BG1089"/>
    <mergeCell ref="BH1089:BI1089"/>
    <mergeCell ref="AF1084:AL1084"/>
    <mergeCell ref="AM1084:AT1084"/>
    <mergeCell ref="AU1084:AX1084"/>
    <mergeCell ref="AY1084:BB1084"/>
    <mergeCell ref="BC1084:BG1084"/>
    <mergeCell ref="BH1084:BI1084"/>
    <mergeCell ref="AF1085:AL1085"/>
    <mergeCell ref="AM1085:AT1085"/>
    <mergeCell ref="AU1085:AX1085"/>
    <mergeCell ref="AY1085:BB1085"/>
    <mergeCell ref="BC1085:BG1085"/>
    <mergeCell ref="BH1085:BI1085"/>
    <mergeCell ref="AF1086:AL1086"/>
    <mergeCell ref="AM1086:AT1086"/>
    <mergeCell ref="AU1086:AX1086"/>
    <mergeCell ref="AY1086:BB1086"/>
    <mergeCell ref="BC1086:BG1086"/>
    <mergeCell ref="BH1086:BI1086"/>
    <mergeCell ref="AF1097:AJ1097"/>
    <mergeCell ref="AK1097:BI1097"/>
    <mergeCell ref="AF1098:BI1098"/>
    <mergeCell ref="AF1099:BC1099"/>
    <mergeCell ref="BD1099:BI1099"/>
    <mergeCell ref="AF1100:BI1100"/>
    <mergeCell ref="AF1101:AL1101"/>
    <mergeCell ref="AM1101:AQ1101"/>
    <mergeCell ref="AR1101:AS1101"/>
    <mergeCell ref="AT1101:AW1101"/>
    <mergeCell ref="AX1101:BA1101"/>
    <mergeCell ref="BB1101:BF1101"/>
    <mergeCell ref="BG1101:BI1101"/>
    <mergeCell ref="AF1102:AL1102"/>
    <mergeCell ref="AM1102:AQ1102"/>
    <mergeCell ref="AR1102:AS1102"/>
    <mergeCell ref="AT1102:AW1102"/>
    <mergeCell ref="AX1102:BA1102"/>
    <mergeCell ref="BB1102:BF1102"/>
    <mergeCell ref="BG1102:BI1102"/>
    <mergeCell ref="AF1090:AL1090"/>
    <mergeCell ref="AM1090:AT1090"/>
    <mergeCell ref="AU1090:AX1090"/>
    <mergeCell ref="AY1090:BB1090"/>
    <mergeCell ref="BC1090:BG1090"/>
    <mergeCell ref="BH1090:BI1090"/>
    <mergeCell ref="AF1091:BC1091"/>
    <mergeCell ref="BD1091:BI1091"/>
    <mergeCell ref="AF1092:BI1092"/>
    <mergeCell ref="AF1093:BC1093"/>
    <mergeCell ref="BD1093:BI1093"/>
    <mergeCell ref="AF1094:BA1094"/>
    <mergeCell ref="BB1094:BC1094"/>
    <mergeCell ref="BD1094:BI1094"/>
    <mergeCell ref="AF1095:BC1095"/>
    <mergeCell ref="BD1095:BI1095"/>
    <mergeCell ref="AF1096:BI1096"/>
    <mergeCell ref="AF1106:BC1106"/>
    <mergeCell ref="BD1106:BI1106"/>
    <mergeCell ref="AF1107:BI1107"/>
    <mergeCell ref="AF1108:AL1108"/>
    <mergeCell ref="AM1108:AT1108"/>
    <mergeCell ref="AU1108:AX1108"/>
    <mergeCell ref="AY1108:BB1108"/>
    <mergeCell ref="BC1108:BG1108"/>
    <mergeCell ref="BH1108:BI1108"/>
    <mergeCell ref="AF1109:AL1109"/>
    <mergeCell ref="AM1109:AT1109"/>
    <mergeCell ref="AU1109:AX1109"/>
    <mergeCell ref="AY1109:BB1109"/>
    <mergeCell ref="BC1109:BG1109"/>
    <mergeCell ref="BH1109:BI1109"/>
    <mergeCell ref="AF1110:AL1110"/>
    <mergeCell ref="AM1110:AT1110"/>
    <mergeCell ref="AU1110:AX1110"/>
    <mergeCell ref="AY1110:BB1110"/>
    <mergeCell ref="BC1110:BG1110"/>
    <mergeCell ref="BH1110:BI1110"/>
    <mergeCell ref="AF1103:AL1103"/>
    <mergeCell ref="AM1103:AQ1103"/>
    <mergeCell ref="AR1103:AS1103"/>
    <mergeCell ref="AT1103:AW1103"/>
    <mergeCell ref="AX1103:BA1103"/>
    <mergeCell ref="BB1103:BF1103"/>
    <mergeCell ref="BG1103:BI1103"/>
    <mergeCell ref="AF1104:AL1104"/>
    <mergeCell ref="AM1104:AQ1104"/>
    <mergeCell ref="AR1104:AS1104"/>
    <mergeCell ref="AT1104:AW1104"/>
    <mergeCell ref="AX1104:BA1104"/>
    <mergeCell ref="BB1104:BF1104"/>
    <mergeCell ref="BG1104:BI1104"/>
    <mergeCell ref="AF1105:AL1105"/>
    <mergeCell ref="AM1105:AQ1105"/>
    <mergeCell ref="AR1105:AS1105"/>
    <mergeCell ref="AT1105:AW1105"/>
    <mergeCell ref="AX1105:BA1105"/>
    <mergeCell ref="BB1105:BF1105"/>
    <mergeCell ref="BG1105:BI1105"/>
    <mergeCell ref="AF1116:BC1116"/>
    <mergeCell ref="BD1116:BI1116"/>
    <mergeCell ref="AF1117:BC1117"/>
    <mergeCell ref="BD1117:BI1117"/>
    <mergeCell ref="AF1118:BI1118"/>
    <mergeCell ref="AF1119:BC1119"/>
    <mergeCell ref="BD1119:BI1119"/>
    <mergeCell ref="AF1120:BC1120"/>
    <mergeCell ref="BD1120:BI1120"/>
    <mergeCell ref="AF1121:BC1121"/>
    <mergeCell ref="BD1121:BI1121"/>
    <mergeCell ref="AF1122:BI1122"/>
    <mergeCell ref="AF1123:AJ1123"/>
    <mergeCell ref="AK1123:BI1123"/>
    <mergeCell ref="AF1124:BI1124"/>
    <mergeCell ref="AF1125:BC1125"/>
    <mergeCell ref="BD1125:BI1125"/>
    <mergeCell ref="AF1111:AL1111"/>
    <mergeCell ref="AM1111:AT1111"/>
    <mergeCell ref="AU1111:AX1111"/>
    <mergeCell ref="AY1111:BB1111"/>
    <mergeCell ref="BC1111:BG1111"/>
    <mergeCell ref="BH1111:BI1111"/>
    <mergeCell ref="AF1112:BC1112"/>
    <mergeCell ref="BD1112:BI1112"/>
    <mergeCell ref="AF1113:BI1113"/>
    <mergeCell ref="AF1114:AH1114"/>
    <mergeCell ref="AI1114:AP1114"/>
    <mergeCell ref="AQ1114:AR1114"/>
    <mergeCell ref="AS1114:AU1114"/>
    <mergeCell ref="AV1114:AY1114"/>
    <mergeCell ref="AZ1114:BC1114"/>
    <mergeCell ref="BD1114:BH1114"/>
    <mergeCell ref="AF1115:AH1115"/>
    <mergeCell ref="AI1115:AP1115"/>
    <mergeCell ref="AQ1115:AR1115"/>
    <mergeCell ref="AS1115:AU1115"/>
    <mergeCell ref="AV1115:AY1115"/>
    <mergeCell ref="AZ1115:BC1115"/>
    <mergeCell ref="BD1115:BH1115"/>
    <mergeCell ref="AF1130:AL1130"/>
    <mergeCell ref="AM1130:AQ1130"/>
    <mergeCell ref="AR1130:AS1130"/>
    <mergeCell ref="AT1130:AW1130"/>
    <mergeCell ref="AX1130:BA1130"/>
    <mergeCell ref="BB1130:BF1130"/>
    <mergeCell ref="BG1130:BI1130"/>
    <mergeCell ref="AF1131:AL1131"/>
    <mergeCell ref="AM1131:AQ1131"/>
    <mergeCell ref="AR1131:AS1131"/>
    <mergeCell ref="AT1131:AW1131"/>
    <mergeCell ref="AX1131:BA1131"/>
    <mergeCell ref="BB1131:BF1131"/>
    <mergeCell ref="BG1131:BI1131"/>
    <mergeCell ref="AF1132:BC1132"/>
    <mergeCell ref="BD1132:BI1132"/>
    <mergeCell ref="AF1133:BI1133"/>
    <mergeCell ref="AF1126:BI1126"/>
    <mergeCell ref="AF1127:AL1127"/>
    <mergeCell ref="AM1127:AQ1127"/>
    <mergeCell ref="AR1127:AS1127"/>
    <mergeCell ref="AT1127:AW1127"/>
    <mergeCell ref="AX1127:BA1127"/>
    <mergeCell ref="BB1127:BF1127"/>
    <mergeCell ref="BG1127:BI1127"/>
    <mergeCell ref="AF1128:AL1128"/>
    <mergeCell ref="AM1128:AQ1128"/>
    <mergeCell ref="AR1128:AS1128"/>
    <mergeCell ref="AT1128:AW1128"/>
    <mergeCell ref="AX1128:BA1128"/>
    <mergeCell ref="BB1128:BF1128"/>
    <mergeCell ref="BG1128:BI1128"/>
    <mergeCell ref="AF1129:AL1129"/>
    <mergeCell ref="AM1129:AQ1129"/>
    <mergeCell ref="AR1129:AS1129"/>
    <mergeCell ref="AT1129:AW1129"/>
    <mergeCell ref="AX1129:BA1129"/>
    <mergeCell ref="BB1129:BF1129"/>
    <mergeCell ref="BG1129:BI1129"/>
    <mergeCell ref="AF1137:AL1137"/>
    <mergeCell ref="AM1137:AT1137"/>
    <mergeCell ref="AU1137:AX1137"/>
    <mergeCell ref="AY1137:BB1137"/>
    <mergeCell ref="BC1137:BG1137"/>
    <mergeCell ref="BH1137:BI1137"/>
    <mergeCell ref="AF1138:AL1138"/>
    <mergeCell ref="AM1138:AT1138"/>
    <mergeCell ref="AU1138:AX1138"/>
    <mergeCell ref="AY1138:BB1138"/>
    <mergeCell ref="BC1138:BG1138"/>
    <mergeCell ref="BH1138:BI1138"/>
    <mergeCell ref="AF1139:AL1139"/>
    <mergeCell ref="AM1139:AT1139"/>
    <mergeCell ref="AU1139:AX1139"/>
    <mergeCell ref="AY1139:BB1139"/>
    <mergeCell ref="BC1139:BG1139"/>
    <mergeCell ref="BH1139:BI1139"/>
    <mergeCell ref="AF1134:AL1134"/>
    <mergeCell ref="AM1134:AT1134"/>
    <mergeCell ref="AU1134:AX1134"/>
    <mergeCell ref="AY1134:BB1134"/>
    <mergeCell ref="BC1134:BG1134"/>
    <mergeCell ref="BH1134:BI1134"/>
    <mergeCell ref="AF1135:AL1135"/>
    <mergeCell ref="AM1135:AT1135"/>
    <mergeCell ref="AU1135:AX1135"/>
    <mergeCell ref="AY1135:BB1135"/>
    <mergeCell ref="BC1135:BG1135"/>
    <mergeCell ref="BH1135:BI1135"/>
    <mergeCell ref="AF1136:AL1136"/>
    <mergeCell ref="AM1136:AT1136"/>
    <mergeCell ref="AU1136:AX1136"/>
    <mergeCell ref="AY1136:BB1136"/>
    <mergeCell ref="BC1136:BG1136"/>
    <mergeCell ref="BH1136:BI1136"/>
    <mergeCell ref="AF1145:AH1145"/>
    <mergeCell ref="AI1145:AP1145"/>
    <mergeCell ref="AQ1145:AR1145"/>
    <mergeCell ref="AS1145:AU1145"/>
    <mergeCell ref="AV1145:AY1145"/>
    <mergeCell ref="AZ1145:BC1145"/>
    <mergeCell ref="BD1145:BH1145"/>
    <mergeCell ref="AF1146:BC1146"/>
    <mergeCell ref="BD1146:BI1146"/>
    <mergeCell ref="AF1147:BC1147"/>
    <mergeCell ref="BD1147:BI1147"/>
    <mergeCell ref="AF1148:BI1148"/>
    <mergeCell ref="AF1149:BC1149"/>
    <mergeCell ref="BD1149:BI1149"/>
    <mergeCell ref="AF1150:BC1150"/>
    <mergeCell ref="BD1150:BI1150"/>
    <mergeCell ref="AF1151:BC1151"/>
    <mergeCell ref="BD1151:BI1151"/>
    <mergeCell ref="AF1140:AL1140"/>
    <mergeCell ref="AM1140:AT1140"/>
    <mergeCell ref="AU1140:AX1140"/>
    <mergeCell ref="AY1140:BB1140"/>
    <mergeCell ref="BC1140:BG1140"/>
    <mergeCell ref="BH1140:BI1140"/>
    <mergeCell ref="AF1141:BC1141"/>
    <mergeCell ref="BD1141:BI1141"/>
    <mergeCell ref="AF1142:BI1142"/>
    <mergeCell ref="AF1143:AH1143"/>
    <mergeCell ref="AI1143:AP1143"/>
    <mergeCell ref="AQ1143:AR1143"/>
    <mergeCell ref="AS1143:AU1143"/>
    <mergeCell ref="AV1143:AY1143"/>
    <mergeCell ref="AZ1143:BC1143"/>
    <mergeCell ref="BD1143:BH1143"/>
    <mergeCell ref="AF1144:AH1144"/>
    <mergeCell ref="AI1144:AP1144"/>
    <mergeCell ref="AQ1144:AR1144"/>
    <mergeCell ref="AS1144:AU1144"/>
    <mergeCell ref="AV1144:AY1144"/>
    <mergeCell ref="AZ1144:BC1144"/>
    <mergeCell ref="BD1144:BH1144"/>
    <mergeCell ref="AF1159:AL1159"/>
    <mergeCell ref="AM1159:AQ1159"/>
    <mergeCell ref="AR1159:AS1159"/>
    <mergeCell ref="AT1159:AW1159"/>
    <mergeCell ref="AX1159:BA1159"/>
    <mergeCell ref="BB1159:BF1159"/>
    <mergeCell ref="BG1159:BI1159"/>
    <mergeCell ref="AF1160:AL1160"/>
    <mergeCell ref="AM1160:AQ1160"/>
    <mergeCell ref="AR1160:AS1160"/>
    <mergeCell ref="AT1160:AW1160"/>
    <mergeCell ref="AX1160:BA1160"/>
    <mergeCell ref="BB1160:BF1160"/>
    <mergeCell ref="BG1160:BI1160"/>
    <mergeCell ref="AF1161:AL1161"/>
    <mergeCell ref="AM1161:AQ1161"/>
    <mergeCell ref="AR1161:AS1161"/>
    <mergeCell ref="AT1161:AW1161"/>
    <mergeCell ref="AX1161:BA1161"/>
    <mergeCell ref="BB1161:BF1161"/>
    <mergeCell ref="BG1161:BI1161"/>
    <mergeCell ref="AF1152:BI1152"/>
    <mergeCell ref="AF1153:AJ1153"/>
    <mergeCell ref="AK1153:BI1153"/>
    <mergeCell ref="AF1154:BI1154"/>
    <mergeCell ref="AF1155:BC1155"/>
    <mergeCell ref="BD1155:BI1155"/>
    <mergeCell ref="AF1156:BI1156"/>
    <mergeCell ref="AF1157:AL1157"/>
    <mergeCell ref="AM1157:AQ1157"/>
    <mergeCell ref="AR1157:AS1157"/>
    <mergeCell ref="AT1157:AW1157"/>
    <mergeCell ref="AX1157:BA1157"/>
    <mergeCell ref="BB1157:BF1157"/>
    <mergeCell ref="BG1157:BI1157"/>
    <mergeCell ref="AF1158:AL1158"/>
    <mergeCell ref="AM1158:AQ1158"/>
    <mergeCell ref="AR1158:AS1158"/>
    <mergeCell ref="AT1158:AW1158"/>
    <mergeCell ref="AX1158:BA1158"/>
    <mergeCell ref="BB1158:BF1158"/>
    <mergeCell ref="BG1158:BI1158"/>
    <mergeCell ref="AF1167:AL1167"/>
    <mergeCell ref="AM1167:AT1167"/>
    <mergeCell ref="AU1167:AX1167"/>
    <mergeCell ref="AY1167:BB1167"/>
    <mergeCell ref="BC1167:BG1167"/>
    <mergeCell ref="BH1167:BI1167"/>
    <mergeCell ref="AF1168:AL1168"/>
    <mergeCell ref="AM1168:AT1168"/>
    <mergeCell ref="AU1168:AX1168"/>
    <mergeCell ref="AY1168:BB1168"/>
    <mergeCell ref="BC1168:BG1168"/>
    <mergeCell ref="BH1168:BI1168"/>
    <mergeCell ref="AF1169:BC1169"/>
    <mergeCell ref="BD1169:BI1169"/>
    <mergeCell ref="AF1170:BI1170"/>
    <mergeCell ref="AF1171:AH1171"/>
    <mergeCell ref="AI1171:AP1171"/>
    <mergeCell ref="AQ1171:AR1171"/>
    <mergeCell ref="AS1171:AU1171"/>
    <mergeCell ref="AV1171:AY1171"/>
    <mergeCell ref="AZ1171:BC1171"/>
    <mergeCell ref="BD1171:BH1171"/>
    <mergeCell ref="AF1162:BC1162"/>
    <mergeCell ref="BD1162:BI1162"/>
    <mergeCell ref="AF1163:BI1163"/>
    <mergeCell ref="AF1164:AL1164"/>
    <mergeCell ref="AM1164:AT1164"/>
    <mergeCell ref="AU1164:AX1164"/>
    <mergeCell ref="AY1164:BB1164"/>
    <mergeCell ref="BC1164:BG1164"/>
    <mergeCell ref="BH1164:BI1164"/>
    <mergeCell ref="AF1165:AL1165"/>
    <mergeCell ref="AM1165:AT1165"/>
    <mergeCell ref="AU1165:AX1165"/>
    <mergeCell ref="AY1165:BB1165"/>
    <mergeCell ref="BC1165:BG1165"/>
    <mergeCell ref="BH1165:BI1165"/>
    <mergeCell ref="AF1166:AL1166"/>
    <mergeCell ref="AM1166:AT1166"/>
    <mergeCell ref="AU1166:AX1166"/>
    <mergeCell ref="AY1166:BB1166"/>
    <mergeCell ref="BC1166:BG1166"/>
    <mergeCell ref="BH1166:BI1166"/>
    <mergeCell ref="AF1175:BC1175"/>
    <mergeCell ref="BD1175:BI1175"/>
    <mergeCell ref="AF1176:BC1176"/>
    <mergeCell ref="BD1176:BI1176"/>
    <mergeCell ref="AF1177:BI1177"/>
    <mergeCell ref="AF1178:BC1178"/>
    <mergeCell ref="BD1178:BI1178"/>
    <mergeCell ref="AF1179:BC1179"/>
    <mergeCell ref="BD1179:BI1179"/>
    <mergeCell ref="AF1180:BC1180"/>
    <mergeCell ref="BD1180:BI1180"/>
    <mergeCell ref="AF1181:BI1181"/>
    <mergeCell ref="AF1182:AJ1182"/>
    <mergeCell ref="AK1182:BI1182"/>
    <mergeCell ref="AF1183:BI1183"/>
    <mergeCell ref="AF1184:BC1184"/>
    <mergeCell ref="BD1184:BI1184"/>
    <mergeCell ref="AF1172:AH1172"/>
    <mergeCell ref="AI1172:AP1172"/>
    <mergeCell ref="AQ1172:AR1172"/>
    <mergeCell ref="AS1172:AU1172"/>
    <mergeCell ref="AV1172:AY1172"/>
    <mergeCell ref="AZ1172:BC1172"/>
    <mergeCell ref="BD1172:BH1172"/>
    <mergeCell ref="AF1173:AH1173"/>
    <mergeCell ref="AI1173:AP1173"/>
    <mergeCell ref="AQ1173:AR1173"/>
    <mergeCell ref="AS1173:AU1173"/>
    <mergeCell ref="AV1173:AY1173"/>
    <mergeCell ref="AZ1173:BC1173"/>
    <mergeCell ref="BD1173:BH1173"/>
    <mergeCell ref="AF1174:AH1174"/>
    <mergeCell ref="AI1174:AP1174"/>
    <mergeCell ref="AQ1174:AR1174"/>
    <mergeCell ref="AS1174:AU1174"/>
    <mergeCell ref="AV1174:AY1174"/>
    <mergeCell ref="AZ1174:BC1174"/>
    <mergeCell ref="BD1174:BH1174"/>
    <mergeCell ref="AF1189:BI1189"/>
    <mergeCell ref="AF1190:AH1190"/>
    <mergeCell ref="AI1190:AP1190"/>
    <mergeCell ref="AQ1190:AR1190"/>
    <mergeCell ref="AS1190:AU1190"/>
    <mergeCell ref="AV1190:AY1190"/>
    <mergeCell ref="AZ1190:BC1190"/>
    <mergeCell ref="BD1190:BH1190"/>
    <mergeCell ref="AF1191:AH1191"/>
    <mergeCell ref="AI1191:AP1191"/>
    <mergeCell ref="AQ1191:AR1191"/>
    <mergeCell ref="AS1191:AU1191"/>
    <mergeCell ref="AV1191:AY1191"/>
    <mergeCell ref="AZ1191:BC1191"/>
    <mergeCell ref="BD1191:BH1191"/>
    <mergeCell ref="AF1192:AH1192"/>
    <mergeCell ref="AI1192:AP1192"/>
    <mergeCell ref="AQ1192:AR1192"/>
    <mergeCell ref="AS1192:AU1192"/>
    <mergeCell ref="AV1192:AY1192"/>
    <mergeCell ref="AZ1192:BC1192"/>
    <mergeCell ref="BD1192:BH1192"/>
    <mergeCell ref="AF1185:BI1185"/>
    <mergeCell ref="AF1186:AL1186"/>
    <mergeCell ref="AM1186:AQ1186"/>
    <mergeCell ref="AR1186:AS1186"/>
    <mergeCell ref="AT1186:AW1186"/>
    <mergeCell ref="AX1186:BA1186"/>
    <mergeCell ref="BB1186:BF1186"/>
    <mergeCell ref="BG1186:BI1186"/>
    <mergeCell ref="AF1187:AL1187"/>
    <mergeCell ref="AM1187:AQ1187"/>
    <mergeCell ref="AR1187:AS1187"/>
    <mergeCell ref="AT1187:AW1187"/>
    <mergeCell ref="AX1187:BA1187"/>
    <mergeCell ref="BB1187:BF1187"/>
    <mergeCell ref="BG1187:BI1187"/>
    <mergeCell ref="AF1188:BC1188"/>
    <mergeCell ref="BD1188:BI1188"/>
    <mergeCell ref="AF1200:BI1200"/>
    <mergeCell ref="AF1201:AJ1201"/>
    <mergeCell ref="AK1201:BI1201"/>
    <mergeCell ref="AF1202:BI1202"/>
    <mergeCell ref="AF1203:BC1203"/>
    <mergeCell ref="BD1203:BI1203"/>
    <mergeCell ref="AF1204:BI1204"/>
    <mergeCell ref="AF1205:AL1205"/>
    <mergeCell ref="AM1205:AQ1205"/>
    <mergeCell ref="AR1205:AS1205"/>
    <mergeCell ref="AT1205:AW1205"/>
    <mergeCell ref="AX1205:BA1205"/>
    <mergeCell ref="BB1205:BF1205"/>
    <mergeCell ref="BG1205:BI1205"/>
    <mergeCell ref="AF1206:AL1206"/>
    <mergeCell ref="AM1206:AQ1206"/>
    <mergeCell ref="AR1206:AS1206"/>
    <mergeCell ref="AT1206:AW1206"/>
    <mergeCell ref="AX1206:BA1206"/>
    <mergeCell ref="BB1206:BF1206"/>
    <mergeCell ref="BG1206:BI1206"/>
    <mergeCell ref="AF1193:AH1193"/>
    <mergeCell ref="AI1193:AP1193"/>
    <mergeCell ref="AQ1193:AR1193"/>
    <mergeCell ref="AS1193:AU1193"/>
    <mergeCell ref="AV1193:AY1193"/>
    <mergeCell ref="AZ1193:BC1193"/>
    <mergeCell ref="BD1193:BH1193"/>
    <mergeCell ref="AF1194:BC1194"/>
    <mergeCell ref="BD1194:BI1194"/>
    <mergeCell ref="AF1195:BC1195"/>
    <mergeCell ref="BD1195:BI1195"/>
    <mergeCell ref="AF1196:BI1196"/>
    <mergeCell ref="AF1197:BC1197"/>
    <mergeCell ref="BD1197:BI1197"/>
    <mergeCell ref="AF1198:BC1198"/>
    <mergeCell ref="BD1198:BI1198"/>
    <mergeCell ref="AF1199:BC1199"/>
    <mergeCell ref="BD1199:BI1199"/>
    <mergeCell ref="AF1211:AH1211"/>
    <mergeCell ref="AI1211:AP1211"/>
    <mergeCell ref="AQ1211:AR1211"/>
    <mergeCell ref="AS1211:AU1211"/>
    <mergeCell ref="AV1211:AY1211"/>
    <mergeCell ref="AZ1211:BC1211"/>
    <mergeCell ref="BD1211:BH1211"/>
    <mergeCell ref="AF1212:AH1212"/>
    <mergeCell ref="AI1212:AP1212"/>
    <mergeCell ref="AQ1212:AR1212"/>
    <mergeCell ref="AS1212:AU1212"/>
    <mergeCell ref="AV1212:AY1212"/>
    <mergeCell ref="AZ1212:BC1212"/>
    <mergeCell ref="BD1212:BH1212"/>
    <mergeCell ref="AF1213:AH1213"/>
    <mergeCell ref="AI1213:AP1213"/>
    <mergeCell ref="AQ1213:AR1213"/>
    <mergeCell ref="AS1213:AU1213"/>
    <mergeCell ref="AV1213:AY1213"/>
    <mergeCell ref="AZ1213:BC1213"/>
    <mergeCell ref="BD1213:BH1213"/>
    <mergeCell ref="AF1207:BC1207"/>
    <mergeCell ref="BD1207:BI1207"/>
    <mergeCell ref="AF1208:BI1208"/>
    <mergeCell ref="AF1209:AH1209"/>
    <mergeCell ref="AI1209:AP1209"/>
    <mergeCell ref="AQ1209:AR1209"/>
    <mergeCell ref="AS1209:AU1209"/>
    <mergeCell ref="AV1209:AY1209"/>
    <mergeCell ref="AZ1209:BC1209"/>
    <mergeCell ref="BD1209:BH1209"/>
    <mergeCell ref="AF1210:AH1210"/>
    <mergeCell ref="AI1210:AP1210"/>
    <mergeCell ref="AQ1210:AR1210"/>
    <mergeCell ref="AS1210:AU1210"/>
    <mergeCell ref="AV1210:AY1210"/>
    <mergeCell ref="AZ1210:BC1210"/>
    <mergeCell ref="BD1210:BH1210"/>
    <mergeCell ref="AF1221:BI1221"/>
    <mergeCell ref="AF1222:AJ1222"/>
    <mergeCell ref="AK1222:BI1222"/>
    <mergeCell ref="AF1223:BI1223"/>
    <mergeCell ref="AF1224:BC1224"/>
    <mergeCell ref="BD1224:BI1224"/>
    <mergeCell ref="AF1225:BI1225"/>
    <mergeCell ref="AF1226:AL1226"/>
    <mergeCell ref="AM1226:AQ1226"/>
    <mergeCell ref="AR1226:AS1226"/>
    <mergeCell ref="AT1226:AW1226"/>
    <mergeCell ref="AX1226:BA1226"/>
    <mergeCell ref="BB1226:BF1226"/>
    <mergeCell ref="BG1226:BI1226"/>
    <mergeCell ref="AF1227:AL1227"/>
    <mergeCell ref="AM1227:AQ1227"/>
    <mergeCell ref="AR1227:AS1227"/>
    <mergeCell ref="AT1227:AW1227"/>
    <mergeCell ref="AX1227:BA1227"/>
    <mergeCell ref="BB1227:BF1227"/>
    <mergeCell ref="BG1227:BI1227"/>
    <mergeCell ref="AF1214:AH1214"/>
    <mergeCell ref="AI1214:AP1214"/>
    <mergeCell ref="AQ1214:AR1214"/>
    <mergeCell ref="AS1214:AU1214"/>
    <mergeCell ref="AV1214:AY1214"/>
    <mergeCell ref="AZ1214:BC1214"/>
    <mergeCell ref="BD1214:BH1214"/>
    <mergeCell ref="AF1215:BC1215"/>
    <mergeCell ref="BD1215:BI1215"/>
    <mergeCell ref="AF1216:BC1216"/>
    <mergeCell ref="BD1216:BI1216"/>
    <mergeCell ref="AF1217:BI1217"/>
    <mergeCell ref="AF1218:BC1218"/>
    <mergeCell ref="BD1218:BI1218"/>
    <mergeCell ref="AF1219:BC1219"/>
    <mergeCell ref="BD1219:BI1219"/>
    <mergeCell ref="AF1220:BC1220"/>
    <mergeCell ref="BD1220:BI1220"/>
    <mergeCell ref="AF1232:AL1232"/>
    <mergeCell ref="AM1232:AT1232"/>
    <mergeCell ref="AU1232:AX1232"/>
    <mergeCell ref="AY1232:BB1232"/>
    <mergeCell ref="BC1232:BG1232"/>
    <mergeCell ref="BH1232:BI1232"/>
    <mergeCell ref="AF1233:AL1233"/>
    <mergeCell ref="AM1233:AT1233"/>
    <mergeCell ref="AU1233:AX1233"/>
    <mergeCell ref="AY1233:BB1233"/>
    <mergeCell ref="BC1233:BG1233"/>
    <mergeCell ref="BH1233:BI1233"/>
    <mergeCell ref="AF1234:AL1234"/>
    <mergeCell ref="AM1234:AT1234"/>
    <mergeCell ref="AU1234:AX1234"/>
    <mergeCell ref="AY1234:BB1234"/>
    <mergeCell ref="BC1234:BG1234"/>
    <mergeCell ref="BH1234:BI1234"/>
    <mergeCell ref="AF1228:AL1228"/>
    <mergeCell ref="AM1228:AQ1228"/>
    <mergeCell ref="AR1228:AS1228"/>
    <mergeCell ref="AT1228:AW1228"/>
    <mergeCell ref="AX1228:BA1228"/>
    <mergeCell ref="BB1228:BF1228"/>
    <mergeCell ref="BG1228:BI1228"/>
    <mergeCell ref="AF1229:AL1229"/>
    <mergeCell ref="AM1229:AQ1229"/>
    <mergeCell ref="AR1229:AS1229"/>
    <mergeCell ref="AT1229:AW1229"/>
    <mergeCell ref="AX1229:BA1229"/>
    <mergeCell ref="BB1229:BF1229"/>
    <mergeCell ref="BG1229:BI1229"/>
    <mergeCell ref="AF1230:BC1230"/>
    <mergeCell ref="BD1230:BI1230"/>
    <mergeCell ref="AF1231:BI1231"/>
    <mergeCell ref="AF1238:BC1238"/>
    <mergeCell ref="BD1238:BI1238"/>
    <mergeCell ref="AF1239:BI1239"/>
    <mergeCell ref="AF1240:BC1240"/>
    <mergeCell ref="BD1240:BI1240"/>
    <mergeCell ref="AF1241:BA1241"/>
    <mergeCell ref="BB1241:BC1241"/>
    <mergeCell ref="BD1241:BI1241"/>
    <mergeCell ref="AF1242:BC1242"/>
    <mergeCell ref="BD1242:BI1242"/>
    <mergeCell ref="AF1243:BI1243"/>
    <mergeCell ref="AF1244:AJ1244"/>
    <mergeCell ref="AK1244:BI1244"/>
    <mergeCell ref="AF1245:BI1245"/>
    <mergeCell ref="AF1246:BC1246"/>
    <mergeCell ref="BD1246:BI1246"/>
    <mergeCell ref="AF1247:BI1247"/>
    <mergeCell ref="AF1235:AL1235"/>
    <mergeCell ref="AM1235:AT1235"/>
    <mergeCell ref="AU1235:AX1235"/>
    <mergeCell ref="AY1235:BB1235"/>
    <mergeCell ref="BC1235:BG1235"/>
    <mergeCell ref="BH1235:BI1235"/>
    <mergeCell ref="AF1236:AL1236"/>
    <mergeCell ref="AM1236:AT1236"/>
    <mergeCell ref="AU1236:AX1236"/>
    <mergeCell ref="AY1236:BB1236"/>
    <mergeCell ref="BC1236:BG1236"/>
    <mergeCell ref="BH1236:BI1236"/>
    <mergeCell ref="AF1237:AL1237"/>
    <mergeCell ref="AM1237:AT1237"/>
    <mergeCell ref="AU1237:AX1237"/>
    <mergeCell ref="AY1237:BB1237"/>
    <mergeCell ref="BC1237:BG1237"/>
    <mergeCell ref="BH1237:BI1237"/>
    <mergeCell ref="AF1251:BC1251"/>
    <mergeCell ref="BD1251:BI1251"/>
    <mergeCell ref="AF1252:BI1252"/>
    <mergeCell ref="AF1253:AL1253"/>
    <mergeCell ref="AM1253:AT1253"/>
    <mergeCell ref="AU1253:AX1253"/>
    <mergeCell ref="AY1253:BB1253"/>
    <mergeCell ref="BC1253:BG1253"/>
    <mergeCell ref="BH1253:BI1253"/>
    <mergeCell ref="AF1254:AL1254"/>
    <mergeCell ref="AM1254:AT1254"/>
    <mergeCell ref="AU1254:AX1254"/>
    <mergeCell ref="AY1254:BB1254"/>
    <mergeCell ref="BC1254:BG1254"/>
    <mergeCell ref="BH1254:BI1254"/>
    <mergeCell ref="AF1255:BC1255"/>
    <mergeCell ref="BD1255:BI1255"/>
    <mergeCell ref="AF1248:AL1248"/>
    <mergeCell ref="AM1248:AQ1248"/>
    <mergeCell ref="AR1248:AS1248"/>
    <mergeCell ref="AT1248:AW1248"/>
    <mergeCell ref="AX1248:BA1248"/>
    <mergeCell ref="BB1248:BF1248"/>
    <mergeCell ref="BG1248:BI1248"/>
    <mergeCell ref="AF1249:AL1249"/>
    <mergeCell ref="AM1249:AQ1249"/>
    <mergeCell ref="AR1249:AS1249"/>
    <mergeCell ref="AT1249:AW1249"/>
    <mergeCell ref="AX1249:BA1249"/>
    <mergeCell ref="BB1249:BF1249"/>
    <mergeCell ref="BG1249:BI1249"/>
    <mergeCell ref="AF1250:AL1250"/>
    <mergeCell ref="AM1250:AQ1250"/>
    <mergeCell ref="AR1250:AS1250"/>
    <mergeCell ref="AT1250:AW1250"/>
    <mergeCell ref="AX1250:BA1250"/>
    <mergeCell ref="BB1250:BF1250"/>
    <mergeCell ref="BG1250:BI1250"/>
    <mergeCell ref="AF1260:AH1260"/>
    <mergeCell ref="AI1260:AP1260"/>
    <mergeCell ref="AQ1260:AR1260"/>
    <mergeCell ref="AS1260:AU1260"/>
    <mergeCell ref="AV1260:AY1260"/>
    <mergeCell ref="AZ1260:BC1260"/>
    <mergeCell ref="BD1260:BH1260"/>
    <mergeCell ref="AF1261:AH1261"/>
    <mergeCell ref="AI1261:AP1261"/>
    <mergeCell ref="AQ1261:AR1261"/>
    <mergeCell ref="AS1261:AU1261"/>
    <mergeCell ref="AV1261:AY1261"/>
    <mergeCell ref="AZ1261:BC1261"/>
    <mergeCell ref="BD1261:BH1261"/>
    <mergeCell ref="AF1262:AH1262"/>
    <mergeCell ref="AI1262:AP1262"/>
    <mergeCell ref="AQ1262:AR1262"/>
    <mergeCell ref="AS1262:AU1262"/>
    <mergeCell ref="AV1262:AY1262"/>
    <mergeCell ref="AZ1262:BC1262"/>
    <mergeCell ref="BD1262:BH1262"/>
    <mergeCell ref="AF1256:BI1256"/>
    <mergeCell ref="AF1257:AH1257"/>
    <mergeCell ref="AI1257:AP1257"/>
    <mergeCell ref="AQ1257:AR1257"/>
    <mergeCell ref="AS1257:AU1257"/>
    <mergeCell ref="AV1257:AY1257"/>
    <mergeCell ref="AZ1257:BC1257"/>
    <mergeCell ref="BD1257:BH1257"/>
    <mergeCell ref="AF1258:AH1258"/>
    <mergeCell ref="AI1258:AP1258"/>
    <mergeCell ref="AQ1258:AR1258"/>
    <mergeCell ref="AS1258:AU1258"/>
    <mergeCell ref="AV1258:AY1258"/>
    <mergeCell ref="AZ1258:BC1258"/>
    <mergeCell ref="BD1258:BH1258"/>
    <mergeCell ref="AF1259:AH1259"/>
    <mergeCell ref="AI1259:AP1259"/>
    <mergeCell ref="AQ1259:AR1259"/>
    <mergeCell ref="AS1259:AU1259"/>
    <mergeCell ref="AV1259:AY1259"/>
    <mergeCell ref="AZ1259:BC1259"/>
    <mergeCell ref="BD1259:BH1259"/>
    <mergeCell ref="AF1266:AH1266"/>
    <mergeCell ref="AI1266:AP1266"/>
    <mergeCell ref="AQ1266:AR1266"/>
    <mergeCell ref="AS1266:AU1266"/>
    <mergeCell ref="AV1266:AY1266"/>
    <mergeCell ref="AZ1266:BC1266"/>
    <mergeCell ref="BD1266:BH1266"/>
    <mergeCell ref="AF1267:BC1267"/>
    <mergeCell ref="BD1267:BI1267"/>
    <mergeCell ref="AF1268:BC1268"/>
    <mergeCell ref="BD1268:BI1268"/>
    <mergeCell ref="AF1269:BI1269"/>
    <mergeCell ref="AF1270:BC1270"/>
    <mergeCell ref="BD1270:BI1270"/>
    <mergeCell ref="AF1271:BA1271"/>
    <mergeCell ref="BB1271:BC1271"/>
    <mergeCell ref="BD1271:BI1271"/>
    <mergeCell ref="AF1263:AH1263"/>
    <mergeCell ref="AI1263:AP1263"/>
    <mergeCell ref="AQ1263:AR1263"/>
    <mergeCell ref="AS1263:AU1263"/>
    <mergeCell ref="AV1263:AY1263"/>
    <mergeCell ref="AZ1263:BC1263"/>
    <mergeCell ref="BD1263:BH1263"/>
    <mergeCell ref="AF1264:AH1264"/>
    <mergeCell ref="AI1264:AP1264"/>
    <mergeCell ref="AQ1264:AR1264"/>
    <mergeCell ref="AS1264:AU1264"/>
    <mergeCell ref="AV1264:AY1264"/>
    <mergeCell ref="AZ1264:BC1264"/>
    <mergeCell ref="BD1264:BH1264"/>
    <mergeCell ref="AF1265:AH1265"/>
    <mergeCell ref="AI1265:AP1265"/>
    <mergeCell ref="AQ1265:AR1265"/>
    <mergeCell ref="AS1265:AU1265"/>
    <mergeCell ref="AV1265:AY1265"/>
    <mergeCell ref="AZ1265:BC1265"/>
    <mergeCell ref="BD1265:BH1265"/>
    <mergeCell ref="AF1280:AL1280"/>
    <mergeCell ref="AM1280:AQ1280"/>
    <mergeCell ref="AR1280:AS1280"/>
    <mergeCell ref="AT1280:AW1280"/>
    <mergeCell ref="AX1280:BA1280"/>
    <mergeCell ref="BB1280:BF1280"/>
    <mergeCell ref="BG1280:BI1280"/>
    <mergeCell ref="AF1281:BC1281"/>
    <mergeCell ref="BD1281:BI1281"/>
    <mergeCell ref="AF1282:BI1282"/>
    <mergeCell ref="AF1283:AL1283"/>
    <mergeCell ref="AM1283:AT1283"/>
    <mergeCell ref="AU1283:AX1283"/>
    <mergeCell ref="AY1283:BB1283"/>
    <mergeCell ref="BC1283:BG1283"/>
    <mergeCell ref="BH1283:BI1283"/>
    <mergeCell ref="AF1284:AL1284"/>
    <mergeCell ref="AM1284:AT1284"/>
    <mergeCell ref="AU1284:AX1284"/>
    <mergeCell ref="AY1284:BB1284"/>
    <mergeCell ref="BC1284:BG1284"/>
    <mergeCell ref="BH1284:BI1284"/>
    <mergeCell ref="AF1272:BC1272"/>
    <mergeCell ref="BD1272:BI1272"/>
    <mergeCell ref="AF1273:BI1273"/>
    <mergeCell ref="AF1274:AJ1274"/>
    <mergeCell ref="AK1274:BI1274"/>
    <mergeCell ref="AF1275:BI1275"/>
    <mergeCell ref="AF1276:BC1276"/>
    <mergeCell ref="BD1276:BI1276"/>
    <mergeCell ref="AF1277:BI1277"/>
    <mergeCell ref="AF1278:AL1278"/>
    <mergeCell ref="AM1278:AQ1278"/>
    <mergeCell ref="AR1278:AS1278"/>
    <mergeCell ref="AT1278:AW1278"/>
    <mergeCell ref="AX1278:BA1278"/>
    <mergeCell ref="BB1278:BF1278"/>
    <mergeCell ref="BG1278:BI1278"/>
    <mergeCell ref="AF1279:AL1279"/>
    <mergeCell ref="AM1279:AQ1279"/>
    <mergeCell ref="AR1279:AS1279"/>
    <mergeCell ref="AT1279:AW1279"/>
    <mergeCell ref="AX1279:BA1279"/>
    <mergeCell ref="BB1279:BF1279"/>
    <mergeCell ref="BG1279:BI1279"/>
    <mergeCell ref="AF1295:AL1295"/>
    <mergeCell ref="AM1295:AQ1295"/>
    <mergeCell ref="AR1295:AS1295"/>
    <mergeCell ref="AT1295:AW1295"/>
    <mergeCell ref="AX1295:BA1295"/>
    <mergeCell ref="BB1295:BF1295"/>
    <mergeCell ref="BG1295:BI1295"/>
    <mergeCell ref="AF1296:AL1296"/>
    <mergeCell ref="AM1296:AQ1296"/>
    <mergeCell ref="AR1296:AS1296"/>
    <mergeCell ref="AT1296:AW1296"/>
    <mergeCell ref="AX1296:BA1296"/>
    <mergeCell ref="BB1296:BF1296"/>
    <mergeCell ref="BG1296:BI1296"/>
    <mergeCell ref="AF1297:AL1297"/>
    <mergeCell ref="AM1297:AQ1297"/>
    <mergeCell ref="AR1297:AS1297"/>
    <mergeCell ref="AT1297:AW1297"/>
    <mergeCell ref="AX1297:BA1297"/>
    <mergeCell ref="BB1297:BF1297"/>
    <mergeCell ref="BG1297:BI1297"/>
    <mergeCell ref="AF1285:BC1285"/>
    <mergeCell ref="BD1285:BI1285"/>
    <mergeCell ref="AF1286:BI1286"/>
    <mergeCell ref="AF1287:BC1287"/>
    <mergeCell ref="BD1287:BI1287"/>
    <mergeCell ref="AF1288:BA1288"/>
    <mergeCell ref="BB1288:BC1288"/>
    <mergeCell ref="BD1288:BI1288"/>
    <mergeCell ref="AF1289:BC1289"/>
    <mergeCell ref="BD1289:BI1289"/>
    <mergeCell ref="AF1290:BI1290"/>
    <mergeCell ref="AF1291:AJ1291"/>
    <mergeCell ref="AK1291:BI1291"/>
    <mergeCell ref="AF1292:BI1292"/>
    <mergeCell ref="AF1293:BC1293"/>
    <mergeCell ref="BD1293:BI1293"/>
    <mergeCell ref="AF1294:BI1294"/>
    <mergeCell ref="AF1303:BI1303"/>
    <mergeCell ref="AF1304:BC1304"/>
    <mergeCell ref="BD1304:BI1304"/>
    <mergeCell ref="AF1305:BA1305"/>
    <mergeCell ref="BB1305:BC1305"/>
    <mergeCell ref="BD1305:BI1305"/>
    <mergeCell ref="AF1306:BC1306"/>
    <mergeCell ref="BD1306:BI1306"/>
    <mergeCell ref="AF1307:BI1307"/>
    <mergeCell ref="AF1308:AJ1308"/>
    <mergeCell ref="AK1308:BI1308"/>
    <mergeCell ref="AF1309:BI1309"/>
    <mergeCell ref="AF1310:BC1310"/>
    <mergeCell ref="BD1310:BI1310"/>
    <mergeCell ref="AF1311:BI1311"/>
    <mergeCell ref="AF1312:AL1312"/>
    <mergeCell ref="AM1312:AQ1312"/>
    <mergeCell ref="AR1312:AS1312"/>
    <mergeCell ref="AT1312:AW1312"/>
    <mergeCell ref="AX1312:BA1312"/>
    <mergeCell ref="BB1312:BF1312"/>
    <mergeCell ref="BG1312:BI1312"/>
    <mergeCell ref="AF1298:BC1298"/>
    <mergeCell ref="BD1298:BI1298"/>
    <mergeCell ref="AF1299:BI1299"/>
    <mergeCell ref="AF1300:AL1300"/>
    <mergeCell ref="AM1300:AT1300"/>
    <mergeCell ref="AU1300:AX1300"/>
    <mergeCell ref="AY1300:BB1300"/>
    <mergeCell ref="BC1300:BG1300"/>
    <mergeCell ref="BH1300:BI1300"/>
    <mergeCell ref="AF1301:AL1301"/>
    <mergeCell ref="AM1301:AT1301"/>
    <mergeCell ref="AU1301:AX1301"/>
    <mergeCell ref="AY1301:BB1301"/>
    <mergeCell ref="BC1301:BG1301"/>
    <mergeCell ref="BH1301:BI1301"/>
    <mergeCell ref="AF1302:BC1302"/>
    <mergeCell ref="BD1302:BI1302"/>
    <mergeCell ref="AF1317:AL1317"/>
    <mergeCell ref="AM1317:AT1317"/>
    <mergeCell ref="AU1317:AX1317"/>
    <mergeCell ref="AY1317:BB1317"/>
    <mergeCell ref="BC1317:BG1317"/>
    <mergeCell ref="BH1317:BI1317"/>
    <mergeCell ref="AF1318:AL1318"/>
    <mergeCell ref="AM1318:AT1318"/>
    <mergeCell ref="AU1318:AX1318"/>
    <mergeCell ref="AY1318:BB1318"/>
    <mergeCell ref="BC1318:BG1318"/>
    <mergeCell ref="BH1318:BI1318"/>
    <mergeCell ref="AF1319:BC1319"/>
    <mergeCell ref="BD1319:BI1319"/>
    <mergeCell ref="AF1320:BI1320"/>
    <mergeCell ref="AF1321:BC1321"/>
    <mergeCell ref="BD1321:BI1321"/>
    <mergeCell ref="AF1313:AL1313"/>
    <mergeCell ref="AM1313:AQ1313"/>
    <mergeCell ref="AR1313:AS1313"/>
    <mergeCell ref="AT1313:AW1313"/>
    <mergeCell ref="AX1313:BA1313"/>
    <mergeCell ref="BB1313:BF1313"/>
    <mergeCell ref="BG1313:BI1313"/>
    <mergeCell ref="AF1314:AL1314"/>
    <mergeCell ref="AM1314:AQ1314"/>
    <mergeCell ref="AR1314:AS1314"/>
    <mergeCell ref="AT1314:AW1314"/>
    <mergeCell ref="AX1314:BA1314"/>
    <mergeCell ref="BB1314:BF1314"/>
    <mergeCell ref="BG1314:BI1314"/>
    <mergeCell ref="AF1315:BC1315"/>
    <mergeCell ref="BD1315:BI1315"/>
    <mergeCell ref="AF1316:BI1316"/>
    <mergeCell ref="AF1330:AL1330"/>
    <mergeCell ref="AM1330:AT1330"/>
    <mergeCell ref="AU1330:AX1330"/>
    <mergeCell ref="AY1330:BB1330"/>
    <mergeCell ref="BC1330:BG1330"/>
    <mergeCell ref="BH1330:BI1330"/>
    <mergeCell ref="AF1331:BC1331"/>
    <mergeCell ref="BD1331:BI1331"/>
    <mergeCell ref="AF1332:BI1332"/>
    <mergeCell ref="AF1333:BC1333"/>
    <mergeCell ref="BD1333:BI1333"/>
    <mergeCell ref="AF1334:BA1334"/>
    <mergeCell ref="BB1334:BC1334"/>
    <mergeCell ref="BD1334:BI1334"/>
    <mergeCell ref="AF1335:BC1335"/>
    <mergeCell ref="BD1335:BI1335"/>
    <mergeCell ref="AF1336:BI1336"/>
    <mergeCell ref="AF1322:BA1322"/>
    <mergeCell ref="BB1322:BC1322"/>
    <mergeCell ref="BD1322:BI1322"/>
    <mergeCell ref="AF1323:BC1323"/>
    <mergeCell ref="BD1323:BI1323"/>
    <mergeCell ref="AF1324:BI1324"/>
    <mergeCell ref="AF1325:AJ1325"/>
    <mergeCell ref="AK1325:BI1325"/>
    <mergeCell ref="AF1326:BI1326"/>
    <mergeCell ref="AF1327:BC1327"/>
    <mergeCell ref="BD1327:BI1327"/>
    <mergeCell ref="AF1328:BI1328"/>
    <mergeCell ref="AF1329:AL1329"/>
    <mergeCell ref="AM1329:AT1329"/>
    <mergeCell ref="AU1329:AX1329"/>
    <mergeCell ref="AY1329:BB1329"/>
    <mergeCell ref="BC1329:BG1329"/>
    <mergeCell ref="BH1329:BI1329"/>
    <mergeCell ref="AF1343:AL1343"/>
    <mergeCell ref="AM1343:AQ1343"/>
    <mergeCell ref="AR1343:AS1343"/>
    <mergeCell ref="AT1343:AW1343"/>
    <mergeCell ref="AX1343:BA1343"/>
    <mergeCell ref="BB1343:BF1343"/>
    <mergeCell ref="BG1343:BI1343"/>
    <mergeCell ref="AF1344:AL1344"/>
    <mergeCell ref="AM1344:AQ1344"/>
    <mergeCell ref="AR1344:AS1344"/>
    <mergeCell ref="AT1344:AW1344"/>
    <mergeCell ref="AX1344:BA1344"/>
    <mergeCell ref="BB1344:BF1344"/>
    <mergeCell ref="BG1344:BI1344"/>
    <mergeCell ref="AF1345:BC1345"/>
    <mergeCell ref="BD1345:BI1345"/>
    <mergeCell ref="AF1346:BI1346"/>
    <mergeCell ref="AF1337:AJ1337"/>
    <mergeCell ref="AK1337:BI1337"/>
    <mergeCell ref="AF1338:BI1338"/>
    <mergeCell ref="AF1339:BC1339"/>
    <mergeCell ref="BD1339:BI1339"/>
    <mergeCell ref="AF1340:BI1340"/>
    <mergeCell ref="AF1341:AL1341"/>
    <mergeCell ref="AM1341:AQ1341"/>
    <mergeCell ref="AR1341:AS1341"/>
    <mergeCell ref="AT1341:AW1341"/>
    <mergeCell ref="AX1341:BA1341"/>
    <mergeCell ref="BB1341:BF1341"/>
    <mergeCell ref="BG1341:BI1341"/>
    <mergeCell ref="AF1342:AL1342"/>
    <mergeCell ref="AM1342:AQ1342"/>
    <mergeCell ref="AR1342:AS1342"/>
    <mergeCell ref="AT1342:AW1342"/>
    <mergeCell ref="AX1342:BA1342"/>
    <mergeCell ref="BB1342:BF1342"/>
    <mergeCell ref="BG1342:BI1342"/>
    <mergeCell ref="AF1350:AL1350"/>
    <mergeCell ref="AM1350:AT1350"/>
    <mergeCell ref="AU1350:AX1350"/>
    <mergeCell ref="AY1350:BB1350"/>
    <mergeCell ref="BC1350:BG1350"/>
    <mergeCell ref="BH1350:BI1350"/>
    <mergeCell ref="AF1351:AL1351"/>
    <mergeCell ref="AM1351:AT1351"/>
    <mergeCell ref="AU1351:AX1351"/>
    <mergeCell ref="AY1351:BB1351"/>
    <mergeCell ref="BC1351:BG1351"/>
    <mergeCell ref="BH1351:BI1351"/>
    <mergeCell ref="AF1352:AL1352"/>
    <mergeCell ref="AM1352:AT1352"/>
    <mergeCell ref="AU1352:AX1352"/>
    <mergeCell ref="AY1352:BB1352"/>
    <mergeCell ref="BC1352:BG1352"/>
    <mergeCell ref="BH1352:BI1352"/>
    <mergeCell ref="AF1347:AL1347"/>
    <mergeCell ref="AM1347:AT1347"/>
    <mergeCell ref="AU1347:AX1347"/>
    <mergeCell ref="AY1347:BB1347"/>
    <mergeCell ref="BC1347:BG1347"/>
    <mergeCell ref="BH1347:BI1347"/>
    <mergeCell ref="AF1348:AL1348"/>
    <mergeCell ref="AM1348:AT1348"/>
    <mergeCell ref="AU1348:AX1348"/>
    <mergeCell ref="AY1348:BB1348"/>
    <mergeCell ref="BC1348:BG1348"/>
    <mergeCell ref="BH1348:BI1348"/>
    <mergeCell ref="AF1349:AL1349"/>
    <mergeCell ref="AM1349:AT1349"/>
    <mergeCell ref="AU1349:AX1349"/>
    <mergeCell ref="AY1349:BB1349"/>
    <mergeCell ref="BC1349:BG1349"/>
    <mergeCell ref="BH1349:BI1349"/>
    <mergeCell ref="AF1363:AL1363"/>
    <mergeCell ref="AM1363:AQ1363"/>
    <mergeCell ref="AR1363:AS1363"/>
    <mergeCell ref="AT1363:AW1363"/>
    <mergeCell ref="AX1363:BA1363"/>
    <mergeCell ref="BB1363:BF1363"/>
    <mergeCell ref="BG1363:BI1363"/>
    <mergeCell ref="AF1364:AL1364"/>
    <mergeCell ref="AM1364:AQ1364"/>
    <mergeCell ref="AR1364:AS1364"/>
    <mergeCell ref="AT1364:AW1364"/>
    <mergeCell ref="AX1364:BA1364"/>
    <mergeCell ref="BB1364:BF1364"/>
    <mergeCell ref="BG1364:BI1364"/>
    <mergeCell ref="AF1365:AL1365"/>
    <mergeCell ref="AM1365:AQ1365"/>
    <mergeCell ref="AR1365:AS1365"/>
    <mergeCell ref="AT1365:AW1365"/>
    <mergeCell ref="AX1365:BA1365"/>
    <mergeCell ref="BB1365:BF1365"/>
    <mergeCell ref="BG1365:BI1365"/>
    <mergeCell ref="AF1353:BC1353"/>
    <mergeCell ref="BD1353:BI1353"/>
    <mergeCell ref="AF1354:BI1354"/>
    <mergeCell ref="AF1355:BC1355"/>
    <mergeCell ref="BD1355:BI1355"/>
    <mergeCell ref="AF1356:BA1356"/>
    <mergeCell ref="BB1356:BC1356"/>
    <mergeCell ref="BD1356:BI1356"/>
    <mergeCell ref="AF1357:BC1357"/>
    <mergeCell ref="BD1357:BI1357"/>
    <mergeCell ref="AF1358:BI1358"/>
    <mergeCell ref="AF1359:AJ1359"/>
    <mergeCell ref="AK1359:BI1359"/>
    <mergeCell ref="AF1360:BI1360"/>
    <mergeCell ref="AF1361:BC1361"/>
    <mergeCell ref="BD1361:BI1361"/>
    <mergeCell ref="AF1362:BI1362"/>
    <mergeCell ref="AF1371:BI1371"/>
    <mergeCell ref="AF1372:AH1372"/>
    <mergeCell ref="AI1372:AP1372"/>
    <mergeCell ref="AQ1372:AR1372"/>
    <mergeCell ref="AS1372:AU1372"/>
    <mergeCell ref="AV1372:AY1372"/>
    <mergeCell ref="AZ1372:BC1372"/>
    <mergeCell ref="BD1372:BH1372"/>
    <mergeCell ref="AF1373:AH1373"/>
    <mergeCell ref="AI1373:AP1373"/>
    <mergeCell ref="AQ1373:AR1373"/>
    <mergeCell ref="AS1373:AU1373"/>
    <mergeCell ref="AV1373:AY1373"/>
    <mergeCell ref="AZ1373:BC1373"/>
    <mergeCell ref="BD1373:BH1373"/>
    <mergeCell ref="AF1374:AH1374"/>
    <mergeCell ref="AI1374:AP1374"/>
    <mergeCell ref="AQ1374:AR1374"/>
    <mergeCell ref="AS1374:AU1374"/>
    <mergeCell ref="AV1374:AY1374"/>
    <mergeCell ref="AZ1374:BC1374"/>
    <mergeCell ref="BD1374:BH1374"/>
    <mergeCell ref="AF1366:BC1366"/>
    <mergeCell ref="BD1366:BI1366"/>
    <mergeCell ref="AF1367:BI1367"/>
    <mergeCell ref="AF1368:AL1368"/>
    <mergeCell ref="AM1368:AT1368"/>
    <mergeCell ref="AU1368:AX1368"/>
    <mergeCell ref="AY1368:BB1368"/>
    <mergeCell ref="BC1368:BG1368"/>
    <mergeCell ref="BH1368:BI1368"/>
    <mergeCell ref="AF1369:AL1369"/>
    <mergeCell ref="AM1369:AT1369"/>
    <mergeCell ref="AU1369:AX1369"/>
    <mergeCell ref="AY1369:BB1369"/>
    <mergeCell ref="BC1369:BG1369"/>
    <mergeCell ref="BH1369:BI1369"/>
    <mergeCell ref="AF1370:BC1370"/>
    <mergeCell ref="BD1370:BI1370"/>
    <mergeCell ref="AF1379:BI1379"/>
    <mergeCell ref="AF1380:BC1380"/>
    <mergeCell ref="BD1380:BI1380"/>
    <mergeCell ref="AF1381:BC1381"/>
    <mergeCell ref="BD1381:BI1381"/>
    <mergeCell ref="AF1382:BC1382"/>
    <mergeCell ref="BD1382:BI1382"/>
    <mergeCell ref="AF1383:BI1383"/>
    <mergeCell ref="AF1384:AJ1384"/>
    <mergeCell ref="AK1384:BI1384"/>
    <mergeCell ref="AF1385:BI1385"/>
    <mergeCell ref="AF1386:BC1386"/>
    <mergeCell ref="BD1386:BI1386"/>
    <mergeCell ref="AF1387:BI1387"/>
    <mergeCell ref="AF1388:AL1388"/>
    <mergeCell ref="AM1388:AQ1388"/>
    <mergeCell ref="AR1388:AS1388"/>
    <mergeCell ref="AT1388:AW1388"/>
    <mergeCell ref="AX1388:BA1388"/>
    <mergeCell ref="BB1388:BF1388"/>
    <mergeCell ref="BG1388:BI1388"/>
    <mergeCell ref="AF1375:AH1375"/>
    <mergeCell ref="AI1375:AP1375"/>
    <mergeCell ref="AQ1375:AR1375"/>
    <mergeCell ref="AS1375:AU1375"/>
    <mergeCell ref="AV1375:AY1375"/>
    <mergeCell ref="AZ1375:BC1375"/>
    <mergeCell ref="BD1375:BH1375"/>
    <mergeCell ref="AF1376:AH1376"/>
    <mergeCell ref="AI1376:AP1376"/>
    <mergeCell ref="AQ1376:AR1376"/>
    <mergeCell ref="AS1376:AU1376"/>
    <mergeCell ref="AV1376:AY1376"/>
    <mergeCell ref="AZ1376:BC1376"/>
    <mergeCell ref="BD1376:BH1376"/>
    <mergeCell ref="AF1377:BC1377"/>
    <mergeCell ref="BD1377:BI1377"/>
    <mergeCell ref="AF1378:BC1378"/>
    <mergeCell ref="BD1378:BI1378"/>
    <mergeCell ref="AF1393:AL1393"/>
    <mergeCell ref="AM1393:AT1393"/>
    <mergeCell ref="AU1393:AX1393"/>
    <mergeCell ref="AY1393:BB1393"/>
    <mergeCell ref="BC1393:BG1393"/>
    <mergeCell ref="BH1393:BI1393"/>
    <mergeCell ref="AF1394:AL1394"/>
    <mergeCell ref="AM1394:AT1394"/>
    <mergeCell ref="AU1394:AX1394"/>
    <mergeCell ref="AY1394:BB1394"/>
    <mergeCell ref="BC1394:BG1394"/>
    <mergeCell ref="BH1394:BI1394"/>
    <mergeCell ref="AF1395:BC1395"/>
    <mergeCell ref="BD1395:BI1395"/>
    <mergeCell ref="AF1396:BI1396"/>
    <mergeCell ref="AF1397:AH1397"/>
    <mergeCell ref="AI1397:AP1397"/>
    <mergeCell ref="AQ1397:AR1397"/>
    <mergeCell ref="AS1397:AU1397"/>
    <mergeCell ref="AV1397:AY1397"/>
    <mergeCell ref="AZ1397:BC1397"/>
    <mergeCell ref="BD1397:BH1397"/>
    <mergeCell ref="AF1389:AL1389"/>
    <mergeCell ref="AM1389:AQ1389"/>
    <mergeCell ref="AR1389:AS1389"/>
    <mergeCell ref="AT1389:AW1389"/>
    <mergeCell ref="AX1389:BA1389"/>
    <mergeCell ref="BB1389:BF1389"/>
    <mergeCell ref="BG1389:BI1389"/>
    <mergeCell ref="AF1390:AL1390"/>
    <mergeCell ref="AM1390:AQ1390"/>
    <mergeCell ref="AR1390:AS1390"/>
    <mergeCell ref="AT1390:AW1390"/>
    <mergeCell ref="AX1390:BA1390"/>
    <mergeCell ref="BB1390:BF1390"/>
    <mergeCell ref="BG1390:BI1390"/>
    <mergeCell ref="AF1391:BC1391"/>
    <mergeCell ref="BD1391:BI1391"/>
    <mergeCell ref="AF1392:BI1392"/>
    <mergeCell ref="AF1402:BI1402"/>
    <mergeCell ref="AF1403:BC1403"/>
    <mergeCell ref="BD1403:BI1403"/>
    <mergeCell ref="AF1404:BC1404"/>
    <mergeCell ref="BD1404:BI1404"/>
    <mergeCell ref="AF1405:BC1405"/>
    <mergeCell ref="BD1405:BI1405"/>
    <mergeCell ref="AF1406:BI1406"/>
    <mergeCell ref="AF1407:AJ1407"/>
    <mergeCell ref="AK1407:BI1407"/>
    <mergeCell ref="AF1408:BI1408"/>
    <mergeCell ref="AF1409:BC1409"/>
    <mergeCell ref="BD1409:BI1409"/>
    <mergeCell ref="AF1410:BI1410"/>
    <mergeCell ref="AF1411:AL1411"/>
    <mergeCell ref="AM1411:AQ1411"/>
    <mergeCell ref="AR1411:AS1411"/>
    <mergeCell ref="AT1411:AW1411"/>
    <mergeCell ref="AX1411:BA1411"/>
    <mergeCell ref="BB1411:BF1411"/>
    <mergeCell ref="BG1411:BI1411"/>
    <mergeCell ref="AF1398:AH1398"/>
    <mergeCell ref="AI1398:AP1398"/>
    <mergeCell ref="AQ1398:AR1398"/>
    <mergeCell ref="AS1398:AU1398"/>
    <mergeCell ref="AV1398:AY1398"/>
    <mergeCell ref="AZ1398:BC1398"/>
    <mergeCell ref="BD1398:BH1398"/>
    <mergeCell ref="AF1399:AH1399"/>
    <mergeCell ref="AI1399:AP1399"/>
    <mergeCell ref="AQ1399:AR1399"/>
    <mergeCell ref="AS1399:AU1399"/>
    <mergeCell ref="AV1399:AY1399"/>
    <mergeCell ref="AZ1399:BC1399"/>
    <mergeCell ref="BD1399:BH1399"/>
    <mergeCell ref="AF1400:BC1400"/>
    <mergeCell ref="BD1400:BI1400"/>
    <mergeCell ref="AF1401:BC1401"/>
    <mergeCell ref="BD1401:BI1401"/>
    <mergeCell ref="AF1416:AL1416"/>
    <mergeCell ref="AM1416:AT1416"/>
    <mergeCell ref="AU1416:AX1416"/>
    <mergeCell ref="AY1416:BB1416"/>
    <mergeCell ref="BC1416:BG1416"/>
    <mergeCell ref="BH1416:BI1416"/>
    <mergeCell ref="AF1417:AL1417"/>
    <mergeCell ref="AM1417:AT1417"/>
    <mergeCell ref="AU1417:AX1417"/>
    <mergeCell ref="AY1417:BB1417"/>
    <mergeCell ref="BC1417:BG1417"/>
    <mergeCell ref="BH1417:BI1417"/>
    <mergeCell ref="AF1418:BC1418"/>
    <mergeCell ref="BD1418:BI1418"/>
    <mergeCell ref="AF1419:BI1419"/>
    <mergeCell ref="AF1420:BC1420"/>
    <mergeCell ref="BD1420:BI1420"/>
    <mergeCell ref="AF1412:AL1412"/>
    <mergeCell ref="AM1412:AQ1412"/>
    <mergeCell ref="AR1412:AS1412"/>
    <mergeCell ref="AT1412:AW1412"/>
    <mergeCell ref="AX1412:BA1412"/>
    <mergeCell ref="BB1412:BF1412"/>
    <mergeCell ref="BG1412:BI1412"/>
    <mergeCell ref="AF1413:AL1413"/>
    <mergeCell ref="AM1413:AQ1413"/>
    <mergeCell ref="AR1413:AS1413"/>
    <mergeCell ref="AT1413:AW1413"/>
    <mergeCell ref="AX1413:BA1413"/>
    <mergeCell ref="BB1413:BF1413"/>
    <mergeCell ref="BG1413:BI1413"/>
    <mergeCell ref="AF1414:BC1414"/>
    <mergeCell ref="BD1414:BI1414"/>
    <mergeCell ref="AF1415:BI1415"/>
    <mergeCell ref="AF1429:AL1429"/>
    <mergeCell ref="AM1429:AQ1429"/>
    <mergeCell ref="AR1429:AS1429"/>
    <mergeCell ref="AT1429:AW1429"/>
    <mergeCell ref="AX1429:BA1429"/>
    <mergeCell ref="BB1429:BF1429"/>
    <mergeCell ref="BG1429:BI1429"/>
    <mergeCell ref="AF1430:AL1430"/>
    <mergeCell ref="AM1430:AQ1430"/>
    <mergeCell ref="AR1430:AS1430"/>
    <mergeCell ref="AT1430:AW1430"/>
    <mergeCell ref="AX1430:BA1430"/>
    <mergeCell ref="BB1430:BF1430"/>
    <mergeCell ref="BG1430:BI1430"/>
    <mergeCell ref="AF1431:BC1431"/>
    <mergeCell ref="BD1431:BI1431"/>
    <mergeCell ref="AF1432:BI1432"/>
    <mergeCell ref="AF1421:BA1421"/>
    <mergeCell ref="BB1421:BC1421"/>
    <mergeCell ref="BD1421:BI1421"/>
    <mergeCell ref="AF1422:BC1422"/>
    <mergeCell ref="BD1422:BI1422"/>
    <mergeCell ref="AF1423:BI1423"/>
    <mergeCell ref="AF1424:AJ1424"/>
    <mergeCell ref="AK1424:BI1424"/>
    <mergeCell ref="AF1425:BI1425"/>
    <mergeCell ref="AF1426:BC1426"/>
    <mergeCell ref="BD1426:BI1426"/>
    <mergeCell ref="AF1427:BI1427"/>
    <mergeCell ref="AF1428:AL1428"/>
    <mergeCell ref="AM1428:AQ1428"/>
    <mergeCell ref="AR1428:AS1428"/>
    <mergeCell ref="AT1428:AW1428"/>
    <mergeCell ref="AX1428:BA1428"/>
    <mergeCell ref="BB1428:BF1428"/>
    <mergeCell ref="BG1428:BI1428"/>
    <mergeCell ref="AF1438:BA1438"/>
    <mergeCell ref="BB1438:BC1438"/>
    <mergeCell ref="BD1438:BI1438"/>
    <mergeCell ref="AF1439:BC1439"/>
    <mergeCell ref="BD1439:BI1439"/>
    <mergeCell ref="AF1440:BI1440"/>
    <mergeCell ref="AF1441:AJ1441"/>
    <mergeCell ref="AK1441:BI1441"/>
    <mergeCell ref="AF1442:BI1442"/>
    <mergeCell ref="AF1443:BC1443"/>
    <mergeCell ref="BD1443:BI1443"/>
    <mergeCell ref="AF1444:BI1444"/>
    <mergeCell ref="AF1445:AL1445"/>
    <mergeCell ref="AM1445:AQ1445"/>
    <mergeCell ref="AR1445:AS1445"/>
    <mergeCell ref="AT1445:AW1445"/>
    <mergeCell ref="AX1445:BA1445"/>
    <mergeCell ref="BB1445:BF1445"/>
    <mergeCell ref="BG1445:BI1445"/>
    <mergeCell ref="AF1433:AL1433"/>
    <mergeCell ref="AM1433:AT1433"/>
    <mergeCell ref="AU1433:AX1433"/>
    <mergeCell ref="AY1433:BB1433"/>
    <mergeCell ref="BC1433:BG1433"/>
    <mergeCell ref="BH1433:BI1433"/>
    <mergeCell ref="AF1434:AL1434"/>
    <mergeCell ref="AM1434:AT1434"/>
    <mergeCell ref="AU1434:AX1434"/>
    <mergeCell ref="AY1434:BB1434"/>
    <mergeCell ref="BC1434:BG1434"/>
    <mergeCell ref="BH1434:BI1434"/>
    <mergeCell ref="AF1435:BC1435"/>
    <mergeCell ref="BD1435:BI1435"/>
    <mergeCell ref="AF1436:BI1436"/>
    <mergeCell ref="AF1437:BC1437"/>
    <mergeCell ref="BD1437:BI1437"/>
    <mergeCell ref="AF1450:AL1450"/>
    <mergeCell ref="AM1450:AT1450"/>
    <mergeCell ref="AU1450:AX1450"/>
    <mergeCell ref="AY1450:BB1450"/>
    <mergeCell ref="BC1450:BG1450"/>
    <mergeCell ref="BH1450:BI1450"/>
    <mergeCell ref="AF1451:AL1451"/>
    <mergeCell ref="AM1451:AT1451"/>
    <mergeCell ref="AU1451:AX1451"/>
    <mergeCell ref="AY1451:BB1451"/>
    <mergeCell ref="BC1451:BG1451"/>
    <mergeCell ref="BH1451:BI1451"/>
    <mergeCell ref="AF1452:BC1452"/>
    <mergeCell ref="BD1452:BI1452"/>
    <mergeCell ref="AF1453:BI1453"/>
    <mergeCell ref="AF1454:BC1454"/>
    <mergeCell ref="BD1454:BI1454"/>
    <mergeCell ref="AF1446:AL1446"/>
    <mergeCell ref="AM1446:AQ1446"/>
    <mergeCell ref="AR1446:AS1446"/>
    <mergeCell ref="AT1446:AW1446"/>
    <mergeCell ref="AX1446:BA1446"/>
    <mergeCell ref="BB1446:BF1446"/>
    <mergeCell ref="BG1446:BI1446"/>
    <mergeCell ref="AF1447:AL1447"/>
    <mergeCell ref="AM1447:AQ1447"/>
    <mergeCell ref="AR1447:AS1447"/>
    <mergeCell ref="AT1447:AW1447"/>
    <mergeCell ref="AX1447:BA1447"/>
    <mergeCell ref="BB1447:BF1447"/>
    <mergeCell ref="BG1447:BI1447"/>
    <mergeCell ref="AF1448:BC1448"/>
    <mergeCell ref="BD1448:BI1448"/>
    <mergeCell ref="AF1449:BI1449"/>
    <mergeCell ref="AF1463:AL1463"/>
    <mergeCell ref="AM1463:AQ1463"/>
    <mergeCell ref="AR1463:AS1463"/>
    <mergeCell ref="AT1463:AW1463"/>
    <mergeCell ref="AX1463:BA1463"/>
    <mergeCell ref="BB1463:BF1463"/>
    <mergeCell ref="BG1463:BI1463"/>
    <mergeCell ref="AF1464:AL1464"/>
    <mergeCell ref="AM1464:AQ1464"/>
    <mergeCell ref="AR1464:AS1464"/>
    <mergeCell ref="AT1464:AW1464"/>
    <mergeCell ref="AX1464:BA1464"/>
    <mergeCell ref="BB1464:BF1464"/>
    <mergeCell ref="BG1464:BI1464"/>
    <mergeCell ref="AF1465:BC1465"/>
    <mergeCell ref="BD1465:BI1465"/>
    <mergeCell ref="AF1466:BI1466"/>
    <mergeCell ref="AF1455:BA1455"/>
    <mergeCell ref="BB1455:BC1455"/>
    <mergeCell ref="BD1455:BI1455"/>
    <mergeCell ref="AF1456:BC1456"/>
    <mergeCell ref="BD1456:BI1456"/>
    <mergeCell ref="AF1457:BI1457"/>
    <mergeCell ref="AF1458:AJ1458"/>
    <mergeCell ref="AK1458:BI1458"/>
    <mergeCell ref="AF1459:BI1459"/>
    <mergeCell ref="AF1460:BC1460"/>
    <mergeCell ref="BD1460:BI1460"/>
    <mergeCell ref="AF1461:BI1461"/>
    <mergeCell ref="AF1462:AL1462"/>
    <mergeCell ref="AM1462:AQ1462"/>
    <mergeCell ref="AR1462:AS1462"/>
    <mergeCell ref="AT1462:AW1462"/>
    <mergeCell ref="AX1462:BA1462"/>
    <mergeCell ref="BB1462:BF1462"/>
    <mergeCell ref="BG1462:BI1462"/>
    <mergeCell ref="AF1470:BC1470"/>
    <mergeCell ref="BD1470:BI1470"/>
    <mergeCell ref="AF1471:BI1471"/>
    <mergeCell ref="AF1472:BC1472"/>
    <mergeCell ref="BD1472:BI1472"/>
    <mergeCell ref="AF1473:BA1473"/>
    <mergeCell ref="BB1473:BC1473"/>
    <mergeCell ref="BD1473:BI1473"/>
    <mergeCell ref="AF1474:BC1474"/>
    <mergeCell ref="BD1474:BI1474"/>
    <mergeCell ref="AF1475:BI1475"/>
    <mergeCell ref="AF1476:AJ1476"/>
    <mergeCell ref="AK1476:BI1476"/>
    <mergeCell ref="AF1477:BI1477"/>
    <mergeCell ref="AF1478:BC1478"/>
    <mergeCell ref="BD1478:BI1478"/>
    <mergeCell ref="AF1479:BI1479"/>
    <mergeCell ref="AF1467:AL1467"/>
    <mergeCell ref="AM1467:AT1467"/>
    <mergeCell ref="AU1467:AX1467"/>
    <mergeCell ref="AY1467:BB1467"/>
    <mergeCell ref="BC1467:BG1467"/>
    <mergeCell ref="BH1467:BI1467"/>
    <mergeCell ref="AF1468:AL1468"/>
    <mergeCell ref="AM1468:AT1468"/>
    <mergeCell ref="AU1468:AX1468"/>
    <mergeCell ref="AY1468:BB1468"/>
    <mergeCell ref="BC1468:BG1468"/>
    <mergeCell ref="BH1468:BI1468"/>
    <mergeCell ref="AF1469:AL1469"/>
    <mergeCell ref="AM1469:AT1469"/>
    <mergeCell ref="AU1469:AX1469"/>
    <mergeCell ref="AY1469:BB1469"/>
    <mergeCell ref="BC1469:BG1469"/>
    <mergeCell ref="BH1469:BI1469"/>
    <mergeCell ref="AF1484:AH1484"/>
    <mergeCell ref="AI1484:AP1484"/>
    <mergeCell ref="AQ1484:AR1484"/>
    <mergeCell ref="AS1484:AU1484"/>
    <mergeCell ref="AV1484:AY1484"/>
    <mergeCell ref="AZ1484:BC1484"/>
    <mergeCell ref="BD1484:BH1484"/>
    <mergeCell ref="AF1485:AH1485"/>
    <mergeCell ref="AI1485:AP1485"/>
    <mergeCell ref="AQ1485:AR1485"/>
    <mergeCell ref="AS1485:AU1485"/>
    <mergeCell ref="AV1485:AY1485"/>
    <mergeCell ref="AZ1485:BC1485"/>
    <mergeCell ref="BD1485:BH1485"/>
    <mergeCell ref="AF1486:AH1486"/>
    <mergeCell ref="AI1486:AP1486"/>
    <mergeCell ref="AQ1486:AR1486"/>
    <mergeCell ref="AS1486:AU1486"/>
    <mergeCell ref="AV1486:AY1486"/>
    <mergeCell ref="AZ1486:BC1486"/>
    <mergeCell ref="BD1486:BH1486"/>
    <mergeCell ref="AF1480:AL1480"/>
    <mergeCell ref="AM1480:AQ1480"/>
    <mergeCell ref="AR1480:AS1480"/>
    <mergeCell ref="AT1480:AW1480"/>
    <mergeCell ref="AX1480:BA1480"/>
    <mergeCell ref="BB1480:BF1480"/>
    <mergeCell ref="BG1480:BI1480"/>
    <mergeCell ref="AF1481:AL1481"/>
    <mergeCell ref="AM1481:AQ1481"/>
    <mergeCell ref="AR1481:AS1481"/>
    <mergeCell ref="AT1481:AW1481"/>
    <mergeCell ref="AX1481:BA1481"/>
    <mergeCell ref="BB1481:BF1481"/>
    <mergeCell ref="BG1481:BI1481"/>
    <mergeCell ref="AF1482:BC1482"/>
    <mergeCell ref="BD1482:BI1482"/>
    <mergeCell ref="AF1483:BI1483"/>
    <mergeCell ref="AF1491:BI1491"/>
    <mergeCell ref="AF1492:BC1492"/>
    <mergeCell ref="BD1492:BI1492"/>
    <mergeCell ref="AF1493:BC1493"/>
    <mergeCell ref="BD1493:BI1493"/>
    <mergeCell ref="AF1494:BC1494"/>
    <mergeCell ref="BD1494:BI1494"/>
    <mergeCell ref="AF1495:BI1495"/>
    <mergeCell ref="AF1496:AJ1496"/>
    <mergeCell ref="AK1496:BI1496"/>
    <mergeCell ref="AF1497:BI1497"/>
    <mergeCell ref="AF1498:BC1498"/>
    <mergeCell ref="BD1498:BI1498"/>
    <mergeCell ref="AF1499:BI1499"/>
    <mergeCell ref="AF1500:AL1500"/>
    <mergeCell ref="AM1500:AQ1500"/>
    <mergeCell ref="AR1500:AS1500"/>
    <mergeCell ref="AT1500:AW1500"/>
    <mergeCell ref="AX1500:BA1500"/>
    <mergeCell ref="BB1500:BF1500"/>
    <mergeCell ref="BG1500:BI1500"/>
    <mergeCell ref="AF1487:AH1487"/>
    <mergeCell ref="AI1487:AP1487"/>
    <mergeCell ref="AQ1487:AR1487"/>
    <mergeCell ref="AS1487:AU1487"/>
    <mergeCell ref="AV1487:AY1487"/>
    <mergeCell ref="AZ1487:BC1487"/>
    <mergeCell ref="BD1487:BH1487"/>
    <mergeCell ref="AF1488:AH1488"/>
    <mergeCell ref="AI1488:AP1488"/>
    <mergeCell ref="AQ1488:AR1488"/>
    <mergeCell ref="AS1488:AU1488"/>
    <mergeCell ref="AV1488:AY1488"/>
    <mergeCell ref="AZ1488:BC1488"/>
    <mergeCell ref="BD1488:BH1488"/>
    <mergeCell ref="AF1489:BC1489"/>
    <mergeCell ref="BD1489:BI1489"/>
    <mergeCell ref="AF1490:BC1490"/>
    <mergeCell ref="BD1490:BI1490"/>
    <mergeCell ref="AF1505:AH1505"/>
    <mergeCell ref="AI1505:AP1505"/>
    <mergeCell ref="AQ1505:AR1505"/>
    <mergeCell ref="AS1505:AU1505"/>
    <mergeCell ref="AV1505:AY1505"/>
    <mergeCell ref="AZ1505:BC1505"/>
    <mergeCell ref="BD1505:BH1505"/>
    <mergeCell ref="AF1506:AH1506"/>
    <mergeCell ref="AI1506:AP1506"/>
    <mergeCell ref="AQ1506:AR1506"/>
    <mergeCell ref="AS1506:AU1506"/>
    <mergeCell ref="AV1506:AY1506"/>
    <mergeCell ref="AZ1506:BC1506"/>
    <mergeCell ref="BD1506:BH1506"/>
    <mergeCell ref="AF1507:BC1507"/>
    <mergeCell ref="BD1507:BI1507"/>
    <mergeCell ref="AF1508:BC1508"/>
    <mergeCell ref="BD1508:BI1508"/>
    <mergeCell ref="AF1501:AL1501"/>
    <mergeCell ref="AM1501:AQ1501"/>
    <mergeCell ref="AR1501:AS1501"/>
    <mergeCell ref="AT1501:AW1501"/>
    <mergeCell ref="AX1501:BA1501"/>
    <mergeCell ref="BB1501:BF1501"/>
    <mergeCell ref="BG1501:BI1501"/>
    <mergeCell ref="AF1502:BC1502"/>
    <mergeCell ref="BD1502:BI1502"/>
    <mergeCell ref="AF1503:BI1503"/>
    <mergeCell ref="AF1504:AH1504"/>
    <mergeCell ref="AI1504:AP1504"/>
    <mergeCell ref="AQ1504:AR1504"/>
    <mergeCell ref="AS1504:AU1504"/>
    <mergeCell ref="AV1504:AY1504"/>
    <mergeCell ref="AZ1504:BC1504"/>
    <mergeCell ref="BD1504:BH1504"/>
    <mergeCell ref="AF1519:AL1519"/>
    <mergeCell ref="AM1519:AQ1519"/>
    <mergeCell ref="AR1519:AS1519"/>
    <mergeCell ref="AT1519:AW1519"/>
    <mergeCell ref="AX1519:BA1519"/>
    <mergeCell ref="BB1519:BF1519"/>
    <mergeCell ref="BG1519:BI1519"/>
    <mergeCell ref="AF1520:BC1520"/>
    <mergeCell ref="BD1520:BI1520"/>
    <mergeCell ref="AF1521:BI1521"/>
    <mergeCell ref="AF1522:AH1522"/>
    <mergeCell ref="AI1522:AP1522"/>
    <mergeCell ref="AQ1522:AR1522"/>
    <mergeCell ref="AS1522:AU1522"/>
    <mergeCell ref="AV1522:AY1522"/>
    <mergeCell ref="AZ1522:BC1522"/>
    <mergeCell ref="BD1522:BH1522"/>
    <mergeCell ref="AF1509:BI1509"/>
    <mergeCell ref="AF1510:BC1510"/>
    <mergeCell ref="BD1510:BI1510"/>
    <mergeCell ref="AF1511:BC1511"/>
    <mergeCell ref="BD1511:BI1511"/>
    <mergeCell ref="AF1512:BC1512"/>
    <mergeCell ref="BD1512:BI1512"/>
    <mergeCell ref="AF1513:BI1513"/>
    <mergeCell ref="AF1514:AJ1514"/>
    <mergeCell ref="AK1514:BI1514"/>
    <mergeCell ref="AF1515:BI1515"/>
    <mergeCell ref="AF1516:BC1516"/>
    <mergeCell ref="BD1516:BI1516"/>
    <mergeCell ref="AF1517:BI1517"/>
    <mergeCell ref="AF1518:AL1518"/>
    <mergeCell ref="AM1518:AQ1518"/>
    <mergeCell ref="AR1518:AS1518"/>
    <mergeCell ref="AT1518:AW1518"/>
    <mergeCell ref="AX1518:BA1518"/>
    <mergeCell ref="BB1518:BF1518"/>
    <mergeCell ref="BG1518:BI1518"/>
    <mergeCell ref="AF1526:AH1526"/>
    <mergeCell ref="AI1526:AP1526"/>
    <mergeCell ref="AQ1526:AR1526"/>
    <mergeCell ref="AS1526:AU1526"/>
    <mergeCell ref="AV1526:AY1526"/>
    <mergeCell ref="AZ1526:BC1526"/>
    <mergeCell ref="BD1526:BH1526"/>
    <mergeCell ref="AF1527:BC1527"/>
    <mergeCell ref="BD1527:BI1527"/>
    <mergeCell ref="AF1528:BC1528"/>
    <mergeCell ref="BD1528:BI1528"/>
    <mergeCell ref="AF1529:BI1529"/>
    <mergeCell ref="AF1530:BC1530"/>
    <mergeCell ref="BD1530:BI1530"/>
    <mergeCell ref="AF1531:BC1531"/>
    <mergeCell ref="BD1531:BI1531"/>
    <mergeCell ref="AF1532:BC1532"/>
    <mergeCell ref="BD1532:BI1532"/>
    <mergeCell ref="AF1523:AH1523"/>
    <mergeCell ref="AI1523:AP1523"/>
    <mergeCell ref="AQ1523:AR1523"/>
    <mergeCell ref="AS1523:AU1523"/>
    <mergeCell ref="AV1523:AY1523"/>
    <mergeCell ref="AZ1523:BC1523"/>
    <mergeCell ref="BD1523:BH1523"/>
    <mergeCell ref="AF1524:AH1524"/>
    <mergeCell ref="AI1524:AP1524"/>
    <mergeCell ref="AQ1524:AR1524"/>
    <mergeCell ref="AS1524:AU1524"/>
    <mergeCell ref="AV1524:AY1524"/>
    <mergeCell ref="AZ1524:BC1524"/>
    <mergeCell ref="BD1524:BH1524"/>
    <mergeCell ref="AF1525:AH1525"/>
    <mergeCell ref="AI1525:AP1525"/>
    <mergeCell ref="AQ1525:AR1525"/>
    <mergeCell ref="AS1525:AU1525"/>
    <mergeCell ref="AV1525:AY1525"/>
    <mergeCell ref="AZ1525:BC1525"/>
    <mergeCell ref="BD1525:BH1525"/>
    <mergeCell ref="AF1540:AL1540"/>
    <mergeCell ref="AM1540:AQ1540"/>
    <mergeCell ref="AR1540:AS1540"/>
    <mergeCell ref="AT1540:AW1540"/>
    <mergeCell ref="AX1540:BA1540"/>
    <mergeCell ref="BB1540:BF1540"/>
    <mergeCell ref="BG1540:BI1540"/>
    <mergeCell ref="AF1541:BC1541"/>
    <mergeCell ref="BD1541:BI1541"/>
    <mergeCell ref="AF1542:BI1542"/>
    <mergeCell ref="AF1543:AL1543"/>
    <mergeCell ref="AM1543:AT1543"/>
    <mergeCell ref="AU1543:AX1543"/>
    <mergeCell ref="AY1543:BB1543"/>
    <mergeCell ref="BC1543:BG1543"/>
    <mergeCell ref="BH1543:BI1543"/>
    <mergeCell ref="AF1544:AL1544"/>
    <mergeCell ref="AM1544:AT1544"/>
    <mergeCell ref="AU1544:AX1544"/>
    <mergeCell ref="AY1544:BB1544"/>
    <mergeCell ref="BC1544:BG1544"/>
    <mergeCell ref="BH1544:BI1544"/>
    <mergeCell ref="AF1533:BI1533"/>
    <mergeCell ref="AF1534:AJ1534"/>
    <mergeCell ref="AK1534:BI1534"/>
    <mergeCell ref="AF1535:BI1535"/>
    <mergeCell ref="AF1536:BC1536"/>
    <mergeCell ref="BD1536:BI1536"/>
    <mergeCell ref="AF1537:BI1537"/>
    <mergeCell ref="AF1538:AL1538"/>
    <mergeCell ref="AM1538:AQ1538"/>
    <mergeCell ref="AR1538:AS1538"/>
    <mergeCell ref="AT1538:AW1538"/>
    <mergeCell ref="AX1538:BA1538"/>
    <mergeCell ref="BB1538:BF1538"/>
    <mergeCell ref="BG1538:BI1538"/>
    <mergeCell ref="AF1539:AL1539"/>
    <mergeCell ref="AM1539:AQ1539"/>
    <mergeCell ref="AR1539:AS1539"/>
    <mergeCell ref="AT1539:AW1539"/>
    <mergeCell ref="AX1539:BA1539"/>
    <mergeCell ref="BB1539:BF1539"/>
    <mergeCell ref="BG1539:BI1539"/>
    <mergeCell ref="AF1550:AH1550"/>
    <mergeCell ref="AI1550:AP1550"/>
    <mergeCell ref="AQ1550:AR1550"/>
    <mergeCell ref="AS1550:AU1550"/>
    <mergeCell ref="AV1550:AY1550"/>
    <mergeCell ref="AZ1550:BC1550"/>
    <mergeCell ref="BD1550:BH1550"/>
    <mergeCell ref="AF1551:AH1551"/>
    <mergeCell ref="AI1551:AP1551"/>
    <mergeCell ref="AQ1551:AR1551"/>
    <mergeCell ref="AS1551:AU1551"/>
    <mergeCell ref="AV1551:AY1551"/>
    <mergeCell ref="AZ1551:BC1551"/>
    <mergeCell ref="BD1551:BH1551"/>
    <mergeCell ref="AF1552:AH1552"/>
    <mergeCell ref="AI1552:AP1552"/>
    <mergeCell ref="AQ1552:AR1552"/>
    <mergeCell ref="AS1552:AU1552"/>
    <mergeCell ref="AV1552:AY1552"/>
    <mergeCell ref="AZ1552:BC1552"/>
    <mergeCell ref="BD1552:BH1552"/>
    <mergeCell ref="AF1545:AL1545"/>
    <mergeCell ref="AM1545:AT1545"/>
    <mergeCell ref="AU1545:AX1545"/>
    <mergeCell ref="AY1545:BB1545"/>
    <mergeCell ref="BC1545:BG1545"/>
    <mergeCell ref="BH1545:BI1545"/>
    <mergeCell ref="AF1546:AL1546"/>
    <mergeCell ref="AM1546:AT1546"/>
    <mergeCell ref="AU1546:AX1546"/>
    <mergeCell ref="AY1546:BB1546"/>
    <mergeCell ref="BC1546:BG1546"/>
    <mergeCell ref="BH1546:BI1546"/>
    <mergeCell ref="AF1547:BC1547"/>
    <mergeCell ref="BD1547:BI1547"/>
    <mergeCell ref="AF1548:BI1548"/>
    <mergeCell ref="AF1549:AH1549"/>
    <mergeCell ref="AI1549:AP1549"/>
    <mergeCell ref="AQ1549:AR1549"/>
    <mergeCell ref="AS1549:AU1549"/>
    <mergeCell ref="AV1549:AY1549"/>
    <mergeCell ref="AZ1549:BC1549"/>
    <mergeCell ref="BD1549:BH1549"/>
    <mergeCell ref="AF1563:BI1563"/>
    <mergeCell ref="AF1564:AL1564"/>
    <mergeCell ref="AM1564:AQ1564"/>
    <mergeCell ref="AR1564:AS1564"/>
    <mergeCell ref="AT1564:AW1564"/>
    <mergeCell ref="AX1564:BA1564"/>
    <mergeCell ref="BB1564:BF1564"/>
    <mergeCell ref="BG1564:BI1564"/>
    <mergeCell ref="AF1565:AL1565"/>
    <mergeCell ref="AM1565:AQ1565"/>
    <mergeCell ref="AR1565:AS1565"/>
    <mergeCell ref="AT1565:AW1565"/>
    <mergeCell ref="AX1565:BA1565"/>
    <mergeCell ref="BB1565:BF1565"/>
    <mergeCell ref="BG1565:BI1565"/>
    <mergeCell ref="AF1566:AL1566"/>
    <mergeCell ref="AM1566:AQ1566"/>
    <mergeCell ref="AR1566:AS1566"/>
    <mergeCell ref="AT1566:AW1566"/>
    <mergeCell ref="AX1566:BA1566"/>
    <mergeCell ref="BB1566:BF1566"/>
    <mergeCell ref="BG1566:BI1566"/>
    <mergeCell ref="AF1553:BC1553"/>
    <mergeCell ref="BD1553:BI1553"/>
    <mergeCell ref="AF1554:BC1554"/>
    <mergeCell ref="BD1554:BI1554"/>
    <mergeCell ref="AF1555:BI1555"/>
    <mergeCell ref="AF1556:BC1556"/>
    <mergeCell ref="BD1556:BI1556"/>
    <mergeCell ref="AF1557:BA1557"/>
    <mergeCell ref="BB1557:BC1557"/>
    <mergeCell ref="BD1557:BI1557"/>
    <mergeCell ref="AF1558:BC1558"/>
    <mergeCell ref="BD1558:BI1558"/>
    <mergeCell ref="AF1559:BI1559"/>
    <mergeCell ref="AF1560:AJ1560"/>
    <mergeCell ref="AK1560:BI1560"/>
    <mergeCell ref="AF1561:BI1561"/>
    <mergeCell ref="AF1562:BC1562"/>
    <mergeCell ref="BD1562:BI1562"/>
    <mergeCell ref="AF1572:AL1572"/>
    <mergeCell ref="AM1572:AT1572"/>
    <mergeCell ref="AU1572:AX1572"/>
    <mergeCell ref="AY1572:BB1572"/>
    <mergeCell ref="BC1572:BG1572"/>
    <mergeCell ref="BH1572:BI1572"/>
    <mergeCell ref="AF1573:BC1573"/>
    <mergeCell ref="BD1573:BI1573"/>
    <mergeCell ref="AF1574:BI1574"/>
    <mergeCell ref="AF1575:AH1575"/>
    <mergeCell ref="AI1575:AP1575"/>
    <mergeCell ref="AQ1575:AR1575"/>
    <mergeCell ref="AS1575:AU1575"/>
    <mergeCell ref="AV1575:AY1575"/>
    <mergeCell ref="AZ1575:BC1575"/>
    <mergeCell ref="BD1575:BH1575"/>
    <mergeCell ref="AF1576:AH1576"/>
    <mergeCell ref="AI1576:AP1576"/>
    <mergeCell ref="AQ1576:AR1576"/>
    <mergeCell ref="AS1576:AU1576"/>
    <mergeCell ref="AV1576:AY1576"/>
    <mergeCell ref="AZ1576:BC1576"/>
    <mergeCell ref="BD1576:BH1576"/>
    <mergeCell ref="AF1567:BC1567"/>
    <mergeCell ref="BD1567:BI1567"/>
    <mergeCell ref="AF1568:BI1568"/>
    <mergeCell ref="AF1569:AL1569"/>
    <mergeCell ref="AM1569:AT1569"/>
    <mergeCell ref="AU1569:AX1569"/>
    <mergeCell ref="AY1569:BB1569"/>
    <mergeCell ref="BC1569:BG1569"/>
    <mergeCell ref="BH1569:BI1569"/>
    <mergeCell ref="AF1570:AL1570"/>
    <mergeCell ref="AM1570:AT1570"/>
    <mergeCell ref="AU1570:AX1570"/>
    <mergeCell ref="AY1570:BB1570"/>
    <mergeCell ref="BC1570:BG1570"/>
    <mergeCell ref="BH1570:BI1570"/>
    <mergeCell ref="AF1571:AL1571"/>
    <mergeCell ref="AM1571:AT1571"/>
    <mergeCell ref="AU1571:AX1571"/>
    <mergeCell ref="AY1571:BB1571"/>
    <mergeCell ref="BC1571:BG1571"/>
    <mergeCell ref="BH1571:BI1571"/>
    <mergeCell ref="AF1581:BI1581"/>
    <mergeCell ref="AF1582:BC1582"/>
    <mergeCell ref="BD1582:BI1582"/>
    <mergeCell ref="AF1583:BA1583"/>
    <mergeCell ref="BB1583:BC1583"/>
    <mergeCell ref="BD1583:BI1583"/>
    <mergeCell ref="AF1584:BC1584"/>
    <mergeCell ref="BD1584:BI1584"/>
    <mergeCell ref="AF1585:BI1585"/>
    <mergeCell ref="AF1586:AJ1586"/>
    <mergeCell ref="AK1586:BI1586"/>
    <mergeCell ref="AF1587:BI1587"/>
    <mergeCell ref="AF1588:BC1588"/>
    <mergeCell ref="BD1588:BI1588"/>
    <mergeCell ref="AF1589:BI1589"/>
    <mergeCell ref="AF1590:AL1590"/>
    <mergeCell ref="AM1590:AQ1590"/>
    <mergeCell ref="AR1590:AS1590"/>
    <mergeCell ref="AT1590:AW1590"/>
    <mergeCell ref="AX1590:BA1590"/>
    <mergeCell ref="BB1590:BF1590"/>
    <mergeCell ref="BG1590:BI1590"/>
    <mergeCell ref="AF1577:AH1577"/>
    <mergeCell ref="AI1577:AP1577"/>
    <mergeCell ref="AQ1577:AR1577"/>
    <mergeCell ref="AS1577:AU1577"/>
    <mergeCell ref="AV1577:AY1577"/>
    <mergeCell ref="AZ1577:BC1577"/>
    <mergeCell ref="BD1577:BH1577"/>
    <mergeCell ref="AF1578:AH1578"/>
    <mergeCell ref="AI1578:AP1578"/>
    <mergeCell ref="AQ1578:AR1578"/>
    <mergeCell ref="AS1578:AU1578"/>
    <mergeCell ref="AV1578:AY1578"/>
    <mergeCell ref="AZ1578:BC1578"/>
    <mergeCell ref="BD1578:BH1578"/>
    <mergeCell ref="AF1579:BC1579"/>
    <mergeCell ref="BD1579:BI1579"/>
    <mergeCell ref="AF1580:BC1580"/>
    <mergeCell ref="BD1580:BI1580"/>
    <mergeCell ref="AF1595:AL1595"/>
    <mergeCell ref="AM1595:AT1595"/>
    <mergeCell ref="AU1595:AX1595"/>
    <mergeCell ref="AY1595:BB1595"/>
    <mergeCell ref="BC1595:BG1595"/>
    <mergeCell ref="BH1595:BI1595"/>
    <mergeCell ref="AF1596:AL1596"/>
    <mergeCell ref="AM1596:AT1596"/>
    <mergeCell ref="AU1596:AX1596"/>
    <mergeCell ref="AY1596:BB1596"/>
    <mergeCell ref="BC1596:BG1596"/>
    <mergeCell ref="BH1596:BI1596"/>
    <mergeCell ref="AF1597:AL1597"/>
    <mergeCell ref="AM1597:AT1597"/>
    <mergeCell ref="AU1597:AX1597"/>
    <mergeCell ref="AY1597:BB1597"/>
    <mergeCell ref="BC1597:BG1597"/>
    <mergeCell ref="BH1597:BI1597"/>
    <mergeCell ref="AF1591:AL1591"/>
    <mergeCell ref="AM1591:AQ1591"/>
    <mergeCell ref="AR1591:AS1591"/>
    <mergeCell ref="AT1591:AW1591"/>
    <mergeCell ref="AX1591:BA1591"/>
    <mergeCell ref="BB1591:BF1591"/>
    <mergeCell ref="BG1591:BI1591"/>
    <mergeCell ref="AF1592:AL1592"/>
    <mergeCell ref="AM1592:AQ1592"/>
    <mergeCell ref="AR1592:AS1592"/>
    <mergeCell ref="AT1592:AW1592"/>
    <mergeCell ref="AX1592:BA1592"/>
    <mergeCell ref="BB1592:BF1592"/>
    <mergeCell ref="BG1592:BI1592"/>
    <mergeCell ref="AF1593:BC1593"/>
    <mergeCell ref="BD1593:BI1593"/>
    <mergeCell ref="AF1594:BI1594"/>
    <mergeCell ref="AF1603:AH1603"/>
    <mergeCell ref="AI1603:AP1603"/>
    <mergeCell ref="AQ1603:AR1603"/>
    <mergeCell ref="AS1603:AU1603"/>
    <mergeCell ref="AV1603:AY1603"/>
    <mergeCell ref="AZ1603:BC1603"/>
    <mergeCell ref="BD1603:BH1603"/>
    <mergeCell ref="AF1604:AH1604"/>
    <mergeCell ref="AI1604:AP1604"/>
    <mergeCell ref="AQ1604:AR1604"/>
    <mergeCell ref="AS1604:AU1604"/>
    <mergeCell ref="AV1604:AY1604"/>
    <mergeCell ref="AZ1604:BC1604"/>
    <mergeCell ref="BD1604:BH1604"/>
    <mergeCell ref="AF1605:BC1605"/>
    <mergeCell ref="BD1605:BI1605"/>
    <mergeCell ref="AF1606:BC1606"/>
    <mergeCell ref="BD1606:BI1606"/>
    <mergeCell ref="AF1598:AL1598"/>
    <mergeCell ref="AM1598:AT1598"/>
    <mergeCell ref="AU1598:AX1598"/>
    <mergeCell ref="AY1598:BB1598"/>
    <mergeCell ref="BC1598:BG1598"/>
    <mergeCell ref="BH1598:BI1598"/>
    <mergeCell ref="AF1599:BC1599"/>
    <mergeCell ref="BD1599:BI1599"/>
    <mergeCell ref="AF1600:BI1600"/>
    <mergeCell ref="AF1601:AH1601"/>
    <mergeCell ref="AI1601:AP1601"/>
    <mergeCell ref="AQ1601:AR1601"/>
    <mergeCell ref="AS1601:AU1601"/>
    <mergeCell ref="AV1601:AY1601"/>
    <mergeCell ref="AZ1601:BC1601"/>
    <mergeCell ref="BD1601:BH1601"/>
    <mergeCell ref="AF1602:AH1602"/>
    <mergeCell ref="AI1602:AP1602"/>
    <mergeCell ref="AQ1602:AR1602"/>
    <mergeCell ref="AS1602:AU1602"/>
    <mergeCell ref="AV1602:AY1602"/>
    <mergeCell ref="AZ1602:BC1602"/>
    <mergeCell ref="BD1602:BH1602"/>
    <mergeCell ref="AF1617:AL1617"/>
    <mergeCell ref="AM1617:AQ1617"/>
    <mergeCell ref="AR1617:AS1617"/>
    <mergeCell ref="AT1617:AW1617"/>
    <mergeCell ref="AX1617:BA1617"/>
    <mergeCell ref="BB1617:BF1617"/>
    <mergeCell ref="BG1617:BI1617"/>
    <mergeCell ref="AF1618:AL1618"/>
    <mergeCell ref="AM1618:AQ1618"/>
    <mergeCell ref="AR1618:AS1618"/>
    <mergeCell ref="AT1618:AW1618"/>
    <mergeCell ref="AX1618:BA1618"/>
    <mergeCell ref="BB1618:BF1618"/>
    <mergeCell ref="BG1618:BI1618"/>
    <mergeCell ref="AF1619:BC1619"/>
    <mergeCell ref="BD1619:BI1619"/>
    <mergeCell ref="AF1620:BI1620"/>
    <mergeCell ref="AF1607:BI1607"/>
    <mergeCell ref="AF1608:BC1608"/>
    <mergeCell ref="BD1608:BI1608"/>
    <mergeCell ref="AF1609:BA1609"/>
    <mergeCell ref="BB1609:BC1609"/>
    <mergeCell ref="BD1609:BI1609"/>
    <mergeCell ref="AF1610:BC1610"/>
    <mergeCell ref="BD1610:BI1610"/>
    <mergeCell ref="AF1611:BI1611"/>
    <mergeCell ref="AF1612:AJ1612"/>
    <mergeCell ref="AK1612:BI1612"/>
    <mergeCell ref="AF1613:BI1613"/>
    <mergeCell ref="AF1614:BC1614"/>
    <mergeCell ref="BD1614:BI1614"/>
    <mergeCell ref="AF1615:BI1615"/>
    <mergeCell ref="AF1616:AL1616"/>
    <mergeCell ref="AM1616:AQ1616"/>
    <mergeCell ref="AR1616:AS1616"/>
    <mergeCell ref="AT1616:AW1616"/>
    <mergeCell ref="AX1616:BA1616"/>
    <mergeCell ref="BB1616:BF1616"/>
    <mergeCell ref="BG1616:BI1616"/>
    <mergeCell ref="AF1624:AL1624"/>
    <mergeCell ref="AM1624:AT1624"/>
    <mergeCell ref="AU1624:AX1624"/>
    <mergeCell ref="AY1624:BB1624"/>
    <mergeCell ref="BC1624:BG1624"/>
    <mergeCell ref="BH1624:BI1624"/>
    <mergeCell ref="AF1625:BC1625"/>
    <mergeCell ref="BD1625:BI1625"/>
    <mergeCell ref="AF1626:BI1626"/>
    <mergeCell ref="AF1627:AH1627"/>
    <mergeCell ref="AI1627:AP1627"/>
    <mergeCell ref="AQ1627:AR1627"/>
    <mergeCell ref="AS1627:AU1627"/>
    <mergeCell ref="AV1627:AY1627"/>
    <mergeCell ref="AZ1627:BC1627"/>
    <mergeCell ref="BD1627:BH1627"/>
    <mergeCell ref="AF1628:AH1628"/>
    <mergeCell ref="AI1628:AP1628"/>
    <mergeCell ref="AQ1628:AR1628"/>
    <mergeCell ref="AS1628:AU1628"/>
    <mergeCell ref="AV1628:AY1628"/>
    <mergeCell ref="AZ1628:BC1628"/>
    <mergeCell ref="BD1628:BH1628"/>
    <mergeCell ref="AF1621:AL1621"/>
    <mergeCell ref="AM1621:AT1621"/>
    <mergeCell ref="AU1621:AX1621"/>
    <mergeCell ref="AY1621:BB1621"/>
    <mergeCell ref="BC1621:BG1621"/>
    <mergeCell ref="BH1621:BI1621"/>
    <mergeCell ref="AF1622:AL1622"/>
    <mergeCell ref="AM1622:AT1622"/>
    <mergeCell ref="AU1622:AX1622"/>
    <mergeCell ref="AY1622:BB1622"/>
    <mergeCell ref="BC1622:BG1622"/>
    <mergeCell ref="BH1622:BI1622"/>
    <mergeCell ref="AF1623:AL1623"/>
    <mergeCell ref="AM1623:AT1623"/>
    <mergeCell ref="AU1623:AX1623"/>
    <mergeCell ref="AY1623:BB1623"/>
    <mergeCell ref="BC1623:BG1623"/>
    <mergeCell ref="BH1623:BI1623"/>
    <mergeCell ref="AF1633:BI1633"/>
    <mergeCell ref="AF1634:BC1634"/>
    <mergeCell ref="BD1634:BI1634"/>
    <mergeCell ref="AF1635:BA1635"/>
    <mergeCell ref="BB1635:BC1635"/>
    <mergeCell ref="BD1635:BI1635"/>
    <mergeCell ref="AF1636:BC1636"/>
    <mergeCell ref="BD1636:BI1636"/>
    <mergeCell ref="AF1637:BI1637"/>
    <mergeCell ref="AF1638:AJ1638"/>
    <mergeCell ref="AK1638:BI1638"/>
    <mergeCell ref="AF1639:BI1639"/>
    <mergeCell ref="AF1640:BC1640"/>
    <mergeCell ref="BD1640:BI1640"/>
    <mergeCell ref="AF1641:BI1641"/>
    <mergeCell ref="AF1642:AL1642"/>
    <mergeCell ref="AM1642:AQ1642"/>
    <mergeCell ref="AR1642:AS1642"/>
    <mergeCell ref="AT1642:AW1642"/>
    <mergeCell ref="AX1642:BA1642"/>
    <mergeCell ref="BB1642:BF1642"/>
    <mergeCell ref="BG1642:BI1642"/>
    <mergeCell ref="AF1629:AH1629"/>
    <mergeCell ref="AI1629:AP1629"/>
    <mergeCell ref="AQ1629:AR1629"/>
    <mergeCell ref="AS1629:AU1629"/>
    <mergeCell ref="AV1629:AY1629"/>
    <mergeCell ref="AZ1629:BC1629"/>
    <mergeCell ref="BD1629:BH1629"/>
    <mergeCell ref="AF1630:AH1630"/>
    <mergeCell ref="AI1630:AP1630"/>
    <mergeCell ref="AQ1630:AR1630"/>
    <mergeCell ref="AS1630:AU1630"/>
    <mergeCell ref="AV1630:AY1630"/>
    <mergeCell ref="AZ1630:BC1630"/>
    <mergeCell ref="BD1630:BH1630"/>
    <mergeCell ref="AF1631:BC1631"/>
    <mergeCell ref="BD1631:BI1631"/>
    <mergeCell ref="AF1632:BC1632"/>
    <mergeCell ref="BD1632:BI1632"/>
    <mergeCell ref="AF1647:AL1647"/>
    <mergeCell ref="AM1647:AT1647"/>
    <mergeCell ref="AU1647:AX1647"/>
    <mergeCell ref="AY1647:BB1647"/>
    <mergeCell ref="BC1647:BG1647"/>
    <mergeCell ref="BH1647:BI1647"/>
    <mergeCell ref="AF1648:AL1648"/>
    <mergeCell ref="AM1648:AT1648"/>
    <mergeCell ref="AU1648:AX1648"/>
    <mergeCell ref="AY1648:BB1648"/>
    <mergeCell ref="BC1648:BG1648"/>
    <mergeCell ref="BH1648:BI1648"/>
    <mergeCell ref="AF1649:BC1649"/>
    <mergeCell ref="BD1649:BI1649"/>
    <mergeCell ref="AF1650:BI1650"/>
    <mergeCell ref="AF1651:AH1651"/>
    <mergeCell ref="AI1651:AP1651"/>
    <mergeCell ref="AQ1651:AR1651"/>
    <mergeCell ref="AS1651:AU1651"/>
    <mergeCell ref="AV1651:AY1651"/>
    <mergeCell ref="AZ1651:BC1651"/>
    <mergeCell ref="BD1651:BH1651"/>
    <mergeCell ref="AF1643:AL1643"/>
    <mergeCell ref="AM1643:AQ1643"/>
    <mergeCell ref="AR1643:AS1643"/>
    <mergeCell ref="AT1643:AW1643"/>
    <mergeCell ref="AX1643:BA1643"/>
    <mergeCell ref="BB1643:BF1643"/>
    <mergeCell ref="BG1643:BI1643"/>
    <mergeCell ref="AF1644:AL1644"/>
    <mergeCell ref="AM1644:AQ1644"/>
    <mergeCell ref="AR1644:AS1644"/>
    <mergeCell ref="AT1644:AW1644"/>
    <mergeCell ref="AX1644:BA1644"/>
    <mergeCell ref="BB1644:BF1644"/>
    <mergeCell ref="BG1644:BI1644"/>
    <mergeCell ref="AF1645:BC1645"/>
    <mergeCell ref="BD1645:BI1645"/>
    <mergeCell ref="AF1646:BI1646"/>
    <mergeCell ref="AF1655:AH1655"/>
    <mergeCell ref="AI1655:AP1655"/>
    <mergeCell ref="AQ1655:AR1655"/>
    <mergeCell ref="AS1655:AU1655"/>
    <mergeCell ref="AV1655:AY1655"/>
    <mergeCell ref="AZ1655:BC1655"/>
    <mergeCell ref="BD1655:BH1655"/>
    <mergeCell ref="AF1656:AH1656"/>
    <mergeCell ref="AI1656:AP1656"/>
    <mergeCell ref="AQ1656:AR1656"/>
    <mergeCell ref="AS1656:AU1656"/>
    <mergeCell ref="AV1656:AY1656"/>
    <mergeCell ref="AZ1656:BC1656"/>
    <mergeCell ref="BD1656:BH1656"/>
    <mergeCell ref="AF1657:AH1657"/>
    <mergeCell ref="AI1657:AP1657"/>
    <mergeCell ref="AQ1657:AR1657"/>
    <mergeCell ref="AS1657:AU1657"/>
    <mergeCell ref="AV1657:AY1657"/>
    <mergeCell ref="AZ1657:BC1657"/>
    <mergeCell ref="BD1657:BH1657"/>
    <mergeCell ref="AF1652:AH1652"/>
    <mergeCell ref="AI1652:AP1652"/>
    <mergeCell ref="AQ1652:AR1652"/>
    <mergeCell ref="AS1652:AU1652"/>
    <mergeCell ref="AV1652:AY1652"/>
    <mergeCell ref="AZ1652:BC1652"/>
    <mergeCell ref="BD1652:BH1652"/>
    <mergeCell ref="AF1653:AH1653"/>
    <mergeCell ref="AI1653:AP1653"/>
    <mergeCell ref="AQ1653:AR1653"/>
    <mergeCell ref="AS1653:AU1653"/>
    <mergeCell ref="AV1653:AY1653"/>
    <mergeCell ref="AZ1653:BC1653"/>
    <mergeCell ref="BD1653:BH1653"/>
    <mergeCell ref="AF1654:AH1654"/>
    <mergeCell ref="AI1654:AP1654"/>
    <mergeCell ref="AQ1654:AR1654"/>
    <mergeCell ref="AS1654:AU1654"/>
    <mergeCell ref="AV1654:AY1654"/>
    <mergeCell ref="AZ1654:BC1654"/>
    <mergeCell ref="BD1654:BH1654"/>
    <mergeCell ref="AF1662:BI1662"/>
    <mergeCell ref="AF1663:BC1663"/>
    <mergeCell ref="BD1663:BI1663"/>
    <mergeCell ref="AF1664:BA1664"/>
    <mergeCell ref="BB1664:BC1664"/>
    <mergeCell ref="BD1664:BI1664"/>
    <mergeCell ref="AF1665:BC1665"/>
    <mergeCell ref="BD1665:BI1665"/>
    <mergeCell ref="AF1666:BI1666"/>
    <mergeCell ref="AF1667:AJ1667"/>
    <mergeCell ref="AK1667:BI1667"/>
    <mergeCell ref="AF1668:BI1668"/>
    <mergeCell ref="AF1669:BC1669"/>
    <mergeCell ref="BD1669:BI1669"/>
    <mergeCell ref="AF1670:BI1670"/>
    <mergeCell ref="AF1671:AL1671"/>
    <mergeCell ref="AM1671:AQ1671"/>
    <mergeCell ref="AR1671:AS1671"/>
    <mergeCell ref="AT1671:AW1671"/>
    <mergeCell ref="AX1671:BA1671"/>
    <mergeCell ref="BB1671:BF1671"/>
    <mergeCell ref="BG1671:BI1671"/>
    <mergeCell ref="AF1658:AH1658"/>
    <mergeCell ref="AI1658:AP1658"/>
    <mergeCell ref="AQ1658:AR1658"/>
    <mergeCell ref="AS1658:AU1658"/>
    <mergeCell ref="AV1658:AY1658"/>
    <mergeCell ref="AZ1658:BC1658"/>
    <mergeCell ref="BD1658:BH1658"/>
    <mergeCell ref="AF1659:AH1659"/>
    <mergeCell ref="AI1659:AP1659"/>
    <mergeCell ref="AQ1659:AR1659"/>
    <mergeCell ref="AS1659:AU1659"/>
    <mergeCell ref="AV1659:AY1659"/>
    <mergeCell ref="AZ1659:BC1659"/>
    <mergeCell ref="BD1659:BH1659"/>
    <mergeCell ref="AF1660:BC1660"/>
    <mergeCell ref="BD1660:BI1660"/>
    <mergeCell ref="AF1661:BC1661"/>
    <mergeCell ref="BD1661:BI1661"/>
    <mergeCell ref="AF1676:AH1676"/>
    <mergeCell ref="AI1676:AP1676"/>
    <mergeCell ref="AQ1676:AR1676"/>
    <mergeCell ref="AS1676:AU1676"/>
    <mergeCell ref="AV1676:AY1676"/>
    <mergeCell ref="AZ1676:BC1676"/>
    <mergeCell ref="BD1676:BH1676"/>
    <mergeCell ref="AF1677:AH1677"/>
    <mergeCell ref="AI1677:AP1677"/>
    <mergeCell ref="AQ1677:AR1677"/>
    <mergeCell ref="AS1677:AU1677"/>
    <mergeCell ref="AV1677:AY1677"/>
    <mergeCell ref="AZ1677:BC1677"/>
    <mergeCell ref="BD1677:BH1677"/>
    <mergeCell ref="AF1678:BC1678"/>
    <mergeCell ref="BD1678:BI1678"/>
    <mergeCell ref="AF1679:BC1679"/>
    <mergeCell ref="BD1679:BI1679"/>
    <mergeCell ref="AF1672:AL1672"/>
    <mergeCell ref="AM1672:AQ1672"/>
    <mergeCell ref="AR1672:AS1672"/>
    <mergeCell ref="AT1672:AW1672"/>
    <mergeCell ref="AX1672:BA1672"/>
    <mergeCell ref="BB1672:BF1672"/>
    <mergeCell ref="BG1672:BI1672"/>
    <mergeCell ref="AF1673:AL1673"/>
    <mergeCell ref="AM1673:AQ1673"/>
    <mergeCell ref="AR1673:AS1673"/>
    <mergeCell ref="AT1673:AW1673"/>
    <mergeCell ref="AX1673:BA1673"/>
    <mergeCell ref="BB1673:BF1673"/>
    <mergeCell ref="BG1673:BI1673"/>
    <mergeCell ref="AF1674:BC1674"/>
    <mergeCell ref="BD1674:BI1674"/>
    <mergeCell ref="AF1675:BI1675"/>
    <mergeCell ref="AF1690:AL1690"/>
    <mergeCell ref="AM1690:AQ1690"/>
    <mergeCell ref="AR1690:AS1690"/>
    <mergeCell ref="AT1690:AW1690"/>
    <mergeCell ref="AX1690:BA1690"/>
    <mergeCell ref="BB1690:BF1690"/>
    <mergeCell ref="BG1690:BI1690"/>
    <mergeCell ref="AF1691:AL1691"/>
    <mergeCell ref="AM1691:AQ1691"/>
    <mergeCell ref="AR1691:AS1691"/>
    <mergeCell ref="AT1691:AW1691"/>
    <mergeCell ref="AX1691:BA1691"/>
    <mergeCell ref="BB1691:BF1691"/>
    <mergeCell ref="BG1691:BI1691"/>
    <mergeCell ref="AF1692:BC1692"/>
    <mergeCell ref="BD1692:BI1692"/>
    <mergeCell ref="AF1693:BI1693"/>
    <mergeCell ref="AF1680:BI1680"/>
    <mergeCell ref="AF1681:BC1681"/>
    <mergeCell ref="BD1681:BI1681"/>
    <mergeCell ref="AF1682:BA1682"/>
    <mergeCell ref="BB1682:BC1682"/>
    <mergeCell ref="BD1682:BI1682"/>
    <mergeCell ref="AF1683:BC1683"/>
    <mergeCell ref="BD1683:BI1683"/>
    <mergeCell ref="AF1684:BI1684"/>
    <mergeCell ref="AF1685:AJ1685"/>
    <mergeCell ref="AK1685:BI1685"/>
    <mergeCell ref="AF1686:BI1686"/>
    <mergeCell ref="AF1687:BC1687"/>
    <mergeCell ref="BD1687:BI1687"/>
    <mergeCell ref="AF1688:BI1688"/>
    <mergeCell ref="AF1689:AL1689"/>
    <mergeCell ref="AM1689:AQ1689"/>
    <mergeCell ref="AR1689:AS1689"/>
    <mergeCell ref="AT1689:AW1689"/>
    <mergeCell ref="AX1689:BA1689"/>
    <mergeCell ref="BB1689:BF1689"/>
    <mergeCell ref="BG1689:BI1689"/>
    <mergeCell ref="AF1699:AH1699"/>
    <mergeCell ref="AI1699:AP1699"/>
    <mergeCell ref="AQ1699:AR1699"/>
    <mergeCell ref="AS1699:AU1699"/>
    <mergeCell ref="AV1699:AY1699"/>
    <mergeCell ref="AZ1699:BC1699"/>
    <mergeCell ref="BD1699:BH1699"/>
    <mergeCell ref="AF1700:AH1700"/>
    <mergeCell ref="AI1700:AP1700"/>
    <mergeCell ref="AQ1700:AR1700"/>
    <mergeCell ref="AS1700:AU1700"/>
    <mergeCell ref="AV1700:AY1700"/>
    <mergeCell ref="AZ1700:BC1700"/>
    <mergeCell ref="BD1700:BH1700"/>
    <mergeCell ref="AF1701:AH1701"/>
    <mergeCell ref="AI1701:AP1701"/>
    <mergeCell ref="AQ1701:AR1701"/>
    <mergeCell ref="AS1701:AU1701"/>
    <mergeCell ref="AV1701:AY1701"/>
    <mergeCell ref="AZ1701:BC1701"/>
    <mergeCell ref="BD1701:BH1701"/>
    <mergeCell ref="AF1694:AL1694"/>
    <mergeCell ref="AM1694:AT1694"/>
    <mergeCell ref="AU1694:AX1694"/>
    <mergeCell ref="AY1694:BB1694"/>
    <mergeCell ref="BC1694:BG1694"/>
    <mergeCell ref="BH1694:BI1694"/>
    <mergeCell ref="AF1695:AL1695"/>
    <mergeCell ref="AM1695:AT1695"/>
    <mergeCell ref="AU1695:AX1695"/>
    <mergeCell ref="AY1695:BB1695"/>
    <mergeCell ref="BC1695:BG1695"/>
    <mergeCell ref="BH1695:BI1695"/>
    <mergeCell ref="AF1696:BC1696"/>
    <mergeCell ref="BD1696:BI1696"/>
    <mergeCell ref="AF1697:BI1697"/>
    <mergeCell ref="AF1698:AH1698"/>
    <mergeCell ref="AI1698:AP1698"/>
    <mergeCell ref="AQ1698:AR1698"/>
    <mergeCell ref="AS1698:AU1698"/>
    <mergeCell ref="AV1698:AY1698"/>
    <mergeCell ref="AZ1698:BC1698"/>
    <mergeCell ref="BD1698:BH1698"/>
    <mergeCell ref="AF1705:AH1705"/>
    <mergeCell ref="AI1705:AP1705"/>
    <mergeCell ref="AQ1705:AR1705"/>
    <mergeCell ref="AS1705:AU1705"/>
    <mergeCell ref="AV1705:AY1705"/>
    <mergeCell ref="AZ1705:BC1705"/>
    <mergeCell ref="BD1705:BH1705"/>
    <mergeCell ref="AF1706:AH1706"/>
    <mergeCell ref="AI1706:AP1706"/>
    <mergeCell ref="AQ1706:AR1706"/>
    <mergeCell ref="AS1706:AU1706"/>
    <mergeCell ref="AV1706:AY1706"/>
    <mergeCell ref="AZ1706:BC1706"/>
    <mergeCell ref="BD1706:BH1706"/>
    <mergeCell ref="AF1707:BC1707"/>
    <mergeCell ref="BD1707:BI1707"/>
    <mergeCell ref="AF1708:BC1708"/>
    <mergeCell ref="BD1708:BI1708"/>
    <mergeCell ref="AF1702:AH1702"/>
    <mergeCell ref="AI1702:AP1702"/>
    <mergeCell ref="AQ1702:AR1702"/>
    <mergeCell ref="AS1702:AU1702"/>
    <mergeCell ref="AV1702:AY1702"/>
    <mergeCell ref="AZ1702:BC1702"/>
    <mergeCell ref="BD1702:BH1702"/>
    <mergeCell ref="AF1703:AH1703"/>
    <mergeCell ref="AI1703:AP1703"/>
    <mergeCell ref="AQ1703:AR1703"/>
    <mergeCell ref="AS1703:AU1703"/>
    <mergeCell ref="AV1703:AY1703"/>
    <mergeCell ref="AZ1703:BC1703"/>
    <mergeCell ref="BD1703:BH1703"/>
    <mergeCell ref="AF1704:AH1704"/>
    <mergeCell ref="AI1704:AP1704"/>
    <mergeCell ref="AQ1704:AR1704"/>
    <mergeCell ref="AS1704:AU1704"/>
    <mergeCell ref="AV1704:AY1704"/>
    <mergeCell ref="AZ1704:BC1704"/>
    <mergeCell ref="BD1704:BH1704"/>
    <mergeCell ref="AF1719:AL1719"/>
    <mergeCell ref="AM1719:AQ1719"/>
    <mergeCell ref="AR1719:AS1719"/>
    <mergeCell ref="AT1719:AW1719"/>
    <mergeCell ref="AX1719:BA1719"/>
    <mergeCell ref="BB1719:BF1719"/>
    <mergeCell ref="BG1719:BI1719"/>
    <mergeCell ref="AF1720:AL1720"/>
    <mergeCell ref="AM1720:AQ1720"/>
    <mergeCell ref="AR1720:AS1720"/>
    <mergeCell ref="AT1720:AW1720"/>
    <mergeCell ref="AX1720:BA1720"/>
    <mergeCell ref="BB1720:BF1720"/>
    <mergeCell ref="BG1720:BI1720"/>
    <mergeCell ref="AF1721:BC1721"/>
    <mergeCell ref="BD1721:BI1721"/>
    <mergeCell ref="AF1722:BI1722"/>
    <mergeCell ref="AF1709:BI1709"/>
    <mergeCell ref="AF1710:BC1710"/>
    <mergeCell ref="BD1710:BI1710"/>
    <mergeCell ref="AF1711:BA1711"/>
    <mergeCell ref="BB1711:BC1711"/>
    <mergeCell ref="BD1711:BI1711"/>
    <mergeCell ref="AF1712:BC1712"/>
    <mergeCell ref="BD1712:BI1712"/>
    <mergeCell ref="AF1713:BI1713"/>
    <mergeCell ref="AF1714:AJ1714"/>
    <mergeCell ref="AK1714:BI1714"/>
    <mergeCell ref="AF1715:BI1715"/>
    <mergeCell ref="AF1716:BC1716"/>
    <mergeCell ref="BD1716:BI1716"/>
    <mergeCell ref="AF1717:BI1717"/>
    <mergeCell ref="AF1718:AL1718"/>
    <mergeCell ref="AM1718:AQ1718"/>
    <mergeCell ref="AR1718:AS1718"/>
    <mergeCell ref="AT1718:AW1718"/>
    <mergeCell ref="AX1718:BA1718"/>
    <mergeCell ref="BB1718:BF1718"/>
    <mergeCell ref="BG1718:BI1718"/>
    <mergeCell ref="AF1728:AH1728"/>
    <mergeCell ref="AI1728:AP1728"/>
    <mergeCell ref="AQ1728:AR1728"/>
    <mergeCell ref="AS1728:AU1728"/>
    <mergeCell ref="AV1728:AY1728"/>
    <mergeCell ref="AZ1728:BC1728"/>
    <mergeCell ref="BD1728:BH1728"/>
    <mergeCell ref="AF1729:BC1729"/>
    <mergeCell ref="BD1729:BI1729"/>
    <mergeCell ref="AF1730:BC1730"/>
    <mergeCell ref="BD1730:BI1730"/>
    <mergeCell ref="AF1731:BI1731"/>
    <mergeCell ref="AF1732:BC1732"/>
    <mergeCell ref="BD1732:BI1732"/>
    <mergeCell ref="AF1733:BA1733"/>
    <mergeCell ref="BB1733:BC1733"/>
    <mergeCell ref="BD1733:BI1733"/>
    <mergeCell ref="AF1723:AL1723"/>
    <mergeCell ref="AM1723:AT1723"/>
    <mergeCell ref="AU1723:AX1723"/>
    <mergeCell ref="AY1723:BB1723"/>
    <mergeCell ref="BC1723:BG1723"/>
    <mergeCell ref="BH1723:BI1723"/>
    <mergeCell ref="AF1724:AL1724"/>
    <mergeCell ref="AM1724:AT1724"/>
    <mergeCell ref="AU1724:AX1724"/>
    <mergeCell ref="BC1724:BG1724"/>
    <mergeCell ref="BH1724:BI1724"/>
    <mergeCell ref="AF1725:BC1725"/>
    <mergeCell ref="BD1725:BI1725"/>
    <mergeCell ref="AF1726:BI1726"/>
    <mergeCell ref="AF1727:AH1727"/>
    <mergeCell ref="AI1727:AP1727"/>
    <mergeCell ref="AQ1727:AR1727"/>
    <mergeCell ref="AS1727:AU1727"/>
    <mergeCell ref="AV1727:AY1727"/>
    <mergeCell ref="AZ1727:BC1727"/>
    <mergeCell ref="BD1727:BH1727"/>
    <mergeCell ref="AZ1724:BB1724"/>
    <mergeCell ref="AF1749:BI1749"/>
    <mergeCell ref="AF1750:AJ1750"/>
    <mergeCell ref="AK1750:BI1750"/>
    <mergeCell ref="AF1751:AR1751"/>
    <mergeCell ref="AS1751:BI1751"/>
    <mergeCell ref="AF1742:AH1742"/>
    <mergeCell ref="AI1742:AP1742"/>
    <mergeCell ref="AQ1742:AR1742"/>
    <mergeCell ref="AS1742:AU1742"/>
    <mergeCell ref="AV1742:AY1742"/>
    <mergeCell ref="AZ1742:BC1742"/>
    <mergeCell ref="BD1742:BH1742"/>
    <mergeCell ref="AF1743:BC1743"/>
    <mergeCell ref="BD1743:BI1743"/>
    <mergeCell ref="AF1744:BC1744"/>
    <mergeCell ref="BD1744:BI1744"/>
    <mergeCell ref="AF1745:BI1745"/>
    <mergeCell ref="AF1746:BC1746"/>
    <mergeCell ref="BD1746:BI1746"/>
    <mergeCell ref="AF1747:BC1747"/>
    <mergeCell ref="BD1747:BI1747"/>
    <mergeCell ref="AF1748:BC1748"/>
    <mergeCell ref="BD1748:BI1748"/>
    <mergeCell ref="AF1734:BC1734"/>
    <mergeCell ref="BD1734:BI1734"/>
    <mergeCell ref="AF1735:BI1735"/>
    <mergeCell ref="AF1736:AJ1736"/>
    <mergeCell ref="AK1736:BI1736"/>
    <mergeCell ref="AF1737:BI1737"/>
    <mergeCell ref="AF1738:BC1738"/>
    <mergeCell ref="BD1738:BI1738"/>
    <mergeCell ref="AF1739:BI1739"/>
    <mergeCell ref="AF1740:AH1740"/>
    <mergeCell ref="AI1740:AP1740"/>
    <mergeCell ref="AQ1740:AR1740"/>
    <mergeCell ref="AS1740:AU1740"/>
    <mergeCell ref="AV1740:AY1740"/>
    <mergeCell ref="AZ1740:BC1740"/>
    <mergeCell ref="BD1740:BH1740"/>
    <mergeCell ref="AF1741:AH1741"/>
    <mergeCell ref="AI1741:AP1741"/>
    <mergeCell ref="AQ1741:AR1741"/>
    <mergeCell ref="AS1741:AU1741"/>
    <mergeCell ref="AV1741:AY1741"/>
    <mergeCell ref="AZ1741:BC1741"/>
    <mergeCell ref="BD1741:BH1741"/>
  </mergeCells>
  <pageMargins left="0.51181102362204722" right="0.51181102362204722" top="0.51181102362204722" bottom="0.70866141732283472" header="0" footer="0"/>
  <pageSetup paperSize="9" scale="91" firstPageNumber="0" fitToHeight="0" pageOrder="overThenDown" orientation="portrait" r:id="rId1"/>
  <headerFooter alignWithMargins="0"/>
  <rowBreaks count="1" manualBreakCount="1">
    <brk id="1672" max="2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B13F-5D0D-419B-AD5C-045AABF36946}">
  <sheetPr>
    <tabColor theme="0" tint="-4.9989318521683403E-2"/>
    <pageSetUpPr fitToPage="1"/>
  </sheetPr>
  <dimension ref="A1:BI1079"/>
  <sheetViews>
    <sheetView view="pageBreakPreview" zoomScaleNormal="115" zoomScaleSheetLayoutView="100" workbookViewId="0">
      <selection activeCell="AB1011" sqref="AB1011:AD1011"/>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bestFit="1" customWidth="1"/>
    <col min="14" max="15" width="3.77734375" bestFit="1" customWidth="1"/>
    <col min="16" max="16" width="1.88671875" bestFit="1" customWidth="1"/>
    <col min="17" max="17" width="0.88671875" bestFit="1" customWidth="1"/>
    <col min="18" max="18" width="2.77734375" bestFit="1" customWidth="1"/>
    <col min="19" max="19" width="1.88671875" bestFit="1" customWidth="1"/>
    <col min="20" max="20" width="3.77734375" bestFit="1" customWidth="1"/>
    <col min="21" max="21" width="4.6640625" bestFit="1" customWidth="1"/>
    <col min="22" max="22" width="0.88671875" bestFit="1" customWidth="1"/>
    <col min="23" max="23" width="1.88671875" bestFit="1" customWidth="1"/>
    <col min="24" max="24" width="6.109375" customWidth="1"/>
    <col min="25" max="25" width="2.77734375" bestFit="1" customWidth="1"/>
    <col min="26" max="26" width="1.88671875" bestFit="1" customWidth="1"/>
    <col min="27" max="27" width="0.88671875" bestFit="1" customWidth="1"/>
    <col min="28" max="29" width="1.88671875" bestFit="1" customWidth="1"/>
    <col min="30" max="30" width="9.33203125" bestFit="1" customWidth="1"/>
    <col min="31" max="31" width="8.88671875" style="86"/>
    <col min="32" max="32" width="5.77734375" style="86" hidden="1" customWidth="1"/>
    <col min="33" max="33" width="2.44140625" style="86" hidden="1" customWidth="1"/>
    <col min="34" max="34" width="3" style="86" hidden="1" customWidth="1"/>
    <col min="35" max="35" width="3.33203125" style="86" hidden="1" customWidth="1"/>
    <col min="36" max="36" width="2.33203125" style="86" hidden="1" customWidth="1"/>
    <col min="37" max="37" width="2.6640625" style="86" hidden="1" customWidth="1"/>
    <col min="38" max="38" width="1" style="86" hidden="1" customWidth="1"/>
    <col min="39" max="39" width="5.77734375" style="86" hidden="1" customWidth="1"/>
    <col min="40" max="40" width="6.21875" style="86" hidden="1" customWidth="1"/>
    <col min="41" max="41" width="6.33203125" style="86" hidden="1" customWidth="1"/>
    <col min="42" max="42" width="6.109375" style="86" hidden="1" customWidth="1"/>
    <col min="43" max="45" width="0" style="86" hidden="1" customWidth="1"/>
    <col min="46" max="46" width="5.33203125" style="86" hidden="1" customWidth="1"/>
    <col min="47" max="47" width="3.109375" style="86" hidden="1" customWidth="1"/>
    <col min="48" max="48" width="3.88671875" style="86" hidden="1" customWidth="1"/>
    <col min="49" max="49" width="6.5546875" style="86" hidden="1" customWidth="1"/>
    <col min="50" max="50" width="2.5546875" style="86" hidden="1" customWidth="1"/>
    <col min="51" max="51" width="0" style="86" hidden="1" customWidth="1"/>
    <col min="52" max="52" width="3.109375" style="86" hidden="1" customWidth="1"/>
    <col min="53" max="53" width="3.44140625" style="86" hidden="1" customWidth="1"/>
    <col min="54" max="54" width="3.33203125" style="86" hidden="1" customWidth="1"/>
    <col min="55" max="55" width="0" style="86" hidden="1" customWidth="1"/>
    <col min="56" max="56" width="1.77734375" style="86" hidden="1" customWidth="1"/>
    <col min="57" max="57" width="2.44140625" style="86" hidden="1" customWidth="1"/>
    <col min="58" max="58" width="2.5546875" style="86" hidden="1" customWidth="1"/>
    <col min="59" max="59" width="8.88671875" style="86" hidden="1" customWidth="1"/>
    <col min="60" max="60" width="1.44140625" style="86" hidden="1" customWidth="1"/>
    <col min="61" max="61" width="0" style="86" hidden="1" customWidth="1"/>
    <col min="62"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61" ht="13.35" customHeight="1" x14ac:dyDescent="0.3">
      <c r="A1" s="638"/>
      <c r="B1" s="638"/>
      <c r="C1" s="638" t="s">
        <v>43</v>
      </c>
      <c r="D1" s="638"/>
      <c r="E1" s="638"/>
      <c r="F1" s="638"/>
      <c r="G1" s="638"/>
      <c r="H1" s="638"/>
      <c r="I1" s="638"/>
      <c r="J1" s="638"/>
      <c r="K1" s="638"/>
      <c r="L1" s="638"/>
      <c r="M1" s="638"/>
      <c r="N1" s="638"/>
      <c r="O1" s="638"/>
      <c r="P1" s="638"/>
      <c r="Q1" s="638"/>
      <c r="R1" s="638"/>
      <c r="S1" s="638"/>
      <c r="T1" s="638"/>
      <c r="U1" s="638"/>
      <c r="V1" s="638"/>
      <c r="W1" s="638"/>
      <c r="X1" s="638"/>
      <c r="Y1" s="638"/>
      <c r="Z1" s="640" t="s">
        <v>8238</v>
      </c>
      <c r="AA1" s="640"/>
      <c r="AB1" s="640"/>
      <c r="AC1" s="640"/>
      <c r="AD1" s="640"/>
    </row>
    <row r="2" spans="1:61" ht="13.35" customHeight="1" x14ac:dyDescent="0.3">
      <c r="A2" s="638"/>
      <c r="B2" s="638"/>
      <c r="C2" s="638"/>
      <c r="D2" s="638"/>
      <c r="E2" s="638"/>
      <c r="F2" s="638"/>
      <c r="G2" s="638"/>
      <c r="H2" s="638"/>
      <c r="I2" s="638"/>
      <c r="J2" s="638"/>
      <c r="K2" s="638"/>
      <c r="L2" s="638"/>
      <c r="M2" s="638"/>
      <c r="N2" s="638"/>
      <c r="O2" s="638"/>
      <c r="P2" s="638"/>
      <c r="Q2" s="638"/>
      <c r="R2" s="638"/>
      <c r="S2" s="638"/>
      <c r="T2" s="638"/>
      <c r="U2" s="638"/>
      <c r="V2" s="638"/>
      <c r="W2" s="638"/>
      <c r="X2" s="638"/>
      <c r="Y2" s="638"/>
      <c r="Z2" s="640"/>
      <c r="AA2" s="640"/>
      <c r="AB2" s="640"/>
      <c r="AC2" s="640"/>
      <c r="AD2" s="640"/>
    </row>
    <row r="3" spans="1:61" ht="13.35" customHeight="1" x14ac:dyDescent="0.3">
      <c r="A3" s="639"/>
      <c r="B3" s="639"/>
      <c r="C3" s="639" t="s">
        <v>5544</v>
      </c>
      <c r="D3" s="639"/>
      <c r="E3" s="639"/>
      <c r="F3" s="639"/>
      <c r="G3" s="639"/>
      <c r="H3" s="639"/>
      <c r="I3" s="639"/>
      <c r="J3" s="639"/>
      <c r="K3" s="639"/>
      <c r="L3" s="639"/>
      <c r="M3" s="639"/>
      <c r="N3" s="639"/>
      <c r="O3" s="639"/>
      <c r="P3" s="639"/>
      <c r="Q3" s="639"/>
      <c r="R3" s="639"/>
      <c r="S3" s="639"/>
      <c r="T3" s="639"/>
      <c r="U3" s="639"/>
      <c r="V3" s="639"/>
      <c r="W3" s="639"/>
      <c r="X3" s="639"/>
      <c r="Y3" s="639"/>
      <c r="Z3" s="641"/>
      <c r="AA3" s="641"/>
      <c r="AB3" s="641"/>
      <c r="AC3" s="641"/>
      <c r="AD3" s="641"/>
    </row>
    <row r="4" spans="1:61" ht="13.35" customHeight="1" x14ac:dyDescent="0.3">
      <c r="A4" s="638"/>
      <c r="B4" s="638"/>
      <c r="C4" s="638"/>
      <c r="D4" s="638"/>
      <c r="E4" s="638"/>
      <c r="F4" s="638"/>
      <c r="G4" s="638"/>
      <c r="H4" s="638"/>
      <c r="I4" s="638"/>
      <c r="J4" s="638"/>
      <c r="K4" s="638"/>
      <c r="L4" s="638"/>
      <c r="M4" s="638"/>
      <c r="N4" s="638"/>
      <c r="O4" s="638"/>
      <c r="P4" s="638"/>
      <c r="Q4" s="638"/>
      <c r="R4" s="638"/>
      <c r="S4" s="638"/>
      <c r="T4" s="638"/>
      <c r="U4" s="638"/>
      <c r="V4" s="638"/>
      <c r="W4" s="638"/>
      <c r="X4" s="638"/>
      <c r="Y4" s="638"/>
      <c r="Z4" s="640"/>
      <c r="AA4" s="640"/>
      <c r="AB4" s="640"/>
      <c r="AC4" s="640"/>
      <c r="AD4" s="640"/>
    </row>
    <row r="5" spans="1:61" ht="12.15" customHeight="1" x14ac:dyDescent="0.3">
      <c r="A5" s="642" t="s">
        <v>44</v>
      </c>
      <c r="B5" s="642"/>
      <c r="C5" s="642"/>
      <c r="D5" s="642"/>
      <c r="E5" s="642"/>
      <c r="F5" s="642"/>
      <c r="G5" s="642"/>
      <c r="H5" s="642"/>
      <c r="I5" s="643" t="s">
        <v>5763</v>
      </c>
      <c r="J5" s="643"/>
      <c r="K5" s="643"/>
      <c r="L5" s="643"/>
      <c r="M5" s="643"/>
      <c r="N5" s="643"/>
      <c r="O5" s="643"/>
      <c r="P5" s="643"/>
      <c r="Q5" s="643"/>
      <c r="R5" s="643"/>
      <c r="S5" s="643"/>
      <c r="T5" s="643"/>
      <c r="U5" s="642"/>
      <c r="V5" s="643"/>
      <c r="W5" s="643"/>
      <c r="X5" s="643"/>
      <c r="Y5" s="643"/>
      <c r="Z5" s="643"/>
      <c r="AA5" s="643"/>
      <c r="AB5" s="643"/>
      <c r="AC5" s="643"/>
      <c r="AD5" s="643"/>
    </row>
    <row r="6" spans="1:61" ht="12.15" customHeight="1" x14ac:dyDescent="0.3">
      <c r="A6" s="642" t="s">
        <v>45</v>
      </c>
      <c r="B6" s="642"/>
      <c r="C6" s="642"/>
      <c r="D6" s="642"/>
      <c r="E6" s="642"/>
      <c r="F6" s="642"/>
      <c r="G6" s="642"/>
      <c r="H6" s="642"/>
      <c r="I6" s="643" t="s">
        <v>8192</v>
      </c>
      <c r="J6" s="643"/>
      <c r="K6" s="643"/>
      <c r="L6" s="643"/>
      <c r="M6" s="643"/>
      <c r="N6" s="643"/>
      <c r="O6" s="643"/>
      <c r="P6" s="643"/>
      <c r="Q6" s="643"/>
      <c r="R6" s="643"/>
      <c r="S6" s="643"/>
      <c r="T6" s="643"/>
      <c r="U6" s="644" t="s">
        <v>5545</v>
      </c>
      <c r="V6" s="644"/>
      <c r="W6" s="644"/>
      <c r="X6" s="644"/>
      <c r="Y6" s="644"/>
      <c r="Z6" s="644"/>
      <c r="AA6" s="645" t="s">
        <v>6481</v>
      </c>
      <c r="AB6" s="645"/>
      <c r="AC6" s="645"/>
      <c r="AD6" s="645"/>
    </row>
    <row r="7" spans="1:61" ht="12.15" customHeight="1" x14ac:dyDescent="0.3">
      <c r="A7" s="642" t="s">
        <v>46</v>
      </c>
      <c r="B7" s="642"/>
      <c r="C7" s="642"/>
      <c r="D7" s="642"/>
      <c r="E7" s="642"/>
      <c r="F7" s="642"/>
      <c r="G7" s="642"/>
      <c r="H7" s="642"/>
      <c r="I7" s="643" t="s">
        <v>5765</v>
      </c>
      <c r="J7" s="643"/>
      <c r="K7" s="643"/>
      <c r="L7" s="643"/>
      <c r="M7" s="643"/>
      <c r="N7" s="643"/>
      <c r="O7" s="643"/>
      <c r="P7" s="643"/>
      <c r="Q7" s="643"/>
      <c r="R7" s="643"/>
      <c r="S7" s="643"/>
      <c r="T7" s="643"/>
      <c r="U7" s="642"/>
      <c r="V7" s="643"/>
      <c r="W7" s="643"/>
      <c r="X7" s="643"/>
      <c r="Y7" s="643"/>
      <c r="Z7" s="643"/>
      <c r="AA7" s="643"/>
      <c r="AB7" s="643"/>
      <c r="AC7" s="643"/>
      <c r="AD7" s="643"/>
    </row>
    <row r="8" spans="1:61" ht="12.15" customHeight="1" x14ac:dyDescent="0.3">
      <c r="A8" s="642" t="s">
        <v>49</v>
      </c>
      <c r="B8" s="642"/>
      <c r="C8" s="642"/>
      <c r="D8" s="642"/>
      <c r="E8" s="642"/>
      <c r="F8" s="642"/>
      <c r="G8" s="642"/>
      <c r="H8" s="642"/>
      <c r="I8" s="643" t="s">
        <v>8193</v>
      </c>
      <c r="J8" s="643"/>
      <c r="K8" s="643"/>
      <c r="L8" s="643"/>
      <c r="M8" s="643"/>
      <c r="N8" s="643"/>
      <c r="O8" s="643"/>
      <c r="P8" s="643"/>
      <c r="Q8" s="643"/>
      <c r="R8" s="643"/>
      <c r="S8" s="643"/>
      <c r="T8" s="643"/>
      <c r="U8" s="642"/>
      <c r="V8" s="643"/>
      <c r="W8" s="643"/>
      <c r="X8" s="643"/>
      <c r="Y8" s="643"/>
      <c r="Z8" s="643"/>
      <c r="AA8" s="643"/>
      <c r="AB8" s="643"/>
      <c r="AC8" s="643"/>
      <c r="AD8" s="643"/>
    </row>
    <row r="9" spans="1:61" ht="12.15" customHeight="1" x14ac:dyDescent="0.3">
      <c r="A9" s="642" t="s">
        <v>5546</v>
      </c>
      <c r="B9" s="642"/>
      <c r="C9" s="642"/>
      <c r="D9" s="642"/>
      <c r="E9" s="642"/>
      <c r="F9" s="642"/>
      <c r="G9" s="642"/>
      <c r="H9" s="642"/>
      <c r="I9" s="643" t="s">
        <v>6482</v>
      </c>
      <c r="J9" s="643"/>
      <c r="K9" s="643"/>
      <c r="L9" s="643"/>
      <c r="M9" s="643"/>
      <c r="N9" s="643"/>
      <c r="O9" s="643"/>
      <c r="P9" s="643"/>
      <c r="Q9" s="643"/>
      <c r="R9" s="643"/>
      <c r="S9" s="643"/>
      <c r="T9" s="643"/>
      <c r="U9" s="642"/>
      <c r="V9" s="643"/>
      <c r="W9" s="643"/>
      <c r="X9" s="643"/>
      <c r="Y9" s="643"/>
      <c r="Z9" s="643"/>
      <c r="AA9" s="643"/>
      <c r="AB9" s="643"/>
      <c r="AC9" s="643"/>
      <c r="AD9" s="643"/>
    </row>
    <row r="10" spans="1:61" ht="12.15" customHeight="1" x14ac:dyDescent="0.3">
      <c r="A10" s="642" t="s">
        <v>52</v>
      </c>
      <c r="B10" s="642"/>
      <c r="C10" s="642"/>
      <c r="D10" s="642"/>
      <c r="E10" s="642"/>
      <c r="F10" s="642"/>
      <c r="G10" s="642"/>
      <c r="H10" s="642"/>
      <c r="I10" s="643" t="s">
        <v>5766</v>
      </c>
      <c r="J10" s="643"/>
      <c r="K10" s="643"/>
      <c r="L10" s="643"/>
      <c r="M10" s="643"/>
      <c r="N10" s="643"/>
      <c r="O10" s="643"/>
      <c r="P10" s="643"/>
      <c r="Q10" s="643"/>
      <c r="R10" s="643"/>
      <c r="S10" s="643"/>
      <c r="T10" s="643"/>
      <c r="U10" s="642"/>
      <c r="V10" s="643"/>
      <c r="W10" s="643"/>
      <c r="X10" s="643"/>
      <c r="Y10" s="643"/>
      <c r="Z10" s="643"/>
      <c r="AA10" s="643"/>
      <c r="AB10" s="643"/>
      <c r="AC10" s="643"/>
      <c r="AD10" s="643"/>
    </row>
    <row r="11" spans="1:61" ht="10.8" customHeight="1" x14ac:dyDescent="0.3">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row>
    <row r="12" spans="1:61" ht="11.4" customHeight="1" x14ac:dyDescent="0.3">
      <c r="A12" s="365" t="s">
        <v>6874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637" t="s">
        <v>5547</v>
      </c>
      <c r="Z12" s="637"/>
      <c r="AA12" s="637"/>
      <c r="AB12" s="637"/>
      <c r="AC12" s="637"/>
      <c r="AD12" s="637"/>
    </row>
    <row r="13" spans="1:61" ht="10.8" customHeight="1" x14ac:dyDescent="0.3">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row>
    <row r="14" spans="1:61" ht="11.4" customHeight="1" x14ac:dyDescent="0.3">
      <c r="A14" s="551" t="s">
        <v>5548</v>
      </c>
      <c r="B14" s="552"/>
      <c r="C14" s="552"/>
      <c r="D14" s="552"/>
      <c r="E14" s="552"/>
      <c r="F14" s="552"/>
      <c r="G14" s="553"/>
      <c r="H14" s="551" t="s">
        <v>5557</v>
      </c>
      <c r="I14" s="552"/>
      <c r="J14" s="552"/>
      <c r="K14" s="552"/>
      <c r="L14" s="553"/>
      <c r="M14" s="545" t="s">
        <v>5558</v>
      </c>
      <c r="N14" s="547"/>
      <c r="O14" s="545" t="s">
        <v>5559</v>
      </c>
      <c r="P14" s="546"/>
      <c r="Q14" s="546"/>
      <c r="R14" s="547"/>
      <c r="S14" s="545" t="s">
        <v>5560</v>
      </c>
      <c r="T14" s="546"/>
      <c r="U14" s="546"/>
      <c r="V14" s="547"/>
      <c r="W14" s="545" t="s">
        <v>5551</v>
      </c>
      <c r="X14" s="546"/>
      <c r="Y14" s="546"/>
      <c r="Z14" s="546"/>
      <c r="AA14" s="547"/>
      <c r="AB14" s="545" t="s">
        <v>5561</v>
      </c>
      <c r="AC14" s="546"/>
      <c r="AD14" s="547"/>
      <c r="AF14" s="551" t="s">
        <v>5548</v>
      </c>
      <c r="AG14" s="552"/>
      <c r="AH14" s="552"/>
      <c r="AI14" s="552"/>
      <c r="AJ14" s="552"/>
      <c r="AK14" s="552"/>
      <c r="AL14" s="553"/>
      <c r="AM14" s="551" t="s">
        <v>5557</v>
      </c>
      <c r="AN14" s="552"/>
      <c r="AO14" s="552"/>
      <c r="AP14" s="552"/>
      <c r="AQ14" s="553"/>
      <c r="AR14" s="539" t="s">
        <v>5558</v>
      </c>
      <c r="AS14" s="541"/>
      <c r="AT14" s="539" t="s">
        <v>5559</v>
      </c>
      <c r="AU14" s="540"/>
      <c r="AV14" s="540"/>
      <c r="AW14" s="541"/>
      <c r="AX14" s="539" t="s">
        <v>5560</v>
      </c>
      <c r="AY14" s="540"/>
      <c r="AZ14" s="540"/>
      <c r="BA14" s="541"/>
      <c r="BB14" s="539" t="s">
        <v>5551</v>
      </c>
      <c r="BC14" s="540"/>
      <c r="BD14" s="540"/>
      <c r="BE14" s="540"/>
      <c r="BF14" s="541"/>
      <c r="BG14" s="539" t="s">
        <v>5561</v>
      </c>
      <c r="BH14" s="540"/>
      <c r="BI14" s="541"/>
    </row>
    <row r="15" spans="1:61" ht="11.4" customHeight="1" x14ac:dyDescent="0.3">
      <c r="A15" s="521" t="s">
        <v>5579</v>
      </c>
      <c r="B15" s="522"/>
      <c r="C15" s="522"/>
      <c r="D15" s="522"/>
      <c r="E15" s="522"/>
      <c r="F15" s="522"/>
      <c r="G15" s="523"/>
      <c r="H15" s="521" t="s">
        <v>5580</v>
      </c>
      <c r="I15" s="522"/>
      <c r="J15" s="522"/>
      <c r="K15" s="522"/>
      <c r="L15" s="523"/>
      <c r="M15" s="673">
        <f>ROUND(AR15*(1-'COMP IMPLANTAÇÃO'!$AI$1),2)</f>
        <v>6.79</v>
      </c>
      <c r="N15" s="674"/>
      <c r="O15" s="673">
        <f t="shared" ref="O15" si="0">TRUNC(M15*(1+(S15/100)),2)</f>
        <v>18.45</v>
      </c>
      <c r="P15" s="675"/>
      <c r="Q15" s="675"/>
      <c r="R15" s="674"/>
      <c r="S15" s="620">
        <v>171.78</v>
      </c>
      <c r="T15" s="621"/>
      <c r="U15" s="621"/>
      <c r="V15" s="622"/>
      <c r="W15" s="611">
        <v>0.35</v>
      </c>
      <c r="X15" s="612"/>
      <c r="Y15" s="612"/>
      <c r="Z15" s="612"/>
      <c r="AA15" s="613"/>
      <c r="AB15" s="623">
        <f>TRUNC(O15*W15,2)</f>
        <v>6.45</v>
      </c>
      <c r="AC15" s="624"/>
      <c r="AD15" s="625"/>
      <c r="AF15" s="521" t="s">
        <v>5579</v>
      </c>
      <c r="AG15" s="522"/>
      <c r="AH15" s="522"/>
      <c r="AI15" s="522"/>
      <c r="AJ15" s="522"/>
      <c r="AK15" s="522"/>
      <c r="AL15" s="523"/>
      <c r="AM15" s="521" t="s">
        <v>5580</v>
      </c>
      <c r="AN15" s="522"/>
      <c r="AO15" s="522"/>
      <c r="AP15" s="522"/>
      <c r="AQ15" s="523"/>
      <c r="AR15" s="535">
        <v>8.18</v>
      </c>
      <c r="AS15" s="537"/>
      <c r="AT15" s="526">
        <v>22.23</v>
      </c>
      <c r="AU15" s="527"/>
      <c r="AV15" s="527"/>
      <c r="AW15" s="528"/>
      <c r="AX15" s="529">
        <v>171.78</v>
      </c>
      <c r="AY15" s="530"/>
      <c r="AZ15" s="530"/>
      <c r="BA15" s="531"/>
      <c r="BB15" s="532">
        <v>0.35</v>
      </c>
      <c r="BC15" s="533"/>
      <c r="BD15" s="533"/>
      <c r="BE15" s="533"/>
      <c r="BF15" s="534"/>
      <c r="BG15" s="529">
        <f>AT15*BB15</f>
        <v>7.7805</v>
      </c>
      <c r="BH15" s="530"/>
      <c r="BI15" s="531"/>
    </row>
    <row r="16" spans="1:61" ht="11.4" customHeight="1" x14ac:dyDescent="0.3">
      <c r="A16" s="521" t="s">
        <v>5577</v>
      </c>
      <c r="B16" s="522"/>
      <c r="C16" s="522"/>
      <c r="D16" s="522"/>
      <c r="E16" s="522"/>
      <c r="F16" s="522"/>
      <c r="G16" s="523"/>
      <c r="H16" s="521" t="s">
        <v>5578</v>
      </c>
      <c r="I16" s="522"/>
      <c r="J16" s="522"/>
      <c r="K16" s="522"/>
      <c r="L16" s="523"/>
      <c r="M16" s="673">
        <f>ROUND(AR16*(1-'COMP IMPLANTAÇÃO'!$AI$1),2)</f>
        <v>9.59</v>
      </c>
      <c r="N16" s="674"/>
      <c r="O16" s="673">
        <f t="shared" ref="O16" si="1">TRUNC(M16*(1+(S16/100)),2)</f>
        <v>24.71</v>
      </c>
      <c r="P16" s="675"/>
      <c r="Q16" s="675"/>
      <c r="R16" s="674"/>
      <c r="S16" s="620">
        <v>157.75</v>
      </c>
      <c r="T16" s="621"/>
      <c r="U16" s="621"/>
      <c r="V16" s="622"/>
      <c r="W16" s="611">
        <v>0.35</v>
      </c>
      <c r="X16" s="612"/>
      <c r="Y16" s="612"/>
      <c r="Z16" s="612"/>
      <c r="AA16" s="613"/>
      <c r="AB16" s="623">
        <f>TRUNC(O16*W16,2)</f>
        <v>8.64</v>
      </c>
      <c r="AC16" s="624"/>
      <c r="AD16" s="625"/>
      <c r="AF16" s="521" t="s">
        <v>5577</v>
      </c>
      <c r="AG16" s="522"/>
      <c r="AH16" s="522"/>
      <c r="AI16" s="522"/>
      <c r="AJ16" s="522"/>
      <c r="AK16" s="522"/>
      <c r="AL16" s="523"/>
      <c r="AM16" s="521" t="s">
        <v>5578</v>
      </c>
      <c r="AN16" s="522"/>
      <c r="AO16" s="522"/>
      <c r="AP16" s="522"/>
      <c r="AQ16" s="523"/>
      <c r="AR16" s="526">
        <v>11.56</v>
      </c>
      <c r="AS16" s="528"/>
      <c r="AT16" s="526">
        <v>29.79</v>
      </c>
      <c r="AU16" s="527"/>
      <c r="AV16" s="527"/>
      <c r="AW16" s="528"/>
      <c r="AX16" s="529">
        <v>157.75</v>
      </c>
      <c r="AY16" s="530"/>
      <c r="AZ16" s="530"/>
      <c r="BA16" s="531"/>
      <c r="BB16" s="532">
        <v>0.35</v>
      </c>
      <c r="BC16" s="533"/>
      <c r="BD16" s="533"/>
      <c r="BE16" s="533"/>
      <c r="BF16" s="534"/>
      <c r="BG16" s="529">
        <f>AT16*BB16</f>
        <v>10.426499999999999</v>
      </c>
      <c r="BH16" s="530"/>
      <c r="BI16" s="531"/>
    </row>
    <row r="17" spans="1:61" ht="11.4" customHeight="1" x14ac:dyDescent="0.3">
      <c r="A17" s="538" t="s">
        <v>5565</v>
      </c>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617">
        <f>SUM(AB15:AD16)+0.01</f>
        <v>15.1</v>
      </c>
      <c r="Z17" s="618"/>
      <c r="AA17" s="618"/>
      <c r="AB17" s="618"/>
      <c r="AC17" s="618"/>
      <c r="AD17" s="619"/>
      <c r="AF17" s="538" t="s">
        <v>5565</v>
      </c>
      <c r="AG17" s="538"/>
      <c r="AH17" s="538"/>
      <c r="AI17" s="538"/>
      <c r="AJ17" s="538"/>
      <c r="AK17" s="538"/>
      <c r="AL17" s="538"/>
      <c r="AM17" s="538"/>
      <c r="AN17" s="538"/>
      <c r="AO17" s="538"/>
      <c r="AP17" s="538"/>
      <c r="AQ17" s="538"/>
      <c r="AR17" s="538"/>
      <c r="AS17" s="538"/>
      <c r="AT17" s="538"/>
      <c r="AU17" s="538"/>
      <c r="AV17" s="538"/>
      <c r="AW17" s="538"/>
      <c r="AX17" s="538"/>
      <c r="AY17" s="538"/>
      <c r="AZ17" s="538"/>
      <c r="BA17" s="538"/>
      <c r="BB17" s="538"/>
      <c r="BC17" s="538"/>
      <c r="BD17" s="526">
        <f>SUM(BG15:BI16)</f>
        <v>18.207000000000001</v>
      </c>
      <c r="BE17" s="527"/>
      <c r="BF17" s="527"/>
      <c r="BG17" s="527"/>
      <c r="BH17" s="527"/>
      <c r="BI17" s="528"/>
    </row>
    <row r="18" spans="1:61" ht="10.8" customHeight="1" x14ac:dyDescent="0.3">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F18" s="365"/>
      <c r="AG18" s="365"/>
      <c r="AH18" s="365"/>
      <c r="AI18" s="365"/>
      <c r="AJ18" s="365"/>
      <c r="AK18" s="365"/>
      <c r="AL18" s="365"/>
      <c r="AM18" s="365"/>
      <c r="AN18" s="365"/>
      <c r="AO18" s="365"/>
      <c r="AP18" s="365"/>
      <c r="AQ18" s="365"/>
      <c r="AR18" s="365"/>
      <c r="AS18" s="365"/>
      <c r="AT18" s="365"/>
      <c r="AU18" s="365"/>
      <c r="AV18" s="365"/>
      <c r="AW18" s="365"/>
      <c r="AX18" s="365"/>
      <c r="AY18" s="365"/>
      <c r="AZ18" s="365"/>
      <c r="BA18" s="365"/>
      <c r="BB18" s="365"/>
      <c r="BC18" s="365"/>
      <c r="BD18" s="365"/>
      <c r="BE18" s="365"/>
      <c r="BF18" s="365"/>
      <c r="BG18" s="365"/>
      <c r="BH18" s="365"/>
      <c r="BI18" s="365"/>
    </row>
    <row r="19" spans="1:61" ht="11.4" customHeight="1" x14ac:dyDescent="0.3">
      <c r="A19" s="551" t="s">
        <v>5548</v>
      </c>
      <c r="B19" s="552"/>
      <c r="C19" s="552"/>
      <c r="D19" s="552"/>
      <c r="E19" s="552"/>
      <c r="F19" s="552"/>
      <c r="G19" s="553"/>
      <c r="H19" s="551" t="s">
        <v>5549</v>
      </c>
      <c r="I19" s="552"/>
      <c r="J19" s="552"/>
      <c r="K19" s="552"/>
      <c r="L19" s="552"/>
      <c r="M19" s="552"/>
      <c r="N19" s="552"/>
      <c r="O19" s="553"/>
      <c r="P19" s="646" t="s">
        <v>167</v>
      </c>
      <c r="Q19" s="647"/>
      <c r="R19" s="647"/>
      <c r="S19" s="648"/>
      <c r="T19" s="545" t="s">
        <v>5550</v>
      </c>
      <c r="U19" s="546"/>
      <c r="V19" s="546"/>
      <c r="W19" s="547"/>
      <c r="X19" s="545" t="s">
        <v>5551</v>
      </c>
      <c r="Y19" s="546"/>
      <c r="Z19" s="546"/>
      <c r="AA19" s="546"/>
      <c r="AB19" s="547"/>
      <c r="AC19" s="545" t="s">
        <v>5552</v>
      </c>
      <c r="AD19" s="547"/>
      <c r="AF19" s="551" t="s">
        <v>5548</v>
      </c>
      <c r="AG19" s="552"/>
      <c r="AH19" s="552"/>
      <c r="AI19" s="552"/>
      <c r="AJ19" s="552"/>
      <c r="AK19" s="552"/>
      <c r="AL19" s="553"/>
      <c r="AM19" s="551" t="s">
        <v>5549</v>
      </c>
      <c r="AN19" s="552"/>
      <c r="AO19" s="552"/>
      <c r="AP19" s="552"/>
      <c r="AQ19" s="552"/>
      <c r="AR19" s="552"/>
      <c r="AS19" s="552"/>
      <c r="AT19" s="553"/>
      <c r="AU19" s="554" t="s">
        <v>167</v>
      </c>
      <c r="AV19" s="563"/>
      <c r="AW19" s="563"/>
      <c r="AX19" s="555"/>
      <c r="AY19" s="539" t="s">
        <v>5550</v>
      </c>
      <c r="AZ19" s="540"/>
      <c r="BA19" s="540"/>
      <c r="BB19" s="541"/>
      <c r="BC19" s="539" t="s">
        <v>5551</v>
      </c>
      <c r="BD19" s="540"/>
      <c r="BE19" s="540"/>
      <c r="BF19" s="540"/>
      <c r="BG19" s="541"/>
      <c r="BH19" s="539" t="s">
        <v>5552</v>
      </c>
      <c r="BI19" s="541"/>
    </row>
    <row r="20" spans="1:61" ht="45.9" customHeight="1" x14ac:dyDescent="0.3">
      <c r="A20" s="521" t="s">
        <v>5635</v>
      </c>
      <c r="B20" s="522"/>
      <c r="C20" s="522"/>
      <c r="D20" s="522"/>
      <c r="E20" s="522"/>
      <c r="F20" s="522"/>
      <c r="G20" s="523"/>
      <c r="H20" s="521" t="s">
        <v>210</v>
      </c>
      <c r="I20" s="522"/>
      <c r="J20" s="522"/>
      <c r="K20" s="522"/>
      <c r="L20" s="522"/>
      <c r="M20" s="522"/>
      <c r="N20" s="522"/>
      <c r="O20" s="523"/>
      <c r="P20" s="649" t="s">
        <v>70</v>
      </c>
      <c r="Q20" s="650"/>
      <c r="R20" s="650"/>
      <c r="S20" s="651"/>
      <c r="T20" s="608">
        <f>ROUND(AY20*(1-'COMP IMPLANTAÇÃO'!$AI$1),2)</f>
        <v>14.06</v>
      </c>
      <c r="U20" s="609"/>
      <c r="V20" s="609"/>
      <c r="W20" s="610"/>
      <c r="X20" s="611">
        <v>6</v>
      </c>
      <c r="Y20" s="612"/>
      <c r="Z20" s="612"/>
      <c r="AA20" s="612"/>
      <c r="AB20" s="613"/>
      <c r="AC20" s="655">
        <f t="shared" ref="AC20:AC21" si="2">TRUNC(T20*X20,2)</f>
        <v>84.36</v>
      </c>
      <c r="AD20" s="656"/>
      <c r="AF20" s="521" t="s">
        <v>5635</v>
      </c>
      <c r="AG20" s="522"/>
      <c r="AH20" s="522"/>
      <c r="AI20" s="522"/>
      <c r="AJ20" s="522"/>
      <c r="AK20" s="522"/>
      <c r="AL20" s="523"/>
      <c r="AM20" s="521" t="s">
        <v>210</v>
      </c>
      <c r="AN20" s="522"/>
      <c r="AO20" s="522"/>
      <c r="AP20" s="522"/>
      <c r="AQ20" s="522"/>
      <c r="AR20" s="522"/>
      <c r="AS20" s="522"/>
      <c r="AT20" s="523"/>
      <c r="AU20" s="524" t="s">
        <v>70</v>
      </c>
      <c r="AV20" s="564"/>
      <c r="AW20" s="564"/>
      <c r="AX20" s="525"/>
      <c r="AY20" s="526">
        <v>16.940000000000001</v>
      </c>
      <c r="AZ20" s="527"/>
      <c r="BA20" s="527"/>
      <c r="BB20" s="528"/>
      <c r="BC20" s="532">
        <v>6</v>
      </c>
      <c r="BD20" s="533"/>
      <c r="BE20" s="533"/>
      <c r="BF20" s="533"/>
      <c r="BG20" s="534"/>
      <c r="BH20" s="529">
        <f>AY20*BC20</f>
        <v>101.64000000000001</v>
      </c>
      <c r="BI20" s="531"/>
    </row>
    <row r="21" spans="1:61" ht="22.95" customHeight="1" x14ac:dyDescent="0.3">
      <c r="A21" s="521" t="s">
        <v>5640</v>
      </c>
      <c r="B21" s="522"/>
      <c r="C21" s="522"/>
      <c r="D21" s="522"/>
      <c r="E21" s="522"/>
      <c r="F21" s="522"/>
      <c r="G21" s="523"/>
      <c r="H21" s="521" t="s">
        <v>212</v>
      </c>
      <c r="I21" s="522"/>
      <c r="J21" s="522"/>
      <c r="K21" s="522"/>
      <c r="L21" s="522"/>
      <c r="M21" s="522"/>
      <c r="N21" s="522"/>
      <c r="O21" s="523"/>
      <c r="P21" s="649" t="s">
        <v>70</v>
      </c>
      <c r="Q21" s="650"/>
      <c r="R21" s="650"/>
      <c r="S21" s="651"/>
      <c r="T21" s="608">
        <f>ROUND(AY21*(1-'COMP IMPLANTAÇÃO'!$AI$1),2)</f>
        <v>155.18</v>
      </c>
      <c r="U21" s="609"/>
      <c r="V21" s="609"/>
      <c r="W21" s="610"/>
      <c r="X21" s="611">
        <v>1</v>
      </c>
      <c r="Y21" s="612"/>
      <c r="Z21" s="612"/>
      <c r="AA21" s="612"/>
      <c r="AB21" s="613"/>
      <c r="AC21" s="655">
        <f t="shared" si="2"/>
        <v>155.18</v>
      </c>
      <c r="AD21" s="656"/>
      <c r="AF21" s="521" t="s">
        <v>5640</v>
      </c>
      <c r="AG21" s="522"/>
      <c r="AH21" s="522"/>
      <c r="AI21" s="522"/>
      <c r="AJ21" s="522"/>
      <c r="AK21" s="522"/>
      <c r="AL21" s="523"/>
      <c r="AM21" s="521" t="s">
        <v>212</v>
      </c>
      <c r="AN21" s="522"/>
      <c r="AO21" s="522"/>
      <c r="AP21" s="522"/>
      <c r="AQ21" s="522"/>
      <c r="AR21" s="522"/>
      <c r="AS21" s="522"/>
      <c r="AT21" s="523"/>
      <c r="AU21" s="524" t="s">
        <v>70</v>
      </c>
      <c r="AV21" s="564"/>
      <c r="AW21" s="564"/>
      <c r="AX21" s="525"/>
      <c r="AY21" s="529">
        <v>186.96</v>
      </c>
      <c r="AZ21" s="530"/>
      <c r="BA21" s="530"/>
      <c r="BB21" s="531"/>
      <c r="BC21" s="532">
        <v>1</v>
      </c>
      <c r="BD21" s="533"/>
      <c r="BE21" s="533"/>
      <c r="BF21" s="533"/>
      <c r="BG21" s="534"/>
      <c r="BH21" s="529">
        <f>AY21*BC21</f>
        <v>186.96</v>
      </c>
      <c r="BI21" s="531"/>
    </row>
    <row r="22" spans="1:61" ht="11.4" customHeight="1" x14ac:dyDescent="0.3">
      <c r="A22" s="538" t="s">
        <v>5553</v>
      </c>
      <c r="B22" s="538"/>
      <c r="C22" s="538"/>
      <c r="D22" s="538"/>
      <c r="E22" s="538"/>
      <c r="F22" s="538"/>
      <c r="G22" s="538"/>
      <c r="H22" s="538"/>
      <c r="I22" s="538"/>
      <c r="J22" s="538"/>
      <c r="K22" s="538"/>
      <c r="L22" s="538"/>
      <c r="M22" s="538"/>
      <c r="N22" s="538"/>
      <c r="O22" s="538"/>
      <c r="P22" s="538"/>
      <c r="Q22" s="538"/>
      <c r="R22" s="538"/>
      <c r="S22" s="538"/>
      <c r="T22" s="538"/>
      <c r="U22" s="538"/>
      <c r="V22" s="538"/>
      <c r="W22" s="538"/>
      <c r="X22" s="538"/>
      <c r="Y22" s="617">
        <f>SUM(AC20:AD21)-0.01</f>
        <v>239.53000000000003</v>
      </c>
      <c r="Z22" s="618"/>
      <c r="AA22" s="618"/>
      <c r="AB22" s="618"/>
      <c r="AC22" s="618"/>
      <c r="AD22" s="619"/>
      <c r="AF22" s="538" t="s">
        <v>5553</v>
      </c>
      <c r="AG22" s="538"/>
      <c r="AH22" s="538"/>
      <c r="AI22" s="538"/>
      <c r="AJ22" s="538"/>
      <c r="AK22" s="538"/>
      <c r="AL22" s="538"/>
      <c r="AM22" s="538"/>
      <c r="AN22" s="538"/>
      <c r="AO22" s="538"/>
      <c r="AP22" s="538"/>
      <c r="AQ22" s="538"/>
      <c r="AR22" s="538"/>
      <c r="AS22" s="538"/>
      <c r="AT22" s="538"/>
      <c r="AU22" s="538"/>
      <c r="AV22" s="538"/>
      <c r="AW22" s="538"/>
      <c r="AX22" s="538"/>
      <c r="AY22" s="538"/>
      <c r="AZ22" s="538"/>
      <c r="BA22" s="538"/>
      <c r="BB22" s="538"/>
      <c r="BC22" s="538"/>
      <c r="BD22" s="526">
        <f>SUM(BH20:BI21)</f>
        <v>288.60000000000002</v>
      </c>
      <c r="BE22" s="527"/>
      <c r="BF22" s="527"/>
      <c r="BG22" s="527"/>
      <c r="BH22" s="527"/>
      <c r="BI22" s="528"/>
    </row>
    <row r="23" spans="1:61" ht="10.8" customHeight="1" x14ac:dyDescent="0.3">
      <c r="A23" s="365"/>
      <c r="B23" s="365"/>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row>
    <row r="24" spans="1:61" ht="11.4" customHeight="1" x14ac:dyDescent="0.3">
      <c r="A24" s="539" t="s">
        <v>5554</v>
      </c>
      <c r="B24" s="540"/>
      <c r="C24" s="540"/>
      <c r="D24" s="540"/>
      <c r="E24" s="540"/>
      <c r="F24" s="540"/>
      <c r="G24" s="540"/>
      <c r="H24" s="540"/>
      <c r="I24" s="540"/>
      <c r="J24" s="540"/>
      <c r="K24" s="540"/>
      <c r="L24" s="540"/>
      <c r="M24" s="540"/>
      <c r="N24" s="540"/>
      <c r="O24" s="540"/>
      <c r="P24" s="540"/>
      <c r="Q24" s="540"/>
      <c r="R24" s="540"/>
      <c r="S24" s="540"/>
      <c r="T24" s="540"/>
      <c r="U24" s="540"/>
      <c r="V24" s="540"/>
      <c r="W24" s="540"/>
      <c r="X24" s="541"/>
      <c r="Y24" s="632">
        <f>Y22+Y17</f>
        <v>254.63000000000002</v>
      </c>
      <c r="Z24" s="633"/>
      <c r="AA24" s="633"/>
      <c r="AB24" s="633"/>
      <c r="AC24" s="633"/>
      <c r="AD24" s="634"/>
      <c r="AF24" s="539" t="s">
        <v>5554</v>
      </c>
      <c r="AG24" s="540"/>
      <c r="AH24" s="540"/>
      <c r="AI24" s="540"/>
      <c r="AJ24" s="540"/>
      <c r="AK24" s="540"/>
      <c r="AL24" s="540"/>
      <c r="AM24" s="540"/>
      <c r="AN24" s="540"/>
      <c r="AO24" s="540"/>
      <c r="AP24" s="540"/>
      <c r="AQ24" s="540"/>
      <c r="AR24" s="540"/>
      <c r="AS24" s="540"/>
      <c r="AT24" s="540"/>
      <c r="AU24" s="540"/>
      <c r="AV24" s="540"/>
      <c r="AW24" s="540"/>
      <c r="AX24" s="540"/>
      <c r="AY24" s="540"/>
      <c r="AZ24" s="540"/>
      <c r="BA24" s="540"/>
      <c r="BB24" s="540"/>
      <c r="BC24" s="541"/>
      <c r="BD24" s="582">
        <f>BD22+BD17-0.01</f>
        <v>306.79700000000003</v>
      </c>
      <c r="BE24" s="583"/>
      <c r="BF24" s="583"/>
      <c r="BG24" s="583"/>
      <c r="BH24" s="583"/>
      <c r="BI24" s="584"/>
    </row>
    <row r="25" spans="1:61" ht="11.4" customHeight="1" x14ac:dyDescent="0.3">
      <c r="A25" s="539" t="s">
        <v>8256</v>
      </c>
      <c r="B25" s="540"/>
      <c r="C25" s="540"/>
      <c r="D25" s="540"/>
      <c r="E25" s="540"/>
      <c r="F25" s="540"/>
      <c r="G25" s="540"/>
      <c r="H25" s="540"/>
      <c r="I25" s="540"/>
      <c r="J25" s="540"/>
      <c r="K25" s="540"/>
      <c r="L25" s="540"/>
      <c r="M25" s="540"/>
      <c r="N25" s="540"/>
      <c r="O25" s="540"/>
      <c r="P25" s="540"/>
      <c r="Q25" s="540"/>
      <c r="R25" s="540"/>
      <c r="S25" s="540"/>
      <c r="T25" s="540"/>
      <c r="U25" s="540"/>
      <c r="V25" s="312"/>
      <c r="W25" s="561">
        <v>0.25069999999999998</v>
      </c>
      <c r="X25" s="648"/>
      <c r="Y25" s="548">
        <f>TRUNC(Y24*W25,2)</f>
        <v>63.83</v>
      </c>
      <c r="Z25" s="549"/>
      <c r="AA25" s="549"/>
      <c r="AB25" s="549"/>
      <c r="AC25" s="549"/>
      <c r="AD25" s="550"/>
      <c r="AF25" s="539" t="s">
        <v>8256</v>
      </c>
      <c r="AG25" s="540"/>
      <c r="AH25" s="540"/>
      <c r="AI25" s="540"/>
      <c r="AJ25" s="540"/>
      <c r="AK25" s="540"/>
      <c r="AL25" s="540"/>
      <c r="AM25" s="540"/>
      <c r="AN25" s="540"/>
      <c r="AO25" s="540"/>
      <c r="AP25" s="540"/>
      <c r="AQ25" s="540"/>
      <c r="AR25" s="540"/>
      <c r="AS25" s="540"/>
      <c r="AT25" s="540"/>
      <c r="AU25" s="540"/>
      <c r="AV25" s="540"/>
      <c r="AW25" s="540"/>
      <c r="AX25" s="540"/>
      <c r="AY25" s="540"/>
      <c r="AZ25" s="540"/>
      <c r="BA25" s="274"/>
      <c r="BB25" s="601">
        <v>0.25069999999999998</v>
      </c>
      <c r="BC25" s="555"/>
      <c r="BD25" s="590">
        <f>BD24*BB25</f>
        <v>76.914007900000001</v>
      </c>
      <c r="BE25" s="591"/>
      <c r="BF25" s="591"/>
      <c r="BG25" s="591"/>
      <c r="BH25" s="591"/>
      <c r="BI25" s="592"/>
    </row>
    <row r="26" spans="1:61" ht="11.4" customHeight="1" x14ac:dyDescent="0.3">
      <c r="A26" s="539" t="s">
        <v>5555</v>
      </c>
      <c r="B26" s="540"/>
      <c r="C26" s="540"/>
      <c r="D26" s="540"/>
      <c r="E26" s="540"/>
      <c r="F26" s="540"/>
      <c r="G26" s="540"/>
      <c r="H26" s="540"/>
      <c r="I26" s="540"/>
      <c r="J26" s="540"/>
      <c r="K26" s="540"/>
      <c r="L26" s="540"/>
      <c r="M26" s="540"/>
      <c r="N26" s="540"/>
      <c r="O26" s="540"/>
      <c r="P26" s="540"/>
      <c r="Q26" s="540"/>
      <c r="R26" s="540"/>
      <c r="S26" s="540"/>
      <c r="T26" s="540"/>
      <c r="U26" s="540"/>
      <c r="V26" s="540"/>
      <c r="W26" s="540"/>
      <c r="X26" s="541"/>
      <c r="Y26" s="632">
        <f>Y25+Y24</f>
        <v>318.46000000000004</v>
      </c>
      <c r="Z26" s="633"/>
      <c r="AA26" s="633"/>
      <c r="AB26" s="633"/>
      <c r="AC26" s="633"/>
      <c r="AD26" s="634"/>
      <c r="AF26" s="539" t="s">
        <v>5555</v>
      </c>
      <c r="AG26" s="540"/>
      <c r="AH26" s="540"/>
      <c r="AI26" s="540"/>
      <c r="AJ26" s="540"/>
      <c r="AK26" s="540"/>
      <c r="AL26" s="540"/>
      <c r="AM26" s="540"/>
      <c r="AN26" s="540"/>
      <c r="AO26" s="540"/>
      <c r="AP26" s="540"/>
      <c r="AQ26" s="540"/>
      <c r="AR26" s="540"/>
      <c r="AS26" s="540"/>
      <c r="AT26" s="540"/>
      <c r="AU26" s="540"/>
      <c r="AV26" s="540"/>
      <c r="AW26" s="540"/>
      <c r="AX26" s="540"/>
      <c r="AY26" s="540"/>
      <c r="AZ26" s="540"/>
      <c r="BA26" s="540"/>
      <c r="BB26" s="540"/>
      <c r="BC26" s="541"/>
      <c r="BD26" s="582">
        <f>BD25+BD24</f>
        <v>383.71100790000003</v>
      </c>
      <c r="BE26" s="583"/>
      <c r="BF26" s="583"/>
      <c r="BG26" s="583"/>
      <c r="BH26" s="583"/>
      <c r="BI26" s="584"/>
    </row>
    <row r="27" spans="1:61" ht="10.8" customHeight="1" x14ac:dyDescent="0.3">
      <c r="A27" s="365"/>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F27" s="365"/>
      <c r="AG27" s="365"/>
      <c r="AH27" s="365"/>
      <c r="AI27" s="365"/>
      <c r="AJ27" s="365"/>
      <c r="AK27" s="365"/>
      <c r="AL27" s="365"/>
      <c r="AM27" s="365"/>
      <c r="AN27" s="365"/>
      <c r="AO27" s="365"/>
      <c r="AP27" s="365"/>
      <c r="AQ27" s="365"/>
      <c r="AR27" s="365"/>
      <c r="AS27" s="365"/>
      <c r="AT27" s="365"/>
      <c r="AU27" s="365"/>
      <c r="AV27" s="365"/>
      <c r="AW27" s="365"/>
      <c r="AX27" s="365"/>
      <c r="AY27" s="365"/>
      <c r="AZ27" s="365"/>
      <c r="BA27" s="365"/>
      <c r="BB27" s="365"/>
      <c r="BC27" s="365"/>
      <c r="BD27" s="365"/>
      <c r="BE27" s="365"/>
      <c r="BF27" s="365"/>
      <c r="BG27" s="365"/>
      <c r="BH27" s="365"/>
      <c r="BI27" s="365"/>
    </row>
    <row r="28" spans="1:61" ht="13.35" customHeight="1" x14ac:dyDescent="0.3">
      <c r="A28" s="520" t="s">
        <v>5556</v>
      </c>
      <c r="B28" s="520"/>
      <c r="C28" s="520"/>
      <c r="D28" s="520"/>
      <c r="E28" s="520"/>
      <c r="F28" s="520" t="s">
        <v>6986</v>
      </c>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F28" s="520" t="s">
        <v>5556</v>
      </c>
      <c r="AG28" s="520"/>
      <c r="AH28" s="520"/>
      <c r="AI28" s="520"/>
      <c r="AJ28" s="520"/>
      <c r="AK28" s="520" t="s">
        <v>6986</v>
      </c>
      <c r="AL28" s="520"/>
      <c r="AM28" s="520"/>
      <c r="AN28" s="520"/>
      <c r="AO28" s="520"/>
      <c r="AP28" s="520"/>
      <c r="AQ28" s="520"/>
      <c r="AR28" s="520"/>
      <c r="AS28" s="520"/>
      <c r="AT28" s="520"/>
      <c r="AU28" s="520"/>
      <c r="AV28" s="520"/>
      <c r="AW28" s="520"/>
      <c r="AX28" s="520"/>
      <c r="AY28" s="520"/>
      <c r="AZ28" s="520"/>
      <c r="BA28" s="520"/>
      <c r="BB28" s="520"/>
      <c r="BC28" s="520"/>
      <c r="BD28" s="520"/>
      <c r="BE28" s="520"/>
      <c r="BF28" s="520"/>
      <c r="BG28" s="520"/>
      <c r="BH28" s="520"/>
      <c r="BI28" s="520"/>
    </row>
    <row r="29" spans="1:61" ht="10.8" customHeight="1" x14ac:dyDescent="0.3">
      <c r="A29" s="365"/>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F29" s="365"/>
      <c r="AG29" s="365"/>
      <c r="AH29" s="365"/>
      <c r="AI29" s="365"/>
      <c r="AJ29" s="365"/>
      <c r="AK29" s="365"/>
      <c r="AL29" s="365"/>
      <c r="AM29" s="365"/>
      <c r="AN29" s="365"/>
      <c r="AO29" s="365"/>
      <c r="AP29" s="365"/>
      <c r="AQ29" s="365"/>
      <c r="AR29" s="365"/>
      <c r="AS29" s="365"/>
      <c r="AT29" s="365"/>
      <c r="AU29" s="365"/>
      <c r="AV29" s="365"/>
      <c r="AW29" s="365"/>
      <c r="AX29" s="365"/>
      <c r="AY29" s="365"/>
      <c r="AZ29" s="365"/>
      <c r="BA29" s="365"/>
      <c r="BB29" s="365"/>
      <c r="BC29" s="365"/>
      <c r="BD29" s="365"/>
      <c r="BE29" s="365"/>
      <c r="BF29" s="365"/>
      <c r="BG29" s="365"/>
      <c r="BH29" s="365"/>
      <c r="BI29" s="365"/>
    </row>
    <row r="30" spans="1:61" ht="34.5" customHeight="1" x14ac:dyDescent="0.3">
      <c r="A30" s="365" t="s">
        <v>6987</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637" t="s">
        <v>5547</v>
      </c>
      <c r="Z30" s="637"/>
      <c r="AA30" s="637"/>
      <c r="AB30" s="637"/>
      <c r="AC30" s="637"/>
      <c r="AD30" s="637"/>
      <c r="AF30" s="365" t="s">
        <v>6987</v>
      </c>
      <c r="AG30" s="365"/>
      <c r="AH30" s="365"/>
      <c r="AI30" s="365"/>
      <c r="AJ30" s="365"/>
      <c r="AK30" s="365"/>
      <c r="AL30" s="365"/>
      <c r="AM30" s="365"/>
      <c r="AN30" s="365"/>
      <c r="AO30" s="365"/>
      <c r="AP30" s="365"/>
      <c r="AQ30" s="365"/>
      <c r="AR30" s="365"/>
      <c r="AS30" s="365"/>
      <c r="AT30" s="365"/>
      <c r="AU30" s="365"/>
      <c r="AV30" s="365"/>
      <c r="AW30" s="365"/>
      <c r="AX30" s="365"/>
      <c r="AY30" s="365"/>
      <c r="AZ30" s="365"/>
      <c r="BA30" s="365"/>
      <c r="BB30" s="365"/>
      <c r="BC30" s="365"/>
      <c r="BD30" s="365" t="s">
        <v>5547</v>
      </c>
      <c r="BE30" s="365"/>
      <c r="BF30" s="365"/>
      <c r="BG30" s="365"/>
      <c r="BH30" s="365"/>
      <c r="BI30" s="365"/>
    </row>
    <row r="31" spans="1:61" ht="10.8" customHeight="1" x14ac:dyDescent="0.3">
      <c r="A31" s="365"/>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F31" s="365"/>
      <c r="AG31" s="365"/>
      <c r="AH31" s="365"/>
      <c r="AI31" s="365"/>
      <c r="AJ31" s="365"/>
      <c r="AK31" s="365"/>
      <c r="AL31" s="365"/>
      <c r="AM31" s="365"/>
      <c r="AN31" s="365"/>
      <c r="AO31" s="365"/>
      <c r="AP31" s="365"/>
      <c r="AQ31" s="365"/>
      <c r="AR31" s="365"/>
      <c r="AS31" s="365"/>
      <c r="AT31" s="365"/>
      <c r="AU31" s="365"/>
      <c r="AV31" s="365"/>
      <c r="AW31" s="365"/>
      <c r="AX31" s="365"/>
      <c r="AY31" s="365"/>
      <c r="AZ31" s="365"/>
      <c r="BA31" s="365"/>
      <c r="BB31" s="365"/>
      <c r="BC31" s="365"/>
      <c r="BD31" s="365"/>
      <c r="BE31" s="365"/>
      <c r="BF31" s="365"/>
      <c r="BG31" s="365"/>
      <c r="BH31" s="365"/>
      <c r="BI31" s="365"/>
    </row>
    <row r="32" spans="1:61" ht="11.4" customHeight="1" x14ac:dyDescent="0.3">
      <c r="A32" s="551" t="s">
        <v>5548</v>
      </c>
      <c r="B32" s="552"/>
      <c r="C32" s="552"/>
      <c r="D32" s="552"/>
      <c r="E32" s="552"/>
      <c r="F32" s="552"/>
      <c r="G32" s="553"/>
      <c r="H32" s="551" t="s">
        <v>5557</v>
      </c>
      <c r="I32" s="552"/>
      <c r="J32" s="552"/>
      <c r="K32" s="552"/>
      <c r="L32" s="553"/>
      <c r="M32" s="545" t="s">
        <v>5558</v>
      </c>
      <c r="N32" s="547"/>
      <c r="O32" s="545" t="s">
        <v>5559</v>
      </c>
      <c r="P32" s="546"/>
      <c r="Q32" s="546"/>
      <c r="R32" s="547"/>
      <c r="S32" s="545" t="s">
        <v>5560</v>
      </c>
      <c r="T32" s="546"/>
      <c r="U32" s="546"/>
      <c r="V32" s="547"/>
      <c r="W32" s="545" t="s">
        <v>5551</v>
      </c>
      <c r="X32" s="546"/>
      <c r="Y32" s="546"/>
      <c r="Z32" s="546"/>
      <c r="AA32" s="547"/>
      <c r="AB32" s="545" t="s">
        <v>5561</v>
      </c>
      <c r="AC32" s="546"/>
      <c r="AD32" s="547"/>
      <c r="AF32" s="551" t="s">
        <v>5548</v>
      </c>
      <c r="AG32" s="552"/>
      <c r="AH32" s="552"/>
      <c r="AI32" s="552"/>
      <c r="AJ32" s="552"/>
      <c r="AK32" s="552"/>
      <c r="AL32" s="553"/>
      <c r="AM32" s="551" t="s">
        <v>5557</v>
      </c>
      <c r="AN32" s="552"/>
      <c r="AO32" s="552"/>
      <c r="AP32" s="552"/>
      <c r="AQ32" s="553"/>
      <c r="AR32" s="539" t="s">
        <v>5558</v>
      </c>
      <c r="AS32" s="541"/>
      <c r="AT32" s="539" t="s">
        <v>5559</v>
      </c>
      <c r="AU32" s="540"/>
      <c r="AV32" s="540"/>
      <c r="AW32" s="541"/>
      <c r="AX32" s="539" t="s">
        <v>5560</v>
      </c>
      <c r="AY32" s="540"/>
      <c r="AZ32" s="540"/>
      <c r="BA32" s="541"/>
      <c r="BB32" s="539" t="s">
        <v>5551</v>
      </c>
      <c r="BC32" s="540"/>
      <c r="BD32" s="540"/>
      <c r="BE32" s="540"/>
      <c r="BF32" s="541"/>
      <c r="BG32" s="539" t="s">
        <v>5561</v>
      </c>
      <c r="BH32" s="540"/>
      <c r="BI32" s="541"/>
    </row>
    <row r="33" spans="1:61" ht="11.4" customHeight="1" x14ac:dyDescent="0.3">
      <c r="A33" s="521" t="s">
        <v>5562</v>
      </c>
      <c r="B33" s="522"/>
      <c r="C33" s="522"/>
      <c r="D33" s="522"/>
      <c r="E33" s="522"/>
      <c r="F33" s="522"/>
      <c r="G33" s="523"/>
      <c r="H33" s="521" t="s">
        <v>5563</v>
      </c>
      <c r="I33" s="522"/>
      <c r="J33" s="522"/>
      <c r="K33" s="522"/>
      <c r="L33" s="523"/>
      <c r="M33" s="673">
        <f>ROUND(AR33*(1-'COMP IMPLANTAÇÃO'!$AI$1),2)</f>
        <v>6.02</v>
      </c>
      <c r="N33" s="674"/>
      <c r="O33" s="673">
        <f t="shared" ref="O33" si="3">TRUNC(M33*(1+(S33/100)),2)</f>
        <v>16.88</v>
      </c>
      <c r="P33" s="675"/>
      <c r="Q33" s="675"/>
      <c r="R33" s="674"/>
      <c r="S33" s="620">
        <v>180.43</v>
      </c>
      <c r="T33" s="621"/>
      <c r="U33" s="621"/>
      <c r="V33" s="622"/>
      <c r="W33" s="611">
        <v>0.2</v>
      </c>
      <c r="X33" s="612"/>
      <c r="Y33" s="612"/>
      <c r="Z33" s="612"/>
      <c r="AA33" s="613"/>
      <c r="AB33" s="623">
        <f>TRUNC(O33*W33,2)-0.01</f>
        <v>3.3600000000000003</v>
      </c>
      <c r="AC33" s="624"/>
      <c r="AD33" s="625"/>
      <c r="AF33" s="521" t="s">
        <v>5562</v>
      </c>
      <c r="AG33" s="522"/>
      <c r="AH33" s="522"/>
      <c r="AI33" s="522"/>
      <c r="AJ33" s="522"/>
      <c r="AK33" s="522"/>
      <c r="AL33" s="523"/>
      <c r="AM33" s="521" t="s">
        <v>5563</v>
      </c>
      <c r="AN33" s="522"/>
      <c r="AO33" s="522"/>
      <c r="AP33" s="522"/>
      <c r="AQ33" s="523"/>
      <c r="AR33" s="535">
        <v>7.25</v>
      </c>
      <c r="AS33" s="537"/>
      <c r="AT33" s="526">
        <v>20.329999999999998</v>
      </c>
      <c r="AU33" s="527"/>
      <c r="AV33" s="527"/>
      <c r="AW33" s="528"/>
      <c r="AX33" s="529">
        <v>180.43</v>
      </c>
      <c r="AY33" s="530"/>
      <c r="AZ33" s="530"/>
      <c r="BA33" s="531"/>
      <c r="BB33" s="532">
        <v>0.2</v>
      </c>
      <c r="BC33" s="533"/>
      <c r="BD33" s="533"/>
      <c r="BE33" s="533"/>
      <c r="BF33" s="534"/>
      <c r="BG33" s="529">
        <f>AT33*BB33</f>
        <v>4.0659999999999998</v>
      </c>
      <c r="BH33" s="530"/>
      <c r="BI33" s="531"/>
    </row>
    <row r="34" spans="1:61" ht="11.4" customHeight="1" x14ac:dyDescent="0.3">
      <c r="A34" s="538" t="s">
        <v>5565</v>
      </c>
      <c r="B34" s="538"/>
      <c r="C34" s="538"/>
      <c r="D34" s="538"/>
      <c r="E34" s="538"/>
      <c r="F34" s="538"/>
      <c r="G34" s="538"/>
      <c r="H34" s="538"/>
      <c r="I34" s="538"/>
      <c r="J34" s="538"/>
      <c r="K34" s="538"/>
      <c r="L34" s="538"/>
      <c r="M34" s="538"/>
      <c r="N34" s="538"/>
      <c r="O34" s="538"/>
      <c r="P34" s="538"/>
      <c r="Q34" s="538"/>
      <c r="R34" s="538"/>
      <c r="S34" s="538"/>
      <c r="T34" s="538"/>
      <c r="U34" s="538"/>
      <c r="V34" s="538"/>
      <c r="W34" s="538"/>
      <c r="X34" s="538"/>
      <c r="Y34" s="626">
        <f>AB33</f>
        <v>3.3600000000000003</v>
      </c>
      <c r="Z34" s="627"/>
      <c r="AA34" s="627"/>
      <c r="AB34" s="627"/>
      <c r="AC34" s="627"/>
      <c r="AD34" s="628"/>
      <c r="AF34" s="538" t="s">
        <v>5565</v>
      </c>
      <c r="AG34" s="538"/>
      <c r="AH34" s="538"/>
      <c r="AI34" s="538"/>
      <c r="AJ34" s="538"/>
      <c r="AK34" s="538"/>
      <c r="AL34" s="538"/>
      <c r="AM34" s="538"/>
      <c r="AN34" s="538"/>
      <c r="AO34" s="538"/>
      <c r="AP34" s="538"/>
      <c r="AQ34" s="538"/>
      <c r="AR34" s="538"/>
      <c r="AS34" s="538"/>
      <c r="AT34" s="538"/>
      <c r="AU34" s="538"/>
      <c r="AV34" s="538"/>
      <c r="AW34" s="538"/>
      <c r="AX34" s="538"/>
      <c r="AY34" s="538"/>
      <c r="AZ34" s="538"/>
      <c r="BA34" s="538"/>
      <c r="BB34" s="538"/>
      <c r="BC34" s="538"/>
      <c r="BD34" s="535">
        <f>BG33</f>
        <v>4.0659999999999998</v>
      </c>
      <c r="BE34" s="536"/>
      <c r="BF34" s="536"/>
      <c r="BG34" s="536"/>
      <c r="BH34" s="536"/>
      <c r="BI34" s="537"/>
    </row>
    <row r="35" spans="1:61" ht="10.8" customHeight="1" x14ac:dyDescent="0.3">
      <c r="A35" s="365"/>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row>
    <row r="36" spans="1:61" ht="11.4" customHeight="1" x14ac:dyDescent="0.3">
      <c r="A36" s="551" t="s">
        <v>5548</v>
      </c>
      <c r="B36" s="552"/>
      <c r="C36" s="552"/>
      <c r="D36" s="552"/>
      <c r="E36" s="552"/>
      <c r="F36" s="552"/>
      <c r="G36" s="553"/>
      <c r="H36" s="551" t="s">
        <v>5549</v>
      </c>
      <c r="I36" s="552"/>
      <c r="J36" s="552"/>
      <c r="K36" s="552"/>
      <c r="L36" s="552"/>
      <c r="M36" s="552"/>
      <c r="N36" s="552"/>
      <c r="O36" s="553"/>
      <c r="P36" s="646" t="s">
        <v>167</v>
      </c>
      <c r="Q36" s="647"/>
      <c r="R36" s="647"/>
      <c r="S36" s="648"/>
      <c r="T36" s="545" t="s">
        <v>5550</v>
      </c>
      <c r="U36" s="546"/>
      <c r="V36" s="546"/>
      <c r="W36" s="547"/>
      <c r="X36" s="545" t="s">
        <v>5551</v>
      </c>
      <c r="Y36" s="546"/>
      <c r="Z36" s="546"/>
      <c r="AA36" s="546"/>
      <c r="AB36" s="547"/>
      <c r="AC36" s="545" t="s">
        <v>5552</v>
      </c>
      <c r="AD36" s="547"/>
      <c r="AF36" s="551" t="s">
        <v>5548</v>
      </c>
      <c r="AG36" s="552"/>
      <c r="AH36" s="552"/>
      <c r="AI36" s="552"/>
      <c r="AJ36" s="552"/>
      <c r="AK36" s="552"/>
      <c r="AL36" s="553"/>
      <c r="AM36" s="551" t="s">
        <v>5549</v>
      </c>
      <c r="AN36" s="552"/>
      <c r="AO36" s="552"/>
      <c r="AP36" s="552"/>
      <c r="AQ36" s="552"/>
      <c r="AR36" s="552"/>
      <c r="AS36" s="552"/>
      <c r="AT36" s="553"/>
      <c r="AU36" s="554" t="s">
        <v>167</v>
      </c>
      <c r="AV36" s="563"/>
      <c r="AW36" s="563"/>
      <c r="AX36" s="555"/>
      <c r="AY36" s="539" t="s">
        <v>5550</v>
      </c>
      <c r="AZ36" s="540"/>
      <c r="BA36" s="540"/>
      <c r="BB36" s="541"/>
      <c r="BC36" s="539" t="s">
        <v>5551</v>
      </c>
      <c r="BD36" s="540"/>
      <c r="BE36" s="540"/>
      <c r="BF36" s="540"/>
      <c r="BG36" s="541"/>
      <c r="BH36" s="539" t="s">
        <v>5552</v>
      </c>
      <c r="BI36" s="541"/>
    </row>
    <row r="37" spans="1:61" ht="45.9" customHeight="1" x14ac:dyDescent="0.3">
      <c r="A37" s="521" t="s">
        <v>6988</v>
      </c>
      <c r="B37" s="522"/>
      <c r="C37" s="522"/>
      <c r="D37" s="522"/>
      <c r="E37" s="522"/>
      <c r="F37" s="522"/>
      <c r="G37" s="523"/>
      <c r="H37" s="521" t="s">
        <v>3903</v>
      </c>
      <c r="I37" s="522"/>
      <c r="J37" s="522"/>
      <c r="K37" s="522"/>
      <c r="L37" s="522"/>
      <c r="M37" s="522"/>
      <c r="N37" s="522"/>
      <c r="O37" s="523"/>
      <c r="P37" s="649" t="s">
        <v>70</v>
      </c>
      <c r="Q37" s="650"/>
      <c r="R37" s="650"/>
      <c r="S37" s="651"/>
      <c r="T37" s="608">
        <f>ROUND(AY37*(1-'COMP IMPLANTAÇÃO'!$AI$1),2)</f>
        <v>14.4</v>
      </c>
      <c r="U37" s="609"/>
      <c r="V37" s="609"/>
      <c r="W37" s="610"/>
      <c r="X37" s="611">
        <v>0.80100000000000005</v>
      </c>
      <c r="Y37" s="612"/>
      <c r="Z37" s="612"/>
      <c r="AA37" s="612"/>
      <c r="AB37" s="613"/>
      <c r="AC37" s="655">
        <f>TRUNC(T37*X37,2)-0.01</f>
        <v>11.52</v>
      </c>
      <c r="AD37" s="656"/>
      <c r="AF37" s="521" t="s">
        <v>6988</v>
      </c>
      <c r="AG37" s="522"/>
      <c r="AH37" s="522"/>
      <c r="AI37" s="522"/>
      <c r="AJ37" s="522"/>
      <c r="AK37" s="522"/>
      <c r="AL37" s="523"/>
      <c r="AM37" s="521" t="s">
        <v>3903</v>
      </c>
      <c r="AN37" s="522"/>
      <c r="AO37" s="522"/>
      <c r="AP37" s="522"/>
      <c r="AQ37" s="522"/>
      <c r="AR37" s="522"/>
      <c r="AS37" s="522"/>
      <c r="AT37" s="523"/>
      <c r="AU37" s="524" t="s">
        <v>70</v>
      </c>
      <c r="AV37" s="564"/>
      <c r="AW37" s="564"/>
      <c r="AX37" s="525"/>
      <c r="AY37" s="526">
        <v>17.350000000000001</v>
      </c>
      <c r="AZ37" s="527"/>
      <c r="BA37" s="527"/>
      <c r="BB37" s="528"/>
      <c r="BC37" s="532">
        <v>0.80100000000000005</v>
      </c>
      <c r="BD37" s="533"/>
      <c r="BE37" s="533"/>
      <c r="BF37" s="533"/>
      <c r="BG37" s="534"/>
      <c r="BH37" s="529">
        <f>AY37*BC37</f>
        <v>13.897350000000001</v>
      </c>
      <c r="BI37" s="531"/>
    </row>
    <row r="38" spans="1:61" ht="11.4" customHeight="1" x14ac:dyDescent="0.3">
      <c r="A38" s="538" t="s">
        <v>5553</v>
      </c>
      <c r="B38" s="538"/>
      <c r="C38" s="538"/>
      <c r="D38" s="538"/>
      <c r="E38" s="538"/>
      <c r="F38" s="538"/>
      <c r="G38" s="538"/>
      <c r="H38" s="538"/>
      <c r="I38" s="538"/>
      <c r="J38" s="538"/>
      <c r="K38" s="538"/>
      <c r="L38" s="538"/>
      <c r="M38" s="538"/>
      <c r="N38" s="538"/>
      <c r="O38" s="538"/>
      <c r="P38" s="538"/>
      <c r="Q38" s="538"/>
      <c r="R38" s="538"/>
      <c r="S38" s="538"/>
      <c r="T38" s="538"/>
      <c r="U38" s="538"/>
      <c r="V38" s="538"/>
      <c r="W38" s="538"/>
      <c r="X38" s="538"/>
      <c r="Y38" s="617">
        <f>AC37</f>
        <v>11.52</v>
      </c>
      <c r="Z38" s="618"/>
      <c r="AA38" s="618"/>
      <c r="AB38" s="618"/>
      <c r="AC38" s="618"/>
      <c r="AD38" s="619"/>
      <c r="AF38" s="538" t="s">
        <v>5553</v>
      </c>
      <c r="AG38" s="538"/>
      <c r="AH38" s="538"/>
      <c r="AI38" s="538"/>
      <c r="AJ38" s="538"/>
      <c r="AK38" s="538"/>
      <c r="AL38" s="538"/>
      <c r="AM38" s="538"/>
      <c r="AN38" s="538"/>
      <c r="AO38" s="538"/>
      <c r="AP38" s="538"/>
      <c r="AQ38" s="538"/>
      <c r="AR38" s="538"/>
      <c r="AS38" s="538"/>
      <c r="AT38" s="538"/>
      <c r="AU38" s="538"/>
      <c r="AV38" s="538"/>
      <c r="AW38" s="538"/>
      <c r="AX38" s="538"/>
      <c r="AY38" s="538"/>
      <c r="AZ38" s="538"/>
      <c r="BA38" s="538"/>
      <c r="BB38" s="538"/>
      <c r="BC38" s="538"/>
      <c r="BD38" s="526">
        <f>BH37</f>
        <v>13.897350000000001</v>
      </c>
      <c r="BE38" s="527"/>
      <c r="BF38" s="527"/>
      <c r="BG38" s="527"/>
      <c r="BH38" s="527"/>
      <c r="BI38" s="528"/>
    </row>
    <row r="39" spans="1:61" ht="10.8" customHeight="1" x14ac:dyDescent="0.3">
      <c r="A39" s="365"/>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F39" s="365"/>
      <c r="AG39" s="365"/>
      <c r="AH39" s="365"/>
      <c r="AI39" s="365"/>
      <c r="AJ39" s="365"/>
      <c r="AK39" s="365"/>
      <c r="AL39" s="365"/>
      <c r="AM39" s="365"/>
      <c r="AN39" s="365"/>
      <c r="AO39" s="365"/>
      <c r="AP39" s="365"/>
      <c r="AQ39" s="365"/>
      <c r="AR39" s="365"/>
      <c r="AS39" s="365"/>
      <c r="AT39" s="365"/>
      <c r="AU39" s="365"/>
      <c r="AV39" s="365"/>
      <c r="AW39" s="365"/>
      <c r="AX39" s="365"/>
      <c r="AY39" s="365"/>
      <c r="AZ39" s="365"/>
      <c r="BA39" s="365"/>
      <c r="BB39" s="365"/>
      <c r="BC39" s="365"/>
      <c r="BD39" s="365"/>
      <c r="BE39" s="365"/>
      <c r="BF39" s="365"/>
      <c r="BG39" s="365"/>
      <c r="BH39" s="365"/>
      <c r="BI39" s="365"/>
    </row>
    <row r="40" spans="1:61" ht="11.4" customHeight="1" x14ac:dyDescent="0.3">
      <c r="A40" s="539" t="s">
        <v>5554</v>
      </c>
      <c r="B40" s="540"/>
      <c r="C40" s="540"/>
      <c r="D40" s="540"/>
      <c r="E40" s="540"/>
      <c r="F40" s="540"/>
      <c r="G40" s="540"/>
      <c r="H40" s="540"/>
      <c r="I40" s="540"/>
      <c r="J40" s="540"/>
      <c r="K40" s="540"/>
      <c r="L40" s="540"/>
      <c r="M40" s="540"/>
      <c r="N40" s="540"/>
      <c r="O40" s="540"/>
      <c r="P40" s="540"/>
      <c r="Q40" s="540"/>
      <c r="R40" s="540"/>
      <c r="S40" s="540"/>
      <c r="T40" s="540"/>
      <c r="U40" s="540"/>
      <c r="V40" s="540"/>
      <c r="W40" s="540"/>
      <c r="X40" s="541"/>
      <c r="Y40" s="632">
        <f>Y38+Y34</f>
        <v>14.879999999999999</v>
      </c>
      <c r="Z40" s="633"/>
      <c r="AA40" s="633"/>
      <c r="AB40" s="633"/>
      <c r="AC40" s="633"/>
      <c r="AD40" s="634"/>
      <c r="AF40" s="539" t="s">
        <v>5554</v>
      </c>
      <c r="AG40" s="540"/>
      <c r="AH40" s="540"/>
      <c r="AI40" s="540"/>
      <c r="AJ40" s="540"/>
      <c r="AK40" s="540"/>
      <c r="AL40" s="540"/>
      <c r="AM40" s="540"/>
      <c r="AN40" s="540"/>
      <c r="AO40" s="540"/>
      <c r="AP40" s="540"/>
      <c r="AQ40" s="540"/>
      <c r="AR40" s="540"/>
      <c r="AS40" s="540"/>
      <c r="AT40" s="540"/>
      <c r="AU40" s="540"/>
      <c r="AV40" s="540"/>
      <c r="AW40" s="540"/>
      <c r="AX40" s="540"/>
      <c r="AY40" s="540"/>
      <c r="AZ40" s="540"/>
      <c r="BA40" s="540"/>
      <c r="BB40" s="540"/>
      <c r="BC40" s="541"/>
      <c r="BD40" s="582">
        <f>BD38+BD34</f>
        <v>17.963350000000002</v>
      </c>
      <c r="BE40" s="583"/>
      <c r="BF40" s="583"/>
      <c r="BG40" s="583"/>
      <c r="BH40" s="583"/>
      <c r="BI40" s="584"/>
    </row>
    <row r="41" spans="1:61" ht="11.4" customHeight="1" x14ac:dyDescent="0.3">
      <c r="A41" s="539" t="s">
        <v>8256</v>
      </c>
      <c r="B41" s="540"/>
      <c r="C41" s="540"/>
      <c r="D41" s="540"/>
      <c r="E41" s="540"/>
      <c r="F41" s="540"/>
      <c r="G41" s="540"/>
      <c r="H41" s="540"/>
      <c r="I41" s="540"/>
      <c r="J41" s="540"/>
      <c r="K41" s="540"/>
      <c r="L41" s="540"/>
      <c r="M41" s="540"/>
      <c r="N41" s="540"/>
      <c r="O41" s="540"/>
      <c r="P41" s="540"/>
      <c r="Q41" s="540"/>
      <c r="R41" s="540"/>
      <c r="S41" s="540"/>
      <c r="T41" s="540"/>
      <c r="U41" s="540"/>
      <c r="V41" s="312"/>
      <c r="W41" s="561">
        <v>0.25069999999999998</v>
      </c>
      <c r="X41" s="648"/>
      <c r="Y41" s="548">
        <f>TRUNC(Y40*W41,2)</f>
        <v>3.73</v>
      </c>
      <c r="Z41" s="549"/>
      <c r="AA41" s="549"/>
      <c r="AB41" s="549"/>
      <c r="AC41" s="549"/>
      <c r="AD41" s="550"/>
      <c r="AF41" s="539" t="s">
        <v>8256</v>
      </c>
      <c r="AG41" s="540"/>
      <c r="AH41" s="540"/>
      <c r="AI41" s="540"/>
      <c r="AJ41" s="540"/>
      <c r="AK41" s="540"/>
      <c r="AL41" s="540"/>
      <c r="AM41" s="540"/>
      <c r="AN41" s="540"/>
      <c r="AO41" s="540"/>
      <c r="AP41" s="540"/>
      <c r="AQ41" s="540"/>
      <c r="AR41" s="540"/>
      <c r="AS41" s="540"/>
      <c r="AT41" s="540"/>
      <c r="AU41" s="540"/>
      <c r="AV41" s="540"/>
      <c r="AW41" s="540"/>
      <c r="AX41" s="540"/>
      <c r="AY41" s="540"/>
      <c r="AZ41" s="540"/>
      <c r="BA41" s="274"/>
      <c r="BB41" s="601">
        <v>0.25069999999999998</v>
      </c>
      <c r="BC41" s="555"/>
      <c r="BD41" s="590">
        <f>BD40*BB41</f>
        <v>4.5034118450000005</v>
      </c>
      <c r="BE41" s="591"/>
      <c r="BF41" s="591"/>
      <c r="BG41" s="591"/>
      <c r="BH41" s="591"/>
      <c r="BI41" s="592"/>
    </row>
    <row r="42" spans="1:61" ht="11.4" customHeight="1" x14ac:dyDescent="0.3">
      <c r="A42" s="539" t="s">
        <v>5555</v>
      </c>
      <c r="B42" s="540"/>
      <c r="C42" s="540"/>
      <c r="D42" s="540"/>
      <c r="E42" s="540"/>
      <c r="F42" s="540"/>
      <c r="G42" s="540"/>
      <c r="H42" s="540"/>
      <c r="I42" s="540"/>
      <c r="J42" s="540"/>
      <c r="K42" s="540"/>
      <c r="L42" s="540"/>
      <c r="M42" s="540"/>
      <c r="N42" s="540"/>
      <c r="O42" s="540"/>
      <c r="P42" s="540"/>
      <c r="Q42" s="540"/>
      <c r="R42" s="540"/>
      <c r="S42" s="540"/>
      <c r="T42" s="540"/>
      <c r="U42" s="540"/>
      <c r="V42" s="540"/>
      <c r="W42" s="540"/>
      <c r="X42" s="541"/>
      <c r="Y42" s="632">
        <f>Y41+Y40-0.01</f>
        <v>18.599999999999998</v>
      </c>
      <c r="Z42" s="633"/>
      <c r="AA42" s="633"/>
      <c r="AB42" s="633"/>
      <c r="AC42" s="633"/>
      <c r="AD42" s="634"/>
      <c r="AF42" s="539" t="s">
        <v>5555</v>
      </c>
      <c r="AG42" s="540"/>
      <c r="AH42" s="540"/>
      <c r="AI42" s="540"/>
      <c r="AJ42" s="540"/>
      <c r="AK42" s="540"/>
      <c r="AL42" s="540"/>
      <c r="AM42" s="540"/>
      <c r="AN42" s="540"/>
      <c r="AO42" s="540"/>
      <c r="AP42" s="540"/>
      <c r="AQ42" s="540"/>
      <c r="AR42" s="540"/>
      <c r="AS42" s="540"/>
      <c r="AT42" s="540"/>
      <c r="AU42" s="540"/>
      <c r="AV42" s="540"/>
      <c r="AW42" s="540"/>
      <c r="AX42" s="540"/>
      <c r="AY42" s="540"/>
      <c r="AZ42" s="540"/>
      <c r="BA42" s="540"/>
      <c r="BB42" s="540"/>
      <c r="BC42" s="541"/>
      <c r="BD42" s="582">
        <f>BD41+BD40-0.01</f>
        <v>22.456761844999999</v>
      </c>
      <c r="BE42" s="583"/>
      <c r="BF42" s="583"/>
      <c r="BG42" s="583"/>
      <c r="BH42" s="583"/>
      <c r="BI42" s="584"/>
    </row>
    <row r="43" spans="1:61" ht="10.8" customHeight="1" x14ac:dyDescent="0.3">
      <c r="A43" s="365"/>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F43" s="365"/>
      <c r="AG43" s="365"/>
      <c r="AH43" s="365"/>
      <c r="AI43" s="365"/>
      <c r="AJ43" s="365"/>
      <c r="AK43" s="365"/>
      <c r="AL43" s="365"/>
      <c r="AM43" s="365"/>
      <c r="AN43" s="365"/>
      <c r="AO43" s="365"/>
      <c r="AP43" s="365"/>
      <c r="AQ43" s="365"/>
      <c r="AR43" s="365"/>
      <c r="AS43" s="365"/>
      <c r="AT43" s="365"/>
      <c r="AU43" s="365"/>
      <c r="AV43" s="365"/>
      <c r="AW43" s="365"/>
      <c r="AX43" s="365"/>
      <c r="AY43" s="365"/>
      <c r="AZ43" s="365"/>
      <c r="BA43" s="365"/>
      <c r="BB43" s="365"/>
      <c r="BC43" s="365"/>
      <c r="BD43" s="365"/>
      <c r="BE43" s="365"/>
      <c r="BF43" s="365"/>
      <c r="BG43" s="365"/>
      <c r="BH43" s="365"/>
      <c r="BI43" s="365"/>
    </row>
    <row r="44" spans="1:61" ht="13.35" customHeight="1" x14ac:dyDescent="0.3">
      <c r="A44" s="520" t="s">
        <v>5556</v>
      </c>
      <c r="B44" s="520"/>
      <c r="C44" s="520"/>
      <c r="D44" s="520"/>
      <c r="E44" s="520"/>
      <c r="F44" s="520" t="s">
        <v>6989</v>
      </c>
      <c r="G44" s="520"/>
      <c r="H44" s="520"/>
      <c r="I44" s="520"/>
      <c r="J44" s="520"/>
      <c r="K44" s="520"/>
      <c r="L44" s="520"/>
      <c r="M44" s="520"/>
      <c r="N44" s="520"/>
      <c r="O44" s="520"/>
      <c r="P44" s="520"/>
      <c r="Q44" s="520"/>
      <c r="R44" s="520"/>
      <c r="S44" s="520"/>
      <c r="T44" s="520"/>
      <c r="U44" s="520"/>
      <c r="V44" s="520"/>
      <c r="W44" s="520"/>
      <c r="X44" s="520"/>
      <c r="Y44" s="520"/>
      <c r="Z44" s="520"/>
      <c r="AA44" s="520"/>
      <c r="AB44" s="520"/>
      <c r="AC44" s="520"/>
      <c r="AD44" s="520"/>
      <c r="AF44" s="520" t="s">
        <v>5556</v>
      </c>
      <c r="AG44" s="520"/>
      <c r="AH44" s="520"/>
      <c r="AI44" s="520"/>
      <c r="AJ44" s="520"/>
      <c r="AK44" s="520" t="s">
        <v>6989</v>
      </c>
      <c r="AL44" s="520"/>
      <c r="AM44" s="520"/>
      <c r="AN44" s="520"/>
      <c r="AO44" s="520"/>
      <c r="AP44" s="520"/>
      <c r="AQ44" s="520"/>
      <c r="AR44" s="520"/>
      <c r="AS44" s="520"/>
      <c r="AT44" s="520"/>
      <c r="AU44" s="520"/>
      <c r="AV44" s="520"/>
      <c r="AW44" s="520"/>
      <c r="AX44" s="520"/>
      <c r="AY44" s="520"/>
      <c r="AZ44" s="520"/>
      <c r="BA44" s="520"/>
      <c r="BB44" s="520"/>
      <c r="BC44" s="520"/>
      <c r="BD44" s="520"/>
      <c r="BE44" s="520"/>
      <c r="BF44" s="520"/>
      <c r="BG44" s="520"/>
      <c r="BH44" s="520"/>
      <c r="BI44" s="520"/>
    </row>
    <row r="45" spans="1:61" ht="10.8" customHeight="1" x14ac:dyDescent="0.3">
      <c r="A45" s="365"/>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row>
    <row r="46" spans="1:61" ht="11.4" customHeight="1" x14ac:dyDescent="0.3">
      <c r="A46" s="365" t="s">
        <v>6879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637" t="s">
        <v>5547</v>
      </c>
      <c r="Z46" s="637"/>
      <c r="AA46" s="637"/>
      <c r="AB46" s="637"/>
      <c r="AC46" s="637"/>
      <c r="AD46" s="637"/>
      <c r="AF46" s="365" t="s">
        <v>6879</v>
      </c>
      <c r="AG46" s="365"/>
      <c r="AH46" s="365"/>
      <c r="AI46" s="365"/>
      <c r="AJ46" s="365"/>
      <c r="AK46" s="365"/>
      <c r="AL46" s="365"/>
      <c r="AM46" s="365"/>
      <c r="AN46" s="365"/>
      <c r="AO46" s="365"/>
      <c r="AP46" s="365"/>
      <c r="AQ46" s="365"/>
      <c r="AR46" s="365"/>
      <c r="AS46" s="365"/>
      <c r="AT46" s="365"/>
      <c r="AU46" s="365"/>
      <c r="AV46" s="365"/>
      <c r="AW46" s="365"/>
      <c r="AX46" s="365"/>
      <c r="AY46" s="365"/>
      <c r="AZ46" s="365"/>
      <c r="BA46" s="365"/>
      <c r="BB46" s="365"/>
      <c r="BC46" s="365"/>
      <c r="BD46" s="365" t="s">
        <v>5547</v>
      </c>
      <c r="BE46" s="365"/>
      <c r="BF46" s="365"/>
      <c r="BG46" s="365"/>
      <c r="BH46" s="365"/>
      <c r="BI46" s="365"/>
    </row>
    <row r="47" spans="1:61" ht="10.8" customHeight="1" x14ac:dyDescent="0.3">
      <c r="A47" s="365"/>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5"/>
      <c r="BC47" s="365"/>
      <c r="BD47" s="365"/>
      <c r="BE47" s="365"/>
      <c r="BF47" s="365"/>
      <c r="BG47" s="365"/>
      <c r="BH47" s="365"/>
      <c r="BI47" s="365"/>
    </row>
    <row r="48" spans="1:61" ht="11.4" customHeight="1" x14ac:dyDescent="0.3">
      <c r="A48" s="551" t="s">
        <v>5548</v>
      </c>
      <c r="B48" s="552"/>
      <c r="C48" s="552"/>
      <c r="D48" s="552"/>
      <c r="E48" s="552"/>
      <c r="F48" s="552"/>
      <c r="G48" s="553"/>
      <c r="H48" s="551" t="s">
        <v>5557</v>
      </c>
      <c r="I48" s="552"/>
      <c r="J48" s="552"/>
      <c r="K48" s="552"/>
      <c r="L48" s="553"/>
      <c r="M48" s="545" t="s">
        <v>5558</v>
      </c>
      <c r="N48" s="547"/>
      <c r="O48" s="545" t="s">
        <v>5559</v>
      </c>
      <c r="P48" s="546"/>
      <c r="Q48" s="546"/>
      <c r="R48" s="547"/>
      <c r="S48" s="545" t="s">
        <v>5560</v>
      </c>
      <c r="T48" s="546"/>
      <c r="U48" s="546"/>
      <c r="V48" s="547"/>
      <c r="W48" s="545" t="s">
        <v>5551</v>
      </c>
      <c r="X48" s="546"/>
      <c r="Y48" s="546"/>
      <c r="Z48" s="546"/>
      <c r="AA48" s="547"/>
      <c r="AB48" s="545" t="s">
        <v>5561</v>
      </c>
      <c r="AC48" s="546"/>
      <c r="AD48" s="547"/>
      <c r="AF48" s="551" t="s">
        <v>5548</v>
      </c>
      <c r="AG48" s="552"/>
      <c r="AH48" s="552"/>
      <c r="AI48" s="552"/>
      <c r="AJ48" s="552"/>
      <c r="AK48" s="552"/>
      <c r="AL48" s="553"/>
      <c r="AM48" s="551" t="s">
        <v>5557</v>
      </c>
      <c r="AN48" s="552"/>
      <c r="AO48" s="552"/>
      <c r="AP48" s="552"/>
      <c r="AQ48" s="553"/>
      <c r="AR48" s="539" t="s">
        <v>5558</v>
      </c>
      <c r="AS48" s="541"/>
      <c r="AT48" s="539" t="s">
        <v>5559</v>
      </c>
      <c r="AU48" s="540"/>
      <c r="AV48" s="540"/>
      <c r="AW48" s="541"/>
      <c r="AX48" s="539" t="s">
        <v>5560</v>
      </c>
      <c r="AY48" s="540"/>
      <c r="AZ48" s="540"/>
      <c r="BA48" s="541"/>
      <c r="BB48" s="539" t="s">
        <v>5551</v>
      </c>
      <c r="BC48" s="540"/>
      <c r="BD48" s="540"/>
      <c r="BE48" s="540"/>
      <c r="BF48" s="541"/>
      <c r="BG48" s="539" t="s">
        <v>5561</v>
      </c>
      <c r="BH48" s="540"/>
      <c r="BI48" s="541"/>
    </row>
    <row r="49" spans="1:61" ht="11.4" customHeight="1" x14ac:dyDescent="0.3">
      <c r="A49" s="521" t="s">
        <v>5577</v>
      </c>
      <c r="B49" s="522"/>
      <c r="C49" s="522"/>
      <c r="D49" s="522"/>
      <c r="E49" s="522"/>
      <c r="F49" s="522"/>
      <c r="G49" s="523"/>
      <c r="H49" s="521" t="s">
        <v>5578</v>
      </c>
      <c r="I49" s="522"/>
      <c r="J49" s="522"/>
      <c r="K49" s="522"/>
      <c r="L49" s="523"/>
      <c r="M49" s="673">
        <f>ROUND(AR49*(1-'COMP IMPLANTAÇÃO'!$AI$1),2)</f>
        <v>9.59</v>
      </c>
      <c r="N49" s="674"/>
      <c r="O49" s="673">
        <f t="shared" ref="O49" si="4">TRUNC(M49*(1+(S49/100)),2)</f>
        <v>24.71</v>
      </c>
      <c r="P49" s="675"/>
      <c r="Q49" s="675"/>
      <c r="R49" s="674"/>
      <c r="S49" s="620">
        <v>157.75</v>
      </c>
      <c r="T49" s="621"/>
      <c r="U49" s="621"/>
      <c r="V49" s="622"/>
      <c r="W49" s="611">
        <v>0.1</v>
      </c>
      <c r="X49" s="612"/>
      <c r="Y49" s="612"/>
      <c r="Z49" s="612"/>
      <c r="AA49" s="613"/>
      <c r="AB49" s="623">
        <f>TRUNC(O49*W49,2)-0.01</f>
        <v>2.4600000000000004</v>
      </c>
      <c r="AC49" s="624"/>
      <c r="AD49" s="625"/>
      <c r="AF49" s="521" t="s">
        <v>5577</v>
      </c>
      <c r="AG49" s="522"/>
      <c r="AH49" s="522"/>
      <c r="AI49" s="522"/>
      <c r="AJ49" s="522"/>
      <c r="AK49" s="522"/>
      <c r="AL49" s="523"/>
      <c r="AM49" s="521" t="s">
        <v>5578</v>
      </c>
      <c r="AN49" s="522"/>
      <c r="AO49" s="522"/>
      <c r="AP49" s="522"/>
      <c r="AQ49" s="523"/>
      <c r="AR49" s="526">
        <v>11.56</v>
      </c>
      <c r="AS49" s="528"/>
      <c r="AT49" s="526">
        <v>29.79</v>
      </c>
      <c r="AU49" s="527"/>
      <c r="AV49" s="527"/>
      <c r="AW49" s="528"/>
      <c r="AX49" s="529">
        <v>157.75</v>
      </c>
      <c r="AY49" s="530"/>
      <c r="AZ49" s="530"/>
      <c r="BA49" s="531"/>
      <c r="BB49" s="532">
        <v>0.1</v>
      </c>
      <c r="BC49" s="533"/>
      <c r="BD49" s="533"/>
      <c r="BE49" s="533"/>
      <c r="BF49" s="534"/>
      <c r="BG49" s="529">
        <f>AT49*BB49</f>
        <v>2.9790000000000001</v>
      </c>
      <c r="BH49" s="530"/>
      <c r="BI49" s="531"/>
    </row>
    <row r="50" spans="1:61" ht="11.4" customHeight="1" x14ac:dyDescent="0.3">
      <c r="A50" s="538" t="s">
        <v>5565</v>
      </c>
      <c r="B50" s="538"/>
      <c r="C50" s="538"/>
      <c r="D50" s="538"/>
      <c r="E50" s="538"/>
      <c r="F50" s="538"/>
      <c r="G50" s="538"/>
      <c r="H50" s="538"/>
      <c r="I50" s="538"/>
      <c r="J50" s="538"/>
      <c r="K50" s="538"/>
      <c r="L50" s="538"/>
      <c r="M50" s="538"/>
      <c r="N50" s="538"/>
      <c r="O50" s="538"/>
      <c r="P50" s="538"/>
      <c r="Q50" s="538"/>
      <c r="R50" s="538"/>
      <c r="S50" s="538"/>
      <c r="T50" s="538"/>
      <c r="U50" s="538"/>
      <c r="V50" s="538"/>
      <c r="W50" s="538"/>
      <c r="X50" s="538"/>
      <c r="Y50" s="626">
        <f>AB49</f>
        <v>2.4600000000000004</v>
      </c>
      <c r="Z50" s="627"/>
      <c r="AA50" s="627"/>
      <c r="AB50" s="627"/>
      <c r="AC50" s="627"/>
      <c r="AD50" s="628"/>
      <c r="AF50" s="538" t="s">
        <v>5565</v>
      </c>
      <c r="AG50" s="538"/>
      <c r="AH50" s="538"/>
      <c r="AI50" s="538"/>
      <c r="AJ50" s="538"/>
      <c r="AK50" s="538"/>
      <c r="AL50" s="538"/>
      <c r="AM50" s="538"/>
      <c r="AN50" s="538"/>
      <c r="AO50" s="538"/>
      <c r="AP50" s="538"/>
      <c r="AQ50" s="538"/>
      <c r="AR50" s="538"/>
      <c r="AS50" s="538"/>
      <c r="AT50" s="538"/>
      <c r="AU50" s="538"/>
      <c r="AV50" s="538"/>
      <c r="AW50" s="538"/>
      <c r="AX50" s="538"/>
      <c r="AY50" s="538"/>
      <c r="AZ50" s="538"/>
      <c r="BA50" s="538"/>
      <c r="BB50" s="538"/>
      <c r="BC50" s="538"/>
      <c r="BD50" s="535">
        <f>BG49</f>
        <v>2.9790000000000001</v>
      </c>
      <c r="BE50" s="536"/>
      <c r="BF50" s="536"/>
      <c r="BG50" s="536"/>
      <c r="BH50" s="536"/>
      <c r="BI50" s="537"/>
    </row>
    <row r="51" spans="1:61" ht="10.8" customHeight="1" x14ac:dyDescent="0.3">
      <c r="A51" s="365"/>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F51" s="365"/>
      <c r="AG51" s="365"/>
      <c r="AH51" s="365"/>
      <c r="AI51" s="365"/>
      <c r="AJ51" s="365"/>
      <c r="AK51" s="365"/>
      <c r="AL51" s="365"/>
      <c r="AM51" s="365"/>
      <c r="AN51" s="365"/>
      <c r="AO51" s="365"/>
      <c r="AP51" s="365"/>
      <c r="AQ51" s="365"/>
      <c r="AR51" s="365"/>
      <c r="AS51" s="365"/>
      <c r="AT51" s="365"/>
      <c r="AU51" s="365"/>
      <c r="AV51" s="365"/>
      <c r="AW51" s="365"/>
      <c r="AX51" s="365"/>
      <c r="AY51" s="365"/>
      <c r="AZ51" s="365"/>
      <c r="BA51" s="365"/>
      <c r="BB51" s="365"/>
      <c r="BC51" s="365"/>
      <c r="BD51" s="365"/>
      <c r="BE51" s="365"/>
      <c r="BF51" s="365"/>
      <c r="BG51" s="365"/>
      <c r="BH51" s="365"/>
      <c r="BI51" s="365"/>
    </row>
    <row r="52" spans="1:61" ht="11.4" customHeight="1" x14ac:dyDescent="0.3">
      <c r="A52" s="551" t="s">
        <v>5548</v>
      </c>
      <c r="B52" s="552"/>
      <c r="C52" s="552"/>
      <c r="D52" s="552"/>
      <c r="E52" s="552"/>
      <c r="F52" s="552"/>
      <c r="G52" s="553"/>
      <c r="H52" s="551" t="s">
        <v>5549</v>
      </c>
      <c r="I52" s="552"/>
      <c r="J52" s="552"/>
      <c r="K52" s="552"/>
      <c r="L52" s="552"/>
      <c r="M52" s="552"/>
      <c r="N52" s="552"/>
      <c r="O52" s="553"/>
      <c r="P52" s="646" t="s">
        <v>167</v>
      </c>
      <c r="Q52" s="647"/>
      <c r="R52" s="647"/>
      <c r="S52" s="648"/>
      <c r="T52" s="545" t="s">
        <v>5550</v>
      </c>
      <c r="U52" s="546"/>
      <c r="V52" s="546"/>
      <c r="W52" s="547"/>
      <c r="X52" s="545" t="s">
        <v>5551</v>
      </c>
      <c r="Y52" s="546"/>
      <c r="Z52" s="546"/>
      <c r="AA52" s="546"/>
      <c r="AB52" s="547"/>
      <c r="AC52" s="545" t="s">
        <v>5552</v>
      </c>
      <c r="AD52" s="547"/>
      <c r="AF52" s="551" t="s">
        <v>5548</v>
      </c>
      <c r="AG52" s="552"/>
      <c r="AH52" s="552"/>
      <c r="AI52" s="552"/>
      <c r="AJ52" s="552"/>
      <c r="AK52" s="552"/>
      <c r="AL52" s="553"/>
      <c r="AM52" s="551" t="s">
        <v>5549</v>
      </c>
      <c r="AN52" s="552"/>
      <c r="AO52" s="552"/>
      <c r="AP52" s="552"/>
      <c r="AQ52" s="552"/>
      <c r="AR52" s="552"/>
      <c r="AS52" s="552"/>
      <c r="AT52" s="553"/>
      <c r="AU52" s="554" t="s">
        <v>167</v>
      </c>
      <c r="AV52" s="563"/>
      <c r="AW52" s="563"/>
      <c r="AX52" s="555"/>
      <c r="AY52" s="539" t="s">
        <v>5550</v>
      </c>
      <c r="AZ52" s="540"/>
      <c r="BA52" s="540"/>
      <c r="BB52" s="541"/>
      <c r="BC52" s="539" t="s">
        <v>5551</v>
      </c>
      <c r="BD52" s="540"/>
      <c r="BE52" s="540"/>
      <c r="BF52" s="540"/>
      <c r="BG52" s="541"/>
      <c r="BH52" s="539" t="s">
        <v>5552</v>
      </c>
      <c r="BI52" s="541"/>
    </row>
    <row r="53" spans="1:61" ht="22.95" customHeight="1" x14ac:dyDescent="0.3">
      <c r="A53" s="521" t="s">
        <v>6616</v>
      </c>
      <c r="B53" s="522"/>
      <c r="C53" s="522"/>
      <c r="D53" s="522"/>
      <c r="E53" s="522"/>
      <c r="F53" s="522"/>
      <c r="G53" s="523"/>
      <c r="H53" s="521" t="s">
        <v>527</v>
      </c>
      <c r="I53" s="522"/>
      <c r="J53" s="522"/>
      <c r="K53" s="522"/>
      <c r="L53" s="522"/>
      <c r="M53" s="522"/>
      <c r="N53" s="522"/>
      <c r="O53" s="523"/>
      <c r="P53" s="649" t="s">
        <v>70</v>
      </c>
      <c r="Q53" s="650"/>
      <c r="R53" s="650"/>
      <c r="S53" s="651"/>
      <c r="T53" s="608">
        <f>ROUND(AY53*(1-'COMP IMPLANTAÇÃO'!$AI$1),2)</f>
        <v>2.82</v>
      </c>
      <c r="U53" s="609"/>
      <c r="V53" s="609"/>
      <c r="W53" s="610"/>
      <c r="X53" s="611">
        <v>1</v>
      </c>
      <c r="Y53" s="612"/>
      <c r="Z53" s="612"/>
      <c r="AA53" s="612"/>
      <c r="AB53" s="613"/>
      <c r="AC53" s="655">
        <f t="shared" ref="AC53" si="5">TRUNC(T53*X53,2)</f>
        <v>2.82</v>
      </c>
      <c r="AD53" s="656"/>
      <c r="AF53" s="521" t="s">
        <v>6616</v>
      </c>
      <c r="AG53" s="522"/>
      <c r="AH53" s="522"/>
      <c r="AI53" s="522"/>
      <c r="AJ53" s="522"/>
      <c r="AK53" s="522"/>
      <c r="AL53" s="523"/>
      <c r="AM53" s="521" t="s">
        <v>527</v>
      </c>
      <c r="AN53" s="522"/>
      <c r="AO53" s="522"/>
      <c r="AP53" s="522"/>
      <c r="AQ53" s="522"/>
      <c r="AR53" s="522"/>
      <c r="AS53" s="522"/>
      <c r="AT53" s="523"/>
      <c r="AU53" s="524" t="s">
        <v>70</v>
      </c>
      <c r="AV53" s="564"/>
      <c r="AW53" s="564"/>
      <c r="AX53" s="525"/>
      <c r="AY53" s="535">
        <v>3.4</v>
      </c>
      <c r="AZ53" s="536"/>
      <c r="BA53" s="536"/>
      <c r="BB53" s="537"/>
      <c r="BC53" s="532">
        <v>1</v>
      </c>
      <c r="BD53" s="533"/>
      <c r="BE53" s="533"/>
      <c r="BF53" s="533"/>
      <c r="BG53" s="534"/>
      <c r="BH53" s="535">
        <f>AY53*BC53</f>
        <v>3.4</v>
      </c>
      <c r="BI53" s="537"/>
    </row>
    <row r="54" spans="1:61" ht="11.4" customHeight="1" x14ac:dyDescent="0.3">
      <c r="A54" s="538" t="s">
        <v>5553</v>
      </c>
      <c r="B54" s="538"/>
      <c r="C54" s="538"/>
      <c r="D54" s="538"/>
      <c r="E54" s="538"/>
      <c r="F54" s="538"/>
      <c r="G54" s="538"/>
      <c r="H54" s="538"/>
      <c r="I54" s="538"/>
      <c r="J54" s="538"/>
      <c r="K54" s="538"/>
      <c r="L54" s="538"/>
      <c r="M54" s="538"/>
      <c r="N54" s="538"/>
      <c r="O54" s="538"/>
      <c r="P54" s="538"/>
      <c r="Q54" s="538"/>
      <c r="R54" s="538"/>
      <c r="S54" s="538"/>
      <c r="T54" s="538"/>
      <c r="U54" s="538"/>
      <c r="V54" s="538"/>
      <c r="W54" s="538"/>
      <c r="X54" s="538"/>
      <c r="Y54" s="626">
        <f>AC53</f>
        <v>2.82</v>
      </c>
      <c r="Z54" s="627"/>
      <c r="AA54" s="627"/>
      <c r="AB54" s="627"/>
      <c r="AC54" s="627"/>
      <c r="AD54" s="628"/>
      <c r="AF54" s="538" t="s">
        <v>5553</v>
      </c>
      <c r="AG54" s="538"/>
      <c r="AH54" s="538"/>
      <c r="AI54" s="538"/>
      <c r="AJ54" s="538"/>
      <c r="AK54" s="538"/>
      <c r="AL54" s="538"/>
      <c r="AM54" s="538"/>
      <c r="AN54" s="538"/>
      <c r="AO54" s="538"/>
      <c r="AP54" s="538"/>
      <c r="AQ54" s="538"/>
      <c r="AR54" s="538"/>
      <c r="AS54" s="538"/>
      <c r="AT54" s="538"/>
      <c r="AU54" s="538"/>
      <c r="AV54" s="538"/>
      <c r="AW54" s="538"/>
      <c r="AX54" s="538"/>
      <c r="AY54" s="538"/>
      <c r="AZ54" s="538"/>
      <c r="BA54" s="538"/>
      <c r="BB54" s="538"/>
      <c r="BC54" s="538"/>
      <c r="BD54" s="535">
        <f>BH53</f>
        <v>3.4</v>
      </c>
      <c r="BE54" s="536"/>
      <c r="BF54" s="536"/>
      <c r="BG54" s="536"/>
      <c r="BH54" s="536"/>
      <c r="BI54" s="537"/>
    </row>
    <row r="55" spans="1:61" ht="10.8" customHeight="1" x14ac:dyDescent="0.3">
      <c r="A55" s="365"/>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F55" s="365"/>
      <c r="AG55" s="365"/>
      <c r="AH55" s="365"/>
      <c r="AI55" s="365"/>
      <c r="AJ55" s="365"/>
      <c r="AK55" s="365"/>
      <c r="AL55" s="365"/>
      <c r="AM55" s="365"/>
      <c r="AN55" s="365"/>
      <c r="AO55" s="365"/>
      <c r="AP55" s="365"/>
      <c r="AQ55" s="365"/>
      <c r="AR55" s="365"/>
      <c r="AS55" s="365"/>
      <c r="AT55" s="365"/>
      <c r="AU55" s="365"/>
      <c r="AV55" s="365"/>
      <c r="AW55" s="365"/>
      <c r="AX55" s="365"/>
      <c r="AY55" s="365"/>
      <c r="AZ55" s="365"/>
      <c r="BA55" s="365"/>
      <c r="BB55" s="365"/>
      <c r="BC55" s="365"/>
      <c r="BD55" s="365"/>
      <c r="BE55" s="365"/>
      <c r="BF55" s="365"/>
      <c r="BG55" s="365"/>
      <c r="BH55" s="365"/>
      <c r="BI55" s="365"/>
    </row>
    <row r="56" spans="1:61" ht="11.4" customHeight="1" x14ac:dyDescent="0.3">
      <c r="A56" s="539" t="s">
        <v>5554</v>
      </c>
      <c r="B56" s="540"/>
      <c r="C56" s="540"/>
      <c r="D56" s="540"/>
      <c r="E56" s="540"/>
      <c r="F56" s="540"/>
      <c r="G56" s="540"/>
      <c r="H56" s="540"/>
      <c r="I56" s="540"/>
      <c r="J56" s="540"/>
      <c r="K56" s="540"/>
      <c r="L56" s="540"/>
      <c r="M56" s="540"/>
      <c r="N56" s="540"/>
      <c r="O56" s="540"/>
      <c r="P56" s="540"/>
      <c r="Q56" s="540"/>
      <c r="R56" s="540"/>
      <c r="S56" s="540"/>
      <c r="T56" s="540"/>
      <c r="U56" s="540"/>
      <c r="V56" s="540"/>
      <c r="W56" s="540"/>
      <c r="X56" s="541"/>
      <c r="Y56" s="632">
        <f>Y54+Y50</f>
        <v>5.28</v>
      </c>
      <c r="Z56" s="633"/>
      <c r="AA56" s="633"/>
      <c r="AB56" s="633"/>
      <c r="AC56" s="633"/>
      <c r="AD56" s="634"/>
      <c r="AF56" s="539" t="s">
        <v>5554</v>
      </c>
      <c r="AG56" s="540"/>
      <c r="AH56" s="540"/>
      <c r="AI56" s="540"/>
      <c r="AJ56" s="540"/>
      <c r="AK56" s="540"/>
      <c r="AL56" s="540"/>
      <c r="AM56" s="540"/>
      <c r="AN56" s="540"/>
      <c r="AO56" s="540"/>
      <c r="AP56" s="540"/>
      <c r="AQ56" s="540"/>
      <c r="AR56" s="540"/>
      <c r="AS56" s="540"/>
      <c r="AT56" s="540"/>
      <c r="AU56" s="540"/>
      <c r="AV56" s="540"/>
      <c r="AW56" s="540"/>
      <c r="AX56" s="540"/>
      <c r="AY56" s="540"/>
      <c r="AZ56" s="540"/>
      <c r="BA56" s="540"/>
      <c r="BB56" s="540"/>
      <c r="BC56" s="541"/>
      <c r="BD56" s="582">
        <f>BD54+BD50</f>
        <v>6.3789999999999996</v>
      </c>
      <c r="BE56" s="583"/>
      <c r="BF56" s="583"/>
      <c r="BG56" s="583"/>
      <c r="BH56" s="583"/>
      <c r="BI56" s="584"/>
    </row>
    <row r="57" spans="1:61" ht="11.4" customHeight="1" x14ac:dyDescent="0.3">
      <c r="A57" s="539" t="s">
        <v>8256</v>
      </c>
      <c r="B57" s="540"/>
      <c r="C57" s="540"/>
      <c r="D57" s="540"/>
      <c r="E57" s="540"/>
      <c r="F57" s="540"/>
      <c r="G57" s="540"/>
      <c r="H57" s="540"/>
      <c r="I57" s="540"/>
      <c r="J57" s="540"/>
      <c r="K57" s="540"/>
      <c r="L57" s="540"/>
      <c r="M57" s="540"/>
      <c r="N57" s="540"/>
      <c r="O57" s="540"/>
      <c r="P57" s="540"/>
      <c r="Q57" s="540"/>
      <c r="R57" s="540"/>
      <c r="S57" s="540"/>
      <c r="T57" s="540"/>
      <c r="U57" s="540"/>
      <c r="V57" s="312"/>
      <c r="W57" s="561">
        <v>0.25069999999999998</v>
      </c>
      <c r="X57" s="648"/>
      <c r="Y57" s="548">
        <f>TRUNC(Y56*W57,2)</f>
        <v>1.32</v>
      </c>
      <c r="Z57" s="549"/>
      <c r="AA57" s="549"/>
      <c r="AB57" s="549"/>
      <c r="AC57" s="549"/>
      <c r="AD57" s="550"/>
      <c r="AF57" s="539" t="s">
        <v>8256</v>
      </c>
      <c r="AG57" s="540"/>
      <c r="AH57" s="540"/>
      <c r="AI57" s="540"/>
      <c r="AJ57" s="540"/>
      <c r="AK57" s="540"/>
      <c r="AL57" s="540"/>
      <c r="AM57" s="540"/>
      <c r="AN57" s="540"/>
      <c r="AO57" s="540"/>
      <c r="AP57" s="540"/>
      <c r="AQ57" s="540"/>
      <c r="AR57" s="540"/>
      <c r="AS57" s="540"/>
      <c r="AT57" s="540"/>
      <c r="AU57" s="540"/>
      <c r="AV57" s="540"/>
      <c r="AW57" s="540"/>
      <c r="AX57" s="540"/>
      <c r="AY57" s="540"/>
      <c r="AZ57" s="540"/>
      <c r="BA57" s="274"/>
      <c r="BB57" s="601">
        <v>0.25069999999999998</v>
      </c>
      <c r="BC57" s="555"/>
      <c r="BD57" s="590">
        <f>BD56*BB57</f>
        <v>1.5992152999999998</v>
      </c>
      <c r="BE57" s="591"/>
      <c r="BF57" s="591"/>
      <c r="BG57" s="591"/>
      <c r="BH57" s="591"/>
      <c r="BI57" s="592"/>
    </row>
    <row r="58" spans="1:61" ht="11.4" customHeight="1" x14ac:dyDescent="0.3">
      <c r="A58" s="539" t="s">
        <v>5555</v>
      </c>
      <c r="B58" s="540"/>
      <c r="C58" s="540"/>
      <c r="D58" s="540"/>
      <c r="E58" s="540"/>
      <c r="F58" s="540"/>
      <c r="G58" s="540"/>
      <c r="H58" s="540"/>
      <c r="I58" s="540"/>
      <c r="J58" s="540"/>
      <c r="K58" s="540"/>
      <c r="L58" s="540"/>
      <c r="M58" s="540"/>
      <c r="N58" s="540"/>
      <c r="O58" s="540"/>
      <c r="P58" s="540"/>
      <c r="Q58" s="540"/>
      <c r="R58" s="540"/>
      <c r="S58" s="540"/>
      <c r="T58" s="540"/>
      <c r="U58" s="540"/>
      <c r="V58" s="540"/>
      <c r="W58" s="540"/>
      <c r="X58" s="541"/>
      <c r="Y58" s="632">
        <f>Y57+Y56-0.01</f>
        <v>6.5900000000000007</v>
      </c>
      <c r="Z58" s="633"/>
      <c r="AA58" s="633"/>
      <c r="AB58" s="633"/>
      <c r="AC58" s="633"/>
      <c r="AD58" s="634"/>
      <c r="AF58" s="539" t="s">
        <v>5555</v>
      </c>
      <c r="AG58" s="540"/>
      <c r="AH58" s="540"/>
      <c r="AI58" s="540"/>
      <c r="AJ58" s="540"/>
      <c r="AK58" s="540"/>
      <c r="AL58" s="540"/>
      <c r="AM58" s="540"/>
      <c r="AN58" s="540"/>
      <c r="AO58" s="540"/>
      <c r="AP58" s="540"/>
      <c r="AQ58" s="540"/>
      <c r="AR58" s="540"/>
      <c r="AS58" s="540"/>
      <c r="AT58" s="540"/>
      <c r="AU58" s="540"/>
      <c r="AV58" s="540"/>
      <c r="AW58" s="540"/>
      <c r="AX58" s="540"/>
      <c r="AY58" s="540"/>
      <c r="AZ58" s="540"/>
      <c r="BA58" s="540"/>
      <c r="BB58" s="540"/>
      <c r="BC58" s="541"/>
      <c r="BD58" s="582">
        <f>BD57+BD56-0.01</f>
        <v>7.9682152999999998</v>
      </c>
      <c r="BE58" s="583"/>
      <c r="BF58" s="583"/>
      <c r="BG58" s="583"/>
      <c r="BH58" s="583"/>
      <c r="BI58" s="584"/>
    </row>
    <row r="59" spans="1:61" ht="10.8" customHeight="1" x14ac:dyDescent="0.3">
      <c r="A59" s="365"/>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F59" s="365"/>
      <c r="AG59" s="365"/>
      <c r="AH59" s="365"/>
      <c r="AI59" s="365"/>
      <c r="AJ59" s="365"/>
      <c r="AK59" s="365"/>
      <c r="AL59" s="365"/>
      <c r="AM59" s="365"/>
      <c r="AN59" s="365"/>
      <c r="AO59" s="365"/>
      <c r="AP59" s="365"/>
      <c r="AQ59" s="365"/>
      <c r="AR59" s="365"/>
      <c r="AS59" s="365"/>
      <c r="AT59" s="365"/>
      <c r="AU59" s="365"/>
      <c r="AV59" s="365"/>
      <c r="AW59" s="365"/>
      <c r="AX59" s="365"/>
      <c r="AY59" s="365"/>
      <c r="AZ59" s="365"/>
      <c r="BA59" s="365"/>
      <c r="BB59" s="365"/>
      <c r="BC59" s="365"/>
      <c r="BD59" s="365"/>
      <c r="BE59" s="365"/>
      <c r="BF59" s="365"/>
      <c r="BG59" s="365"/>
      <c r="BH59" s="365"/>
      <c r="BI59" s="365"/>
    </row>
    <row r="60" spans="1:61" ht="13.35" customHeight="1" x14ac:dyDescent="0.3">
      <c r="A60" s="520" t="s">
        <v>5556</v>
      </c>
      <c r="B60" s="520"/>
      <c r="C60" s="520"/>
      <c r="D60" s="520"/>
      <c r="E60" s="520"/>
      <c r="F60" s="520" t="s">
        <v>6880</v>
      </c>
      <c r="G60" s="520"/>
      <c r="H60" s="520"/>
      <c r="I60" s="520"/>
      <c r="J60" s="520"/>
      <c r="K60" s="520"/>
      <c r="L60" s="520"/>
      <c r="M60" s="520"/>
      <c r="N60" s="520"/>
      <c r="O60" s="520"/>
      <c r="P60" s="520"/>
      <c r="Q60" s="520"/>
      <c r="R60" s="520"/>
      <c r="S60" s="520"/>
      <c r="T60" s="520"/>
      <c r="U60" s="520"/>
      <c r="V60" s="520"/>
      <c r="W60" s="520"/>
      <c r="X60" s="520"/>
      <c r="Y60" s="520"/>
      <c r="Z60" s="520"/>
      <c r="AA60" s="520"/>
      <c r="AB60" s="520"/>
      <c r="AC60" s="520"/>
      <c r="AD60" s="520"/>
      <c r="AF60" s="520" t="s">
        <v>5556</v>
      </c>
      <c r="AG60" s="520"/>
      <c r="AH60" s="520"/>
      <c r="AI60" s="520"/>
      <c r="AJ60" s="520"/>
      <c r="AK60" s="520" t="s">
        <v>6880</v>
      </c>
      <c r="AL60" s="520"/>
      <c r="AM60" s="520"/>
      <c r="AN60" s="520"/>
      <c r="AO60" s="520"/>
      <c r="AP60" s="520"/>
      <c r="AQ60" s="520"/>
      <c r="AR60" s="520"/>
      <c r="AS60" s="520"/>
      <c r="AT60" s="520"/>
      <c r="AU60" s="520"/>
      <c r="AV60" s="520"/>
      <c r="AW60" s="520"/>
      <c r="AX60" s="520"/>
      <c r="AY60" s="520"/>
      <c r="AZ60" s="520"/>
      <c r="BA60" s="520"/>
      <c r="BB60" s="520"/>
      <c r="BC60" s="520"/>
      <c r="BD60" s="520"/>
      <c r="BE60" s="520"/>
      <c r="BF60" s="520"/>
      <c r="BG60" s="520"/>
      <c r="BH60" s="520"/>
      <c r="BI60" s="520"/>
    </row>
    <row r="61" spans="1:61" ht="10.8" customHeight="1" x14ac:dyDescent="0.3">
      <c r="A61" s="365"/>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F61" s="365"/>
      <c r="AG61" s="365"/>
      <c r="AH61" s="365"/>
      <c r="AI61" s="365"/>
      <c r="AJ61" s="365"/>
      <c r="AK61" s="365"/>
      <c r="AL61" s="365"/>
      <c r="AM61" s="365"/>
      <c r="AN61" s="365"/>
      <c r="AO61" s="365"/>
      <c r="AP61" s="365"/>
      <c r="AQ61" s="365"/>
      <c r="AR61" s="365"/>
      <c r="AS61" s="365"/>
      <c r="AT61" s="365"/>
      <c r="AU61" s="365"/>
      <c r="AV61" s="365"/>
      <c r="AW61" s="365"/>
      <c r="AX61" s="365"/>
      <c r="AY61" s="365"/>
      <c r="AZ61" s="365"/>
      <c r="BA61" s="365"/>
      <c r="BB61" s="365"/>
      <c r="BC61" s="365"/>
      <c r="BD61" s="365"/>
      <c r="BE61" s="365"/>
      <c r="BF61" s="365"/>
      <c r="BG61" s="365"/>
      <c r="BH61" s="365"/>
      <c r="BI61" s="365"/>
    </row>
    <row r="62" spans="1:61" ht="11.4" customHeight="1" x14ac:dyDescent="0.3">
      <c r="A62" s="365" t="s">
        <v>6885</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637" t="s">
        <v>5547</v>
      </c>
      <c r="Z62" s="637"/>
      <c r="AA62" s="637"/>
      <c r="AB62" s="637"/>
      <c r="AC62" s="637"/>
      <c r="AD62" s="637"/>
      <c r="AF62" s="365" t="s">
        <v>6885</v>
      </c>
      <c r="AG62" s="365"/>
      <c r="AH62" s="365"/>
      <c r="AI62" s="365"/>
      <c r="AJ62" s="365"/>
      <c r="AK62" s="365"/>
      <c r="AL62" s="365"/>
      <c r="AM62" s="365"/>
      <c r="AN62" s="365"/>
      <c r="AO62" s="365"/>
      <c r="AP62" s="365"/>
      <c r="AQ62" s="365"/>
      <c r="AR62" s="365"/>
      <c r="AS62" s="365"/>
      <c r="AT62" s="365"/>
      <c r="AU62" s="365"/>
      <c r="AV62" s="365"/>
      <c r="AW62" s="365"/>
      <c r="AX62" s="365"/>
      <c r="AY62" s="365"/>
      <c r="AZ62" s="365"/>
      <c r="BA62" s="365"/>
      <c r="BB62" s="365"/>
      <c r="BC62" s="365"/>
      <c r="BD62" s="365" t="s">
        <v>5547</v>
      </c>
      <c r="BE62" s="365"/>
      <c r="BF62" s="365"/>
      <c r="BG62" s="365"/>
      <c r="BH62" s="365"/>
      <c r="BI62" s="365"/>
    </row>
    <row r="63" spans="1:61" ht="10.8" customHeight="1" x14ac:dyDescent="0.3">
      <c r="A63" s="365"/>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F63" s="365"/>
      <c r="AG63" s="365"/>
      <c r="AH63" s="365"/>
      <c r="AI63" s="365"/>
      <c r="AJ63" s="365"/>
      <c r="AK63" s="365"/>
      <c r="AL63" s="365"/>
      <c r="AM63" s="365"/>
      <c r="AN63" s="365"/>
      <c r="AO63" s="365"/>
      <c r="AP63" s="365"/>
      <c r="AQ63" s="365"/>
      <c r="AR63" s="365"/>
      <c r="AS63" s="365"/>
      <c r="AT63" s="365"/>
      <c r="AU63" s="365"/>
      <c r="AV63" s="365"/>
      <c r="AW63" s="365"/>
      <c r="AX63" s="365"/>
      <c r="AY63" s="365"/>
      <c r="AZ63" s="365"/>
      <c r="BA63" s="365"/>
      <c r="BB63" s="365"/>
      <c r="BC63" s="365"/>
      <c r="BD63" s="365"/>
      <c r="BE63" s="365"/>
      <c r="BF63" s="365"/>
      <c r="BG63" s="365"/>
      <c r="BH63" s="365"/>
      <c r="BI63" s="365"/>
    </row>
    <row r="64" spans="1:61" ht="11.4" customHeight="1" x14ac:dyDescent="0.3">
      <c r="A64" s="551" t="s">
        <v>5548</v>
      </c>
      <c r="B64" s="552"/>
      <c r="C64" s="552"/>
      <c r="D64" s="552"/>
      <c r="E64" s="552"/>
      <c r="F64" s="552"/>
      <c r="G64" s="553"/>
      <c r="H64" s="551" t="s">
        <v>5557</v>
      </c>
      <c r="I64" s="552"/>
      <c r="J64" s="552"/>
      <c r="K64" s="552"/>
      <c r="L64" s="553"/>
      <c r="M64" s="545" t="s">
        <v>5558</v>
      </c>
      <c r="N64" s="547"/>
      <c r="O64" s="545" t="s">
        <v>5559</v>
      </c>
      <c r="P64" s="546"/>
      <c r="Q64" s="546"/>
      <c r="R64" s="547"/>
      <c r="S64" s="545" t="s">
        <v>5560</v>
      </c>
      <c r="T64" s="546"/>
      <c r="U64" s="546"/>
      <c r="V64" s="547"/>
      <c r="W64" s="545" t="s">
        <v>5551</v>
      </c>
      <c r="X64" s="546"/>
      <c r="Y64" s="546"/>
      <c r="Z64" s="546"/>
      <c r="AA64" s="547"/>
      <c r="AB64" s="545" t="s">
        <v>5561</v>
      </c>
      <c r="AC64" s="546"/>
      <c r="AD64" s="547"/>
      <c r="AF64" s="551" t="s">
        <v>5548</v>
      </c>
      <c r="AG64" s="552"/>
      <c r="AH64" s="552"/>
      <c r="AI64" s="552"/>
      <c r="AJ64" s="552"/>
      <c r="AK64" s="552"/>
      <c r="AL64" s="553"/>
      <c r="AM64" s="551" t="s">
        <v>5557</v>
      </c>
      <c r="AN64" s="552"/>
      <c r="AO64" s="552"/>
      <c r="AP64" s="552"/>
      <c r="AQ64" s="553"/>
      <c r="AR64" s="539" t="s">
        <v>5558</v>
      </c>
      <c r="AS64" s="541"/>
      <c r="AT64" s="539" t="s">
        <v>5559</v>
      </c>
      <c r="AU64" s="540"/>
      <c r="AV64" s="540"/>
      <c r="AW64" s="541"/>
      <c r="AX64" s="539" t="s">
        <v>5560</v>
      </c>
      <c r="AY64" s="540"/>
      <c r="AZ64" s="540"/>
      <c r="BA64" s="541"/>
      <c r="BB64" s="539" t="s">
        <v>5551</v>
      </c>
      <c r="BC64" s="540"/>
      <c r="BD64" s="540"/>
      <c r="BE64" s="540"/>
      <c r="BF64" s="541"/>
      <c r="BG64" s="539" t="s">
        <v>5561</v>
      </c>
      <c r="BH64" s="540"/>
      <c r="BI64" s="541"/>
    </row>
    <row r="65" spans="1:61" ht="11.4" customHeight="1" x14ac:dyDescent="0.3">
      <c r="A65" s="521" t="s">
        <v>5577</v>
      </c>
      <c r="B65" s="522"/>
      <c r="C65" s="522"/>
      <c r="D65" s="522"/>
      <c r="E65" s="522"/>
      <c r="F65" s="522"/>
      <c r="G65" s="523"/>
      <c r="H65" s="521" t="s">
        <v>5578</v>
      </c>
      <c r="I65" s="522"/>
      <c r="J65" s="522"/>
      <c r="K65" s="522"/>
      <c r="L65" s="523"/>
      <c r="M65" s="673">
        <f>ROUND(AR65*(1-'COMP IMPLANTAÇÃO'!$AI$1),2)</f>
        <v>9.59</v>
      </c>
      <c r="N65" s="674"/>
      <c r="O65" s="673">
        <f t="shared" ref="O65" si="6">TRUNC(M65*(1+(S65/100)),2)</f>
        <v>24.71</v>
      </c>
      <c r="P65" s="675"/>
      <c r="Q65" s="675"/>
      <c r="R65" s="674"/>
      <c r="S65" s="620">
        <v>157.75</v>
      </c>
      <c r="T65" s="621"/>
      <c r="U65" s="621"/>
      <c r="V65" s="622"/>
      <c r="W65" s="611">
        <v>0.1</v>
      </c>
      <c r="X65" s="612"/>
      <c r="Y65" s="612"/>
      <c r="Z65" s="612"/>
      <c r="AA65" s="613"/>
      <c r="AB65" s="623">
        <f>TRUNC(O65*W65,2)-0.01</f>
        <v>2.4600000000000004</v>
      </c>
      <c r="AC65" s="624"/>
      <c r="AD65" s="625"/>
      <c r="AF65" s="521" t="s">
        <v>5577</v>
      </c>
      <c r="AG65" s="522"/>
      <c r="AH65" s="522"/>
      <c r="AI65" s="522"/>
      <c r="AJ65" s="522"/>
      <c r="AK65" s="522"/>
      <c r="AL65" s="523"/>
      <c r="AM65" s="521" t="s">
        <v>5578</v>
      </c>
      <c r="AN65" s="522"/>
      <c r="AO65" s="522"/>
      <c r="AP65" s="522"/>
      <c r="AQ65" s="523"/>
      <c r="AR65" s="526">
        <v>11.56</v>
      </c>
      <c r="AS65" s="528"/>
      <c r="AT65" s="526">
        <v>29.79</v>
      </c>
      <c r="AU65" s="527"/>
      <c r="AV65" s="527"/>
      <c r="AW65" s="528"/>
      <c r="AX65" s="529">
        <v>157.75</v>
      </c>
      <c r="AY65" s="530"/>
      <c r="AZ65" s="530"/>
      <c r="BA65" s="531"/>
      <c r="BB65" s="532">
        <v>0.1</v>
      </c>
      <c r="BC65" s="533"/>
      <c r="BD65" s="533"/>
      <c r="BE65" s="533"/>
      <c r="BF65" s="534"/>
      <c r="BG65" s="529">
        <f>AT65*BB65</f>
        <v>2.9790000000000001</v>
      </c>
      <c r="BH65" s="530"/>
      <c r="BI65" s="531"/>
    </row>
    <row r="66" spans="1:61" ht="11.4" customHeight="1" x14ac:dyDescent="0.3">
      <c r="A66" s="538" t="s">
        <v>5565</v>
      </c>
      <c r="B66" s="538"/>
      <c r="C66" s="538"/>
      <c r="D66" s="538"/>
      <c r="E66" s="538"/>
      <c r="F66" s="538"/>
      <c r="G66" s="538"/>
      <c r="H66" s="538"/>
      <c r="I66" s="538"/>
      <c r="J66" s="538"/>
      <c r="K66" s="538"/>
      <c r="L66" s="538"/>
      <c r="M66" s="538"/>
      <c r="N66" s="538"/>
      <c r="O66" s="538"/>
      <c r="P66" s="538"/>
      <c r="Q66" s="538"/>
      <c r="R66" s="538"/>
      <c r="S66" s="538"/>
      <c r="T66" s="538"/>
      <c r="U66" s="538"/>
      <c r="V66" s="538"/>
      <c r="W66" s="538"/>
      <c r="X66" s="538"/>
      <c r="Y66" s="626">
        <f>AB65</f>
        <v>2.4600000000000004</v>
      </c>
      <c r="Z66" s="627"/>
      <c r="AA66" s="627"/>
      <c r="AB66" s="627"/>
      <c r="AC66" s="627"/>
      <c r="AD66" s="628"/>
      <c r="AF66" s="538" t="s">
        <v>5565</v>
      </c>
      <c r="AG66" s="538"/>
      <c r="AH66" s="538"/>
      <c r="AI66" s="538"/>
      <c r="AJ66" s="538"/>
      <c r="AK66" s="538"/>
      <c r="AL66" s="538"/>
      <c r="AM66" s="538"/>
      <c r="AN66" s="538"/>
      <c r="AO66" s="538"/>
      <c r="AP66" s="538"/>
      <c r="AQ66" s="538"/>
      <c r="AR66" s="538"/>
      <c r="AS66" s="538"/>
      <c r="AT66" s="538"/>
      <c r="AU66" s="538"/>
      <c r="AV66" s="538"/>
      <c r="AW66" s="538"/>
      <c r="AX66" s="538"/>
      <c r="AY66" s="538"/>
      <c r="AZ66" s="538"/>
      <c r="BA66" s="538"/>
      <c r="BB66" s="538"/>
      <c r="BC66" s="538"/>
      <c r="BD66" s="535">
        <f>BG65</f>
        <v>2.9790000000000001</v>
      </c>
      <c r="BE66" s="536"/>
      <c r="BF66" s="536"/>
      <c r="BG66" s="536"/>
      <c r="BH66" s="536"/>
      <c r="BI66" s="537"/>
    </row>
    <row r="67" spans="1:61" ht="10.8" customHeight="1" x14ac:dyDescent="0.3">
      <c r="A67" s="365"/>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F67" s="365"/>
      <c r="AG67" s="365"/>
      <c r="AH67" s="365"/>
      <c r="AI67" s="365"/>
      <c r="AJ67" s="365"/>
      <c r="AK67" s="365"/>
      <c r="AL67" s="365"/>
      <c r="AM67" s="365"/>
      <c r="AN67" s="365"/>
      <c r="AO67" s="365"/>
      <c r="AP67" s="365"/>
      <c r="AQ67" s="365"/>
      <c r="AR67" s="365"/>
      <c r="AS67" s="365"/>
      <c r="AT67" s="365"/>
      <c r="AU67" s="365"/>
      <c r="AV67" s="365"/>
      <c r="AW67" s="365"/>
      <c r="AX67" s="365"/>
      <c r="AY67" s="365"/>
      <c r="AZ67" s="365"/>
      <c r="BA67" s="365"/>
      <c r="BB67" s="365"/>
      <c r="BC67" s="365"/>
      <c r="BD67" s="365"/>
      <c r="BE67" s="365"/>
      <c r="BF67" s="365"/>
      <c r="BG67" s="365"/>
      <c r="BH67" s="365"/>
      <c r="BI67" s="365"/>
    </row>
    <row r="68" spans="1:61" ht="11.4" customHeight="1" x14ac:dyDescent="0.3">
      <c r="A68" s="551" t="s">
        <v>5548</v>
      </c>
      <c r="B68" s="552"/>
      <c r="C68" s="552"/>
      <c r="D68" s="552"/>
      <c r="E68" s="552"/>
      <c r="F68" s="552"/>
      <c r="G68" s="553"/>
      <c r="H68" s="551" t="s">
        <v>5549</v>
      </c>
      <c r="I68" s="552"/>
      <c r="J68" s="552"/>
      <c r="K68" s="552"/>
      <c r="L68" s="552"/>
      <c r="M68" s="552"/>
      <c r="N68" s="552"/>
      <c r="O68" s="553"/>
      <c r="P68" s="646" t="s">
        <v>167</v>
      </c>
      <c r="Q68" s="647"/>
      <c r="R68" s="647"/>
      <c r="S68" s="648"/>
      <c r="T68" s="545" t="s">
        <v>5550</v>
      </c>
      <c r="U68" s="546"/>
      <c r="V68" s="546"/>
      <c r="W68" s="547"/>
      <c r="X68" s="545" t="s">
        <v>5551</v>
      </c>
      <c r="Y68" s="546"/>
      <c r="Z68" s="546"/>
      <c r="AA68" s="546"/>
      <c r="AB68" s="547"/>
      <c r="AC68" s="545" t="s">
        <v>5552</v>
      </c>
      <c r="AD68" s="547"/>
      <c r="AF68" s="551" t="s">
        <v>5548</v>
      </c>
      <c r="AG68" s="552"/>
      <c r="AH68" s="552"/>
      <c r="AI68" s="552"/>
      <c r="AJ68" s="552"/>
      <c r="AK68" s="552"/>
      <c r="AL68" s="553"/>
      <c r="AM68" s="551" t="s">
        <v>5549</v>
      </c>
      <c r="AN68" s="552"/>
      <c r="AO68" s="552"/>
      <c r="AP68" s="552"/>
      <c r="AQ68" s="552"/>
      <c r="AR68" s="552"/>
      <c r="AS68" s="552"/>
      <c r="AT68" s="553"/>
      <c r="AU68" s="554" t="s">
        <v>167</v>
      </c>
      <c r="AV68" s="563"/>
      <c r="AW68" s="563"/>
      <c r="AX68" s="555"/>
      <c r="AY68" s="539" t="s">
        <v>5550</v>
      </c>
      <c r="AZ68" s="540"/>
      <c r="BA68" s="540"/>
      <c r="BB68" s="541"/>
      <c r="BC68" s="539" t="s">
        <v>5551</v>
      </c>
      <c r="BD68" s="540"/>
      <c r="BE68" s="540"/>
      <c r="BF68" s="540"/>
      <c r="BG68" s="541"/>
      <c r="BH68" s="539" t="s">
        <v>5552</v>
      </c>
      <c r="BI68" s="541"/>
    </row>
    <row r="69" spans="1:61" ht="22.95" customHeight="1" x14ac:dyDescent="0.3">
      <c r="A69" s="521" t="s">
        <v>6610</v>
      </c>
      <c r="B69" s="522"/>
      <c r="C69" s="522"/>
      <c r="D69" s="522"/>
      <c r="E69" s="522"/>
      <c r="F69" s="522"/>
      <c r="G69" s="523"/>
      <c r="H69" s="521" t="s">
        <v>6611</v>
      </c>
      <c r="I69" s="522"/>
      <c r="J69" s="522"/>
      <c r="K69" s="522"/>
      <c r="L69" s="522"/>
      <c r="M69" s="522"/>
      <c r="N69" s="522"/>
      <c r="O69" s="523"/>
      <c r="P69" s="649" t="s">
        <v>70</v>
      </c>
      <c r="Q69" s="650"/>
      <c r="R69" s="650"/>
      <c r="S69" s="651"/>
      <c r="T69" s="608">
        <f>ROUND(AY69*(1-'COMP IMPLANTAÇÃO'!$AI$1),2)</f>
        <v>1.59</v>
      </c>
      <c r="U69" s="609"/>
      <c r="V69" s="609"/>
      <c r="W69" s="610"/>
      <c r="X69" s="611">
        <v>1</v>
      </c>
      <c r="Y69" s="612"/>
      <c r="Z69" s="612"/>
      <c r="AA69" s="612"/>
      <c r="AB69" s="613"/>
      <c r="AC69" s="655">
        <f t="shared" ref="AC69" si="7">TRUNC(T69*X69,2)</f>
        <v>1.59</v>
      </c>
      <c r="AD69" s="656"/>
      <c r="AF69" s="521" t="s">
        <v>6610</v>
      </c>
      <c r="AG69" s="522"/>
      <c r="AH69" s="522"/>
      <c r="AI69" s="522"/>
      <c r="AJ69" s="522"/>
      <c r="AK69" s="522"/>
      <c r="AL69" s="523"/>
      <c r="AM69" s="521" t="s">
        <v>6611</v>
      </c>
      <c r="AN69" s="522"/>
      <c r="AO69" s="522"/>
      <c r="AP69" s="522"/>
      <c r="AQ69" s="522"/>
      <c r="AR69" s="522"/>
      <c r="AS69" s="522"/>
      <c r="AT69" s="523"/>
      <c r="AU69" s="524" t="s">
        <v>70</v>
      </c>
      <c r="AV69" s="564"/>
      <c r="AW69" s="564"/>
      <c r="AX69" s="525"/>
      <c r="AY69" s="535">
        <v>1.92</v>
      </c>
      <c r="AZ69" s="536"/>
      <c r="BA69" s="536"/>
      <c r="BB69" s="537"/>
      <c r="BC69" s="532">
        <v>1</v>
      </c>
      <c r="BD69" s="533"/>
      <c r="BE69" s="533"/>
      <c r="BF69" s="533"/>
      <c r="BG69" s="534"/>
      <c r="BH69" s="535">
        <f>AY69*BC69</f>
        <v>1.92</v>
      </c>
      <c r="BI69" s="537"/>
    </row>
    <row r="70" spans="1:61" ht="11.4" customHeight="1" x14ac:dyDescent="0.3">
      <c r="A70" s="538" t="s">
        <v>5553</v>
      </c>
      <c r="B70" s="538"/>
      <c r="C70" s="538"/>
      <c r="D70" s="538"/>
      <c r="E70" s="538"/>
      <c r="F70" s="538"/>
      <c r="G70" s="538"/>
      <c r="H70" s="538"/>
      <c r="I70" s="538"/>
      <c r="J70" s="538"/>
      <c r="K70" s="538"/>
      <c r="L70" s="538"/>
      <c r="M70" s="538"/>
      <c r="N70" s="538"/>
      <c r="O70" s="538"/>
      <c r="P70" s="538"/>
      <c r="Q70" s="538"/>
      <c r="R70" s="538"/>
      <c r="S70" s="538"/>
      <c r="T70" s="538"/>
      <c r="U70" s="538"/>
      <c r="V70" s="538"/>
      <c r="W70" s="538"/>
      <c r="X70" s="538"/>
      <c r="Y70" s="626">
        <f>AC69</f>
        <v>1.59</v>
      </c>
      <c r="Z70" s="627"/>
      <c r="AA70" s="627"/>
      <c r="AB70" s="627"/>
      <c r="AC70" s="627"/>
      <c r="AD70" s="628"/>
      <c r="AF70" s="538" t="s">
        <v>5553</v>
      </c>
      <c r="AG70" s="538"/>
      <c r="AH70" s="538"/>
      <c r="AI70" s="538"/>
      <c r="AJ70" s="538"/>
      <c r="AK70" s="538"/>
      <c r="AL70" s="538"/>
      <c r="AM70" s="538"/>
      <c r="AN70" s="538"/>
      <c r="AO70" s="538"/>
      <c r="AP70" s="538"/>
      <c r="AQ70" s="538"/>
      <c r="AR70" s="538"/>
      <c r="AS70" s="538"/>
      <c r="AT70" s="538"/>
      <c r="AU70" s="538"/>
      <c r="AV70" s="538"/>
      <c r="AW70" s="538"/>
      <c r="AX70" s="538"/>
      <c r="AY70" s="538"/>
      <c r="AZ70" s="538"/>
      <c r="BA70" s="538"/>
      <c r="BB70" s="538"/>
      <c r="BC70" s="538"/>
      <c r="BD70" s="535">
        <f>BH69</f>
        <v>1.92</v>
      </c>
      <c r="BE70" s="536"/>
      <c r="BF70" s="536"/>
      <c r="BG70" s="536"/>
      <c r="BH70" s="536"/>
      <c r="BI70" s="537"/>
    </row>
    <row r="71" spans="1:61" ht="10.8" customHeight="1" x14ac:dyDescent="0.3">
      <c r="A71" s="365"/>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F71" s="365"/>
      <c r="AG71" s="365"/>
      <c r="AH71" s="365"/>
      <c r="AI71" s="365"/>
      <c r="AJ71" s="365"/>
      <c r="AK71" s="365"/>
      <c r="AL71" s="365"/>
      <c r="AM71" s="365"/>
      <c r="AN71" s="365"/>
      <c r="AO71" s="365"/>
      <c r="AP71" s="365"/>
      <c r="AQ71" s="365"/>
      <c r="AR71" s="365"/>
      <c r="AS71" s="365"/>
      <c r="AT71" s="365"/>
      <c r="AU71" s="365"/>
      <c r="AV71" s="365"/>
      <c r="AW71" s="365"/>
      <c r="AX71" s="365"/>
      <c r="AY71" s="365"/>
      <c r="AZ71" s="365"/>
      <c r="BA71" s="365"/>
      <c r="BB71" s="365"/>
      <c r="BC71" s="365"/>
      <c r="BD71" s="365"/>
      <c r="BE71" s="365"/>
      <c r="BF71" s="365"/>
      <c r="BG71" s="365"/>
      <c r="BH71" s="365"/>
      <c r="BI71" s="365"/>
    </row>
    <row r="72" spans="1:61" ht="11.4" customHeight="1" x14ac:dyDescent="0.3">
      <c r="A72" s="539" t="s">
        <v>5554</v>
      </c>
      <c r="B72" s="540"/>
      <c r="C72" s="540"/>
      <c r="D72" s="540"/>
      <c r="E72" s="540"/>
      <c r="F72" s="540"/>
      <c r="G72" s="540"/>
      <c r="H72" s="540"/>
      <c r="I72" s="540"/>
      <c r="J72" s="540"/>
      <c r="K72" s="540"/>
      <c r="L72" s="540"/>
      <c r="M72" s="540"/>
      <c r="N72" s="540"/>
      <c r="O72" s="540"/>
      <c r="P72" s="540"/>
      <c r="Q72" s="540"/>
      <c r="R72" s="540"/>
      <c r="S72" s="540"/>
      <c r="T72" s="540"/>
      <c r="U72" s="540"/>
      <c r="V72" s="540"/>
      <c r="W72" s="540"/>
      <c r="X72" s="541"/>
      <c r="Y72" s="632">
        <f>Y70+Y66</f>
        <v>4.0500000000000007</v>
      </c>
      <c r="Z72" s="633"/>
      <c r="AA72" s="633"/>
      <c r="AB72" s="633"/>
      <c r="AC72" s="633"/>
      <c r="AD72" s="634"/>
      <c r="AF72" s="539" t="s">
        <v>5554</v>
      </c>
      <c r="AG72" s="540"/>
      <c r="AH72" s="540"/>
      <c r="AI72" s="540"/>
      <c r="AJ72" s="540"/>
      <c r="AK72" s="540"/>
      <c r="AL72" s="540"/>
      <c r="AM72" s="540"/>
      <c r="AN72" s="540"/>
      <c r="AO72" s="540"/>
      <c r="AP72" s="540"/>
      <c r="AQ72" s="540"/>
      <c r="AR72" s="540"/>
      <c r="AS72" s="540"/>
      <c r="AT72" s="540"/>
      <c r="AU72" s="540"/>
      <c r="AV72" s="540"/>
      <c r="AW72" s="540"/>
      <c r="AX72" s="540"/>
      <c r="AY72" s="540"/>
      <c r="AZ72" s="540"/>
      <c r="BA72" s="540"/>
      <c r="BB72" s="540"/>
      <c r="BC72" s="541"/>
      <c r="BD72" s="582">
        <f>BD70+BD66</f>
        <v>4.899</v>
      </c>
      <c r="BE72" s="583"/>
      <c r="BF72" s="583"/>
      <c r="BG72" s="583"/>
      <c r="BH72" s="583"/>
      <c r="BI72" s="584"/>
    </row>
    <row r="73" spans="1:61" ht="11.4" customHeight="1" x14ac:dyDescent="0.3">
      <c r="A73" s="539" t="s">
        <v>8256</v>
      </c>
      <c r="B73" s="540"/>
      <c r="C73" s="540"/>
      <c r="D73" s="540"/>
      <c r="E73" s="540"/>
      <c r="F73" s="540"/>
      <c r="G73" s="540"/>
      <c r="H73" s="540"/>
      <c r="I73" s="540"/>
      <c r="J73" s="540"/>
      <c r="K73" s="540"/>
      <c r="L73" s="540"/>
      <c r="M73" s="540"/>
      <c r="N73" s="540"/>
      <c r="O73" s="540"/>
      <c r="P73" s="540"/>
      <c r="Q73" s="540"/>
      <c r="R73" s="540"/>
      <c r="S73" s="540"/>
      <c r="T73" s="540"/>
      <c r="U73" s="540"/>
      <c r="V73" s="312"/>
      <c r="W73" s="561">
        <v>0.25069999999999998</v>
      </c>
      <c r="X73" s="648"/>
      <c r="Y73" s="548">
        <f>TRUNC(Y72*W73,2)</f>
        <v>1.01</v>
      </c>
      <c r="Z73" s="549"/>
      <c r="AA73" s="549"/>
      <c r="AB73" s="549"/>
      <c r="AC73" s="549"/>
      <c r="AD73" s="550"/>
      <c r="AF73" s="539" t="s">
        <v>8256</v>
      </c>
      <c r="AG73" s="540"/>
      <c r="AH73" s="540"/>
      <c r="AI73" s="540"/>
      <c r="AJ73" s="540"/>
      <c r="AK73" s="540"/>
      <c r="AL73" s="540"/>
      <c r="AM73" s="540"/>
      <c r="AN73" s="540"/>
      <c r="AO73" s="540"/>
      <c r="AP73" s="540"/>
      <c r="AQ73" s="540"/>
      <c r="AR73" s="540"/>
      <c r="AS73" s="540"/>
      <c r="AT73" s="540"/>
      <c r="AU73" s="540"/>
      <c r="AV73" s="540"/>
      <c r="AW73" s="540"/>
      <c r="AX73" s="540"/>
      <c r="AY73" s="540"/>
      <c r="AZ73" s="540"/>
      <c r="BA73" s="274"/>
      <c r="BB73" s="601">
        <v>0.25069999999999998</v>
      </c>
      <c r="BC73" s="555"/>
      <c r="BD73" s="590">
        <f>BD72*BB73</f>
        <v>1.2281792999999999</v>
      </c>
      <c r="BE73" s="591"/>
      <c r="BF73" s="591"/>
      <c r="BG73" s="591"/>
      <c r="BH73" s="591"/>
      <c r="BI73" s="592"/>
    </row>
    <row r="74" spans="1:61" ht="11.4" customHeight="1" x14ac:dyDescent="0.3">
      <c r="A74" s="539" t="s">
        <v>5555</v>
      </c>
      <c r="B74" s="540"/>
      <c r="C74" s="540"/>
      <c r="D74" s="540"/>
      <c r="E74" s="540"/>
      <c r="F74" s="540"/>
      <c r="G74" s="540"/>
      <c r="H74" s="540"/>
      <c r="I74" s="540"/>
      <c r="J74" s="540"/>
      <c r="K74" s="540"/>
      <c r="L74" s="540"/>
      <c r="M74" s="540"/>
      <c r="N74" s="540"/>
      <c r="O74" s="540"/>
      <c r="P74" s="540"/>
      <c r="Q74" s="540"/>
      <c r="R74" s="540"/>
      <c r="S74" s="540"/>
      <c r="T74" s="540"/>
      <c r="U74" s="540"/>
      <c r="V74" s="540"/>
      <c r="W74" s="540"/>
      <c r="X74" s="541"/>
      <c r="Y74" s="632">
        <f>Y73+Y72-0.01</f>
        <v>5.0500000000000007</v>
      </c>
      <c r="Z74" s="633"/>
      <c r="AA74" s="633"/>
      <c r="AB74" s="633"/>
      <c r="AC74" s="633"/>
      <c r="AD74" s="634"/>
      <c r="AF74" s="539" t="s">
        <v>5555</v>
      </c>
      <c r="AG74" s="540"/>
      <c r="AH74" s="540"/>
      <c r="AI74" s="540"/>
      <c r="AJ74" s="540"/>
      <c r="AK74" s="540"/>
      <c r="AL74" s="540"/>
      <c r="AM74" s="540"/>
      <c r="AN74" s="540"/>
      <c r="AO74" s="540"/>
      <c r="AP74" s="540"/>
      <c r="AQ74" s="540"/>
      <c r="AR74" s="540"/>
      <c r="AS74" s="540"/>
      <c r="AT74" s="540"/>
      <c r="AU74" s="540"/>
      <c r="AV74" s="540"/>
      <c r="AW74" s="540"/>
      <c r="AX74" s="540"/>
      <c r="AY74" s="540"/>
      <c r="AZ74" s="540"/>
      <c r="BA74" s="540"/>
      <c r="BB74" s="540"/>
      <c r="BC74" s="541"/>
      <c r="BD74" s="582">
        <f>BD73+BD72</f>
        <v>6.1271792999999999</v>
      </c>
      <c r="BE74" s="583"/>
      <c r="BF74" s="583"/>
      <c r="BG74" s="583"/>
      <c r="BH74" s="583"/>
      <c r="BI74" s="584"/>
    </row>
    <row r="75" spans="1:61" ht="10.8" customHeight="1" x14ac:dyDescent="0.3">
      <c r="A75" s="365"/>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F75" s="365"/>
      <c r="AG75" s="365"/>
      <c r="AH75" s="365"/>
      <c r="AI75" s="365"/>
      <c r="AJ75" s="365"/>
      <c r="AK75" s="365"/>
      <c r="AL75" s="365"/>
      <c r="AM75" s="365"/>
      <c r="AN75" s="365"/>
      <c r="AO75" s="365"/>
      <c r="AP75" s="365"/>
      <c r="AQ75" s="365"/>
      <c r="AR75" s="365"/>
      <c r="AS75" s="365"/>
      <c r="AT75" s="365"/>
      <c r="AU75" s="365"/>
      <c r="AV75" s="365"/>
      <c r="AW75" s="365"/>
      <c r="AX75" s="365"/>
      <c r="AY75" s="365"/>
      <c r="AZ75" s="365"/>
      <c r="BA75" s="365"/>
      <c r="BB75" s="365"/>
      <c r="BC75" s="365"/>
      <c r="BD75" s="365"/>
      <c r="BE75" s="365"/>
      <c r="BF75" s="365"/>
      <c r="BG75" s="365"/>
      <c r="BH75" s="365"/>
      <c r="BI75" s="365"/>
    </row>
    <row r="76" spans="1:61" ht="13.35" customHeight="1" x14ac:dyDescent="0.3">
      <c r="A76" s="520" t="s">
        <v>5556</v>
      </c>
      <c r="B76" s="520"/>
      <c r="C76" s="520"/>
      <c r="D76" s="520"/>
      <c r="E76" s="520"/>
      <c r="F76" s="520" t="s">
        <v>6880</v>
      </c>
      <c r="G76" s="520"/>
      <c r="H76" s="520"/>
      <c r="I76" s="520"/>
      <c r="J76" s="520"/>
      <c r="K76" s="520"/>
      <c r="L76" s="520"/>
      <c r="M76" s="520"/>
      <c r="N76" s="520"/>
      <c r="O76" s="520"/>
      <c r="P76" s="520"/>
      <c r="Q76" s="520"/>
      <c r="R76" s="520"/>
      <c r="S76" s="520"/>
      <c r="T76" s="520"/>
      <c r="U76" s="520"/>
      <c r="V76" s="520"/>
      <c r="W76" s="520"/>
      <c r="X76" s="520"/>
      <c r="Y76" s="520"/>
      <c r="Z76" s="520"/>
      <c r="AA76" s="520"/>
      <c r="AB76" s="520"/>
      <c r="AC76" s="520"/>
      <c r="AD76" s="520"/>
      <c r="AF76" s="520" t="s">
        <v>5556</v>
      </c>
      <c r="AG76" s="520"/>
      <c r="AH76" s="520"/>
      <c r="AI76" s="520"/>
      <c r="AJ76" s="520"/>
      <c r="AK76" s="520" t="s">
        <v>6880</v>
      </c>
      <c r="AL76" s="520"/>
      <c r="AM76" s="520"/>
      <c r="AN76" s="520"/>
      <c r="AO76" s="520"/>
      <c r="AP76" s="520"/>
      <c r="AQ76" s="520"/>
      <c r="AR76" s="520"/>
      <c r="AS76" s="520"/>
      <c r="AT76" s="520"/>
      <c r="AU76" s="520"/>
      <c r="AV76" s="520"/>
      <c r="AW76" s="520"/>
      <c r="AX76" s="520"/>
      <c r="AY76" s="520"/>
      <c r="AZ76" s="520"/>
      <c r="BA76" s="520"/>
      <c r="BB76" s="520"/>
      <c r="BC76" s="520"/>
      <c r="BD76" s="520"/>
      <c r="BE76" s="520"/>
      <c r="BF76" s="520"/>
      <c r="BG76" s="520"/>
      <c r="BH76" s="520"/>
      <c r="BI76" s="520"/>
    </row>
    <row r="77" spans="1:61" ht="10.8" customHeight="1" x14ac:dyDescent="0.3">
      <c r="A77" s="365"/>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F77" s="365"/>
      <c r="AG77" s="365"/>
      <c r="AH77" s="365"/>
      <c r="AI77" s="365"/>
      <c r="AJ77" s="365"/>
      <c r="AK77" s="365"/>
      <c r="AL77" s="365"/>
      <c r="AM77" s="365"/>
      <c r="AN77" s="365"/>
      <c r="AO77" s="365"/>
      <c r="AP77" s="365"/>
      <c r="AQ77" s="365"/>
      <c r="AR77" s="365"/>
      <c r="AS77" s="365"/>
      <c r="AT77" s="365"/>
      <c r="AU77" s="365"/>
      <c r="AV77" s="365"/>
      <c r="AW77" s="365"/>
      <c r="AX77" s="365"/>
      <c r="AY77" s="365"/>
      <c r="AZ77" s="365"/>
      <c r="BA77" s="365"/>
      <c r="BB77" s="365"/>
      <c r="BC77" s="365"/>
      <c r="BD77" s="365"/>
      <c r="BE77" s="365"/>
      <c r="BF77" s="365"/>
      <c r="BG77" s="365"/>
      <c r="BH77" s="365"/>
      <c r="BI77" s="365"/>
    </row>
    <row r="78" spans="1:61" ht="22.95" customHeight="1" x14ac:dyDescent="0.3">
      <c r="A78" s="365" t="s">
        <v>8211</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637" t="s">
        <v>5547</v>
      </c>
      <c r="Z78" s="637"/>
      <c r="AA78" s="637"/>
      <c r="AB78" s="637"/>
      <c r="AC78" s="637"/>
      <c r="AD78" s="637"/>
      <c r="AF78" s="365" t="s">
        <v>8211</v>
      </c>
      <c r="AG78" s="365"/>
      <c r="AH78" s="365"/>
      <c r="AI78" s="365"/>
      <c r="AJ78" s="365"/>
      <c r="AK78" s="365"/>
      <c r="AL78" s="365"/>
      <c r="AM78" s="365"/>
      <c r="AN78" s="365"/>
      <c r="AO78" s="365"/>
      <c r="AP78" s="365"/>
      <c r="AQ78" s="365"/>
      <c r="AR78" s="365"/>
      <c r="AS78" s="365"/>
      <c r="AT78" s="365"/>
      <c r="AU78" s="365"/>
      <c r="AV78" s="365"/>
      <c r="AW78" s="365"/>
      <c r="AX78" s="365"/>
      <c r="AY78" s="365"/>
      <c r="AZ78" s="365"/>
      <c r="BA78" s="365"/>
      <c r="BB78" s="365"/>
      <c r="BC78" s="365"/>
      <c r="BD78" s="365" t="s">
        <v>5547</v>
      </c>
      <c r="BE78" s="365"/>
      <c r="BF78" s="365"/>
      <c r="BG78" s="365"/>
      <c r="BH78" s="365"/>
      <c r="BI78" s="365"/>
    </row>
    <row r="79" spans="1:61" ht="10.8" customHeight="1" x14ac:dyDescent="0.3">
      <c r="A79" s="365"/>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F79" s="365"/>
      <c r="AG79" s="365"/>
      <c r="AH79" s="365"/>
      <c r="AI79" s="365"/>
      <c r="AJ79" s="365"/>
      <c r="AK79" s="365"/>
      <c r="AL79" s="365"/>
      <c r="AM79" s="365"/>
      <c r="AN79" s="365"/>
      <c r="AO79" s="365"/>
      <c r="AP79" s="365"/>
      <c r="AQ79" s="365"/>
      <c r="AR79" s="365"/>
      <c r="AS79" s="365"/>
      <c r="AT79" s="365"/>
      <c r="AU79" s="365"/>
      <c r="AV79" s="365"/>
      <c r="AW79" s="365"/>
      <c r="AX79" s="365"/>
      <c r="AY79" s="365"/>
      <c r="AZ79" s="365"/>
      <c r="BA79" s="365"/>
      <c r="BB79" s="365"/>
      <c r="BC79" s="365"/>
      <c r="BD79" s="365"/>
      <c r="BE79" s="365"/>
      <c r="BF79" s="365"/>
      <c r="BG79" s="365"/>
      <c r="BH79" s="365"/>
      <c r="BI79" s="365"/>
    </row>
    <row r="80" spans="1:61" ht="11.4" customHeight="1" x14ac:dyDescent="0.3">
      <c r="A80" s="551" t="s">
        <v>5548</v>
      </c>
      <c r="B80" s="552"/>
      <c r="C80" s="552"/>
      <c r="D80" s="552"/>
      <c r="E80" s="552"/>
      <c r="F80" s="552"/>
      <c r="G80" s="553"/>
      <c r="H80" s="551" t="s">
        <v>5557</v>
      </c>
      <c r="I80" s="552"/>
      <c r="J80" s="552"/>
      <c r="K80" s="552"/>
      <c r="L80" s="553"/>
      <c r="M80" s="545" t="s">
        <v>5558</v>
      </c>
      <c r="N80" s="547"/>
      <c r="O80" s="545" t="s">
        <v>5559</v>
      </c>
      <c r="P80" s="546"/>
      <c r="Q80" s="546"/>
      <c r="R80" s="547"/>
      <c r="S80" s="545" t="s">
        <v>5560</v>
      </c>
      <c r="T80" s="546"/>
      <c r="U80" s="546"/>
      <c r="V80" s="547"/>
      <c r="W80" s="545" t="s">
        <v>5551</v>
      </c>
      <c r="X80" s="546"/>
      <c r="Y80" s="546"/>
      <c r="Z80" s="546"/>
      <c r="AA80" s="547"/>
      <c r="AB80" s="545" t="s">
        <v>5561</v>
      </c>
      <c r="AC80" s="546"/>
      <c r="AD80" s="547"/>
      <c r="AF80" s="551" t="s">
        <v>5548</v>
      </c>
      <c r="AG80" s="552"/>
      <c r="AH80" s="552"/>
      <c r="AI80" s="552"/>
      <c r="AJ80" s="552"/>
      <c r="AK80" s="552"/>
      <c r="AL80" s="553"/>
      <c r="AM80" s="551" t="s">
        <v>5557</v>
      </c>
      <c r="AN80" s="552"/>
      <c r="AO80" s="552"/>
      <c r="AP80" s="552"/>
      <c r="AQ80" s="553"/>
      <c r="AR80" s="539" t="s">
        <v>5558</v>
      </c>
      <c r="AS80" s="541"/>
      <c r="AT80" s="539" t="s">
        <v>5559</v>
      </c>
      <c r="AU80" s="540"/>
      <c r="AV80" s="540"/>
      <c r="AW80" s="541"/>
      <c r="AX80" s="539" t="s">
        <v>5560</v>
      </c>
      <c r="AY80" s="540"/>
      <c r="AZ80" s="540"/>
      <c r="BA80" s="541"/>
      <c r="BB80" s="539" t="s">
        <v>5551</v>
      </c>
      <c r="BC80" s="540"/>
      <c r="BD80" s="540"/>
      <c r="BE80" s="540"/>
      <c r="BF80" s="541"/>
      <c r="BG80" s="539" t="s">
        <v>5561</v>
      </c>
      <c r="BH80" s="540"/>
      <c r="BI80" s="541"/>
    </row>
    <row r="81" spans="1:61" ht="11.4" customHeight="1" x14ac:dyDescent="0.3">
      <c r="A81" s="521" t="s">
        <v>5579</v>
      </c>
      <c r="B81" s="522"/>
      <c r="C81" s="522"/>
      <c r="D81" s="522"/>
      <c r="E81" s="522"/>
      <c r="F81" s="522"/>
      <c r="G81" s="523"/>
      <c r="H81" s="521" t="s">
        <v>5580</v>
      </c>
      <c r="I81" s="522"/>
      <c r="J81" s="522"/>
      <c r="K81" s="522"/>
      <c r="L81" s="523"/>
      <c r="M81" s="673">
        <f>ROUND(AR81*(1-'COMP IMPLANTAÇÃO'!$AI$1),2)</f>
        <v>6.79</v>
      </c>
      <c r="N81" s="674"/>
      <c r="O81" s="673">
        <f t="shared" ref="O81:O82" si="8">TRUNC(M81*(1+(S81/100)),2)</f>
        <v>18.45</v>
      </c>
      <c r="P81" s="675"/>
      <c r="Q81" s="675"/>
      <c r="R81" s="674"/>
      <c r="S81" s="620">
        <v>171.78</v>
      </c>
      <c r="T81" s="621"/>
      <c r="U81" s="621"/>
      <c r="V81" s="622"/>
      <c r="W81" s="611">
        <v>2.3334000000000001</v>
      </c>
      <c r="X81" s="612"/>
      <c r="Y81" s="612"/>
      <c r="Z81" s="612"/>
      <c r="AA81" s="613"/>
      <c r="AB81" s="623">
        <f>TRUNC(O81*W81,2)</f>
        <v>43.05</v>
      </c>
      <c r="AC81" s="624"/>
      <c r="AD81" s="625"/>
      <c r="AF81" s="521" t="s">
        <v>5579</v>
      </c>
      <c r="AG81" s="522"/>
      <c r="AH81" s="522"/>
      <c r="AI81" s="522"/>
      <c r="AJ81" s="522"/>
      <c r="AK81" s="522"/>
      <c r="AL81" s="523"/>
      <c r="AM81" s="521" t="s">
        <v>5580</v>
      </c>
      <c r="AN81" s="522"/>
      <c r="AO81" s="522"/>
      <c r="AP81" s="522"/>
      <c r="AQ81" s="523"/>
      <c r="AR81" s="535">
        <v>8.18</v>
      </c>
      <c r="AS81" s="537"/>
      <c r="AT81" s="526">
        <v>22.23</v>
      </c>
      <c r="AU81" s="527"/>
      <c r="AV81" s="527"/>
      <c r="AW81" s="528"/>
      <c r="AX81" s="529">
        <v>171.78</v>
      </c>
      <c r="AY81" s="530"/>
      <c r="AZ81" s="530"/>
      <c r="BA81" s="531"/>
      <c r="BB81" s="532">
        <v>2.3334000000000001</v>
      </c>
      <c r="BC81" s="533"/>
      <c r="BD81" s="533"/>
      <c r="BE81" s="533"/>
      <c r="BF81" s="534"/>
      <c r="BG81" s="529">
        <f t="shared" ref="BG81:BG82" si="9">AT81*BB81</f>
        <v>51.871482000000007</v>
      </c>
      <c r="BH81" s="530"/>
      <c r="BI81" s="531"/>
    </row>
    <row r="82" spans="1:61" ht="11.4" customHeight="1" x14ac:dyDescent="0.3">
      <c r="A82" s="521" t="s">
        <v>5597</v>
      </c>
      <c r="B82" s="522"/>
      <c r="C82" s="522"/>
      <c r="D82" s="522"/>
      <c r="E82" s="522"/>
      <c r="F82" s="522"/>
      <c r="G82" s="523"/>
      <c r="H82" s="521" t="s">
        <v>5598</v>
      </c>
      <c r="I82" s="522"/>
      <c r="J82" s="522"/>
      <c r="K82" s="522"/>
      <c r="L82" s="523"/>
      <c r="M82" s="673">
        <f>ROUND(AR82*(1-'COMP IMPLANTAÇÃO'!$AI$1),2)</f>
        <v>9.59</v>
      </c>
      <c r="N82" s="674"/>
      <c r="O82" s="673">
        <f t="shared" si="8"/>
        <v>24.16</v>
      </c>
      <c r="P82" s="675"/>
      <c r="Q82" s="675"/>
      <c r="R82" s="674"/>
      <c r="S82" s="620">
        <v>152.01</v>
      </c>
      <c r="T82" s="621"/>
      <c r="U82" s="621"/>
      <c r="V82" s="622"/>
      <c r="W82" s="611">
        <v>2.3334000000000001</v>
      </c>
      <c r="X82" s="612"/>
      <c r="Y82" s="612"/>
      <c r="Z82" s="612"/>
      <c r="AA82" s="613"/>
      <c r="AB82" s="623">
        <f>TRUNC(O82*W82,2)</f>
        <v>56.37</v>
      </c>
      <c r="AC82" s="624"/>
      <c r="AD82" s="625"/>
      <c r="AF82" s="521" t="s">
        <v>5597</v>
      </c>
      <c r="AG82" s="522"/>
      <c r="AH82" s="522"/>
      <c r="AI82" s="522"/>
      <c r="AJ82" s="522"/>
      <c r="AK82" s="522"/>
      <c r="AL82" s="523"/>
      <c r="AM82" s="521" t="s">
        <v>5598</v>
      </c>
      <c r="AN82" s="522"/>
      <c r="AO82" s="522"/>
      <c r="AP82" s="522"/>
      <c r="AQ82" s="523"/>
      <c r="AR82" s="526">
        <v>11.56</v>
      </c>
      <c r="AS82" s="528"/>
      <c r="AT82" s="526">
        <v>29.13</v>
      </c>
      <c r="AU82" s="527"/>
      <c r="AV82" s="527"/>
      <c r="AW82" s="528"/>
      <c r="AX82" s="529">
        <v>152.01</v>
      </c>
      <c r="AY82" s="530"/>
      <c r="AZ82" s="530"/>
      <c r="BA82" s="531"/>
      <c r="BB82" s="532">
        <v>2.3334000000000001</v>
      </c>
      <c r="BC82" s="533"/>
      <c r="BD82" s="533"/>
      <c r="BE82" s="533"/>
      <c r="BF82" s="534"/>
      <c r="BG82" s="529">
        <f t="shared" si="9"/>
        <v>67.971941999999999</v>
      </c>
      <c r="BH82" s="530"/>
      <c r="BI82" s="531"/>
    </row>
    <row r="83" spans="1:61" ht="11.4" customHeight="1" x14ac:dyDescent="0.3">
      <c r="A83" s="538" t="s">
        <v>5565</v>
      </c>
      <c r="B83" s="538"/>
      <c r="C83" s="538"/>
      <c r="D83" s="538"/>
      <c r="E83" s="538"/>
      <c r="F83" s="538"/>
      <c r="G83" s="538"/>
      <c r="H83" s="538"/>
      <c r="I83" s="538"/>
      <c r="J83" s="538"/>
      <c r="K83" s="538"/>
      <c r="L83" s="538"/>
      <c r="M83" s="538"/>
      <c r="N83" s="538"/>
      <c r="O83" s="538"/>
      <c r="P83" s="538"/>
      <c r="Q83" s="538"/>
      <c r="R83" s="538"/>
      <c r="S83" s="538"/>
      <c r="T83" s="538"/>
      <c r="U83" s="538"/>
      <c r="V83" s="538"/>
      <c r="W83" s="538"/>
      <c r="X83" s="538"/>
      <c r="Y83" s="620">
        <f>SUM(AB81:AD82)+0.04</f>
        <v>99.46</v>
      </c>
      <c r="Z83" s="621"/>
      <c r="AA83" s="621"/>
      <c r="AB83" s="621"/>
      <c r="AC83" s="621"/>
      <c r="AD83" s="622"/>
      <c r="AF83" s="538" t="s">
        <v>5565</v>
      </c>
      <c r="AG83" s="538"/>
      <c r="AH83" s="538"/>
      <c r="AI83" s="538"/>
      <c r="AJ83" s="538"/>
      <c r="AK83" s="538"/>
      <c r="AL83" s="538"/>
      <c r="AM83" s="538"/>
      <c r="AN83" s="538"/>
      <c r="AO83" s="538"/>
      <c r="AP83" s="538"/>
      <c r="AQ83" s="538"/>
      <c r="AR83" s="538"/>
      <c r="AS83" s="538"/>
      <c r="AT83" s="538"/>
      <c r="AU83" s="538"/>
      <c r="AV83" s="538"/>
      <c r="AW83" s="538"/>
      <c r="AX83" s="538"/>
      <c r="AY83" s="538"/>
      <c r="AZ83" s="538"/>
      <c r="BA83" s="538"/>
      <c r="BB83" s="538"/>
      <c r="BC83" s="538"/>
      <c r="BD83" s="529">
        <f>SUM(BG81:BI82)</f>
        <v>119.843424</v>
      </c>
      <c r="BE83" s="530"/>
      <c r="BF83" s="530"/>
      <c r="BG83" s="530"/>
      <c r="BH83" s="530"/>
      <c r="BI83" s="531"/>
    </row>
    <row r="84" spans="1:61" ht="10.8" customHeight="1" x14ac:dyDescent="0.3">
      <c r="A84" s="365"/>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F84" s="365"/>
      <c r="AG84" s="365"/>
      <c r="AH84" s="365"/>
      <c r="AI84" s="365"/>
      <c r="AJ84" s="365"/>
      <c r="AK84" s="365"/>
      <c r="AL84" s="365"/>
      <c r="AM84" s="365"/>
      <c r="AN84" s="365"/>
      <c r="AO84" s="365"/>
      <c r="AP84" s="365"/>
      <c r="AQ84" s="365"/>
      <c r="AR84" s="365"/>
      <c r="AS84" s="365"/>
      <c r="AT84" s="365"/>
      <c r="AU84" s="365"/>
      <c r="AV84" s="365"/>
      <c r="AW84" s="365"/>
      <c r="AX84" s="365"/>
      <c r="AY84" s="365"/>
      <c r="AZ84" s="365"/>
      <c r="BA84" s="365"/>
      <c r="BB84" s="365"/>
      <c r="BC84" s="365"/>
      <c r="BD84" s="365"/>
      <c r="BE84" s="365"/>
      <c r="BF84" s="365"/>
      <c r="BG84" s="365"/>
      <c r="BH84" s="365"/>
      <c r="BI84" s="365"/>
    </row>
    <row r="85" spans="1:61" ht="11.4" customHeight="1" x14ac:dyDescent="0.3">
      <c r="A85" s="551" t="s">
        <v>5548</v>
      </c>
      <c r="B85" s="552"/>
      <c r="C85" s="552"/>
      <c r="D85" s="552"/>
      <c r="E85" s="552"/>
      <c r="F85" s="552"/>
      <c r="G85" s="553"/>
      <c r="H85" s="551" t="s">
        <v>5549</v>
      </c>
      <c r="I85" s="552"/>
      <c r="J85" s="552"/>
      <c r="K85" s="552"/>
      <c r="L85" s="552"/>
      <c r="M85" s="552"/>
      <c r="N85" s="552"/>
      <c r="O85" s="553"/>
      <c r="P85" s="646" t="s">
        <v>167</v>
      </c>
      <c r="Q85" s="647"/>
      <c r="R85" s="647"/>
      <c r="S85" s="648"/>
      <c r="T85" s="545" t="s">
        <v>5550</v>
      </c>
      <c r="U85" s="546"/>
      <c r="V85" s="546"/>
      <c r="W85" s="547"/>
      <c r="X85" s="545" t="s">
        <v>5551</v>
      </c>
      <c r="Y85" s="546"/>
      <c r="Z85" s="546"/>
      <c r="AA85" s="546"/>
      <c r="AB85" s="547"/>
      <c r="AC85" s="545" t="s">
        <v>5552</v>
      </c>
      <c r="AD85" s="547"/>
      <c r="AF85" s="551" t="s">
        <v>5548</v>
      </c>
      <c r="AG85" s="552"/>
      <c r="AH85" s="552"/>
      <c r="AI85" s="552"/>
      <c r="AJ85" s="552"/>
      <c r="AK85" s="552"/>
      <c r="AL85" s="553"/>
      <c r="AM85" s="551" t="s">
        <v>5549</v>
      </c>
      <c r="AN85" s="552"/>
      <c r="AO85" s="552"/>
      <c r="AP85" s="552"/>
      <c r="AQ85" s="552"/>
      <c r="AR85" s="552"/>
      <c r="AS85" s="552"/>
      <c r="AT85" s="553"/>
      <c r="AU85" s="554" t="s">
        <v>167</v>
      </c>
      <c r="AV85" s="563"/>
      <c r="AW85" s="563"/>
      <c r="AX85" s="555"/>
      <c r="AY85" s="539" t="s">
        <v>5550</v>
      </c>
      <c r="AZ85" s="540"/>
      <c r="BA85" s="540"/>
      <c r="BB85" s="541"/>
      <c r="BC85" s="539" t="s">
        <v>5551</v>
      </c>
      <c r="BD85" s="540"/>
      <c r="BE85" s="540"/>
      <c r="BF85" s="540"/>
      <c r="BG85" s="541"/>
      <c r="BH85" s="539" t="s">
        <v>5552</v>
      </c>
      <c r="BI85" s="541"/>
    </row>
    <row r="86" spans="1:61" ht="34.5" customHeight="1" x14ac:dyDescent="0.3">
      <c r="A86" s="521" t="s">
        <v>5656</v>
      </c>
      <c r="B86" s="522"/>
      <c r="C86" s="522"/>
      <c r="D86" s="522"/>
      <c r="E86" s="522"/>
      <c r="F86" s="522"/>
      <c r="G86" s="523"/>
      <c r="H86" s="521" t="s">
        <v>4766</v>
      </c>
      <c r="I86" s="522"/>
      <c r="J86" s="522"/>
      <c r="K86" s="522"/>
      <c r="L86" s="522"/>
      <c r="M86" s="522"/>
      <c r="N86" s="522"/>
      <c r="O86" s="523"/>
      <c r="P86" s="649" t="s">
        <v>70</v>
      </c>
      <c r="Q86" s="650"/>
      <c r="R86" s="650"/>
      <c r="S86" s="651"/>
      <c r="T86" s="608">
        <f>ROUND(AY86*(1-'COMP IMPLANTAÇÃO'!$AI$1),2)</f>
        <v>0.95</v>
      </c>
      <c r="U86" s="609"/>
      <c r="V86" s="609"/>
      <c r="W86" s="610"/>
      <c r="X86" s="663">
        <v>10</v>
      </c>
      <c r="Y86" s="664"/>
      <c r="Z86" s="664"/>
      <c r="AA86" s="664"/>
      <c r="AB86" s="665"/>
      <c r="AC86" s="655">
        <f t="shared" ref="AC86:AC92" si="10">TRUNC(T86*X86,2)</f>
        <v>9.5</v>
      </c>
      <c r="AD86" s="656"/>
      <c r="AF86" s="521" t="s">
        <v>5656</v>
      </c>
      <c r="AG86" s="522"/>
      <c r="AH86" s="522"/>
      <c r="AI86" s="522"/>
      <c r="AJ86" s="522"/>
      <c r="AK86" s="522"/>
      <c r="AL86" s="523"/>
      <c r="AM86" s="521" t="s">
        <v>4766</v>
      </c>
      <c r="AN86" s="522"/>
      <c r="AO86" s="522"/>
      <c r="AP86" s="522"/>
      <c r="AQ86" s="522"/>
      <c r="AR86" s="522"/>
      <c r="AS86" s="522"/>
      <c r="AT86" s="523"/>
      <c r="AU86" s="524" t="s">
        <v>70</v>
      </c>
      <c r="AV86" s="564"/>
      <c r="AW86" s="564"/>
      <c r="AX86" s="525"/>
      <c r="AY86" s="535">
        <v>1.1399999999999999</v>
      </c>
      <c r="AZ86" s="536"/>
      <c r="BA86" s="536"/>
      <c r="BB86" s="537"/>
      <c r="BC86" s="570">
        <v>10</v>
      </c>
      <c r="BD86" s="571"/>
      <c r="BE86" s="571"/>
      <c r="BF86" s="571"/>
      <c r="BG86" s="572"/>
      <c r="BH86" s="535">
        <f t="shared" ref="BH86:BH92" si="11">AY86*BC86</f>
        <v>11.399999999999999</v>
      </c>
      <c r="BI86" s="537"/>
    </row>
    <row r="87" spans="1:61" ht="22.95" customHeight="1" x14ac:dyDescent="0.3">
      <c r="A87" s="521" t="s">
        <v>5657</v>
      </c>
      <c r="B87" s="522"/>
      <c r="C87" s="522"/>
      <c r="D87" s="522"/>
      <c r="E87" s="522"/>
      <c r="F87" s="522"/>
      <c r="G87" s="523"/>
      <c r="H87" s="521" t="s">
        <v>5658</v>
      </c>
      <c r="I87" s="522"/>
      <c r="J87" s="522"/>
      <c r="K87" s="522"/>
      <c r="L87" s="522"/>
      <c r="M87" s="522"/>
      <c r="N87" s="522"/>
      <c r="O87" s="523"/>
      <c r="P87" s="649" t="s">
        <v>70</v>
      </c>
      <c r="Q87" s="650"/>
      <c r="R87" s="650"/>
      <c r="S87" s="651"/>
      <c r="T87" s="608">
        <f>ROUND(AY87*(1-'COMP IMPLANTAÇÃO'!$AI$1),2)</f>
        <v>1.01</v>
      </c>
      <c r="U87" s="609"/>
      <c r="V87" s="609"/>
      <c r="W87" s="610"/>
      <c r="X87" s="611">
        <v>6</v>
      </c>
      <c r="Y87" s="612"/>
      <c r="Z87" s="612"/>
      <c r="AA87" s="612"/>
      <c r="AB87" s="613"/>
      <c r="AC87" s="655">
        <f t="shared" si="10"/>
        <v>6.06</v>
      </c>
      <c r="AD87" s="656"/>
      <c r="AF87" s="521" t="s">
        <v>5657</v>
      </c>
      <c r="AG87" s="522"/>
      <c r="AH87" s="522"/>
      <c r="AI87" s="522"/>
      <c r="AJ87" s="522"/>
      <c r="AK87" s="522"/>
      <c r="AL87" s="523"/>
      <c r="AM87" s="521" t="s">
        <v>5658</v>
      </c>
      <c r="AN87" s="522"/>
      <c r="AO87" s="522"/>
      <c r="AP87" s="522"/>
      <c r="AQ87" s="522"/>
      <c r="AR87" s="522"/>
      <c r="AS87" s="522"/>
      <c r="AT87" s="523"/>
      <c r="AU87" s="524" t="s">
        <v>70</v>
      </c>
      <c r="AV87" s="564"/>
      <c r="AW87" s="564"/>
      <c r="AX87" s="525"/>
      <c r="AY87" s="535">
        <v>1.22</v>
      </c>
      <c r="AZ87" s="536"/>
      <c r="BA87" s="536"/>
      <c r="BB87" s="537"/>
      <c r="BC87" s="532">
        <v>6</v>
      </c>
      <c r="BD87" s="533"/>
      <c r="BE87" s="533"/>
      <c r="BF87" s="533"/>
      <c r="BG87" s="534"/>
      <c r="BH87" s="535">
        <f t="shared" si="11"/>
        <v>7.32</v>
      </c>
      <c r="BI87" s="537"/>
    </row>
    <row r="88" spans="1:61" ht="34.5" customHeight="1" x14ac:dyDescent="0.3">
      <c r="A88" s="521" t="s">
        <v>5659</v>
      </c>
      <c r="B88" s="522"/>
      <c r="C88" s="522"/>
      <c r="D88" s="522"/>
      <c r="E88" s="522"/>
      <c r="F88" s="522"/>
      <c r="G88" s="523"/>
      <c r="H88" s="521" t="s">
        <v>5660</v>
      </c>
      <c r="I88" s="522"/>
      <c r="J88" s="522"/>
      <c r="K88" s="522"/>
      <c r="L88" s="522"/>
      <c r="M88" s="522"/>
      <c r="N88" s="522"/>
      <c r="O88" s="523"/>
      <c r="P88" s="649" t="s">
        <v>70</v>
      </c>
      <c r="Q88" s="650"/>
      <c r="R88" s="650"/>
      <c r="S88" s="651"/>
      <c r="T88" s="608">
        <f>ROUND(AY88*(1-'COMP IMPLANTAÇÃO'!$AI$1),2)</f>
        <v>0.37</v>
      </c>
      <c r="U88" s="609"/>
      <c r="V88" s="609"/>
      <c r="W88" s="610"/>
      <c r="X88" s="611">
        <v>4</v>
      </c>
      <c r="Y88" s="612"/>
      <c r="Z88" s="612"/>
      <c r="AA88" s="612"/>
      <c r="AB88" s="613"/>
      <c r="AC88" s="655">
        <f t="shared" si="10"/>
        <v>1.48</v>
      </c>
      <c r="AD88" s="656"/>
      <c r="AF88" s="521" t="s">
        <v>5659</v>
      </c>
      <c r="AG88" s="522"/>
      <c r="AH88" s="522"/>
      <c r="AI88" s="522"/>
      <c r="AJ88" s="522"/>
      <c r="AK88" s="522"/>
      <c r="AL88" s="523"/>
      <c r="AM88" s="521" t="s">
        <v>5660</v>
      </c>
      <c r="AN88" s="522"/>
      <c r="AO88" s="522"/>
      <c r="AP88" s="522"/>
      <c r="AQ88" s="522"/>
      <c r="AR88" s="522"/>
      <c r="AS88" s="522"/>
      <c r="AT88" s="523"/>
      <c r="AU88" s="524" t="s">
        <v>70</v>
      </c>
      <c r="AV88" s="564"/>
      <c r="AW88" s="564"/>
      <c r="AX88" s="525"/>
      <c r="AY88" s="535">
        <v>0.45</v>
      </c>
      <c r="AZ88" s="536"/>
      <c r="BA88" s="536"/>
      <c r="BB88" s="537"/>
      <c r="BC88" s="532">
        <v>4</v>
      </c>
      <c r="BD88" s="533"/>
      <c r="BE88" s="533"/>
      <c r="BF88" s="533"/>
      <c r="BG88" s="534"/>
      <c r="BH88" s="535">
        <f t="shared" si="11"/>
        <v>1.8</v>
      </c>
      <c r="BI88" s="537"/>
    </row>
    <row r="89" spans="1:61" ht="22.95" customHeight="1" x14ac:dyDescent="0.3">
      <c r="A89" s="521" t="s">
        <v>5661</v>
      </c>
      <c r="B89" s="522"/>
      <c r="C89" s="522"/>
      <c r="D89" s="522"/>
      <c r="E89" s="522"/>
      <c r="F89" s="522"/>
      <c r="G89" s="523"/>
      <c r="H89" s="521" t="s">
        <v>4372</v>
      </c>
      <c r="I89" s="522"/>
      <c r="J89" s="522"/>
      <c r="K89" s="522"/>
      <c r="L89" s="522"/>
      <c r="M89" s="522"/>
      <c r="N89" s="522"/>
      <c r="O89" s="523"/>
      <c r="P89" s="649" t="s">
        <v>70</v>
      </c>
      <c r="Q89" s="650"/>
      <c r="R89" s="650"/>
      <c r="S89" s="651"/>
      <c r="T89" s="608">
        <f>ROUND(AY89*(1-'COMP IMPLANTAÇÃO'!$AI$1),2)</f>
        <v>16.82</v>
      </c>
      <c r="U89" s="609"/>
      <c r="V89" s="609"/>
      <c r="W89" s="610"/>
      <c r="X89" s="611">
        <v>2</v>
      </c>
      <c r="Y89" s="612"/>
      <c r="Z89" s="612"/>
      <c r="AA89" s="612"/>
      <c r="AB89" s="613"/>
      <c r="AC89" s="655">
        <f t="shared" si="10"/>
        <v>33.64</v>
      </c>
      <c r="AD89" s="656"/>
      <c r="AF89" s="521" t="s">
        <v>5661</v>
      </c>
      <c r="AG89" s="522"/>
      <c r="AH89" s="522"/>
      <c r="AI89" s="522"/>
      <c r="AJ89" s="522"/>
      <c r="AK89" s="522"/>
      <c r="AL89" s="523"/>
      <c r="AM89" s="521" t="s">
        <v>4372</v>
      </c>
      <c r="AN89" s="522"/>
      <c r="AO89" s="522"/>
      <c r="AP89" s="522"/>
      <c r="AQ89" s="522"/>
      <c r="AR89" s="522"/>
      <c r="AS89" s="522"/>
      <c r="AT89" s="523"/>
      <c r="AU89" s="524" t="s">
        <v>70</v>
      </c>
      <c r="AV89" s="564"/>
      <c r="AW89" s="564"/>
      <c r="AX89" s="525"/>
      <c r="AY89" s="526">
        <v>20.27</v>
      </c>
      <c r="AZ89" s="527"/>
      <c r="BA89" s="527"/>
      <c r="BB89" s="528"/>
      <c r="BC89" s="532">
        <v>2</v>
      </c>
      <c r="BD89" s="533"/>
      <c r="BE89" s="533"/>
      <c r="BF89" s="533"/>
      <c r="BG89" s="534"/>
      <c r="BH89" s="535">
        <f t="shared" si="11"/>
        <v>40.54</v>
      </c>
      <c r="BI89" s="537"/>
    </row>
    <row r="90" spans="1:61" ht="45.9" customHeight="1" x14ac:dyDescent="0.3">
      <c r="A90" s="521" t="s">
        <v>5662</v>
      </c>
      <c r="B90" s="522"/>
      <c r="C90" s="522"/>
      <c r="D90" s="522"/>
      <c r="E90" s="522"/>
      <c r="F90" s="522"/>
      <c r="G90" s="523"/>
      <c r="H90" s="521" t="s">
        <v>613</v>
      </c>
      <c r="I90" s="522"/>
      <c r="J90" s="522"/>
      <c r="K90" s="522"/>
      <c r="L90" s="522"/>
      <c r="M90" s="522"/>
      <c r="N90" s="522"/>
      <c r="O90" s="523"/>
      <c r="P90" s="649" t="s">
        <v>70</v>
      </c>
      <c r="Q90" s="650"/>
      <c r="R90" s="650"/>
      <c r="S90" s="651"/>
      <c r="T90" s="608">
        <f>ROUND(AY90*(1-'COMP IMPLANTAÇÃO'!$AI$1),2)</f>
        <v>1844.47</v>
      </c>
      <c r="U90" s="609"/>
      <c r="V90" s="609"/>
      <c r="W90" s="610"/>
      <c r="X90" s="611">
        <v>1</v>
      </c>
      <c r="Y90" s="612"/>
      <c r="Z90" s="612"/>
      <c r="AA90" s="612"/>
      <c r="AB90" s="613"/>
      <c r="AC90" s="655">
        <f t="shared" si="10"/>
        <v>1844.47</v>
      </c>
      <c r="AD90" s="656"/>
      <c r="AF90" s="521" t="s">
        <v>5662</v>
      </c>
      <c r="AG90" s="522"/>
      <c r="AH90" s="522"/>
      <c r="AI90" s="522"/>
      <c r="AJ90" s="522"/>
      <c r="AK90" s="522"/>
      <c r="AL90" s="523"/>
      <c r="AM90" s="521" t="s">
        <v>613</v>
      </c>
      <c r="AN90" s="522"/>
      <c r="AO90" s="522"/>
      <c r="AP90" s="522"/>
      <c r="AQ90" s="522"/>
      <c r="AR90" s="522"/>
      <c r="AS90" s="522"/>
      <c r="AT90" s="523"/>
      <c r="AU90" s="524" t="s">
        <v>70</v>
      </c>
      <c r="AV90" s="564"/>
      <c r="AW90" s="564"/>
      <c r="AX90" s="525"/>
      <c r="AY90" s="579">
        <v>2222.25</v>
      </c>
      <c r="AZ90" s="580"/>
      <c r="BA90" s="580"/>
      <c r="BB90" s="581"/>
      <c r="BC90" s="532">
        <v>1</v>
      </c>
      <c r="BD90" s="533"/>
      <c r="BE90" s="533"/>
      <c r="BF90" s="533"/>
      <c r="BG90" s="534"/>
      <c r="BH90" s="535">
        <f t="shared" si="11"/>
        <v>2222.25</v>
      </c>
      <c r="BI90" s="537"/>
    </row>
    <row r="91" spans="1:61" ht="11.4" customHeight="1" x14ac:dyDescent="0.3">
      <c r="A91" s="521" t="s">
        <v>5677</v>
      </c>
      <c r="B91" s="522"/>
      <c r="C91" s="522"/>
      <c r="D91" s="522"/>
      <c r="E91" s="522"/>
      <c r="F91" s="522"/>
      <c r="G91" s="523"/>
      <c r="H91" s="521" t="s">
        <v>5678</v>
      </c>
      <c r="I91" s="522"/>
      <c r="J91" s="522"/>
      <c r="K91" s="522"/>
      <c r="L91" s="522"/>
      <c r="M91" s="522"/>
      <c r="N91" s="522"/>
      <c r="O91" s="523"/>
      <c r="P91" s="649" t="s">
        <v>70</v>
      </c>
      <c r="Q91" s="650"/>
      <c r="R91" s="650"/>
      <c r="S91" s="651"/>
      <c r="T91" s="608">
        <f>ROUND(AY91*(1-'COMP IMPLANTAÇÃO'!$AI$1),2)</f>
        <v>0.53</v>
      </c>
      <c r="U91" s="609"/>
      <c r="V91" s="609"/>
      <c r="W91" s="610"/>
      <c r="X91" s="611">
        <v>9</v>
      </c>
      <c r="Y91" s="612"/>
      <c r="Z91" s="612"/>
      <c r="AA91" s="612"/>
      <c r="AB91" s="613"/>
      <c r="AC91" s="655">
        <f t="shared" si="10"/>
        <v>4.7699999999999996</v>
      </c>
      <c r="AD91" s="656"/>
      <c r="AF91" s="521" t="s">
        <v>5677</v>
      </c>
      <c r="AG91" s="522"/>
      <c r="AH91" s="522"/>
      <c r="AI91" s="522"/>
      <c r="AJ91" s="522"/>
      <c r="AK91" s="522"/>
      <c r="AL91" s="523"/>
      <c r="AM91" s="521" t="s">
        <v>5678</v>
      </c>
      <c r="AN91" s="522"/>
      <c r="AO91" s="522"/>
      <c r="AP91" s="522"/>
      <c r="AQ91" s="522"/>
      <c r="AR91" s="522"/>
      <c r="AS91" s="522"/>
      <c r="AT91" s="523"/>
      <c r="AU91" s="524" t="s">
        <v>70</v>
      </c>
      <c r="AV91" s="564"/>
      <c r="AW91" s="564"/>
      <c r="AX91" s="525"/>
      <c r="AY91" s="535">
        <v>0.64</v>
      </c>
      <c r="AZ91" s="536"/>
      <c r="BA91" s="536"/>
      <c r="BB91" s="537"/>
      <c r="BC91" s="532">
        <v>9</v>
      </c>
      <c r="BD91" s="533"/>
      <c r="BE91" s="533"/>
      <c r="BF91" s="533"/>
      <c r="BG91" s="534"/>
      <c r="BH91" s="535">
        <f t="shared" si="11"/>
        <v>5.76</v>
      </c>
      <c r="BI91" s="537"/>
    </row>
    <row r="92" spans="1:61" ht="11.4" customHeight="1" x14ac:dyDescent="0.3">
      <c r="A92" s="521" t="s">
        <v>6990</v>
      </c>
      <c r="B92" s="522"/>
      <c r="C92" s="522"/>
      <c r="D92" s="522"/>
      <c r="E92" s="522"/>
      <c r="F92" s="522"/>
      <c r="G92" s="523"/>
      <c r="H92" s="521" t="s">
        <v>6991</v>
      </c>
      <c r="I92" s="522"/>
      <c r="J92" s="522"/>
      <c r="K92" s="522"/>
      <c r="L92" s="522"/>
      <c r="M92" s="522"/>
      <c r="N92" s="522"/>
      <c r="O92" s="523"/>
      <c r="P92" s="649" t="s">
        <v>70</v>
      </c>
      <c r="Q92" s="650"/>
      <c r="R92" s="650"/>
      <c r="S92" s="651"/>
      <c r="T92" s="608">
        <f>ROUND(AY92*(1-'COMP IMPLANTAÇÃO'!$AI$1),2)</f>
        <v>0.18</v>
      </c>
      <c r="U92" s="609"/>
      <c r="V92" s="609"/>
      <c r="W92" s="610"/>
      <c r="X92" s="611">
        <v>9</v>
      </c>
      <c r="Y92" s="612"/>
      <c r="Z92" s="612"/>
      <c r="AA92" s="612"/>
      <c r="AB92" s="613"/>
      <c r="AC92" s="655">
        <f t="shared" si="10"/>
        <v>1.62</v>
      </c>
      <c r="AD92" s="656"/>
      <c r="AF92" s="521" t="s">
        <v>6990</v>
      </c>
      <c r="AG92" s="522"/>
      <c r="AH92" s="522"/>
      <c r="AI92" s="522"/>
      <c r="AJ92" s="522"/>
      <c r="AK92" s="522"/>
      <c r="AL92" s="523"/>
      <c r="AM92" s="521" t="s">
        <v>6991</v>
      </c>
      <c r="AN92" s="522"/>
      <c r="AO92" s="522"/>
      <c r="AP92" s="522"/>
      <c r="AQ92" s="522"/>
      <c r="AR92" s="522"/>
      <c r="AS92" s="522"/>
      <c r="AT92" s="523"/>
      <c r="AU92" s="524" t="s">
        <v>70</v>
      </c>
      <c r="AV92" s="564"/>
      <c r="AW92" s="564"/>
      <c r="AX92" s="525"/>
      <c r="AY92" s="535">
        <v>0.22</v>
      </c>
      <c r="AZ92" s="536"/>
      <c r="BA92" s="536"/>
      <c r="BB92" s="537"/>
      <c r="BC92" s="532">
        <v>9</v>
      </c>
      <c r="BD92" s="533"/>
      <c r="BE92" s="533"/>
      <c r="BF92" s="533"/>
      <c r="BG92" s="534"/>
      <c r="BH92" s="535">
        <f t="shared" si="11"/>
        <v>1.98</v>
      </c>
      <c r="BI92" s="537"/>
    </row>
    <row r="93" spans="1:61" ht="11.4" customHeight="1" x14ac:dyDescent="0.3">
      <c r="A93" s="538" t="s">
        <v>5553</v>
      </c>
      <c r="B93" s="538"/>
      <c r="C93" s="538"/>
      <c r="D93" s="538"/>
      <c r="E93" s="538"/>
      <c r="F93" s="538"/>
      <c r="G93" s="538"/>
      <c r="H93" s="538"/>
      <c r="I93" s="538"/>
      <c r="J93" s="538"/>
      <c r="K93" s="538"/>
      <c r="L93" s="538"/>
      <c r="M93" s="538"/>
      <c r="N93" s="538"/>
      <c r="O93" s="538"/>
      <c r="P93" s="538"/>
      <c r="Q93" s="538"/>
      <c r="R93" s="538"/>
      <c r="S93" s="538"/>
      <c r="T93" s="538"/>
      <c r="U93" s="538"/>
      <c r="V93" s="538"/>
      <c r="W93" s="538"/>
      <c r="X93" s="538"/>
      <c r="Y93" s="657">
        <f>SUM(AC86:AD92)+0.03</f>
        <v>1901.57</v>
      </c>
      <c r="Z93" s="658"/>
      <c r="AA93" s="658"/>
      <c r="AB93" s="658"/>
      <c r="AC93" s="658"/>
      <c r="AD93" s="659"/>
      <c r="AF93" s="538" t="s">
        <v>5553</v>
      </c>
      <c r="AG93" s="538"/>
      <c r="AH93" s="538"/>
      <c r="AI93" s="538"/>
      <c r="AJ93" s="538"/>
      <c r="AK93" s="538"/>
      <c r="AL93" s="538"/>
      <c r="AM93" s="538"/>
      <c r="AN93" s="538"/>
      <c r="AO93" s="538"/>
      <c r="AP93" s="538"/>
      <c r="AQ93" s="538"/>
      <c r="AR93" s="538"/>
      <c r="AS93" s="538"/>
      <c r="AT93" s="538"/>
      <c r="AU93" s="538"/>
      <c r="AV93" s="538"/>
      <c r="AW93" s="538"/>
      <c r="AX93" s="538"/>
      <c r="AY93" s="538"/>
      <c r="AZ93" s="538"/>
      <c r="BA93" s="538"/>
      <c r="BB93" s="538"/>
      <c r="BC93" s="538"/>
      <c r="BD93" s="579">
        <f>SUM(BH86:BI92)</f>
        <v>2291.0500000000002</v>
      </c>
      <c r="BE93" s="580"/>
      <c r="BF93" s="580"/>
      <c r="BG93" s="580"/>
      <c r="BH93" s="580"/>
      <c r="BI93" s="581"/>
    </row>
    <row r="94" spans="1:61" ht="10.8" customHeight="1" x14ac:dyDescent="0.3">
      <c r="A94" s="365"/>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F94" s="365"/>
      <c r="AG94" s="365"/>
      <c r="AH94" s="365"/>
      <c r="AI94" s="365"/>
      <c r="AJ94" s="365"/>
      <c r="AK94" s="365"/>
      <c r="AL94" s="365"/>
      <c r="AM94" s="365"/>
      <c r="AN94" s="365"/>
      <c r="AO94" s="365"/>
      <c r="AP94" s="365"/>
      <c r="AQ94" s="365"/>
      <c r="AR94" s="365"/>
      <c r="AS94" s="365"/>
      <c r="AT94" s="365"/>
      <c r="AU94" s="365"/>
      <c r="AV94" s="365"/>
      <c r="AW94" s="365"/>
      <c r="AX94" s="365"/>
      <c r="AY94" s="365"/>
      <c r="AZ94" s="365"/>
      <c r="BA94" s="365"/>
      <c r="BB94" s="365"/>
      <c r="BC94" s="365"/>
      <c r="BD94" s="365"/>
      <c r="BE94" s="365"/>
      <c r="BF94" s="365"/>
      <c r="BG94" s="365"/>
      <c r="BH94" s="365"/>
      <c r="BI94" s="365"/>
    </row>
    <row r="95" spans="1:61" ht="11.4" customHeight="1" x14ac:dyDescent="0.3">
      <c r="A95" s="539" t="s">
        <v>5554</v>
      </c>
      <c r="B95" s="540"/>
      <c r="C95" s="540"/>
      <c r="D95" s="540"/>
      <c r="E95" s="540"/>
      <c r="F95" s="540"/>
      <c r="G95" s="540"/>
      <c r="H95" s="540"/>
      <c r="I95" s="540"/>
      <c r="J95" s="540"/>
      <c r="K95" s="540"/>
      <c r="L95" s="540"/>
      <c r="M95" s="540"/>
      <c r="N95" s="540"/>
      <c r="O95" s="540"/>
      <c r="P95" s="540"/>
      <c r="Q95" s="540"/>
      <c r="R95" s="540"/>
      <c r="S95" s="540"/>
      <c r="T95" s="540"/>
      <c r="U95" s="540"/>
      <c r="V95" s="540"/>
      <c r="W95" s="540"/>
      <c r="X95" s="541"/>
      <c r="Y95" s="632">
        <f>Y93+Y83</f>
        <v>2001.03</v>
      </c>
      <c r="Z95" s="633"/>
      <c r="AA95" s="633"/>
      <c r="AB95" s="633"/>
      <c r="AC95" s="633"/>
      <c r="AD95" s="634"/>
      <c r="AF95" s="539" t="s">
        <v>5554</v>
      </c>
      <c r="AG95" s="540"/>
      <c r="AH95" s="540"/>
      <c r="AI95" s="540"/>
      <c r="AJ95" s="540"/>
      <c r="AK95" s="540"/>
      <c r="AL95" s="540"/>
      <c r="AM95" s="540"/>
      <c r="AN95" s="540"/>
      <c r="AO95" s="540"/>
      <c r="AP95" s="540"/>
      <c r="AQ95" s="540"/>
      <c r="AR95" s="540"/>
      <c r="AS95" s="540"/>
      <c r="AT95" s="540"/>
      <c r="AU95" s="540"/>
      <c r="AV95" s="540"/>
      <c r="AW95" s="540"/>
      <c r="AX95" s="540"/>
      <c r="AY95" s="540"/>
      <c r="AZ95" s="540"/>
      <c r="BA95" s="540"/>
      <c r="BB95" s="540"/>
      <c r="BC95" s="541"/>
      <c r="BD95" s="582">
        <f>BD93+BD83</f>
        <v>2410.8934240000003</v>
      </c>
      <c r="BE95" s="583"/>
      <c r="BF95" s="583"/>
      <c r="BG95" s="583"/>
      <c r="BH95" s="583"/>
      <c r="BI95" s="584"/>
    </row>
    <row r="96" spans="1:61" ht="11.4" customHeight="1" x14ac:dyDescent="0.3">
      <c r="A96" s="539" t="s">
        <v>8256</v>
      </c>
      <c r="B96" s="540"/>
      <c r="C96" s="540"/>
      <c r="D96" s="540"/>
      <c r="E96" s="540"/>
      <c r="F96" s="540"/>
      <c r="G96" s="540"/>
      <c r="H96" s="540"/>
      <c r="I96" s="540"/>
      <c r="J96" s="540"/>
      <c r="K96" s="540"/>
      <c r="L96" s="540"/>
      <c r="M96" s="540"/>
      <c r="N96" s="540"/>
      <c r="O96" s="540"/>
      <c r="P96" s="540"/>
      <c r="Q96" s="540"/>
      <c r="R96" s="540"/>
      <c r="S96" s="540"/>
      <c r="T96" s="540"/>
      <c r="U96" s="540"/>
      <c r="V96" s="312"/>
      <c r="W96" s="561">
        <v>0.25069999999999998</v>
      </c>
      <c r="X96" s="648"/>
      <c r="Y96" s="548">
        <f>TRUNC(Y95*W96,2)</f>
        <v>501.65</v>
      </c>
      <c r="Z96" s="549"/>
      <c r="AA96" s="549"/>
      <c r="AB96" s="549"/>
      <c r="AC96" s="549"/>
      <c r="AD96" s="550"/>
      <c r="AF96" s="539" t="s">
        <v>8256</v>
      </c>
      <c r="AG96" s="540"/>
      <c r="AH96" s="540"/>
      <c r="AI96" s="540"/>
      <c r="AJ96" s="540"/>
      <c r="AK96" s="540"/>
      <c r="AL96" s="540"/>
      <c r="AM96" s="540"/>
      <c r="AN96" s="540"/>
      <c r="AO96" s="540"/>
      <c r="AP96" s="540"/>
      <c r="AQ96" s="540"/>
      <c r="AR96" s="540"/>
      <c r="AS96" s="540"/>
      <c r="AT96" s="540"/>
      <c r="AU96" s="540"/>
      <c r="AV96" s="540"/>
      <c r="AW96" s="540"/>
      <c r="AX96" s="540"/>
      <c r="AY96" s="540"/>
      <c r="AZ96" s="540"/>
      <c r="BA96" s="274"/>
      <c r="BB96" s="601">
        <v>0.25069999999999998</v>
      </c>
      <c r="BC96" s="555"/>
      <c r="BD96" s="590">
        <f>BD95*BB96</f>
        <v>604.41098139680003</v>
      </c>
      <c r="BE96" s="591"/>
      <c r="BF96" s="591"/>
      <c r="BG96" s="591"/>
      <c r="BH96" s="591"/>
      <c r="BI96" s="592"/>
    </row>
    <row r="97" spans="1:61" ht="11.4" customHeight="1" x14ac:dyDescent="0.3">
      <c r="A97" s="539" t="s">
        <v>5555</v>
      </c>
      <c r="B97" s="540"/>
      <c r="C97" s="540"/>
      <c r="D97" s="540"/>
      <c r="E97" s="540"/>
      <c r="F97" s="540"/>
      <c r="G97" s="540"/>
      <c r="H97" s="540"/>
      <c r="I97" s="540"/>
      <c r="J97" s="540"/>
      <c r="K97" s="540"/>
      <c r="L97" s="540"/>
      <c r="M97" s="540"/>
      <c r="N97" s="540"/>
      <c r="O97" s="540"/>
      <c r="P97" s="540"/>
      <c r="Q97" s="540"/>
      <c r="R97" s="540"/>
      <c r="S97" s="540"/>
      <c r="T97" s="540"/>
      <c r="U97" s="540"/>
      <c r="V97" s="540"/>
      <c r="W97" s="540"/>
      <c r="X97" s="541"/>
      <c r="Y97" s="632">
        <f>Y96+Y95</f>
        <v>2502.6799999999998</v>
      </c>
      <c r="Z97" s="633"/>
      <c r="AA97" s="633"/>
      <c r="AB97" s="633"/>
      <c r="AC97" s="633"/>
      <c r="AD97" s="634"/>
      <c r="AF97" s="539" t="s">
        <v>5555</v>
      </c>
      <c r="AG97" s="540"/>
      <c r="AH97" s="540"/>
      <c r="AI97" s="540"/>
      <c r="AJ97" s="540"/>
      <c r="AK97" s="540"/>
      <c r="AL97" s="540"/>
      <c r="AM97" s="540"/>
      <c r="AN97" s="540"/>
      <c r="AO97" s="540"/>
      <c r="AP97" s="540"/>
      <c r="AQ97" s="540"/>
      <c r="AR97" s="540"/>
      <c r="AS97" s="540"/>
      <c r="AT97" s="540"/>
      <c r="AU97" s="540"/>
      <c r="AV97" s="540"/>
      <c r="AW97" s="540"/>
      <c r="AX97" s="540"/>
      <c r="AY97" s="540"/>
      <c r="AZ97" s="540"/>
      <c r="BA97" s="540"/>
      <c r="BB97" s="540"/>
      <c r="BC97" s="541"/>
      <c r="BD97" s="582">
        <f>BD96+BD95</f>
        <v>3015.3044053968006</v>
      </c>
      <c r="BE97" s="583"/>
      <c r="BF97" s="583"/>
      <c r="BG97" s="583"/>
      <c r="BH97" s="583"/>
      <c r="BI97" s="584"/>
    </row>
    <row r="98" spans="1:61" ht="10.8" customHeight="1" x14ac:dyDescent="0.3">
      <c r="A98" s="365"/>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c r="AA98" s="365"/>
      <c r="AB98" s="365"/>
      <c r="AC98" s="365"/>
      <c r="AD98" s="365"/>
      <c r="AF98" s="365"/>
      <c r="AG98" s="365"/>
      <c r="AH98" s="365"/>
      <c r="AI98" s="365"/>
      <c r="AJ98" s="365"/>
      <c r="AK98" s="365"/>
      <c r="AL98" s="365"/>
      <c r="AM98" s="365"/>
      <c r="AN98" s="365"/>
      <c r="AO98" s="365"/>
      <c r="AP98" s="365"/>
      <c r="AQ98" s="365"/>
      <c r="AR98" s="365"/>
      <c r="AS98" s="365"/>
      <c r="AT98" s="365"/>
      <c r="AU98" s="365"/>
      <c r="AV98" s="365"/>
      <c r="AW98" s="365"/>
      <c r="AX98" s="365"/>
      <c r="AY98" s="365"/>
      <c r="AZ98" s="365"/>
      <c r="BA98" s="365"/>
      <c r="BB98" s="365"/>
      <c r="BC98" s="365"/>
      <c r="BD98" s="365"/>
      <c r="BE98" s="365"/>
      <c r="BF98" s="365"/>
      <c r="BG98" s="365"/>
      <c r="BH98" s="365"/>
      <c r="BI98" s="365"/>
    </row>
    <row r="99" spans="1:61" ht="13.35" customHeight="1" x14ac:dyDescent="0.3">
      <c r="A99" s="520" t="s">
        <v>5556</v>
      </c>
      <c r="B99" s="520"/>
      <c r="C99" s="520"/>
      <c r="D99" s="520"/>
      <c r="E99" s="520"/>
      <c r="F99" s="520" t="s">
        <v>5663</v>
      </c>
      <c r="G99" s="520"/>
      <c r="H99" s="520"/>
      <c r="I99" s="520"/>
      <c r="J99" s="520"/>
      <c r="K99" s="520"/>
      <c r="L99" s="520"/>
      <c r="M99" s="520"/>
      <c r="N99" s="520"/>
      <c r="O99" s="520"/>
      <c r="P99" s="520"/>
      <c r="Q99" s="520"/>
      <c r="R99" s="520"/>
      <c r="S99" s="520"/>
      <c r="T99" s="520"/>
      <c r="U99" s="520"/>
      <c r="V99" s="520"/>
      <c r="W99" s="520"/>
      <c r="X99" s="520"/>
      <c r="Y99" s="520"/>
      <c r="Z99" s="520"/>
      <c r="AA99" s="520"/>
      <c r="AB99" s="520"/>
      <c r="AC99" s="520"/>
      <c r="AD99" s="520"/>
      <c r="AF99" s="520" t="s">
        <v>5556</v>
      </c>
      <c r="AG99" s="520"/>
      <c r="AH99" s="520"/>
      <c r="AI99" s="520"/>
      <c r="AJ99" s="520"/>
      <c r="AK99" s="520" t="s">
        <v>5663</v>
      </c>
      <c r="AL99" s="520"/>
      <c r="AM99" s="520"/>
      <c r="AN99" s="520"/>
      <c r="AO99" s="520"/>
      <c r="AP99" s="520"/>
      <c r="AQ99" s="520"/>
      <c r="AR99" s="520"/>
      <c r="AS99" s="520"/>
      <c r="AT99" s="520"/>
      <c r="AU99" s="520"/>
      <c r="AV99" s="520"/>
      <c r="AW99" s="520"/>
      <c r="AX99" s="520"/>
      <c r="AY99" s="520"/>
      <c r="AZ99" s="520"/>
      <c r="BA99" s="520"/>
      <c r="BB99" s="520"/>
      <c r="BC99" s="520"/>
      <c r="BD99" s="520"/>
      <c r="BE99" s="520"/>
      <c r="BF99" s="520"/>
      <c r="BG99" s="520"/>
      <c r="BH99" s="520"/>
      <c r="BI99" s="520"/>
    </row>
    <row r="100" spans="1:61" ht="10.8" customHeight="1" x14ac:dyDescent="0.3">
      <c r="A100" s="365"/>
      <c r="B100" s="365"/>
      <c r="C100" s="365"/>
      <c r="D100" s="365"/>
      <c r="E100" s="365"/>
      <c r="F100" s="365"/>
      <c r="G100" s="365"/>
      <c r="H100" s="365"/>
      <c r="I100" s="365"/>
      <c r="J100" s="365"/>
      <c r="K100" s="365"/>
      <c r="L100" s="365"/>
      <c r="M100" s="365"/>
      <c r="N100" s="365"/>
      <c r="O100" s="365"/>
      <c r="P100" s="365"/>
      <c r="Q100" s="365"/>
      <c r="R100" s="365"/>
      <c r="S100" s="365"/>
      <c r="T100" s="365"/>
      <c r="U100" s="365"/>
      <c r="V100" s="365"/>
      <c r="W100" s="365"/>
      <c r="X100" s="365"/>
      <c r="Y100" s="365"/>
      <c r="Z100" s="365"/>
      <c r="AA100" s="365"/>
      <c r="AB100" s="365"/>
      <c r="AC100" s="365"/>
      <c r="AD100" s="365"/>
      <c r="AF100" s="365"/>
      <c r="AG100" s="365"/>
      <c r="AH100" s="365"/>
      <c r="AI100" s="365"/>
      <c r="AJ100" s="365"/>
      <c r="AK100" s="365"/>
      <c r="AL100" s="365"/>
      <c r="AM100" s="365"/>
      <c r="AN100" s="365"/>
      <c r="AO100" s="365"/>
      <c r="AP100" s="365"/>
      <c r="AQ100" s="365"/>
      <c r="AR100" s="365"/>
      <c r="AS100" s="365"/>
      <c r="AT100" s="365"/>
      <c r="AU100" s="365"/>
      <c r="AV100" s="365"/>
      <c r="AW100" s="365"/>
      <c r="AX100" s="365"/>
      <c r="AY100" s="365"/>
      <c r="AZ100" s="365"/>
      <c r="BA100" s="365"/>
      <c r="BB100" s="365"/>
      <c r="BC100" s="365"/>
      <c r="BD100" s="365"/>
      <c r="BE100" s="365"/>
      <c r="BF100" s="365"/>
      <c r="BG100" s="365"/>
      <c r="BH100" s="365"/>
      <c r="BI100" s="365"/>
    </row>
    <row r="101" spans="1:61" ht="22.95" customHeight="1" x14ac:dyDescent="0.3">
      <c r="A101" s="365" t="s">
        <v>8212</v>
      </c>
      <c r="B101" s="365"/>
      <c r="C101" s="365"/>
      <c r="D101" s="365"/>
      <c r="E101" s="365"/>
      <c r="F101" s="365"/>
      <c r="G101" s="365"/>
      <c r="H101" s="365"/>
      <c r="I101" s="365"/>
      <c r="J101" s="365"/>
      <c r="K101" s="365"/>
      <c r="L101" s="365"/>
      <c r="M101" s="365"/>
      <c r="N101" s="365"/>
      <c r="O101" s="365"/>
      <c r="P101" s="365"/>
      <c r="Q101" s="365"/>
      <c r="R101" s="365"/>
      <c r="S101" s="365"/>
      <c r="T101" s="365"/>
      <c r="U101" s="365"/>
      <c r="V101" s="365"/>
      <c r="W101" s="365"/>
      <c r="X101" s="365"/>
      <c r="Y101" s="637" t="s">
        <v>5547</v>
      </c>
      <c r="Z101" s="637"/>
      <c r="AA101" s="637"/>
      <c r="AB101" s="637"/>
      <c r="AC101" s="637"/>
      <c r="AD101" s="637"/>
      <c r="AF101" s="365" t="s">
        <v>8212</v>
      </c>
      <c r="AG101" s="365"/>
      <c r="AH101" s="365"/>
      <c r="AI101" s="365"/>
      <c r="AJ101" s="365"/>
      <c r="AK101" s="365"/>
      <c r="AL101" s="365"/>
      <c r="AM101" s="365"/>
      <c r="AN101" s="365"/>
      <c r="AO101" s="365"/>
      <c r="AP101" s="365"/>
      <c r="AQ101" s="365"/>
      <c r="AR101" s="365"/>
      <c r="AS101" s="365"/>
      <c r="AT101" s="365"/>
      <c r="AU101" s="365"/>
      <c r="AV101" s="365"/>
      <c r="AW101" s="365"/>
      <c r="AX101" s="365"/>
      <c r="AY101" s="365"/>
      <c r="AZ101" s="365"/>
      <c r="BA101" s="365"/>
      <c r="BB101" s="365"/>
      <c r="BC101" s="365"/>
      <c r="BD101" s="365" t="s">
        <v>5547</v>
      </c>
      <c r="BE101" s="365"/>
      <c r="BF101" s="365"/>
      <c r="BG101" s="365"/>
      <c r="BH101" s="365"/>
      <c r="BI101" s="365"/>
    </row>
    <row r="102" spans="1:61" ht="10.8" customHeight="1" x14ac:dyDescent="0.3">
      <c r="A102" s="365"/>
      <c r="B102" s="365"/>
      <c r="C102" s="365"/>
      <c r="D102" s="365"/>
      <c r="E102" s="365"/>
      <c r="F102" s="365"/>
      <c r="G102" s="365"/>
      <c r="H102" s="365"/>
      <c r="I102" s="365"/>
      <c r="J102" s="365"/>
      <c r="K102" s="365"/>
      <c r="L102" s="365"/>
      <c r="M102" s="365"/>
      <c r="N102" s="365"/>
      <c r="O102" s="365"/>
      <c r="P102" s="365"/>
      <c r="Q102" s="365"/>
      <c r="R102" s="365"/>
      <c r="S102" s="365"/>
      <c r="T102" s="365"/>
      <c r="U102" s="365"/>
      <c r="V102" s="365"/>
      <c r="W102" s="365"/>
      <c r="X102" s="365"/>
      <c r="Y102" s="365"/>
      <c r="Z102" s="365"/>
      <c r="AA102" s="365"/>
      <c r="AB102" s="365"/>
      <c r="AC102" s="365"/>
      <c r="AD102" s="365"/>
      <c r="AF102" s="365"/>
      <c r="AG102" s="365"/>
      <c r="AH102" s="365"/>
      <c r="AI102" s="365"/>
      <c r="AJ102" s="365"/>
      <c r="AK102" s="365"/>
      <c r="AL102" s="365"/>
      <c r="AM102" s="365"/>
      <c r="AN102" s="365"/>
      <c r="AO102" s="365"/>
      <c r="AP102" s="365"/>
      <c r="AQ102" s="365"/>
      <c r="AR102" s="365"/>
      <c r="AS102" s="365"/>
      <c r="AT102" s="365"/>
      <c r="AU102" s="365"/>
      <c r="AV102" s="365"/>
      <c r="AW102" s="365"/>
      <c r="AX102" s="365"/>
      <c r="AY102" s="365"/>
      <c r="AZ102" s="365"/>
      <c r="BA102" s="365"/>
      <c r="BB102" s="365"/>
      <c r="BC102" s="365"/>
      <c r="BD102" s="365"/>
      <c r="BE102" s="365"/>
      <c r="BF102" s="365"/>
      <c r="BG102" s="365"/>
      <c r="BH102" s="365"/>
      <c r="BI102" s="365"/>
    </row>
    <row r="103" spans="1:61" ht="11.4" customHeight="1" x14ac:dyDescent="0.3">
      <c r="A103" s="551" t="s">
        <v>5548</v>
      </c>
      <c r="B103" s="552"/>
      <c r="C103" s="552"/>
      <c r="D103" s="552"/>
      <c r="E103" s="552"/>
      <c r="F103" s="552"/>
      <c r="G103" s="553"/>
      <c r="H103" s="551" t="s">
        <v>5557</v>
      </c>
      <c r="I103" s="552"/>
      <c r="J103" s="552"/>
      <c r="K103" s="552"/>
      <c r="L103" s="553"/>
      <c r="M103" s="545" t="s">
        <v>5558</v>
      </c>
      <c r="N103" s="547"/>
      <c r="O103" s="545" t="s">
        <v>5559</v>
      </c>
      <c r="P103" s="546"/>
      <c r="Q103" s="546"/>
      <c r="R103" s="547"/>
      <c r="S103" s="545" t="s">
        <v>5560</v>
      </c>
      <c r="T103" s="546"/>
      <c r="U103" s="546"/>
      <c r="V103" s="547"/>
      <c r="W103" s="545" t="s">
        <v>5551</v>
      </c>
      <c r="X103" s="546"/>
      <c r="Y103" s="546"/>
      <c r="Z103" s="546"/>
      <c r="AA103" s="547"/>
      <c r="AB103" s="545" t="s">
        <v>5561</v>
      </c>
      <c r="AC103" s="546"/>
      <c r="AD103" s="547"/>
      <c r="AF103" s="551" t="s">
        <v>5548</v>
      </c>
      <c r="AG103" s="552"/>
      <c r="AH103" s="552"/>
      <c r="AI103" s="552"/>
      <c r="AJ103" s="552"/>
      <c r="AK103" s="552"/>
      <c r="AL103" s="553"/>
      <c r="AM103" s="551" t="s">
        <v>5557</v>
      </c>
      <c r="AN103" s="552"/>
      <c r="AO103" s="552"/>
      <c r="AP103" s="552"/>
      <c r="AQ103" s="553"/>
      <c r="AR103" s="539" t="s">
        <v>5558</v>
      </c>
      <c r="AS103" s="541"/>
      <c r="AT103" s="539" t="s">
        <v>5559</v>
      </c>
      <c r="AU103" s="540"/>
      <c r="AV103" s="540"/>
      <c r="AW103" s="541"/>
      <c r="AX103" s="539" t="s">
        <v>5560</v>
      </c>
      <c r="AY103" s="540"/>
      <c r="AZ103" s="540"/>
      <c r="BA103" s="541"/>
      <c r="BB103" s="539" t="s">
        <v>5551</v>
      </c>
      <c r="BC103" s="540"/>
      <c r="BD103" s="540"/>
      <c r="BE103" s="540"/>
      <c r="BF103" s="541"/>
      <c r="BG103" s="539" t="s">
        <v>5561</v>
      </c>
      <c r="BH103" s="540"/>
      <c r="BI103" s="541"/>
    </row>
    <row r="104" spans="1:61" ht="11.4" customHeight="1" x14ac:dyDescent="0.3">
      <c r="A104" s="521" t="s">
        <v>5579</v>
      </c>
      <c r="B104" s="522"/>
      <c r="C104" s="522"/>
      <c r="D104" s="522"/>
      <c r="E104" s="522"/>
      <c r="F104" s="522"/>
      <c r="G104" s="523"/>
      <c r="H104" s="521" t="s">
        <v>5580</v>
      </c>
      <c r="I104" s="522"/>
      <c r="J104" s="522"/>
      <c r="K104" s="522"/>
      <c r="L104" s="523"/>
      <c r="M104" s="673">
        <f>ROUND(AR104*(1-'COMP IMPLANTAÇÃO'!$AI$1),2)</f>
        <v>6.79</v>
      </c>
      <c r="N104" s="674"/>
      <c r="O104" s="673">
        <f t="shared" ref="O104:O105" si="12">TRUNC(M104*(1+(S104/100)),2)</f>
        <v>18.45</v>
      </c>
      <c r="P104" s="675"/>
      <c r="Q104" s="675"/>
      <c r="R104" s="674"/>
      <c r="S104" s="620">
        <v>171.78</v>
      </c>
      <c r="T104" s="621"/>
      <c r="U104" s="621"/>
      <c r="V104" s="622"/>
      <c r="W104" s="611">
        <v>2.5230000000000001</v>
      </c>
      <c r="X104" s="612"/>
      <c r="Y104" s="612"/>
      <c r="Z104" s="612"/>
      <c r="AA104" s="613"/>
      <c r="AB104" s="623">
        <f>TRUNC(O104*W104,2)</f>
        <v>46.54</v>
      </c>
      <c r="AC104" s="624"/>
      <c r="AD104" s="625"/>
      <c r="AF104" s="521" t="s">
        <v>5579</v>
      </c>
      <c r="AG104" s="522"/>
      <c r="AH104" s="522"/>
      <c r="AI104" s="522"/>
      <c r="AJ104" s="522"/>
      <c r="AK104" s="522"/>
      <c r="AL104" s="523"/>
      <c r="AM104" s="521" t="s">
        <v>5580</v>
      </c>
      <c r="AN104" s="522"/>
      <c r="AO104" s="522"/>
      <c r="AP104" s="522"/>
      <c r="AQ104" s="523"/>
      <c r="AR104" s="535">
        <v>8.18</v>
      </c>
      <c r="AS104" s="537"/>
      <c r="AT104" s="526">
        <v>22.23</v>
      </c>
      <c r="AU104" s="527"/>
      <c r="AV104" s="527"/>
      <c r="AW104" s="528"/>
      <c r="AX104" s="529">
        <v>171.78</v>
      </c>
      <c r="AY104" s="530"/>
      <c r="AZ104" s="530"/>
      <c r="BA104" s="531"/>
      <c r="BB104" s="532">
        <v>2.5230000000000001</v>
      </c>
      <c r="BC104" s="533"/>
      <c r="BD104" s="533"/>
      <c r="BE104" s="533"/>
      <c r="BF104" s="534"/>
      <c r="BG104" s="529">
        <f t="shared" ref="BG104:BG105" si="13">AT104*BB104</f>
        <v>56.086290000000005</v>
      </c>
      <c r="BH104" s="530"/>
      <c r="BI104" s="531"/>
    </row>
    <row r="105" spans="1:61" ht="11.4" customHeight="1" x14ac:dyDescent="0.3">
      <c r="A105" s="521" t="s">
        <v>5597</v>
      </c>
      <c r="B105" s="522"/>
      <c r="C105" s="522"/>
      <c r="D105" s="522"/>
      <c r="E105" s="522"/>
      <c r="F105" s="522"/>
      <c r="G105" s="523"/>
      <c r="H105" s="521" t="s">
        <v>5598</v>
      </c>
      <c r="I105" s="522"/>
      <c r="J105" s="522"/>
      <c r="K105" s="522"/>
      <c r="L105" s="523"/>
      <c r="M105" s="673">
        <f>ROUND(AR105*(1-'COMP IMPLANTAÇÃO'!$AI$1),2)</f>
        <v>9.59</v>
      </c>
      <c r="N105" s="674"/>
      <c r="O105" s="673">
        <f t="shared" si="12"/>
        <v>24.16</v>
      </c>
      <c r="P105" s="675"/>
      <c r="Q105" s="675"/>
      <c r="R105" s="674"/>
      <c r="S105" s="620">
        <v>152.01</v>
      </c>
      <c r="T105" s="621"/>
      <c r="U105" s="621"/>
      <c r="V105" s="622"/>
      <c r="W105" s="611">
        <v>2.5230000000000001</v>
      </c>
      <c r="X105" s="612"/>
      <c r="Y105" s="612"/>
      <c r="Z105" s="612"/>
      <c r="AA105" s="613"/>
      <c r="AB105" s="623">
        <f>TRUNC(O105*W105,2)</f>
        <v>60.95</v>
      </c>
      <c r="AC105" s="624"/>
      <c r="AD105" s="625"/>
      <c r="AF105" s="521" t="s">
        <v>5597</v>
      </c>
      <c r="AG105" s="522"/>
      <c r="AH105" s="522"/>
      <c r="AI105" s="522"/>
      <c r="AJ105" s="522"/>
      <c r="AK105" s="522"/>
      <c r="AL105" s="523"/>
      <c r="AM105" s="521" t="s">
        <v>5598</v>
      </c>
      <c r="AN105" s="522"/>
      <c r="AO105" s="522"/>
      <c r="AP105" s="522"/>
      <c r="AQ105" s="523"/>
      <c r="AR105" s="526">
        <v>11.56</v>
      </c>
      <c r="AS105" s="528"/>
      <c r="AT105" s="526">
        <v>29.13</v>
      </c>
      <c r="AU105" s="527"/>
      <c r="AV105" s="527"/>
      <c r="AW105" s="528"/>
      <c r="AX105" s="529">
        <v>152.01</v>
      </c>
      <c r="AY105" s="530"/>
      <c r="AZ105" s="530"/>
      <c r="BA105" s="531"/>
      <c r="BB105" s="532">
        <v>2.5230000000000001</v>
      </c>
      <c r="BC105" s="533"/>
      <c r="BD105" s="533"/>
      <c r="BE105" s="533"/>
      <c r="BF105" s="534"/>
      <c r="BG105" s="529">
        <f t="shared" si="13"/>
        <v>73.494990000000001</v>
      </c>
      <c r="BH105" s="530"/>
      <c r="BI105" s="531"/>
    </row>
    <row r="106" spans="1:61" ht="11.4" customHeight="1" x14ac:dyDescent="0.3">
      <c r="A106" s="538" t="s">
        <v>5565</v>
      </c>
      <c r="B106" s="538"/>
      <c r="C106" s="538"/>
      <c r="D106" s="538"/>
      <c r="E106" s="538"/>
      <c r="F106" s="538"/>
      <c r="G106" s="538"/>
      <c r="H106" s="538"/>
      <c r="I106" s="538"/>
      <c r="J106" s="538"/>
      <c r="K106" s="538"/>
      <c r="L106" s="538"/>
      <c r="M106" s="538"/>
      <c r="N106" s="538"/>
      <c r="O106" s="538"/>
      <c r="P106" s="538"/>
      <c r="Q106" s="538"/>
      <c r="R106" s="538"/>
      <c r="S106" s="538"/>
      <c r="T106" s="538"/>
      <c r="U106" s="538"/>
      <c r="V106" s="538"/>
      <c r="W106" s="538"/>
      <c r="X106" s="538"/>
      <c r="Y106" s="620">
        <f>SUM(AB104:AD105)+0.05</f>
        <v>107.54</v>
      </c>
      <c r="Z106" s="621"/>
      <c r="AA106" s="621"/>
      <c r="AB106" s="621"/>
      <c r="AC106" s="621"/>
      <c r="AD106" s="622"/>
      <c r="AF106" s="538" t="s">
        <v>5565</v>
      </c>
      <c r="AG106" s="538"/>
      <c r="AH106" s="538"/>
      <c r="AI106" s="538"/>
      <c r="AJ106" s="538"/>
      <c r="AK106" s="538"/>
      <c r="AL106" s="538"/>
      <c r="AM106" s="538"/>
      <c r="AN106" s="538"/>
      <c r="AO106" s="538"/>
      <c r="AP106" s="538"/>
      <c r="AQ106" s="538"/>
      <c r="AR106" s="538"/>
      <c r="AS106" s="538"/>
      <c r="AT106" s="538"/>
      <c r="AU106" s="538"/>
      <c r="AV106" s="538"/>
      <c r="AW106" s="538"/>
      <c r="AX106" s="538"/>
      <c r="AY106" s="538"/>
      <c r="AZ106" s="538"/>
      <c r="BA106" s="538"/>
      <c r="BB106" s="538"/>
      <c r="BC106" s="538"/>
      <c r="BD106" s="529">
        <f>SUM(BG104:BI105)</f>
        <v>129.58127999999999</v>
      </c>
      <c r="BE106" s="530"/>
      <c r="BF106" s="530"/>
      <c r="BG106" s="530"/>
      <c r="BH106" s="530"/>
      <c r="BI106" s="531"/>
    </row>
    <row r="107" spans="1:61" ht="10.8" customHeight="1" x14ac:dyDescent="0.3">
      <c r="A107" s="365"/>
      <c r="B107" s="365"/>
      <c r="C107" s="365"/>
      <c r="D107" s="365"/>
      <c r="E107" s="365"/>
      <c r="F107" s="365"/>
      <c r="G107" s="365"/>
      <c r="H107" s="365"/>
      <c r="I107" s="365"/>
      <c r="J107" s="365"/>
      <c r="K107" s="365"/>
      <c r="L107" s="365"/>
      <c r="M107" s="365"/>
      <c r="N107" s="365"/>
      <c r="O107" s="365"/>
      <c r="P107" s="365"/>
      <c r="Q107" s="365"/>
      <c r="R107" s="365"/>
      <c r="S107" s="365"/>
      <c r="T107" s="365"/>
      <c r="U107" s="365"/>
      <c r="V107" s="365"/>
      <c r="W107" s="365"/>
      <c r="X107" s="365"/>
      <c r="Y107" s="365"/>
      <c r="Z107" s="365"/>
      <c r="AA107" s="365"/>
      <c r="AB107" s="365"/>
      <c r="AC107" s="365"/>
      <c r="AD107" s="365"/>
      <c r="AF107" s="365"/>
      <c r="AG107" s="365"/>
      <c r="AH107" s="365"/>
      <c r="AI107" s="365"/>
      <c r="AJ107" s="365"/>
      <c r="AK107" s="365"/>
      <c r="AL107" s="365"/>
      <c r="AM107" s="365"/>
      <c r="AN107" s="365"/>
      <c r="AO107" s="365"/>
      <c r="AP107" s="365"/>
      <c r="AQ107" s="365"/>
      <c r="AR107" s="365"/>
      <c r="AS107" s="365"/>
      <c r="AT107" s="365"/>
      <c r="AU107" s="365"/>
      <c r="AV107" s="365"/>
      <c r="AW107" s="365"/>
      <c r="AX107" s="365"/>
      <c r="AY107" s="365"/>
      <c r="AZ107" s="365"/>
      <c r="BA107" s="365"/>
      <c r="BB107" s="365"/>
      <c r="BC107" s="365"/>
      <c r="BD107" s="365"/>
      <c r="BE107" s="365"/>
      <c r="BF107" s="365"/>
      <c r="BG107" s="365"/>
      <c r="BH107" s="365"/>
      <c r="BI107" s="365"/>
    </row>
    <row r="108" spans="1:61" ht="11.4" customHeight="1" x14ac:dyDescent="0.3">
      <c r="A108" s="551" t="s">
        <v>5548</v>
      </c>
      <c r="B108" s="552"/>
      <c r="C108" s="552"/>
      <c r="D108" s="552"/>
      <c r="E108" s="552"/>
      <c r="F108" s="552"/>
      <c r="G108" s="553"/>
      <c r="H108" s="551" t="s">
        <v>5549</v>
      </c>
      <c r="I108" s="552"/>
      <c r="J108" s="552"/>
      <c r="K108" s="552"/>
      <c r="L108" s="552"/>
      <c r="M108" s="552"/>
      <c r="N108" s="552"/>
      <c r="O108" s="553"/>
      <c r="P108" s="646" t="s">
        <v>167</v>
      </c>
      <c r="Q108" s="647"/>
      <c r="R108" s="647"/>
      <c r="S108" s="648"/>
      <c r="T108" s="545" t="s">
        <v>5550</v>
      </c>
      <c r="U108" s="546"/>
      <c r="V108" s="546"/>
      <c r="W108" s="547"/>
      <c r="X108" s="545" t="s">
        <v>5551</v>
      </c>
      <c r="Y108" s="546"/>
      <c r="Z108" s="546"/>
      <c r="AA108" s="546"/>
      <c r="AB108" s="547"/>
      <c r="AC108" s="545" t="s">
        <v>5552</v>
      </c>
      <c r="AD108" s="547"/>
      <c r="AF108" s="551" t="s">
        <v>5548</v>
      </c>
      <c r="AG108" s="552"/>
      <c r="AH108" s="552"/>
      <c r="AI108" s="552"/>
      <c r="AJ108" s="552"/>
      <c r="AK108" s="552"/>
      <c r="AL108" s="553"/>
      <c r="AM108" s="551" t="s">
        <v>5549</v>
      </c>
      <c r="AN108" s="552"/>
      <c r="AO108" s="552"/>
      <c r="AP108" s="552"/>
      <c r="AQ108" s="552"/>
      <c r="AR108" s="552"/>
      <c r="AS108" s="552"/>
      <c r="AT108" s="553"/>
      <c r="AU108" s="554" t="s">
        <v>167</v>
      </c>
      <c r="AV108" s="563"/>
      <c r="AW108" s="563"/>
      <c r="AX108" s="555"/>
      <c r="AY108" s="539" t="s">
        <v>5550</v>
      </c>
      <c r="AZ108" s="540"/>
      <c r="BA108" s="540"/>
      <c r="BB108" s="541"/>
      <c r="BC108" s="539" t="s">
        <v>5551</v>
      </c>
      <c r="BD108" s="540"/>
      <c r="BE108" s="540"/>
      <c r="BF108" s="540"/>
      <c r="BG108" s="541"/>
      <c r="BH108" s="539" t="s">
        <v>5552</v>
      </c>
      <c r="BI108" s="541"/>
    </row>
    <row r="109" spans="1:61" ht="34.5" customHeight="1" x14ac:dyDescent="0.3">
      <c r="A109" s="521" t="s">
        <v>5656</v>
      </c>
      <c r="B109" s="522"/>
      <c r="C109" s="522"/>
      <c r="D109" s="522"/>
      <c r="E109" s="522"/>
      <c r="F109" s="522"/>
      <c r="G109" s="523"/>
      <c r="H109" s="521" t="s">
        <v>4766</v>
      </c>
      <c r="I109" s="522"/>
      <c r="J109" s="522"/>
      <c r="K109" s="522"/>
      <c r="L109" s="522"/>
      <c r="M109" s="522"/>
      <c r="N109" s="522"/>
      <c r="O109" s="523"/>
      <c r="P109" s="649" t="s">
        <v>70</v>
      </c>
      <c r="Q109" s="650"/>
      <c r="R109" s="650"/>
      <c r="S109" s="651"/>
      <c r="T109" s="608">
        <f>ROUND(AY109*(1-'COMP IMPLANTAÇÃO'!$AI$1),2)</f>
        <v>0.95</v>
      </c>
      <c r="U109" s="609"/>
      <c r="V109" s="609"/>
      <c r="W109" s="610"/>
      <c r="X109" s="663">
        <v>10</v>
      </c>
      <c r="Y109" s="664"/>
      <c r="Z109" s="664"/>
      <c r="AA109" s="664"/>
      <c r="AB109" s="665"/>
      <c r="AC109" s="655">
        <f t="shared" ref="AC109:AC115" si="14">TRUNC(T109*X109,2)</f>
        <v>9.5</v>
      </c>
      <c r="AD109" s="656"/>
      <c r="AF109" s="521" t="s">
        <v>5656</v>
      </c>
      <c r="AG109" s="522"/>
      <c r="AH109" s="522"/>
      <c r="AI109" s="522"/>
      <c r="AJ109" s="522"/>
      <c r="AK109" s="522"/>
      <c r="AL109" s="523"/>
      <c r="AM109" s="521" t="s">
        <v>4766</v>
      </c>
      <c r="AN109" s="522"/>
      <c r="AO109" s="522"/>
      <c r="AP109" s="522"/>
      <c r="AQ109" s="522"/>
      <c r="AR109" s="522"/>
      <c r="AS109" s="522"/>
      <c r="AT109" s="523"/>
      <c r="AU109" s="524" t="s">
        <v>70</v>
      </c>
      <c r="AV109" s="564"/>
      <c r="AW109" s="564"/>
      <c r="AX109" s="525"/>
      <c r="AY109" s="535">
        <v>1.1399999999999999</v>
      </c>
      <c r="AZ109" s="536"/>
      <c r="BA109" s="536"/>
      <c r="BB109" s="537"/>
      <c r="BC109" s="570">
        <v>10</v>
      </c>
      <c r="BD109" s="571"/>
      <c r="BE109" s="571"/>
      <c r="BF109" s="571"/>
      <c r="BG109" s="572"/>
      <c r="BH109" s="535">
        <f t="shared" ref="BH109:BH115" si="15">AY109*BC109</f>
        <v>11.399999999999999</v>
      </c>
      <c r="BI109" s="537"/>
    </row>
    <row r="110" spans="1:61" ht="22.95" customHeight="1" x14ac:dyDescent="0.3">
      <c r="A110" s="521" t="s">
        <v>5657</v>
      </c>
      <c r="B110" s="522"/>
      <c r="C110" s="522"/>
      <c r="D110" s="522"/>
      <c r="E110" s="522"/>
      <c r="F110" s="522"/>
      <c r="G110" s="523"/>
      <c r="H110" s="521" t="s">
        <v>5658</v>
      </c>
      <c r="I110" s="522"/>
      <c r="J110" s="522"/>
      <c r="K110" s="522"/>
      <c r="L110" s="522"/>
      <c r="M110" s="522"/>
      <c r="N110" s="522"/>
      <c r="O110" s="523"/>
      <c r="P110" s="649" t="s">
        <v>70</v>
      </c>
      <c r="Q110" s="650"/>
      <c r="R110" s="650"/>
      <c r="S110" s="651"/>
      <c r="T110" s="608">
        <f>ROUND(AY110*(1-'COMP IMPLANTAÇÃO'!$AI$1),2)</f>
        <v>1.01</v>
      </c>
      <c r="U110" s="609"/>
      <c r="V110" s="609"/>
      <c r="W110" s="610"/>
      <c r="X110" s="611">
        <v>6</v>
      </c>
      <c r="Y110" s="612"/>
      <c r="Z110" s="612"/>
      <c r="AA110" s="612"/>
      <c r="AB110" s="613"/>
      <c r="AC110" s="655">
        <f t="shared" si="14"/>
        <v>6.06</v>
      </c>
      <c r="AD110" s="656"/>
      <c r="AF110" s="521" t="s">
        <v>5657</v>
      </c>
      <c r="AG110" s="522"/>
      <c r="AH110" s="522"/>
      <c r="AI110" s="522"/>
      <c r="AJ110" s="522"/>
      <c r="AK110" s="522"/>
      <c r="AL110" s="523"/>
      <c r="AM110" s="521" t="s">
        <v>5658</v>
      </c>
      <c r="AN110" s="522"/>
      <c r="AO110" s="522"/>
      <c r="AP110" s="522"/>
      <c r="AQ110" s="522"/>
      <c r="AR110" s="522"/>
      <c r="AS110" s="522"/>
      <c r="AT110" s="523"/>
      <c r="AU110" s="524" t="s">
        <v>70</v>
      </c>
      <c r="AV110" s="564"/>
      <c r="AW110" s="564"/>
      <c r="AX110" s="525"/>
      <c r="AY110" s="535">
        <v>1.22</v>
      </c>
      <c r="AZ110" s="536"/>
      <c r="BA110" s="536"/>
      <c r="BB110" s="537"/>
      <c r="BC110" s="532">
        <v>6</v>
      </c>
      <c r="BD110" s="533"/>
      <c r="BE110" s="533"/>
      <c r="BF110" s="533"/>
      <c r="BG110" s="534"/>
      <c r="BH110" s="535">
        <f t="shared" si="15"/>
        <v>7.32</v>
      </c>
      <c r="BI110" s="537"/>
    </row>
    <row r="111" spans="1:61" ht="34.5" customHeight="1" x14ac:dyDescent="0.3">
      <c r="A111" s="521" t="s">
        <v>5659</v>
      </c>
      <c r="B111" s="522"/>
      <c r="C111" s="522"/>
      <c r="D111" s="522"/>
      <c r="E111" s="522"/>
      <c r="F111" s="522"/>
      <c r="G111" s="523"/>
      <c r="H111" s="521" t="s">
        <v>5660</v>
      </c>
      <c r="I111" s="522"/>
      <c r="J111" s="522"/>
      <c r="K111" s="522"/>
      <c r="L111" s="522"/>
      <c r="M111" s="522"/>
      <c r="N111" s="522"/>
      <c r="O111" s="523"/>
      <c r="P111" s="649" t="s">
        <v>70</v>
      </c>
      <c r="Q111" s="650"/>
      <c r="R111" s="650"/>
      <c r="S111" s="651"/>
      <c r="T111" s="608">
        <f>ROUND(AY111*(1-'COMP IMPLANTAÇÃO'!$AI$1),2)</f>
        <v>0.37</v>
      </c>
      <c r="U111" s="609"/>
      <c r="V111" s="609"/>
      <c r="W111" s="610"/>
      <c r="X111" s="611">
        <v>4</v>
      </c>
      <c r="Y111" s="612"/>
      <c r="Z111" s="612"/>
      <c r="AA111" s="612"/>
      <c r="AB111" s="613"/>
      <c r="AC111" s="655">
        <f t="shared" si="14"/>
        <v>1.48</v>
      </c>
      <c r="AD111" s="656"/>
      <c r="AF111" s="521" t="s">
        <v>5659</v>
      </c>
      <c r="AG111" s="522"/>
      <c r="AH111" s="522"/>
      <c r="AI111" s="522"/>
      <c r="AJ111" s="522"/>
      <c r="AK111" s="522"/>
      <c r="AL111" s="523"/>
      <c r="AM111" s="521" t="s">
        <v>5660</v>
      </c>
      <c r="AN111" s="522"/>
      <c r="AO111" s="522"/>
      <c r="AP111" s="522"/>
      <c r="AQ111" s="522"/>
      <c r="AR111" s="522"/>
      <c r="AS111" s="522"/>
      <c r="AT111" s="523"/>
      <c r="AU111" s="524" t="s">
        <v>70</v>
      </c>
      <c r="AV111" s="564"/>
      <c r="AW111" s="564"/>
      <c r="AX111" s="525"/>
      <c r="AY111" s="535">
        <v>0.45</v>
      </c>
      <c r="AZ111" s="536"/>
      <c r="BA111" s="536"/>
      <c r="BB111" s="537"/>
      <c r="BC111" s="532">
        <v>4</v>
      </c>
      <c r="BD111" s="533"/>
      <c r="BE111" s="533"/>
      <c r="BF111" s="533"/>
      <c r="BG111" s="534"/>
      <c r="BH111" s="535">
        <f t="shared" si="15"/>
        <v>1.8</v>
      </c>
      <c r="BI111" s="537"/>
    </row>
    <row r="112" spans="1:61" ht="22.95" customHeight="1" x14ac:dyDescent="0.3">
      <c r="A112" s="521" t="s">
        <v>5661</v>
      </c>
      <c r="B112" s="522"/>
      <c r="C112" s="522"/>
      <c r="D112" s="522"/>
      <c r="E112" s="522"/>
      <c r="F112" s="522"/>
      <c r="G112" s="523"/>
      <c r="H112" s="521" t="s">
        <v>4372</v>
      </c>
      <c r="I112" s="522"/>
      <c r="J112" s="522"/>
      <c r="K112" s="522"/>
      <c r="L112" s="522"/>
      <c r="M112" s="522"/>
      <c r="N112" s="522"/>
      <c r="O112" s="523"/>
      <c r="P112" s="649" t="s">
        <v>70</v>
      </c>
      <c r="Q112" s="650"/>
      <c r="R112" s="650"/>
      <c r="S112" s="651"/>
      <c r="T112" s="608">
        <f>ROUND(AY112*(1-'COMP IMPLANTAÇÃO'!$AI$1),2)</f>
        <v>16.82</v>
      </c>
      <c r="U112" s="609"/>
      <c r="V112" s="609"/>
      <c r="W112" s="610"/>
      <c r="X112" s="611">
        <v>2</v>
      </c>
      <c r="Y112" s="612"/>
      <c r="Z112" s="612"/>
      <c r="AA112" s="612"/>
      <c r="AB112" s="613"/>
      <c r="AC112" s="655">
        <f t="shared" si="14"/>
        <v>33.64</v>
      </c>
      <c r="AD112" s="656"/>
      <c r="AF112" s="521" t="s">
        <v>5661</v>
      </c>
      <c r="AG112" s="522"/>
      <c r="AH112" s="522"/>
      <c r="AI112" s="522"/>
      <c r="AJ112" s="522"/>
      <c r="AK112" s="522"/>
      <c r="AL112" s="523"/>
      <c r="AM112" s="521" t="s">
        <v>4372</v>
      </c>
      <c r="AN112" s="522"/>
      <c r="AO112" s="522"/>
      <c r="AP112" s="522"/>
      <c r="AQ112" s="522"/>
      <c r="AR112" s="522"/>
      <c r="AS112" s="522"/>
      <c r="AT112" s="523"/>
      <c r="AU112" s="524" t="s">
        <v>70</v>
      </c>
      <c r="AV112" s="564"/>
      <c r="AW112" s="564"/>
      <c r="AX112" s="525"/>
      <c r="AY112" s="526">
        <v>20.27</v>
      </c>
      <c r="AZ112" s="527"/>
      <c r="BA112" s="527"/>
      <c r="BB112" s="528"/>
      <c r="BC112" s="532">
        <v>2</v>
      </c>
      <c r="BD112" s="533"/>
      <c r="BE112" s="533"/>
      <c r="BF112" s="533"/>
      <c r="BG112" s="534"/>
      <c r="BH112" s="535">
        <f t="shared" si="15"/>
        <v>40.54</v>
      </c>
      <c r="BI112" s="537"/>
    </row>
    <row r="113" spans="1:61" ht="45.9" customHeight="1" x14ac:dyDescent="0.3">
      <c r="A113" s="521" t="s">
        <v>5664</v>
      </c>
      <c r="B113" s="522"/>
      <c r="C113" s="522"/>
      <c r="D113" s="522"/>
      <c r="E113" s="522"/>
      <c r="F113" s="522"/>
      <c r="G113" s="523"/>
      <c r="H113" s="521" t="s">
        <v>614</v>
      </c>
      <c r="I113" s="522"/>
      <c r="J113" s="522"/>
      <c r="K113" s="522"/>
      <c r="L113" s="522"/>
      <c r="M113" s="522"/>
      <c r="N113" s="522"/>
      <c r="O113" s="523"/>
      <c r="P113" s="649" t="s">
        <v>70</v>
      </c>
      <c r="Q113" s="650"/>
      <c r="R113" s="650"/>
      <c r="S113" s="651"/>
      <c r="T113" s="608">
        <f>ROUND(AY113*(1-'COMP IMPLANTAÇÃO'!$AI$1),2)</f>
        <v>2738.17</v>
      </c>
      <c r="U113" s="609"/>
      <c r="V113" s="609"/>
      <c r="W113" s="610"/>
      <c r="X113" s="611">
        <v>1</v>
      </c>
      <c r="Y113" s="612"/>
      <c r="Z113" s="612"/>
      <c r="AA113" s="612"/>
      <c r="AB113" s="613"/>
      <c r="AC113" s="655">
        <f t="shared" si="14"/>
        <v>2738.17</v>
      </c>
      <c r="AD113" s="656"/>
      <c r="AF113" s="521" t="s">
        <v>5664</v>
      </c>
      <c r="AG113" s="522"/>
      <c r="AH113" s="522"/>
      <c r="AI113" s="522"/>
      <c r="AJ113" s="522"/>
      <c r="AK113" s="522"/>
      <c r="AL113" s="523"/>
      <c r="AM113" s="521" t="s">
        <v>614</v>
      </c>
      <c r="AN113" s="522"/>
      <c r="AO113" s="522"/>
      <c r="AP113" s="522"/>
      <c r="AQ113" s="522"/>
      <c r="AR113" s="522"/>
      <c r="AS113" s="522"/>
      <c r="AT113" s="523"/>
      <c r="AU113" s="524" t="s">
        <v>70</v>
      </c>
      <c r="AV113" s="564"/>
      <c r="AW113" s="564"/>
      <c r="AX113" s="525"/>
      <c r="AY113" s="579">
        <v>3299</v>
      </c>
      <c r="AZ113" s="580"/>
      <c r="BA113" s="580"/>
      <c r="BB113" s="581"/>
      <c r="BC113" s="532">
        <v>1</v>
      </c>
      <c r="BD113" s="533"/>
      <c r="BE113" s="533"/>
      <c r="BF113" s="533"/>
      <c r="BG113" s="534"/>
      <c r="BH113" s="535">
        <f t="shared" si="15"/>
        <v>3299</v>
      </c>
      <c r="BI113" s="537"/>
    </row>
    <row r="114" spans="1:61" ht="11.4" customHeight="1" x14ac:dyDescent="0.3">
      <c r="A114" s="521" t="s">
        <v>5677</v>
      </c>
      <c r="B114" s="522"/>
      <c r="C114" s="522"/>
      <c r="D114" s="522"/>
      <c r="E114" s="522"/>
      <c r="F114" s="522"/>
      <c r="G114" s="523"/>
      <c r="H114" s="521" t="s">
        <v>5678</v>
      </c>
      <c r="I114" s="522"/>
      <c r="J114" s="522"/>
      <c r="K114" s="522"/>
      <c r="L114" s="522"/>
      <c r="M114" s="522"/>
      <c r="N114" s="522"/>
      <c r="O114" s="523"/>
      <c r="P114" s="649" t="s">
        <v>70</v>
      </c>
      <c r="Q114" s="650"/>
      <c r="R114" s="650"/>
      <c r="S114" s="651"/>
      <c r="T114" s="608">
        <f>ROUND(AY114*(1-'COMP IMPLANTAÇÃO'!$AI$1),2)</f>
        <v>0.53</v>
      </c>
      <c r="U114" s="609"/>
      <c r="V114" s="609"/>
      <c r="W114" s="610"/>
      <c r="X114" s="611">
        <v>9</v>
      </c>
      <c r="Y114" s="612"/>
      <c r="Z114" s="612"/>
      <c r="AA114" s="612"/>
      <c r="AB114" s="613"/>
      <c r="AC114" s="655">
        <f t="shared" si="14"/>
        <v>4.7699999999999996</v>
      </c>
      <c r="AD114" s="656"/>
      <c r="AF114" s="521" t="s">
        <v>5677</v>
      </c>
      <c r="AG114" s="522"/>
      <c r="AH114" s="522"/>
      <c r="AI114" s="522"/>
      <c r="AJ114" s="522"/>
      <c r="AK114" s="522"/>
      <c r="AL114" s="523"/>
      <c r="AM114" s="521" t="s">
        <v>5678</v>
      </c>
      <c r="AN114" s="522"/>
      <c r="AO114" s="522"/>
      <c r="AP114" s="522"/>
      <c r="AQ114" s="522"/>
      <c r="AR114" s="522"/>
      <c r="AS114" s="522"/>
      <c r="AT114" s="523"/>
      <c r="AU114" s="524" t="s">
        <v>70</v>
      </c>
      <c r="AV114" s="564"/>
      <c r="AW114" s="564"/>
      <c r="AX114" s="525"/>
      <c r="AY114" s="535">
        <v>0.64</v>
      </c>
      <c r="AZ114" s="536"/>
      <c r="BA114" s="536"/>
      <c r="BB114" s="537"/>
      <c r="BC114" s="532">
        <v>9</v>
      </c>
      <c r="BD114" s="533"/>
      <c r="BE114" s="533"/>
      <c r="BF114" s="533"/>
      <c r="BG114" s="534"/>
      <c r="BH114" s="535">
        <f t="shared" si="15"/>
        <v>5.76</v>
      </c>
      <c r="BI114" s="537"/>
    </row>
    <row r="115" spans="1:61" ht="11.4" customHeight="1" x14ac:dyDescent="0.3">
      <c r="A115" s="521" t="s">
        <v>6990</v>
      </c>
      <c r="B115" s="522"/>
      <c r="C115" s="522"/>
      <c r="D115" s="522"/>
      <c r="E115" s="522"/>
      <c r="F115" s="522"/>
      <c r="G115" s="523"/>
      <c r="H115" s="521" t="s">
        <v>6991</v>
      </c>
      <c r="I115" s="522"/>
      <c r="J115" s="522"/>
      <c r="K115" s="522"/>
      <c r="L115" s="522"/>
      <c r="M115" s="522"/>
      <c r="N115" s="522"/>
      <c r="O115" s="523"/>
      <c r="P115" s="649" t="s">
        <v>70</v>
      </c>
      <c r="Q115" s="650"/>
      <c r="R115" s="650"/>
      <c r="S115" s="651"/>
      <c r="T115" s="608">
        <f>ROUND(AY115*(1-'COMP IMPLANTAÇÃO'!$AI$1),2)</f>
        <v>0.18</v>
      </c>
      <c r="U115" s="609"/>
      <c r="V115" s="609"/>
      <c r="W115" s="610"/>
      <c r="X115" s="611">
        <v>9</v>
      </c>
      <c r="Y115" s="612"/>
      <c r="Z115" s="612"/>
      <c r="AA115" s="612"/>
      <c r="AB115" s="613"/>
      <c r="AC115" s="655">
        <f t="shared" si="14"/>
        <v>1.62</v>
      </c>
      <c r="AD115" s="656"/>
      <c r="AF115" s="521" t="s">
        <v>6990</v>
      </c>
      <c r="AG115" s="522"/>
      <c r="AH115" s="522"/>
      <c r="AI115" s="522"/>
      <c r="AJ115" s="522"/>
      <c r="AK115" s="522"/>
      <c r="AL115" s="523"/>
      <c r="AM115" s="521" t="s">
        <v>6991</v>
      </c>
      <c r="AN115" s="522"/>
      <c r="AO115" s="522"/>
      <c r="AP115" s="522"/>
      <c r="AQ115" s="522"/>
      <c r="AR115" s="522"/>
      <c r="AS115" s="522"/>
      <c r="AT115" s="523"/>
      <c r="AU115" s="524" t="s">
        <v>70</v>
      </c>
      <c r="AV115" s="564"/>
      <c r="AW115" s="564"/>
      <c r="AX115" s="525"/>
      <c r="AY115" s="535">
        <v>0.22</v>
      </c>
      <c r="AZ115" s="536"/>
      <c r="BA115" s="536"/>
      <c r="BB115" s="537"/>
      <c r="BC115" s="532">
        <v>9</v>
      </c>
      <c r="BD115" s="533"/>
      <c r="BE115" s="533"/>
      <c r="BF115" s="533"/>
      <c r="BG115" s="534"/>
      <c r="BH115" s="535">
        <f t="shared" si="15"/>
        <v>1.98</v>
      </c>
      <c r="BI115" s="537"/>
    </row>
    <row r="116" spans="1:61" ht="11.4" customHeight="1" x14ac:dyDescent="0.3">
      <c r="A116" s="538" t="s">
        <v>5553</v>
      </c>
      <c r="B116" s="538"/>
      <c r="C116" s="538"/>
      <c r="D116" s="538"/>
      <c r="E116" s="538"/>
      <c r="F116" s="538"/>
      <c r="G116" s="538"/>
      <c r="H116" s="538"/>
      <c r="I116" s="538"/>
      <c r="J116" s="538"/>
      <c r="K116" s="538"/>
      <c r="L116" s="538"/>
      <c r="M116" s="538"/>
      <c r="N116" s="538"/>
      <c r="O116" s="538"/>
      <c r="P116" s="538"/>
      <c r="Q116" s="538"/>
      <c r="R116" s="538"/>
      <c r="S116" s="538"/>
      <c r="T116" s="538"/>
      <c r="U116" s="538"/>
      <c r="V116" s="538"/>
      <c r="W116" s="538"/>
      <c r="X116" s="538"/>
      <c r="Y116" s="657">
        <f>SUM(AC109:AD115)+0.03</f>
        <v>2795.27</v>
      </c>
      <c r="Z116" s="658"/>
      <c r="AA116" s="658"/>
      <c r="AB116" s="658"/>
      <c r="AC116" s="658"/>
      <c r="AD116" s="659"/>
      <c r="AF116" s="538" t="s">
        <v>5553</v>
      </c>
      <c r="AG116" s="538"/>
      <c r="AH116" s="538"/>
      <c r="AI116" s="538"/>
      <c r="AJ116" s="538"/>
      <c r="AK116" s="538"/>
      <c r="AL116" s="538"/>
      <c r="AM116" s="538"/>
      <c r="AN116" s="538"/>
      <c r="AO116" s="538"/>
      <c r="AP116" s="538"/>
      <c r="AQ116" s="538"/>
      <c r="AR116" s="538"/>
      <c r="AS116" s="538"/>
      <c r="AT116" s="538"/>
      <c r="AU116" s="538"/>
      <c r="AV116" s="538"/>
      <c r="AW116" s="538"/>
      <c r="AX116" s="538"/>
      <c r="AY116" s="538"/>
      <c r="AZ116" s="538"/>
      <c r="BA116" s="538"/>
      <c r="BB116" s="538"/>
      <c r="BC116" s="538"/>
      <c r="BD116" s="579">
        <f>SUM(BH109:BI115)</f>
        <v>3367.8</v>
      </c>
      <c r="BE116" s="580"/>
      <c r="BF116" s="580"/>
      <c r="BG116" s="580"/>
      <c r="BH116" s="580"/>
      <c r="BI116" s="581"/>
    </row>
    <row r="117" spans="1:61" ht="10.8" customHeight="1" x14ac:dyDescent="0.3">
      <c r="A117" s="365"/>
      <c r="B117" s="365"/>
      <c r="C117" s="365"/>
      <c r="D117" s="365"/>
      <c r="E117" s="365"/>
      <c r="F117" s="365"/>
      <c r="G117" s="365"/>
      <c r="H117" s="365"/>
      <c r="I117" s="365"/>
      <c r="J117" s="365"/>
      <c r="K117" s="365"/>
      <c r="L117" s="365"/>
      <c r="M117" s="365"/>
      <c r="N117" s="365"/>
      <c r="O117" s="365"/>
      <c r="P117" s="365"/>
      <c r="Q117" s="365"/>
      <c r="R117" s="365"/>
      <c r="S117" s="365"/>
      <c r="T117" s="365"/>
      <c r="U117" s="365"/>
      <c r="V117" s="365"/>
      <c r="W117" s="365"/>
      <c r="X117" s="365"/>
      <c r="Y117" s="365"/>
      <c r="Z117" s="365"/>
      <c r="AA117" s="365"/>
      <c r="AB117" s="365"/>
      <c r="AC117" s="365"/>
      <c r="AD117" s="365"/>
      <c r="AF117" s="365"/>
      <c r="AG117" s="365"/>
      <c r="AH117" s="365"/>
      <c r="AI117" s="365"/>
      <c r="AJ117" s="365"/>
      <c r="AK117" s="365"/>
      <c r="AL117" s="365"/>
      <c r="AM117" s="365"/>
      <c r="AN117" s="365"/>
      <c r="AO117" s="365"/>
      <c r="AP117" s="365"/>
      <c r="AQ117" s="365"/>
      <c r="AR117" s="365"/>
      <c r="AS117" s="365"/>
      <c r="AT117" s="365"/>
      <c r="AU117" s="365"/>
      <c r="AV117" s="365"/>
      <c r="AW117" s="365"/>
      <c r="AX117" s="365"/>
      <c r="AY117" s="365"/>
      <c r="AZ117" s="365"/>
      <c r="BA117" s="365"/>
      <c r="BB117" s="365"/>
      <c r="BC117" s="365"/>
      <c r="BD117" s="365"/>
      <c r="BE117" s="365"/>
      <c r="BF117" s="365"/>
      <c r="BG117" s="365"/>
      <c r="BH117" s="365"/>
      <c r="BI117" s="365"/>
    </row>
    <row r="118" spans="1:61" ht="11.4" customHeight="1" x14ac:dyDescent="0.3">
      <c r="A118" s="539" t="s">
        <v>5554</v>
      </c>
      <c r="B118" s="540"/>
      <c r="C118" s="540"/>
      <c r="D118" s="540"/>
      <c r="E118" s="540"/>
      <c r="F118" s="540"/>
      <c r="G118" s="540"/>
      <c r="H118" s="540"/>
      <c r="I118" s="540"/>
      <c r="J118" s="540"/>
      <c r="K118" s="540"/>
      <c r="L118" s="540"/>
      <c r="M118" s="540"/>
      <c r="N118" s="540"/>
      <c r="O118" s="540"/>
      <c r="P118" s="540"/>
      <c r="Q118" s="540"/>
      <c r="R118" s="540"/>
      <c r="S118" s="540"/>
      <c r="T118" s="540"/>
      <c r="U118" s="540"/>
      <c r="V118" s="540"/>
      <c r="W118" s="540"/>
      <c r="X118" s="541"/>
      <c r="Y118" s="632">
        <f>Y116+Y106</f>
        <v>2902.81</v>
      </c>
      <c r="Z118" s="633"/>
      <c r="AA118" s="633"/>
      <c r="AB118" s="633"/>
      <c r="AC118" s="633"/>
      <c r="AD118" s="634"/>
      <c r="AF118" s="539" t="s">
        <v>5554</v>
      </c>
      <c r="AG118" s="540"/>
      <c r="AH118" s="540"/>
      <c r="AI118" s="540"/>
      <c r="AJ118" s="540"/>
      <c r="AK118" s="540"/>
      <c r="AL118" s="540"/>
      <c r="AM118" s="540"/>
      <c r="AN118" s="540"/>
      <c r="AO118" s="540"/>
      <c r="AP118" s="540"/>
      <c r="AQ118" s="540"/>
      <c r="AR118" s="540"/>
      <c r="AS118" s="540"/>
      <c r="AT118" s="540"/>
      <c r="AU118" s="540"/>
      <c r="AV118" s="540"/>
      <c r="AW118" s="540"/>
      <c r="AX118" s="540"/>
      <c r="AY118" s="540"/>
      <c r="AZ118" s="540"/>
      <c r="BA118" s="540"/>
      <c r="BB118" s="540"/>
      <c r="BC118" s="541"/>
      <c r="BD118" s="582">
        <f>BD116+BD106+0.01</f>
        <v>3497.3912800000003</v>
      </c>
      <c r="BE118" s="583"/>
      <c r="BF118" s="583"/>
      <c r="BG118" s="583"/>
      <c r="BH118" s="583"/>
      <c r="BI118" s="584"/>
    </row>
    <row r="119" spans="1:61" ht="11.4" customHeight="1" x14ac:dyDescent="0.3">
      <c r="A119" s="539" t="s">
        <v>8256</v>
      </c>
      <c r="B119" s="540"/>
      <c r="C119" s="540"/>
      <c r="D119" s="540"/>
      <c r="E119" s="540"/>
      <c r="F119" s="540"/>
      <c r="G119" s="540"/>
      <c r="H119" s="540"/>
      <c r="I119" s="540"/>
      <c r="J119" s="540"/>
      <c r="K119" s="540"/>
      <c r="L119" s="540"/>
      <c r="M119" s="540"/>
      <c r="N119" s="540"/>
      <c r="O119" s="540"/>
      <c r="P119" s="540"/>
      <c r="Q119" s="540"/>
      <c r="R119" s="540"/>
      <c r="S119" s="540"/>
      <c r="T119" s="540"/>
      <c r="U119" s="540"/>
      <c r="V119" s="312"/>
      <c r="W119" s="561">
        <v>0.25069999999999998</v>
      </c>
      <c r="X119" s="648"/>
      <c r="Y119" s="548">
        <f>TRUNC(Y118*W119,2)</f>
        <v>727.73</v>
      </c>
      <c r="Z119" s="549"/>
      <c r="AA119" s="549"/>
      <c r="AB119" s="549"/>
      <c r="AC119" s="549"/>
      <c r="AD119" s="550"/>
      <c r="AF119" s="539" t="s">
        <v>8256</v>
      </c>
      <c r="AG119" s="540"/>
      <c r="AH119" s="540"/>
      <c r="AI119" s="540"/>
      <c r="AJ119" s="540"/>
      <c r="AK119" s="540"/>
      <c r="AL119" s="540"/>
      <c r="AM119" s="540"/>
      <c r="AN119" s="540"/>
      <c r="AO119" s="540"/>
      <c r="AP119" s="540"/>
      <c r="AQ119" s="540"/>
      <c r="AR119" s="540"/>
      <c r="AS119" s="540"/>
      <c r="AT119" s="540"/>
      <c r="AU119" s="540"/>
      <c r="AV119" s="540"/>
      <c r="AW119" s="540"/>
      <c r="AX119" s="540"/>
      <c r="AY119" s="540"/>
      <c r="AZ119" s="540"/>
      <c r="BA119" s="274"/>
      <c r="BB119" s="601">
        <v>0.25069999999999998</v>
      </c>
      <c r="BC119" s="555"/>
      <c r="BD119" s="590">
        <f>BD118*BB119</f>
        <v>876.79599389600003</v>
      </c>
      <c r="BE119" s="591"/>
      <c r="BF119" s="591"/>
      <c r="BG119" s="591"/>
      <c r="BH119" s="591"/>
      <c r="BI119" s="592"/>
    </row>
    <row r="120" spans="1:61" ht="11.4" customHeight="1" x14ac:dyDescent="0.3">
      <c r="A120" s="539" t="s">
        <v>5555</v>
      </c>
      <c r="B120" s="540"/>
      <c r="C120" s="540"/>
      <c r="D120" s="540"/>
      <c r="E120" s="540"/>
      <c r="F120" s="540"/>
      <c r="G120" s="540"/>
      <c r="H120" s="540"/>
      <c r="I120" s="540"/>
      <c r="J120" s="540"/>
      <c r="K120" s="540"/>
      <c r="L120" s="540"/>
      <c r="M120" s="540"/>
      <c r="N120" s="540"/>
      <c r="O120" s="540"/>
      <c r="P120" s="540"/>
      <c r="Q120" s="540"/>
      <c r="R120" s="540"/>
      <c r="S120" s="540"/>
      <c r="T120" s="540"/>
      <c r="U120" s="540"/>
      <c r="V120" s="540"/>
      <c r="W120" s="540"/>
      <c r="X120" s="541"/>
      <c r="Y120" s="632">
        <f>Y119+Y118</f>
        <v>3630.54</v>
      </c>
      <c r="Z120" s="633"/>
      <c r="AA120" s="633"/>
      <c r="AB120" s="633"/>
      <c r="AC120" s="633"/>
      <c r="AD120" s="634"/>
      <c r="AF120" s="539" t="s">
        <v>5555</v>
      </c>
      <c r="AG120" s="540"/>
      <c r="AH120" s="540"/>
      <c r="AI120" s="540"/>
      <c r="AJ120" s="540"/>
      <c r="AK120" s="540"/>
      <c r="AL120" s="540"/>
      <c r="AM120" s="540"/>
      <c r="AN120" s="540"/>
      <c r="AO120" s="540"/>
      <c r="AP120" s="540"/>
      <c r="AQ120" s="540"/>
      <c r="AR120" s="540"/>
      <c r="AS120" s="540"/>
      <c r="AT120" s="540"/>
      <c r="AU120" s="540"/>
      <c r="AV120" s="540"/>
      <c r="AW120" s="540"/>
      <c r="AX120" s="540"/>
      <c r="AY120" s="540"/>
      <c r="AZ120" s="540"/>
      <c r="BA120" s="540"/>
      <c r="BB120" s="540"/>
      <c r="BC120" s="541"/>
      <c r="BD120" s="582">
        <f>BD119+BD118-0.01</f>
        <v>4374.1772738959999</v>
      </c>
      <c r="BE120" s="583"/>
      <c r="BF120" s="583"/>
      <c r="BG120" s="583"/>
      <c r="BH120" s="583"/>
      <c r="BI120" s="584"/>
    </row>
    <row r="121" spans="1:61" ht="10.8" customHeight="1" x14ac:dyDescent="0.3">
      <c r="A121" s="365"/>
      <c r="B121" s="365"/>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c r="AA121" s="365"/>
      <c r="AB121" s="365"/>
      <c r="AC121" s="365"/>
      <c r="AD121" s="365"/>
      <c r="AF121" s="365"/>
      <c r="AG121" s="365"/>
      <c r="AH121" s="365"/>
      <c r="AI121" s="365"/>
      <c r="AJ121" s="365"/>
      <c r="AK121" s="365"/>
      <c r="AL121" s="365"/>
      <c r="AM121" s="365"/>
      <c r="AN121" s="365"/>
      <c r="AO121" s="365"/>
      <c r="AP121" s="365"/>
      <c r="AQ121" s="365"/>
      <c r="AR121" s="365"/>
      <c r="AS121" s="365"/>
      <c r="AT121" s="365"/>
      <c r="AU121" s="365"/>
      <c r="AV121" s="365"/>
      <c r="AW121" s="365"/>
      <c r="AX121" s="365"/>
      <c r="AY121" s="365"/>
      <c r="AZ121" s="365"/>
      <c r="BA121" s="365"/>
      <c r="BB121" s="365"/>
      <c r="BC121" s="365"/>
      <c r="BD121" s="365"/>
      <c r="BE121" s="365"/>
      <c r="BF121" s="365"/>
      <c r="BG121" s="365"/>
      <c r="BH121" s="365"/>
      <c r="BI121" s="365"/>
    </row>
    <row r="122" spans="1:61" ht="13.35" customHeight="1" x14ac:dyDescent="0.3">
      <c r="A122" s="520" t="s">
        <v>5556</v>
      </c>
      <c r="B122" s="520"/>
      <c r="C122" s="520"/>
      <c r="D122" s="520"/>
      <c r="E122" s="520"/>
      <c r="F122" s="520" t="s">
        <v>5665</v>
      </c>
      <c r="G122" s="520"/>
      <c r="H122" s="520"/>
      <c r="I122" s="520"/>
      <c r="J122" s="520"/>
      <c r="K122" s="520"/>
      <c r="L122" s="520"/>
      <c r="M122" s="520"/>
      <c r="N122" s="520"/>
      <c r="O122" s="520"/>
      <c r="P122" s="520"/>
      <c r="Q122" s="520"/>
      <c r="R122" s="520"/>
      <c r="S122" s="520"/>
      <c r="T122" s="520"/>
      <c r="U122" s="520"/>
      <c r="V122" s="520"/>
      <c r="W122" s="520"/>
      <c r="X122" s="520"/>
      <c r="Y122" s="520"/>
      <c r="Z122" s="520"/>
      <c r="AA122" s="520"/>
      <c r="AB122" s="520"/>
      <c r="AC122" s="520"/>
      <c r="AD122" s="520"/>
      <c r="AF122" s="520" t="s">
        <v>5556</v>
      </c>
      <c r="AG122" s="520"/>
      <c r="AH122" s="520"/>
      <c r="AI122" s="520"/>
      <c r="AJ122" s="520"/>
      <c r="AK122" s="520" t="s">
        <v>5665</v>
      </c>
      <c r="AL122" s="520"/>
      <c r="AM122" s="520"/>
      <c r="AN122" s="520"/>
      <c r="AO122" s="520"/>
      <c r="AP122" s="520"/>
      <c r="AQ122" s="520"/>
      <c r="AR122" s="520"/>
      <c r="AS122" s="520"/>
      <c r="AT122" s="520"/>
      <c r="AU122" s="520"/>
      <c r="AV122" s="520"/>
      <c r="AW122" s="520"/>
      <c r="AX122" s="520"/>
      <c r="AY122" s="520"/>
      <c r="AZ122" s="520"/>
      <c r="BA122" s="520"/>
      <c r="BB122" s="520"/>
      <c r="BC122" s="520"/>
      <c r="BD122" s="520"/>
      <c r="BE122" s="520"/>
      <c r="BF122" s="520"/>
      <c r="BG122" s="520"/>
      <c r="BH122" s="520"/>
      <c r="BI122" s="520"/>
    </row>
    <row r="123" spans="1:61" ht="10.8" customHeight="1" x14ac:dyDescent="0.3">
      <c r="A123" s="365"/>
      <c r="B123" s="365"/>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C123" s="365"/>
      <c r="AD123" s="365"/>
      <c r="AF123" s="365"/>
      <c r="AG123" s="365"/>
      <c r="AH123" s="365"/>
      <c r="AI123" s="365"/>
      <c r="AJ123" s="365"/>
      <c r="AK123" s="365"/>
      <c r="AL123" s="365"/>
      <c r="AM123" s="365"/>
      <c r="AN123" s="365"/>
      <c r="AO123" s="365"/>
      <c r="AP123" s="365"/>
      <c r="AQ123" s="365"/>
      <c r="AR123" s="365"/>
      <c r="AS123" s="365"/>
      <c r="AT123" s="365"/>
      <c r="AU123" s="365"/>
      <c r="AV123" s="365"/>
      <c r="AW123" s="365"/>
      <c r="AX123" s="365"/>
      <c r="AY123" s="365"/>
      <c r="AZ123" s="365"/>
      <c r="BA123" s="365"/>
      <c r="BB123" s="365"/>
      <c r="BC123" s="365"/>
      <c r="BD123" s="365"/>
      <c r="BE123" s="365"/>
      <c r="BF123" s="365"/>
      <c r="BG123" s="365"/>
      <c r="BH123" s="365"/>
      <c r="BI123" s="365"/>
    </row>
    <row r="124" spans="1:61" ht="22.95" customHeight="1" x14ac:dyDescent="0.3">
      <c r="A124" s="365" t="s">
        <v>6992</v>
      </c>
      <c r="B124" s="365"/>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637" t="s">
        <v>5547</v>
      </c>
      <c r="Z124" s="637"/>
      <c r="AA124" s="637"/>
      <c r="AB124" s="637"/>
      <c r="AC124" s="637"/>
      <c r="AD124" s="637"/>
      <c r="AF124" s="365" t="s">
        <v>6992</v>
      </c>
      <c r="AG124" s="365"/>
      <c r="AH124" s="365"/>
      <c r="AI124" s="365"/>
      <c r="AJ124" s="365"/>
      <c r="AK124" s="365"/>
      <c r="AL124" s="365"/>
      <c r="AM124" s="365"/>
      <c r="AN124" s="365"/>
      <c r="AO124" s="365"/>
      <c r="AP124" s="365"/>
      <c r="AQ124" s="365"/>
      <c r="AR124" s="365"/>
      <c r="AS124" s="365"/>
      <c r="AT124" s="365"/>
      <c r="AU124" s="365"/>
      <c r="AV124" s="365"/>
      <c r="AW124" s="365"/>
      <c r="AX124" s="365"/>
      <c r="AY124" s="365"/>
      <c r="AZ124" s="365"/>
      <c r="BA124" s="365"/>
      <c r="BB124" s="365"/>
      <c r="BC124" s="365"/>
      <c r="BD124" s="365" t="s">
        <v>5547</v>
      </c>
      <c r="BE124" s="365"/>
      <c r="BF124" s="365"/>
      <c r="BG124" s="365"/>
      <c r="BH124" s="365"/>
      <c r="BI124" s="365"/>
    </row>
    <row r="125" spans="1:61" ht="10.8" customHeight="1" x14ac:dyDescent="0.3">
      <c r="A125" s="365"/>
      <c r="B125" s="365"/>
      <c r="C125" s="365"/>
      <c r="D125" s="365"/>
      <c r="E125" s="365"/>
      <c r="F125" s="365"/>
      <c r="G125" s="365"/>
      <c r="H125" s="365"/>
      <c r="I125" s="365"/>
      <c r="J125" s="365"/>
      <c r="K125" s="365"/>
      <c r="L125" s="365"/>
      <c r="M125" s="365"/>
      <c r="N125" s="365"/>
      <c r="O125" s="365"/>
      <c r="P125" s="365"/>
      <c r="Q125" s="365"/>
      <c r="R125" s="365"/>
      <c r="S125" s="365"/>
      <c r="T125" s="365"/>
      <c r="U125" s="365"/>
      <c r="V125" s="365"/>
      <c r="W125" s="365"/>
      <c r="X125" s="365"/>
      <c r="Y125" s="365"/>
      <c r="Z125" s="365"/>
      <c r="AA125" s="365"/>
      <c r="AB125" s="365"/>
      <c r="AC125" s="365"/>
      <c r="AD125" s="365"/>
      <c r="AF125" s="365"/>
      <c r="AG125" s="365"/>
      <c r="AH125" s="365"/>
      <c r="AI125" s="365"/>
      <c r="AJ125" s="365"/>
      <c r="AK125" s="365"/>
      <c r="AL125" s="365"/>
      <c r="AM125" s="365"/>
      <c r="AN125" s="365"/>
      <c r="AO125" s="365"/>
      <c r="AP125" s="365"/>
      <c r="AQ125" s="365"/>
      <c r="AR125" s="365"/>
      <c r="AS125" s="365"/>
      <c r="AT125" s="365"/>
      <c r="AU125" s="365"/>
      <c r="AV125" s="365"/>
      <c r="AW125" s="365"/>
      <c r="AX125" s="365"/>
      <c r="AY125" s="365"/>
      <c r="AZ125" s="365"/>
      <c r="BA125" s="365"/>
      <c r="BB125" s="365"/>
      <c r="BC125" s="365"/>
      <c r="BD125" s="365"/>
      <c r="BE125" s="365"/>
      <c r="BF125" s="365"/>
      <c r="BG125" s="365"/>
      <c r="BH125" s="365"/>
      <c r="BI125" s="365"/>
    </row>
    <row r="126" spans="1:61" ht="11.4" customHeight="1" x14ac:dyDescent="0.3">
      <c r="A126" s="551" t="s">
        <v>5548</v>
      </c>
      <c r="B126" s="552"/>
      <c r="C126" s="552"/>
      <c r="D126" s="552"/>
      <c r="E126" s="552"/>
      <c r="F126" s="552"/>
      <c r="G126" s="553"/>
      <c r="H126" s="551" t="s">
        <v>5557</v>
      </c>
      <c r="I126" s="552"/>
      <c r="J126" s="552"/>
      <c r="K126" s="552"/>
      <c r="L126" s="553"/>
      <c r="M126" s="545" t="s">
        <v>5558</v>
      </c>
      <c r="N126" s="547"/>
      <c r="O126" s="545" t="s">
        <v>5559</v>
      </c>
      <c r="P126" s="546"/>
      <c r="Q126" s="546"/>
      <c r="R126" s="547"/>
      <c r="S126" s="545" t="s">
        <v>5560</v>
      </c>
      <c r="T126" s="546"/>
      <c r="U126" s="546"/>
      <c r="V126" s="547"/>
      <c r="W126" s="545" t="s">
        <v>5551</v>
      </c>
      <c r="X126" s="546"/>
      <c r="Y126" s="546"/>
      <c r="Z126" s="546"/>
      <c r="AA126" s="547"/>
      <c r="AB126" s="545" t="s">
        <v>5561</v>
      </c>
      <c r="AC126" s="546"/>
      <c r="AD126" s="547"/>
      <c r="AF126" s="551" t="s">
        <v>5548</v>
      </c>
      <c r="AG126" s="552"/>
      <c r="AH126" s="552"/>
      <c r="AI126" s="552"/>
      <c r="AJ126" s="552"/>
      <c r="AK126" s="552"/>
      <c r="AL126" s="553"/>
      <c r="AM126" s="551" t="s">
        <v>5557</v>
      </c>
      <c r="AN126" s="552"/>
      <c r="AO126" s="552"/>
      <c r="AP126" s="552"/>
      <c r="AQ126" s="553"/>
      <c r="AR126" s="539" t="s">
        <v>5558</v>
      </c>
      <c r="AS126" s="541"/>
      <c r="AT126" s="539" t="s">
        <v>5559</v>
      </c>
      <c r="AU126" s="540"/>
      <c r="AV126" s="540"/>
      <c r="AW126" s="541"/>
      <c r="AX126" s="539" t="s">
        <v>5560</v>
      </c>
      <c r="AY126" s="540"/>
      <c r="AZ126" s="540"/>
      <c r="BA126" s="541"/>
      <c r="BB126" s="539" t="s">
        <v>5551</v>
      </c>
      <c r="BC126" s="540"/>
      <c r="BD126" s="540"/>
      <c r="BE126" s="540"/>
      <c r="BF126" s="541"/>
      <c r="BG126" s="539" t="s">
        <v>5561</v>
      </c>
      <c r="BH126" s="540"/>
      <c r="BI126" s="541"/>
    </row>
    <row r="127" spans="1:61" ht="11.4" customHeight="1" x14ac:dyDescent="0.3">
      <c r="A127" s="521" t="s">
        <v>5579</v>
      </c>
      <c r="B127" s="522"/>
      <c r="C127" s="522"/>
      <c r="D127" s="522"/>
      <c r="E127" s="522"/>
      <c r="F127" s="522"/>
      <c r="G127" s="523"/>
      <c r="H127" s="521" t="s">
        <v>5580</v>
      </c>
      <c r="I127" s="522"/>
      <c r="J127" s="522"/>
      <c r="K127" s="522"/>
      <c r="L127" s="523"/>
      <c r="M127" s="673">
        <f>ROUND(AR127*(1-'COMP IMPLANTAÇÃO'!$AI$1),2)</f>
        <v>6.79</v>
      </c>
      <c r="N127" s="674"/>
      <c r="O127" s="673">
        <f t="shared" ref="O127:O128" si="16">TRUNC(M127*(1+(S127/100)),2)</f>
        <v>18.45</v>
      </c>
      <c r="P127" s="675"/>
      <c r="Q127" s="675"/>
      <c r="R127" s="674"/>
      <c r="S127" s="620">
        <v>171.78</v>
      </c>
      <c r="T127" s="621"/>
      <c r="U127" s="621"/>
      <c r="V127" s="622"/>
      <c r="W127" s="611">
        <v>2.3334000000000001</v>
      </c>
      <c r="X127" s="612"/>
      <c r="Y127" s="612"/>
      <c r="Z127" s="612"/>
      <c r="AA127" s="613"/>
      <c r="AB127" s="623">
        <f>TRUNC(O127*W127,2)</f>
        <v>43.05</v>
      </c>
      <c r="AC127" s="624"/>
      <c r="AD127" s="625"/>
      <c r="AF127" s="521" t="s">
        <v>5579</v>
      </c>
      <c r="AG127" s="522"/>
      <c r="AH127" s="522"/>
      <c r="AI127" s="522"/>
      <c r="AJ127" s="522"/>
      <c r="AK127" s="522"/>
      <c r="AL127" s="523"/>
      <c r="AM127" s="521" t="s">
        <v>5580</v>
      </c>
      <c r="AN127" s="522"/>
      <c r="AO127" s="522"/>
      <c r="AP127" s="522"/>
      <c r="AQ127" s="523"/>
      <c r="AR127" s="535">
        <v>8.18</v>
      </c>
      <c r="AS127" s="537"/>
      <c r="AT127" s="526">
        <v>22.23</v>
      </c>
      <c r="AU127" s="527"/>
      <c r="AV127" s="527"/>
      <c r="AW127" s="528"/>
      <c r="AX127" s="529">
        <v>171.78</v>
      </c>
      <c r="AY127" s="530"/>
      <c r="AZ127" s="530"/>
      <c r="BA127" s="531"/>
      <c r="BB127" s="532">
        <v>2.3334000000000001</v>
      </c>
      <c r="BC127" s="533"/>
      <c r="BD127" s="533"/>
      <c r="BE127" s="533"/>
      <c r="BF127" s="534"/>
      <c r="BG127" s="529">
        <f t="shared" ref="BG127:BG128" si="17">AT127*BB127</f>
        <v>51.871482000000007</v>
      </c>
      <c r="BH127" s="530"/>
      <c r="BI127" s="531"/>
    </row>
    <row r="128" spans="1:61" ht="11.4" customHeight="1" x14ac:dyDescent="0.3">
      <c r="A128" s="521" t="s">
        <v>5597</v>
      </c>
      <c r="B128" s="522"/>
      <c r="C128" s="522"/>
      <c r="D128" s="522"/>
      <c r="E128" s="522"/>
      <c r="F128" s="522"/>
      <c r="G128" s="523"/>
      <c r="H128" s="521" t="s">
        <v>5598</v>
      </c>
      <c r="I128" s="522"/>
      <c r="J128" s="522"/>
      <c r="K128" s="522"/>
      <c r="L128" s="523"/>
      <c r="M128" s="673">
        <f>ROUND(AR128*(1-'COMP IMPLANTAÇÃO'!$AI$1),2)</f>
        <v>9.59</v>
      </c>
      <c r="N128" s="674"/>
      <c r="O128" s="673">
        <f t="shared" si="16"/>
        <v>24.16</v>
      </c>
      <c r="P128" s="675"/>
      <c r="Q128" s="675"/>
      <c r="R128" s="674"/>
      <c r="S128" s="620">
        <v>152.01</v>
      </c>
      <c r="T128" s="621"/>
      <c r="U128" s="621"/>
      <c r="V128" s="622"/>
      <c r="W128" s="611">
        <v>2.3334000000000001</v>
      </c>
      <c r="X128" s="612"/>
      <c r="Y128" s="612"/>
      <c r="Z128" s="612"/>
      <c r="AA128" s="613"/>
      <c r="AB128" s="623">
        <f>TRUNC(O128*W128,2)</f>
        <v>56.37</v>
      </c>
      <c r="AC128" s="624"/>
      <c r="AD128" s="625"/>
      <c r="AF128" s="521" t="s">
        <v>5597</v>
      </c>
      <c r="AG128" s="522"/>
      <c r="AH128" s="522"/>
      <c r="AI128" s="522"/>
      <c r="AJ128" s="522"/>
      <c r="AK128" s="522"/>
      <c r="AL128" s="523"/>
      <c r="AM128" s="521" t="s">
        <v>5598</v>
      </c>
      <c r="AN128" s="522"/>
      <c r="AO128" s="522"/>
      <c r="AP128" s="522"/>
      <c r="AQ128" s="523"/>
      <c r="AR128" s="526">
        <v>11.56</v>
      </c>
      <c r="AS128" s="528"/>
      <c r="AT128" s="526">
        <v>29.13</v>
      </c>
      <c r="AU128" s="527"/>
      <c r="AV128" s="527"/>
      <c r="AW128" s="528"/>
      <c r="AX128" s="529">
        <v>152.01</v>
      </c>
      <c r="AY128" s="530"/>
      <c r="AZ128" s="530"/>
      <c r="BA128" s="531"/>
      <c r="BB128" s="532">
        <v>2.3334000000000001</v>
      </c>
      <c r="BC128" s="533"/>
      <c r="BD128" s="533"/>
      <c r="BE128" s="533"/>
      <c r="BF128" s="534"/>
      <c r="BG128" s="529">
        <f t="shared" si="17"/>
        <v>67.971941999999999</v>
      </c>
      <c r="BH128" s="530"/>
      <c r="BI128" s="531"/>
    </row>
    <row r="129" spans="1:61" ht="11.4" customHeight="1" x14ac:dyDescent="0.3">
      <c r="A129" s="538" t="s">
        <v>5565</v>
      </c>
      <c r="B129" s="538"/>
      <c r="C129" s="538"/>
      <c r="D129" s="538"/>
      <c r="E129" s="538"/>
      <c r="F129" s="538"/>
      <c r="G129" s="538"/>
      <c r="H129" s="538"/>
      <c r="I129" s="538"/>
      <c r="J129" s="538"/>
      <c r="K129" s="538"/>
      <c r="L129" s="538"/>
      <c r="M129" s="538"/>
      <c r="N129" s="538"/>
      <c r="O129" s="538"/>
      <c r="P129" s="538"/>
      <c r="Q129" s="538"/>
      <c r="R129" s="538"/>
      <c r="S129" s="538"/>
      <c r="T129" s="538"/>
      <c r="U129" s="538"/>
      <c r="V129" s="538"/>
      <c r="W129" s="538"/>
      <c r="X129" s="538"/>
      <c r="Y129" s="620">
        <f>SUM(AB127:AD128)+0.04</f>
        <v>99.46</v>
      </c>
      <c r="Z129" s="621"/>
      <c r="AA129" s="621"/>
      <c r="AB129" s="621"/>
      <c r="AC129" s="621"/>
      <c r="AD129" s="622"/>
      <c r="AF129" s="538" t="s">
        <v>5565</v>
      </c>
      <c r="AG129" s="538"/>
      <c r="AH129" s="538"/>
      <c r="AI129" s="538"/>
      <c r="AJ129" s="538"/>
      <c r="AK129" s="538"/>
      <c r="AL129" s="538"/>
      <c r="AM129" s="538"/>
      <c r="AN129" s="538"/>
      <c r="AO129" s="538"/>
      <c r="AP129" s="538"/>
      <c r="AQ129" s="538"/>
      <c r="AR129" s="538"/>
      <c r="AS129" s="538"/>
      <c r="AT129" s="538"/>
      <c r="AU129" s="538"/>
      <c r="AV129" s="538"/>
      <c r="AW129" s="538"/>
      <c r="AX129" s="538"/>
      <c r="AY129" s="538"/>
      <c r="AZ129" s="538"/>
      <c r="BA129" s="538"/>
      <c r="BB129" s="538"/>
      <c r="BC129" s="538"/>
      <c r="BD129" s="529">
        <f>SUM(BG127:BI128)+0.02</f>
        <v>119.86342399999999</v>
      </c>
      <c r="BE129" s="530"/>
      <c r="BF129" s="530"/>
      <c r="BG129" s="530"/>
      <c r="BH129" s="530"/>
      <c r="BI129" s="531"/>
    </row>
    <row r="130" spans="1:61" ht="10.8" customHeight="1" x14ac:dyDescent="0.3">
      <c r="A130" s="365"/>
      <c r="B130" s="365"/>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c r="AF130" s="365"/>
      <c r="AG130" s="365"/>
      <c r="AH130" s="365"/>
      <c r="AI130" s="365"/>
      <c r="AJ130" s="365"/>
      <c r="AK130" s="365"/>
      <c r="AL130" s="365"/>
      <c r="AM130" s="365"/>
      <c r="AN130" s="365"/>
      <c r="AO130" s="365"/>
      <c r="AP130" s="365"/>
      <c r="AQ130" s="365"/>
      <c r="AR130" s="365"/>
      <c r="AS130" s="365"/>
      <c r="AT130" s="365"/>
      <c r="AU130" s="365"/>
      <c r="AV130" s="365"/>
      <c r="AW130" s="365"/>
      <c r="AX130" s="365"/>
      <c r="AY130" s="365"/>
      <c r="AZ130" s="365"/>
      <c r="BA130" s="365"/>
      <c r="BB130" s="365"/>
      <c r="BC130" s="365"/>
      <c r="BD130" s="365"/>
      <c r="BE130" s="365"/>
      <c r="BF130" s="365"/>
      <c r="BG130" s="365"/>
      <c r="BH130" s="365"/>
      <c r="BI130" s="365"/>
    </row>
    <row r="131" spans="1:61" ht="11.4" customHeight="1" x14ac:dyDescent="0.3">
      <c r="A131" s="551" t="s">
        <v>5548</v>
      </c>
      <c r="B131" s="552"/>
      <c r="C131" s="552"/>
      <c r="D131" s="552"/>
      <c r="E131" s="552"/>
      <c r="F131" s="552"/>
      <c r="G131" s="553"/>
      <c r="H131" s="551" t="s">
        <v>5549</v>
      </c>
      <c r="I131" s="552"/>
      <c r="J131" s="552"/>
      <c r="K131" s="552"/>
      <c r="L131" s="552"/>
      <c r="M131" s="552"/>
      <c r="N131" s="552"/>
      <c r="O131" s="553"/>
      <c r="P131" s="646" t="s">
        <v>167</v>
      </c>
      <c r="Q131" s="647"/>
      <c r="R131" s="647"/>
      <c r="S131" s="648"/>
      <c r="T131" s="545" t="s">
        <v>5550</v>
      </c>
      <c r="U131" s="546"/>
      <c r="V131" s="546"/>
      <c r="W131" s="547"/>
      <c r="X131" s="545" t="s">
        <v>5551</v>
      </c>
      <c r="Y131" s="546"/>
      <c r="Z131" s="546"/>
      <c r="AA131" s="546"/>
      <c r="AB131" s="547"/>
      <c r="AC131" s="545" t="s">
        <v>5552</v>
      </c>
      <c r="AD131" s="547"/>
      <c r="AF131" s="551" t="s">
        <v>5548</v>
      </c>
      <c r="AG131" s="552"/>
      <c r="AH131" s="552"/>
      <c r="AI131" s="552"/>
      <c r="AJ131" s="552"/>
      <c r="AK131" s="552"/>
      <c r="AL131" s="553"/>
      <c r="AM131" s="551" t="s">
        <v>5549</v>
      </c>
      <c r="AN131" s="552"/>
      <c r="AO131" s="552"/>
      <c r="AP131" s="552"/>
      <c r="AQ131" s="552"/>
      <c r="AR131" s="552"/>
      <c r="AS131" s="552"/>
      <c r="AT131" s="553"/>
      <c r="AU131" s="554" t="s">
        <v>167</v>
      </c>
      <c r="AV131" s="563"/>
      <c r="AW131" s="563"/>
      <c r="AX131" s="555"/>
      <c r="AY131" s="539" t="s">
        <v>5550</v>
      </c>
      <c r="AZ131" s="540"/>
      <c r="BA131" s="540"/>
      <c r="BB131" s="541"/>
      <c r="BC131" s="539" t="s">
        <v>5551</v>
      </c>
      <c r="BD131" s="540"/>
      <c r="BE131" s="540"/>
      <c r="BF131" s="540"/>
      <c r="BG131" s="541"/>
      <c r="BH131" s="539" t="s">
        <v>5552</v>
      </c>
      <c r="BI131" s="541"/>
    </row>
    <row r="132" spans="1:61" ht="34.5" customHeight="1" x14ac:dyDescent="0.3">
      <c r="A132" s="521" t="s">
        <v>5656</v>
      </c>
      <c r="B132" s="522"/>
      <c r="C132" s="522"/>
      <c r="D132" s="522"/>
      <c r="E132" s="522"/>
      <c r="F132" s="522"/>
      <c r="G132" s="523"/>
      <c r="H132" s="521" t="s">
        <v>4766</v>
      </c>
      <c r="I132" s="522"/>
      <c r="J132" s="522"/>
      <c r="K132" s="522"/>
      <c r="L132" s="522"/>
      <c r="M132" s="522"/>
      <c r="N132" s="522"/>
      <c r="O132" s="523"/>
      <c r="P132" s="649" t="s">
        <v>70</v>
      </c>
      <c r="Q132" s="650"/>
      <c r="R132" s="650"/>
      <c r="S132" s="651"/>
      <c r="T132" s="608">
        <f>ROUND(AY132*(1-'COMP IMPLANTAÇÃO'!$AI$1),2)</f>
        <v>0.95</v>
      </c>
      <c r="U132" s="609"/>
      <c r="V132" s="609"/>
      <c r="W132" s="610"/>
      <c r="X132" s="663">
        <v>10</v>
      </c>
      <c r="Y132" s="664"/>
      <c r="Z132" s="664"/>
      <c r="AA132" s="664"/>
      <c r="AB132" s="665"/>
      <c r="AC132" s="655">
        <f t="shared" ref="AC132:AC138" si="18">TRUNC(T132*X132,2)</f>
        <v>9.5</v>
      </c>
      <c r="AD132" s="656"/>
      <c r="AF132" s="521" t="s">
        <v>5656</v>
      </c>
      <c r="AG132" s="522"/>
      <c r="AH132" s="522"/>
      <c r="AI132" s="522"/>
      <c r="AJ132" s="522"/>
      <c r="AK132" s="522"/>
      <c r="AL132" s="523"/>
      <c r="AM132" s="521" t="s">
        <v>4766</v>
      </c>
      <c r="AN132" s="522"/>
      <c r="AO132" s="522"/>
      <c r="AP132" s="522"/>
      <c r="AQ132" s="522"/>
      <c r="AR132" s="522"/>
      <c r="AS132" s="522"/>
      <c r="AT132" s="523"/>
      <c r="AU132" s="524" t="s">
        <v>70</v>
      </c>
      <c r="AV132" s="564"/>
      <c r="AW132" s="564"/>
      <c r="AX132" s="525"/>
      <c r="AY132" s="535">
        <v>1.1399999999999999</v>
      </c>
      <c r="AZ132" s="536"/>
      <c r="BA132" s="536"/>
      <c r="BB132" s="537"/>
      <c r="BC132" s="570">
        <v>10</v>
      </c>
      <c r="BD132" s="571"/>
      <c r="BE132" s="571"/>
      <c r="BF132" s="571"/>
      <c r="BG132" s="572"/>
      <c r="BH132" s="535">
        <f t="shared" ref="BH132:BH138" si="19">AY132*BC132</f>
        <v>11.399999999999999</v>
      </c>
      <c r="BI132" s="537"/>
    </row>
    <row r="133" spans="1:61" ht="22.95" customHeight="1" x14ac:dyDescent="0.3">
      <c r="A133" s="521" t="s">
        <v>5657</v>
      </c>
      <c r="B133" s="522"/>
      <c r="C133" s="522"/>
      <c r="D133" s="522"/>
      <c r="E133" s="522"/>
      <c r="F133" s="522"/>
      <c r="G133" s="523"/>
      <c r="H133" s="521" t="s">
        <v>5658</v>
      </c>
      <c r="I133" s="522"/>
      <c r="J133" s="522"/>
      <c r="K133" s="522"/>
      <c r="L133" s="522"/>
      <c r="M133" s="522"/>
      <c r="N133" s="522"/>
      <c r="O133" s="523"/>
      <c r="P133" s="649" t="s">
        <v>70</v>
      </c>
      <c r="Q133" s="650"/>
      <c r="R133" s="650"/>
      <c r="S133" s="651"/>
      <c r="T133" s="608">
        <f>ROUND(AY133*(1-'COMP IMPLANTAÇÃO'!$AI$1),2)</f>
        <v>1.01</v>
      </c>
      <c r="U133" s="609"/>
      <c r="V133" s="609"/>
      <c r="W133" s="610"/>
      <c r="X133" s="611">
        <v>6</v>
      </c>
      <c r="Y133" s="612"/>
      <c r="Z133" s="612"/>
      <c r="AA133" s="612"/>
      <c r="AB133" s="613"/>
      <c r="AC133" s="655">
        <f t="shared" si="18"/>
        <v>6.06</v>
      </c>
      <c r="AD133" s="656"/>
      <c r="AF133" s="521" t="s">
        <v>5657</v>
      </c>
      <c r="AG133" s="522"/>
      <c r="AH133" s="522"/>
      <c r="AI133" s="522"/>
      <c r="AJ133" s="522"/>
      <c r="AK133" s="522"/>
      <c r="AL133" s="523"/>
      <c r="AM133" s="521" t="s">
        <v>5658</v>
      </c>
      <c r="AN133" s="522"/>
      <c r="AO133" s="522"/>
      <c r="AP133" s="522"/>
      <c r="AQ133" s="522"/>
      <c r="AR133" s="522"/>
      <c r="AS133" s="522"/>
      <c r="AT133" s="523"/>
      <c r="AU133" s="524" t="s">
        <v>70</v>
      </c>
      <c r="AV133" s="564"/>
      <c r="AW133" s="564"/>
      <c r="AX133" s="525"/>
      <c r="AY133" s="535">
        <v>1.22</v>
      </c>
      <c r="AZ133" s="536"/>
      <c r="BA133" s="536"/>
      <c r="BB133" s="537"/>
      <c r="BC133" s="532">
        <v>6</v>
      </c>
      <c r="BD133" s="533"/>
      <c r="BE133" s="533"/>
      <c r="BF133" s="533"/>
      <c r="BG133" s="534"/>
      <c r="BH133" s="535">
        <f t="shared" si="19"/>
        <v>7.32</v>
      </c>
      <c r="BI133" s="537"/>
    </row>
    <row r="134" spans="1:61" ht="34.5" customHeight="1" x14ac:dyDescent="0.3">
      <c r="A134" s="521" t="s">
        <v>5659</v>
      </c>
      <c r="B134" s="522"/>
      <c r="C134" s="522"/>
      <c r="D134" s="522"/>
      <c r="E134" s="522"/>
      <c r="F134" s="522"/>
      <c r="G134" s="523"/>
      <c r="H134" s="521" t="s">
        <v>5660</v>
      </c>
      <c r="I134" s="522"/>
      <c r="J134" s="522"/>
      <c r="K134" s="522"/>
      <c r="L134" s="522"/>
      <c r="M134" s="522"/>
      <c r="N134" s="522"/>
      <c r="O134" s="523"/>
      <c r="P134" s="649" t="s">
        <v>70</v>
      </c>
      <c r="Q134" s="650"/>
      <c r="R134" s="650"/>
      <c r="S134" s="651"/>
      <c r="T134" s="608">
        <f>ROUND(AY134*(1-'COMP IMPLANTAÇÃO'!$AI$1),2)</f>
        <v>0.37</v>
      </c>
      <c r="U134" s="609"/>
      <c r="V134" s="609"/>
      <c r="W134" s="610"/>
      <c r="X134" s="611">
        <v>4</v>
      </c>
      <c r="Y134" s="612"/>
      <c r="Z134" s="612"/>
      <c r="AA134" s="612"/>
      <c r="AB134" s="613"/>
      <c r="AC134" s="655">
        <f t="shared" si="18"/>
        <v>1.48</v>
      </c>
      <c r="AD134" s="656"/>
      <c r="AF134" s="521" t="s">
        <v>5659</v>
      </c>
      <c r="AG134" s="522"/>
      <c r="AH134" s="522"/>
      <c r="AI134" s="522"/>
      <c r="AJ134" s="522"/>
      <c r="AK134" s="522"/>
      <c r="AL134" s="523"/>
      <c r="AM134" s="521" t="s">
        <v>5660</v>
      </c>
      <c r="AN134" s="522"/>
      <c r="AO134" s="522"/>
      <c r="AP134" s="522"/>
      <c r="AQ134" s="522"/>
      <c r="AR134" s="522"/>
      <c r="AS134" s="522"/>
      <c r="AT134" s="523"/>
      <c r="AU134" s="524" t="s">
        <v>70</v>
      </c>
      <c r="AV134" s="564"/>
      <c r="AW134" s="564"/>
      <c r="AX134" s="525"/>
      <c r="AY134" s="535">
        <v>0.45</v>
      </c>
      <c r="AZ134" s="536"/>
      <c r="BA134" s="536"/>
      <c r="BB134" s="537"/>
      <c r="BC134" s="532">
        <v>4</v>
      </c>
      <c r="BD134" s="533"/>
      <c r="BE134" s="533"/>
      <c r="BF134" s="533"/>
      <c r="BG134" s="534"/>
      <c r="BH134" s="535">
        <f t="shared" si="19"/>
        <v>1.8</v>
      </c>
      <c r="BI134" s="537"/>
    </row>
    <row r="135" spans="1:61" ht="22.95" customHeight="1" x14ac:dyDescent="0.3">
      <c r="A135" s="521" t="s">
        <v>5661</v>
      </c>
      <c r="B135" s="522"/>
      <c r="C135" s="522"/>
      <c r="D135" s="522"/>
      <c r="E135" s="522"/>
      <c r="F135" s="522"/>
      <c r="G135" s="523"/>
      <c r="H135" s="521" t="s">
        <v>4372</v>
      </c>
      <c r="I135" s="522"/>
      <c r="J135" s="522"/>
      <c r="K135" s="522"/>
      <c r="L135" s="522"/>
      <c r="M135" s="522"/>
      <c r="N135" s="522"/>
      <c r="O135" s="523"/>
      <c r="P135" s="649" t="s">
        <v>70</v>
      </c>
      <c r="Q135" s="650"/>
      <c r="R135" s="650"/>
      <c r="S135" s="651"/>
      <c r="T135" s="608">
        <f>ROUND(AY135*(1-'COMP IMPLANTAÇÃO'!$AI$1),2)</f>
        <v>16.82</v>
      </c>
      <c r="U135" s="609"/>
      <c r="V135" s="609"/>
      <c r="W135" s="610"/>
      <c r="X135" s="611">
        <v>2</v>
      </c>
      <c r="Y135" s="612"/>
      <c r="Z135" s="612"/>
      <c r="AA135" s="612"/>
      <c r="AB135" s="613"/>
      <c r="AC135" s="655">
        <f t="shared" si="18"/>
        <v>33.64</v>
      </c>
      <c r="AD135" s="656"/>
      <c r="AF135" s="521" t="s">
        <v>5661</v>
      </c>
      <c r="AG135" s="522"/>
      <c r="AH135" s="522"/>
      <c r="AI135" s="522"/>
      <c r="AJ135" s="522"/>
      <c r="AK135" s="522"/>
      <c r="AL135" s="523"/>
      <c r="AM135" s="521" t="s">
        <v>4372</v>
      </c>
      <c r="AN135" s="522"/>
      <c r="AO135" s="522"/>
      <c r="AP135" s="522"/>
      <c r="AQ135" s="522"/>
      <c r="AR135" s="522"/>
      <c r="AS135" s="522"/>
      <c r="AT135" s="523"/>
      <c r="AU135" s="524" t="s">
        <v>70</v>
      </c>
      <c r="AV135" s="564"/>
      <c r="AW135" s="564"/>
      <c r="AX135" s="525"/>
      <c r="AY135" s="526">
        <v>20.27</v>
      </c>
      <c r="AZ135" s="527"/>
      <c r="BA135" s="527"/>
      <c r="BB135" s="528"/>
      <c r="BC135" s="532">
        <v>2</v>
      </c>
      <c r="BD135" s="533"/>
      <c r="BE135" s="533"/>
      <c r="BF135" s="533"/>
      <c r="BG135" s="534"/>
      <c r="BH135" s="535">
        <f t="shared" si="19"/>
        <v>40.54</v>
      </c>
      <c r="BI135" s="537"/>
    </row>
    <row r="136" spans="1:61" ht="45.9" customHeight="1" x14ac:dyDescent="0.3">
      <c r="A136" s="521" t="s">
        <v>5666</v>
      </c>
      <c r="B136" s="522"/>
      <c r="C136" s="522"/>
      <c r="D136" s="522"/>
      <c r="E136" s="522"/>
      <c r="F136" s="522"/>
      <c r="G136" s="523"/>
      <c r="H136" s="521" t="s">
        <v>616</v>
      </c>
      <c r="I136" s="522"/>
      <c r="J136" s="522"/>
      <c r="K136" s="522"/>
      <c r="L136" s="522"/>
      <c r="M136" s="522"/>
      <c r="N136" s="522"/>
      <c r="O136" s="523"/>
      <c r="P136" s="649" t="s">
        <v>70</v>
      </c>
      <c r="Q136" s="650"/>
      <c r="R136" s="650"/>
      <c r="S136" s="651"/>
      <c r="T136" s="608">
        <f>ROUND(AY136*(1-'COMP IMPLANTAÇÃO'!$AI$1),2)</f>
        <v>1647.27</v>
      </c>
      <c r="U136" s="609"/>
      <c r="V136" s="609"/>
      <c r="W136" s="610"/>
      <c r="X136" s="611">
        <v>1</v>
      </c>
      <c r="Y136" s="612"/>
      <c r="Z136" s="612"/>
      <c r="AA136" s="612"/>
      <c r="AB136" s="613"/>
      <c r="AC136" s="655">
        <f t="shared" si="18"/>
        <v>1647.27</v>
      </c>
      <c r="AD136" s="656"/>
      <c r="AF136" s="521" t="s">
        <v>5666</v>
      </c>
      <c r="AG136" s="522"/>
      <c r="AH136" s="522"/>
      <c r="AI136" s="522"/>
      <c r="AJ136" s="522"/>
      <c r="AK136" s="522"/>
      <c r="AL136" s="523"/>
      <c r="AM136" s="521" t="s">
        <v>616</v>
      </c>
      <c r="AN136" s="522"/>
      <c r="AO136" s="522"/>
      <c r="AP136" s="522"/>
      <c r="AQ136" s="522"/>
      <c r="AR136" s="522"/>
      <c r="AS136" s="522"/>
      <c r="AT136" s="523"/>
      <c r="AU136" s="524" t="s">
        <v>70</v>
      </c>
      <c r="AV136" s="564"/>
      <c r="AW136" s="564"/>
      <c r="AX136" s="525"/>
      <c r="AY136" s="579">
        <v>1984.66</v>
      </c>
      <c r="AZ136" s="580"/>
      <c r="BA136" s="580"/>
      <c r="BB136" s="581"/>
      <c r="BC136" s="532">
        <v>1</v>
      </c>
      <c r="BD136" s="533"/>
      <c r="BE136" s="533"/>
      <c r="BF136" s="533"/>
      <c r="BG136" s="534"/>
      <c r="BH136" s="535">
        <f t="shared" si="19"/>
        <v>1984.66</v>
      </c>
      <c r="BI136" s="537"/>
    </row>
    <row r="137" spans="1:61" ht="11.4" customHeight="1" x14ac:dyDescent="0.3">
      <c r="A137" s="521" t="s">
        <v>6969</v>
      </c>
      <c r="B137" s="522"/>
      <c r="C137" s="522"/>
      <c r="D137" s="522"/>
      <c r="E137" s="522"/>
      <c r="F137" s="522"/>
      <c r="G137" s="523"/>
      <c r="H137" s="521" t="s">
        <v>6533</v>
      </c>
      <c r="I137" s="522"/>
      <c r="J137" s="522"/>
      <c r="K137" s="522"/>
      <c r="L137" s="522"/>
      <c r="M137" s="522"/>
      <c r="N137" s="522"/>
      <c r="O137" s="523"/>
      <c r="P137" s="649" t="s">
        <v>70</v>
      </c>
      <c r="Q137" s="650"/>
      <c r="R137" s="650"/>
      <c r="S137" s="651"/>
      <c r="T137" s="608">
        <f>ROUND(AY137*(1-'COMP IMPLANTAÇÃO'!$AI$1),2)</f>
        <v>0.37</v>
      </c>
      <c r="U137" s="609"/>
      <c r="V137" s="609"/>
      <c r="W137" s="610"/>
      <c r="X137" s="611">
        <v>9</v>
      </c>
      <c r="Y137" s="612"/>
      <c r="Z137" s="612"/>
      <c r="AA137" s="612"/>
      <c r="AB137" s="613"/>
      <c r="AC137" s="655">
        <f t="shared" si="18"/>
        <v>3.33</v>
      </c>
      <c r="AD137" s="656"/>
      <c r="AF137" s="521" t="s">
        <v>6969</v>
      </c>
      <c r="AG137" s="522"/>
      <c r="AH137" s="522"/>
      <c r="AI137" s="522"/>
      <c r="AJ137" s="522"/>
      <c r="AK137" s="522"/>
      <c r="AL137" s="523"/>
      <c r="AM137" s="521" t="s">
        <v>6533</v>
      </c>
      <c r="AN137" s="522"/>
      <c r="AO137" s="522"/>
      <c r="AP137" s="522"/>
      <c r="AQ137" s="522"/>
      <c r="AR137" s="522"/>
      <c r="AS137" s="522"/>
      <c r="AT137" s="523"/>
      <c r="AU137" s="524" t="s">
        <v>70</v>
      </c>
      <c r="AV137" s="564"/>
      <c r="AW137" s="564"/>
      <c r="AX137" s="525"/>
      <c r="AY137" s="535">
        <v>0.45</v>
      </c>
      <c r="AZ137" s="536"/>
      <c r="BA137" s="536"/>
      <c r="BB137" s="537"/>
      <c r="BC137" s="532">
        <v>9</v>
      </c>
      <c r="BD137" s="533"/>
      <c r="BE137" s="533"/>
      <c r="BF137" s="533"/>
      <c r="BG137" s="534"/>
      <c r="BH137" s="535">
        <f t="shared" si="19"/>
        <v>4.05</v>
      </c>
      <c r="BI137" s="537"/>
    </row>
    <row r="138" spans="1:61" ht="11.4" customHeight="1" x14ac:dyDescent="0.3">
      <c r="A138" s="521" t="s">
        <v>5677</v>
      </c>
      <c r="B138" s="522"/>
      <c r="C138" s="522"/>
      <c r="D138" s="522"/>
      <c r="E138" s="522"/>
      <c r="F138" s="522"/>
      <c r="G138" s="523"/>
      <c r="H138" s="521" t="s">
        <v>5678</v>
      </c>
      <c r="I138" s="522"/>
      <c r="J138" s="522"/>
      <c r="K138" s="522"/>
      <c r="L138" s="522"/>
      <c r="M138" s="522"/>
      <c r="N138" s="522"/>
      <c r="O138" s="523"/>
      <c r="P138" s="649" t="s">
        <v>70</v>
      </c>
      <c r="Q138" s="650"/>
      <c r="R138" s="650"/>
      <c r="S138" s="651"/>
      <c r="T138" s="608">
        <f>ROUND(AY138*(1-'COMP IMPLANTAÇÃO'!$AI$1),2)</f>
        <v>0.53</v>
      </c>
      <c r="U138" s="609"/>
      <c r="V138" s="609"/>
      <c r="W138" s="610"/>
      <c r="X138" s="611">
        <v>9</v>
      </c>
      <c r="Y138" s="612"/>
      <c r="Z138" s="612"/>
      <c r="AA138" s="612"/>
      <c r="AB138" s="613"/>
      <c r="AC138" s="655">
        <f t="shared" si="18"/>
        <v>4.7699999999999996</v>
      </c>
      <c r="AD138" s="656"/>
      <c r="AF138" s="521" t="s">
        <v>5677</v>
      </c>
      <c r="AG138" s="522"/>
      <c r="AH138" s="522"/>
      <c r="AI138" s="522"/>
      <c r="AJ138" s="522"/>
      <c r="AK138" s="522"/>
      <c r="AL138" s="523"/>
      <c r="AM138" s="521" t="s">
        <v>5678</v>
      </c>
      <c r="AN138" s="522"/>
      <c r="AO138" s="522"/>
      <c r="AP138" s="522"/>
      <c r="AQ138" s="522"/>
      <c r="AR138" s="522"/>
      <c r="AS138" s="522"/>
      <c r="AT138" s="523"/>
      <c r="AU138" s="524" t="s">
        <v>70</v>
      </c>
      <c r="AV138" s="564"/>
      <c r="AW138" s="564"/>
      <c r="AX138" s="525"/>
      <c r="AY138" s="535">
        <v>0.64</v>
      </c>
      <c r="AZ138" s="536"/>
      <c r="BA138" s="536"/>
      <c r="BB138" s="537"/>
      <c r="BC138" s="532">
        <v>9</v>
      </c>
      <c r="BD138" s="533"/>
      <c r="BE138" s="533"/>
      <c r="BF138" s="533"/>
      <c r="BG138" s="534"/>
      <c r="BH138" s="535">
        <f t="shared" si="19"/>
        <v>5.76</v>
      </c>
      <c r="BI138" s="537"/>
    </row>
    <row r="139" spans="1:61" ht="11.4" customHeight="1" x14ac:dyDescent="0.3">
      <c r="A139" s="538" t="s">
        <v>5553</v>
      </c>
      <c r="B139" s="538"/>
      <c r="C139" s="538"/>
      <c r="D139" s="538"/>
      <c r="E139" s="538"/>
      <c r="F139" s="538"/>
      <c r="G139" s="538"/>
      <c r="H139" s="538"/>
      <c r="I139" s="538"/>
      <c r="J139" s="538"/>
      <c r="K139" s="538"/>
      <c r="L139" s="538"/>
      <c r="M139" s="538"/>
      <c r="N139" s="538"/>
      <c r="O139" s="538"/>
      <c r="P139" s="538"/>
      <c r="Q139" s="538"/>
      <c r="R139" s="538"/>
      <c r="S139" s="538"/>
      <c r="T139" s="538"/>
      <c r="U139" s="538"/>
      <c r="V139" s="538"/>
      <c r="W139" s="538"/>
      <c r="X139" s="538"/>
      <c r="Y139" s="657">
        <f>SUM(AC132:AD138)+0.03</f>
        <v>1706.08</v>
      </c>
      <c r="Z139" s="658"/>
      <c r="AA139" s="658"/>
      <c r="AB139" s="658"/>
      <c r="AC139" s="658"/>
      <c r="AD139" s="659"/>
      <c r="AF139" s="538" t="s">
        <v>5553</v>
      </c>
      <c r="AG139" s="538"/>
      <c r="AH139" s="538"/>
      <c r="AI139" s="538"/>
      <c r="AJ139" s="538"/>
      <c r="AK139" s="538"/>
      <c r="AL139" s="538"/>
      <c r="AM139" s="538"/>
      <c r="AN139" s="538"/>
      <c r="AO139" s="538"/>
      <c r="AP139" s="538"/>
      <c r="AQ139" s="538"/>
      <c r="AR139" s="538"/>
      <c r="AS139" s="538"/>
      <c r="AT139" s="538"/>
      <c r="AU139" s="538"/>
      <c r="AV139" s="538"/>
      <c r="AW139" s="538"/>
      <c r="AX139" s="538"/>
      <c r="AY139" s="538"/>
      <c r="AZ139" s="538"/>
      <c r="BA139" s="538"/>
      <c r="BB139" s="538"/>
      <c r="BC139" s="538"/>
      <c r="BD139" s="579">
        <f>SUM(BH132:BI138)</f>
        <v>2055.5300000000002</v>
      </c>
      <c r="BE139" s="580"/>
      <c r="BF139" s="580"/>
      <c r="BG139" s="580"/>
      <c r="BH139" s="580"/>
      <c r="BI139" s="581"/>
    </row>
    <row r="140" spans="1:61" ht="10.8" customHeight="1" x14ac:dyDescent="0.3">
      <c r="A140" s="365"/>
      <c r="B140" s="365"/>
      <c r="C140" s="365"/>
      <c r="D140" s="365"/>
      <c r="E140" s="365"/>
      <c r="F140" s="365"/>
      <c r="G140" s="365"/>
      <c r="H140" s="365"/>
      <c r="I140" s="365"/>
      <c r="J140" s="365"/>
      <c r="K140" s="365"/>
      <c r="L140" s="365"/>
      <c r="M140" s="365"/>
      <c r="N140" s="365"/>
      <c r="O140" s="365"/>
      <c r="P140" s="365"/>
      <c r="Q140" s="365"/>
      <c r="R140" s="365"/>
      <c r="S140" s="365"/>
      <c r="T140" s="365"/>
      <c r="U140" s="365"/>
      <c r="V140" s="365"/>
      <c r="W140" s="365"/>
      <c r="X140" s="365"/>
      <c r="Y140" s="365"/>
      <c r="Z140" s="365"/>
      <c r="AA140" s="365"/>
      <c r="AB140" s="365"/>
      <c r="AC140" s="365"/>
      <c r="AD140" s="365"/>
      <c r="AF140" s="365"/>
      <c r="AG140" s="365"/>
      <c r="AH140" s="365"/>
      <c r="AI140" s="365"/>
      <c r="AJ140" s="365"/>
      <c r="AK140" s="365"/>
      <c r="AL140" s="365"/>
      <c r="AM140" s="365"/>
      <c r="AN140" s="365"/>
      <c r="AO140" s="365"/>
      <c r="AP140" s="365"/>
      <c r="AQ140" s="365"/>
      <c r="AR140" s="365"/>
      <c r="AS140" s="365"/>
      <c r="AT140" s="365"/>
      <c r="AU140" s="365"/>
      <c r="AV140" s="365"/>
      <c r="AW140" s="365"/>
      <c r="AX140" s="365"/>
      <c r="AY140" s="365"/>
      <c r="AZ140" s="365"/>
      <c r="BA140" s="365"/>
      <c r="BB140" s="365"/>
      <c r="BC140" s="365"/>
      <c r="BD140" s="365"/>
      <c r="BE140" s="365"/>
      <c r="BF140" s="365"/>
      <c r="BG140" s="365"/>
      <c r="BH140" s="365"/>
      <c r="BI140" s="365"/>
    </row>
    <row r="141" spans="1:61" ht="11.4" customHeight="1" x14ac:dyDescent="0.3">
      <c r="A141" s="539" t="s">
        <v>5554</v>
      </c>
      <c r="B141" s="540"/>
      <c r="C141" s="540"/>
      <c r="D141" s="540"/>
      <c r="E141" s="540"/>
      <c r="F141" s="540"/>
      <c r="G141" s="540"/>
      <c r="H141" s="540"/>
      <c r="I141" s="540"/>
      <c r="J141" s="540"/>
      <c r="K141" s="540"/>
      <c r="L141" s="540"/>
      <c r="M141" s="540"/>
      <c r="N141" s="540"/>
      <c r="O141" s="540"/>
      <c r="P141" s="540"/>
      <c r="Q141" s="540"/>
      <c r="R141" s="540"/>
      <c r="S141" s="540"/>
      <c r="T141" s="540"/>
      <c r="U141" s="540"/>
      <c r="V141" s="540"/>
      <c r="W141" s="540"/>
      <c r="X141" s="541"/>
      <c r="Y141" s="632">
        <f>Y139+Y129</f>
        <v>1805.54</v>
      </c>
      <c r="Z141" s="633"/>
      <c r="AA141" s="633"/>
      <c r="AB141" s="633"/>
      <c r="AC141" s="633"/>
      <c r="AD141" s="634"/>
      <c r="AF141" s="539" t="s">
        <v>5554</v>
      </c>
      <c r="AG141" s="540"/>
      <c r="AH141" s="540"/>
      <c r="AI141" s="540"/>
      <c r="AJ141" s="540"/>
      <c r="AK141" s="540"/>
      <c r="AL141" s="540"/>
      <c r="AM141" s="540"/>
      <c r="AN141" s="540"/>
      <c r="AO141" s="540"/>
      <c r="AP141" s="540"/>
      <c r="AQ141" s="540"/>
      <c r="AR141" s="540"/>
      <c r="AS141" s="540"/>
      <c r="AT141" s="540"/>
      <c r="AU141" s="540"/>
      <c r="AV141" s="540"/>
      <c r="AW141" s="540"/>
      <c r="AX141" s="540"/>
      <c r="AY141" s="540"/>
      <c r="AZ141" s="540"/>
      <c r="BA141" s="540"/>
      <c r="BB141" s="540"/>
      <c r="BC141" s="541"/>
      <c r="BD141" s="582">
        <f>BD139+BD129</f>
        <v>2175.3934240000003</v>
      </c>
      <c r="BE141" s="583"/>
      <c r="BF141" s="583"/>
      <c r="BG141" s="583"/>
      <c r="BH141" s="583"/>
      <c r="BI141" s="584"/>
    </row>
    <row r="142" spans="1:61" ht="11.4" customHeight="1" x14ac:dyDescent="0.3">
      <c r="A142" s="539" t="s">
        <v>8256</v>
      </c>
      <c r="B142" s="540"/>
      <c r="C142" s="540"/>
      <c r="D142" s="540"/>
      <c r="E142" s="540"/>
      <c r="F142" s="540"/>
      <c r="G142" s="540"/>
      <c r="H142" s="540"/>
      <c r="I142" s="540"/>
      <c r="J142" s="540"/>
      <c r="K142" s="540"/>
      <c r="L142" s="540"/>
      <c r="M142" s="540"/>
      <c r="N142" s="540"/>
      <c r="O142" s="540"/>
      <c r="P142" s="540"/>
      <c r="Q142" s="540"/>
      <c r="R142" s="540"/>
      <c r="S142" s="540"/>
      <c r="T142" s="540"/>
      <c r="U142" s="540"/>
      <c r="V142" s="312"/>
      <c r="W142" s="561">
        <v>0.25069999999999998</v>
      </c>
      <c r="X142" s="648"/>
      <c r="Y142" s="548">
        <f>TRUNC(Y141*W142,2)</f>
        <v>452.64</v>
      </c>
      <c r="Z142" s="549"/>
      <c r="AA142" s="549"/>
      <c r="AB142" s="549"/>
      <c r="AC142" s="549"/>
      <c r="AD142" s="550"/>
      <c r="AF142" s="539" t="s">
        <v>8256</v>
      </c>
      <c r="AG142" s="540"/>
      <c r="AH142" s="540"/>
      <c r="AI142" s="540"/>
      <c r="AJ142" s="540"/>
      <c r="AK142" s="540"/>
      <c r="AL142" s="540"/>
      <c r="AM142" s="540"/>
      <c r="AN142" s="540"/>
      <c r="AO142" s="540"/>
      <c r="AP142" s="540"/>
      <c r="AQ142" s="540"/>
      <c r="AR142" s="540"/>
      <c r="AS142" s="540"/>
      <c r="AT142" s="540"/>
      <c r="AU142" s="540"/>
      <c r="AV142" s="540"/>
      <c r="AW142" s="540"/>
      <c r="AX142" s="540"/>
      <c r="AY142" s="540"/>
      <c r="AZ142" s="540"/>
      <c r="BA142" s="274"/>
      <c r="BB142" s="601">
        <v>0.25069999999999998</v>
      </c>
      <c r="BC142" s="555"/>
      <c r="BD142" s="590">
        <f>BD141*BB142</f>
        <v>545.37113139680002</v>
      </c>
      <c r="BE142" s="591"/>
      <c r="BF142" s="591"/>
      <c r="BG142" s="591"/>
      <c r="BH142" s="591"/>
      <c r="BI142" s="592"/>
    </row>
    <row r="143" spans="1:61" ht="11.4" customHeight="1" x14ac:dyDescent="0.3">
      <c r="A143" s="539" t="s">
        <v>5555</v>
      </c>
      <c r="B143" s="540"/>
      <c r="C143" s="540"/>
      <c r="D143" s="540"/>
      <c r="E143" s="540"/>
      <c r="F143" s="540"/>
      <c r="G143" s="540"/>
      <c r="H143" s="540"/>
      <c r="I143" s="540"/>
      <c r="J143" s="540"/>
      <c r="K143" s="540"/>
      <c r="L143" s="540"/>
      <c r="M143" s="540"/>
      <c r="N143" s="540"/>
      <c r="O143" s="540"/>
      <c r="P143" s="540"/>
      <c r="Q143" s="540"/>
      <c r="R143" s="540"/>
      <c r="S143" s="540"/>
      <c r="T143" s="540"/>
      <c r="U143" s="540"/>
      <c r="V143" s="540"/>
      <c r="W143" s="540"/>
      <c r="X143" s="541"/>
      <c r="Y143" s="632">
        <f>Y142+Y141</f>
        <v>2258.1799999999998</v>
      </c>
      <c r="Z143" s="633"/>
      <c r="AA143" s="633"/>
      <c r="AB143" s="633"/>
      <c r="AC143" s="633"/>
      <c r="AD143" s="634"/>
      <c r="AF143" s="539" t="s">
        <v>5555</v>
      </c>
      <c r="AG143" s="540"/>
      <c r="AH143" s="540"/>
      <c r="AI143" s="540"/>
      <c r="AJ143" s="540"/>
      <c r="AK143" s="540"/>
      <c r="AL143" s="540"/>
      <c r="AM143" s="540"/>
      <c r="AN143" s="540"/>
      <c r="AO143" s="540"/>
      <c r="AP143" s="540"/>
      <c r="AQ143" s="540"/>
      <c r="AR143" s="540"/>
      <c r="AS143" s="540"/>
      <c r="AT143" s="540"/>
      <c r="AU143" s="540"/>
      <c r="AV143" s="540"/>
      <c r="AW143" s="540"/>
      <c r="AX143" s="540"/>
      <c r="AY143" s="540"/>
      <c r="AZ143" s="540"/>
      <c r="BA143" s="540"/>
      <c r="BB143" s="540"/>
      <c r="BC143" s="541"/>
      <c r="BD143" s="582">
        <f>BD142+BD141</f>
        <v>2720.7645553968005</v>
      </c>
      <c r="BE143" s="583"/>
      <c r="BF143" s="583"/>
      <c r="BG143" s="583"/>
      <c r="BH143" s="583"/>
      <c r="BI143" s="584"/>
    </row>
    <row r="144" spans="1:61" ht="10.8" customHeight="1" x14ac:dyDescent="0.3">
      <c r="A144" s="365"/>
      <c r="B144" s="365"/>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c r="AF144" s="365"/>
      <c r="AG144" s="365"/>
      <c r="AH144" s="365"/>
      <c r="AI144" s="365"/>
      <c r="AJ144" s="365"/>
      <c r="AK144" s="365"/>
      <c r="AL144" s="365"/>
      <c r="AM144" s="365"/>
      <c r="AN144" s="365"/>
      <c r="AO144" s="365"/>
      <c r="AP144" s="365"/>
      <c r="AQ144" s="365"/>
      <c r="AR144" s="365"/>
      <c r="AS144" s="365"/>
      <c r="AT144" s="365"/>
      <c r="AU144" s="365"/>
      <c r="AV144" s="365"/>
      <c r="AW144" s="365"/>
      <c r="AX144" s="365"/>
      <c r="AY144" s="365"/>
      <c r="AZ144" s="365"/>
      <c r="BA144" s="365"/>
      <c r="BB144" s="365"/>
      <c r="BC144" s="365"/>
      <c r="BD144" s="365"/>
      <c r="BE144" s="365"/>
      <c r="BF144" s="365"/>
      <c r="BG144" s="365"/>
      <c r="BH144" s="365"/>
      <c r="BI144" s="365"/>
    </row>
    <row r="145" spans="1:61" ht="13.35" customHeight="1" x14ac:dyDescent="0.3">
      <c r="A145" s="520" t="s">
        <v>5556</v>
      </c>
      <c r="B145" s="520"/>
      <c r="C145" s="520"/>
      <c r="D145" s="520"/>
      <c r="E145" s="520"/>
      <c r="F145" s="520" t="s">
        <v>5667</v>
      </c>
      <c r="G145" s="520"/>
      <c r="H145" s="520"/>
      <c r="I145" s="520"/>
      <c r="J145" s="520"/>
      <c r="K145" s="520"/>
      <c r="L145" s="520"/>
      <c r="M145" s="520"/>
      <c r="N145" s="520"/>
      <c r="O145" s="520"/>
      <c r="P145" s="520"/>
      <c r="Q145" s="520"/>
      <c r="R145" s="520"/>
      <c r="S145" s="520"/>
      <c r="T145" s="520"/>
      <c r="U145" s="520"/>
      <c r="V145" s="520"/>
      <c r="W145" s="520"/>
      <c r="X145" s="520"/>
      <c r="Y145" s="520"/>
      <c r="Z145" s="520"/>
      <c r="AA145" s="520"/>
      <c r="AB145" s="520"/>
      <c r="AC145" s="520"/>
      <c r="AD145" s="520"/>
      <c r="AF145" s="520" t="s">
        <v>5556</v>
      </c>
      <c r="AG145" s="520"/>
      <c r="AH145" s="520"/>
      <c r="AI145" s="520"/>
      <c r="AJ145" s="520"/>
      <c r="AK145" s="520" t="s">
        <v>5667</v>
      </c>
      <c r="AL145" s="520"/>
      <c r="AM145" s="520"/>
      <c r="AN145" s="520"/>
      <c r="AO145" s="520"/>
      <c r="AP145" s="520"/>
      <c r="AQ145" s="520"/>
      <c r="AR145" s="520"/>
      <c r="AS145" s="520"/>
      <c r="AT145" s="520"/>
      <c r="AU145" s="520"/>
      <c r="AV145" s="520"/>
      <c r="AW145" s="520"/>
      <c r="AX145" s="520"/>
      <c r="AY145" s="520"/>
      <c r="AZ145" s="520"/>
      <c r="BA145" s="520"/>
      <c r="BB145" s="520"/>
      <c r="BC145" s="520"/>
      <c r="BD145" s="520"/>
      <c r="BE145" s="520"/>
      <c r="BF145" s="520"/>
      <c r="BG145" s="520"/>
      <c r="BH145" s="520"/>
      <c r="BI145" s="520"/>
    </row>
    <row r="146" spans="1:61" ht="10.8" customHeight="1" x14ac:dyDescent="0.3">
      <c r="A146" s="365"/>
      <c r="B146" s="365"/>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c r="AF146" s="365"/>
      <c r="AG146" s="365"/>
      <c r="AH146" s="365"/>
      <c r="AI146" s="365"/>
      <c r="AJ146" s="365"/>
      <c r="AK146" s="365"/>
      <c r="AL146" s="365"/>
      <c r="AM146" s="365"/>
      <c r="AN146" s="365"/>
      <c r="AO146" s="365"/>
      <c r="AP146" s="365"/>
      <c r="AQ146" s="365"/>
      <c r="AR146" s="365"/>
      <c r="AS146" s="365"/>
      <c r="AT146" s="365"/>
      <c r="AU146" s="365"/>
      <c r="AV146" s="365"/>
      <c r="AW146" s="365"/>
      <c r="AX146" s="365"/>
      <c r="AY146" s="365"/>
      <c r="AZ146" s="365"/>
      <c r="BA146" s="365"/>
      <c r="BB146" s="365"/>
      <c r="BC146" s="365"/>
      <c r="BD146" s="365"/>
      <c r="BE146" s="365"/>
      <c r="BF146" s="365"/>
      <c r="BG146" s="365"/>
      <c r="BH146" s="365"/>
      <c r="BI146" s="365"/>
    </row>
    <row r="147" spans="1:61" ht="22.95" customHeight="1" x14ac:dyDescent="0.3">
      <c r="A147" s="365" t="s">
        <v>6886</v>
      </c>
      <c r="B147" s="365"/>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637" t="s">
        <v>5582</v>
      </c>
      <c r="Z147" s="637"/>
      <c r="AA147" s="637"/>
      <c r="AB147" s="637"/>
      <c r="AC147" s="637"/>
      <c r="AD147" s="637"/>
      <c r="AF147" s="365" t="s">
        <v>6886</v>
      </c>
      <c r="AG147" s="365"/>
      <c r="AH147" s="365"/>
      <c r="AI147" s="365"/>
      <c r="AJ147" s="365"/>
      <c r="AK147" s="365"/>
      <c r="AL147" s="365"/>
      <c r="AM147" s="365"/>
      <c r="AN147" s="365"/>
      <c r="AO147" s="365"/>
      <c r="AP147" s="365"/>
      <c r="AQ147" s="365"/>
      <c r="AR147" s="365"/>
      <c r="AS147" s="365"/>
      <c r="AT147" s="365"/>
      <c r="AU147" s="365"/>
      <c r="AV147" s="365"/>
      <c r="AW147" s="365"/>
      <c r="AX147" s="365"/>
      <c r="AY147" s="365"/>
      <c r="AZ147" s="365"/>
      <c r="BA147" s="365"/>
      <c r="BB147" s="365"/>
      <c r="BC147" s="365"/>
      <c r="BD147" s="365" t="s">
        <v>5582</v>
      </c>
      <c r="BE147" s="365"/>
      <c r="BF147" s="365"/>
      <c r="BG147" s="365"/>
      <c r="BH147" s="365"/>
      <c r="BI147" s="365"/>
    </row>
    <row r="148" spans="1:61" ht="10.8" customHeight="1" x14ac:dyDescent="0.3">
      <c r="A148" s="365"/>
      <c r="B148" s="365"/>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c r="AF148" s="365"/>
      <c r="AG148" s="365"/>
      <c r="AH148" s="365"/>
      <c r="AI148" s="365"/>
      <c r="AJ148" s="365"/>
      <c r="AK148" s="365"/>
      <c r="AL148" s="365"/>
      <c r="AM148" s="365"/>
      <c r="AN148" s="365"/>
      <c r="AO148" s="365"/>
      <c r="AP148" s="365"/>
      <c r="AQ148" s="365"/>
      <c r="AR148" s="365"/>
      <c r="AS148" s="365"/>
      <c r="AT148" s="365"/>
      <c r="AU148" s="365"/>
      <c r="AV148" s="365"/>
      <c r="AW148" s="365"/>
      <c r="AX148" s="365"/>
      <c r="AY148" s="365"/>
      <c r="AZ148" s="365"/>
      <c r="BA148" s="365"/>
      <c r="BB148" s="365"/>
      <c r="BC148" s="365"/>
      <c r="BD148" s="365"/>
      <c r="BE148" s="365"/>
      <c r="BF148" s="365"/>
      <c r="BG148" s="365"/>
      <c r="BH148" s="365"/>
      <c r="BI148" s="365"/>
    </row>
    <row r="149" spans="1:61" ht="11.4" customHeight="1" x14ac:dyDescent="0.3">
      <c r="A149" s="551" t="s">
        <v>5548</v>
      </c>
      <c r="B149" s="552"/>
      <c r="C149" s="552"/>
      <c r="D149" s="552"/>
      <c r="E149" s="552"/>
      <c r="F149" s="552"/>
      <c r="G149" s="553"/>
      <c r="H149" s="551" t="s">
        <v>5557</v>
      </c>
      <c r="I149" s="552"/>
      <c r="J149" s="552"/>
      <c r="K149" s="552"/>
      <c r="L149" s="553"/>
      <c r="M149" s="545" t="s">
        <v>5558</v>
      </c>
      <c r="N149" s="547"/>
      <c r="O149" s="545" t="s">
        <v>5559</v>
      </c>
      <c r="P149" s="546"/>
      <c r="Q149" s="546"/>
      <c r="R149" s="547"/>
      <c r="S149" s="545" t="s">
        <v>5560</v>
      </c>
      <c r="T149" s="546"/>
      <c r="U149" s="546"/>
      <c r="V149" s="547"/>
      <c r="W149" s="545" t="s">
        <v>5551</v>
      </c>
      <c r="X149" s="546"/>
      <c r="Y149" s="546"/>
      <c r="Z149" s="546"/>
      <c r="AA149" s="547"/>
      <c r="AB149" s="545" t="s">
        <v>5561</v>
      </c>
      <c r="AC149" s="546"/>
      <c r="AD149" s="547"/>
      <c r="AF149" s="551" t="s">
        <v>5548</v>
      </c>
      <c r="AG149" s="552"/>
      <c r="AH149" s="552"/>
      <c r="AI149" s="552"/>
      <c r="AJ149" s="552"/>
      <c r="AK149" s="552"/>
      <c r="AL149" s="553"/>
      <c r="AM149" s="551" t="s">
        <v>5557</v>
      </c>
      <c r="AN149" s="552"/>
      <c r="AO149" s="552"/>
      <c r="AP149" s="552"/>
      <c r="AQ149" s="553"/>
      <c r="AR149" s="539" t="s">
        <v>5558</v>
      </c>
      <c r="AS149" s="541"/>
      <c r="AT149" s="539" t="s">
        <v>5559</v>
      </c>
      <c r="AU149" s="540"/>
      <c r="AV149" s="540"/>
      <c r="AW149" s="541"/>
      <c r="AX149" s="539" t="s">
        <v>5560</v>
      </c>
      <c r="AY149" s="540"/>
      <c r="AZ149" s="540"/>
      <c r="BA149" s="541"/>
      <c r="BB149" s="539" t="s">
        <v>5551</v>
      </c>
      <c r="BC149" s="540"/>
      <c r="BD149" s="540"/>
      <c r="BE149" s="540"/>
      <c r="BF149" s="541"/>
      <c r="BG149" s="539" t="s">
        <v>5561</v>
      </c>
      <c r="BH149" s="540"/>
      <c r="BI149" s="541"/>
    </row>
    <row r="150" spans="1:61" ht="11.4" customHeight="1" x14ac:dyDescent="0.3">
      <c r="A150" s="521" t="s">
        <v>5562</v>
      </c>
      <c r="B150" s="522"/>
      <c r="C150" s="522"/>
      <c r="D150" s="522"/>
      <c r="E150" s="522"/>
      <c r="F150" s="522"/>
      <c r="G150" s="523"/>
      <c r="H150" s="521" t="s">
        <v>5563</v>
      </c>
      <c r="I150" s="522"/>
      <c r="J150" s="522"/>
      <c r="K150" s="522"/>
      <c r="L150" s="523"/>
      <c r="M150" s="673">
        <f>ROUND(AR150*(1-'COMP IMPLANTAÇÃO'!$AI$1),2)</f>
        <v>6.02</v>
      </c>
      <c r="N150" s="674"/>
      <c r="O150" s="673">
        <f t="shared" ref="O150" si="20">TRUNC(M150*(1+(S150/100)),2)</f>
        <v>16.88</v>
      </c>
      <c r="P150" s="675"/>
      <c r="Q150" s="675"/>
      <c r="R150" s="674"/>
      <c r="S150" s="620">
        <v>180.43</v>
      </c>
      <c r="T150" s="621"/>
      <c r="U150" s="621"/>
      <c r="V150" s="622"/>
      <c r="W150" s="611">
        <v>8.57</v>
      </c>
      <c r="X150" s="612"/>
      <c r="Y150" s="612"/>
      <c r="Z150" s="612"/>
      <c r="AA150" s="613"/>
      <c r="AB150" s="623">
        <f>TRUNC(O150*W150,2)</f>
        <v>144.66</v>
      </c>
      <c r="AC150" s="624"/>
      <c r="AD150" s="625"/>
      <c r="AF150" s="521" t="s">
        <v>5562</v>
      </c>
      <c r="AG150" s="522"/>
      <c r="AH150" s="522"/>
      <c r="AI150" s="522"/>
      <c r="AJ150" s="522"/>
      <c r="AK150" s="522"/>
      <c r="AL150" s="523"/>
      <c r="AM150" s="521" t="s">
        <v>5563</v>
      </c>
      <c r="AN150" s="522"/>
      <c r="AO150" s="522"/>
      <c r="AP150" s="522"/>
      <c r="AQ150" s="523"/>
      <c r="AR150" s="535">
        <v>7.25</v>
      </c>
      <c r="AS150" s="537"/>
      <c r="AT150" s="526">
        <v>20.329999999999998</v>
      </c>
      <c r="AU150" s="527"/>
      <c r="AV150" s="527"/>
      <c r="AW150" s="528"/>
      <c r="AX150" s="529">
        <v>180.43</v>
      </c>
      <c r="AY150" s="530"/>
      <c r="AZ150" s="530"/>
      <c r="BA150" s="531"/>
      <c r="BB150" s="532">
        <v>8.57</v>
      </c>
      <c r="BC150" s="533"/>
      <c r="BD150" s="533"/>
      <c r="BE150" s="533"/>
      <c r="BF150" s="534"/>
      <c r="BG150" s="529">
        <f t="shared" ref="BG150" si="21">AT150*BB150</f>
        <v>174.22809999999998</v>
      </c>
      <c r="BH150" s="530"/>
      <c r="BI150" s="531"/>
    </row>
    <row r="151" spans="1:61" ht="11.4" customHeight="1" x14ac:dyDescent="0.3">
      <c r="A151" s="538" t="s">
        <v>5565</v>
      </c>
      <c r="B151" s="538"/>
      <c r="C151" s="538"/>
      <c r="D151" s="538"/>
      <c r="E151" s="538"/>
      <c r="F151" s="538"/>
      <c r="G151" s="538"/>
      <c r="H151" s="538"/>
      <c r="I151" s="538"/>
      <c r="J151" s="538"/>
      <c r="K151" s="538"/>
      <c r="L151" s="538"/>
      <c r="M151" s="538"/>
      <c r="N151" s="538"/>
      <c r="O151" s="538"/>
      <c r="P151" s="538"/>
      <c r="Q151" s="538"/>
      <c r="R151" s="538"/>
      <c r="S151" s="538"/>
      <c r="T151" s="538"/>
      <c r="U151" s="538"/>
      <c r="V151" s="538"/>
      <c r="W151" s="538"/>
      <c r="X151" s="538"/>
      <c r="Y151" s="620">
        <f>AB150</f>
        <v>144.66</v>
      </c>
      <c r="Z151" s="621"/>
      <c r="AA151" s="621"/>
      <c r="AB151" s="621"/>
      <c r="AC151" s="621"/>
      <c r="AD151" s="622"/>
      <c r="AF151" s="538" t="s">
        <v>5565</v>
      </c>
      <c r="AG151" s="538"/>
      <c r="AH151" s="538"/>
      <c r="AI151" s="538"/>
      <c r="AJ151" s="538"/>
      <c r="AK151" s="538"/>
      <c r="AL151" s="538"/>
      <c r="AM151" s="538"/>
      <c r="AN151" s="538"/>
      <c r="AO151" s="538"/>
      <c r="AP151" s="538"/>
      <c r="AQ151" s="538"/>
      <c r="AR151" s="538"/>
      <c r="AS151" s="538"/>
      <c r="AT151" s="538"/>
      <c r="AU151" s="538"/>
      <c r="AV151" s="538"/>
      <c r="AW151" s="538"/>
      <c r="AX151" s="538"/>
      <c r="AY151" s="538"/>
      <c r="AZ151" s="538"/>
      <c r="BA151" s="538"/>
      <c r="BB151" s="538"/>
      <c r="BC151" s="538"/>
      <c r="BD151" s="529">
        <f>BG150</f>
        <v>174.22809999999998</v>
      </c>
      <c r="BE151" s="530"/>
      <c r="BF151" s="530"/>
      <c r="BG151" s="530"/>
      <c r="BH151" s="530"/>
      <c r="BI151" s="531"/>
    </row>
    <row r="152" spans="1:61" ht="10.8" customHeight="1" x14ac:dyDescent="0.3">
      <c r="A152" s="365"/>
      <c r="B152" s="365"/>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c r="AF152" s="365"/>
      <c r="AG152" s="365"/>
      <c r="AH152" s="365"/>
      <c r="AI152" s="365"/>
      <c r="AJ152" s="365"/>
      <c r="AK152" s="365"/>
      <c r="AL152" s="365"/>
      <c r="AM152" s="365"/>
      <c r="AN152" s="365"/>
      <c r="AO152" s="365"/>
      <c r="AP152" s="365"/>
      <c r="AQ152" s="365"/>
      <c r="AR152" s="365"/>
      <c r="AS152" s="365"/>
      <c r="AT152" s="365"/>
      <c r="AU152" s="365"/>
      <c r="AV152" s="365"/>
      <c r="AW152" s="365"/>
      <c r="AX152" s="365"/>
      <c r="AY152" s="365"/>
      <c r="AZ152" s="365"/>
      <c r="BA152" s="365"/>
      <c r="BB152" s="365"/>
      <c r="BC152" s="365"/>
      <c r="BD152" s="365"/>
      <c r="BE152" s="365"/>
      <c r="BF152" s="365"/>
      <c r="BG152" s="365"/>
      <c r="BH152" s="365"/>
      <c r="BI152" s="365"/>
    </row>
    <row r="153" spans="1:61" ht="11.4" customHeight="1" x14ac:dyDescent="0.3">
      <c r="A153" s="551" t="s">
        <v>5548</v>
      </c>
      <c r="B153" s="552"/>
      <c r="C153" s="552"/>
      <c r="D153" s="552"/>
      <c r="E153" s="552"/>
      <c r="F153" s="552"/>
      <c r="G153" s="553"/>
      <c r="H153" s="551" t="s">
        <v>5549</v>
      </c>
      <c r="I153" s="552"/>
      <c r="J153" s="552"/>
      <c r="K153" s="552"/>
      <c r="L153" s="552"/>
      <c r="M153" s="552"/>
      <c r="N153" s="552"/>
      <c r="O153" s="553"/>
      <c r="P153" s="646" t="s">
        <v>167</v>
      </c>
      <c r="Q153" s="647"/>
      <c r="R153" s="647"/>
      <c r="S153" s="648"/>
      <c r="T153" s="545" t="s">
        <v>5550</v>
      </c>
      <c r="U153" s="546"/>
      <c r="V153" s="546"/>
      <c r="W153" s="547"/>
      <c r="X153" s="545" t="s">
        <v>5551</v>
      </c>
      <c r="Y153" s="546"/>
      <c r="Z153" s="546"/>
      <c r="AA153" s="546"/>
      <c r="AB153" s="547"/>
      <c r="AC153" s="545" t="s">
        <v>5552</v>
      </c>
      <c r="AD153" s="547"/>
      <c r="AF153" s="551" t="s">
        <v>5548</v>
      </c>
      <c r="AG153" s="552"/>
      <c r="AH153" s="552"/>
      <c r="AI153" s="552"/>
      <c r="AJ153" s="552"/>
      <c r="AK153" s="552"/>
      <c r="AL153" s="553"/>
      <c r="AM153" s="551" t="s">
        <v>5549</v>
      </c>
      <c r="AN153" s="552"/>
      <c r="AO153" s="552"/>
      <c r="AP153" s="552"/>
      <c r="AQ153" s="552"/>
      <c r="AR153" s="552"/>
      <c r="AS153" s="552"/>
      <c r="AT153" s="553"/>
      <c r="AU153" s="554" t="s">
        <v>167</v>
      </c>
      <c r="AV153" s="563"/>
      <c r="AW153" s="563"/>
      <c r="AX153" s="555"/>
      <c r="AY153" s="539" t="s">
        <v>5550</v>
      </c>
      <c r="AZ153" s="540"/>
      <c r="BA153" s="540"/>
      <c r="BB153" s="541"/>
      <c r="BC153" s="539" t="s">
        <v>5551</v>
      </c>
      <c r="BD153" s="540"/>
      <c r="BE153" s="540"/>
      <c r="BF153" s="540"/>
      <c r="BG153" s="541"/>
      <c r="BH153" s="539" t="s">
        <v>5552</v>
      </c>
      <c r="BI153" s="541"/>
    </row>
    <row r="154" spans="1:61" ht="22.95" customHeight="1" x14ac:dyDescent="0.3">
      <c r="A154" s="521" t="s">
        <v>5585</v>
      </c>
      <c r="B154" s="522"/>
      <c r="C154" s="522"/>
      <c r="D154" s="522"/>
      <c r="E154" s="522"/>
      <c r="F154" s="522"/>
      <c r="G154" s="523"/>
      <c r="H154" s="521" t="s">
        <v>5586</v>
      </c>
      <c r="I154" s="522"/>
      <c r="J154" s="522"/>
      <c r="K154" s="522"/>
      <c r="L154" s="522"/>
      <c r="M154" s="522"/>
      <c r="N154" s="522"/>
      <c r="O154" s="523"/>
      <c r="P154" s="649" t="s">
        <v>79</v>
      </c>
      <c r="Q154" s="650"/>
      <c r="R154" s="650"/>
      <c r="S154" s="651"/>
      <c r="T154" s="608">
        <f>ROUND(AY154*(1-'COMP IMPLANTAÇÃO'!$AI$1),2)</f>
        <v>0.53</v>
      </c>
      <c r="U154" s="609"/>
      <c r="V154" s="609"/>
      <c r="W154" s="610"/>
      <c r="X154" s="652">
        <v>482.96</v>
      </c>
      <c r="Y154" s="653"/>
      <c r="Z154" s="653"/>
      <c r="AA154" s="653"/>
      <c r="AB154" s="654"/>
      <c r="AC154" s="655">
        <f t="shared" ref="AC154:AC155" si="22">TRUNC(T154*X154,2)</f>
        <v>255.96</v>
      </c>
      <c r="AD154" s="656"/>
      <c r="AF154" s="521" t="s">
        <v>5585</v>
      </c>
      <c r="AG154" s="522"/>
      <c r="AH154" s="522"/>
      <c r="AI154" s="522"/>
      <c r="AJ154" s="522"/>
      <c r="AK154" s="522"/>
      <c r="AL154" s="523"/>
      <c r="AM154" s="521" t="s">
        <v>5586</v>
      </c>
      <c r="AN154" s="522"/>
      <c r="AO154" s="522"/>
      <c r="AP154" s="522"/>
      <c r="AQ154" s="522"/>
      <c r="AR154" s="522"/>
      <c r="AS154" s="522"/>
      <c r="AT154" s="523"/>
      <c r="AU154" s="524" t="s">
        <v>79</v>
      </c>
      <c r="AV154" s="564"/>
      <c r="AW154" s="564"/>
      <c r="AX154" s="525"/>
      <c r="AY154" s="535">
        <v>0.64</v>
      </c>
      <c r="AZ154" s="536"/>
      <c r="BA154" s="536"/>
      <c r="BB154" s="537"/>
      <c r="BC154" s="605">
        <v>482.96</v>
      </c>
      <c r="BD154" s="606"/>
      <c r="BE154" s="606"/>
      <c r="BF154" s="606"/>
      <c r="BG154" s="607"/>
      <c r="BH154" s="535">
        <f t="shared" ref="BH154:BH155" si="23">AY154*BC154</f>
        <v>309.09440000000001</v>
      </c>
      <c r="BI154" s="537"/>
    </row>
    <row r="155" spans="1:61" ht="11.4" customHeight="1" x14ac:dyDescent="0.3">
      <c r="A155" s="521" t="s">
        <v>5583</v>
      </c>
      <c r="B155" s="522"/>
      <c r="C155" s="522"/>
      <c r="D155" s="522"/>
      <c r="E155" s="522"/>
      <c r="F155" s="522"/>
      <c r="G155" s="523"/>
      <c r="H155" s="521" t="s">
        <v>5584</v>
      </c>
      <c r="I155" s="522"/>
      <c r="J155" s="522"/>
      <c r="K155" s="522"/>
      <c r="L155" s="522"/>
      <c r="M155" s="522"/>
      <c r="N155" s="522"/>
      <c r="O155" s="523"/>
      <c r="P155" s="649" t="s">
        <v>72</v>
      </c>
      <c r="Q155" s="650"/>
      <c r="R155" s="650"/>
      <c r="S155" s="651"/>
      <c r="T155" s="608">
        <f>ROUND(AY155*(1-'COMP IMPLANTAÇÃO'!$AI$1),2)</f>
        <v>139.51</v>
      </c>
      <c r="U155" s="609"/>
      <c r="V155" s="609"/>
      <c r="W155" s="610"/>
      <c r="X155" s="611">
        <v>1.07</v>
      </c>
      <c r="Y155" s="612"/>
      <c r="Z155" s="612"/>
      <c r="AA155" s="612"/>
      <c r="AB155" s="613"/>
      <c r="AC155" s="655">
        <f t="shared" si="22"/>
        <v>149.27000000000001</v>
      </c>
      <c r="AD155" s="656"/>
      <c r="AF155" s="521" t="s">
        <v>5583</v>
      </c>
      <c r="AG155" s="522"/>
      <c r="AH155" s="522"/>
      <c r="AI155" s="522"/>
      <c r="AJ155" s="522"/>
      <c r="AK155" s="522"/>
      <c r="AL155" s="523"/>
      <c r="AM155" s="521" t="s">
        <v>5584</v>
      </c>
      <c r="AN155" s="522"/>
      <c r="AO155" s="522"/>
      <c r="AP155" s="522"/>
      <c r="AQ155" s="522"/>
      <c r="AR155" s="522"/>
      <c r="AS155" s="522"/>
      <c r="AT155" s="523"/>
      <c r="AU155" s="524" t="s">
        <v>72</v>
      </c>
      <c r="AV155" s="564"/>
      <c r="AW155" s="564"/>
      <c r="AX155" s="525"/>
      <c r="AY155" s="529">
        <v>168.09</v>
      </c>
      <c r="AZ155" s="530"/>
      <c r="BA155" s="530"/>
      <c r="BB155" s="531"/>
      <c r="BC155" s="532">
        <v>1.07</v>
      </c>
      <c r="BD155" s="533"/>
      <c r="BE155" s="533"/>
      <c r="BF155" s="533"/>
      <c r="BG155" s="534"/>
      <c r="BH155" s="535">
        <f t="shared" si="23"/>
        <v>179.8563</v>
      </c>
      <c r="BI155" s="537"/>
    </row>
    <row r="156" spans="1:61" ht="11.4" customHeight="1" x14ac:dyDescent="0.3">
      <c r="A156" s="538" t="s">
        <v>5553</v>
      </c>
      <c r="B156" s="538"/>
      <c r="C156" s="538"/>
      <c r="D156" s="538"/>
      <c r="E156" s="538"/>
      <c r="F156" s="538"/>
      <c r="G156" s="538"/>
      <c r="H156" s="538"/>
      <c r="I156" s="538"/>
      <c r="J156" s="538"/>
      <c r="K156" s="538"/>
      <c r="L156" s="538"/>
      <c r="M156" s="538"/>
      <c r="N156" s="538"/>
      <c r="O156" s="538"/>
      <c r="P156" s="538"/>
      <c r="Q156" s="538"/>
      <c r="R156" s="538"/>
      <c r="S156" s="538"/>
      <c r="T156" s="538"/>
      <c r="U156" s="538"/>
      <c r="V156" s="538"/>
      <c r="W156" s="538"/>
      <c r="X156" s="538"/>
      <c r="Y156" s="620">
        <f>SUM(AC154:AD155)</f>
        <v>405.23</v>
      </c>
      <c r="Z156" s="621"/>
      <c r="AA156" s="621"/>
      <c r="AB156" s="621"/>
      <c r="AC156" s="621"/>
      <c r="AD156" s="622"/>
      <c r="AF156" s="538" t="s">
        <v>5553</v>
      </c>
      <c r="AG156" s="538"/>
      <c r="AH156" s="538"/>
      <c r="AI156" s="538"/>
      <c r="AJ156" s="538"/>
      <c r="AK156" s="538"/>
      <c r="AL156" s="538"/>
      <c r="AM156" s="538"/>
      <c r="AN156" s="538"/>
      <c r="AO156" s="538"/>
      <c r="AP156" s="538"/>
      <c r="AQ156" s="538"/>
      <c r="AR156" s="538"/>
      <c r="AS156" s="538"/>
      <c r="AT156" s="538"/>
      <c r="AU156" s="538"/>
      <c r="AV156" s="538"/>
      <c r="AW156" s="538"/>
      <c r="AX156" s="538"/>
      <c r="AY156" s="538"/>
      <c r="AZ156" s="538"/>
      <c r="BA156" s="538"/>
      <c r="BB156" s="538"/>
      <c r="BC156" s="538"/>
      <c r="BD156" s="529">
        <f>SUM(BH154:BI155)</f>
        <v>488.95069999999998</v>
      </c>
      <c r="BE156" s="530"/>
      <c r="BF156" s="530"/>
      <c r="BG156" s="530"/>
      <c r="BH156" s="530"/>
      <c r="BI156" s="531"/>
    </row>
    <row r="157" spans="1:61" ht="10.8" customHeight="1" x14ac:dyDescent="0.3">
      <c r="A157" s="365"/>
      <c r="B157" s="365"/>
      <c r="C157" s="365"/>
      <c r="D157" s="365"/>
      <c r="E157" s="365"/>
      <c r="F157" s="365"/>
      <c r="G157" s="365"/>
      <c r="H157" s="365"/>
      <c r="I157" s="365"/>
      <c r="J157" s="365"/>
      <c r="K157" s="365"/>
      <c r="L157" s="365"/>
      <c r="M157" s="365"/>
      <c r="N157" s="365"/>
      <c r="O157" s="365"/>
      <c r="P157" s="365"/>
      <c r="Q157" s="365"/>
      <c r="R157" s="365"/>
      <c r="S157" s="365"/>
      <c r="T157" s="365"/>
      <c r="U157" s="365"/>
      <c r="V157" s="365"/>
      <c r="W157" s="365"/>
      <c r="X157" s="365"/>
      <c r="Y157" s="365"/>
      <c r="Z157" s="365"/>
      <c r="AA157" s="365"/>
      <c r="AB157" s="365"/>
      <c r="AC157" s="365"/>
      <c r="AD157" s="365"/>
      <c r="AF157" s="365"/>
      <c r="AG157" s="365"/>
      <c r="AH157" s="365"/>
      <c r="AI157" s="365"/>
      <c r="AJ157" s="365"/>
      <c r="AK157" s="365"/>
      <c r="AL157" s="365"/>
      <c r="AM157" s="365"/>
      <c r="AN157" s="365"/>
      <c r="AO157" s="365"/>
      <c r="AP157" s="365"/>
      <c r="AQ157" s="365"/>
      <c r="AR157" s="365"/>
      <c r="AS157" s="365"/>
      <c r="AT157" s="365"/>
      <c r="AU157" s="365"/>
      <c r="AV157" s="365"/>
      <c r="AW157" s="365"/>
      <c r="AX157" s="365"/>
      <c r="AY157" s="365"/>
      <c r="AZ157" s="365"/>
      <c r="BA157" s="365"/>
      <c r="BB157" s="365"/>
      <c r="BC157" s="365"/>
      <c r="BD157" s="365"/>
      <c r="BE157" s="365"/>
      <c r="BF157" s="365"/>
      <c r="BG157" s="365"/>
      <c r="BH157" s="365"/>
      <c r="BI157" s="365"/>
    </row>
    <row r="158" spans="1:61" ht="11.4" customHeight="1" x14ac:dyDescent="0.3">
      <c r="A158" s="539" t="s">
        <v>5554</v>
      </c>
      <c r="B158" s="540"/>
      <c r="C158" s="540"/>
      <c r="D158" s="540"/>
      <c r="E158" s="540"/>
      <c r="F158" s="540"/>
      <c r="G158" s="540"/>
      <c r="H158" s="540"/>
      <c r="I158" s="540"/>
      <c r="J158" s="540"/>
      <c r="K158" s="540"/>
      <c r="L158" s="540"/>
      <c r="M158" s="540"/>
      <c r="N158" s="540"/>
      <c r="O158" s="540"/>
      <c r="P158" s="540"/>
      <c r="Q158" s="540"/>
      <c r="R158" s="540"/>
      <c r="S158" s="540"/>
      <c r="T158" s="540"/>
      <c r="U158" s="540"/>
      <c r="V158" s="540"/>
      <c r="W158" s="540"/>
      <c r="X158" s="541"/>
      <c r="Y158" s="632">
        <f>Y156+Y151</f>
        <v>549.89</v>
      </c>
      <c r="Z158" s="633"/>
      <c r="AA158" s="633"/>
      <c r="AB158" s="633"/>
      <c r="AC158" s="633"/>
      <c r="AD158" s="634"/>
      <c r="AF158" s="539" t="s">
        <v>5554</v>
      </c>
      <c r="AG158" s="540"/>
      <c r="AH158" s="540"/>
      <c r="AI158" s="540"/>
      <c r="AJ158" s="540"/>
      <c r="AK158" s="540"/>
      <c r="AL158" s="540"/>
      <c r="AM158" s="540"/>
      <c r="AN158" s="540"/>
      <c r="AO158" s="540"/>
      <c r="AP158" s="540"/>
      <c r="AQ158" s="540"/>
      <c r="AR158" s="540"/>
      <c r="AS158" s="540"/>
      <c r="AT158" s="540"/>
      <c r="AU158" s="540"/>
      <c r="AV158" s="540"/>
      <c r="AW158" s="540"/>
      <c r="AX158" s="540"/>
      <c r="AY158" s="540"/>
      <c r="AZ158" s="540"/>
      <c r="BA158" s="540"/>
      <c r="BB158" s="540"/>
      <c r="BC158" s="541"/>
      <c r="BD158" s="582">
        <f>BD156+BD151</f>
        <v>663.17879999999991</v>
      </c>
      <c r="BE158" s="583"/>
      <c r="BF158" s="583"/>
      <c r="BG158" s="583"/>
      <c r="BH158" s="583"/>
      <c r="BI158" s="584"/>
    </row>
    <row r="159" spans="1:61" ht="11.4" customHeight="1" x14ac:dyDescent="0.3">
      <c r="A159" s="539" t="s">
        <v>8256</v>
      </c>
      <c r="B159" s="540"/>
      <c r="C159" s="540"/>
      <c r="D159" s="540"/>
      <c r="E159" s="540"/>
      <c r="F159" s="540"/>
      <c r="G159" s="540"/>
      <c r="H159" s="540"/>
      <c r="I159" s="540"/>
      <c r="J159" s="540"/>
      <c r="K159" s="540"/>
      <c r="L159" s="540"/>
      <c r="M159" s="540"/>
      <c r="N159" s="540"/>
      <c r="O159" s="540"/>
      <c r="P159" s="540"/>
      <c r="Q159" s="540"/>
      <c r="R159" s="540"/>
      <c r="S159" s="540"/>
      <c r="T159" s="540"/>
      <c r="U159" s="540"/>
      <c r="V159" s="312"/>
      <c r="W159" s="561">
        <v>0.25069999999999998</v>
      </c>
      <c r="X159" s="648"/>
      <c r="Y159" s="548">
        <f>Y158*W159</f>
        <v>137.85742299999998</v>
      </c>
      <c r="Z159" s="549"/>
      <c r="AA159" s="549"/>
      <c r="AB159" s="549"/>
      <c r="AC159" s="549"/>
      <c r="AD159" s="550"/>
      <c r="AF159" s="539" t="s">
        <v>8256</v>
      </c>
      <c r="AG159" s="540"/>
      <c r="AH159" s="540"/>
      <c r="AI159" s="540"/>
      <c r="AJ159" s="540"/>
      <c r="AK159" s="540"/>
      <c r="AL159" s="540"/>
      <c r="AM159" s="540"/>
      <c r="AN159" s="540"/>
      <c r="AO159" s="540"/>
      <c r="AP159" s="540"/>
      <c r="AQ159" s="540"/>
      <c r="AR159" s="540"/>
      <c r="AS159" s="540"/>
      <c r="AT159" s="540"/>
      <c r="AU159" s="540"/>
      <c r="AV159" s="540"/>
      <c r="AW159" s="540"/>
      <c r="AX159" s="540"/>
      <c r="AY159" s="540"/>
      <c r="AZ159" s="540"/>
      <c r="BA159" s="274"/>
      <c r="BB159" s="601">
        <v>0.25069999999999998</v>
      </c>
      <c r="BC159" s="555"/>
      <c r="BD159" s="590">
        <f>BD158*BB159</f>
        <v>166.25892515999996</v>
      </c>
      <c r="BE159" s="591"/>
      <c r="BF159" s="591"/>
      <c r="BG159" s="591"/>
      <c r="BH159" s="591"/>
      <c r="BI159" s="592"/>
    </row>
    <row r="160" spans="1:61" ht="11.4" customHeight="1" x14ac:dyDescent="0.3">
      <c r="A160" s="539" t="s">
        <v>5555</v>
      </c>
      <c r="B160" s="540"/>
      <c r="C160" s="540"/>
      <c r="D160" s="540"/>
      <c r="E160" s="540"/>
      <c r="F160" s="540"/>
      <c r="G160" s="540"/>
      <c r="H160" s="540"/>
      <c r="I160" s="540"/>
      <c r="J160" s="540"/>
      <c r="K160" s="540"/>
      <c r="L160" s="540"/>
      <c r="M160" s="540"/>
      <c r="N160" s="540"/>
      <c r="O160" s="540"/>
      <c r="P160" s="540"/>
      <c r="Q160" s="540"/>
      <c r="R160" s="540"/>
      <c r="S160" s="540"/>
      <c r="T160" s="540"/>
      <c r="U160" s="540"/>
      <c r="V160" s="540"/>
      <c r="W160" s="540"/>
      <c r="X160" s="541"/>
      <c r="Y160" s="632">
        <f>Y159+Y158</f>
        <v>687.74742300000003</v>
      </c>
      <c r="Z160" s="633"/>
      <c r="AA160" s="633"/>
      <c r="AB160" s="633"/>
      <c r="AC160" s="633"/>
      <c r="AD160" s="634"/>
      <c r="AF160" s="539" t="s">
        <v>5555</v>
      </c>
      <c r="AG160" s="540"/>
      <c r="AH160" s="540"/>
      <c r="AI160" s="540"/>
      <c r="AJ160" s="540"/>
      <c r="AK160" s="540"/>
      <c r="AL160" s="540"/>
      <c r="AM160" s="540"/>
      <c r="AN160" s="540"/>
      <c r="AO160" s="540"/>
      <c r="AP160" s="540"/>
      <c r="AQ160" s="540"/>
      <c r="AR160" s="540"/>
      <c r="AS160" s="540"/>
      <c r="AT160" s="540"/>
      <c r="AU160" s="540"/>
      <c r="AV160" s="540"/>
      <c r="AW160" s="540"/>
      <c r="AX160" s="540"/>
      <c r="AY160" s="540"/>
      <c r="AZ160" s="540"/>
      <c r="BA160" s="540"/>
      <c r="BB160" s="540"/>
      <c r="BC160" s="541"/>
      <c r="BD160" s="582">
        <f>BD159+BD158</f>
        <v>829.4377251599999</v>
      </c>
      <c r="BE160" s="583"/>
      <c r="BF160" s="583"/>
      <c r="BG160" s="583"/>
      <c r="BH160" s="583"/>
      <c r="BI160" s="584"/>
    </row>
    <row r="161" spans="1:61" ht="10.8" customHeight="1" x14ac:dyDescent="0.3">
      <c r="A161" s="365"/>
      <c r="B161" s="365"/>
      <c r="C161" s="365"/>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c r="AF161" s="365"/>
      <c r="AG161" s="365"/>
      <c r="AH161" s="365"/>
      <c r="AI161" s="365"/>
      <c r="AJ161" s="365"/>
      <c r="AK161" s="365"/>
      <c r="AL161" s="365"/>
      <c r="AM161" s="365"/>
      <c r="AN161" s="365"/>
      <c r="AO161" s="365"/>
      <c r="AP161" s="365"/>
      <c r="AQ161" s="365"/>
      <c r="AR161" s="365"/>
      <c r="AS161" s="365"/>
      <c r="AT161" s="365"/>
      <c r="AU161" s="365"/>
      <c r="AV161" s="365"/>
      <c r="AW161" s="365"/>
      <c r="AX161" s="365"/>
      <c r="AY161" s="365"/>
      <c r="AZ161" s="365"/>
      <c r="BA161" s="365"/>
      <c r="BB161" s="365"/>
      <c r="BC161" s="365"/>
      <c r="BD161" s="365"/>
      <c r="BE161" s="365"/>
      <c r="BF161" s="365"/>
      <c r="BG161" s="365"/>
      <c r="BH161" s="365"/>
      <c r="BI161" s="365"/>
    </row>
    <row r="162" spans="1:61" ht="13.35" customHeight="1" x14ac:dyDescent="0.3">
      <c r="A162" s="520" t="s">
        <v>5556</v>
      </c>
      <c r="B162" s="520"/>
      <c r="C162" s="520"/>
      <c r="D162" s="520"/>
      <c r="E162" s="520"/>
      <c r="F162" s="520" t="s">
        <v>6993</v>
      </c>
      <c r="G162" s="520"/>
      <c r="H162" s="520"/>
      <c r="I162" s="520"/>
      <c r="J162" s="520"/>
      <c r="K162" s="520"/>
      <c r="L162" s="520"/>
      <c r="M162" s="520"/>
      <c r="N162" s="520"/>
      <c r="O162" s="520"/>
      <c r="P162" s="520"/>
      <c r="Q162" s="520"/>
      <c r="R162" s="520"/>
      <c r="S162" s="520"/>
      <c r="T162" s="520"/>
      <c r="U162" s="520"/>
      <c r="V162" s="520"/>
      <c r="W162" s="520"/>
      <c r="X162" s="520"/>
      <c r="Y162" s="520"/>
      <c r="Z162" s="520"/>
      <c r="AA162" s="520"/>
      <c r="AB162" s="520"/>
      <c r="AC162" s="520"/>
      <c r="AD162" s="520"/>
      <c r="AF162" s="520" t="s">
        <v>5556</v>
      </c>
      <c r="AG162" s="520"/>
      <c r="AH162" s="520"/>
      <c r="AI162" s="520"/>
      <c r="AJ162" s="520"/>
      <c r="AK162" s="520" t="s">
        <v>6993</v>
      </c>
      <c r="AL162" s="520"/>
      <c r="AM162" s="520"/>
      <c r="AN162" s="520"/>
      <c r="AO162" s="520"/>
      <c r="AP162" s="520"/>
      <c r="AQ162" s="520"/>
      <c r="AR162" s="520"/>
      <c r="AS162" s="520"/>
      <c r="AT162" s="520"/>
      <c r="AU162" s="520"/>
      <c r="AV162" s="520"/>
      <c r="AW162" s="520"/>
      <c r="AX162" s="520"/>
      <c r="AY162" s="520"/>
      <c r="AZ162" s="520"/>
      <c r="BA162" s="520"/>
      <c r="BB162" s="520"/>
      <c r="BC162" s="520"/>
      <c r="BD162" s="520"/>
      <c r="BE162" s="520"/>
      <c r="BF162" s="520"/>
      <c r="BG162" s="520"/>
      <c r="BH162" s="520"/>
      <c r="BI162" s="520"/>
    </row>
    <row r="163" spans="1:61" ht="10.8" customHeight="1" x14ac:dyDescent="0.3">
      <c r="A163" s="365"/>
      <c r="B163" s="365"/>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c r="AF163" s="365"/>
      <c r="AG163" s="365"/>
      <c r="AH163" s="365"/>
      <c r="AI163" s="365"/>
      <c r="AJ163" s="365"/>
      <c r="AK163" s="365"/>
      <c r="AL163" s="365"/>
      <c r="AM163" s="365"/>
      <c r="AN163" s="365"/>
      <c r="AO163" s="365"/>
      <c r="AP163" s="365"/>
      <c r="AQ163" s="365"/>
      <c r="AR163" s="365"/>
      <c r="AS163" s="365"/>
      <c r="AT163" s="365"/>
      <c r="AU163" s="365"/>
      <c r="AV163" s="365"/>
      <c r="AW163" s="365"/>
      <c r="AX163" s="365"/>
      <c r="AY163" s="365"/>
      <c r="AZ163" s="365"/>
      <c r="BA163" s="365"/>
      <c r="BB163" s="365"/>
      <c r="BC163" s="365"/>
      <c r="BD163" s="365"/>
      <c r="BE163" s="365"/>
      <c r="BF163" s="365"/>
      <c r="BG163" s="365"/>
      <c r="BH163" s="365"/>
      <c r="BI163" s="365"/>
    </row>
    <row r="164" spans="1:61" ht="11.4" customHeight="1" x14ac:dyDescent="0.3">
      <c r="A164" s="365" t="s">
        <v>6994</v>
      </c>
      <c r="B164" s="365"/>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637" t="s">
        <v>5547</v>
      </c>
      <c r="Z164" s="637"/>
      <c r="AA164" s="637"/>
      <c r="AB164" s="637"/>
      <c r="AC164" s="637"/>
      <c r="AD164" s="637"/>
      <c r="AF164" s="365" t="s">
        <v>6994</v>
      </c>
      <c r="AG164" s="365"/>
      <c r="AH164" s="365"/>
      <c r="AI164" s="365"/>
      <c r="AJ164" s="365"/>
      <c r="AK164" s="365"/>
      <c r="AL164" s="365"/>
      <c r="AM164" s="365"/>
      <c r="AN164" s="365"/>
      <c r="AO164" s="365"/>
      <c r="AP164" s="365"/>
      <c r="AQ164" s="365"/>
      <c r="AR164" s="365"/>
      <c r="AS164" s="365"/>
      <c r="AT164" s="365"/>
      <c r="AU164" s="365"/>
      <c r="AV164" s="365"/>
      <c r="AW164" s="365"/>
      <c r="AX164" s="365"/>
      <c r="AY164" s="365"/>
      <c r="AZ164" s="365"/>
      <c r="BA164" s="365"/>
      <c r="BB164" s="365"/>
      <c r="BC164" s="365"/>
      <c r="BD164" s="365" t="s">
        <v>5547</v>
      </c>
      <c r="BE164" s="365"/>
      <c r="BF164" s="365"/>
      <c r="BG164" s="365"/>
      <c r="BH164" s="365"/>
      <c r="BI164" s="365"/>
    </row>
    <row r="165" spans="1:61" ht="10.8" customHeight="1" x14ac:dyDescent="0.3">
      <c r="A165" s="365"/>
      <c r="B165" s="365"/>
      <c r="C165" s="365"/>
      <c r="D165" s="365"/>
      <c r="E165" s="365"/>
      <c r="F165" s="365"/>
      <c r="G165" s="365"/>
      <c r="H165" s="365"/>
      <c r="I165" s="365"/>
      <c r="J165" s="365"/>
      <c r="K165" s="365"/>
      <c r="L165" s="365"/>
      <c r="M165" s="365"/>
      <c r="N165" s="365"/>
      <c r="O165" s="365"/>
      <c r="P165" s="365"/>
      <c r="Q165" s="365"/>
      <c r="R165" s="365"/>
      <c r="S165" s="365"/>
      <c r="T165" s="365"/>
      <c r="U165" s="365"/>
      <c r="V165" s="365"/>
      <c r="W165" s="365"/>
      <c r="X165" s="365"/>
      <c r="Y165" s="365"/>
      <c r="Z165" s="365"/>
      <c r="AA165" s="365"/>
      <c r="AB165" s="365"/>
      <c r="AC165" s="365"/>
      <c r="AD165" s="365"/>
      <c r="AF165" s="365"/>
      <c r="AG165" s="365"/>
      <c r="AH165" s="365"/>
      <c r="AI165" s="365"/>
      <c r="AJ165" s="365"/>
      <c r="AK165" s="365"/>
      <c r="AL165" s="365"/>
      <c r="AM165" s="365"/>
      <c r="AN165" s="365"/>
      <c r="AO165" s="365"/>
      <c r="AP165" s="365"/>
      <c r="AQ165" s="365"/>
      <c r="AR165" s="365"/>
      <c r="AS165" s="365"/>
      <c r="AT165" s="365"/>
      <c r="AU165" s="365"/>
      <c r="AV165" s="365"/>
      <c r="AW165" s="365"/>
      <c r="AX165" s="365"/>
      <c r="AY165" s="365"/>
      <c r="AZ165" s="365"/>
      <c r="BA165" s="365"/>
      <c r="BB165" s="365"/>
      <c r="BC165" s="365"/>
      <c r="BD165" s="365"/>
      <c r="BE165" s="365"/>
      <c r="BF165" s="365"/>
      <c r="BG165" s="365"/>
      <c r="BH165" s="365"/>
      <c r="BI165" s="365"/>
    </row>
    <row r="166" spans="1:61" ht="11.4" customHeight="1" x14ac:dyDescent="0.3">
      <c r="A166" s="551" t="s">
        <v>5548</v>
      </c>
      <c r="B166" s="552"/>
      <c r="C166" s="552"/>
      <c r="D166" s="552"/>
      <c r="E166" s="552"/>
      <c r="F166" s="552"/>
      <c r="G166" s="553"/>
      <c r="H166" s="551" t="s">
        <v>5557</v>
      </c>
      <c r="I166" s="552"/>
      <c r="J166" s="552"/>
      <c r="K166" s="552"/>
      <c r="L166" s="553"/>
      <c r="M166" s="545" t="s">
        <v>5558</v>
      </c>
      <c r="N166" s="547"/>
      <c r="O166" s="545" t="s">
        <v>5559</v>
      </c>
      <c r="P166" s="546"/>
      <c r="Q166" s="546"/>
      <c r="R166" s="547"/>
      <c r="S166" s="545" t="s">
        <v>5560</v>
      </c>
      <c r="T166" s="546"/>
      <c r="U166" s="546"/>
      <c r="V166" s="547"/>
      <c r="W166" s="545" t="s">
        <v>5551</v>
      </c>
      <c r="X166" s="546"/>
      <c r="Y166" s="546"/>
      <c r="Z166" s="546"/>
      <c r="AA166" s="547"/>
      <c r="AB166" s="545" t="s">
        <v>5561</v>
      </c>
      <c r="AC166" s="546"/>
      <c r="AD166" s="547"/>
      <c r="AF166" s="551" t="s">
        <v>5548</v>
      </c>
      <c r="AG166" s="552"/>
      <c r="AH166" s="552"/>
      <c r="AI166" s="552"/>
      <c r="AJ166" s="552"/>
      <c r="AK166" s="552"/>
      <c r="AL166" s="553"/>
      <c r="AM166" s="551" t="s">
        <v>5557</v>
      </c>
      <c r="AN166" s="552"/>
      <c r="AO166" s="552"/>
      <c r="AP166" s="552"/>
      <c r="AQ166" s="553"/>
      <c r="AR166" s="539" t="s">
        <v>5558</v>
      </c>
      <c r="AS166" s="541"/>
      <c r="AT166" s="539" t="s">
        <v>5559</v>
      </c>
      <c r="AU166" s="540"/>
      <c r="AV166" s="540"/>
      <c r="AW166" s="541"/>
      <c r="AX166" s="539" t="s">
        <v>5560</v>
      </c>
      <c r="AY166" s="540"/>
      <c r="AZ166" s="540"/>
      <c r="BA166" s="541"/>
      <c r="BB166" s="539" t="s">
        <v>5551</v>
      </c>
      <c r="BC166" s="540"/>
      <c r="BD166" s="540"/>
      <c r="BE166" s="540"/>
      <c r="BF166" s="541"/>
      <c r="BG166" s="539" t="s">
        <v>5561</v>
      </c>
      <c r="BH166" s="540"/>
      <c r="BI166" s="541"/>
    </row>
    <row r="167" spans="1:61" ht="11.4" customHeight="1" x14ac:dyDescent="0.3">
      <c r="A167" s="521" t="s">
        <v>5579</v>
      </c>
      <c r="B167" s="522"/>
      <c r="C167" s="522"/>
      <c r="D167" s="522"/>
      <c r="E167" s="522"/>
      <c r="F167" s="522"/>
      <c r="G167" s="523"/>
      <c r="H167" s="521" t="s">
        <v>5580</v>
      </c>
      <c r="I167" s="522"/>
      <c r="J167" s="522"/>
      <c r="K167" s="522"/>
      <c r="L167" s="523"/>
      <c r="M167" s="673">
        <f>ROUND(AR167*(1-'COMP IMPLANTAÇÃO'!$AI$1),2)</f>
        <v>6.79</v>
      </c>
      <c r="N167" s="674"/>
      <c r="O167" s="673">
        <f t="shared" ref="O167:O168" si="24">TRUNC(M167*(1+(S167/100)),2)</f>
        <v>18.45</v>
      </c>
      <c r="P167" s="675"/>
      <c r="Q167" s="675"/>
      <c r="R167" s="674"/>
      <c r="S167" s="620">
        <v>171.78</v>
      </c>
      <c r="T167" s="621"/>
      <c r="U167" s="621"/>
      <c r="V167" s="622"/>
      <c r="W167" s="611">
        <v>0.2</v>
      </c>
      <c r="X167" s="612"/>
      <c r="Y167" s="612"/>
      <c r="Z167" s="612"/>
      <c r="AA167" s="613"/>
      <c r="AB167" s="623">
        <f>TRUNC(O167*W167,2)</f>
        <v>3.69</v>
      </c>
      <c r="AC167" s="624"/>
      <c r="AD167" s="625"/>
      <c r="AF167" s="521" t="s">
        <v>5579</v>
      </c>
      <c r="AG167" s="522"/>
      <c r="AH167" s="522"/>
      <c r="AI167" s="522"/>
      <c r="AJ167" s="522"/>
      <c r="AK167" s="522"/>
      <c r="AL167" s="523"/>
      <c r="AM167" s="521" t="s">
        <v>5580</v>
      </c>
      <c r="AN167" s="522"/>
      <c r="AO167" s="522"/>
      <c r="AP167" s="522"/>
      <c r="AQ167" s="523"/>
      <c r="AR167" s="535">
        <v>8.18</v>
      </c>
      <c r="AS167" s="537"/>
      <c r="AT167" s="526">
        <v>22.23</v>
      </c>
      <c r="AU167" s="527"/>
      <c r="AV167" s="527"/>
      <c r="AW167" s="528"/>
      <c r="AX167" s="529">
        <v>171.78</v>
      </c>
      <c r="AY167" s="530"/>
      <c r="AZ167" s="530"/>
      <c r="BA167" s="531"/>
      <c r="BB167" s="532">
        <v>0.2</v>
      </c>
      <c r="BC167" s="533"/>
      <c r="BD167" s="533"/>
      <c r="BE167" s="533"/>
      <c r="BF167" s="534"/>
      <c r="BG167" s="529">
        <f t="shared" ref="BG167:BG168" si="25">AT167*BB167</f>
        <v>4.4460000000000006</v>
      </c>
      <c r="BH167" s="530"/>
      <c r="BI167" s="531"/>
    </row>
    <row r="168" spans="1:61" ht="11.4" customHeight="1" x14ac:dyDescent="0.3">
      <c r="A168" s="521" t="s">
        <v>5564</v>
      </c>
      <c r="B168" s="522"/>
      <c r="C168" s="522"/>
      <c r="D168" s="522"/>
      <c r="E168" s="522"/>
      <c r="F168" s="522"/>
      <c r="G168" s="523"/>
      <c r="H168" s="521" t="s">
        <v>177</v>
      </c>
      <c r="I168" s="522"/>
      <c r="J168" s="522"/>
      <c r="K168" s="522"/>
      <c r="L168" s="523"/>
      <c r="M168" s="673">
        <f>ROUND(AR168*(1-'COMP IMPLANTAÇÃO'!$AI$1),2)</f>
        <v>9.59</v>
      </c>
      <c r="N168" s="674"/>
      <c r="O168" s="673">
        <f t="shared" si="24"/>
        <v>24.46</v>
      </c>
      <c r="P168" s="675"/>
      <c r="Q168" s="675"/>
      <c r="R168" s="674"/>
      <c r="S168" s="620">
        <v>155.13</v>
      </c>
      <c r="T168" s="621"/>
      <c r="U168" s="621"/>
      <c r="V168" s="622"/>
      <c r="W168" s="611">
        <v>0.2</v>
      </c>
      <c r="X168" s="612"/>
      <c r="Y168" s="612"/>
      <c r="Z168" s="612"/>
      <c r="AA168" s="613"/>
      <c r="AB168" s="623">
        <f>TRUNC(O168*W168,2)</f>
        <v>4.8899999999999997</v>
      </c>
      <c r="AC168" s="624"/>
      <c r="AD168" s="625"/>
      <c r="AF168" s="521" t="s">
        <v>5564</v>
      </c>
      <c r="AG168" s="522"/>
      <c r="AH168" s="522"/>
      <c r="AI168" s="522"/>
      <c r="AJ168" s="522"/>
      <c r="AK168" s="522"/>
      <c r="AL168" s="523"/>
      <c r="AM168" s="521" t="s">
        <v>177</v>
      </c>
      <c r="AN168" s="522"/>
      <c r="AO168" s="522"/>
      <c r="AP168" s="522"/>
      <c r="AQ168" s="523"/>
      <c r="AR168" s="526">
        <v>11.56</v>
      </c>
      <c r="AS168" s="528"/>
      <c r="AT168" s="526">
        <v>29.49</v>
      </c>
      <c r="AU168" s="527"/>
      <c r="AV168" s="527"/>
      <c r="AW168" s="528"/>
      <c r="AX168" s="529">
        <v>155.13</v>
      </c>
      <c r="AY168" s="530"/>
      <c r="AZ168" s="530"/>
      <c r="BA168" s="531"/>
      <c r="BB168" s="532">
        <v>0.2</v>
      </c>
      <c r="BC168" s="533"/>
      <c r="BD168" s="533"/>
      <c r="BE168" s="533"/>
      <c r="BF168" s="534"/>
      <c r="BG168" s="529">
        <f t="shared" si="25"/>
        <v>5.8979999999999997</v>
      </c>
      <c r="BH168" s="530"/>
      <c r="BI168" s="531"/>
    </row>
    <row r="169" spans="1:61" ht="11.4" customHeight="1" x14ac:dyDescent="0.3">
      <c r="A169" s="538" t="s">
        <v>5565</v>
      </c>
      <c r="B169" s="538"/>
      <c r="C169" s="538"/>
      <c r="D169" s="538"/>
      <c r="E169" s="538"/>
      <c r="F169" s="538"/>
      <c r="G169" s="538"/>
      <c r="H169" s="538"/>
      <c r="I169" s="538"/>
      <c r="J169" s="538"/>
      <c r="K169" s="538"/>
      <c r="L169" s="538"/>
      <c r="M169" s="538"/>
      <c r="N169" s="538"/>
      <c r="O169" s="538"/>
      <c r="P169" s="538"/>
      <c r="Q169" s="538"/>
      <c r="R169" s="538"/>
      <c r="S169" s="538"/>
      <c r="T169" s="538"/>
      <c r="U169" s="538"/>
      <c r="V169" s="538"/>
      <c r="W169" s="538"/>
      <c r="X169" s="538"/>
      <c r="Y169" s="617">
        <f>SUM(AB167:AD168)-0.01</f>
        <v>8.57</v>
      </c>
      <c r="Z169" s="618"/>
      <c r="AA169" s="618"/>
      <c r="AB169" s="618"/>
      <c r="AC169" s="618"/>
      <c r="AD169" s="619"/>
      <c r="AF169" s="538" t="s">
        <v>5565</v>
      </c>
      <c r="AG169" s="538"/>
      <c r="AH169" s="538"/>
      <c r="AI169" s="538"/>
      <c r="AJ169" s="538"/>
      <c r="AK169" s="538"/>
      <c r="AL169" s="538"/>
      <c r="AM169" s="538"/>
      <c r="AN169" s="538"/>
      <c r="AO169" s="538"/>
      <c r="AP169" s="538"/>
      <c r="AQ169" s="538"/>
      <c r="AR169" s="538"/>
      <c r="AS169" s="538"/>
      <c r="AT169" s="538"/>
      <c r="AU169" s="538"/>
      <c r="AV169" s="538"/>
      <c r="AW169" s="538"/>
      <c r="AX169" s="538"/>
      <c r="AY169" s="538"/>
      <c r="AZ169" s="538"/>
      <c r="BA169" s="538"/>
      <c r="BB169" s="538"/>
      <c r="BC169" s="538"/>
      <c r="BD169" s="526">
        <f>SUM(BG167:BI168)</f>
        <v>10.344000000000001</v>
      </c>
      <c r="BE169" s="527"/>
      <c r="BF169" s="527"/>
      <c r="BG169" s="527"/>
      <c r="BH169" s="527"/>
      <c r="BI169" s="528"/>
    </row>
    <row r="170" spans="1:61" ht="10.8" customHeight="1" x14ac:dyDescent="0.3">
      <c r="A170" s="365"/>
      <c r="B170" s="365"/>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c r="AF170" s="365"/>
      <c r="AG170" s="365"/>
      <c r="AH170" s="365"/>
      <c r="AI170" s="365"/>
      <c r="AJ170" s="365"/>
      <c r="AK170" s="365"/>
      <c r="AL170" s="365"/>
      <c r="AM170" s="365"/>
      <c r="AN170" s="365"/>
      <c r="AO170" s="365"/>
      <c r="AP170" s="365"/>
      <c r="AQ170" s="365"/>
      <c r="AR170" s="365"/>
      <c r="AS170" s="365"/>
      <c r="AT170" s="365"/>
      <c r="AU170" s="365"/>
      <c r="AV170" s="365"/>
      <c r="AW170" s="365"/>
      <c r="AX170" s="365"/>
      <c r="AY170" s="365"/>
      <c r="AZ170" s="365"/>
      <c r="BA170" s="365"/>
      <c r="BB170" s="365"/>
      <c r="BC170" s="365"/>
      <c r="BD170" s="365"/>
      <c r="BE170" s="365"/>
      <c r="BF170" s="365"/>
      <c r="BG170" s="365"/>
      <c r="BH170" s="365"/>
      <c r="BI170" s="365"/>
    </row>
    <row r="171" spans="1:61" ht="11.4" customHeight="1" x14ac:dyDescent="0.3">
      <c r="A171" s="551" t="s">
        <v>5548</v>
      </c>
      <c r="B171" s="552"/>
      <c r="C171" s="552"/>
      <c r="D171" s="552"/>
      <c r="E171" s="552"/>
      <c r="F171" s="552"/>
      <c r="G171" s="553"/>
      <c r="H171" s="551" t="s">
        <v>5549</v>
      </c>
      <c r="I171" s="552"/>
      <c r="J171" s="552"/>
      <c r="K171" s="552"/>
      <c r="L171" s="552"/>
      <c r="M171" s="552"/>
      <c r="N171" s="552"/>
      <c r="O171" s="553"/>
      <c r="P171" s="646" t="s">
        <v>167</v>
      </c>
      <c r="Q171" s="647"/>
      <c r="R171" s="647"/>
      <c r="S171" s="648"/>
      <c r="T171" s="545" t="s">
        <v>5550</v>
      </c>
      <c r="U171" s="546"/>
      <c r="V171" s="546"/>
      <c r="W171" s="547"/>
      <c r="X171" s="545" t="s">
        <v>5551</v>
      </c>
      <c r="Y171" s="546"/>
      <c r="Z171" s="546"/>
      <c r="AA171" s="546"/>
      <c r="AB171" s="547"/>
      <c r="AC171" s="545" t="s">
        <v>5552</v>
      </c>
      <c r="AD171" s="547"/>
      <c r="AF171" s="551" t="s">
        <v>5548</v>
      </c>
      <c r="AG171" s="552"/>
      <c r="AH171" s="552"/>
      <c r="AI171" s="552"/>
      <c r="AJ171" s="552"/>
      <c r="AK171" s="552"/>
      <c r="AL171" s="553"/>
      <c r="AM171" s="551" t="s">
        <v>5549</v>
      </c>
      <c r="AN171" s="552"/>
      <c r="AO171" s="552"/>
      <c r="AP171" s="552"/>
      <c r="AQ171" s="552"/>
      <c r="AR171" s="552"/>
      <c r="AS171" s="552"/>
      <c r="AT171" s="553"/>
      <c r="AU171" s="554" t="s">
        <v>167</v>
      </c>
      <c r="AV171" s="563"/>
      <c r="AW171" s="563"/>
      <c r="AX171" s="555"/>
      <c r="AY171" s="539" t="s">
        <v>5550</v>
      </c>
      <c r="AZ171" s="540"/>
      <c r="BA171" s="540"/>
      <c r="BB171" s="541"/>
      <c r="BC171" s="539" t="s">
        <v>5551</v>
      </c>
      <c r="BD171" s="540"/>
      <c r="BE171" s="540"/>
      <c r="BF171" s="540"/>
      <c r="BG171" s="541"/>
      <c r="BH171" s="539" t="s">
        <v>5552</v>
      </c>
      <c r="BI171" s="541"/>
    </row>
    <row r="172" spans="1:61" ht="22.95" customHeight="1" x14ac:dyDescent="0.3">
      <c r="A172" s="521" t="s">
        <v>6995</v>
      </c>
      <c r="B172" s="522"/>
      <c r="C172" s="522"/>
      <c r="D172" s="522"/>
      <c r="E172" s="522"/>
      <c r="F172" s="522"/>
      <c r="G172" s="523"/>
      <c r="H172" s="521" t="s">
        <v>6996</v>
      </c>
      <c r="I172" s="522"/>
      <c r="J172" s="522"/>
      <c r="K172" s="522"/>
      <c r="L172" s="522"/>
      <c r="M172" s="522"/>
      <c r="N172" s="522"/>
      <c r="O172" s="523"/>
      <c r="P172" s="649" t="s">
        <v>70</v>
      </c>
      <c r="Q172" s="650"/>
      <c r="R172" s="650"/>
      <c r="S172" s="651"/>
      <c r="T172" s="608">
        <f>ROUND(AY172*(1-'COMP IMPLANTAÇÃO'!$AI$1),2)</f>
        <v>280.41000000000003</v>
      </c>
      <c r="U172" s="609"/>
      <c r="V172" s="609"/>
      <c r="W172" s="610"/>
      <c r="X172" s="611">
        <v>1</v>
      </c>
      <c r="Y172" s="612"/>
      <c r="Z172" s="612"/>
      <c r="AA172" s="612"/>
      <c r="AB172" s="613"/>
      <c r="AC172" s="655">
        <f t="shared" ref="AC172:AC173" si="26">TRUNC(T172*X172,2)</f>
        <v>280.41000000000003</v>
      </c>
      <c r="AD172" s="656"/>
      <c r="AF172" s="521" t="s">
        <v>6995</v>
      </c>
      <c r="AG172" s="522"/>
      <c r="AH172" s="522"/>
      <c r="AI172" s="522"/>
      <c r="AJ172" s="522"/>
      <c r="AK172" s="522"/>
      <c r="AL172" s="523"/>
      <c r="AM172" s="521" t="s">
        <v>6996</v>
      </c>
      <c r="AN172" s="522"/>
      <c r="AO172" s="522"/>
      <c r="AP172" s="522"/>
      <c r="AQ172" s="522"/>
      <c r="AR172" s="522"/>
      <c r="AS172" s="522"/>
      <c r="AT172" s="523"/>
      <c r="AU172" s="524" t="s">
        <v>70</v>
      </c>
      <c r="AV172" s="564"/>
      <c r="AW172" s="564"/>
      <c r="AX172" s="525"/>
      <c r="AY172" s="529">
        <v>337.84</v>
      </c>
      <c r="AZ172" s="530"/>
      <c r="BA172" s="530"/>
      <c r="BB172" s="531"/>
      <c r="BC172" s="532">
        <v>1</v>
      </c>
      <c r="BD172" s="533"/>
      <c r="BE172" s="533"/>
      <c r="BF172" s="533"/>
      <c r="BG172" s="534"/>
      <c r="BH172" s="535">
        <f t="shared" ref="BH172:BH173" si="27">AY172*BC172</f>
        <v>337.84</v>
      </c>
      <c r="BI172" s="537"/>
    </row>
    <row r="173" spans="1:61" ht="11.4" customHeight="1" x14ac:dyDescent="0.3">
      <c r="A173" s="521" t="s">
        <v>6969</v>
      </c>
      <c r="B173" s="522"/>
      <c r="C173" s="522"/>
      <c r="D173" s="522"/>
      <c r="E173" s="522"/>
      <c r="F173" s="522"/>
      <c r="G173" s="523"/>
      <c r="H173" s="521" t="s">
        <v>6533</v>
      </c>
      <c r="I173" s="522"/>
      <c r="J173" s="522"/>
      <c r="K173" s="522"/>
      <c r="L173" s="522"/>
      <c r="M173" s="522"/>
      <c r="N173" s="522"/>
      <c r="O173" s="523"/>
      <c r="P173" s="649" t="s">
        <v>70</v>
      </c>
      <c r="Q173" s="650"/>
      <c r="R173" s="650"/>
      <c r="S173" s="651"/>
      <c r="T173" s="608">
        <f>ROUND(AY173*(1-'COMP IMPLANTAÇÃO'!$AI$1),2)</f>
        <v>0.37</v>
      </c>
      <c r="U173" s="609"/>
      <c r="V173" s="609"/>
      <c r="W173" s="610"/>
      <c r="X173" s="611">
        <v>1</v>
      </c>
      <c r="Y173" s="612"/>
      <c r="Z173" s="612"/>
      <c r="AA173" s="612"/>
      <c r="AB173" s="613"/>
      <c r="AC173" s="655">
        <f t="shared" si="26"/>
        <v>0.37</v>
      </c>
      <c r="AD173" s="656"/>
      <c r="AF173" s="521" t="s">
        <v>6969</v>
      </c>
      <c r="AG173" s="522"/>
      <c r="AH173" s="522"/>
      <c r="AI173" s="522"/>
      <c r="AJ173" s="522"/>
      <c r="AK173" s="522"/>
      <c r="AL173" s="523"/>
      <c r="AM173" s="521" t="s">
        <v>6533</v>
      </c>
      <c r="AN173" s="522"/>
      <c r="AO173" s="522"/>
      <c r="AP173" s="522"/>
      <c r="AQ173" s="522"/>
      <c r="AR173" s="522"/>
      <c r="AS173" s="522"/>
      <c r="AT173" s="523"/>
      <c r="AU173" s="524" t="s">
        <v>70</v>
      </c>
      <c r="AV173" s="564"/>
      <c r="AW173" s="564"/>
      <c r="AX173" s="525"/>
      <c r="AY173" s="535">
        <v>0.45</v>
      </c>
      <c r="AZ173" s="536"/>
      <c r="BA173" s="536"/>
      <c r="BB173" s="537"/>
      <c r="BC173" s="532">
        <v>1</v>
      </c>
      <c r="BD173" s="533"/>
      <c r="BE173" s="533"/>
      <c r="BF173" s="533"/>
      <c r="BG173" s="534"/>
      <c r="BH173" s="535">
        <f t="shared" si="27"/>
        <v>0.45</v>
      </c>
      <c r="BI173" s="537"/>
    </row>
    <row r="174" spans="1:61" ht="11.4" customHeight="1" x14ac:dyDescent="0.3">
      <c r="A174" s="538" t="s">
        <v>5553</v>
      </c>
      <c r="B174" s="538"/>
      <c r="C174" s="538"/>
      <c r="D174" s="538"/>
      <c r="E174" s="538"/>
      <c r="F174" s="538"/>
      <c r="G174" s="538"/>
      <c r="H174" s="538"/>
      <c r="I174" s="538"/>
      <c r="J174" s="538"/>
      <c r="K174" s="538"/>
      <c r="L174" s="538"/>
      <c r="M174" s="538"/>
      <c r="N174" s="538"/>
      <c r="O174" s="538"/>
      <c r="P174" s="538"/>
      <c r="Q174" s="538"/>
      <c r="R174" s="538"/>
      <c r="S174" s="538"/>
      <c r="T174" s="538"/>
      <c r="U174" s="538"/>
      <c r="V174" s="538"/>
      <c r="W174" s="538"/>
      <c r="X174" s="538"/>
      <c r="Y174" s="620">
        <f>SUM(AC172:AD173)</f>
        <v>280.78000000000003</v>
      </c>
      <c r="Z174" s="621"/>
      <c r="AA174" s="621"/>
      <c r="AB174" s="621"/>
      <c r="AC174" s="621"/>
      <c r="AD174" s="622"/>
      <c r="AF174" s="538" t="s">
        <v>5553</v>
      </c>
      <c r="AG174" s="538"/>
      <c r="AH174" s="538"/>
      <c r="AI174" s="538"/>
      <c r="AJ174" s="538"/>
      <c r="AK174" s="538"/>
      <c r="AL174" s="538"/>
      <c r="AM174" s="538"/>
      <c r="AN174" s="538"/>
      <c r="AO174" s="538"/>
      <c r="AP174" s="538"/>
      <c r="AQ174" s="538"/>
      <c r="AR174" s="538"/>
      <c r="AS174" s="538"/>
      <c r="AT174" s="538"/>
      <c r="AU174" s="538"/>
      <c r="AV174" s="538"/>
      <c r="AW174" s="538"/>
      <c r="AX174" s="538"/>
      <c r="AY174" s="538"/>
      <c r="AZ174" s="538"/>
      <c r="BA174" s="538"/>
      <c r="BB174" s="538"/>
      <c r="BC174" s="538"/>
      <c r="BD174" s="529">
        <f>SUM(BH172:BI173)</f>
        <v>338.28999999999996</v>
      </c>
      <c r="BE174" s="530"/>
      <c r="BF174" s="530"/>
      <c r="BG174" s="530"/>
      <c r="BH174" s="530"/>
      <c r="BI174" s="531"/>
    </row>
    <row r="175" spans="1:61" ht="10.8" customHeight="1" x14ac:dyDescent="0.3">
      <c r="A175" s="365"/>
      <c r="B175" s="365"/>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c r="AF175" s="365"/>
      <c r="AG175" s="365"/>
      <c r="AH175" s="365"/>
      <c r="AI175" s="365"/>
      <c r="AJ175" s="365"/>
      <c r="AK175" s="365"/>
      <c r="AL175" s="365"/>
      <c r="AM175" s="365"/>
      <c r="AN175" s="365"/>
      <c r="AO175" s="365"/>
      <c r="AP175" s="365"/>
      <c r="AQ175" s="365"/>
      <c r="AR175" s="365"/>
      <c r="AS175" s="365"/>
      <c r="AT175" s="365"/>
      <c r="AU175" s="365"/>
      <c r="AV175" s="365"/>
      <c r="AW175" s="365"/>
      <c r="AX175" s="365"/>
      <c r="AY175" s="365"/>
      <c r="AZ175" s="365"/>
      <c r="BA175" s="365"/>
      <c r="BB175" s="365"/>
      <c r="BC175" s="365"/>
      <c r="BD175" s="365"/>
      <c r="BE175" s="365"/>
      <c r="BF175" s="365"/>
      <c r="BG175" s="365"/>
      <c r="BH175" s="365"/>
      <c r="BI175" s="365"/>
    </row>
    <row r="176" spans="1:61" ht="11.4" customHeight="1" x14ac:dyDescent="0.3">
      <c r="A176" s="539" t="s">
        <v>5554</v>
      </c>
      <c r="B176" s="540"/>
      <c r="C176" s="540"/>
      <c r="D176" s="540"/>
      <c r="E176" s="540"/>
      <c r="F176" s="540"/>
      <c r="G176" s="540"/>
      <c r="H176" s="540"/>
      <c r="I176" s="540"/>
      <c r="J176" s="540"/>
      <c r="K176" s="540"/>
      <c r="L176" s="540"/>
      <c r="M176" s="540"/>
      <c r="N176" s="540"/>
      <c r="O176" s="540"/>
      <c r="P176" s="540"/>
      <c r="Q176" s="540"/>
      <c r="R176" s="540"/>
      <c r="S176" s="540"/>
      <c r="T176" s="540"/>
      <c r="U176" s="540"/>
      <c r="V176" s="540"/>
      <c r="W176" s="540"/>
      <c r="X176" s="541"/>
      <c r="Y176" s="632">
        <f>Y174+Y169</f>
        <v>289.35000000000002</v>
      </c>
      <c r="Z176" s="633"/>
      <c r="AA176" s="633"/>
      <c r="AB176" s="633"/>
      <c r="AC176" s="633"/>
      <c r="AD176" s="634"/>
      <c r="AF176" s="539" t="s">
        <v>5554</v>
      </c>
      <c r="AG176" s="540"/>
      <c r="AH176" s="540"/>
      <c r="AI176" s="540"/>
      <c r="AJ176" s="540"/>
      <c r="AK176" s="540"/>
      <c r="AL176" s="540"/>
      <c r="AM176" s="540"/>
      <c r="AN176" s="540"/>
      <c r="AO176" s="540"/>
      <c r="AP176" s="540"/>
      <c r="AQ176" s="540"/>
      <c r="AR176" s="540"/>
      <c r="AS176" s="540"/>
      <c r="AT176" s="540"/>
      <c r="AU176" s="540"/>
      <c r="AV176" s="540"/>
      <c r="AW176" s="540"/>
      <c r="AX176" s="540"/>
      <c r="AY176" s="540"/>
      <c r="AZ176" s="540"/>
      <c r="BA176" s="540"/>
      <c r="BB176" s="540"/>
      <c r="BC176" s="541"/>
      <c r="BD176" s="582">
        <f>BD174+BD169</f>
        <v>348.63399999999996</v>
      </c>
      <c r="BE176" s="583"/>
      <c r="BF176" s="583"/>
      <c r="BG176" s="583"/>
      <c r="BH176" s="583"/>
      <c r="BI176" s="584"/>
    </row>
    <row r="177" spans="1:61" ht="11.4" customHeight="1" x14ac:dyDescent="0.3">
      <c r="A177" s="539" t="s">
        <v>8256</v>
      </c>
      <c r="B177" s="540"/>
      <c r="C177" s="540"/>
      <c r="D177" s="540"/>
      <c r="E177" s="540"/>
      <c r="F177" s="540"/>
      <c r="G177" s="540"/>
      <c r="H177" s="540"/>
      <c r="I177" s="540"/>
      <c r="J177" s="540"/>
      <c r="K177" s="540"/>
      <c r="L177" s="540"/>
      <c r="M177" s="540"/>
      <c r="N177" s="540"/>
      <c r="O177" s="540"/>
      <c r="P177" s="540"/>
      <c r="Q177" s="540"/>
      <c r="R177" s="540"/>
      <c r="S177" s="540"/>
      <c r="T177" s="540"/>
      <c r="U177" s="540"/>
      <c r="V177" s="312"/>
      <c r="W177" s="561">
        <v>0.25069999999999998</v>
      </c>
      <c r="X177" s="648"/>
      <c r="Y177" s="548">
        <f>TRUNC(Y176*W177,2)</f>
        <v>72.540000000000006</v>
      </c>
      <c r="Z177" s="549"/>
      <c r="AA177" s="549"/>
      <c r="AB177" s="549"/>
      <c r="AC177" s="549"/>
      <c r="AD177" s="550"/>
      <c r="AF177" s="539" t="s">
        <v>8256</v>
      </c>
      <c r="AG177" s="540"/>
      <c r="AH177" s="540"/>
      <c r="AI177" s="540"/>
      <c r="AJ177" s="540"/>
      <c r="AK177" s="540"/>
      <c r="AL177" s="540"/>
      <c r="AM177" s="540"/>
      <c r="AN177" s="540"/>
      <c r="AO177" s="540"/>
      <c r="AP177" s="540"/>
      <c r="AQ177" s="540"/>
      <c r="AR177" s="540"/>
      <c r="AS177" s="540"/>
      <c r="AT177" s="540"/>
      <c r="AU177" s="540"/>
      <c r="AV177" s="540"/>
      <c r="AW177" s="540"/>
      <c r="AX177" s="540"/>
      <c r="AY177" s="540"/>
      <c r="AZ177" s="540"/>
      <c r="BA177" s="274"/>
      <c r="BB177" s="601">
        <v>0.25069999999999998</v>
      </c>
      <c r="BC177" s="555"/>
      <c r="BD177" s="590">
        <f>BD176*BB177</f>
        <v>87.402543799999975</v>
      </c>
      <c r="BE177" s="591"/>
      <c r="BF177" s="591"/>
      <c r="BG177" s="591"/>
      <c r="BH177" s="591"/>
      <c r="BI177" s="592"/>
    </row>
    <row r="178" spans="1:61" ht="11.4" customHeight="1" x14ac:dyDescent="0.3">
      <c r="A178" s="539" t="s">
        <v>5555</v>
      </c>
      <c r="B178" s="540"/>
      <c r="C178" s="540"/>
      <c r="D178" s="540"/>
      <c r="E178" s="540"/>
      <c r="F178" s="540"/>
      <c r="G178" s="540"/>
      <c r="H178" s="540"/>
      <c r="I178" s="540"/>
      <c r="J178" s="540"/>
      <c r="K178" s="540"/>
      <c r="L178" s="540"/>
      <c r="M178" s="540"/>
      <c r="N178" s="540"/>
      <c r="O178" s="540"/>
      <c r="P178" s="540"/>
      <c r="Q178" s="540"/>
      <c r="R178" s="540"/>
      <c r="S178" s="540"/>
      <c r="T178" s="540"/>
      <c r="U178" s="540"/>
      <c r="V178" s="540"/>
      <c r="W178" s="540"/>
      <c r="X178" s="541"/>
      <c r="Y178" s="632">
        <f>Y177+Y176-0.01</f>
        <v>361.88000000000005</v>
      </c>
      <c r="Z178" s="633"/>
      <c r="AA178" s="633"/>
      <c r="AB178" s="633"/>
      <c r="AC178" s="633"/>
      <c r="AD178" s="634"/>
      <c r="AF178" s="539" t="s">
        <v>5555</v>
      </c>
      <c r="AG178" s="540"/>
      <c r="AH178" s="540"/>
      <c r="AI178" s="540"/>
      <c r="AJ178" s="540"/>
      <c r="AK178" s="540"/>
      <c r="AL178" s="540"/>
      <c r="AM178" s="540"/>
      <c r="AN178" s="540"/>
      <c r="AO178" s="540"/>
      <c r="AP178" s="540"/>
      <c r="AQ178" s="540"/>
      <c r="AR178" s="540"/>
      <c r="AS178" s="540"/>
      <c r="AT178" s="540"/>
      <c r="AU178" s="540"/>
      <c r="AV178" s="540"/>
      <c r="AW178" s="540"/>
      <c r="AX178" s="540"/>
      <c r="AY178" s="540"/>
      <c r="AZ178" s="540"/>
      <c r="BA178" s="540"/>
      <c r="BB178" s="540"/>
      <c r="BC178" s="541"/>
      <c r="BD178" s="582">
        <f>BD177+BD176+0.01</f>
        <v>436.04654379999994</v>
      </c>
      <c r="BE178" s="583"/>
      <c r="BF178" s="583"/>
      <c r="BG178" s="583"/>
      <c r="BH178" s="583"/>
      <c r="BI178" s="584"/>
    </row>
    <row r="179" spans="1:61" ht="10.8" customHeight="1" x14ac:dyDescent="0.3">
      <c r="A179" s="365"/>
      <c r="B179" s="365"/>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c r="AA179" s="365"/>
      <c r="AB179" s="365"/>
      <c r="AC179" s="365"/>
      <c r="AD179" s="365"/>
      <c r="AF179" s="365"/>
      <c r="AG179" s="365"/>
      <c r="AH179" s="365"/>
      <c r="AI179" s="365"/>
      <c r="AJ179" s="365"/>
      <c r="AK179" s="365"/>
      <c r="AL179" s="365"/>
      <c r="AM179" s="365"/>
      <c r="AN179" s="365"/>
      <c r="AO179" s="365"/>
      <c r="AP179" s="365"/>
      <c r="AQ179" s="365"/>
      <c r="AR179" s="365"/>
      <c r="AS179" s="365"/>
      <c r="AT179" s="365"/>
      <c r="AU179" s="365"/>
      <c r="AV179" s="365"/>
      <c r="AW179" s="365"/>
      <c r="AX179" s="365"/>
      <c r="AY179" s="365"/>
      <c r="AZ179" s="365"/>
      <c r="BA179" s="365"/>
      <c r="BB179" s="365"/>
      <c r="BC179" s="365"/>
      <c r="BD179" s="365"/>
      <c r="BE179" s="365"/>
      <c r="BF179" s="365"/>
      <c r="BG179" s="365"/>
      <c r="BH179" s="365"/>
      <c r="BI179" s="365"/>
    </row>
    <row r="180" spans="1:61" ht="13.35" customHeight="1" x14ac:dyDescent="0.3">
      <c r="A180" s="520" t="s">
        <v>5556</v>
      </c>
      <c r="B180" s="520"/>
      <c r="C180" s="520"/>
      <c r="D180" s="520"/>
      <c r="E180" s="520"/>
      <c r="F180" s="520" t="s">
        <v>6997</v>
      </c>
      <c r="G180" s="520"/>
      <c r="H180" s="520"/>
      <c r="I180" s="520"/>
      <c r="J180" s="520"/>
      <c r="K180" s="520"/>
      <c r="L180" s="520"/>
      <c r="M180" s="520"/>
      <c r="N180" s="520"/>
      <c r="O180" s="520"/>
      <c r="P180" s="520"/>
      <c r="Q180" s="520"/>
      <c r="R180" s="520"/>
      <c r="S180" s="520"/>
      <c r="T180" s="520"/>
      <c r="U180" s="520"/>
      <c r="V180" s="520"/>
      <c r="W180" s="520"/>
      <c r="X180" s="520"/>
      <c r="Y180" s="520"/>
      <c r="Z180" s="520"/>
      <c r="AA180" s="520"/>
      <c r="AB180" s="520"/>
      <c r="AC180" s="520"/>
      <c r="AD180" s="520"/>
      <c r="AF180" s="520" t="s">
        <v>5556</v>
      </c>
      <c r="AG180" s="520"/>
      <c r="AH180" s="520"/>
      <c r="AI180" s="520"/>
      <c r="AJ180" s="520"/>
      <c r="AK180" s="520" t="s">
        <v>6997</v>
      </c>
      <c r="AL180" s="520"/>
      <c r="AM180" s="520"/>
      <c r="AN180" s="520"/>
      <c r="AO180" s="520"/>
      <c r="AP180" s="520"/>
      <c r="AQ180" s="520"/>
      <c r="AR180" s="520"/>
      <c r="AS180" s="520"/>
      <c r="AT180" s="520"/>
      <c r="AU180" s="520"/>
      <c r="AV180" s="520"/>
      <c r="AW180" s="520"/>
      <c r="AX180" s="520"/>
      <c r="AY180" s="520"/>
      <c r="AZ180" s="520"/>
      <c r="BA180" s="520"/>
      <c r="BB180" s="520"/>
      <c r="BC180" s="520"/>
      <c r="BD180" s="520"/>
      <c r="BE180" s="520"/>
      <c r="BF180" s="520"/>
      <c r="BG180" s="520"/>
      <c r="BH180" s="520"/>
      <c r="BI180" s="520"/>
    </row>
    <row r="181" spans="1:61" ht="10.8" customHeight="1" x14ac:dyDescent="0.3">
      <c r="A181" s="365"/>
      <c r="B181" s="365"/>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c r="AA181" s="365"/>
      <c r="AB181" s="365"/>
      <c r="AC181" s="365"/>
      <c r="AD181" s="365"/>
      <c r="AF181" s="365"/>
      <c r="AG181" s="365"/>
      <c r="AH181" s="365"/>
      <c r="AI181" s="365"/>
      <c r="AJ181" s="365"/>
      <c r="AK181" s="365"/>
      <c r="AL181" s="365"/>
      <c r="AM181" s="365"/>
      <c r="AN181" s="365"/>
      <c r="AO181" s="365"/>
      <c r="AP181" s="365"/>
      <c r="AQ181" s="365"/>
      <c r="AR181" s="365"/>
      <c r="AS181" s="365"/>
      <c r="AT181" s="365"/>
      <c r="AU181" s="365"/>
      <c r="AV181" s="365"/>
      <c r="AW181" s="365"/>
      <c r="AX181" s="365"/>
      <c r="AY181" s="365"/>
      <c r="AZ181" s="365"/>
      <c r="BA181" s="365"/>
      <c r="BB181" s="365"/>
      <c r="BC181" s="365"/>
      <c r="BD181" s="365"/>
      <c r="BE181" s="365"/>
      <c r="BF181" s="365"/>
      <c r="BG181" s="365"/>
      <c r="BH181" s="365"/>
      <c r="BI181" s="365"/>
    </row>
    <row r="182" spans="1:61" ht="11.4" customHeight="1" x14ac:dyDescent="0.3">
      <c r="A182" s="365" t="s">
        <v>6998</v>
      </c>
      <c r="B182" s="365"/>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637" t="s">
        <v>5547</v>
      </c>
      <c r="Z182" s="637"/>
      <c r="AA182" s="637"/>
      <c r="AB182" s="637"/>
      <c r="AC182" s="637"/>
      <c r="AD182" s="637"/>
      <c r="AF182" s="365" t="s">
        <v>6998</v>
      </c>
      <c r="AG182" s="365"/>
      <c r="AH182" s="365"/>
      <c r="AI182" s="365"/>
      <c r="AJ182" s="365"/>
      <c r="AK182" s="365"/>
      <c r="AL182" s="365"/>
      <c r="AM182" s="365"/>
      <c r="AN182" s="365"/>
      <c r="AO182" s="365"/>
      <c r="AP182" s="365"/>
      <c r="AQ182" s="365"/>
      <c r="AR182" s="365"/>
      <c r="AS182" s="365"/>
      <c r="AT182" s="365"/>
      <c r="AU182" s="365"/>
      <c r="AV182" s="365"/>
      <c r="AW182" s="365"/>
      <c r="AX182" s="365"/>
      <c r="AY182" s="365"/>
      <c r="AZ182" s="365"/>
      <c r="BA182" s="365"/>
      <c r="BB182" s="365"/>
      <c r="BC182" s="365"/>
      <c r="BD182" s="365" t="s">
        <v>5547</v>
      </c>
      <c r="BE182" s="365"/>
      <c r="BF182" s="365"/>
      <c r="BG182" s="365"/>
      <c r="BH182" s="365"/>
      <c r="BI182" s="365"/>
    </row>
    <row r="183" spans="1:61" ht="10.8" customHeight="1" x14ac:dyDescent="0.3">
      <c r="A183" s="365"/>
      <c r="B183" s="365"/>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c r="AA183" s="365"/>
      <c r="AB183" s="365"/>
      <c r="AC183" s="365"/>
      <c r="AD183" s="365"/>
      <c r="AF183" s="365"/>
      <c r="AG183" s="365"/>
      <c r="AH183" s="365"/>
      <c r="AI183" s="365"/>
      <c r="AJ183" s="365"/>
      <c r="AK183" s="365"/>
      <c r="AL183" s="365"/>
      <c r="AM183" s="365"/>
      <c r="AN183" s="365"/>
      <c r="AO183" s="365"/>
      <c r="AP183" s="365"/>
      <c r="AQ183" s="365"/>
      <c r="AR183" s="365"/>
      <c r="AS183" s="365"/>
      <c r="AT183" s="365"/>
      <c r="AU183" s="365"/>
      <c r="AV183" s="365"/>
      <c r="AW183" s="365"/>
      <c r="AX183" s="365"/>
      <c r="AY183" s="365"/>
      <c r="AZ183" s="365"/>
      <c r="BA183" s="365"/>
      <c r="BB183" s="365"/>
      <c r="BC183" s="365"/>
      <c r="BD183" s="365"/>
      <c r="BE183" s="365"/>
      <c r="BF183" s="365"/>
      <c r="BG183" s="365"/>
      <c r="BH183" s="365"/>
      <c r="BI183" s="365"/>
    </row>
    <row r="184" spans="1:61" ht="11.4" customHeight="1" x14ac:dyDescent="0.3">
      <c r="A184" s="551" t="s">
        <v>5548</v>
      </c>
      <c r="B184" s="552"/>
      <c r="C184" s="552"/>
      <c r="D184" s="552"/>
      <c r="E184" s="552"/>
      <c r="F184" s="552"/>
      <c r="G184" s="553"/>
      <c r="H184" s="551" t="s">
        <v>5557</v>
      </c>
      <c r="I184" s="552"/>
      <c r="J184" s="552"/>
      <c r="K184" s="552"/>
      <c r="L184" s="553"/>
      <c r="M184" s="545" t="s">
        <v>5558</v>
      </c>
      <c r="N184" s="547"/>
      <c r="O184" s="545" t="s">
        <v>5559</v>
      </c>
      <c r="P184" s="546"/>
      <c r="Q184" s="546"/>
      <c r="R184" s="547"/>
      <c r="S184" s="545" t="s">
        <v>5560</v>
      </c>
      <c r="T184" s="546"/>
      <c r="U184" s="546"/>
      <c r="V184" s="547"/>
      <c r="W184" s="545" t="s">
        <v>5551</v>
      </c>
      <c r="X184" s="546"/>
      <c r="Y184" s="546"/>
      <c r="Z184" s="546"/>
      <c r="AA184" s="547"/>
      <c r="AB184" s="545" t="s">
        <v>5561</v>
      </c>
      <c r="AC184" s="546"/>
      <c r="AD184" s="547"/>
      <c r="AF184" s="551" t="s">
        <v>5548</v>
      </c>
      <c r="AG184" s="552"/>
      <c r="AH184" s="552"/>
      <c r="AI184" s="552"/>
      <c r="AJ184" s="552"/>
      <c r="AK184" s="552"/>
      <c r="AL184" s="553"/>
      <c r="AM184" s="551" t="s">
        <v>5557</v>
      </c>
      <c r="AN184" s="552"/>
      <c r="AO184" s="552"/>
      <c r="AP184" s="552"/>
      <c r="AQ184" s="553"/>
      <c r="AR184" s="539" t="s">
        <v>5558</v>
      </c>
      <c r="AS184" s="541"/>
      <c r="AT184" s="539" t="s">
        <v>5559</v>
      </c>
      <c r="AU184" s="540"/>
      <c r="AV184" s="540"/>
      <c r="AW184" s="541"/>
      <c r="AX184" s="539" t="s">
        <v>5560</v>
      </c>
      <c r="AY184" s="540"/>
      <c r="AZ184" s="540"/>
      <c r="BA184" s="541"/>
      <c r="BB184" s="539" t="s">
        <v>5551</v>
      </c>
      <c r="BC184" s="540"/>
      <c r="BD184" s="540"/>
      <c r="BE184" s="540"/>
      <c r="BF184" s="541"/>
      <c r="BG184" s="539" t="s">
        <v>5561</v>
      </c>
      <c r="BH184" s="540"/>
      <c r="BI184" s="541"/>
    </row>
    <row r="185" spans="1:61" ht="11.4" customHeight="1" x14ac:dyDescent="0.3">
      <c r="A185" s="521" t="s">
        <v>5579</v>
      </c>
      <c r="B185" s="522"/>
      <c r="C185" s="522"/>
      <c r="D185" s="522"/>
      <c r="E185" s="522"/>
      <c r="F185" s="522"/>
      <c r="G185" s="523"/>
      <c r="H185" s="521" t="s">
        <v>5580</v>
      </c>
      <c r="I185" s="522"/>
      <c r="J185" s="522"/>
      <c r="K185" s="522"/>
      <c r="L185" s="523"/>
      <c r="M185" s="673">
        <f>ROUND(AR185*(1-'COMP IMPLANTAÇÃO'!$AI$1),2)</f>
        <v>6.79</v>
      </c>
      <c r="N185" s="674"/>
      <c r="O185" s="673">
        <f t="shared" ref="O185:O186" si="28">TRUNC(M185*(1+(S185/100)),2)</f>
        <v>18.45</v>
      </c>
      <c r="P185" s="675"/>
      <c r="Q185" s="675"/>
      <c r="R185" s="674"/>
      <c r="S185" s="620">
        <v>171.78</v>
      </c>
      <c r="T185" s="621"/>
      <c r="U185" s="621"/>
      <c r="V185" s="622"/>
      <c r="W185" s="611">
        <v>0.3</v>
      </c>
      <c r="X185" s="612"/>
      <c r="Y185" s="612"/>
      <c r="Z185" s="612"/>
      <c r="AA185" s="613"/>
      <c r="AB185" s="623">
        <f>TRUNC(O185*W185,2)</f>
        <v>5.53</v>
      </c>
      <c r="AC185" s="624"/>
      <c r="AD185" s="625"/>
      <c r="AF185" s="521" t="s">
        <v>5579</v>
      </c>
      <c r="AG185" s="522"/>
      <c r="AH185" s="522"/>
      <c r="AI185" s="522"/>
      <c r="AJ185" s="522"/>
      <c r="AK185" s="522"/>
      <c r="AL185" s="523"/>
      <c r="AM185" s="521" t="s">
        <v>5580</v>
      </c>
      <c r="AN185" s="522"/>
      <c r="AO185" s="522"/>
      <c r="AP185" s="522"/>
      <c r="AQ185" s="523"/>
      <c r="AR185" s="535">
        <v>8.18</v>
      </c>
      <c r="AS185" s="537"/>
      <c r="AT185" s="526">
        <v>22.23</v>
      </c>
      <c r="AU185" s="527"/>
      <c r="AV185" s="527"/>
      <c r="AW185" s="528"/>
      <c r="AX185" s="529">
        <v>171.78</v>
      </c>
      <c r="AY185" s="530"/>
      <c r="AZ185" s="530"/>
      <c r="BA185" s="531"/>
      <c r="BB185" s="532">
        <v>0.3</v>
      </c>
      <c r="BC185" s="533"/>
      <c r="BD185" s="533"/>
      <c r="BE185" s="533"/>
      <c r="BF185" s="534"/>
      <c r="BG185" s="529">
        <f t="shared" ref="BG185:BG186" si="29">AT185*BB185</f>
        <v>6.6689999999999996</v>
      </c>
      <c r="BH185" s="530"/>
      <c r="BI185" s="531"/>
    </row>
    <row r="186" spans="1:61" ht="11.4" customHeight="1" x14ac:dyDescent="0.3">
      <c r="A186" s="521" t="s">
        <v>5564</v>
      </c>
      <c r="B186" s="522"/>
      <c r="C186" s="522"/>
      <c r="D186" s="522"/>
      <c r="E186" s="522"/>
      <c r="F186" s="522"/>
      <c r="G186" s="523"/>
      <c r="H186" s="521" t="s">
        <v>177</v>
      </c>
      <c r="I186" s="522"/>
      <c r="J186" s="522"/>
      <c r="K186" s="522"/>
      <c r="L186" s="523"/>
      <c r="M186" s="673">
        <f>ROUND(AR186*(1-'COMP IMPLANTAÇÃO'!$AI$1),2)</f>
        <v>9.59</v>
      </c>
      <c r="N186" s="674"/>
      <c r="O186" s="673">
        <f t="shared" si="28"/>
        <v>24.46</v>
      </c>
      <c r="P186" s="675"/>
      <c r="Q186" s="675"/>
      <c r="R186" s="674"/>
      <c r="S186" s="620">
        <v>155.13</v>
      </c>
      <c r="T186" s="621"/>
      <c r="U186" s="621"/>
      <c r="V186" s="622"/>
      <c r="W186" s="611">
        <v>0.3</v>
      </c>
      <c r="X186" s="612"/>
      <c r="Y186" s="612"/>
      <c r="Z186" s="612"/>
      <c r="AA186" s="613"/>
      <c r="AB186" s="623">
        <f>TRUNC(O186*W186,2)</f>
        <v>7.33</v>
      </c>
      <c r="AC186" s="624"/>
      <c r="AD186" s="625"/>
      <c r="AF186" s="521" t="s">
        <v>5564</v>
      </c>
      <c r="AG186" s="522"/>
      <c r="AH186" s="522"/>
      <c r="AI186" s="522"/>
      <c r="AJ186" s="522"/>
      <c r="AK186" s="522"/>
      <c r="AL186" s="523"/>
      <c r="AM186" s="521" t="s">
        <v>177</v>
      </c>
      <c r="AN186" s="522"/>
      <c r="AO186" s="522"/>
      <c r="AP186" s="522"/>
      <c r="AQ186" s="523"/>
      <c r="AR186" s="526">
        <v>11.56</v>
      </c>
      <c r="AS186" s="528"/>
      <c r="AT186" s="526">
        <v>29.49</v>
      </c>
      <c r="AU186" s="527"/>
      <c r="AV186" s="527"/>
      <c r="AW186" s="528"/>
      <c r="AX186" s="529">
        <v>155.13</v>
      </c>
      <c r="AY186" s="530"/>
      <c r="AZ186" s="530"/>
      <c r="BA186" s="531"/>
      <c r="BB186" s="532">
        <v>0.3</v>
      </c>
      <c r="BC186" s="533"/>
      <c r="BD186" s="533"/>
      <c r="BE186" s="533"/>
      <c r="BF186" s="534"/>
      <c r="BG186" s="529">
        <f t="shared" si="29"/>
        <v>8.8469999999999995</v>
      </c>
      <c r="BH186" s="530"/>
      <c r="BI186" s="531"/>
    </row>
    <row r="187" spans="1:61" ht="11.4" customHeight="1" x14ac:dyDescent="0.3">
      <c r="A187" s="538" t="s">
        <v>5565</v>
      </c>
      <c r="B187" s="538"/>
      <c r="C187" s="538"/>
      <c r="D187" s="538"/>
      <c r="E187" s="538"/>
      <c r="F187" s="538"/>
      <c r="G187" s="538"/>
      <c r="H187" s="538"/>
      <c r="I187" s="538"/>
      <c r="J187" s="538"/>
      <c r="K187" s="538"/>
      <c r="L187" s="538"/>
      <c r="M187" s="538"/>
      <c r="N187" s="538"/>
      <c r="O187" s="538"/>
      <c r="P187" s="538"/>
      <c r="Q187" s="538"/>
      <c r="R187" s="538"/>
      <c r="S187" s="538"/>
      <c r="T187" s="538"/>
      <c r="U187" s="538"/>
      <c r="V187" s="538"/>
      <c r="W187" s="538"/>
      <c r="X187" s="538"/>
      <c r="Y187" s="617">
        <f>SUM(AB185:AD186)</f>
        <v>12.86</v>
      </c>
      <c r="Z187" s="618"/>
      <c r="AA187" s="618"/>
      <c r="AB187" s="618"/>
      <c r="AC187" s="618"/>
      <c r="AD187" s="619"/>
      <c r="AF187" s="538" t="s">
        <v>5565</v>
      </c>
      <c r="AG187" s="538"/>
      <c r="AH187" s="538"/>
      <c r="AI187" s="538"/>
      <c r="AJ187" s="538"/>
      <c r="AK187" s="538"/>
      <c r="AL187" s="538"/>
      <c r="AM187" s="538"/>
      <c r="AN187" s="538"/>
      <c r="AO187" s="538"/>
      <c r="AP187" s="538"/>
      <c r="AQ187" s="538"/>
      <c r="AR187" s="538"/>
      <c r="AS187" s="538"/>
      <c r="AT187" s="538"/>
      <c r="AU187" s="538"/>
      <c r="AV187" s="538"/>
      <c r="AW187" s="538"/>
      <c r="AX187" s="538"/>
      <c r="AY187" s="538"/>
      <c r="AZ187" s="538"/>
      <c r="BA187" s="538"/>
      <c r="BB187" s="538"/>
      <c r="BC187" s="538"/>
      <c r="BD187" s="526">
        <f>SUM(BG185:BI186)</f>
        <v>15.515999999999998</v>
      </c>
      <c r="BE187" s="527"/>
      <c r="BF187" s="527"/>
      <c r="BG187" s="527"/>
      <c r="BH187" s="527"/>
      <c r="BI187" s="528"/>
    </row>
    <row r="188" spans="1:61" ht="10.8" customHeight="1" x14ac:dyDescent="0.3">
      <c r="A188" s="365"/>
      <c r="B188" s="365"/>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c r="AF188" s="365"/>
      <c r="AG188" s="365"/>
      <c r="AH188" s="365"/>
      <c r="AI188" s="365"/>
      <c r="AJ188" s="365"/>
      <c r="AK188" s="365"/>
      <c r="AL188" s="365"/>
      <c r="AM188" s="365"/>
      <c r="AN188" s="365"/>
      <c r="AO188" s="365"/>
      <c r="AP188" s="365"/>
      <c r="AQ188" s="365"/>
      <c r="AR188" s="365"/>
      <c r="AS188" s="365"/>
      <c r="AT188" s="365"/>
      <c r="AU188" s="365"/>
      <c r="AV188" s="365"/>
      <c r="AW188" s="365"/>
      <c r="AX188" s="365"/>
      <c r="AY188" s="365"/>
      <c r="AZ188" s="365"/>
      <c r="BA188" s="365"/>
      <c r="BB188" s="365"/>
      <c r="BC188" s="365"/>
      <c r="BD188" s="365"/>
      <c r="BE188" s="365"/>
      <c r="BF188" s="365"/>
      <c r="BG188" s="365"/>
      <c r="BH188" s="365"/>
      <c r="BI188" s="365"/>
    </row>
    <row r="189" spans="1:61" ht="11.4" customHeight="1" x14ac:dyDescent="0.3">
      <c r="A189" s="551" t="s">
        <v>5548</v>
      </c>
      <c r="B189" s="552"/>
      <c r="C189" s="552"/>
      <c r="D189" s="552"/>
      <c r="E189" s="552"/>
      <c r="F189" s="552"/>
      <c r="G189" s="553"/>
      <c r="H189" s="551" t="s">
        <v>5549</v>
      </c>
      <c r="I189" s="552"/>
      <c r="J189" s="552"/>
      <c r="K189" s="552"/>
      <c r="L189" s="552"/>
      <c r="M189" s="552"/>
      <c r="N189" s="552"/>
      <c r="O189" s="553"/>
      <c r="P189" s="646" t="s">
        <v>167</v>
      </c>
      <c r="Q189" s="647"/>
      <c r="R189" s="647"/>
      <c r="S189" s="648"/>
      <c r="T189" s="545" t="s">
        <v>5550</v>
      </c>
      <c r="U189" s="546"/>
      <c r="V189" s="546"/>
      <c r="W189" s="547"/>
      <c r="X189" s="545" t="s">
        <v>5551</v>
      </c>
      <c r="Y189" s="546"/>
      <c r="Z189" s="546"/>
      <c r="AA189" s="546"/>
      <c r="AB189" s="547"/>
      <c r="AC189" s="545" t="s">
        <v>5552</v>
      </c>
      <c r="AD189" s="547"/>
      <c r="AF189" s="551" t="s">
        <v>5548</v>
      </c>
      <c r="AG189" s="552"/>
      <c r="AH189" s="552"/>
      <c r="AI189" s="552"/>
      <c r="AJ189" s="552"/>
      <c r="AK189" s="552"/>
      <c r="AL189" s="553"/>
      <c r="AM189" s="551" t="s">
        <v>5549</v>
      </c>
      <c r="AN189" s="552"/>
      <c r="AO189" s="552"/>
      <c r="AP189" s="552"/>
      <c r="AQ189" s="552"/>
      <c r="AR189" s="552"/>
      <c r="AS189" s="552"/>
      <c r="AT189" s="553"/>
      <c r="AU189" s="554" t="s">
        <v>167</v>
      </c>
      <c r="AV189" s="563"/>
      <c r="AW189" s="563"/>
      <c r="AX189" s="555"/>
      <c r="AY189" s="539" t="s">
        <v>5550</v>
      </c>
      <c r="AZ189" s="540"/>
      <c r="BA189" s="540"/>
      <c r="BB189" s="541"/>
      <c r="BC189" s="539" t="s">
        <v>5551</v>
      </c>
      <c r="BD189" s="540"/>
      <c r="BE189" s="540"/>
      <c r="BF189" s="540"/>
      <c r="BG189" s="541"/>
      <c r="BH189" s="539" t="s">
        <v>5552</v>
      </c>
      <c r="BI189" s="541"/>
    </row>
    <row r="190" spans="1:61" ht="11.4" customHeight="1" x14ac:dyDescent="0.3">
      <c r="A190" s="521" t="s">
        <v>6999</v>
      </c>
      <c r="B190" s="522"/>
      <c r="C190" s="522"/>
      <c r="D190" s="522"/>
      <c r="E190" s="522"/>
      <c r="F190" s="522"/>
      <c r="G190" s="523"/>
      <c r="H190" s="521" t="s">
        <v>5790</v>
      </c>
      <c r="I190" s="522"/>
      <c r="J190" s="522"/>
      <c r="K190" s="522"/>
      <c r="L190" s="522"/>
      <c r="M190" s="522"/>
      <c r="N190" s="522"/>
      <c r="O190" s="523"/>
      <c r="P190" s="649" t="s">
        <v>70</v>
      </c>
      <c r="Q190" s="650"/>
      <c r="R190" s="650"/>
      <c r="S190" s="651"/>
      <c r="T190" s="608">
        <f>ROUND(AY190*(1-'COMP IMPLANTAÇÃO'!$AI$1),2)</f>
        <v>33.68</v>
      </c>
      <c r="U190" s="609"/>
      <c r="V190" s="609"/>
      <c r="W190" s="610"/>
      <c r="X190" s="611">
        <v>1</v>
      </c>
      <c r="Y190" s="612"/>
      <c r="Z190" s="612"/>
      <c r="AA190" s="612"/>
      <c r="AB190" s="613"/>
      <c r="AC190" s="655">
        <f t="shared" ref="AC190" si="30">TRUNC(T190*X190,2)</f>
        <v>33.68</v>
      </c>
      <c r="AD190" s="656"/>
      <c r="AF190" s="521" t="s">
        <v>6999</v>
      </c>
      <c r="AG190" s="522"/>
      <c r="AH190" s="522"/>
      <c r="AI190" s="522"/>
      <c r="AJ190" s="522"/>
      <c r="AK190" s="522"/>
      <c r="AL190" s="523"/>
      <c r="AM190" s="521" t="s">
        <v>5790</v>
      </c>
      <c r="AN190" s="522"/>
      <c r="AO190" s="522"/>
      <c r="AP190" s="522"/>
      <c r="AQ190" s="522"/>
      <c r="AR190" s="522"/>
      <c r="AS190" s="522"/>
      <c r="AT190" s="523"/>
      <c r="AU190" s="524" t="s">
        <v>70</v>
      </c>
      <c r="AV190" s="564"/>
      <c r="AW190" s="564"/>
      <c r="AX190" s="525"/>
      <c r="AY190" s="526">
        <v>40.58</v>
      </c>
      <c r="AZ190" s="527"/>
      <c r="BA190" s="527"/>
      <c r="BB190" s="528"/>
      <c r="BC190" s="532">
        <v>1</v>
      </c>
      <c r="BD190" s="533"/>
      <c r="BE190" s="533"/>
      <c r="BF190" s="533"/>
      <c r="BG190" s="534"/>
      <c r="BH190" s="535">
        <f t="shared" ref="BH190" si="31">AY190*BC190</f>
        <v>40.58</v>
      </c>
      <c r="BI190" s="537"/>
    </row>
    <row r="191" spans="1:61" ht="11.4" customHeight="1" x14ac:dyDescent="0.3">
      <c r="A191" s="538" t="s">
        <v>5553</v>
      </c>
      <c r="B191" s="538"/>
      <c r="C191" s="538"/>
      <c r="D191" s="538"/>
      <c r="E191" s="538"/>
      <c r="F191" s="538"/>
      <c r="G191" s="538"/>
      <c r="H191" s="538"/>
      <c r="I191" s="538"/>
      <c r="J191" s="538"/>
      <c r="K191" s="538"/>
      <c r="L191" s="538"/>
      <c r="M191" s="538"/>
      <c r="N191" s="538"/>
      <c r="O191" s="538"/>
      <c r="P191" s="538"/>
      <c r="Q191" s="538"/>
      <c r="R191" s="538"/>
      <c r="S191" s="538"/>
      <c r="T191" s="538"/>
      <c r="U191" s="538"/>
      <c r="V191" s="538"/>
      <c r="W191" s="538"/>
      <c r="X191" s="538"/>
      <c r="Y191" s="617">
        <f>AC190</f>
        <v>33.68</v>
      </c>
      <c r="Z191" s="618"/>
      <c r="AA191" s="618"/>
      <c r="AB191" s="618"/>
      <c r="AC191" s="618"/>
      <c r="AD191" s="619"/>
      <c r="AF191" s="538" t="s">
        <v>5553</v>
      </c>
      <c r="AG191" s="538"/>
      <c r="AH191" s="538"/>
      <c r="AI191" s="538"/>
      <c r="AJ191" s="538"/>
      <c r="AK191" s="538"/>
      <c r="AL191" s="538"/>
      <c r="AM191" s="538"/>
      <c r="AN191" s="538"/>
      <c r="AO191" s="538"/>
      <c r="AP191" s="538"/>
      <c r="AQ191" s="538"/>
      <c r="AR191" s="538"/>
      <c r="AS191" s="538"/>
      <c r="AT191" s="538"/>
      <c r="AU191" s="538"/>
      <c r="AV191" s="538"/>
      <c r="AW191" s="538"/>
      <c r="AX191" s="538"/>
      <c r="AY191" s="538"/>
      <c r="AZ191" s="538"/>
      <c r="BA191" s="538"/>
      <c r="BB191" s="538"/>
      <c r="BC191" s="538"/>
      <c r="BD191" s="526">
        <f>BH190</f>
        <v>40.58</v>
      </c>
      <c r="BE191" s="527"/>
      <c r="BF191" s="527"/>
      <c r="BG191" s="527"/>
      <c r="BH191" s="527"/>
      <c r="BI191" s="528"/>
    </row>
    <row r="192" spans="1:61" ht="10.8" customHeight="1" x14ac:dyDescent="0.3">
      <c r="A192" s="365"/>
      <c r="B192" s="365"/>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c r="AA192" s="365"/>
      <c r="AB192" s="365"/>
      <c r="AC192" s="365"/>
      <c r="AD192" s="365"/>
      <c r="AF192" s="365"/>
      <c r="AG192" s="365"/>
      <c r="AH192" s="365"/>
      <c r="AI192" s="365"/>
      <c r="AJ192" s="365"/>
      <c r="AK192" s="365"/>
      <c r="AL192" s="365"/>
      <c r="AM192" s="365"/>
      <c r="AN192" s="365"/>
      <c r="AO192" s="365"/>
      <c r="AP192" s="365"/>
      <c r="AQ192" s="365"/>
      <c r="AR192" s="365"/>
      <c r="AS192" s="365"/>
      <c r="AT192" s="365"/>
      <c r="AU192" s="365"/>
      <c r="AV192" s="365"/>
      <c r="AW192" s="365"/>
      <c r="AX192" s="365"/>
      <c r="AY192" s="365"/>
      <c r="AZ192" s="365"/>
      <c r="BA192" s="365"/>
      <c r="BB192" s="365"/>
      <c r="BC192" s="365"/>
      <c r="BD192" s="365"/>
      <c r="BE192" s="365"/>
      <c r="BF192" s="365"/>
      <c r="BG192" s="365"/>
      <c r="BH192" s="365"/>
      <c r="BI192" s="365"/>
    </row>
    <row r="193" spans="1:61" ht="11.4" customHeight="1" x14ac:dyDescent="0.3">
      <c r="A193" s="539" t="s">
        <v>5554</v>
      </c>
      <c r="B193" s="540"/>
      <c r="C193" s="540"/>
      <c r="D193" s="540"/>
      <c r="E193" s="540"/>
      <c r="F193" s="540"/>
      <c r="G193" s="540"/>
      <c r="H193" s="540"/>
      <c r="I193" s="540"/>
      <c r="J193" s="540"/>
      <c r="K193" s="540"/>
      <c r="L193" s="540"/>
      <c r="M193" s="540"/>
      <c r="N193" s="540"/>
      <c r="O193" s="540"/>
      <c r="P193" s="540"/>
      <c r="Q193" s="540"/>
      <c r="R193" s="540"/>
      <c r="S193" s="540"/>
      <c r="T193" s="540"/>
      <c r="U193" s="540"/>
      <c r="V193" s="540"/>
      <c r="W193" s="540"/>
      <c r="X193" s="541"/>
      <c r="Y193" s="632">
        <f>Y191+Y187</f>
        <v>46.54</v>
      </c>
      <c r="Z193" s="633"/>
      <c r="AA193" s="633"/>
      <c r="AB193" s="633"/>
      <c r="AC193" s="633"/>
      <c r="AD193" s="634"/>
      <c r="AF193" s="539" t="s">
        <v>5554</v>
      </c>
      <c r="AG193" s="540"/>
      <c r="AH193" s="540"/>
      <c r="AI193" s="540"/>
      <c r="AJ193" s="540"/>
      <c r="AK193" s="540"/>
      <c r="AL193" s="540"/>
      <c r="AM193" s="540"/>
      <c r="AN193" s="540"/>
      <c r="AO193" s="540"/>
      <c r="AP193" s="540"/>
      <c r="AQ193" s="540"/>
      <c r="AR193" s="540"/>
      <c r="AS193" s="540"/>
      <c r="AT193" s="540"/>
      <c r="AU193" s="540"/>
      <c r="AV193" s="540"/>
      <c r="AW193" s="540"/>
      <c r="AX193" s="540"/>
      <c r="AY193" s="540"/>
      <c r="AZ193" s="540"/>
      <c r="BA193" s="540"/>
      <c r="BB193" s="540"/>
      <c r="BC193" s="541"/>
      <c r="BD193" s="582">
        <f>BD191+BD187</f>
        <v>56.095999999999997</v>
      </c>
      <c r="BE193" s="583"/>
      <c r="BF193" s="583"/>
      <c r="BG193" s="583"/>
      <c r="BH193" s="583"/>
      <c r="BI193" s="584"/>
    </row>
    <row r="194" spans="1:61" ht="11.4" customHeight="1" x14ac:dyDescent="0.3">
      <c r="A194" s="539" t="s">
        <v>8256</v>
      </c>
      <c r="B194" s="540"/>
      <c r="C194" s="540"/>
      <c r="D194" s="540"/>
      <c r="E194" s="540"/>
      <c r="F194" s="540"/>
      <c r="G194" s="540"/>
      <c r="H194" s="540"/>
      <c r="I194" s="540"/>
      <c r="J194" s="540"/>
      <c r="K194" s="540"/>
      <c r="L194" s="540"/>
      <c r="M194" s="540"/>
      <c r="N194" s="540"/>
      <c r="O194" s="540"/>
      <c r="P194" s="540"/>
      <c r="Q194" s="540"/>
      <c r="R194" s="540"/>
      <c r="S194" s="540"/>
      <c r="T194" s="540"/>
      <c r="U194" s="540"/>
      <c r="V194" s="312"/>
      <c r="W194" s="561">
        <v>0.25069999999999998</v>
      </c>
      <c r="X194" s="648"/>
      <c r="Y194" s="548">
        <f>TRUNC(Y193*W194,2)</f>
        <v>11.66</v>
      </c>
      <c r="Z194" s="549"/>
      <c r="AA194" s="549"/>
      <c r="AB194" s="549"/>
      <c r="AC194" s="549"/>
      <c r="AD194" s="550"/>
      <c r="AF194" s="539" t="s">
        <v>8256</v>
      </c>
      <c r="AG194" s="540"/>
      <c r="AH194" s="540"/>
      <c r="AI194" s="540"/>
      <c r="AJ194" s="540"/>
      <c r="AK194" s="540"/>
      <c r="AL194" s="540"/>
      <c r="AM194" s="540"/>
      <c r="AN194" s="540"/>
      <c r="AO194" s="540"/>
      <c r="AP194" s="540"/>
      <c r="AQ194" s="540"/>
      <c r="AR194" s="540"/>
      <c r="AS194" s="540"/>
      <c r="AT194" s="540"/>
      <c r="AU194" s="540"/>
      <c r="AV194" s="540"/>
      <c r="AW194" s="540"/>
      <c r="AX194" s="540"/>
      <c r="AY194" s="540"/>
      <c r="AZ194" s="540"/>
      <c r="BA194" s="274"/>
      <c r="BB194" s="601">
        <v>0.25069999999999998</v>
      </c>
      <c r="BC194" s="555"/>
      <c r="BD194" s="590">
        <f>BD193*BB194</f>
        <v>14.063267199999999</v>
      </c>
      <c r="BE194" s="591"/>
      <c r="BF194" s="591"/>
      <c r="BG194" s="591"/>
      <c r="BH194" s="591"/>
      <c r="BI194" s="592"/>
    </row>
    <row r="195" spans="1:61" ht="11.4" customHeight="1" x14ac:dyDescent="0.3">
      <c r="A195" s="539" t="s">
        <v>5555</v>
      </c>
      <c r="B195" s="540"/>
      <c r="C195" s="540"/>
      <c r="D195" s="540"/>
      <c r="E195" s="540"/>
      <c r="F195" s="540"/>
      <c r="G195" s="540"/>
      <c r="H195" s="540"/>
      <c r="I195" s="540"/>
      <c r="J195" s="540"/>
      <c r="K195" s="540"/>
      <c r="L195" s="540"/>
      <c r="M195" s="540"/>
      <c r="N195" s="540"/>
      <c r="O195" s="540"/>
      <c r="P195" s="540"/>
      <c r="Q195" s="540"/>
      <c r="R195" s="540"/>
      <c r="S195" s="540"/>
      <c r="T195" s="540"/>
      <c r="U195" s="540"/>
      <c r="V195" s="540"/>
      <c r="W195" s="540"/>
      <c r="X195" s="541"/>
      <c r="Y195" s="632">
        <f>Y194+Y193</f>
        <v>58.2</v>
      </c>
      <c r="Z195" s="633"/>
      <c r="AA195" s="633"/>
      <c r="AB195" s="633"/>
      <c r="AC195" s="633"/>
      <c r="AD195" s="634"/>
      <c r="AF195" s="539" t="s">
        <v>5555</v>
      </c>
      <c r="AG195" s="540"/>
      <c r="AH195" s="540"/>
      <c r="AI195" s="540"/>
      <c r="AJ195" s="540"/>
      <c r="AK195" s="540"/>
      <c r="AL195" s="540"/>
      <c r="AM195" s="540"/>
      <c r="AN195" s="540"/>
      <c r="AO195" s="540"/>
      <c r="AP195" s="540"/>
      <c r="AQ195" s="540"/>
      <c r="AR195" s="540"/>
      <c r="AS195" s="540"/>
      <c r="AT195" s="540"/>
      <c r="AU195" s="540"/>
      <c r="AV195" s="540"/>
      <c r="AW195" s="540"/>
      <c r="AX195" s="540"/>
      <c r="AY195" s="540"/>
      <c r="AZ195" s="540"/>
      <c r="BA195" s="540"/>
      <c r="BB195" s="540"/>
      <c r="BC195" s="541"/>
      <c r="BD195" s="582">
        <f>BD194+BD193</f>
        <v>70.159267199999988</v>
      </c>
      <c r="BE195" s="583"/>
      <c r="BF195" s="583"/>
      <c r="BG195" s="583"/>
      <c r="BH195" s="583"/>
      <c r="BI195" s="584"/>
    </row>
    <row r="196" spans="1:61" ht="10.8" customHeight="1" x14ac:dyDescent="0.3">
      <c r="A196" s="365"/>
      <c r="B196" s="365"/>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c r="AF196" s="365"/>
      <c r="AG196" s="365"/>
      <c r="AH196" s="365"/>
      <c r="AI196" s="365"/>
      <c r="AJ196" s="365"/>
      <c r="AK196" s="365"/>
      <c r="AL196" s="365"/>
      <c r="AM196" s="365"/>
      <c r="AN196" s="365"/>
      <c r="AO196" s="365"/>
      <c r="AP196" s="365"/>
      <c r="AQ196" s="365"/>
      <c r="AR196" s="365"/>
      <c r="AS196" s="365"/>
      <c r="AT196" s="365"/>
      <c r="AU196" s="365"/>
      <c r="AV196" s="365"/>
      <c r="AW196" s="365"/>
      <c r="AX196" s="365"/>
      <c r="AY196" s="365"/>
      <c r="AZ196" s="365"/>
      <c r="BA196" s="365"/>
      <c r="BB196" s="365"/>
      <c r="BC196" s="365"/>
      <c r="BD196" s="365"/>
      <c r="BE196" s="365"/>
      <c r="BF196" s="365"/>
      <c r="BG196" s="365"/>
      <c r="BH196" s="365"/>
      <c r="BI196" s="365"/>
    </row>
    <row r="197" spans="1:61" ht="13.35" customHeight="1" x14ac:dyDescent="0.3">
      <c r="A197" s="520" t="s">
        <v>5556</v>
      </c>
      <c r="B197" s="520"/>
      <c r="C197" s="520"/>
      <c r="D197" s="520"/>
      <c r="E197" s="520"/>
      <c r="F197" s="520" t="s">
        <v>7000</v>
      </c>
      <c r="G197" s="520"/>
      <c r="H197" s="520"/>
      <c r="I197" s="520"/>
      <c r="J197" s="520"/>
      <c r="K197" s="520"/>
      <c r="L197" s="520"/>
      <c r="M197" s="520"/>
      <c r="N197" s="520"/>
      <c r="O197" s="520"/>
      <c r="P197" s="520"/>
      <c r="Q197" s="520"/>
      <c r="R197" s="520"/>
      <c r="S197" s="520"/>
      <c r="T197" s="520"/>
      <c r="U197" s="520"/>
      <c r="V197" s="520"/>
      <c r="W197" s="520"/>
      <c r="X197" s="520"/>
      <c r="Y197" s="520"/>
      <c r="Z197" s="520"/>
      <c r="AA197" s="520"/>
      <c r="AB197" s="520"/>
      <c r="AC197" s="520"/>
      <c r="AD197" s="520"/>
      <c r="AF197" s="520" t="s">
        <v>5556</v>
      </c>
      <c r="AG197" s="520"/>
      <c r="AH197" s="520"/>
      <c r="AI197" s="520"/>
      <c r="AJ197" s="520"/>
      <c r="AK197" s="520" t="s">
        <v>7000</v>
      </c>
      <c r="AL197" s="520"/>
      <c r="AM197" s="520"/>
      <c r="AN197" s="520"/>
      <c r="AO197" s="520"/>
      <c r="AP197" s="520"/>
      <c r="AQ197" s="520"/>
      <c r="AR197" s="520"/>
      <c r="AS197" s="520"/>
      <c r="AT197" s="520"/>
      <c r="AU197" s="520"/>
      <c r="AV197" s="520"/>
      <c r="AW197" s="520"/>
      <c r="AX197" s="520"/>
      <c r="AY197" s="520"/>
      <c r="AZ197" s="520"/>
      <c r="BA197" s="520"/>
      <c r="BB197" s="520"/>
      <c r="BC197" s="520"/>
      <c r="BD197" s="520"/>
      <c r="BE197" s="520"/>
      <c r="BF197" s="520"/>
      <c r="BG197" s="520"/>
      <c r="BH197" s="520"/>
      <c r="BI197" s="520"/>
    </row>
    <row r="198" spans="1:61" ht="10.8" customHeight="1" x14ac:dyDescent="0.3">
      <c r="A198" s="365"/>
      <c r="B198" s="365"/>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c r="AA198" s="365"/>
      <c r="AB198" s="365"/>
      <c r="AC198" s="365"/>
      <c r="AD198" s="365"/>
      <c r="AF198" s="365"/>
      <c r="AG198" s="365"/>
      <c r="AH198" s="365"/>
      <c r="AI198" s="365"/>
      <c r="AJ198" s="365"/>
      <c r="AK198" s="365"/>
      <c r="AL198" s="365"/>
      <c r="AM198" s="365"/>
      <c r="AN198" s="365"/>
      <c r="AO198" s="365"/>
      <c r="AP198" s="365"/>
      <c r="AQ198" s="365"/>
      <c r="AR198" s="365"/>
      <c r="AS198" s="365"/>
      <c r="AT198" s="365"/>
      <c r="AU198" s="365"/>
      <c r="AV198" s="365"/>
      <c r="AW198" s="365"/>
      <c r="AX198" s="365"/>
      <c r="AY198" s="365"/>
      <c r="AZ198" s="365"/>
      <c r="BA198" s="365"/>
      <c r="BB198" s="365"/>
      <c r="BC198" s="365"/>
      <c r="BD198" s="365"/>
      <c r="BE198" s="365"/>
      <c r="BF198" s="365"/>
      <c r="BG198" s="365"/>
      <c r="BH198" s="365"/>
      <c r="BI198" s="365"/>
    </row>
    <row r="199" spans="1:61" ht="22.95" customHeight="1" x14ac:dyDescent="0.3">
      <c r="A199" s="365" t="s">
        <v>7001</v>
      </c>
      <c r="B199" s="365"/>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637" t="s">
        <v>5547</v>
      </c>
      <c r="Z199" s="637"/>
      <c r="AA199" s="637"/>
      <c r="AB199" s="637"/>
      <c r="AC199" s="637"/>
      <c r="AD199" s="637"/>
      <c r="AF199" s="365" t="s">
        <v>7001</v>
      </c>
      <c r="AG199" s="365"/>
      <c r="AH199" s="365"/>
      <c r="AI199" s="365"/>
      <c r="AJ199" s="365"/>
      <c r="AK199" s="365"/>
      <c r="AL199" s="365"/>
      <c r="AM199" s="365"/>
      <c r="AN199" s="365"/>
      <c r="AO199" s="365"/>
      <c r="AP199" s="365"/>
      <c r="AQ199" s="365"/>
      <c r="AR199" s="365"/>
      <c r="AS199" s="365"/>
      <c r="AT199" s="365"/>
      <c r="AU199" s="365"/>
      <c r="AV199" s="365"/>
      <c r="AW199" s="365"/>
      <c r="AX199" s="365"/>
      <c r="AY199" s="365"/>
      <c r="AZ199" s="365"/>
      <c r="BA199" s="365"/>
      <c r="BB199" s="365"/>
      <c r="BC199" s="365"/>
      <c r="BD199" s="365" t="s">
        <v>5547</v>
      </c>
      <c r="BE199" s="365"/>
      <c r="BF199" s="365"/>
      <c r="BG199" s="365"/>
      <c r="BH199" s="365"/>
      <c r="BI199" s="365"/>
    </row>
    <row r="200" spans="1:61" ht="10.8" customHeight="1" x14ac:dyDescent="0.3">
      <c r="A200" s="365"/>
      <c r="B200" s="365"/>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C200" s="365"/>
      <c r="AD200" s="365"/>
      <c r="AF200" s="365"/>
      <c r="AG200" s="365"/>
      <c r="AH200" s="365"/>
      <c r="AI200" s="365"/>
      <c r="AJ200" s="365"/>
      <c r="AK200" s="365"/>
      <c r="AL200" s="365"/>
      <c r="AM200" s="365"/>
      <c r="AN200" s="365"/>
      <c r="AO200" s="365"/>
      <c r="AP200" s="365"/>
      <c r="AQ200" s="365"/>
      <c r="AR200" s="365"/>
      <c r="AS200" s="365"/>
      <c r="AT200" s="365"/>
      <c r="AU200" s="365"/>
      <c r="AV200" s="365"/>
      <c r="AW200" s="365"/>
      <c r="AX200" s="365"/>
      <c r="AY200" s="365"/>
      <c r="AZ200" s="365"/>
      <c r="BA200" s="365"/>
      <c r="BB200" s="365"/>
      <c r="BC200" s="365"/>
      <c r="BD200" s="365"/>
      <c r="BE200" s="365"/>
      <c r="BF200" s="365"/>
      <c r="BG200" s="365"/>
      <c r="BH200" s="365"/>
      <c r="BI200" s="365"/>
    </row>
    <row r="201" spans="1:61" ht="11.4" customHeight="1" x14ac:dyDescent="0.3">
      <c r="A201" s="551" t="s">
        <v>5548</v>
      </c>
      <c r="B201" s="552"/>
      <c r="C201" s="552"/>
      <c r="D201" s="552"/>
      <c r="E201" s="552"/>
      <c r="F201" s="552"/>
      <c r="G201" s="553"/>
      <c r="H201" s="551" t="s">
        <v>5557</v>
      </c>
      <c r="I201" s="552"/>
      <c r="J201" s="552"/>
      <c r="K201" s="552"/>
      <c r="L201" s="553"/>
      <c r="M201" s="545" t="s">
        <v>5558</v>
      </c>
      <c r="N201" s="547"/>
      <c r="O201" s="545" t="s">
        <v>5559</v>
      </c>
      <c r="P201" s="546"/>
      <c r="Q201" s="546"/>
      <c r="R201" s="547"/>
      <c r="S201" s="545" t="s">
        <v>5560</v>
      </c>
      <c r="T201" s="546"/>
      <c r="U201" s="546"/>
      <c r="V201" s="547"/>
      <c r="W201" s="545" t="s">
        <v>5551</v>
      </c>
      <c r="X201" s="546"/>
      <c r="Y201" s="546"/>
      <c r="Z201" s="546"/>
      <c r="AA201" s="547"/>
      <c r="AB201" s="545" t="s">
        <v>5561</v>
      </c>
      <c r="AC201" s="546"/>
      <c r="AD201" s="547"/>
      <c r="AF201" s="551" t="s">
        <v>5548</v>
      </c>
      <c r="AG201" s="552"/>
      <c r="AH201" s="552"/>
      <c r="AI201" s="552"/>
      <c r="AJ201" s="552"/>
      <c r="AK201" s="552"/>
      <c r="AL201" s="553"/>
      <c r="AM201" s="551" t="s">
        <v>5557</v>
      </c>
      <c r="AN201" s="552"/>
      <c r="AO201" s="552"/>
      <c r="AP201" s="552"/>
      <c r="AQ201" s="553"/>
      <c r="AR201" s="539" t="s">
        <v>5558</v>
      </c>
      <c r="AS201" s="541"/>
      <c r="AT201" s="539" t="s">
        <v>5559</v>
      </c>
      <c r="AU201" s="540"/>
      <c r="AV201" s="540"/>
      <c r="AW201" s="541"/>
      <c r="AX201" s="539" t="s">
        <v>5560</v>
      </c>
      <c r="AY201" s="540"/>
      <c r="AZ201" s="540"/>
      <c r="BA201" s="541"/>
      <c r="BB201" s="539" t="s">
        <v>5551</v>
      </c>
      <c r="BC201" s="540"/>
      <c r="BD201" s="540"/>
      <c r="BE201" s="540"/>
      <c r="BF201" s="541"/>
      <c r="BG201" s="539" t="s">
        <v>5561</v>
      </c>
      <c r="BH201" s="540"/>
      <c r="BI201" s="541"/>
    </row>
    <row r="202" spans="1:61" ht="11.4" customHeight="1" x14ac:dyDescent="0.3">
      <c r="A202" s="521" t="s">
        <v>5579</v>
      </c>
      <c r="B202" s="522"/>
      <c r="C202" s="522"/>
      <c r="D202" s="522"/>
      <c r="E202" s="522"/>
      <c r="F202" s="522"/>
      <c r="G202" s="523"/>
      <c r="H202" s="521" t="s">
        <v>5580</v>
      </c>
      <c r="I202" s="522"/>
      <c r="J202" s="522"/>
      <c r="K202" s="522"/>
      <c r="L202" s="523"/>
      <c r="M202" s="673">
        <f>ROUND(AR202*(1-'COMP IMPLANTAÇÃO'!$AI$1),2)</f>
        <v>6.79</v>
      </c>
      <c r="N202" s="674"/>
      <c r="O202" s="673">
        <f t="shared" ref="O202:O204" si="32">TRUNC(M202*(1+(S202/100)),2)</f>
        <v>18.45</v>
      </c>
      <c r="P202" s="675"/>
      <c r="Q202" s="675"/>
      <c r="R202" s="674"/>
      <c r="S202" s="620">
        <v>171.78</v>
      </c>
      <c r="T202" s="621"/>
      <c r="U202" s="621"/>
      <c r="V202" s="622"/>
      <c r="W202" s="611">
        <v>1</v>
      </c>
      <c r="X202" s="612"/>
      <c r="Y202" s="612"/>
      <c r="Z202" s="612"/>
      <c r="AA202" s="613"/>
      <c r="AB202" s="623">
        <f>TRUNC(O202*W202,2)</f>
        <v>18.45</v>
      </c>
      <c r="AC202" s="624"/>
      <c r="AD202" s="625"/>
      <c r="AF202" s="521" t="s">
        <v>5579</v>
      </c>
      <c r="AG202" s="522"/>
      <c r="AH202" s="522"/>
      <c r="AI202" s="522"/>
      <c r="AJ202" s="522"/>
      <c r="AK202" s="522"/>
      <c r="AL202" s="523"/>
      <c r="AM202" s="521" t="s">
        <v>5580</v>
      </c>
      <c r="AN202" s="522"/>
      <c r="AO202" s="522"/>
      <c r="AP202" s="522"/>
      <c r="AQ202" s="523"/>
      <c r="AR202" s="535">
        <v>8.18</v>
      </c>
      <c r="AS202" s="537"/>
      <c r="AT202" s="526">
        <v>22.23</v>
      </c>
      <c r="AU202" s="527"/>
      <c r="AV202" s="527"/>
      <c r="AW202" s="528"/>
      <c r="AX202" s="529">
        <v>171.78</v>
      </c>
      <c r="AY202" s="530"/>
      <c r="AZ202" s="530"/>
      <c r="BA202" s="531"/>
      <c r="BB202" s="532">
        <v>1</v>
      </c>
      <c r="BC202" s="533"/>
      <c r="BD202" s="533"/>
      <c r="BE202" s="533"/>
      <c r="BF202" s="534"/>
      <c r="BG202" s="529">
        <f t="shared" ref="BG202:BG204" si="33">AT202*BB202</f>
        <v>22.23</v>
      </c>
      <c r="BH202" s="530"/>
      <c r="BI202" s="531"/>
    </row>
    <row r="203" spans="1:61" ht="11.4" customHeight="1" x14ac:dyDescent="0.3">
      <c r="A203" s="521" t="s">
        <v>5564</v>
      </c>
      <c r="B203" s="522"/>
      <c r="C203" s="522"/>
      <c r="D203" s="522"/>
      <c r="E203" s="522"/>
      <c r="F203" s="522"/>
      <c r="G203" s="523"/>
      <c r="H203" s="521" t="s">
        <v>177</v>
      </c>
      <c r="I203" s="522"/>
      <c r="J203" s="522"/>
      <c r="K203" s="522"/>
      <c r="L203" s="523"/>
      <c r="M203" s="673">
        <f>ROUND(AR203*(1-'COMP IMPLANTAÇÃO'!$AI$1),2)</f>
        <v>9.59</v>
      </c>
      <c r="N203" s="674"/>
      <c r="O203" s="673">
        <f t="shared" si="32"/>
        <v>24.46</v>
      </c>
      <c r="P203" s="675"/>
      <c r="Q203" s="675"/>
      <c r="R203" s="674"/>
      <c r="S203" s="620">
        <v>155.13</v>
      </c>
      <c r="T203" s="621"/>
      <c r="U203" s="621"/>
      <c r="V203" s="622"/>
      <c r="W203" s="611">
        <v>1</v>
      </c>
      <c r="X203" s="612"/>
      <c r="Y203" s="612"/>
      <c r="Z203" s="612"/>
      <c r="AA203" s="613"/>
      <c r="AB203" s="623">
        <f>TRUNC(O203*W203,2)</f>
        <v>24.46</v>
      </c>
      <c r="AC203" s="624"/>
      <c r="AD203" s="625"/>
      <c r="AF203" s="521" t="s">
        <v>5564</v>
      </c>
      <c r="AG203" s="522"/>
      <c r="AH203" s="522"/>
      <c r="AI203" s="522"/>
      <c r="AJ203" s="522"/>
      <c r="AK203" s="522"/>
      <c r="AL203" s="523"/>
      <c r="AM203" s="521" t="s">
        <v>177</v>
      </c>
      <c r="AN203" s="522"/>
      <c r="AO203" s="522"/>
      <c r="AP203" s="522"/>
      <c r="AQ203" s="523"/>
      <c r="AR203" s="526">
        <v>11.56</v>
      </c>
      <c r="AS203" s="528"/>
      <c r="AT203" s="526">
        <v>29.49</v>
      </c>
      <c r="AU203" s="527"/>
      <c r="AV203" s="527"/>
      <c r="AW203" s="528"/>
      <c r="AX203" s="529">
        <v>155.13</v>
      </c>
      <c r="AY203" s="530"/>
      <c r="AZ203" s="530"/>
      <c r="BA203" s="531"/>
      <c r="BB203" s="532">
        <v>1</v>
      </c>
      <c r="BC203" s="533"/>
      <c r="BD203" s="533"/>
      <c r="BE203" s="533"/>
      <c r="BF203" s="534"/>
      <c r="BG203" s="529">
        <f t="shared" si="33"/>
        <v>29.49</v>
      </c>
      <c r="BH203" s="530"/>
      <c r="BI203" s="531"/>
    </row>
    <row r="204" spans="1:61" ht="11.4" customHeight="1" x14ac:dyDescent="0.3">
      <c r="A204" s="521" t="s">
        <v>5577</v>
      </c>
      <c r="B204" s="522"/>
      <c r="C204" s="522"/>
      <c r="D204" s="522"/>
      <c r="E204" s="522"/>
      <c r="F204" s="522"/>
      <c r="G204" s="523"/>
      <c r="H204" s="521" t="s">
        <v>5578</v>
      </c>
      <c r="I204" s="522"/>
      <c r="J204" s="522"/>
      <c r="K204" s="522"/>
      <c r="L204" s="523"/>
      <c r="M204" s="673">
        <f>ROUND(AR204*(1-'COMP IMPLANTAÇÃO'!$AI$1),2)</f>
        <v>9.59</v>
      </c>
      <c r="N204" s="674"/>
      <c r="O204" s="673">
        <f t="shared" si="32"/>
        <v>24.71</v>
      </c>
      <c r="P204" s="675"/>
      <c r="Q204" s="675"/>
      <c r="R204" s="674"/>
      <c r="S204" s="620">
        <v>157.75</v>
      </c>
      <c r="T204" s="621"/>
      <c r="U204" s="621"/>
      <c r="V204" s="622"/>
      <c r="W204" s="611">
        <v>1</v>
      </c>
      <c r="X204" s="612"/>
      <c r="Y204" s="612"/>
      <c r="Z204" s="612"/>
      <c r="AA204" s="613"/>
      <c r="AB204" s="623">
        <f>TRUNC(O204*W204,2)</f>
        <v>24.71</v>
      </c>
      <c r="AC204" s="624"/>
      <c r="AD204" s="625"/>
      <c r="AF204" s="521" t="s">
        <v>5577</v>
      </c>
      <c r="AG204" s="522"/>
      <c r="AH204" s="522"/>
      <c r="AI204" s="522"/>
      <c r="AJ204" s="522"/>
      <c r="AK204" s="522"/>
      <c r="AL204" s="523"/>
      <c r="AM204" s="521" t="s">
        <v>5578</v>
      </c>
      <c r="AN204" s="522"/>
      <c r="AO204" s="522"/>
      <c r="AP204" s="522"/>
      <c r="AQ204" s="523"/>
      <c r="AR204" s="526">
        <v>11.56</v>
      </c>
      <c r="AS204" s="528"/>
      <c r="AT204" s="526">
        <v>29.79</v>
      </c>
      <c r="AU204" s="527"/>
      <c r="AV204" s="527"/>
      <c r="AW204" s="528"/>
      <c r="AX204" s="529">
        <v>157.75</v>
      </c>
      <c r="AY204" s="530"/>
      <c r="AZ204" s="530"/>
      <c r="BA204" s="531"/>
      <c r="BB204" s="532">
        <v>1</v>
      </c>
      <c r="BC204" s="533"/>
      <c r="BD204" s="533"/>
      <c r="BE204" s="533"/>
      <c r="BF204" s="534"/>
      <c r="BG204" s="529">
        <f t="shared" si="33"/>
        <v>29.79</v>
      </c>
      <c r="BH204" s="530"/>
      <c r="BI204" s="531"/>
    </row>
    <row r="205" spans="1:61" ht="11.4" customHeight="1" x14ac:dyDescent="0.3">
      <c r="A205" s="538" t="s">
        <v>5565</v>
      </c>
      <c r="B205" s="538"/>
      <c r="C205" s="538"/>
      <c r="D205" s="538"/>
      <c r="E205" s="538"/>
      <c r="F205" s="538"/>
      <c r="G205" s="538"/>
      <c r="H205" s="538"/>
      <c r="I205" s="538"/>
      <c r="J205" s="538"/>
      <c r="K205" s="538"/>
      <c r="L205" s="538"/>
      <c r="M205" s="538"/>
      <c r="N205" s="538"/>
      <c r="O205" s="538"/>
      <c r="P205" s="538"/>
      <c r="Q205" s="538"/>
      <c r="R205" s="538"/>
      <c r="S205" s="538"/>
      <c r="T205" s="538"/>
      <c r="U205" s="538"/>
      <c r="V205" s="538"/>
      <c r="W205" s="538"/>
      <c r="X205" s="538"/>
      <c r="Y205" s="617">
        <f>SUM(AB202:AD204)+0.03</f>
        <v>67.650000000000006</v>
      </c>
      <c r="Z205" s="618"/>
      <c r="AA205" s="618"/>
      <c r="AB205" s="618"/>
      <c r="AC205" s="618"/>
      <c r="AD205" s="619"/>
      <c r="AF205" s="538" t="s">
        <v>5565</v>
      </c>
      <c r="AG205" s="538"/>
      <c r="AH205" s="538"/>
      <c r="AI205" s="538"/>
      <c r="AJ205" s="538"/>
      <c r="AK205" s="538"/>
      <c r="AL205" s="538"/>
      <c r="AM205" s="538"/>
      <c r="AN205" s="538"/>
      <c r="AO205" s="538"/>
      <c r="AP205" s="538"/>
      <c r="AQ205" s="538"/>
      <c r="AR205" s="538"/>
      <c r="AS205" s="538"/>
      <c r="AT205" s="538"/>
      <c r="AU205" s="538"/>
      <c r="AV205" s="538"/>
      <c r="AW205" s="538"/>
      <c r="AX205" s="538"/>
      <c r="AY205" s="538"/>
      <c r="AZ205" s="538"/>
      <c r="BA205" s="538"/>
      <c r="BB205" s="538"/>
      <c r="BC205" s="538"/>
      <c r="BD205" s="526">
        <f>SUM(BG202:BI204)</f>
        <v>81.509999999999991</v>
      </c>
      <c r="BE205" s="527"/>
      <c r="BF205" s="527"/>
      <c r="BG205" s="527"/>
      <c r="BH205" s="527"/>
      <c r="BI205" s="528"/>
    </row>
    <row r="206" spans="1:61" ht="10.8" customHeight="1" x14ac:dyDescent="0.3">
      <c r="A206" s="365"/>
      <c r="B206" s="365"/>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c r="AF206" s="365"/>
      <c r="AG206" s="365"/>
      <c r="AH206" s="365"/>
      <c r="AI206" s="365"/>
      <c r="AJ206" s="365"/>
      <c r="AK206" s="365"/>
      <c r="AL206" s="365"/>
      <c r="AM206" s="365"/>
      <c r="AN206" s="365"/>
      <c r="AO206" s="365"/>
      <c r="AP206" s="365"/>
      <c r="AQ206" s="365"/>
      <c r="AR206" s="365"/>
      <c r="AS206" s="365"/>
      <c r="AT206" s="365"/>
      <c r="AU206" s="365"/>
      <c r="AV206" s="365"/>
      <c r="AW206" s="365"/>
      <c r="AX206" s="365"/>
      <c r="AY206" s="365"/>
      <c r="AZ206" s="365"/>
      <c r="BA206" s="365"/>
      <c r="BB206" s="365"/>
      <c r="BC206" s="365"/>
      <c r="BD206" s="365"/>
      <c r="BE206" s="365"/>
      <c r="BF206" s="365"/>
      <c r="BG206" s="365"/>
      <c r="BH206" s="365"/>
      <c r="BI206" s="365"/>
    </row>
    <row r="207" spans="1:61" ht="11.4" customHeight="1" x14ac:dyDescent="0.3">
      <c r="A207" s="551" t="s">
        <v>5548</v>
      </c>
      <c r="B207" s="552"/>
      <c r="C207" s="552"/>
      <c r="D207" s="552"/>
      <c r="E207" s="552"/>
      <c r="F207" s="552"/>
      <c r="G207" s="553"/>
      <c r="H207" s="551" t="s">
        <v>5549</v>
      </c>
      <c r="I207" s="552"/>
      <c r="J207" s="552"/>
      <c r="K207" s="552"/>
      <c r="L207" s="552"/>
      <c r="M207" s="552"/>
      <c r="N207" s="552"/>
      <c r="O207" s="553"/>
      <c r="P207" s="646" t="s">
        <v>167</v>
      </c>
      <c r="Q207" s="647"/>
      <c r="R207" s="647"/>
      <c r="S207" s="648"/>
      <c r="T207" s="545" t="s">
        <v>5550</v>
      </c>
      <c r="U207" s="546"/>
      <c r="V207" s="546"/>
      <c r="W207" s="547"/>
      <c r="X207" s="545" t="s">
        <v>5551</v>
      </c>
      <c r="Y207" s="546"/>
      <c r="Z207" s="546"/>
      <c r="AA207" s="546"/>
      <c r="AB207" s="547"/>
      <c r="AC207" s="545" t="s">
        <v>5552</v>
      </c>
      <c r="AD207" s="547"/>
      <c r="AF207" s="551" t="s">
        <v>5548</v>
      </c>
      <c r="AG207" s="552"/>
      <c r="AH207" s="552"/>
      <c r="AI207" s="552"/>
      <c r="AJ207" s="552"/>
      <c r="AK207" s="552"/>
      <c r="AL207" s="553"/>
      <c r="AM207" s="551" t="s">
        <v>5549</v>
      </c>
      <c r="AN207" s="552"/>
      <c r="AO207" s="552"/>
      <c r="AP207" s="552"/>
      <c r="AQ207" s="552"/>
      <c r="AR207" s="552"/>
      <c r="AS207" s="552"/>
      <c r="AT207" s="553"/>
      <c r="AU207" s="554" t="s">
        <v>167</v>
      </c>
      <c r="AV207" s="563"/>
      <c r="AW207" s="563"/>
      <c r="AX207" s="555"/>
      <c r="AY207" s="539" t="s">
        <v>5550</v>
      </c>
      <c r="AZ207" s="540"/>
      <c r="BA207" s="540"/>
      <c r="BB207" s="541"/>
      <c r="BC207" s="539" t="s">
        <v>5551</v>
      </c>
      <c r="BD207" s="540"/>
      <c r="BE207" s="540"/>
      <c r="BF207" s="540"/>
      <c r="BG207" s="541"/>
      <c r="BH207" s="539" t="s">
        <v>5552</v>
      </c>
      <c r="BI207" s="541"/>
    </row>
    <row r="208" spans="1:61" ht="11.4" customHeight="1" x14ac:dyDescent="0.3">
      <c r="A208" s="521" t="s">
        <v>5672</v>
      </c>
      <c r="B208" s="522"/>
      <c r="C208" s="522"/>
      <c r="D208" s="522"/>
      <c r="E208" s="522"/>
      <c r="F208" s="522"/>
      <c r="G208" s="523"/>
      <c r="H208" s="521" t="s">
        <v>5673</v>
      </c>
      <c r="I208" s="522"/>
      <c r="J208" s="522"/>
      <c r="K208" s="522"/>
      <c r="L208" s="522"/>
      <c r="M208" s="522"/>
      <c r="N208" s="522"/>
      <c r="O208" s="523"/>
      <c r="P208" s="649" t="s">
        <v>66</v>
      </c>
      <c r="Q208" s="650"/>
      <c r="R208" s="650"/>
      <c r="S208" s="651"/>
      <c r="T208" s="608">
        <f>ROUND(AY208*(1-'COMP IMPLANTAÇÃO'!$AI$1),2)</f>
        <v>0.28999999999999998</v>
      </c>
      <c r="U208" s="609"/>
      <c r="V208" s="609"/>
      <c r="W208" s="610"/>
      <c r="X208" s="611">
        <v>0.56000000000000005</v>
      </c>
      <c r="Y208" s="612"/>
      <c r="Z208" s="612"/>
      <c r="AA208" s="612"/>
      <c r="AB208" s="613"/>
      <c r="AC208" s="655">
        <f t="shared" ref="AC208:AC209" si="34">TRUNC(T208*X208,2)</f>
        <v>0.16</v>
      </c>
      <c r="AD208" s="656"/>
      <c r="AF208" s="521" t="s">
        <v>5672</v>
      </c>
      <c r="AG208" s="522"/>
      <c r="AH208" s="522"/>
      <c r="AI208" s="522"/>
      <c r="AJ208" s="522"/>
      <c r="AK208" s="522"/>
      <c r="AL208" s="523"/>
      <c r="AM208" s="521" t="s">
        <v>5673</v>
      </c>
      <c r="AN208" s="522"/>
      <c r="AO208" s="522"/>
      <c r="AP208" s="522"/>
      <c r="AQ208" s="522"/>
      <c r="AR208" s="522"/>
      <c r="AS208" s="522"/>
      <c r="AT208" s="523"/>
      <c r="AU208" s="524" t="s">
        <v>66</v>
      </c>
      <c r="AV208" s="564"/>
      <c r="AW208" s="564"/>
      <c r="AX208" s="525"/>
      <c r="AY208" s="535">
        <v>0.35</v>
      </c>
      <c r="AZ208" s="536"/>
      <c r="BA208" s="536"/>
      <c r="BB208" s="537"/>
      <c r="BC208" s="532">
        <v>0.56000000000000005</v>
      </c>
      <c r="BD208" s="533"/>
      <c r="BE208" s="533"/>
      <c r="BF208" s="533"/>
      <c r="BG208" s="534"/>
      <c r="BH208" s="535">
        <f t="shared" ref="BH208:BH209" si="35">AY208*BC208</f>
        <v>0.19600000000000001</v>
      </c>
      <c r="BI208" s="537"/>
    </row>
    <row r="209" spans="1:61" ht="22.95" customHeight="1" x14ac:dyDescent="0.3">
      <c r="A209" s="521" t="s">
        <v>7002</v>
      </c>
      <c r="B209" s="522"/>
      <c r="C209" s="522"/>
      <c r="D209" s="522"/>
      <c r="E209" s="522"/>
      <c r="F209" s="522"/>
      <c r="G209" s="523"/>
      <c r="H209" s="521" t="s">
        <v>5908</v>
      </c>
      <c r="I209" s="522"/>
      <c r="J209" s="522"/>
      <c r="K209" s="522"/>
      <c r="L209" s="522"/>
      <c r="M209" s="522"/>
      <c r="N209" s="522"/>
      <c r="O209" s="523"/>
      <c r="P209" s="649" t="s">
        <v>70</v>
      </c>
      <c r="Q209" s="650"/>
      <c r="R209" s="650"/>
      <c r="S209" s="651"/>
      <c r="T209" s="608">
        <f>ROUND(AY209*(1-'COMP IMPLANTAÇÃO'!$AI$1),2)</f>
        <v>2039.68</v>
      </c>
      <c r="U209" s="609"/>
      <c r="V209" s="609"/>
      <c r="W209" s="610"/>
      <c r="X209" s="611">
        <v>1</v>
      </c>
      <c r="Y209" s="612"/>
      <c r="Z209" s="612"/>
      <c r="AA209" s="612"/>
      <c r="AB209" s="613"/>
      <c r="AC209" s="655">
        <f t="shared" si="34"/>
        <v>2039.68</v>
      </c>
      <c r="AD209" s="656"/>
      <c r="AF209" s="521" t="s">
        <v>7002</v>
      </c>
      <c r="AG209" s="522"/>
      <c r="AH209" s="522"/>
      <c r="AI209" s="522"/>
      <c r="AJ209" s="522"/>
      <c r="AK209" s="522"/>
      <c r="AL209" s="523"/>
      <c r="AM209" s="521" t="s">
        <v>5908</v>
      </c>
      <c r="AN209" s="522"/>
      <c r="AO209" s="522"/>
      <c r="AP209" s="522"/>
      <c r="AQ209" s="522"/>
      <c r="AR209" s="522"/>
      <c r="AS209" s="522"/>
      <c r="AT209" s="523"/>
      <c r="AU209" s="524" t="s">
        <v>70</v>
      </c>
      <c r="AV209" s="564"/>
      <c r="AW209" s="564"/>
      <c r="AX209" s="525"/>
      <c r="AY209" s="579">
        <v>2457.4499999999998</v>
      </c>
      <c r="AZ209" s="580"/>
      <c r="BA209" s="580"/>
      <c r="BB209" s="581"/>
      <c r="BC209" s="532">
        <v>1</v>
      </c>
      <c r="BD209" s="533"/>
      <c r="BE209" s="533"/>
      <c r="BF209" s="533"/>
      <c r="BG209" s="534"/>
      <c r="BH209" s="535">
        <f t="shared" si="35"/>
        <v>2457.4499999999998</v>
      </c>
      <c r="BI209" s="537"/>
    </row>
    <row r="210" spans="1:61" ht="11.4" customHeight="1" x14ac:dyDescent="0.3">
      <c r="A210" s="538" t="s">
        <v>5553</v>
      </c>
      <c r="B210" s="538"/>
      <c r="C210" s="538"/>
      <c r="D210" s="538"/>
      <c r="E210" s="538"/>
      <c r="F210" s="538"/>
      <c r="G210" s="538"/>
      <c r="H210" s="538"/>
      <c r="I210" s="538"/>
      <c r="J210" s="538"/>
      <c r="K210" s="538"/>
      <c r="L210" s="538"/>
      <c r="M210" s="538"/>
      <c r="N210" s="538"/>
      <c r="O210" s="538"/>
      <c r="P210" s="538"/>
      <c r="Q210" s="538"/>
      <c r="R210" s="538"/>
      <c r="S210" s="538"/>
      <c r="T210" s="538"/>
      <c r="U210" s="538"/>
      <c r="V210" s="538"/>
      <c r="W210" s="538"/>
      <c r="X210" s="538"/>
      <c r="Y210" s="657">
        <f>SUM(AC208:AD209)</f>
        <v>2039.8400000000001</v>
      </c>
      <c r="Z210" s="658"/>
      <c r="AA210" s="658"/>
      <c r="AB210" s="658"/>
      <c r="AC210" s="658"/>
      <c r="AD210" s="659"/>
      <c r="AF210" s="538" t="s">
        <v>5553</v>
      </c>
      <c r="AG210" s="538"/>
      <c r="AH210" s="538"/>
      <c r="AI210" s="538"/>
      <c r="AJ210" s="538"/>
      <c r="AK210" s="538"/>
      <c r="AL210" s="538"/>
      <c r="AM210" s="538"/>
      <c r="AN210" s="538"/>
      <c r="AO210" s="538"/>
      <c r="AP210" s="538"/>
      <c r="AQ210" s="538"/>
      <c r="AR210" s="538"/>
      <c r="AS210" s="538"/>
      <c r="AT210" s="538"/>
      <c r="AU210" s="538"/>
      <c r="AV210" s="538"/>
      <c r="AW210" s="538"/>
      <c r="AX210" s="538"/>
      <c r="AY210" s="538"/>
      <c r="AZ210" s="538"/>
      <c r="BA210" s="538"/>
      <c r="BB210" s="538"/>
      <c r="BC210" s="538"/>
      <c r="BD210" s="579">
        <f>SUM(BH208:BI209)</f>
        <v>2457.6459999999997</v>
      </c>
      <c r="BE210" s="580"/>
      <c r="BF210" s="580"/>
      <c r="BG210" s="580"/>
      <c r="BH210" s="580"/>
      <c r="BI210" s="581"/>
    </row>
    <row r="211" spans="1:61" ht="10.8" customHeight="1" x14ac:dyDescent="0.3">
      <c r="A211" s="365"/>
      <c r="B211" s="365"/>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c r="AF211" s="365"/>
      <c r="AG211" s="365"/>
      <c r="AH211" s="365"/>
      <c r="AI211" s="365"/>
      <c r="AJ211" s="365"/>
      <c r="AK211" s="365"/>
      <c r="AL211" s="365"/>
      <c r="AM211" s="365"/>
      <c r="AN211" s="365"/>
      <c r="AO211" s="365"/>
      <c r="AP211" s="365"/>
      <c r="AQ211" s="365"/>
      <c r="AR211" s="365"/>
      <c r="AS211" s="365"/>
      <c r="AT211" s="365"/>
      <c r="AU211" s="365"/>
      <c r="AV211" s="365"/>
      <c r="AW211" s="365"/>
      <c r="AX211" s="365"/>
      <c r="AY211" s="365"/>
      <c r="AZ211" s="365"/>
      <c r="BA211" s="365"/>
      <c r="BB211" s="365"/>
      <c r="BC211" s="365"/>
      <c r="BD211" s="365"/>
      <c r="BE211" s="365"/>
      <c r="BF211" s="365"/>
      <c r="BG211" s="365"/>
      <c r="BH211" s="365"/>
      <c r="BI211" s="365"/>
    </row>
    <row r="212" spans="1:61" ht="11.4" customHeight="1" x14ac:dyDescent="0.3">
      <c r="A212" s="539" t="s">
        <v>5554</v>
      </c>
      <c r="B212" s="540"/>
      <c r="C212" s="540"/>
      <c r="D212" s="540"/>
      <c r="E212" s="540"/>
      <c r="F212" s="540"/>
      <c r="G212" s="540"/>
      <c r="H212" s="540"/>
      <c r="I212" s="540"/>
      <c r="J212" s="540"/>
      <c r="K212" s="540"/>
      <c r="L212" s="540"/>
      <c r="M212" s="540"/>
      <c r="N212" s="540"/>
      <c r="O212" s="540"/>
      <c r="P212" s="540"/>
      <c r="Q212" s="540"/>
      <c r="R212" s="540"/>
      <c r="S212" s="540"/>
      <c r="T212" s="540"/>
      <c r="U212" s="540"/>
      <c r="V212" s="540"/>
      <c r="W212" s="540"/>
      <c r="X212" s="541"/>
      <c r="Y212" s="632">
        <f>Y210+Y205</f>
        <v>2107.4900000000002</v>
      </c>
      <c r="Z212" s="633"/>
      <c r="AA212" s="633"/>
      <c r="AB212" s="633"/>
      <c r="AC212" s="633"/>
      <c r="AD212" s="634"/>
      <c r="AF212" s="539" t="s">
        <v>5554</v>
      </c>
      <c r="AG212" s="540"/>
      <c r="AH212" s="540"/>
      <c r="AI212" s="540"/>
      <c r="AJ212" s="540"/>
      <c r="AK212" s="540"/>
      <c r="AL212" s="540"/>
      <c r="AM212" s="540"/>
      <c r="AN212" s="540"/>
      <c r="AO212" s="540"/>
      <c r="AP212" s="540"/>
      <c r="AQ212" s="540"/>
      <c r="AR212" s="540"/>
      <c r="AS212" s="540"/>
      <c r="AT212" s="540"/>
      <c r="AU212" s="540"/>
      <c r="AV212" s="540"/>
      <c r="AW212" s="540"/>
      <c r="AX212" s="540"/>
      <c r="AY212" s="540"/>
      <c r="AZ212" s="540"/>
      <c r="BA212" s="540"/>
      <c r="BB212" s="540"/>
      <c r="BC212" s="541"/>
      <c r="BD212" s="582">
        <f>BD210+BD205</f>
        <v>2539.1559999999999</v>
      </c>
      <c r="BE212" s="583"/>
      <c r="BF212" s="583"/>
      <c r="BG212" s="583"/>
      <c r="BH212" s="583"/>
      <c r="BI212" s="584"/>
    </row>
    <row r="213" spans="1:61" ht="11.4" customHeight="1" x14ac:dyDescent="0.3">
      <c r="A213" s="539" t="s">
        <v>8256</v>
      </c>
      <c r="B213" s="540"/>
      <c r="C213" s="540"/>
      <c r="D213" s="540"/>
      <c r="E213" s="540"/>
      <c r="F213" s="540"/>
      <c r="G213" s="540"/>
      <c r="H213" s="540"/>
      <c r="I213" s="540"/>
      <c r="J213" s="540"/>
      <c r="K213" s="540"/>
      <c r="L213" s="540"/>
      <c r="M213" s="540"/>
      <c r="N213" s="540"/>
      <c r="O213" s="540"/>
      <c r="P213" s="540"/>
      <c r="Q213" s="540"/>
      <c r="R213" s="540"/>
      <c r="S213" s="540"/>
      <c r="T213" s="540"/>
      <c r="U213" s="540"/>
      <c r="V213" s="312"/>
      <c r="W213" s="561">
        <v>0.25069999999999998</v>
      </c>
      <c r="X213" s="648"/>
      <c r="Y213" s="548">
        <f>TRUNC(Y212*W213,2)</f>
        <v>528.34</v>
      </c>
      <c r="Z213" s="549"/>
      <c r="AA213" s="549"/>
      <c r="AB213" s="549"/>
      <c r="AC213" s="549"/>
      <c r="AD213" s="550"/>
      <c r="AF213" s="539" t="s">
        <v>8256</v>
      </c>
      <c r="AG213" s="540"/>
      <c r="AH213" s="540"/>
      <c r="AI213" s="540"/>
      <c r="AJ213" s="540"/>
      <c r="AK213" s="540"/>
      <c r="AL213" s="540"/>
      <c r="AM213" s="540"/>
      <c r="AN213" s="540"/>
      <c r="AO213" s="540"/>
      <c r="AP213" s="540"/>
      <c r="AQ213" s="540"/>
      <c r="AR213" s="540"/>
      <c r="AS213" s="540"/>
      <c r="AT213" s="540"/>
      <c r="AU213" s="540"/>
      <c r="AV213" s="540"/>
      <c r="AW213" s="540"/>
      <c r="AX213" s="540"/>
      <c r="AY213" s="540"/>
      <c r="AZ213" s="540"/>
      <c r="BA213" s="274"/>
      <c r="BB213" s="601">
        <v>0.25069999999999998</v>
      </c>
      <c r="BC213" s="555"/>
      <c r="BD213" s="590">
        <f>BD212*BB213</f>
        <v>636.56640919999995</v>
      </c>
      <c r="BE213" s="591"/>
      <c r="BF213" s="591"/>
      <c r="BG213" s="591"/>
      <c r="BH213" s="591"/>
      <c r="BI213" s="592"/>
    </row>
    <row r="214" spans="1:61" ht="11.4" customHeight="1" x14ac:dyDescent="0.3">
      <c r="A214" s="539" t="s">
        <v>5555</v>
      </c>
      <c r="B214" s="540"/>
      <c r="C214" s="540"/>
      <c r="D214" s="540"/>
      <c r="E214" s="540"/>
      <c r="F214" s="540"/>
      <c r="G214" s="540"/>
      <c r="H214" s="540"/>
      <c r="I214" s="540"/>
      <c r="J214" s="540"/>
      <c r="K214" s="540"/>
      <c r="L214" s="540"/>
      <c r="M214" s="540"/>
      <c r="N214" s="540"/>
      <c r="O214" s="540"/>
      <c r="P214" s="540"/>
      <c r="Q214" s="540"/>
      <c r="R214" s="540"/>
      <c r="S214" s="540"/>
      <c r="T214" s="540"/>
      <c r="U214" s="540"/>
      <c r="V214" s="540"/>
      <c r="W214" s="540"/>
      <c r="X214" s="541"/>
      <c r="Y214" s="632">
        <f>Y213+Y212-0.01</f>
        <v>2635.82</v>
      </c>
      <c r="Z214" s="633"/>
      <c r="AA214" s="633"/>
      <c r="AB214" s="633"/>
      <c r="AC214" s="633"/>
      <c r="AD214" s="634"/>
      <c r="AF214" s="539" t="s">
        <v>5555</v>
      </c>
      <c r="AG214" s="540"/>
      <c r="AH214" s="540"/>
      <c r="AI214" s="540"/>
      <c r="AJ214" s="540"/>
      <c r="AK214" s="540"/>
      <c r="AL214" s="540"/>
      <c r="AM214" s="540"/>
      <c r="AN214" s="540"/>
      <c r="AO214" s="540"/>
      <c r="AP214" s="540"/>
      <c r="AQ214" s="540"/>
      <c r="AR214" s="540"/>
      <c r="AS214" s="540"/>
      <c r="AT214" s="540"/>
      <c r="AU214" s="540"/>
      <c r="AV214" s="540"/>
      <c r="AW214" s="540"/>
      <c r="AX214" s="540"/>
      <c r="AY214" s="540"/>
      <c r="AZ214" s="540"/>
      <c r="BA214" s="540"/>
      <c r="BB214" s="540"/>
      <c r="BC214" s="541"/>
      <c r="BD214" s="582">
        <f>BD213+BD212</f>
        <v>3175.7224091999997</v>
      </c>
      <c r="BE214" s="583"/>
      <c r="BF214" s="583"/>
      <c r="BG214" s="583"/>
      <c r="BH214" s="583"/>
      <c r="BI214" s="584"/>
    </row>
    <row r="215" spans="1:61" ht="10.8" customHeight="1" x14ac:dyDescent="0.3">
      <c r="A215" s="365"/>
      <c r="B215" s="365"/>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c r="AA215" s="365"/>
      <c r="AB215" s="365"/>
      <c r="AC215" s="365"/>
      <c r="AD215" s="365"/>
      <c r="AF215" s="365"/>
      <c r="AG215" s="365"/>
      <c r="AH215" s="365"/>
      <c r="AI215" s="365"/>
      <c r="AJ215" s="365"/>
      <c r="AK215" s="365"/>
      <c r="AL215" s="365"/>
      <c r="AM215" s="365"/>
      <c r="AN215" s="365"/>
      <c r="AO215" s="365"/>
      <c r="AP215" s="365"/>
      <c r="AQ215" s="365"/>
      <c r="AR215" s="365"/>
      <c r="AS215" s="365"/>
      <c r="AT215" s="365"/>
      <c r="AU215" s="365"/>
      <c r="AV215" s="365"/>
      <c r="AW215" s="365"/>
      <c r="AX215" s="365"/>
      <c r="AY215" s="365"/>
      <c r="AZ215" s="365"/>
      <c r="BA215" s="365"/>
      <c r="BB215" s="365"/>
      <c r="BC215" s="365"/>
      <c r="BD215" s="365"/>
      <c r="BE215" s="365"/>
      <c r="BF215" s="365"/>
      <c r="BG215" s="365"/>
      <c r="BH215" s="365"/>
      <c r="BI215" s="365"/>
    </row>
    <row r="216" spans="1:61" ht="13.35" customHeight="1" x14ac:dyDescent="0.3">
      <c r="A216" s="520" t="s">
        <v>5556</v>
      </c>
      <c r="B216" s="520"/>
      <c r="C216" s="520"/>
      <c r="D216" s="520"/>
      <c r="E216" s="520"/>
      <c r="F216" s="520" t="s">
        <v>7003</v>
      </c>
      <c r="G216" s="520"/>
      <c r="H216" s="520"/>
      <c r="I216" s="520"/>
      <c r="J216" s="520"/>
      <c r="K216" s="520"/>
      <c r="L216" s="520"/>
      <c r="M216" s="520"/>
      <c r="N216" s="520"/>
      <c r="O216" s="520"/>
      <c r="P216" s="520"/>
      <c r="Q216" s="520"/>
      <c r="R216" s="520"/>
      <c r="S216" s="520"/>
      <c r="T216" s="520"/>
      <c r="U216" s="520"/>
      <c r="V216" s="520"/>
      <c r="W216" s="520"/>
      <c r="X216" s="520"/>
      <c r="Y216" s="520"/>
      <c r="Z216" s="520"/>
      <c r="AA216" s="520"/>
      <c r="AB216" s="520"/>
      <c r="AC216" s="520"/>
      <c r="AD216" s="520"/>
      <c r="AF216" s="520" t="s">
        <v>5556</v>
      </c>
      <c r="AG216" s="520"/>
      <c r="AH216" s="520"/>
      <c r="AI216" s="520"/>
      <c r="AJ216" s="520"/>
      <c r="AK216" s="520" t="s">
        <v>7003</v>
      </c>
      <c r="AL216" s="520"/>
      <c r="AM216" s="520"/>
      <c r="AN216" s="520"/>
      <c r="AO216" s="520"/>
      <c r="AP216" s="520"/>
      <c r="AQ216" s="520"/>
      <c r="AR216" s="520"/>
      <c r="AS216" s="520"/>
      <c r="AT216" s="520"/>
      <c r="AU216" s="520"/>
      <c r="AV216" s="520"/>
      <c r="AW216" s="520"/>
      <c r="AX216" s="520"/>
      <c r="AY216" s="520"/>
      <c r="AZ216" s="520"/>
      <c r="BA216" s="520"/>
      <c r="BB216" s="520"/>
      <c r="BC216" s="520"/>
      <c r="BD216" s="520"/>
      <c r="BE216" s="520"/>
      <c r="BF216" s="520"/>
      <c r="BG216" s="520"/>
      <c r="BH216" s="520"/>
      <c r="BI216" s="520"/>
    </row>
    <row r="217" spans="1:61" ht="10.8" customHeight="1" x14ac:dyDescent="0.3">
      <c r="A217" s="365"/>
      <c r="B217" s="365"/>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65"/>
      <c r="AD217" s="365"/>
      <c r="AF217" s="365"/>
      <c r="AG217" s="365"/>
      <c r="AH217" s="365"/>
      <c r="AI217" s="365"/>
      <c r="AJ217" s="365"/>
      <c r="AK217" s="365"/>
      <c r="AL217" s="365"/>
      <c r="AM217" s="365"/>
      <c r="AN217" s="365"/>
      <c r="AO217" s="365"/>
      <c r="AP217" s="365"/>
      <c r="AQ217" s="365"/>
      <c r="AR217" s="365"/>
      <c r="AS217" s="365"/>
      <c r="AT217" s="365"/>
      <c r="AU217" s="365"/>
      <c r="AV217" s="365"/>
      <c r="AW217" s="365"/>
      <c r="AX217" s="365"/>
      <c r="AY217" s="365"/>
      <c r="AZ217" s="365"/>
      <c r="BA217" s="365"/>
      <c r="BB217" s="365"/>
      <c r="BC217" s="365"/>
      <c r="BD217" s="365"/>
      <c r="BE217" s="365"/>
      <c r="BF217" s="365"/>
      <c r="BG217" s="365"/>
      <c r="BH217" s="365"/>
      <c r="BI217" s="365"/>
    </row>
    <row r="218" spans="1:61" ht="11.4" customHeight="1" x14ac:dyDescent="0.3">
      <c r="A218" s="365" t="s">
        <v>6893</v>
      </c>
      <c r="B218" s="365"/>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637" t="s">
        <v>5547</v>
      </c>
      <c r="Z218" s="637"/>
      <c r="AA218" s="637"/>
      <c r="AB218" s="637"/>
      <c r="AC218" s="637"/>
      <c r="AD218" s="637"/>
      <c r="AF218" s="365" t="s">
        <v>6893</v>
      </c>
      <c r="AG218" s="365"/>
      <c r="AH218" s="365"/>
      <c r="AI218" s="365"/>
      <c r="AJ218" s="365"/>
      <c r="AK218" s="365"/>
      <c r="AL218" s="365"/>
      <c r="AM218" s="365"/>
      <c r="AN218" s="365"/>
      <c r="AO218" s="365"/>
      <c r="AP218" s="365"/>
      <c r="AQ218" s="365"/>
      <c r="AR218" s="365"/>
      <c r="AS218" s="365"/>
      <c r="AT218" s="365"/>
      <c r="AU218" s="365"/>
      <c r="AV218" s="365"/>
      <c r="AW218" s="365"/>
      <c r="AX218" s="365"/>
      <c r="AY218" s="365"/>
      <c r="AZ218" s="365"/>
      <c r="BA218" s="365"/>
      <c r="BB218" s="365"/>
      <c r="BC218" s="365"/>
      <c r="BD218" s="365" t="s">
        <v>5547</v>
      </c>
      <c r="BE218" s="365"/>
      <c r="BF218" s="365"/>
      <c r="BG218" s="365"/>
      <c r="BH218" s="365"/>
      <c r="BI218" s="365"/>
    </row>
    <row r="219" spans="1:61" ht="10.8" customHeight="1" x14ac:dyDescent="0.3">
      <c r="A219" s="365"/>
      <c r="B219" s="365"/>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65"/>
      <c r="AD219" s="365"/>
      <c r="AF219" s="365"/>
      <c r="AG219" s="365"/>
      <c r="AH219" s="365"/>
      <c r="AI219" s="365"/>
      <c r="AJ219" s="365"/>
      <c r="AK219" s="365"/>
      <c r="AL219" s="365"/>
      <c r="AM219" s="365"/>
      <c r="AN219" s="365"/>
      <c r="AO219" s="365"/>
      <c r="AP219" s="365"/>
      <c r="AQ219" s="365"/>
      <c r="AR219" s="365"/>
      <c r="AS219" s="365"/>
      <c r="AT219" s="365"/>
      <c r="AU219" s="365"/>
      <c r="AV219" s="365"/>
      <c r="AW219" s="365"/>
      <c r="AX219" s="365"/>
      <c r="AY219" s="365"/>
      <c r="AZ219" s="365"/>
      <c r="BA219" s="365"/>
      <c r="BB219" s="365"/>
      <c r="BC219" s="365"/>
      <c r="BD219" s="365"/>
      <c r="BE219" s="365"/>
      <c r="BF219" s="365"/>
      <c r="BG219" s="365"/>
      <c r="BH219" s="365"/>
      <c r="BI219" s="365"/>
    </row>
    <row r="220" spans="1:61" ht="11.4" customHeight="1" x14ac:dyDescent="0.3">
      <c r="A220" s="551" t="s">
        <v>5548</v>
      </c>
      <c r="B220" s="552"/>
      <c r="C220" s="552"/>
      <c r="D220" s="552"/>
      <c r="E220" s="552"/>
      <c r="F220" s="552"/>
      <c r="G220" s="553"/>
      <c r="H220" s="551" t="s">
        <v>5557</v>
      </c>
      <c r="I220" s="552"/>
      <c r="J220" s="552"/>
      <c r="K220" s="552"/>
      <c r="L220" s="553"/>
      <c r="M220" s="545" t="s">
        <v>5558</v>
      </c>
      <c r="N220" s="547"/>
      <c r="O220" s="545" t="s">
        <v>5559</v>
      </c>
      <c r="P220" s="546"/>
      <c r="Q220" s="546"/>
      <c r="R220" s="547"/>
      <c r="S220" s="545" t="s">
        <v>5560</v>
      </c>
      <c r="T220" s="546"/>
      <c r="U220" s="546"/>
      <c r="V220" s="547"/>
      <c r="W220" s="545" t="s">
        <v>5551</v>
      </c>
      <c r="X220" s="546"/>
      <c r="Y220" s="546"/>
      <c r="Z220" s="546"/>
      <c r="AA220" s="547"/>
      <c r="AB220" s="545" t="s">
        <v>5561</v>
      </c>
      <c r="AC220" s="546"/>
      <c r="AD220" s="547"/>
      <c r="AF220" s="551" t="s">
        <v>5548</v>
      </c>
      <c r="AG220" s="552"/>
      <c r="AH220" s="552"/>
      <c r="AI220" s="552"/>
      <c r="AJ220" s="552"/>
      <c r="AK220" s="552"/>
      <c r="AL220" s="553"/>
      <c r="AM220" s="551" t="s">
        <v>5557</v>
      </c>
      <c r="AN220" s="552"/>
      <c r="AO220" s="552"/>
      <c r="AP220" s="552"/>
      <c r="AQ220" s="553"/>
      <c r="AR220" s="539" t="s">
        <v>5558</v>
      </c>
      <c r="AS220" s="541"/>
      <c r="AT220" s="539" t="s">
        <v>5559</v>
      </c>
      <c r="AU220" s="540"/>
      <c r="AV220" s="540"/>
      <c r="AW220" s="541"/>
      <c r="AX220" s="539" t="s">
        <v>5560</v>
      </c>
      <c r="AY220" s="540"/>
      <c r="AZ220" s="540"/>
      <c r="BA220" s="541"/>
      <c r="BB220" s="539" t="s">
        <v>5551</v>
      </c>
      <c r="BC220" s="540"/>
      <c r="BD220" s="540"/>
      <c r="BE220" s="540"/>
      <c r="BF220" s="541"/>
      <c r="BG220" s="539" t="s">
        <v>5561</v>
      </c>
      <c r="BH220" s="540"/>
      <c r="BI220" s="541"/>
    </row>
    <row r="221" spans="1:61" ht="11.4" customHeight="1" x14ac:dyDescent="0.3">
      <c r="A221" s="521" t="s">
        <v>5579</v>
      </c>
      <c r="B221" s="522"/>
      <c r="C221" s="522"/>
      <c r="D221" s="522"/>
      <c r="E221" s="522"/>
      <c r="F221" s="522"/>
      <c r="G221" s="523"/>
      <c r="H221" s="521" t="s">
        <v>5580</v>
      </c>
      <c r="I221" s="522"/>
      <c r="J221" s="522"/>
      <c r="K221" s="522"/>
      <c r="L221" s="523"/>
      <c r="M221" s="673">
        <f>ROUND(AR221*(1-'COMP IMPLANTAÇÃO'!$AI$1),2)</f>
        <v>6.79</v>
      </c>
      <c r="N221" s="674"/>
      <c r="O221" s="673">
        <f t="shared" ref="O221:O222" si="36">TRUNC(M221*(1+(S221/100)),2)</f>
        <v>18.45</v>
      </c>
      <c r="P221" s="675"/>
      <c r="Q221" s="675"/>
      <c r="R221" s="674"/>
      <c r="S221" s="620">
        <v>171.78</v>
      </c>
      <c r="T221" s="621"/>
      <c r="U221" s="621"/>
      <c r="V221" s="622"/>
      <c r="W221" s="611">
        <v>0.15</v>
      </c>
      <c r="X221" s="612"/>
      <c r="Y221" s="612"/>
      <c r="Z221" s="612"/>
      <c r="AA221" s="613"/>
      <c r="AB221" s="623">
        <f>TRUNC(O221*W221,2)</f>
        <v>2.76</v>
      </c>
      <c r="AC221" s="624"/>
      <c r="AD221" s="625"/>
      <c r="AF221" s="521" t="s">
        <v>5579</v>
      </c>
      <c r="AG221" s="522"/>
      <c r="AH221" s="522"/>
      <c r="AI221" s="522"/>
      <c r="AJ221" s="522"/>
      <c r="AK221" s="522"/>
      <c r="AL221" s="523"/>
      <c r="AM221" s="521" t="s">
        <v>5580</v>
      </c>
      <c r="AN221" s="522"/>
      <c r="AO221" s="522"/>
      <c r="AP221" s="522"/>
      <c r="AQ221" s="523"/>
      <c r="AR221" s="535">
        <v>8.18</v>
      </c>
      <c r="AS221" s="537"/>
      <c r="AT221" s="526">
        <v>22.23</v>
      </c>
      <c r="AU221" s="527"/>
      <c r="AV221" s="527"/>
      <c r="AW221" s="528"/>
      <c r="AX221" s="529">
        <v>171.78</v>
      </c>
      <c r="AY221" s="530"/>
      <c r="AZ221" s="530"/>
      <c r="BA221" s="531"/>
      <c r="BB221" s="532">
        <v>0.15</v>
      </c>
      <c r="BC221" s="533"/>
      <c r="BD221" s="533"/>
      <c r="BE221" s="533"/>
      <c r="BF221" s="534"/>
      <c r="BG221" s="529">
        <f t="shared" ref="BG221:BG222" si="37">AT221*BB221</f>
        <v>3.3344999999999998</v>
      </c>
      <c r="BH221" s="530"/>
      <c r="BI221" s="531"/>
    </row>
    <row r="222" spans="1:61" ht="11.4" customHeight="1" x14ac:dyDescent="0.3">
      <c r="A222" s="521" t="s">
        <v>5564</v>
      </c>
      <c r="B222" s="522"/>
      <c r="C222" s="522"/>
      <c r="D222" s="522"/>
      <c r="E222" s="522"/>
      <c r="F222" s="522"/>
      <c r="G222" s="523"/>
      <c r="H222" s="521" t="s">
        <v>177</v>
      </c>
      <c r="I222" s="522"/>
      <c r="J222" s="522"/>
      <c r="K222" s="522"/>
      <c r="L222" s="523"/>
      <c r="M222" s="673">
        <f>ROUND(AR222*(1-'COMP IMPLANTAÇÃO'!$AI$1),2)</f>
        <v>9.59</v>
      </c>
      <c r="N222" s="674"/>
      <c r="O222" s="673">
        <f t="shared" si="36"/>
        <v>24.46</v>
      </c>
      <c r="P222" s="675"/>
      <c r="Q222" s="675"/>
      <c r="R222" s="674"/>
      <c r="S222" s="620">
        <v>155.13</v>
      </c>
      <c r="T222" s="621"/>
      <c r="U222" s="621"/>
      <c r="V222" s="622"/>
      <c r="W222" s="611">
        <v>0.15</v>
      </c>
      <c r="X222" s="612"/>
      <c r="Y222" s="612"/>
      <c r="Z222" s="612"/>
      <c r="AA222" s="613"/>
      <c r="AB222" s="623">
        <f>TRUNC(O222*W222,2)</f>
        <v>3.66</v>
      </c>
      <c r="AC222" s="624"/>
      <c r="AD222" s="625"/>
      <c r="AF222" s="521" t="s">
        <v>5564</v>
      </c>
      <c r="AG222" s="522"/>
      <c r="AH222" s="522"/>
      <c r="AI222" s="522"/>
      <c r="AJ222" s="522"/>
      <c r="AK222" s="522"/>
      <c r="AL222" s="523"/>
      <c r="AM222" s="521" t="s">
        <v>177</v>
      </c>
      <c r="AN222" s="522"/>
      <c r="AO222" s="522"/>
      <c r="AP222" s="522"/>
      <c r="AQ222" s="523"/>
      <c r="AR222" s="526">
        <v>11.56</v>
      </c>
      <c r="AS222" s="528"/>
      <c r="AT222" s="526">
        <v>29.49</v>
      </c>
      <c r="AU222" s="527"/>
      <c r="AV222" s="527"/>
      <c r="AW222" s="528"/>
      <c r="AX222" s="529">
        <v>155.13</v>
      </c>
      <c r="AY222" s="530"/>
      <c r="AZ222" s="530"/>
      <c r="BA222" s="531"/>
      <c r="BB222" s="532">
        <v>0.15</v>
      </c>
      <c r="BC222" s="533"/>
      <c r="BD222" s="533"/>
      <c r="BE222" s="533"/>
      <c r="BF222" s="534"/>
      <c r="BG222" s="529">
        <f t="shared" si="37"/>
        <v>4.4234999999999998</v>
      </c>
      <c r="BH222" s="530"/>
      <c r="BI222" s="531"/>
    </row>
    <row r="223" spans="1:61" ht="11.4" customHeight="1" x14ac:dyDescent="0.3">
      <c r="A223" s="585" t="s">
        <v>5565</v>
      </c>
      <c r="B223" s="585"/>
      <c r="C223" s="585"/>
      <c r="D223" s="585"/>
      <c r="E223" s="585"/>
      <c r="F223" s="585"/>
      <c r="G223" s="585"/>
      <c r="H223" s="585"/>
      <c r="I223" s="585"/>
      <c r="J223" s="585"/>
      <c r="K223" s="585"/>
      <c r="L223" s="585"/>
      <c r="M223" s="585"/>
      <c r="N223" s="585"/>
      <c r="O223" s="585"/>
      <c r="P223" s="585"/>
      <c r="Q223" s="585"/>
      <c r="R223" s="585"/>
      <c r="S223" s="585"/>
      <c r="T223" s="585"/>
      <c r="U223" s="585"/>
      <c r="V223" s="585"/>
      <c r="W223" s="585"/>
      <c r="X223" s="586"/>
      <c r="Y223" s="626">
        <f>SUM(AB221:AD222)+0.01</f>
        <v>6.43</v>
      </c>
      <c r="Z223" s="627"/>
      <c r="AA223" s="627"/>
      <c r="AB223" s="627"/>
      <c r="AC223" s="627"/>
      <c r="AD223" s="628"/>
      <c r="AF223" s="585" t="s">
        <v>5565</v>
      </c>
      <c r="AG223" s="585"/>
      <c r="AH223" s="585"/>
      <c r="AI223" s="585"/>
      <c r="AJ223" s="585"/>
      <c r="AK223" s="585"/>
      <c r="AL223" s="585"/>
      <c r="AM223" s="585"/>
      <c r="AN223" s="585"/>
      <c r="AO223" s="585"/>
      <c r="AP223" s="585"/>
      <c r="AQ223" s="585"/>
      <c r="AR223" s="585"/>
      <c r="AS223" s="585"/>
      <c r="AT223" s="585"/>
      <c r="AU223" s="585"/>
      <c r="AV223" s="585"/>
      <c r="AW223" s="585"/>
      <c r="AX223" s="585"/>
      <c r="AY223" s="585"/>
      <c r="AZ223" s="585"/>
      <c r="BA223" s="585"/>
      <c r="BB223" s="585"/>
      <c r="BC223" s="586"/>
      <c r="BD223" s="535">
        <f>SUM(BG221:BI222)</f>
        <v>7.7579999999999991</v>
      </c>
      <c r="BE223" s="536"/>
      <c r="BF223" s="536"/>
      <c r="BG223" s="536"/>
      <c r="BH223" s="536"/>
      <c r="BI223" s="537"/>
    </row>
    <row r="224" spans="1:61" ht="10.8" customHeight="1" x14ac:dyDescent="0.3">
      <c r="A224" s="365"/>
      <c r="B224" s="365"/>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5"/>
      <c r="AD224" s="365"/>
      <c r="AF224" s="365"/>
      <c r="AG224" s="365"/>
      <c r="AH224" s="365"/>
      <c r="AI224" s="365"/>
      <c r="AJ224" s="365"/>
      <c r="AK224" s="365"/>
      <c r="AL224" s="365"/>
      <c r="AM224" s="365"/>
      <c r="AN224" s="365"/>
      <c r="AO224" s="365"/>
      <c r="AP224" s="365"/>
      <c r="AQ224" s="365"/>
      <c r="AR224" s="365"/>
      <c r="AS224" s="365"/>
      <c r="AT224" s="365"/>
      <c r="AU224" s="365"/>
      <c r="AV224" s="365"/>
      <c r="AW224" s="365"/>
      <c r="AX224" s="365"/>
      <c r="AY224" s="365"/>
      <c r="AZ224" s="365"/>
      <c r="BA224" s="365"/>
      <c r="BB224" s="365"/>
      <c r="BC224" s="365"/>
      <c r="BD224" s="365"/>
      <c r="BE224" s="365"/>
      <c r="BF224" s="365"/>
      <c r="BG224" s="365"/>
      <c r="BH224" s="365"/>
      <c r="BI224" s="365"/>
    </row>
    <row r="225" spans="1:61" ht="11.4" customHeight="1" x14ac:dyDescent="0.3">
      <c r="A225" s="551" t="s">
        <v>5548</v>
      </c>
      <c r="B225" s="552"/>
      <c r="C225" s="552"/>
      <c r="D225" s="552"/>
      <c r="E225" s="552"/>
      <c r="F225" s="552"/>
      <c r="G225" s="553"/>
      <c r="H225" s="551" t="s">
        <v>5549</v>
      </c>
      <c r="I225" s="552"/>
      <c r="J225" s="552"/>
      <c r="K225" s="552"/>
      <c r="L225" s="552"/>
      <c r="M225" s="552"/>
      <c r="N225" s="552"/>
      <c r="O225" s="553"/>
      <c r="P225" s="646" t="s">
        <v>167</v>
      </c>
      <c r="Q225" s="647"/>
      <c r="R225" s="647"/>
      <c r="S225" s="648"/>
      <c r="T225" s="545" t="s">
        <v>5550</v>
      </c>
      <c r="U225" s="546"/>
      <c r="V225" s="546"/>
      <c r="W225" s="547"/>
      <c r="X225" s="545" t="s">
        <v>5551</v>
      </c>
      <c r="Y225" s="546"/>
      <c r="Z225" s="546"/>
      <c r="AA225" s="546"/>
      <c r="AB225" s="547"/>
      <c r="AC225" s="545" t="s">
        <v>5552</v>
      </c>
      <c r="AD225" s="547"/>
      <c r="AF225" s="551" t="s">
        <v>5548</v>
      </c>
      <c r="AG225" s="552"/>
      <c r="AH225" s="552"/>
      <c r="AI225" s="552"/>
      <c r="AJ225" s="552"/>
      <c r="AK225" s="552"/>
      <c r="AL225" s="553"/>
      <c r="AM225" s="551" t="s">
        <v>5549</v>
      </c>
      <c r="AN225" s="552"/>
      <c r="AO225" s="552"/>
      <c r="AP225" s="552"/>
      <c r="AQ225" s="552"/>
      <c r="AR225" s="552"/>
      <c r="AS225" s="552"/>
      <c r="AT225" s="553"/>
      <c r="AU225" s="554" t="s">
        <v>167</v>
      </c>
      <c r="AV225" s="563"/>
      <c r="AW225" s="563"/>
      <c r="AX225" s="555"/>
      <c r="AY225" s="539" t="s">
        <v>5550</v>
      </c>
      <c r="AZ225" s="540"/>
      <c r="BA225" s="540"/>
      <c r="BB225" s="541"/>
      <c r="BC225" s="539" t="s">
        <v>5551</v>
      </c>
      <c r="BD225" s="540"/>
      <c r="BE225" s="540"/>
      <c r="BF225" s="540"/>
      <c r="BG225" s="541"/>
      <c r="BH225" s="539" t="s">
        <v>5552</v>
      </c>
      <c r="BI225" s="541"/>
    </row>
    <row r="226" spans="1:61" ht="22.95" customHeight="1" x14ac:dyDescent="0.3">
      <c r="A226" s="521" t="s">
        <v>5690</v>
      </c>
      <c r="B226" s="522"/>
      <c r="C226" s="522"/>
      <c r="D226" s="522"/>
      <c r="E226" s="522"/>
      <c r="F226" s="522"/>
      <c r="G226" s="523"/>
      <c r="H226" s="521" t="s">
        <v>1271</v>
      </c>
      <c r="I226" s="522"/>
      <c r="J226" s="522"/>
      <c r="K226" s="522"/>
      <c r="L226" s="522"/>
      <c r="M226" s="522"/>
      <c r="N226" s="522"/>
      <c r="O226" s="523"/>
      <c r="P226" s="649" t="s">
        <v>70</v>
      </c>
      <c r="Q226" s="650"/>
      <c r="R226" s="650"/>
      <c r="S226" s="651"/>
      <c r="T226" s="608">
        <f>ROUND(AY226*(1-'COMP IMPLANTAÇÃO'!$AI$1),2)</f>
        <v>1.2</v>
      </c>
      <c r="U226" s="609"/>
      <c r="V226" s="609"/>
      <c r="W226" s="610"/>
      <c r="X226" s="611">
        <v>1</v>
      </c>
      <c r="Y226" s="612"/>
      <c r="Z226" s="612"/>
      <c r="AA226" s="612"/>
      <c r="AB226" s="613"/>
      <c r="AC226" s="655">
        <f t="shared" ref="AC226" si="38">TRUNC(T226*X226,2)</f>
        <v>1.2</v>
      </c>
      <c r="AD226" s="656"/>
      <c r="AF226" s="521" t="s">
        <v>5690</v>
      </c>
      <c r="AG226" s="522"/>
      <c r="AH226" s="522"/>
      <c r="AI226" s="522"/>
      <c r="AJ226" s="522"/>
      <c r="AK226" s="522"/>
      <c r="AL226" s="523"/>
      <c r="AM226" s="521" t="s">
        <v>1271</v>
      </c>
      <c r="AN226" s="522"/>
      <c r="AO226" s="522"/>
      <c r="AP226" s="522"/>
      <c r="AQ226" s="522"/>
      <c r="AR226" s="522"/>
      <c r="AS226" s="522"/>
      <c r="AT226" s="523"/>
      <c r="AU226" s="524" t="s">
        <v>70</v>
      </c>
      <c r="AV226" s="564"/>
      <c r="AW226" s="564"/>
      <c r="AX226" s="525"/>
      <c r="AY226" s="535">
        <v>1.45</v>
      </c>
      <c r="AZ226" s="536"/>
      <c r="BA226" s="536"/>
      <c r="BB226" s="537"/>
      <c r="BC226" s="532">
        <v>1</v>
      </c>
      <c r="BD226" s="533"/>
      <c r="BE226" s="533"/>
      <c r="BF226" s="533"/>
      <c r="BG226" s="534"/>
      <c r="BH226" s="535">
        <f t="shared" ref="BH226" si="39">AY226*BC226</f>
        <v>1.45</v>
      </c>
      <c r="BI226" s="537"/>
    </row>
    <row r="227" spans="1:61" ht="11.4" customHeight="1" x14ac:dyDescent="0.3">
      <c r="A227" s="538" t="s">
        <v>5553</v>
      </c>
      <c r="B227" s="538"/>
      <c r="C227" s="538"/>
      <c r="D227" s="538"/>
      <c r="E227" s="538"/>
      <c r="F227" s="538"/>
      <c r="G227" s="538"/>
      <c r="H227" s="538"/>
      <c r="I227" s="538"/>
      <c r="J227" s="538"/>
      <c r="K227" s="538"/>
      <c r="L227" s="538"/>
      <c r="M227" s="538"/>
      <c r="N227" s="538"/>
      <c r="O227" s="538"/>
      <c r="P227" s="538"/>
      <c r="Q227" s="538"/>
      <c r="R227" s="538"/>
      <c r="S227" s="538"/>
      <c r="T227" s="538"/>
      <c r="U227" s="538"/>
      <c r="V227" s="538"/>
      <c r="W227" s="538"/>
      <c r="X227" s="538"/>
      <c r="Y227" s="626">
        <f>AC226</f>
        <v>1.2</v>
      </c>
      <c r="Z227" s="627"/>
      <c r="AA227" s="627"/>
      <c r="AB227" s="627"/>
      <c r="AC227" s="627"/>
      <c r="AD227" s="628"/>
      <c r="AF227" s="538" t="s">
        <v>5553</v>
      </c>
      <c r="AG227" s="538"/>
      <c r="AH227" s="538"/>
      <c r="AI227" s="538"/>
      <c r="AJ227" s="538"/>
      <c r="AK227" s="538"/>
      <c r="AL227" s="538"/>
      <c r="AM227" s="538"/>
      <c r="AN227" s="538"/>
      <c r="AO227" s="538"/>
      <c r="AP227" s="538"/>
      <c r="AQ227" s="538"/>
      <c r="AR227" s="538"/>
      <c r="AS227" s="538"/>
      <c r="AT227" s="538"/>
      <c r="AU227" s="538"/>
      <c r="AV227" s="538"/>
      <c r="AW227" s="538"/>
      <c r="AX227" s="538"/>
      <c r="AY227" s="538"/>
      <c r="AZ227" s="538"/>
      <c r="BA227" s="538"/>
      <c r="BB227" s="538"/>
      <c r="BC227" s="538"/>
      <c r="BD227" s="535">
        <f>BH226</f>
        <v>1.45</v>
      </c>
      <c r="BE227" s="536"/>
      <c r="BF227" s="536"/>
      <c r="BG227" s="536"/>
      <c r="BH227" s="536"/>
      <c r="BI227" s="537"/>
    </row>
    <row r="228" spans="1:61" ht="10.8" customHeight="1" x14ac:dyDescent="0.3">
      <c r="A228" s="365"/>
      <c r="B228" s="365"/>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c r="AF228" s="365"/>
      <c r="AG228" s="365"/>
      <c r="AH228" s="365"/>
      <c r="AI228" s="365"/>
      <c r="AJ228" s="365"/>
      <c r="AK228" s="365"/>
      <c r="AL228" s="365"/>
      <c r="AM228" s="365"/>
      <c r="AN228" s="365"/>
      <c r="AO228" s="365"/>
      <c r="AP228" s="365"/>
      <c r="AQ228" s="365"/>
      <c r="AR228" s="365"/>
      <c r="AS228" s="365"/>
      <c r="AT228" s="365"/>
      <c r="AU228" s="365"/>
      <c r="AV228" s="365"/>
      <c r="AW228" s="365"/>
      <c r="AX228" s="365"/>
      <c r="AY228" s="365"/>
      <c r="AZ228" s="365"/>
      <c r="BA228" s="365"/>
      <c r="BB228" s="365"/>
      <c r="BC228" s="365"/>
      <c r="BD228" s="365"/>
      <c r="BE228" s="365"/>
      <c r="BF228" s="365"/>
      <c r="BG228" s="365"/>
      <c r="BH228" s="365"/>
      <c r="BI228" s="365"/>
    </row>
    <row r="229" spans="1:61" ht="11.4" customHeight="1" x14ac:dyDescent="0.3">
      <c r="A229" s="539" t="s">
        <v>5554</v>
      </c>
      <c r="B229" s="540"/>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1"/>
      <c r="Y229" s="632">
        <f>Y227+Y223</f>
        <v>7.63</v>
      </c>
      <c r="Z229" s="633"/>
      <c r="AA229" s="633"/>
      <c r="AB229" s="633"/>
      <c r="AC229" s="633"/>
      <c r="AD229" s="634"/>
      <c r="AF229" s="539" t="s">
        <v>5554</v>
      </c>
      <c r="AG229" s="540"/>
      <c r="AH229" s="540"/>
      <c r="AI229" s="540"/>
      <c r="AJ229" s="540"/>
      <c r="AK229" s="540"/>
      <c r="AL229" s="540"/>
      <c r="AM229" s="540"/>
      <c r="AN229" s="540"/>
      <c r="AO229" s="540"/>
      <c r="AP229" s="540"/>
      <c r="AQ229" s="540"/>
      <c r="AR229" s="540"/>
      <c r="AS229" s="540"/>
      <c r="AT229" s="540"/>
      <c r="AU229" s="540"/>
      <c r="AV229" s="540"/>
      <c r="AW229" s="540"/>
      <c r="AX229" s="540"/>
      <c r="AY229" s="540"/>
      <c r="AZ229" s="540"/>
      <c r="BA229" s="540"/>
      <c r="BB229" s="540"/>
      <c r="BC229" s="541"/>
      <c r="BD229" s="582">
        <f>BD227+BD223+0.01</f>
        <v>9.2179999999999982</v>
      </c>
      <c r="BE229" s="583"/>
      <c r="BF229" s="583"/>
      <c r="BG229" s="583"/>
      <c r="BH229" s="583"/>
      <c r="BI229" s="584"/>
    </row>
    <row r="230" spans="1:61" ht="11.4" customHeight="1" x14ac:dyDescent="0.3">
      <c r="A230" s="539" t="s">
        <v>8256</v>
      </c>
      <c r="B230" s="540"/>
      <c r="C230" s="540"/>
      <c r="D230" s="540"/>
      <c r="E230" s="540"/>
      <c r="F230" s="540"/>
      <c r="G230" s="540"/>
      <c r="H230" s="540"/>
      <c r="I230" s="540"/>
      <c r="J230" s="540"/>
      <c r="K230" s="540"/>
      <c r="L230" s="540"/>
      <c r="M230" s="540"/>
      <c r="N230" s="540"/>
      <c r="O230" s="540"/>
      <c r="P230" s="540"/>
      <c r="Q230" s="540"/>
      <c r="R230" s="540"/>
      <c r="S230" s="540"/>
      <c r="T230" s="540"/>
      <c r="U230" s="540"/>
      <c r="V230" s="312"/>
      <c r="W230" s="561">
        <v>0.25069999999999998</v>
      </c>
      <c r="X230" s="648"/>
      <c r="Y230" s="548">
        <f>TRUNC(Y229*W230,2)</f>
        <v>1.91</v>
      </c>
      <c r="Z230" s="549"/>
      <c r="AA230" s="549"/>
      <c r="AB230" s="549"/>
      <c r="AC230" s="549"/>
      <c r="AD230" s="550"/>
      <c r="AF230" s="539" t="s">
        <v>8256</v>
      </c>
      <c r="AG230" s="540"/>
      <c r="AH230" s="540"/>
      <c r="AI230" s="540"/>
      <c r="AJ230" s="540"/>
      <c r="AK230" s="540"/>
      <c r="AL230" s="540"/>
      <c r="AM230" s="540"/>
      <c r="AN230" s="540"/>
      <c r="AO230" s="540"/>
      <c r="AP230" s="540"/>
      <c r="AQ230" s="540"/>
      <c r="AR230" s="540"/>
      <c r="AS230" s="540"/>
      <c r="AT230" s="540"/>
      <c r="AU230" s="540"/>
      <c r="AV230" s="540"/>
      <c r="AW230" s="540"/>
      <c r="AX230" s="540"/>
      <c r="AY230" s="540"/>
      <c r="AZ230" s="540"/>
      <c r="BA230" s="274"/>
      <c r="BB230" s="601">
        <v>0.25069999999999998</v>
      </c>
      <c r="BC230" s="555"/>
      <c r="BD230" s="590">
        <f>BD229*BB230</f>
        <v>2.3109525999999994</v>
      </c>
      <c r="BE230" s="591"/>
      <c r="BF230" s="591"/>
      <c r="BG230" s="591"/>
      <c r="BH230" s="591"/>
      <c r="BI230" s="592"/>
    </row>
    <row r="231" spans="1:61" ht="11.4" customHeight="1" x14ac:dyDescent="0.3">
      <c r="A231" s="539" t="s">
        <v>5555</v>
      </c>
      <c r="B231" s="540"/>
      <c r="C231" s="540"/>
      <c r="D231" s="540"/>
      <c r="E231" s="540"/>
      <c r="F231" s="540"/>
      <c r="G231" s="540"/>
      <c r="H231" s="540"/>
      <c r="I231" s="540"/>
      <c r="J231" s="540"/>
      <c r="K231" s="540"/>
      <c r="L231" s="540"/>
      <c r="M231" s="540"/>
      <c r="N231" s="540"/>
      <c r="O231" s="540"/>
      <c r="P231" s="540"/>
      <c r="Q231" s="540"/>
      <c r="R231" s="540"/>
      <c r="S231" s="540"/>
      <c r="T231" s="540"/>
      <c r="U231" s="540"/>
      <c r="V231" s="540"/>
      <c r="W231" s="540"/>
      <c r="X231" s="541"/>
      <c r="Y231" s="632">
        <f>Y230+Y229</f>
        <v>9.5399999999999991</v>
      </c>
      <c r="Z231" s="633"/>
      <c r="AA231" s="633"/>
      <c r="AB231" s="633"/>
      <c r="AC231" s="633"/>
      <c r="AD231" s="634"/>
      <c r="AF231" s="539" t="s">
        <v>5555</v>
      </c>
      <c r="AG231" s="540"/>
      <c r="AH231" s="540"/>
      <c r="AI231" s="540"/>
      <c r="AJ231" s="540"/>
      <c r="AK231" s="540"/>
      <c r="AL231" s="540"/>
      <c r="AM231" s="540"/>
      <c r="AN231" s="540"/>
      <c r="AO231" s="540"/>
      <c r="AP231" s="540"/>
      <c r="AQ231" s="540"/>
      <c r="AR231" s="540"/>
      <c r="AS231" s="540"/>
      <c r="AT231" s="540"/>
      <c r="AU231" s="540"/>
      <c r="AV231" s="540"/>
      <c r="AW231" s="540"/>
      <c r="AX231" s="540"/>
      <c r="AY231" s="540"/>
      <c r="AZ231" s="540"/>
      <c r="BA231" s="540"/>
      <c r="BB231" s="540"/>
      <c r="BC231" s="541"/>
      <c r="BD231" s="582">
        <f>BD230+BD229-0.01</f>
        <v>11.518952599999997</v>
      </c>
      <c r="BE231" s="583"/>
      <c r="BF231" s="583"/>
      <c r="BG231" s="583"/>
      <c r="BH231" s="583"/>
      <c r="BI231" s="584"/>
    </row>
    <row r="232" spans="1:61" ht="10.8" customHeight="1" x14ac:dyDescent="0.3">
      <c r="A232" s="365"/>
      <c r="B232" s="365"/>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c r="AF232" s="365"/>
      <c r="AG232" s="365"/>
      <c r="AH232" s="365"/>
      <c r="AI232" s="365"/>
      <c r="AJ232" s="365"/>
      <c r="AK232" s="365"/>
      <c r="AL232" s="365"/>
      <c r="AM232" s="365"/>
      <c r="AN232" s="365"/>
      <c r="AO232" s="365"/>
      <c r="AP232" s="365"/>
      <c r="AQ232" s="365"/>
      <c r="AR232" s="365"/>
      <c r="AS232" s="365"/>
      <c r="AT232" s="365"/>
      <c r="AU232" s="365"/>
      <c r="AV232" s="365"/>
      <c r="AW232" s="365"/>
      <c r="AX232" s="365"/>
      <c r="AY232" s="365"/>
      <c r="AZ232" s="365"/>
      <c r="BA232" s="365"/>
      <c r="BB232" s="365"/>
      <c r="BC232" s="365"/>
      <c r="BD232" s="365"/>
      <c r="BE232" s="365"/>
      <c r="BF232" s="365"/>
      <c r="BG232" s="365"/>
      <c r="BH232" s="365"/>
      <c r="BI232" s="365"/>
    </row>
    <row r="233" spans="1:61" ht="13.35" customHeight="1" x14ac:dyDescent="0.3">
      <c r="A233" s="520" t="s">
        <v>5556</v>
      </c>
      <c r="B233" s="520"/>
      <c r="C233" s="520"/>
      <c r="D233" s="520"/>
      <c r="E233" s="520"/>
      <c r="F233" s="520" t="s">
        <v>7004</v>
      </c>
      <c r="G233" s="520"/>
      <c r="H233" s="520"/>
      <c r="I233" s="520"/>
      <c r="J233" s="520"/>
      <c r="K233" s="520"/>
      <c r="L233" s="520"/>
      <c r="M233" s="520"/>
      <c r="N233" s="520"/>
      <c r="O233" s="520"/>
      <c r="P233" s="520"/>
      <c r="Q233" s="520"/>
      <c r="R233" s="520"/>
      <c r="S233" s="520"/>
      <c r="T233" s="520"/>
      <c r="U233" s="520"/>
      <c r="V233" s="520"/>
      <c r="W233" s="520"/>
      <c r="X233" s="520"/>
      <c r="Y233" s="520"/>
      <c r="Z233" s="520"/>
      <c r="AA233" s="520"/>
      <c r="AB233" s="520"/>
      <c r="AC233" s="520"/>
      <c r="AD233" s="520"/>
      <c r="AF233" s="520" t="s">
        <v>5556</v>
      </c>
      <c r="AG233" s="520"/>
      <c r="AH233" s="520"/>
      <c r="AI233" s="520"/>
      <c r="AJ233" s="520"/>
      <c r="AK233" s="520" t="s">
        <v>7004</v>
      </c>
      <c r="AL233" s="520"/>
      <c r="AM233" s="520"/>
      <c r="AN233" s="520"/>
      <c r="AO233" s="520"/>
      <c r="AP233" s="520"/>
      <c r="AQ233" s="520"/>
      <c r="AR233" s="520"/>
      <c r="AS233" s="520"/>
      <c r="AT233" s="520"/>
      <c r="AU233" s="520"/>
      <c r="AV233" s="520"/>
      <c r="AW233" s="520"/>
      <c r="AX233" s="520"/>
      <c r="AY233" s="520"/>
      <c r="AZ233" s="520"/>
      <c r="BA233" s="520"/>
      <c r="BB233" s="520"/>
      <c r="BC233" s="520"/>
      <c r="BD233" s="520"/>
      <c r="BE233" s="520"/>
      <c r="BF233" s="520"/>
      <c r="BG233" s="520"/>
      <c r="BH233" s="520"/>
      <c r="BI233" s="520"/>
    </row>
    <row r="234" spans="1:61" ht="10.8" customHeight="1" x14ac:dyDescent="0.3">
      <c r="A234" s="365"/>
      <c r="B234" s="365"/>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c r="AF234" s="365"/>
      <c r="AG234" s="365"/>
      <c r="AH234" s="365"/>
      <c r="AI234" s="365"/>
      <c r="AJ234" s="365"/>
      <c r="AK234" s="365"/>
      <c r="AL234" s="365"/>
      <c r="AM234" s="365"/>
      <c r="AN234" s="365"/>
      <c r="AO234" s="365"/>
      <c r="AP234" s="365"/>
      <c r="AQ234" s="365"/>
      <c r="AR234" s="365"/>
      <c r="AS234" s="365"/>
      <c r="AT234" s="365"/>
      <c r="AU234" s="365"/>
      <c r="AV234" s="365"/>
      <c r="AW234" s="365"/>
      <c r="AX234" s="365"/>
      <c r="AY234" s="365"/>
      <c r="AZ234" s="365"/>
      <c r="BA234" s="365"/>
      <c r="BB234" s="365"/>
      <c r="BC234" s="365"/>
      <c r="BD234" s="365"/>
      <c r="BE234" s="365"/>
      <c r="BF234" s="365"/>
      <c r="BG234" s="365"/>
      <c r="BH234" s="365"/>
      <c r="BI234" s="365"/>
    </row>
    <row r="235" spans="1:61" ht="11.4" customHeight="1" x14ac:dyDescent="0.3">
      <c r="A235" s="365" t="s">
        <v>7005</v>
      </c>
      <c r="B235" s="365"/>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637" t="s">
        <v>5547</v>
      </c>
      <c r="Z235" s="637"/>
      <c r="AA235" s="637"/>
      <c r="AB235" s="637"/>
      <c r="AC235" s="637"/>
      <c r="AD235" s="637"/>
      <c r="AF235" s="365" t="s">
        <v>7005</v>
      </c>
      <c r="AG235" s="365"/>
      <c r="AH235" s="365"/>
      <c r="AI235" s="365"/>
      <c r="AJ235" s="365"/>
      <c r="AK235" s="365"/>
      <c r="AL235" s="365"/>
      <c r="AM235" s="365"/>
      <c r="AN235" s="365"/>
      <c r="AO235" s="365"/>
      <c r="AP235" s="365"/>
      <c r="AQ235" s="365"/>
      <c r="AR235" s="365"/>
      <c r="AS235" s="365"/>
      <c r="AT235" s="365"/>
      <c r="AU235" s="365"/>
      <c r="AV235" s="365"/>
      <c r="AW235" s="365"/>
      <c r="AX235" s="365"/>
      <c r="AY235" s="365"/>
      <c r="AZ235" s="365"/>
      <c r="BA235" s="365"/>
      <c r="BB235" s="365"/>
      <c r="BC235" s="365"/>
      <c r="BD235" s="365" t="s">
        <v>5547</v>
      </c>
      <c r="BE235" s="365"/>
      <c r="BF235" s="365"/>
      <c r="BG235" s="365"/>
      <c r="BH235" s="365"/>
      <c r="BI235" s="365"/>
    </row>
    <row r="236" spans="1:61" ht="10.8" customHeight="1" x14ac:dyDescent="0.3">
      <c r="A236" s="365"/>
      <c r="B236" s="365"/>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c r="AF236" s="365"/>
      <c r="AG236" s="365"/>
      <c r="AH236" s="365"/>
      <c r="AI236" s="365"/>
      <c r="AJ236" s="365"/>
      <c r="AK236" s="365"/>
      <c r="AL236" s="365"/>
      <c r="AM236" s="365"/>
      <c r="AN236" s="365"/>
      <c r="AO236" s="365"/>
      <c r="AP236" s="365"/>
      <c r="AQ236" s="365"/>
      <c r="AR236" s="365"/>
      <c r="AS236" s="365"/>
      <c r="AT236" s="365"/>
      <c r="AU236" s="365"/>
      <c r="AV236" s="365"/>
      <c r="AW236" s="365"/>
      <c r="AX236" s="365"/>
      <c r="AY236" s="365"/>
      <c r="AZ236" s="365"/>
      <c r="BA236" s="365"/>
      <c r="BB236" s="365"/>
      <c r="BC236" s="365"/>
      <c r="BD236" s="365"/>
      <c r="BE236" s="365"/>
      <c r="BF236" s="365"/>
      <c r="BG236" s="365"/>
      <c r="BH236" s="365"/>
      <c r="BI236" s="365"/>
    </row>
    <row r="237" spans="1:61" ht="11.4" customHeight="1" x14ac:dyDescent="0.3">
      <c r="A237" s="551" t="s">
        <v>5548</v>
      </c>
      <c r="B237" s="552"/>
      <c r="C237" s="552"/>
      <c r="D237" s="552"/>
      <c r="E237" s="552"/>
      <c r="F237" s="552"/>
      <c r="G237" s="553"/>
      <c r="H237" s="551" t="s">
        <v>5557</v>
      </c>
      <c r="I237" s="552"/>
      <c r="J237" s="552"/>
      <c r="K237" s="552"/>
      <c r="L237" s="553"/>
      <c r="M237" s="545" t="s">
        <v>5558</v>
      </c>
      <c r="N237" s="547"/>
      <c r="O237" s="545" t="s">
        <v>5559</v>
      </c>
      <c r="P237" s="546"/>
      <c r="Q237" s="546"/>
      <c r="R237" s="547"/>
      <c r="S237" s="545" t="s">
        <v>5560</v>
      </c>
      <c r="T237" s="546"/>
      <c r="U237" s="546"/>
      <c r="V237" s="547"/>
      <c r="W237" s="545" t="s">
        <v>5551</v>
      </c>
      <c r="X237" s="546"/>
      <c r="Y237" s="546"/>
      <c r="Z237" s="546"/>
      <c r="AA237" s="547"/>
      <c r="AB237" s="545" t="s">
        <v>5561</v>
      </c>
      <c r="AC237" s="546"/>
      <c r="AD237" s="547"/>
      <c r="AF237" s="551" t="s">
        <v>5548</v>
      </c>
      <c r="AG237" s="552"/>
      <c r="AH237" s="552"/>
      <c r="AI237" s="552"/>
      <c r="AJ237" s="552"/>
      <c r="AK237" s="552"/>
      <c r="AL237" s="553"/>
      <c r="AM237" s="551" t="s">
        <v>5557</v>
      </c>
      <c r="AN237" s="552"/>
      <c r="AO237" s="552"/>
      <c r="AP237" s="552"/>
      <c r="AQ237" s="553"/>
      <c r="AR237" s="539" t="s">
        <v>5558</v>
      </c>
      <c r="AS237" s="541"/>
      <c r="AT237" s="539" t="s">
        <v>5559</v>
      </c>
      <c r="AU237" s="540"/>
      <c r="AV237" s="540"/>
      <c r="AW237" s="541"/>
      <c r="AX237" s="539" t="s">
        <v>5560</v>
      </c>
      <c r="AY237" s="540"/>
      <c r="AZ237" s="540"/>
      <c r="BA237" s="541"/>
      <c r="BB237" s="539" t="s">
        <v>5551</v>
      </c>
      <c r="BC237" s="540"/>
      <c r="BD237" s="540"/>
      <c r="BE237" s="540"/>
      <c r="BF237" s="541"/>
      <c r="BG237" s="539" t="s">
        <v>5561</v>
      </c>
      <c r="BH237" s="540"/>
      <c r="BI237" s="541"/>
    </row>
    <row r="238" spans="1:61" ht="11.4" customHeight="1" x14ac:dyDescent="0.3">
      <c r="A238" s="521" t="s">
        <v>5579</v>
      </c>
      <c r="B238" s="522"/>
      <c r="C238" s="522"/>
      <c r="D238" s="522"/>
      <c r="E238" s="522"/>
      <c r="F238" s="522"/>
      <c r="G238" s="523"/>
      <c r="H238" s="521" t="s">
        <v>5580</v>
      </c>
      <c r="I238" s="522"/>
      <c r="J238" s="522"/>
      <c r="K238" s="522"/>
      <c r="L238" s="523"/>
      <c r="M238" s="673">
        <f>ROUND(AR238*(1-'COMP IMPLANTAÇÃO'!$AI$1),2)</f>
        <v>6.79</v>
      </c>
      <c r="N238" s="674"/>
      <c r="O238" s="673">
        <f t="shared" ref="O238:O239" si="40">TRUNC(M238*(1+(S238/100)),2)</f>
        <v>18.45</v>
      </c>
      <c r="P238" s="675"/>
      <c r="Q238" s="675"/>
      <c r="R238" s="674"/>
      <c r="S238" s="620">
        <v>171.78</v>
      </c>
      <c r="T238" s="621"/>
      <c r="U238" s="621"/>
      <c r="V238" s="622"/>
      <c r="W238" s="611">
        <v>0.15</v>
      </c>
      <c r="X238" s="612"/>
      <c r="Y238" s="612"/>
      <c r="Z238" s="612"/>
      <c r="AA238" s="613"/>
      <c r="AB238" s="623">
        <f>TRUNC(O238*W238,2)</f>
        <v>2.76</v>
      </c>
      <c r="AC238" s="624"/>
      <c r="AD238" s="625"/>
      <c r="AF238" s="521" t="s">
        <v>5579</v>
      </c>
      <c r="AG238" s="522"/>
      <c r="AH238" s="522"/>
      <c r="AI238" s="522"/>
      <c r="AJ238" s="522"/>
      <c r="AK238" s="522"/>
      <c r="AL238" s="523"/>
      <c r="AM238" s="521" t="s">
        <v>5580</v>
      </c>
      <c r="AN238" s="522"/>
      <c r="AO238" s="522"/>
      <c r="AP238" s="522"/>
      <c r="AQ238" s="523"/>
      <c r="AR238" s="535">
        <v>8.18</v>
      </c>
      <c r="AS238" s="537"/>
      <c r="AT238" s="526">
        <v>22.23</v>
      </c>
      <c r="AU238" s="527"/>
      <c r="AV238" s="527"/>
      <c r="AW238" s="528"/>
      <c r="AX238" s="529">
        <v>171.78</v>
      </c>
      <c r="AY238" s="530"/>
      <c r="AZ238" s="530"/>
      <c r="BA238" s="531"/>
      <c r="BB238" s="532">
        <v>0.15</v>
      </c>
      <c r="BC238" s="533"/>
      <c r="BD238" s="533"/>
      <c r="BE238" s="533"/>
      <c r="BF238" s="534"/>
      <c r="BG238" s="529">
        <f t="shared" ref="BG238:BG239" si="41">AT238*BB238</f>
        <v>3.3344999999999998</v>
      </c>
      <c r="BH238" s="530"/>
      <c r="BI238" s="531"/>
    </row>
    <row r="239" spans="1:61" ht="11.4" customHeight="1" x14ac:dyDescent="0.3">
      <c r="A239" s="521" t="s">
        <v>5564</v>
      </c>
      <c r="B239" s="522"/>
      <c r="C239" s="522"/>
      <c r="D239" s="522"/>
      <c r="E239" s="522"/>
      <c r="F239" s="522"/>
      <c r="G239" s="523"/>
      <c r="H239" s="521" t="s">
        <v>177</v>
      </c>
      <c r="I239" s="522"/>
      <c r="J239" s="522"/>
      <c r="K239" s="522"/>
      <c r="L239" s="523"/>
      <c r="M239" s="673">
        <f>ROUND(AR239*(1-'COMP IMPLANTAÇÃO'!$AI$1),2)</f>
        <v>9.59</v>
      </c>
      <c r="N239" s="674"/>
      <c r="O239" s="673">
        <f t="shared" si="40"/>
        <v>24.46</v>
      </c>
      <c r="P239" s="675"/>
      <c r="Q239" s="675"/>
      <c r="R239" s="674"/>
      <c r="S239" s="620">
        <v>155.13</v>
      </c>
      <c r="T239" s="621"/>
      <c r="U239" s="621"/>
      <c r="V239" s="622"/>
      <c r="W239" s="611">
        <v>0.15</v>
      </c>
      <c r="X239" s="612"/>
      <c r="Y239" s="612"/>
      <c r="Z239" s="612"/>
      <c r="AA239" s="613"/>
      <c r="AB239" s="623">
        <f>TRUNC(O239*W239,2)</f>
        <v>3.66</v>
      </c>
      <c r="AC239" s="624"/>
      <c r="AD239" s="625"/>
      <c r="AF239" s="521" t="s">
        <v>5564</v>
      </c>
      <c r="AG239" s="522"/>
      <c r="AH239" s="522"/>
      <c r="AI239" s="522"/>
      <c r="AJ239" s="522"/>
      <c r="AK239" s="522"/>
      <c r="AL239" s="523"/>
      <c r="AM239" s="521" t="s">
        <v>177</v>
      </c>
      <c r="AN239" s="522"/>
      <c r="AO239" s="522"/>
      <c r="AP239" s="522"/>
      <c r="AQ239" s="523"/>
      <c r="AR239" s="526">
        <v>11.56</v>
      </c>
      <c r="AS239" s="528"/>
      <c r="AT239" s="526">
        <v>29.49</v>
      </c>
      <c r="AU239" s="527"/>
      <c r="AV239" s="527"/>
      <c r="AW239" s="528"/>
      <c r="AX239" s="529">
        <v>155.13</v>
      </c>
      <c r="AY239" s="530"/>
      <c r="AZ239" s="530"/>
      <c r="BA239" s="531"/>
      <c r="BB239" s="532">
        <v>0.15</v>
      </c>
      <c r="BC239" s="533"/>
      <c r="BD239" s="533"/>
      <c r="BE239" s="533"/>
      <c r="BF239" s="534"/>
      <c r="BG239" s="529">
        <f t="shared" si="41"/>
        <v>4.4234999999999998</v>
      </c>
      <c r="BH239" s="530"/>
      <c r="BI239" s="531"/>
    </row>
    <row r="240" spans="1:61" ht="11.4" customHeight="1" x14ac:dyDescent="0.3">
      <c r="A240" s="538" t="s">
        <v>5565</v>
      </c>
      <c r="B240" s="538"/>
      <c r="C240" s="538"/>
      <c r="D240" s="538"/>
      <c r="E240" s="538"/>
      <c r="F240" s="538"/>
      <c r="G240" s="538"/>
      <c r="H240" s="538"/>
      <c r="I240" s="538"/>
      <c r="J240" s="538"/>
      <c r="K240" s="538"/>
      <c r="L240" s="538"/>
      <c r="M240" s="538"/>
      <c r="N240" s="538"/>
      <c r="O240" s="538"/>
      <c r="P240" s="538"/>
      <c r="Q240" s="538"/>
      <c r="R240" s="538"/>
      <c r="S240" s="538"/>
      <c r="T240" s="538"/>
      <c r="U240" s="538"/>
      <c r="V240" s="538"/>
      <c r="W240" s="538"/>
      <c r="X240" s="538"/>
      <c r="Y240" s="626">
        <f>SUM(AB238:AD239)+0.01</f>
        <v>6.43</v>
      </c>
      <c r="Z240" s="627"/>
      <c r="AA240" s="627"/>
      <c r="AB240" s="627"/>
      <c r="AC240" s="627"/>
      <c r="AD240" s="628"/>
      <c r="AF240" s="538" t="s">
        <v>5565</v>
      </c>
      <c r="AG240" s="538"/>
      <c r="AH240" s="538"/>
      <c r="AI240" s="538"/>
      <c r="AJ240" s="538"/>
      <c r="AK240" s="538"/>
      <c r="AL240" s="538"/>
      <c r="AM240" s="538"/>
      <c r="AN240" s="538"/>
      <c r="AO240" s="538"/>
      <c r="AP240" s="538"/>
      <c r="AQ240" s="538"/>
      <c r="AR240" s="538"/>
      <c r="AS240" s="538"/>
      <c r="AT240" s="538"/>
      <c r="AU240" s="538"/>
      <c r="AV240" s="538"/>
      <c r="AW240" s="538"/>
      <c r="AX240" s="538"/>
      <c r="AY240" s="538"/>
      <c r="AZ240" s="538"/>
      <c r="BA240" s="538"/>
      <c r="BB240" s="538"/>
      <c r="BC240" s="538"/>
      <c r="BD240" s="535">
        <f>SUM(BG238:BI239)</f>
        <v>7.7579999999999991</v>
      </c>
      <c r="BE240" s="536"/>
      <c r="BF240" s="536"/>
      <c r="BG240" s="536"/>
      <c r="BH240" s="536"/>
      <c r="BI240" s="537"/>
    </row>
    <row r="241" spans="1:61" ht="10.8" customHeight="1" x14ac:dyDescent="0.3">
      <c r="A241" s="365"/>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c r="AF241" s="365"/>
      <c r="AG241" s="365"/>
      <c r="AH241" s="365"/>
      <c r="AI241" s="365"/>
      <c r="AJ241" s="365"/>
      <c r="AK241" s="365"/>
      <c r="AL241" s="365"/>
      <c r="AM241" s="365"/>
      <c r="AN241" s="365"/>
      <c r="AO241" s="365"/>
      <c r="AP241" s="365"/>
      <c r="AQ241" s="365"/>
      <c r="AR241" s="365"/>
      <c r="AS241" s="365"/>
      <c r="AT241" s="365"/>
      <c r="AU241" s="365"/>
      <c r="AV241" s="365"/>
      <c r="AW241" s="365"/>
      <c r="AX241" s="365"/>
      <c r="AY241" s="365"/>
      <c r="AZ241" s="365"/>
      <c r="BA241" s="365"/>
      <c r="BB241" s="365"/>
      <c r="BC241" s="365"/>
      <c r="BD241" s="365"/>
      <c r="BE241" s="365"/>
      <c r="BF241" s="365"/>
      <c r="BG241" s="365"/>
      <c r="BH241" s="365"/>
      <c r="BI241" s="365"/>
    </row>
    <row r="242" spans="1:61" ht="11.4" customHeight="1" x14ac:dyDescent="0.3">
      <c r="A242" s="551" t="s">
        <v>5548</v>
      </c>
      <c r="B242" s="552"/>
      <c r="C242" s="552"/>
      <c r="D242" s="552"/>
      <c r="E242" s="552"/>
      <c r="F242" s="552"/>
      <c r="G242" s="553"/>
      <c r="H242" s="551" t="s">
        <v>5549</v>
      </c>
      <c r="I242" s="552"/>
      <c r="J242" s="552"/>
      <c r="K242" s="552"/>
      <c r="L242" s="552"/>
      <c r="M242" s="552"/>
      <c r="N242" s="552"/>
      <c r="O242" s="553"/>
      <c r="P242" s="646" t="s">
        <v>167</v>
      </c>
      <c r="Q242" s="647"/>
      <c r="R242" s="647"/>
      <c r="S242" s="648"/>
      <c r="T242" s="545" t="s">
        <v>5550</v>
      </c>
      <c r="U242" s="546"/>
      <c r="V242" s="546"/>
      <c r="W242" s="547"/>
      <c r="X242" s="545" t="s">
        <v>5551</v>
      </c>
      <c r="Y242" s="546"/>
      <c r="Z242" s="546"/>
      <c r="AA242" s="546"/>
      <c r="AB242" s="547"/>
      <c r="AC242" s="545" t="s">
        <v>5552</v>
      </c>
      <c r="AD242" s="547"/>
      <c r="AF242" s="551" t="s">
        <v>5548</v>
      </c>
      <c r="AG242" s="552"/>
      <c r="AH242" s="552"/>
      <c r="AI242" s="552"/>
      <c r="AJ242" s="552"/>
      <c r="AK242" s="552"/>
      <c r="AL242" s="553"/>
      <c r="AM242" s="551" t="s">
        <v>5549</v>
      </c>
      <c r="AN242" s="552"/>
      <c r="AO242" s="552"/>
      <c r="AP242" s="552"/>
      <c r="AQ242" s="552"/>
      <c r="AR242" s="552"/>
      <c r="AS242" s="552"/>
      <c r="AT242" s="553"/>
      <c r="AU242" s="554" t="s">
        <v>167</v>
      </c>
      <c r="AV242" s="563"/>
      <c r="AW242" s="563"/>
      <c r="AX242" s="555"/>
      <c r="AY242" s="539" t="s">
        <v>5550</v>
      </c>
      <c r="AZ242" s="540"/>
      <c r="BA242" s="540"/>
      <c r="BB242" s="541"/>
      <c r="BC242" s="539" t="s">
        <v>5551</v>
      </c>
      <c r="BD242" s="540"/>
      <c r="BE242" s="540"/>
      <c r="BF242" s="540"/>
      <c r="BG242" s="541"/>
      <c r="BH242" s="539" t="s">
        <v>5552</v>
      </c>
      <c r="BI242" s="541"/>
    </row>
    <row r="243" spans="1:61" ht="22.95" customHeight="1" x14ac:dyDescent="0.3">
      <c r="A243" s="521" t="s">
        <v>7006</v>
      </c>
      <c r="B243" s="522"/>
      <c r="C243" s="522"/>
      <c r="D243" s="522"/>
      <c r="E243" s="522"/>
      <c r="F243" s="522"/>
      <c r="G243" s="523"/>
      <c r="H243" s="521" t="s">
        <v>1272</v>
      </c>
      <c r="I243" s="522"/>
      <c r="J243" s="522"/>
      <c r="K243" s="522"/>
      <c r="L243" s="522"/>
      <c r="M243" s="522"/>
      <c r="N243" s="522"/>
      <c r="O243" s="523"/>
      <c r="P243" s="649" t="s">
        <v>70</v>
      </c>
      <c r="Q243" s="650"/>
      <c r="R243" s="650"/>
      <c r="S243" s="651"/>
      <c r="T243" s="608">
        <f>ROUND(AY243*(1-'COMP IMPLANTAÇÃO'!$AI$1),2)</f>
        <v>2.39</v>
      </c>
      <c r="U243" s="609"/>
      <c r="V243" s="609"/>
      <c r="W243" s="610"/>
      <c r="X243" s="611">
        <v>1</v>
      </c>
      <c r="Y243" s="612"/>
      <c r="Z243" s="612"/>
      <c r="AA243" s="612"/>
      <c r="AB243" s="613"/>
      <c r="AC243" s="655">
        <f t="shared" ref="AC243" si="42">TRUNC(T243*X243,2)</f>
        <v>2.39</v>
      </c>
      <c r="AD243" s="656"/>
      <c r="AF243" s="521" t="s">
        <v>7006</v>
      </c>
      <c r="AG243" s="522"/>
      <c r="AH243" s="522"/>
      <c r="AI243" s="522"/>
      <c r="AJ243" s="522"/>
      <c r="AK243" s="522"/>
      <c r="AL243" s="523"/>
      <c r="AM243" s="521" t="s">
        <v>1272</v>
      </c>
      <c r="AN243" s="522"/>
      <c r="AO243" s="522"/>
      <c r="AP243" s="522"/>
      <c r="AQ243" s="522"/>
      <c r="AR243" s="522"/>
      <c r="AS243" s="522"/>
      <c r="AT243" s="523"/>
      <c r="AU243" s="524" t="s">
        <v>70</v>
      </c>
      <c r="AV243" s="564"/>
      <c r="AW243" s="564"/>
      <c r="AX243" s="525"/>
      <c r="AY243" s="535">
        <v>2.88</v>
      </c>
      <c r="AZ243" s="536"/>
      <c r="BA243" s="536"/>
      <c r="BB243" s="537"/>
      <c r="BC243" s="532">
        <v>1</v>
      </c>
      <c r="BD243" s="533"/>
      <c r="BE243" s="533"/>
      <c r="BF243" s="533"/>
      <c r="BG243" s="534"/>
      <c r="BH243" s="535">
        <f t="shared" ref="BH243" si="43">AY243*BC243</f>
        <v>2.88</v>
      </c>
      <c r="BI243" s="537"/>
    </row>
    <row r="244" spans="1:61" ht="11.4" customHeight="1" x14ac:dyDescent="0.3">
      <c r="A244" s="538" t="s">
        <v>5553</v>
      </c>
      <c r="B244" s="538"/>
      <c r="C244" s="538"/>
      <c r="D244" s="538"/>
      <c r="E244" s="538"/>
      <c r="F244" s="538"/>
      <c r="G244" s="538"/>
      <c r="H244" s="538"/>
      <c r="I244" s="538"/>
      <c r="J244" s="538"/>
      <c r="K244" s="538"/>
      <c r="L244" s="538"/>
      <c r="M244" s="538"/>
      <c r="N244" s="538"/>
      <c r="O244" s="538"/>
      <c r="P244" s="538"/>
      <c r="Q244" s="538"/>
      <c r="R244" s="538"/>
      <c r="S244" s="538"/>
      <c r="T244" s="538"/>
      <c r="U244" s="538"/>
      <c r="V244" s="538"/>
      <c r="W244" s="538"/>
      <c r="X244" s="538"/>
      <c r="Y244" s="626">
        <f>AC243</f>
        <v>2.39</v>
      </c>
      <c r="Z244" s="627"/>
      <c r="AA244" s="627"/>
      <c r="AB244" s="627"/>
      <c r="AC244" s="627"/>
      <c r="AD244" s="628"/>
      <c r="AF244" s="538" t="s">
        <v>5553</v>
      </c>
      <c r="AG244" s="538"/>
      <c r="AH244" s="538"/>
      <c r="AI244" s="538"/>
      <c r="AJ244" s="538"/>
      <c r="AK244" s="538"/>
      <c r="AL244" s="538"/>
      <c r="AM244" s="538"/>
      <c r="AN244" s="538"/>
      <c r="AO244" s="538"/>
      <c r="AP244" s="538"/>
      <c r="AQ244" s="538"/>
      <c r="AR244" s="538"/>
      <c r="AS244" s="538"/>
      <c r="AT244" s="538"/>
      <c r="AU244" s="538"/>
      <c r="AV244" s="538"/>
      <c r="AW244" s="538"/>
      <c r="AX244" s="538"/>
      <c r="AY244" s="538"/>
      <c r="AZ244" s="538"/>
      <c r="BA244" s="538"/>
      <c r="BB244" s="538"/>
      <c r="BC244" s="538"/>
      <c r="BD244" s="535">
        <f>BH243</f>
        <v>2.88</v>
      </c>
      <c r="BE244" s="536"/>
      <c r="BF244" s="536"/>
      <c r="BG244" s="536"/>
      <c r="BH244" s="536"/>
      <c r="BI244" s="537"/>
    </row>
    <row r="245" spans="1:61" ht="10.8" customHeight="1" x14ac:dyDescent="0.3">
      <c r="A245" s="365"/>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c r="AF245" s="365"/>
      <c r="AG245" s="365"/>
      <c r="AH245" s="365"/>
      <c r="AI245" s="365"/>
      <c r="AJ245" s="365"/>
      <c r="AK245" s="365"/>
      <c r="AL245" s="365"/>
      <c r="AM245" s="365"/>
      <c r="AN245" s="365"/>
      <c r="AO245" s="365"/>
      <c r="AP245" s="365"/>
      <c r="AQ245" s="365"/>
      <c r="AR245" s="365"/>
      <c r="AS245" s="365"/>
      <c r="AT245" s="365"/>
      <c r="AU245" s="365"/>
      <c r="AV245" s="365"/>
      <c r="AW245" s="365"/>
      <c r="AX245" s="365"/>
      <c r="AY245" s="365"/>
      <c r="AZ245" s="365"/>
      <c r="BA245" s="365"/>
      <c r="BB245" s="365"/>
      <c r="BC245" s="365"/>
      <c r="BD245" s="365"/>
      <c r="BE245" s="365"/>
      <c r="BF245" s="365"/>
      <c r="BG245" s="365"/>
      <c r="BH245" s="365"/>
      <c r="BI245" s="365"/>
    </row>
    <row r="246" spans="1:61" ht="11.4" customHeight="1" x14ac:dyDescent="0.3">
      <c r="A246" s="539" t="s">
        <v>5554</v>
      </c>
      <c r="B246" s="540"/>
      <c r="C246" s="540"/>
      <c r="D246" s="540"/>
      <c r="E246" s="540"/>
      <c r="F246" s="540"/>
      <c r="G246" s="540"/>
      <c r="H246" s="540"/>
      <c r="I246" s="540"/>
      <c r="J246" s="540"/>
      <c r="K246" s="540"/>
      <c r="L246" s="540"/>
      <c r="M246" s="540"/>
      <c r="N246" s="540"/>
      <c r="O246" s="540"/>
      <c r="P246" s="540"/>
      <c r="Q246" s="540"/>
      <c r="R246" s="540"/>
      <c r="S246" s="540"/>
      <c r="T246" s="540"/>
      <c r="U246" s="540"/>
      <c r="V246" s="540"/>
      <c r="W246" s="540"/>
      <c r="X246" s="541"/>
      <c r="Y246" s="632">
        <f>Y244+Y240</f>
        <v>8.82</v>
      </c>
      <c r="Z246" s="633"/>
      <c r="AA246" s="633"/>
      <c r="AB246" s="633"/>
      <c r="AC246" s="633"/>
      <c r="AD246" s="634"/>
      <c r="AF246" s="539" t="s">
        <v>5554</v>
      </c>
      <c r="AG246" s="540"/>
      <c r="AH246" s="540"/>
      <c r="AI246" s="540"/>
      <c r="AJ246" s="540"/>
      <c r="AK246" s="540"/>
      <c r="AL246" s="540"/>
      <c r="AM246" s="540"/>
      <c r="AN246" s="540"/>
      <c r="AO246" s="540"/>
      <c r="AP246" s="540"/>
      <c r="AQ246" s="540"/>
      <c r="AR246" s="540"/>
      <c r="AS246" s="540"/>
      <c r="AT246" s="540"/>
      <c r="AU246" s="540"/>
      <c r="AV246" s="540"/>
      <c r="AW246" s="540"/>
      <c r="AX246" s="540"/>
      <c r="AY246" s="540"/>
      <c r="AZ246" s="540"/>
      <c r="BA246" s="540"/>
      <c r="BB246" s="540"/>
      <c r="BC246" s="541"/>
      <c r="BD246" s="582">
        <f>BD244+BD240</f>
        <v>10.637999999999998</v>
      </c>
      <c r="BE246" s="583"/>
      <c r="BF246" s="583"/>
      <c r="BG246" s="583"/>
      <c r="BH246" s="583"/>
      <c r="BI246" s="584"/>
    </row>
    <row r="247" spans="1:61" ht="11.4" customHeight="1" x14ac:dyDescent="0.3">
      <c r="A247" s="539" t="s">
        <v>8256</v>
      </c>
      <c r="B247" s="540"/>
      <c r="C247" s="540"/>
      <c r="D247" s="540"/>
      <c r="E247" s="540"/>
      <c r="F247" s="540"/>
      <c r="G247" s="540"/>
      <c r="H247" s="540"/>
      <c r="I247" s="540"/>
      <c r="J247" s="540"/>
      <c r="K247" s="540"/>
      <c r="L247" s="540"/>
      <c r="M247" s="540"/>
      <c r="N247" s="540"/>
      <c r="O247" s="540"/>
      <c r="P247" s="540"/>
      <c r="Q247" s="540"/>
      <c r="R247" s="540"/>
      <c r="S247" s="540"/>
      <c r="T247" s="540"/>
      <c r="U247" s="540"/>
      <c r="V247" s="312"/>
      <c r="W247" s="561">
        <v>0.25069999999999998</v>
      </c>
      <c r="X247" s="648"/>
      <c r="Y247" s="548">
        <f>TRUNC(Y246*W247,2)</f>
        <v>2.21</v>
      </c>
      <c r="Z247" s="549"/>
      <c r="AA247" s="549"/>
      <c r="AB247" s="549"/>
      <c r="AC247" s="549"/>
      <c r="AD247" s="550"/>
      <c r="AF247" s="539" t="s">
        <v>8256</v>
      </c>
      <c r="AG247" s="540"/>
      <c r="AH247" s="540"/>
      <c r="AI247" s="540"/>
      <c r="AJ247" s="540"/>
      <c r="AK247" s="540"/>
      <c r="AL247" s="540"/>
      <c r="AM247" s="540"/>
      <c r="AN247" s="540"/>
      <c r="AO247" s="540"/>
      <c r="AP247" s="540"/>
      <c r="AQ247" s="540"/>
      <c r="AR247" s="540"/>
      <c r="AS247" s="540"/>
      <c r="AT247" s="540"/>
      <c r="AU247" s="540"/>
      <c r="AV247" s="540"/>
      <c r="AW247" s="540"/>
      <c r="AX247" s="540"/>
      <c r="AY247" s="540"/>
      <c r="AZ247" s="540"/>
      <c r="BA247" s="274"/>
      <c r="BB247" s="601">
        <v>0.25069999999999998</v>
      </c>
      <c r="BC247" s="555"/>
      <c r="BD247" s="590">
        <f>BD246*BB247</f>
        <v>2.6669465999999993</v>
      </c>
      <c r="BE247" s="591"/>
      <c r="BF247" s="591"/>
      <c r="BG247" s="591"/>
      <c r="BH247" s="591"/>
      <c r="BI247" s="592"/>
    </row>
    <row r="248" spans="1:61" ht="11.4" customHeight="1" x14ac:dyDescent="0.3">
      <c r="A248" s="539" t="s">
        <v>5555</v>
      </c>
      <c r="B248" s="540"/>
      <c r="C248" s="540"/>
      <c r="D248" s="540"/>
      <c r="E248" s="540"/>
      <c r="F248" s="540"/>
      <c r="G248" s="540"/>
      <c r="H248" s="540"/>
      <c r="I248" s="540"/>
      <c r="J248" s="540"/>
      <c r="K248" s="540"/>
      <c r="L248" s="540"/>
      <c r="M248" s="540"/>
      <c r="N248" s="540"/>
      <c r="O248" s="540"/>
      <c r="P248" s="540"/>
      <c r="Q248" s="540"/>
      <c r="R248" s="540"/>
      <c r="S248" s="540"/>
      <c r="T248" s="540"/>
      <c r="U248" s="540"/>
      <c r="V248" s="540"/>
      <c r="W248" s="540"/>
      <c r="X248" s="541"/>
      <c r="Y248" s="632">
        <f>Y247+Y246-0.01</f>
        <v>11.020000000000001</v>
      </c>
      <c r="Z248" s="633"/>
      <c r="AA248" s="633"/>
      <c r="AB248" s="633"/>
      <c r="AC248" s="633"/>
      <c r="AD248" s="634"/>
      <c r="AF248" s="539" t="s">
        <v>5555</v>
      </c>
      <c r="AG248" s="540"/>
      <c r="AH248" s="540"/>
      <c r="AI248" s="540"/>
      <c r="AJ248" s="540"/>
      <c r="AK248" s="540"/>
      <c r="AL248" s="540"/>
      <c r="AM248" s="540"/>
      <c r="AN248" s="540"/>
      <c r="AO248" s="540"/>
      <c r="AP248" s="540"/>
      <c r="AQ248" s="540"/>
      <c r="AR248" s="540"/>
      <c r="AS248" s="540"/>
      <c r="AT248" s="540"/>
      <c r="AU248" s="540"/>
      <c r="AV248" s="540"/>
      <c r="AW248" s="540"/>
      <c r="AX248" s="540"/>
      <c r="AY248" s="540"/>
      <c r="AZ248" s="540"/>
      <c r="BA248" s="540"/>
      <c r="BB248" s="540"/>
      <c r="BC248" s="541"/>
      <c r="BD248" s="582">
        <f>BD247+BD246</f>
        <v>13.304946599999997</v>
      </c>
      <c r="BE248" s="583"/>
      <c r="BF248" s="583"/>
      <c r="BG248" s="583"/>
      <c r="BH248" s="583"/>
      <c r="BI248" s="584"/>
    </row>
    <row r="249" spans="1:61" ht="10.8" customHeight="1" x14ac:dyDescent="0.3">
      <c r="A249" s="365"/>
      <c r="B249" s="365"/>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c r="AA249" s="365"/>
      <c r="AB249" s="365"/>
      <c r="AC249" s="365"/>
      <c r="AD249" s="365"/>
      <c r="AF249" s="365"/>
      <c r="AG249" s="365"/>
      <c r="AH249" s="365"/>
      <c r="AI249" s="365"/>
      <c r="AJ249" s="365"/>
      <c r="AK249" s="365"/>
      <c r="AL249" s="365"/>
      <c r="AM249" s="365"/>
      <c r="AN249" s="365"/>
      <c r="AO249" s="365"/>
      <c r="AP249" s="365"/>
      <c r="AQ249" s="365"/>
      <c r="AR249" s="365"/>
      <c r="AS249" s="365"/>
      <c r="AT249" s="365"/>
      <c r="AU249" s="365"/>
      <c r="AV249" s="365"/>
      <c r="AW249" s="365"/>
      <c r="AX249" s="365"/>
      <c r="AY249" s="365"/>
      <c r="AZ249" s="365"/>
      <c r="BA249" s="365"/>
      <c r="BB249" s="365"/>
      <c r="BC249" s="365"/>
      <c r="BD249" s="365"/>
      <c r="BE249" s="365"/>
      <c r="BF249" s="365"/>
      <c r="BG249" s="365"/>
      <c r="BH249" s="365"/>
      <c r="BI249" s="365"/>
    </row>
    <row r="250" spans="1:61" ht="13.35" customHeight="1" x14ac:dyDescent="0.3">
      <c r="A250" s="520" t="s">
        <v>5556</v>
      </c>
      <c r="B250" s="520"/>
      <c r="C250" s="520"/>
      <c r="D250" s="520"/>
      <c r="E250" s="520"/>
      <c r="F250" s="520" t="s">
        <v>7007</v>
      </c>
      <c r="G250" s="520"/>
      <c r="H250" s="520"/>
      <c r="I250" s="520"/>
      <c r="J250" s="520"/>
      <c r="K250" s="520"/>
      <c r="L250" s="520"/>
      <c r="M250" s="520"/>
      <c r="N250" s="520"/>
      <c r="O250" s="520"/>
      <c r="P250" s="520"/>
      <c r="Q250" s="520"/>
      <c r="R250" s="520"/>
      <c r="S250" s="520"/>
      <c r="T250" s="520"/>
      <c r="U250" s="520"/>
      <c r="V250" s="520"/>
      <c r="W250" s="520"/>
      <c r="X250" s="520"/>
      <c r="Y250" s="520"/>
      <c r="Z250" s="520"/>
      <c r="AA250" s="520"/>
      <c r="AB250" s="520"/>
      <c r="AC250" s="520"/>
      <c r="AD250" s="520"/>
      <c r="AF250" s="520" t="s">
        <v>5556</v>
      </c>
      <c r="AG250" s="520"/>
      <c r="AH250" s="520"/>
      <c r="AI250" s="520"/>
      <c r="AJ250" s="520"/>
      <c r="AK250" s="520" t="s">
        <v>7007</v>
      </c>
      <c r="AL250" s="520"/>
      <c r="AM250" s="520"/>
      <c r="AN250" s="520"/>
      <c r="AO250" s="520"/>
      <c r="AP250" s="520"/>
      <c r="AQ250" s="520"/>
      <c r="AR250" s="520"/>
      <c r="AS250" s="520"/>
      <c r="AT250" s="520"/>
      <c r="AU250" s="520"/>
      <c r="AV250" s="520"/>
      <c r="AW250" s="520"/>
      <c r="AX250" s="520"/>
      <c r="AY250" s="520"/>
      <c r="AZ250" s="520"/>
      <c r="BA250" s="520"/>
      <c r="BB250" s="520"/>
      <c r="BC250" s="520"/>
      <c r="BD250" s="520"/>
      <c r="BE250" s="520"/>
      <c r="BF250" s="520"/>
      <c r="BG250" s="520"/>
      <c r="BH250" s="520"/>
      <c r="BI250" s="520"/>
    </row>
    <row r="251" spans="1:61" ht="10.8" customHeight="1" x14ac:dyDescent="0.3">
      <c r="A251" s="365"/>
      <c r="B251" s="365"/>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c r="AA251" s="365"/>
      <c r="AB251" s="365"/>
      <c r="AC251" s="365"/>
      <c r="AD251" s="365"/>
      <c r="AF251" s="365"/>
      <c r="AG251" s="365"/>
      <c r="AH251" s="365"/>
      <c r="AI251" s="365"/>
      <c r="AJ251" s="365"/>
      <c r="AK251" s="365"/>
      <c r="AL251" s="365"/>
      <c r="AM251" s="365"/>
      <c r="AN251" s="365"/>
      <c r="AO251" s="365"/>
      <c r="AP251" s="365"/>
      <c r="AQ251" s="365"/>
      <c r="AR251" s="365"/>
      <c r="AS251" s="365"/>
      <c r="AT251" s="365"/>
      <c r="AU251" s="365"/>
      <c r="AV251" s="365"/>
      <c r="AW251" s="365"/>
      <c r="AX251" s="365"/>
      <c r="AY251" s="365"/>
      <c r="AZ251" s="365"/>
      <c r="BA251" s="365"/>
      <c r="BB251" s="365"/>
      <c r="BC251" s="365"/>
      <c r="BD251" s="365"/>
      <c r="BE251" s="365"/>
      <c r="BF251" s="365"/>
      <c r="BG251" s="365"/>
      <c r="BH251" s="365"/>
      <c r="BI251" s="365"/>
    </row>
    <row r="252" spans="1:61" ht="11.4" customHeight="1" x14ac:dyDescent="0.3">
      <c r="A252" s="365" t="s">
        <v>7008</v>
      </c>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637" t="s">
        <v>5547</v>
      </c>
      <c r="Z252" s="637"/>
      <c r="AA252" s="637"/>
      <c r="AB252" s="637"/>
      <c r="AC252" s="637"/>
      <c r="AD252" s="637"/>
      <c r="AF252" s="365" t="s">
        <v>7008</v>
      </c>
      <c r="AG252" s="365"/>
      <c r="AH252" s="365"/>
      <c r="AI252" s="365"/>
      <c r="AJ252" s="365"/>
      <c r="AK252" s="365"/>
      <c r="AL252" s="365"/>
      <c r="AM252" s="365"/>
      <c r="AN252" s="365"/>
      <c r="AO252" s="365"/>
      <c r="AP252" s="365"/>
      <c r="AQ252" s="365"/>
      <c r="AR252" s="365"/>
      <c r="AS252" s="365"/>
      <c r="AT252" s="365"/>
      <c r="AU252" s="365"/>
      <c r="AV252" s="365"/>
      <c r="AW252" s="365"/>
      <c r="AX252" s="365"/>
      <c r="AY252" s="365"/>
      <c r="AZ252" s="365"/>
      <c r="BA252" s="365"/>
      <c r="BB252" s="365"/>
      <c r="BC252" s="365"/>
      <c r="BD252" s="365" t="s">
        <v>5547</v>
      </c>
      <c r="BE252" s="365"/>
      <c r="BF252" s="365"/>
      <c r="BG252" s="365"/>
      <c r="BH252" s="365"/>
      <c r="BI252" s="365"/>
    </row>
    <row r="253" spans="1:61" ht="10.8" customHeight="1" x14ac:dyDescent="0.3">
      <c r="A253" s="365"/>
      <c r="B253" s="365"/>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c r="AF253" s="365"/>
      <c r="AG253" s="365"/>
      <c r="AH253" s="365"/>
      <c r="AI253" s="365"/>
      <c r="AJ253" s="365"/>
      <c r="AK253" s="365"/>
      <c r="AL253" s="365"/>
      <c r="AM253" s="365"/>
      <c r="AN253" s="365"/>
      <c r="AO253" s="365"/>
      <c r="AP253" s="365"/>
      <c r="AQ253" s="365"/>
      <c r="AR253" s="365"/>
      <c r="AS253" s="365"/>
      <c r="AT253" s="365"/>
      <c r="AU253" s="365"/>
      <c r="AV253" s="365"/>
      <c r="AW253" s="365"/>
      <c r="AX253" s="365"/>
      <c r="AY253" s="365"/>
      <c r="AZ253" s="365"/>
      <c r="BA253" s="365"/>
      <c r="BB253" s="365"/>
      <c r="BC253" s="365"/>
      <c r="BD253" s="365"/>
      <c r="BE253" s="365"/>
      <c r="BF253" s="365"/>
      <c r="BG253" s="365"/>
      <c r="BH253" s="365"/>
      <c r="BI253" s="365"/>
    </row>
    <row r="254" spans="1:61" ht="34.5" customHeight="1" x14ac:dyDescent="0.3">
      <c r="A254" s="551" t="s">
        <v>5548</v>
      </c>
      <c r="B254" s="552"/>
      <c r="C254" s="553"/>
      <c r="D254" s="551" t="s">
        <v>5568</v>
      </c>
      <c r="E254" s="552"/>
      <c r="F254" s="552"/>
      <c r="G254" s="552"/>
      <c r="H254" s="552"/>
      <c r="I254" s="552"/>
      <c r="J254" s="552"/>
      <c r="K254" s="553"/>
      <c r="L254" s="554" t="s">
        <v>167</v>
      </c>
      <c r="M254" s="555"/>
      <c r="N254" s="545" t="s">
        <v>5569</v>
      </c>
      <c r="O254" s="546"/>
      <c r="P254" s="547"/>
      <c r="Q254" s="545" t="s">
        <v>5570</v>
      </c>
      <c r="R254" s="546"/>
      <c r="S254" s="546"/>
      <c r="T254" s="547"/>
      <c r="U254" s="545" t="s">
        <v>5551</v>
      </c>
      <c r="V254" s="546"/>
      <c r="W254" s="546"/>
      <c r="X254" s="547"/>
      <c r="Y254" s="545" t="s">
        <v>5571</v>
      </c>
      <c r="Z254" s="546"/>
      <c r="AA254" s="546"/>
      <c r="AB254" s="546"/>
      <c r="AC254" s="547"/>
      <c r="AD254" s="307" t="s">
        <v>5572</v>
      </c>
      <c r="AF254" s="551" t="s">
        <v>5548</v>
      </c>
      <c r="AG254" s="552"/>
      <c r="AH254" s="553"/>
      <c r="AI254" s="551" t="s">
        <v>5568</v>
      </c>
      <c r="AJ254" s="552"/>
      <c r="AK254" s="552"/>
      <c r="AL254" s="552"/>
      <c r="AM254" s="552"/>
      <c r="AN254" s="552"/>
      <c r="AO254" s="552"/>
      <c r="AP254" s="553"/>
      <c r="AQ254" s="554" t="s">
        <v>167</v>
      </c>
      <c r="AR254" s="555"/>
      <c r="AS254" s="539" t="s">
        <v>5569</v>
      </c>
      <c r="AT254" s="540"/>
      <c r="AU254" s="541"/>
      <c r="AV254" s="539" t="s">
        <v>5570</v>
      </c>
      <c r="AW254" s="540"/>
      <c r="AX254" s="540"/>
      <c r="AY254" s="541"/>
      <c r="AZ254" s="539" t="s">
        <v>5551</v>
      </c>
      <c r="BA254" s="540"/>
      <c r="BB254" s="540"/>
      <c r="BC254" s="541"/>
      <c r="BD254" s="539" t="s">
        <v>5571</v>
      </c>
      <c r="BE254" s="540"/>
      <c r="BF254" s="540"/>
      <c r="BG254" s="540"/>
      <c r="BH254" s="541"/>
      <c r="BI254" s="247" t="s">
        <v>5572</v>
      </c>
    </row>
    <row r="255" spans="1:61" ht="34.5" customHeight="1" x14ac:dyDescent="0.3">
      <c r="A255" s="521" t="s">
        <v>7009</v>
      </c>
      <c r="B255" s="522"/>
      <c r="C255" s="523"/>
      <c r="D255" s="521" t="s">
        <v>6065</v>
      </c>
      <c r="E255" s="522"/>
      <c r="F255" s="522"/>
      <c r="G255" s="522"/>
      <c r="H255" s="522"/>
      <c r="I255" s="522"/>
      <c r="J255" s="522"/>
      <c r="K255" s="523"/>
      <c r="L255" s="524" t="s">
        <v>72</v>
      </c>
      <c r="M255" s="525"/>
      <c r="N255" s="608">
        <f>ROUND(AS255*(1-'COMP IMPLANTAÇÃO'!$AI$1),2)</f>
        <v>57.18</v>
      </c>
      <c r="O255" s="609"/>
      <c r="P255" s="610"/>
      <c r="Q255" s="608">
        <f>ROUND(AV255*(1-'COMP IMPLANTAÇÃO'!$AI$1),2)</f>
        <v>0</v>
      </c>
      <c r="R255" s="609"/>
      <c r="S255" s="609"/>
      <c r="T255" s="610"/>
      <c r="U255" s="611">
        <v>0.61</v>
      </c>
      <c r="V255" s="612"/>
      <c r="W255" s="612"/>
      <c r="X255" s="613"/>
      <c r="Y255" s="614">
        <f>TRUNC(N255*$U255,2)</f>
        <v>34.869999999999997</v>
      </c>
      <c r="Z255" s="615"/>
      <c r="AA255" s="615"/>
      <c r="AB255" s="615"/>
      <c r="AC255" s="616"/>
      <c r="AD255" s="311">
        <f>TRUNC(Q255*$U255,2)</f>
        <v>0</v>
      </c>
      <c r="AF255" s="521" t="s">
        <v>7009</v>
      </c>
      <c r="AG255" s="522"/>
      <c r="AH255" s="523"/>
      <c r="AI255" s="521" t="s">
        <v>6065</v>
      </c>
      <c r="AJ255" s="522"/>
      <c r="AK255" s="522"/>
      <c r="AL255" s="522"/>
      <c r="AM255" s="522"/>
      <c r="AN255" s="522"/>
      <c r="AO255" s="522"/>
      <c r="AP255" s="523"/>
      <c r="AQ255" s="524" t="s">
        <v>72</v>
      </c>
      <c r="AR255" s="525"/>
      <c r="AS255" s="526">
        <v>68.89</v>
      </c>
      <c r="AT255" s="527"/>
      <c r="AU255" s="528"/>
      <c r="AV255" s="535">
        <v>0</v>
      </c>
      <c r="AW255" s="536"/>
      <c r="AX255" s="536"/>
      <c r="AY255" s="537"/>
      <c r="AZ255" s="532">
        <v>0.61</v>
      </c>
      <c r="BA255" s="533"/>
      <c r="BB255" s="533"/>
      <c r="BC255" s="534"/>
      <c r="BD255" s="526">
        <f>AS255*AZ255</f>
        <v>42.0229</v>
      </c>
      <c r="BE255" s="527"/>
      <c r="BF255" s="527"/>
      <c r="BG255" s="527"/>
      <c r="BH255" s="528"/>
      <c r="BI255" s="248">
        <f>AV255*AZ255</f>
        <v>0</v>
      </c>
    </row>
    <row r="256" spans="1:61" ht="34.5" customHeight="1" x14ac:dyDescent="0.3">
      <c r="A256" s="521" t="s">
        <v>7010</v>
      </c>
      <c r="B256" s="522"/>
      <c r="C256" s="523"/>
      <c r="D256" s="521" t="s">
        <v>6066</v>
      </c>
      <c r="E256" s="522"/>
      <c r="F256" s="522"/>
      <c r="G256" s="522"/>
      <c r="H256" s="522"/>
      <c r="I256" s="522"/>
      <c r="J256" s="522"/>
      <c r="K256" s="523"/>
      <c r="L256" s="524" t="s">
        <v>67</v>
      </c>
      <c r="M256" s="525"/>
      <c r="N256" s="608">
        <f>ROUND(AS256*(1-'COMP IMPLANTAÇÃO'!$AI$1),2)</f>
        <v>99.62</v>
      </c>
      <c r="O256" s="609"/>
      <c r="P256" s="610"/>
      <c r="Q256" s="608">
        <f>ROUND(AV256*(1-'COMP IMPLANTAÇÃO'!$AI$1),2)</f>
        <v>50.3</v>
      </c>
      <c r="R256" s="609"/>
      <c r="S256" s="609"/>
      <c r="T256" s="610"/>
      <c r="U256" s="611">
        <v>1.2</v>
      </c>
      <c r="V256" s="612"/>
      <c r="W256" s="612"/>
      <c r="X256" s="613"/>
      <c r="Y256" s="614">
        <f>TRUNC(N256*$U256,2)</f>
        <v>119.54</v>
      </c>
      <c r="Z256" s="615"/>
      <c r="AA256" s="615"/>
      <c r="AB256" s="615"/>
      <c r="AC256" s="616"/>
      <c r="AD256" s="311">
        <f>TRUNC(Q256*$U256,2)</f>
        <v>60.36</v>
      </c>
      <c r="AF256" s="521" t="s">
        <v>7010</v>
      </c>
      <c r="AG256" s="522"/>
      <c r="AH256" s="523"/>
      <c r="AI256" s="521" t="s">
        <v>6066</v>
      </c>
      <c r="AJ256" s="522"/>
      <c r="AK256" s="522"/>
      <c r="AL256" s="522"/>
      <c r="AM256" s="522"/>
      <c r="AN256" s="522"/>
      <c r="AO256" s="522"/>
      <c r="AP256" s="523"/>
      <c r="AQ256" s="524" t="s">
        <v>67</v>
      </c>
      <c r="AR256" s="525"/>
      <c r="AS256" s="529">
        <v>120.02</v>
      </c>
      <c r="AT256" s="530"/>
      <c r="AU256" s="531"/>
      <c r="AV256" s="526">
        <v>60.6</v>
      </c>
      <c r="AW256" s="527"/>
      <c r="AX256" s="527"/>
      <c r="AY256" s="528"/>
      <c r="AZ256" s="532">
        <v>1.2</v>
      </c>
      <c r="BA256" s="533"/>
      <c r="BB256" s="533"/>
      <c r="BC256" s="534"/>
      <c r="BD256" s="526">
        <f t="shared" ref="BD256:BD257" si="44">AS256*AZ256</f>
        <v>144.024</v>
      </c>
      <c r="BE256" s="527"/>
      <c r="BF256" s="527"/>
      <c r="BG256" s="527"/>
      <c r="BH256" s="528"/>
      <c r="BI256" s="248">
        <f t="shared" ref="BI256:BI257" si="45">AV256*AZ256</f>
        <v>72.72</v>
      </c>
    </row>
    <row r="257" spans="1:61" ht="22.95" customHeight="1" x14ac:dyDescent="0.3">
      <c r="A257" s="521" t="s">
        <v>7011</v>
      </c>
      <c r="B257" s="522"/>
      <c r="C257" s="523"/>
      <c r="D257" s="521" t="s">
        <v>6067</v>
      </c>
      <c r="E257" s="522"/>
      <c r="F257" s="522"/>
      <c r="G257" s="522"/>
      <c r="H257" s="522"/>
      <c r="I257" s="522"/>
      <c r="J257" s="522"/>
      <c r="K257" s="523"/>
      <c r="L257" s="524" t="s">
        <v>72</v>
      </c>
      <c r="M257" s="525"/>
      <c r="N257" s="608">
        <f>ROUND(AS257*(1-'COMP IMPLANTAÇÃO'!$AI$1),2)</f>
        <v>33.75</v>
      </c>
      <c r="O257" s="609"/>
      <c r="P257" s="610"/>
      <c r="Q257" s="608">
        <f>ROUND(AV257*(1-'COMP IMPLANTAÇÃO'!$AI$1),2)</f>
        <v>174.3</v>
      </c>
      <c r="R257" s="609"/>
      <c r="S257" s="609"/>
      <c r="T257" s="610"/>
      <c r="U257" s="611">
        <v>0.01</v>
      </c>
      <c r="V257" s="612"/>
      <c r="W257" s="612"/>
      <c r="X257" s="613"/>
      <c r="Y257" s="614">
        <f>TRUNC(N257*$U257,2)</f>
        <v>0.33</v>
      </c>
      <c r="Z257" s="615"/>
      <c r="AA257" s="615"/>
      <c r="AB257" s="615"/>
      <c r="AC257" s="616"/>
      <c r="AD257" s="311">
        <f>TRUNC(Q257*$U257,2)</f>
        <v>1.74</v>
      </c>
      <c r="AF257" s="521" t="s">
        <v>7011</v>
      </c>
      <c r="AG257" s="522"/>
      <c r="AH257" s="523"/>
      <c r="AI257" s="521" t="s">
        <v>6067</v>
      </c>
      <c r="AJ257" s="522"/>
      <c r="AK257" s="522"/>
      <c r="AL257" s="522"/>
      <c r="AM257" s="522"/>
      <c r="AN257" s="522"/>
      <c r="AO257" s="522"/>
      <c r="AP257" s="523"/>
      <c r="AQ257" s="524" t="s">
        <v>72</v>
      </c>
      <c r="AR257" s="525"/>
      <c r="AS257" s="526">
        <v>40.659999999999997</v>
      </c>
      <c r="AT257" s="527"/>
      <c r="AU257" s="528"/>
      <c r="AV257" s="529">
        <v>210</v>
      </c>
      <c r="AW257" s="530"/>
      <c r="AX257" s="530"/>
      <c r="AY257" s="531"/>
      <c r="AZ257" s="532">
        <v>0.01</v>
      </c>
      <c r="BA257" s="533"/>
      <c r="BB257" s="533"/>
      <c r="BC257" s="534"/>
      <c r="BD257" s="526">
        <f t="shared" si="44"/>
        <v>0.40659999999999996</v>
      </c>
      <c r="BE257" s="527"/>
      <c r="BF257" s="527"/>
      <c r="BG257" s="527"/>
      <c r="BH257" s="528"/>
      <c r="BI257" s="248">
        <f t="shared" si="45"/>
        <v>2.1</v>
      </c>
    </row>
    <row r="258" spans="1:61" ht="11.4" customHeight="1" x14ac:dyDescent="0.3">
      <c r="A258" s="538" t="s">
        <v>5575</v>
      </c>
      <c r="B258" s="538"/>
      <c r="C258" s="538"/>
      <c r="D258" s="538"/>
      <c r="E258" s="538"/>
      <c r="F258" s="538"/>
      <c r="G258" s="538"/>
      <c r="H258" s="538"/>
      <c r="I258" s="538"/>
      <c r="J258" s="538"/>
      <c r="K258" s="538"/>
      <c r="L258" s="538"/>
      <c r="M258" s="538"/>
      <c r="N258" s="538"/>
      <c r="O258" s="538"/>
      <c r="P258" s="538"/>
      <c r="Q258" s="538"/>
      <c r="R258" s="538"/>
      <c r="S258" s="538"/>
      <c r="T258" s="538"/>
      <c r="U258" s="538"/>
      <c r="V258" s="538"/>
      <c r="W258" s="538"/>
      <c r="X258" s="538"/>
      <c r="Y258" s="620">
        <f>SUM(Y255:AC257)</f>
        <v>154.74</v>
      </c>
      <c r="Z258" s="621"/>
      <c r="AA258" s="621"/>
      <c r="AB258" s="621"/>
      <c r="AC258" s="621"/>
      <c r="AD258" s="622"/>
      <c r="AF258" s="538" t="s">
        <v>5575</v>
      </c>
      <c r="AG258" s="538"/>
      <c r="AH258" s="538"/>
      <c r="AI258" s="538"/>
      <c r="AJ258" s="538"/>
      <c r="AK258" s="538"/>
      <c r="AL258" s="538"/>
      <c r="AM258" s="538"/>
      <c r="AN258" s="538"/>
      <c r="AO258" s="538"/>
      <c r="AP258" s="538"/>
      <c r="AQ258" s="538"/>
      <c r="AR258" s="538"/>
      <c r="AS258" s="538"/>
      <c r="AT258" s="538"/>
      <c r="AU258" s="538"/>
      <c r="AV258" s="538"/>
      <c r="AW258" s="538"/>
      <c r="AX258" s="538"/>
      <c r="AY258" s="538"/>
      <c r="AZ258" s="538"/>
      <c r="BA258" s="538"/>
      <c r="BB258" s="538"/>
      <c r="BC258" s="538"/>
      <c r="BD258" s="529">
        <f>SUM(BD255:BH257)</f>
        <v>186.45349999999999</v>
      </c>
      <c r="BE258" s="530"/>
      <c r="BF258" s="530"/>
      <c r="BG258" s="530"/>
      <c r="BH258" s="530"/>
      <c r="BI258" s="531"/>
    </row>
    <row r="259" spans="1:61" ht="11.4" customHeight="1" x14ac:dyDescent="0.3">
      <c r="A259" s="538" t="s">
        <v>5576</v>
      </c>
      <c r="B259" s="538"/>
      <c r="C259" s="538"/>
      <c r="D259" s="538"/>
      <c r="E259" s="538"/>
      <c r="F259" s="538"/>
      <c r="G259" s="538"/>
      <c r="H259" s="538"/>
      <c r="I259" s="538"/>
      <c r="J259" s="538"/>
      <c r="K259" s="538"/>
      <c r="L259" s="538"/>
      <c r="M259" s="538"/>
      <c r="N259" s="538"/>
      <c r="O259" s="538"/>
      <c r="P259" s="538"/>
      <c r="Q259" s="538"/>
      <c r="R259" s="538"/>
      <c r="S259" s="538"/>
      <c r="T259" s="538"/>
      <c r="U259" s="538"/>
      <c r="V259" s="538"/>
      <c r="W259" s="538"/>
      <c r="X259" s="538"/>
      <c r="Y259" s="617">
        <f>SUM(AD255:AD257)</f>
        <v>62.1</v>
      </c>
      <c r="Z259" s="618"/>
      <c r="AA259" s="618"/>
      <c r="AB259" s="618"/>
      <c r="AC259" s="618"/>
      <c r="AD259" s="619"/>
      <c r="AF259" s="538" t="s">
        <v>5576</v>
      </c>
      <c r="AG259" s="538"/>
      <c r="AH259" s="538"/>
      <c r="AI259" s="538"/>
      <c r="AJ259" s="538"/>
      <c r="AK259" s="538"/>
      <c r="AL259" s="538"/>
      <c r="AM259" s="538"/>
      <c r="AN259" s="538"/>
      <c r="AO259" s="538"/>
      <c r="AP259" s="538"/>
      <c r="AQ259" s="538"/>
      <c r="AR259" s="538"/>
      <c r="AS259" s="538"/>
      <c r="AT259" s="538"/>
      <c r="AU259" s="538"/>
      <c r="AV259" s="538"/>
      <c r="AW259" s="538"/>
      <c r="AX259" s="538"/>
      <c r="AY259" s="538"/>
      <c r="AZ259" s="538"/>
      <c r="BA259" s="538"/>
      <c r="BB259" s="538"/>
      <c r="BC259" s="538"/>
      <c r="BD259" s="526">
        <f>SUM(BI255:BI257)</f>
        <v>74.819999999999993</v>
      </c>
      <c r="BE259" s="527"/>
      <c r="BF259" s="527"/>
      <c r="BG259" s="527"/>
      <c r="BH259" s="527"/>
      <c r="BI259" s="528"/>
    </row>
    <row r="260" spans="1:61" ht="10.8" customHeight="1" x14ac:dyDescent="0.3">
      <c r="A260" s="365"/>
      <c r="B260" s="365"/>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c r="AA260" s="365"/>
      <c r="AB260" s="365"/>
      <c r="AC260" s="365"/>
      <c r="AD260" s="365"/>
      <c r="AF260" s="365"/>
      <c r="AG260" s="365"/>
      <c r="AH260" s="365"/>
      <c r="AI260" s="365"/>
      <c r="AJ260" s="365"/>
      <c r="AK260" s="365"/>
      <c r="AL260" s="365"/>
      <c r="AM260" s="365"/>
      <c r="AN260" s="365"/>
      <c r="AO260" s="365"/>
      <c r="AP260" s="365"/>
      <c r="AQ260" s="365"/>
      <c r="AR260" s="365"/>
      <c r="AS260" s="365"/>
      <c r="AT260" s="365"/>
      <c r="AU260" s="365"/>
      <c r="AV260" s="365"/>
      <c r="AW260" s="365"/>
      <c r="AX260" s="365"/>
      <c r="AY260" s="365"/>
      <c r="AZ260" s="365"/>
      <c r="BA260" s="365"/>
      <c r="BB260" s="365"/>
      <c r="BC260" s="365"/>
      <c r="BD260" s="365"/>
      <c r="BE260" s="365"/>
      <c r="BF260" s="365"/>
      <c r="BG260" s="365"/>
      <c r="BH260" s="365"/>
      <c r="BI260" s="365"/>
    </row>
    <row r="261" spans="1:61" ht="11.4" customHeight="1" x14ac:dyDescent="0.3">
      <c r="A261" s="539" t="s">
        <v>5554</v>
      </c>
      <c r="B261" s="540"/>
      <c r="C261" s="540"/>
      <c r="D261" s="540"/>
      <c r="E261" s="540"/>
      <c r="F261" s="540"/>
      <c r="G261" s="540"/>
      <c r="H261" s="540"/>
      <c r="I261" s="540"/>
      <c r="J261" s="540"/>
      <c r="K261" s="540"/>
      <c r="L261" s="540"/>
      <c r="M261" s="540"/>
      <c r="N261" s="540"/>
      <c r="O261" s="540"/>
      <c r="P261" s="540"/>
      <c r="Q261" s="540"/>
      <c r="R261" s="540"/>
      <c r="S261" s="540"/>
      <c r="T261" s="540"/>
      <c r="U261" s="540"/>
      <c r="V261" s="540"/>
      <c r="W261" s="540"/>
      <c r="X261" s="541"/>
      <c r="Y261" s="632">
        <f>Y259+Y258</f>
        <v>216.84</v>
      </c>
      <c r="Z261" s="633"/>
      <c r="AA261" s="633"/>
      <c r="AB261" s="633"/>
      <c r="AC261" s="633"/>
      <c r="AD261" s="634"/>
      <c r="AF261" s="539" t="s">
        <v>5554</v>
      </c>
      <c r="AG261" s="540"/>
      <c r="AH261" s="540"/>
      <c r="AI261" s="540"/>
      <c r="AJ261" s="540"/>
      <c r="AK261" s="540"/>
      <c r="AL261" s="540"/>
      <c r="AM261" s="540"/>
      <c r="AN261" s="540"/>
      <c r="AO261" s="540"/>
      <c r="AP261" s="540"/>
      <c r="AQ261" s="540"/>
      <c r="AR261" s="540"/>
      <c r="AS261" s="540"/>
      <c r="AT261" s="540"/>
      <c r="AU261" s="540"/>
      <c r="AV261" s="540"/>
      <c r="AW261" s="540"/>
      <c r="AX261" s="540"/>
      <c r="AY261" s="540"/>
      <c r="AZ261" s="540"/>
      <c r="BA261" s="540"/>
      <c r="BB261" s="540"/>
      <c r="BC261" s="541"/>
      <c r="BD261" s="582">
        <f>BD259+BD258</f>
        <v>261.27350000000001</v>
      </c>
      <c r="BE261" s="583"/>
      <c r="BF261" s="583"/>
      <c r="BG261" s="583"/>
      <c r="BH261" s="583"/>
      <c r="BI261" s="584"/>
    </row>
    <row r="262" spans="1:61" ht="11.4" customHeight="1" x14ac:dyDescent="0.3">
      <c r="A262" s="539" t="s">
        <v>8256</v>
      </c>
      <c r="B262" s="540"/>
      <c r="C262" s="540"/>
      <c r="D262" s="540"/>
      <c r="E262" s="540"/>
      <c r="F262" s="540"/>
      <c r="G262" s="540"/>
      <c r="H262" s="540"/>
      <c r="I262" s="540"/>
      <c r="J262" s="540"/>
      <c r="K262" s="540"/>
      <c r="L262" s="540"/>
      <c r="M262" s="540"/>
      <c r="N262" s="540"/>
      <c r="O262" s="540"/>
      <c r="P262" s="540"/>
      <c r="Q262" s="540"/>
      <c r="R262" s="540"/>
      <c r="S262" s="540"/>
      <c r="T262" s="540"/>
      <c r="U262" s="540"/>
      <c r="V262" s="312"/>
      <c r="W262" s="561">
        <v>0.25069999999999998</v>
      </c>
      <c r="X262" s="648"/>
      <c r="Y262" s="548">
        <f>TRUNC(Y261*W262,2)</f>
        <v>54.36</v>
      </c>
      <c r="Z262" s="549"/>
      <c r="AA262" s="549"/>
      <c r="AB262" s="549"/>
      <c r="AC262" s="549"/>
      <c r="AD262" s="550"/>
      <c r="AF262" s="539" t="s">
        <v>8256</v>
      </c>
      <c r="AG262" s="540"/>
      <c r="AH262" s="540"/>
      <c r="AI262" s="540"/>
      <c r="AJ262" s="540"/>
      <c r="AK262" s="540"/>
      <c r="AL262" s="540"/>
      <c r="AM262" s="540"/>
      <c r="AN262" s="540"/>
      <c r="AO262" s="540"/>
      <c r="AP262" s="540"/>
      <c r="AQ262" s="540"/>
      <c r="AR262" s="540"/>
      <c r="AS262" s="540"/>
      <c r="AT262" s="540"/>
      <c r="AU262" s="540"/>
      <c r="AV262" s="540"/>
      <c r="AW262" s="540"/>
      <c r="AX262" s="540"/>
      <c r="AY262" s="540"/>
      <c r="AZ262" s="540"/>
      <c r="BA262" s="274"/>
      <c r="BB262" s="601">
        <v>0.25069999999999998</v>
      </c>
      <c r="BC262" s="555"/>
      <c r="BD262" s="590">
        <f>BD261*BB262</f>
        <v>65.501266450000003</v>
      </c>
      <c r="BE262" s="591"/>
      <c r="BF262" s="591"/>
      <c r="BG262" s="591"/>
      <c r="BH262" s="591"/>
      <c r="BI262" s="592"/>
    </row>
    <row r="263" spans="1:61" ht="11.4" customHeight="1" x14ac:dyDescent="0.3">
      <c r="A263" s="539" t="s">
        <v>5555</v>
      </c>
      <c r="B263" s="540"/>
      <c r="C263" s="540"/>
      <c r="D263" s="540"/>
      <c r="E263" s="540"/>
      <c r="F263" s="540"/>
      <c r="G263" s="540"/>
      <c r="H263" s="540"/>
      <c r="I263" s="540"/>
      <c r="J263" s="540"/>
      <c r="K263" s="540"/>
      <c r="L263" s="540"/>
      <c r="M263" s="540"/>
      <c r="N263" s="540"/>
      <c r="O263" s="540"/>
      <c r="P263" s="540"/>
      <c r="Q263" s="540"/>
      <c r="R263" s="540"/>
      <c r="S263" s="540"/>
      <c r="T263" s="540"/>
      <c r="U263" s="540"/>
      <c r="V263" s="540"/>
      <c r="W263" s="540"/>
      <c r="X263" s="541"/>
      <c r="Y263" s="632">
        <f>Y262+Y261-0.01</f>
        <v>271.19</v>
      </c>
      <c r="Z263" s="633"/>
      <c r="AA263" s="633"/>
      <c r="AB263" s="633"/>
      <c r="AC263" s="633"/>
      <c r="AD263" s="634"/>
      <c r="AF263" s="539" t="s">
        <v>5555</v>
      </c>
      <c r="AG263" s="540"/>
      <c r="AH263" s="540"/>
      <c r="AI263" s="540"/>
      <c r="AJ263" s="540"/>
      <c r="AK263" s="540"/>
      <c r="AL263" s="540"/>
      <c r="AM263" s="540"/>
      <c r="AN263" s="540"/>
      <c r="AO263" s="540"/>
      <c r="AP263" s="540"/>
      <c r="AQ263" s="540"/>
      <c r="AR263" s="540"/>
      <c r="AS263" s="540"/>
      <c r="AT263" s="540"/>
      <c r="AU263" s="540"/>
      <c r="AV263" s="540"/>
      <c r="AW263" s="540"/>
      <c r="AX263" s="540"/>
      <c r="AY263" s="540"/>
      <c r="AZ263" s="540"/>
      <c r="BA263" s="540"/>
      <c r="BB263" s="540"/>
      <c r="BC263" s="541"/>
      <c r="BD263" s="582">
        <f>BD262+BD261</f>
        <v>326.77476645000002</v>
      </c>
      <c r="BE263" s="583"/>
      <c r="BF263" s="583"/>
      <c r="BG263" s="583"/>
      <c r="BH263" s="583"/>
      <c r="BI263" s="584"/>
    </row>
    <row r="264" spans="1:61" ht="10.8" customHeight="1" x14ac:dyDescent="0.3">
      <c r="A264" s="365"/>
      <c r="B264" s="365"/>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c r="AA264" s="365"/>
      <c r="AB264" s="365"/>
      <c r="AC264" s="365"/>
      <c r="AD264" s="365"/>
      <c r="AF264" s="365"/>
      <c r="AG264" s="365"/>
      <c r="AH264" s="365"/>
      <c r="AI264" s="365"/>
      <c r="AJ264" s="365"/>
      <c r="AK264" s="365"/>
      <c r="AL264" s="365"/>
      <c r="AM264" s="365"/>
      <c r="AN264" s="365"/>
      <c r="AO264" s="365"/>
      <c r="AP264" s="365"/>
      <c r="AQ264" s="365"/>
      <c r="AR264" s="365"/>
      <c r="AS264" s="365"/>
      <c r="AT264" s="365"/>
      <c r="AU264" s="365"/>
      <c r="AV264" s="365"/>
      <c r="AW264" s="365"/>
      <c r="AX264" s="365"/>
      <c r="AY264" s="365"/>
      <c r="AZ264" s="365"/>
      <c r="BA264" s="365"/>
      <c r="BB264" s="365"/>
      <c r="BC264" s="365"/>
      <c r="BD264" s="365"/>
      <c r="BE264" s="365"/>
      <c r="BF264" s="365"/>
      <c r="BG264" s="365"/>
      <c r="BH264" s="365"/>
      <c r="BI264" s="365"/>
    </row>
    <row r="265" spans="1:61" ht="13.35" customHeight="1" x14ac:dyDescent="0.3">
      <c r="A265" s="520" t="s">
        <v>5556</v>
      </c>
      <c r="B265" s="520"/>
      <c r="C265" s="520"/>
      <c r="D265" s="520"/>
      <c r="E265" s="520"/>
      <c r="F265" s="520" t="s">
        <v>7012</v>
      </c>
      <c r="G265" s="520"/>
      <c r="H265" s="520"/>
      <c r="I265" s="520"/>
      <c r="J265" s="520"/>
      <c r="K265" s="520"/>
      <c r="L265" s="520"/>
      <c r="M265" s="520"/>
      <c r="N265" s="520"/>
      <c r="O265" s="520"/>
      <c r="P265" s="520"/>
      <c r="Q265" s="520"/>
      <c r="R265" s="520"/>
      <c r="S265" s="520"/>
      <c r="T265" s="520"/>
      <c r="U265" s="520"/>
      <c r="V265" s="520"/>
      <c r="W265" s="520"/>
      <c r="X265" s="520"/>
      <c r="Y265" s="520"/>
      <c r="Z265" s="520"/>
      <c r="AA265" s="520"/>
      <c r="AB265" s="520"/>
      <c r="AC265" s="520"/>
      <c r="AD265" s="520"/>
      <c r="AF265" s="520" t="s">
        <v>5556</v>
      </c>
      <c r="AG265" s="520"/>
      <c r="AH265" s="520"/>
      <c r="AI265" s="520"/>
      <c r="AJ265" s="520"/>
      <c r="AK265" s="520" t="s">
        <v>7012</v>
      </c>
      <c r="AL265" s="520"/>
      <c r="AM265" s="520"/>
      <c r="AN265" s="520"/>
      <c r="AO265" s="520"/>
      <c r="AP265" s="520"/>
      <c r="AQ265" s="520"/>
      <c r="AR265" s="520"/>
      <c r="AS265" s="520"/>
      <c r="AT265" s="520"/>
      <c r="AU265" s="520"/>
      <c r="AV265" s="520"/>
      <c r="AW265" s="520"/>
      <c r="AX265" s="520"/>
      <c r="AY265" s="520"/>
      <c r="AZ265" s="520"/>
      <c r="BA265" s="520"/>
      <c r="BB265" s="520"/>
      <c r="BC265" s="520"/>
      <c r="BD265" s="520"/>
      <c r="BE265" s="520"/>
      <c r="BF265" s="520"/>
      <c r="BG265" s="520"/>
      <c r="BH265" s="520"/>
      <c r="BI265" s="520"/>
    </row>
    <row r="266" spans="1:61" ht="10.8" customHeight="1" x14ac:dyDescent="0.3">
      <c r="A266" s="365"/>
      <c r="B266" s="365"/>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65"/>
      <c r="AD266" s="365"/>
      <c r="AF266" s="365"/>
      <c r="AG266" s="365"/>
      <c r="AH266" s="365"/>
      <c r="AI266" s="365"/>
      <c r="AJ266" s="365"/>
      <c r="AK266" s="365"/>
      <c r="AL266" s="365"/>
      <c r="AM266" s="365"/>
      <c r="AN266" s="365"/>
      <c r="AO266" s="365"/>
      <c r="AP266" s="365"/>
      <c r="AQ266" s="365"/>
      <c r="AR266" s="365"/>
      <c r="AS266" s="365"/>
      <c r="AT266" s="365"/>
      <c r="AU266" s="365"/>
      <c r="AV266" s="365"/>
      <c r="AW266" s="365"/>
      <c r="AX266" s="365"/>
      <c r="AY266" s="365"/>
      <c r="AZ266" s="365"/>
      <c r="BA266" s="365"/>
      <c r="BB266" s="365"/>
      <c r="BC266" s="365"/>
      <c r="BD266" s="365"/>
      <c r="BE266" s="365"/>
      <c r="BF266" s="365"/>
      <c r="BG266" s="365"/>
      <c r="BH266" s="365"/>
      <c r="BI266" s="365"/>
    </row>
    <row r="267" spans="1:61" ht="11.4" customHeight="1" x14ac:dyDescent="0.3">
      <c r="A267" s="365" t="s">
        <v>6895</v>
      </c>
      <c r="B267" s="365"/>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637" t="s">
        <v>5547</v>
      </c>
      <c r="Z267" s="637"/>
      <c r="AA267" s="637"/>
      <c r="AB267" s="637"/>
      <c r="AC267" s="637"/>
      <c r="AD267" s="637"/>
      <c r="AF267" s="365" t="s">
        <v>6895</v>
      </c>
      <c r="AG267" s="365"/>
      <c r="AH267" s="365"/>
      <c r="AI267" s="365"/>
      <c r="AJ267" s="365"/>
      <c r="AK267" s="365"/>
      <c r="AL267" s="365"/>
      <c r="AM267" s="365"/>
      <c r="AN267" s="365"/>
      <c r="AO267" s="365"/>
      <c r="AP267" s="365"/>
      <c r="AQ267" s="365"/>
      <c r="AR267" s="365"/>
      <c r="AS267" s="365"/>
      <c r="AT267" s="365"/>
      <c r="AU267" s="365"/>
      <c r="AV267" s="365"/>
      <c r="AW267" s="365"/>
      <c r="AX267" s="365"/>
      <c r="AY267" s="365"/>
      <c r="AZ267" s="365"/>
      <c r="BA267" s="365"/>
      <c r="BB267" s="365"/>
      <c r="BC267" s="365"/>
      <c r="BD267" s="365" t="s">
        <v>5547</v>
      </c>
      <c r="BE267" s="365"/>
      <c r="BF267" s="365"/>
      <c r="BG267" s="365"/>
      <c r="BH267" s="365"/>
      <c r="BI267" s="365"/>
    </row>
    <row r="268" spans="1:61" ht="10.8" customHeight="1" x14ac:dyDescent="0.3">
      <c r="A268" s="365"/>
      <c r="B268" s="365"/>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65"/>
      <c r="AD268" s="365"/>
      <c r="AF268" s="365"/>
      <c r="AG268" s="365"/>
      <c r="AH268" s="365"/>
      <c r="AI268" s="365"/>
      <c r="AJ268" s="365"/>
      <c r="AK268" s="365"/>
      <c r="AL268" s="365"/>
      <c r="AM268" s="365"/>
      <c r="AN268" s="365"/>
      <c r="AO268" s="365"/>
      <c r="AP268" s="365"/>
      <c r="AQ268" s="365"/>
      <c r="AR268" s="365"/>
      <c r="AS268" s="365"/>
      <c r="AT268" s="365"/>
      <c r="AU268" s="365"/>
      <c r="AV268" s="365"/>
      <c r="AW268" s="365"/>
      <c r="AX268" s="365"/>
      <c r="AY268" s="365"/>
      <c r="AZ268" s="365"/>
      <c r="BA268" s="365"/>
      <c r="BB268" s="365"/>
      <c r="BC268" s="365"/>
      <c r="BD268" s="365"/>
      <c r="BE268" s="365"/>
      <c r="BF268" s="365"/>
      <c r="BG268" s="365"/>
      <c r="BH268" s="365"/>
      <c r="BI268" s="365"/>
    </row>
    <row r="269" spans="1:61" ht="11.4" customHeight="1" x14ac:dyDescent="0.3">
      <c r="A269" s="551" t="s">
        <v>5548</v>
      </c>
      <c r="B269" s="552"/>
      <c r="C269" s="552"/>
      <c r="D269" s="552"/>
      <c r="E269" s="552"/>
      <c r="F269" s="552"/>
      <c r="G269" s="553"/>
      <c r="H269" s="551" t="s">
        <v>5557</v>
      </c>
      <c r="I269" s="552"/>
      <c r="J269" s="552"/>
      <c r="K269" s="552"/>
      <c r="L269" s="553"/>
      <c r="M269" s="545" t="s">
        <v>5558</v>
      </c>
      <c r="N269" s="547"/>
      <c r="O269" s="545" t="s">
        <v>5559</v>
      </c>
      <c r="P269" s="546"/>
      <c r="Q269" s="546"/>
      <c r="R269" s="547"/>
      <c r="S269" s="545" t="s">
        <v>5560</v>
      </c>
      <c r="T269" s="546"/>
      <c r="U269" s="546"/>
      <c r="V269" s="547"/>
      <c r="W269" s="545" t="s">
        <v>5551</v>
      </c>
      <c r="X269" s="546"/>
      <c r="Y269" s="546"/>
      <c r="Z269" s="546"/>
      <c r="AA269" s="547"/>
      <c r="AB269" s="545" t="s">
        <v>5561</v>
      </c>
      <c r="AC269" s="546"/>
      <c r="AD269" s="547"/>
      <c r="AF269" s="551" t="s">
        <v>5548</v>
      </c>
      <c r="AG269" s="552"/>
      <c r="AH269" s="552"/>
      <c r="AI269" s="552"/>
      <c r="AJ269" s="552"/>
      <c r="AK269" s="552"/>
      <c r="AL269" s="553"/>
      <c r="AM269" s="551" t="s">
        <v>5557</v>
      </c>
      <c r="AN269" s="552"/>
      <c r="AO269" s="552"/>
      <c r="AP269" s="552"/>
      <c r="AQ269" s="553"/>
      <c r="AR269" s="539" t="s">
        <v>5558</v>
      </c>
      <c r="AS269" s="541"/>
      <c r="AT269" s="539" t="s">
        <v>5559</v>
      </c>
      <c r="AU269" s="540"/>
      <c r="AV269" s="540"/>
      <c r="AW269" s="541"/>
      <c r="AX269" s="539" t="s">
        <v>5560</v>
      </c>
      <c r="AY269" s="540"/>
      <c r="AZ269" s="540"/>
      <c r="BA269" s="541"/>
      <c r="BB269" s="539" t="s">
        <v>5551</v>
      </c>
      <c r="BC269" s="540"/>
      <c r="BD269" s="540"/>
      <c r="BE269" s="540"/>
      <c r="BF269" s="541"/>
      <c r="BG269" s="539" t="s">
        <v>5561</v>
      </c>
      <c r="BH269" s="540"/>
      <c r="BI269" s="541"/>
    </row>
    <row r="270" spans="1:61" ht="11.4" customHeight="1" x14ac:dyDescent="0.3">
      <c r="A270" s="521" t="s">
        <v>5579</v>
      </c>
      <c r="B270" s="522"/>
      <c r="C270" s="522"/>
      <c r="D270" s="522"/>
      <c r="E270" s="522"/>
      <c r="F270" s="522"/>
      <c r="G270" s="523"/>
      <c r="H270" s="521" t="s">
        <v>5580</v>
      </c>
      <c r="I270" s="522"/>
      <c r="J270" s="522"/>
      <c r="K270" s="522"/>
      <c r="L270" s="523"/>
      <c r="M270" s="673">
        <f>ROUND(AR270*(1-'COMP IMPLANTAÇÃO'!$AI$1),2)</f>
        <v>6.79</v>
      </c>
      <c r="N270" s="674"/>
      <c r="O270" s="673">
        <f t="shared" ref="O270:O271" si="46">TRUNC(M270*(1+(S270/100)),2)</f>
        <v>18.45</v>
      </c>
      <c r="P270" s="675"/>
      <c r="Q270" s="675"/>
      <c r="R270" s="674"/>
      <c r="S270" s="620">
        <v>171.78</v>
      </c>
      <c r="T270" s="621"/>
      <c r="U270" s="621"/>
      <c r="V270" s="622"/>
      <c r="W270" s="611">
        <v>0.15</v>
      </c>
      <c r="X270" s="612"/>
      <c r="Y270" s="612"/>
      <c r="Z270" s="612"/>
      <c r="AA270" s="613"/>
      <c r="AB270" s="623">
        <f>TRUNC(O270*W270,2)</f>
        <v>2.76</v>
      </c>
      <c r="AC270" s="624"/>
      <c r="AD270" s="625"/>
      <c r="AF270" s="521" t="s">
        <v>5579</v>
      </c>
      <c r="AG270" s="522"/>
      <c r="AH270" s="522"/>
      <c r="AI270" s="522"/>
      <c r="AJ270" s="522"/>
      <c r="AK270" s="522"/>
      <c r="AL270" s="523"/>
      <c r="AM270" s="521" t="s">
        <v>5580</v>
      </c>
      <c r="AN270" s="522"/>
      <c r="AO270" s="522"/>
      <c r="AP270" s="522"/>
      <c r="AQ270" s="523"/>
      <c r="AR270" s="535">
        <v>8.18</v>
      </c>
      <c r="AS270" s="537"/>
      <c r="AT270" s="526">
        <v>22.23</v>
      </c>
      <c r="AU270" s="527"/>
      <c r="AV270" s="527"/>
      <c r="AW270" s="528"/>
      <c r="AX270" s="529">
        <v>171.78</v>
      </c>
      <c r="AY270" s="530"/>
      <c r="AZ270" s="530"/>
      <c r="BA270" s="531"/>
      <c r="BB270" s="532">
        <v>0.15</v>
      </c>
      <c r="BC270" s="533"/>
      <c r="BD270" s="533"/>
      <c r="BE270" s="533"/>
      <c r="BF270" s="534"/>
      <c r="BG270" s="529">
        <f t="shared" ref="BG270:BG271" si="47">AT270*BB270</f>
        <v>3.3344999999999998</v>
      </c>
      <c r="BH270" s="530"/>
      <c r="BI270" s="531"/>
    </row>
    <row r="271" spans="1:61" ht="11.4" customHeight="1" x14ac:dyDescent="0.3">
      <c r="A271" s="521" t="s">
        <v>5564</v>
      </c>
      <c r="B271" s="522"/>
      <c r="C271" s="522"/>
      <c r="D271" s="522"/>
      <c r="E271" s="522"/>
      <c r="F271" s="522"/>
      <c r="G271" s="523"/>
      <c r="H271" s="521" t="s">
        <v>177</v>
      </c>
      <c r="I271" s="522"/>
      <c r="J271" s="522"/>
      <c r="K271" s="522"/>
      <c r="L271" s="523"/>
      <c r="M271" s="673">
        <f>ROUND(AR271*(1-'COMP IMPLANTAÇÃO'!$AI$1),2)</f>
        <v>9.59</v>
      </c>
      <c r="N271" s="674"/>
      <c r="O271" s="673">
        <f t="shared" si="46"/>
        <v>24.46</v>
      </c>
      <c r="P271" s="675"/>
      <c r="Q271" s="675"/>
      <c r="R271" s="674"/>
      <c r="S271" s="620">
        <v>155.13</v>
      </c>
      <c r="T271" s="621"/>
      <c r="U271" s="621"/>
      <c r="V271" s="622"/>
      <c r="W271" s="611">
        <v>0.15</v>
      </c>
      <c r="X271" s="612"/>
      <c r="Y271" s="612"/>
      <c r="Z271" s="612"/>
      <c r="AA271" s="613"/>
      <c r="AB271" s="623">
        <f>TRUNC(O271*W271,2)</f>
        <v>3.66</v>
      </c>
      <c r="AC271" s="624"/>
      <c r="AD271" s="625"/>
      <c r="AF271" s="521" t="s">
        <v>5564</v>
      </c>
      <c r="AG271" s="522"/>
      <c r="AH271" s="522"/>
      <c r="AI271" s="522"/>
      <c r="AJ271" s="522"/>
      <c r="AK271" s="522"/>
      <c r="AL271" s="523"/>
      <c r="AM271" s="521" t="s">
        <v>177</v>
      </c>
      <c r="AN271" s="522"/>
      <c r="AO271" s="522"/>
      <c r="AP271" s="522"/>
      <c r="AQ271" s="523"/>
      <c r="AR271" s="526">
        <v>11.56</v>
      </c>
      <c r="AS271" s="528"/>
      <c r="AT271" s="526">
        <v>29.49</v>
      </c>
      <c r="AU271" s="527"/>
      <c r="AV271" s="527"/>
      <c r="AW271" s="528"/>
      <c r="AX271" s="529">
        <v>155.13</v>
      </c>
      <c r="AY271" s="530"/>
      <c r="AZ271" s="530"/>
      <c r="BA271" s="531"/>
      <c r="BB271" s="532">
        <v>0.15</v>
      </c>
      <c r="BC271" s="533"/>
      <c r="BD271" s="533"/>
      <c r="BE271" s="533"/>
      <c r="BF271" s="534"/>
      <c r="BG271" s="529">
        <f t="shared" si="47"/>
        <v>4.4234999999999998</v>
      </c>
      <c r="BH271" s="530"/>
      <c r="BI271" s="531"/>
    </row>
    <row r="272" spans="1:61" ht="11.4" customHeight="1" x14ac:dyDescent="0.3">
      <c r="A272" s="538" t="s">
        <v>5565</v>
      </c>
      <c r="B272" s="538"/>
      <c r="C272" s="538"/>
      <c r="D272" s="538"/>
      <c r="E272" s="538"/>
      <c r="F272" s="538"/>
      <c r="G272" s="538"/>
      <c r="H272" s="538"/>
      <c r="I272" s="538"/>
      <c r="J272" s="538"/>
      <c r="K272" s="538"/>
      <c r="L272" s="538"/>
      <c r="M272" s="538"/>
      <c r="N272" s="538"/>
      <c r="O272" s="538"/>
      <c r="P272" s="538"/>
      <c r="Q272" s="538"/>
      <c r="R272" s="538"/>
      <c r="S272" s="538"/>
      <c r="T272" s="538"/>
      <c r="U272" s="538"/>
      <c r="V272" s="538"/>
      <c r="W272" s="538"/>
      <c r="X272" s="538"/>
      <c r="Y272" s="626">
        <f>SUM(AB270:AD271)+0.01</f>
        <v>6.43</v>
      </c>
      <c r="Z272" s="627"/>
      <c r="AA272" s="627"/>
      <c r="AB272" s="627"/>
      <c r="AC272" s="627"/>
      <c r="AD272" s="628"/>
      <c r="AF272" s="538" t="s">
        <v>5565</v>
      </c>
      <c r="AG272" s="538"/>
      <c r="AH272" s="538"/>
      <c r="AI272" s="538"/>
      <c r="AJ272" s="538"/>
      <c r="AK272" s="538"/>
      <c r="AL272" s="538"/>
      <c r="AM272" s="538"/>
      <c r="AN272" s="538"/>
      <c r="AO272" s="538"/>
      <c r="AP272" s="538"/>
      <c r="AQ272" s="538"/>
      <c r="AR272" s="538"/>
      <c r="AS272" s="538"/>
      <c r="AT272" s="538"/>
      <c r="AU272" s="538"/>
      <c r="AV272" s="538"/>
      <c r="AW272" s="538"/>
      <c r="AX272" s="538"/>
      <c r="AY272" s="538"/>
      <c r="AZ272" s="538"/>
      <c r="BA272" s="538"/>
      <c r="BB272" s="538"/>
      <c r="BC272" s="538"/>
      <c r="BD272" s="535">
        <f>SUM(BG270:BI271)</f>
        <v>7.7579999999999991</v>
      </c>
      <c r="BE272" s="536"/>
      <c r="BF272" s="536"/>
      <c r="BG272" s="536"/>
      <c r="BH272" s="536"/>
      <c r="BI272" s="537"/>
    </row>
    <row r="273" spans="1:61" ht="10.8" customHeight="1" x14ac:dyDescent="0.3">
      <c r="A273" s="365"/>
      <c r="B273" s="365"/>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c r="AF273" s="365"/>
      <c r="AG273" s="365"/>
      <c r="AH273" s="365"/>
      <c r="AI273" s="365"/>
      <c r="AJ273" s="365"/>
      <c r="AK273" s="365"/>
      <c r="AL273" s="365"/>
      <c r="AM273" s="365"/>
      <c r="AN273" s="365"/>
      <c r="AO273" s="365"/>
      <c r="AP273" s="365"/>
      <c r="AQ273" s="365"/>
      <c r="AR273" s="365"/>
      <c r="AS273" s="365"/>
      <c r="AT273" s="365"/>
      <c r="AU273" s="365"/>
      <c r="AV273" s="365"/>
      <c r="AW273" s="365"/>
      <c r="AX273" s="365"/>
      <c r="AY273" s="365"/>
      <c r="AZ273" s="365"/>
      <c r="BA273" s="365"/>
      <c r="BB273" s="365"/>
      <c r="BC273" s="365"/>
      <c r="BD273" s="365"/>
      <c r="BE273" s="365"/>
      <c r="BF273" s="365"/>
      <c r="BG273" s="365"/>
      <c r="BH273" s="365"/>
      <c r="BI273" s="365"/>
    </row>
    <row r="274" spans="1:61" ht="11.4" customHeight="1" x14ac:dyDescent="0.3">
      <c r="A274" s="551" t="s">
        <v>5548</v>
      </c>
      <c r="B274" s="552"/>
      <c r="C274" s="552"/>
      <c r="D274" s="552"/>
      <c r="E274" s="552"/>
      <c r="F274" s="552"/>
      <c r="G274" s="553"/>
      <c r="H274" s="551" t="s">
        <v>5549</v>
      </c>
      <c r="I274" s="552"/>
      <c r="J274" s="552"/>
      <c r="K274" s="552"/>
      <c r="L274" s="552"/>
      <c r="M274" s="552"/>
      <c r="N274" s="552"/>
      <c r="O274" s="553"/>
      <c r="P274" s="646" t="s">
        <v>167</v>
      </c>
      <c r="Q274" s="647"/>
      <c r="R274" s="647"/>
      <c r="S274" s="648"/>
      <c r="T274" s="545" t="s">
        <v>5550</v>
      </c>
      <c r="U274" s="546"/>
      <c r="V274" s="546"/>
      <c r="W274" s="547"/>
      <c r="X274" s="545" t="s">
        <v>5551</v>
      </c>
      <c r="Y274" s="546"/>
      <c r="Z274" s="546"/>
      <c r="AA274" s="546"/>
      <c r="AB274" s="547"/>
      <c r="AC274" s="545" t="s">
        <v>5552</v>
      </c>
      <c r="AD274" s="547"/>
      <c r="AF274" s="551" t="s">
        <v>5548</v>
      </c>
      <c r="AG274" s="552"/>
      <c r="AH274" s="552"/>
      <c r="AI274" s="552"/>
      <c r="AJ274" s="552"/>
      <c r="AK274" s="552"/>
      <c r="AL274" s="553"/>
      <c r="AM274" s="551" t="s">
        <v>5549</v>
      </c>
      <c r="AN274" s="552"/>
      <c r="AO274" s="552"/>
      <c r="AP274" s="552"/>
      <c r="AQ274" s="552"/>
      <c r="AR274" s="552"/>
      <c r="AS274" s="552"/>
      <c r="AT274" s="553"/>
      <c r="AU274" s="554" t="s">
        <v>167</v>
      </c>
      <c r="AV274" s="563"/>
      <c r="AW274" s="563"/>
      <c r="AX274" s="555"/>
      <c r="AY274" s="539" t="s">
        <v>5550</v>
      </c>
      <c r="AZ274" s="540"/>
      <c r="BA274" s="540"/>
      <c r="BB274" s="541"/>
      <c r="BC274" s="539" t="s">
        <v>5551</v>
      </c>
      <c r="BD274" s="540"/>
      <c r="BE274" s="540"/>
      <c r="BF274" s="540"/>
      <c r="BG274" s="541"/>
      <c r="BH274" s="539" t="s">
        <v>5552</v>
      </c>
      <c r="BI274" s="541"/>
    </row>
    <row r="275" spans="1:61" ht="22.95" customHeight="1" x14ac:dyDescent="0.3">
      <c r="A275" s="521" t="s">
        <v>6896</v>
      </c>
      <c r="B275" s="522"/>
      <c r="C275" s="522"/>
      <c r="D275" s="522"/>
      <c r="E275" s="522"/>
      <c r="F275" s="522"/>
      <c r="G275" s="523"/>
      <c r="H275" s="521" t="s">
        <v>1278</v>
      </c>
      <c r="I275" s="522"/>
      <c r="J275" s="522"/>
      <c r="K275" s="522"/>
      <c r="L275" s="522"/>
      <c r="M275" s="522"/>
      <c r="N275" s="522"/>
      <c r="O275" s="523"/>
      <c r="P275" s="649" t="s">
        <v>70</v>
      </c>
      <c r="Q275" s="650"/>
      <c r="R275" s="650"/>
      <c r="S275" s="651"/>
      <c r="T275" s="608">
        <f>ROUND(AY275*(1-'COMP IMPLANTAÇÃO'!$AI$1),2)-0.01</f>
        <v>2.14</v>
      </c>
      <c r="U275" s="609"/>
      <c r="V275" s="609"/>
      <c r="W275" s="610"/>
      <c r="X275" s="611">
        <v>1</v>
      </c>
      <c r="Y275" s="612"/>
      <c r="Z275" s="612"/>
      <c r="AA275" s="612"/>
      <c r="AB275" s="613"/>
      <c r="AC275" s="655">
        <f t="shared" ref="AC275" si="48">TRUNC(T275*X275,2)</f>
        <v>2.14</v>
      </c>
      <c r="AD275" s="656"/>
      <c r="AF275" s="521" t="s">
        <v>6896</v>
      </c>
      <c r="AG275" s="522"/>
      <c r="AH275" s="522"/>
      <c r="AI275" s="522"/>
      <c r="AJ275" s="522"/>
      <c r="AK275" s="522"/>
      <c r="AL275" s="523"/>
      <c r="AM275" s="521" t="s">
        <v>1278</v>
      </c>
      <c r="AN275" s="522"/>
      <c r="AO275" s="522"/>
      <c r="AP275" s="522"/>
      <c r="AQ275" s="522"/>
      <c r="AR275" s="522"/>
      <c r="AS275" s="522"/>
      <c r="AT275" s="523"/>
      <c r="AU275" s="524" t="s">
        <v>70</v>
      </c>
      <c r="AV275" s="564"/>
      <c r="AW275" s="564"/>
      <c r="AX275" s="525"/>
      <c r="AY275" s="535">
        <v>2.59</v>
      </c>
      <c r="AZ275" s="536"/>
      <c r="BA275" s="536"/>
      <c r="BB275" s="537"/>
      <c r="BC275" s="532">
        <v>1</v>
      </c>
      <c r="BD275" s="533"/>
      <c r="BE275" s="533"/>
      <c r="BF275" s="533"/>
      <c r="BG275" s="534"/>
      <c r="BH275" s="535">
        <f>AY275*BC275</f>
        <v>2.59</v>
      </c>
      <c r="BI275" s="537"/>
    </row>
    <row r="276" spans="1:61" ht="11.4" customHeight="1" x14ac:dyDescent="0.3">
      <c r="A276" s="538" t="s">
        <v>5553</v>
      </c>
      <c r="B276" s="538"/>
      <c r="C276" s="538"/>
      <c r="D276" s="538"/>
      <c r="E276" s="538"/>
      <c r="F276" s="538"/>
      <c r="G276" s="538"/>
      <c r="H276" s="538"/>
      <c r="I276" s="538"/>
      <c r="J276" s="538"/>
      <c r="K276" s="538"/>
      <c r="L276" s="538"/>
      <c r="M276" s="538"/>
      <c r="N276" s="538"/>
      <c r="O276" s="538"/>
      <c r="P276" s="538"/>
      <c r="Q276" s="538"/>
      <c r="R276" s="538"/>
      <c r="S276" s="538"/>
      <c r="T276" s="538"/>
      <c r="U276" s="538"/>
      <c r="V276" s="538"/>
      <c r="W276" s="538"/>
      <c r="X276" s="538"/>
      <c r="Y276" s="626">
        <f>AC275</f>
        <v>2.14</v>
      </c>
      <c r="Z276" s="627"/>
      <c r="AA276" s="627"/>
      <c r="AB276" s="627"/>
      <c r="AC276" s="627"/>
      <c r="AD276" s="628"/>
      <c r="AF276" s="538" t="s">
        <v>5553</v>
      </c>
      <c r="AG276" s="538"/>
      <c r="AH276" s="538"/>
      <c r="AI276" s="538"/>
      <c r="AJ276" s="538"/>
      <c r="AK276" s="538"/>
      <c r="AL276" s="538"/>
      <c r="AM276" s="538"/>
      <c r="AN276" s="538"/>
      <c r="AO276" s="538"/>
      <c r="AP276" s="538"/>
      <c r="AQ276" s="538"/>
      <c r="AR276" s="538"/>
      <c r="AS276" s="538"/>
      <c r="AT276" s="538"/>
      <c r="AU276" s="538"/>
      <c r="AV276" s="538"/>
      <c r="AW276" s="538"/>
      <c r="AX276" s="538"/>
      <c r="AY276" s="538"/>
      <c r="AZ276" s="538"/>
      <c r="BA276" s="538"/>
      <c r="BB276" s="538"/>
      <c r="BC276" s="538"/>
      <c r="BD276" s="535">
        <f>BH275</f>
        <v>2.59</v>
      </c>
      <c r="BE276" s="536"/>
      <c r="BF276" s="536"/>
      <c r="BG276" s="536"/>
      <c r="BH276" s="536"/>
      <c r="BI276" s="537"/>
    </row>
    <row r="277" spans="1:61" ht="10.8" customHeight="1" x14ac:dyDescent="0.3">
      <c r="A277" s="365"/>
      <c r="B277" s="365"/>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c r="AF277" s="365"/>
      <c r="AG277" s="365"/>
      <c r="AH277" s="365"/>
      <c r="AI277" s="365"/>
      <c r="AJ277" s="365"/>
      <c r="AK277" s="365"/>
      <c r="AL277" s="365"/>
      <c r="AM277" s="365"/>
      <c r="AN277" s="365"/>
      <c r="AO277" s="365"/>
      <c r="AP277" s="365"/>
      <c r="AQ277" s="365"/>
      <c r="AR277" s="365"/>
      <c r="AS277" s="365"/>
      <c r="AT277" s="365"/>
      <c r="AU277" s="365"/>
      <c r="AV277" s="365"/>
      <c r="AW277" s="365"/>
      <c r="AX277" s="365"/>
      <c r="AY277" s="365"/>
      <c r="AZ277" s="365"/>
      <c r="BA277" s="365"/>
      <c r="BB277" s="365"/>
      <c r="BC277" s="365"/>
      <c r="BD277" s="365"/>
      <c r="BE277" s="365"/>
      <c r="BF277" s="365"/>
      <c r="BG277" s="365"/>
      <c r="BH277" s="365"/>
      <c r="BI277" s="365"/>
    </row>
    <row r="278" spans="1:61" ht="11.4" customHeight="1" x14ac:dyDescent="0.3">
      <c r="A278" s="539" t="s">
        <v>5554</v>
      </c>
      <c r="B278" s="540"/>
      <c r="C278" s="540"/>
      <c r="D278" s="540"/>
      <c r="E278" s="540"/>
      <c r="F278" s="540"/>
      <c r="G278" s="540"/>
      <c r="H278" s="540"/>
      <c r="I278" s="540"/>
      <c r="J278" s="540"/>
      <c r="K278" s="540"/>
      <c r="L278" s="540"/>
      <c r="M278" s="540"/>
      <c r="N278" s="540"/>
      <c r="O278" s="540"/>
      <c r="P278" s="540"/>
      <c r="Q278" s="540"/>
      <c r="R278" s="540"/>
      <c r="S278" s="540"/>
      <c r="T278" s="540"/>
      <c r="U278" s="540"/>
      <c r="V278" s="540"/>
      <c r="W278" s="540"/>
      <c r="X278" s="541"/>
      <c r="Y278" s="632">
        <f>Y276+Y272</f>
        <v>8.57</v>
      </c>
      <c r="Z278" s="633"/>
      <c r="AA278" s="633"/>
      <c r="AB278" s="633"/>
      <c r="AC278" s="633"/>
      <c r="AD278" s="634"/>
      <c r="AF278" s="539" t="s">
        <v>5554</v>
      </c>
      <c r="AG278" s="540"/>
      <c r="AH278" s="540"/>
      <c r="AI278" s="540"/>
      <c r="AJ278" s="540"/>
      <c r="AK278" s="540"/>
      <c r="AL278" s="540"/>
      <c r="AM278" s="540"/>
      <c r="AN278" s="540"/>
      <c r="AO278" s="540"/>
      <c r="AP278" s="540"/>
      <c r="AQ278" s="540"/>
      <c r="AR278" s="540"/>
      <c r="AS278" s="540"/>
      <c r="AT278" s="540"/>
      <c r="AU278" s="540"/>
      <c r="AV278" s="540"/>
      <c r="AW278" s="540"/>
      <c r="AX278" s="540"/>
      <c r="AY278" s="540"/>
      <c r="AZ278" s="540"/>
      <c r="BA278" s="540"/>
      <c r="BB278" s="540"/>
      <c r="BC278" s="541"/>
      <c r="BD278" s="582">
        <f>BD276+BD272</f>
        <v>10.347999999999999</v>
      </c>
      <c r="BE278" s="583"/>
      <c r="BF278" s="583"/>
      <c r="BG278" s="583"/>
      <c r="BH278" s="583"/>
      <c r="BI278" s="584"/>
    </row>
    <row r="279" spans="1:61" ht="11.4" customHeight="1" x14ac:dyDescent="0.3">
      <c r="A279" s="539" t="s">
        <v>8256</v>
      </c>
      <c r="B279" s="540"/>
      <c r="C279" s="540"/>
      <c r="D279" s="540"/>
      <c r="E279" s="540"/>
      <c r="F279" s="540"/>
      <c r="G279" s="540"/>
      <c r="H279" s="540"/>
      <c r="I279" s="540"/>
      <c r="J279" s="540"/>
      <c r="K279" s="540"/>
      <c r="L279" s="540"/>
      <c r="M279" s="540"/>
      <c r="N279" s="540"/>
      <c r="O279" s="540"/>
      <c r="P279" s="540"/>
      <c r="Q279" s="540"/>
      <c r="R279" s="540"/>
      <c r="S279" s="540"/>
      <c r="T279" s="540"/>
      <c r="U279" s="540"/>
      <c r="V279" s="312"/>
      <c r="W279" s="561">
        <v>0.25069999999999998</v>
      </c>
      <c r="X279" s="648"/>
      <c r="Y279" s="548">
        <f>TRUNC(Y278*W279,2)</f>
        <v>2.14</v>
      </c>
      <c r="Z279" s="549"/>
      <c r="AA279" s="549"/>
      <c r="AB279" s="549"/>
      <c r="AC279" s="549"/>
      <c r="AD279" s="550"/>
      <c r="AF279" s="539" t="s">
        <v>8256</v>
      </c>
      <c r="AG279" s="540"/>
      <c r="AH279" s="540"/>
      <c r="AI279" s="540"/>
      <c r="AJ279" s="540"/>
      <c r="AK279" s="540"/>
      <c r="AL279" s="540"/>
      <c r="AM279" s="540"/>
      <c r="AN279" s="540"/>
      <c r="AO279" s="540"/>
      <c r="AP279" s="540"/>
      <c r="AQ279" s="540"/>
      <c r="AR279" s="540"/>
      <c r="AS279" s="540"/>
      <c r="AT279" s="540"/>
      <c r="AU279" s="540"/>
      <c r="AV279" s="540"/>
      <c r="AW279" s="540"/>
      <c r="AX279" s="540"/>
      <c r="AY279" s="540"/>
      <c r="AZ279" s="540"/>
      <c r="BA279" s="274"/>
      <c r="BB279" s="601">
        <v>0.25069999999999998</v>
      </c>
      <c r="BC279" s="555"/>
      <c r="BD279" s="590">
        <f>BD278*BB279</f>
        <v>2.5942435999999995</v>
      </c>
      <c r="BE279" s="591"/>
      <c r="BF279" s="591"/>
      <c r="BG279" s="591"/>
      <c r="BH279" s="591"/>
      <c r="BI279" s="592"/>
    </row>
    <row r="280" spans="1:61" ht="11.4" customHeight="1" x14ac:dyDescent="0.3">
      <c r="A280" s="539" t="s">
        <v>5555</v>
      </c>
      <c r="B280" s="540"/>
      <c r="C280" s="540"/>
      <c r="D280" s="540"/>
      <c r="E280" s="540"/>
      <c r="F280" s="540"/>
      <c r="G280" s="540"/>
      <c r="H280" s="540"/>
      <c r="I280" s="540"/>
      <c r="J280" s="540"/>
      <c r="K280" s="540"/>
      <c r="L280" s="540"/>
      <c r="M280" s="540"/>
      <c r="N280" s="540"/>
      <c r="O280" s="540"/>
      <c r="P280" s="540"/>
      <c r="Q280" s="540"/>
      <c r="R280" s="540"/>
      <c r="S280" s="540"/>
      <c r="T280" s="540"/>
      <c r="U280" s="540"/>
      <c r="V280" s="540"/>
      <c r="W280" s="540"/>
      <c r="X280" s="541"/>
      <c r="Y280" s="632">
        <f>Y279+Y278</f>
        <v>10.71</v>
      </c>
      <c r="Z280" s="633"/>
      <c r="AA280" s="633"/>
      <c r="AB280" s="633"/>
      <c r="AC280" s="633"/>
      <c r="AD280" s="634"/>
      <c r="AF280" s="539" t="s">
        <v>5555</v>
      </c>
      <c r="AG280" s="540"/>
      <c r="AH280" s="540"/>
      <c r="AI280" s="540"/>
      <c r="AJ280" s="540"/>
      <c r="AK280" s="540"/>
      <c r="AL280" s="540"/>
      <c r="AM280" s="540"/>
      <c r="AN280" s="540"/>
      <c r="AO280" s="540"/>
      <c r="AP280" s="540"/>
      <c r="AQ280" s="540"/>
      <c r="AR280" s="540"/>
      <c r="AS280" s="540"/>
      <c r="AT280" s="540"/>
      <c r="AU280" s="540"/>
      <c r="AV280" s="540"/>
      <c r="AW280" s="540"/>
      <c r="AX280" s="540"/>
      <c r="AY280" s="540"/>
      <c r="AZ280" s="540"/>
      <c r="BA280" s="540"/>
      <c r="BB280" s="540"/>
      <c r="BC280" s="541"/>
      <c r="BD280" s="582">
        <f>BD279+BD278</f>
        <v>12.942243599999998</v>
      </c>
      <c r="BE280" s="583"/>
      <c r="BF280" s="583"/>
      <c r="BG280" s="583"/>
      <c r="BH280" s="583"/>
      <c r="BI280" s="584"/>
    </row>
    <row r="281" spans="1:61" ht="10.8" customHeight="1" x14ac:dyDescent="0.3">
      <c r="A281" s="365"/>
      <c r="B281" s="365"/>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65"/>
      <c r="AD281" s="365"/>
      <c r="AF281" s="365"/>
      <c r="AG281" s="365"/>
      <c r="AH281" s="365"/>
      <c r="AI281" s="365"/>
      <c r="AJ281" s="365"/>
      <c r="AK281" s="365"/>
      <c r="AL281" s="365"/>
      <c r="AM281" s="365"/>
      <c r="AN281" s="365"/>
      <c r="AO281" s="365"/>
      <c r="AP281" s="365"/>
      <c r="AQ281" s="365"/>
      <c r="AR281" s="365"/>
      <c r="AS281" s="365"/>
      <c r="AT281" s="365"/>
      <c r="AU281" s="365"/>
      <c r="AV281" s="365"/>
      <c r="AW281" s="365"/>
      <c r="AX281" s="365"/>
      <c r="AY281" s="365"/>
      <c r="AZ281" s="365"/>
      <c r="BA281" s="365"/>
      <c r="BB281" s="365"/>
      <c r="BC281" s="365"/>
      <c r="BD281" s="365"/>
      <c r="BE281" s="365"/>
      <c r="BF281" s="365"/>
      <c r="BG281" s="365"/>
      <c r="BH281" s="365"/>
      <c r="BI281" s="365"/>
    </row>
    <row r="282" spans="1:61" ht="13.35" customHeight="1" x14ac:dyDescent="0.3">
      <c r="A282" s="520" t="s">
        <v>5556</v>
      </c>
      <c r="B282" s="520"/>
      <c r="C282" s="520"/>
      <c r="D282" s="520"/>
      <c r="E282" s="520"/>
      <c r="F282" s="520" t="s">
        <v>7013</v>
      </c>
      <c r="G282" s="520"/>
      <c r="H282" s="520"/>
      <c r="I282" s="520"/>
      <c r="J282" s="520"/>
      <c r="K282" s="520"/>
      <c r="L282" s="520"/>
      <c r="M282" s="520"/>
      <c r="N282" s="520"/>
      <c r="O282" s="520"/>
      <c r="P282" s="520"/>
      <c r="Q282" s="520"/>
      <c r="R282" s="520"/>
      <c r="S282" s="520"/>
      <c r="T282" s="520"/>
      <c r="U282" s="520"/>
      <c r="V282" s="520"/>
      <c r="W282" s="520"/>
      <c r="X282" s="520"/>
      <c r="Y282" s="520"/>
      <c r="Z282" s="520"/>
      <c r="AA282" s="520"/>
      <c r="AB282" s="520"/>
      <c r="AC282" s="520"/>
      <c r="AD282" s="520"/>
      <c r="AF282" s="520" t="s">
        <v>5556</v>
      </c>
      <c r="AG282" s="520"/>
      <c r="AH282" s="520"/>
      <c r="AI282" s="520"/>
      <c r="AJ282" s="520"/>
      <c r="AK282" s="520" t="s">
        <v>7013</v>
      </c>
      <c r="AL282" s="520"/>
      <c r="AM282" s="520"/>
      <c r="AN282" s="520"/>
      <c r="AO282" s="520"/>
      <c r="AP282" s="520"/>
      <c r="AQ282" s="520"/>
      <c r="AR282" s="520"/>
      <c r="AS282" s="520"/>
      <c r="AT282" s="520"/>
      <c r="AU282" s="520"/>
      <c r="AV282" s="520"/>
      <c r="AW282" s="520"/>
      <c r="AX282" s="520"/>
      <c r="AY282" s="520"/>
      <c r="AZ282" s="520"/>
      <c r="BA282" s="520"/>
      <c r="BB282" s="520"/>
      <c r="BC282" s="520"/>
      <c r="BD282" s="520"/>
      <c r="BE282" s="520"/>
      <c r="BF282" s="520"/>
      <c r="BG282" s="520"/>
      <c r="BH282" s="520"/>
      <c r="BI282" s="520"/>
    </row>
    <row r="283" spans="1:61" ht="10.8" customHeight="1" x14ac:dyDescent="0.3">
      <c r="A283" s="365"/>
      <c r="B283" s="365"/>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65"/>
      <c r="AD283" s="365"/>
      <c r="AF283" s="365"/>
      <c r="AG283" s="365"/>
      <c r="AH283" s="365"/>
      <c r="AI283" s="365"/>
      <c r="AJ283" s="365"/>
      <c r="AK283" s="365"/>
      <c r="AL283" s="365"/>
      <c r="AM283" s="365"/>
      <c r="AN283" s="365"/>
      <c r="AO283" s="365"/>
      <c r="AP283" s="365"/>
      <c r="AQ283" s="365"/>
      <c r="AR283" s="365"/>
      <c r="AS283" s="365"/>
      <c r="AT283" s="365"/>
      <c r="AU283" s="365"/>
      <c r="AV283" s="365"/>
      <c r="AW283" s="365"/>
      <c r="AX283" s="365"/>
      <c r="AY283" s="365"/>
      <c r="AZ283" s="365"/>
      <c r="BA283" s="365"/>
      <c r="BB283" s="365"/>
      <c r="BC283" s="365"/>
      <c r="BD283" s="365"/>
      <c r="BE283" s="365"/>
      <c r="BF283" s="365"/>
      <c r="BG283" s="365"/>
      <c r="BH283" s="365"/>
      <c r="BI283" s="365"/>
    </row>
    <row r="284" spans="1:61" ht="34.5" customHeight="1" x14ac:dyDescent="0.3">
      <c r="A284" s="365" t="s">
        <v>6557</v>
      </c>
      <c r="B284" s="365"/>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637" t="s">
        <v>5675</v>
      </c>
      <c r="Z284" s="637"/>
      <c r="AA284" s="637"/>
      <c r="AB284" s="637"/>
      <c r="AC284" s="637"/>
      <c r="AD284" s="637"/>
      <c r="AF284" s="365" t="s">
        <v>6557</v>
      </c>
      <c r="AG284" s="365"/>
      <c r="AH284" s="365"/>
      <c r="AI284" s="365"/>
      <c r="AJ284" s="365"/>
      <c r="AK284" s="365"/>
      <c r="AL284" s="365"/>
      <c r="AM284" s="365"/>
      <c r="AN284" s="365"/>
      <c r="AO284" s="365"/>
      <c r="AP284" s="365"/>
      <c r="AQ284" s="365"/>
      <c r="AR284" s="365"/>
      <c r="AS284" s="365"/>
      <c r="AT284" s="365"/>
      <c r="AU284" s="365"/>
      <c r="AV284" s="365"/>
      <c r="AW284" s="365"/>
      <c r="AX284" s="365"/>
      <c r="AY284" s="365"/>
      <c r="AZ284" s="365"/>
      <c r="BA284" s="365"/>
      <c r="BB284" s="365"/>
      <c r="BC284" s="365"/>
      <c r="BD284" s="365" t="s">
        <v>5675</v>
      </c>
      <c r="BE284" s="365"/>
      <c r="BF284" s="365"/>
      <c r="BG284" s="365"/>
      <c r="BH284" s="365"/>
      <c r="BI284" s="365"/>
    </row>
    <row r="285" spans="1:61" ht="10.8" customHeight="1" x14ac:dyDescent="0.3">
      <c r="A285" s="365"/>
      <c r="B285" s="365"/>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65"/>
      <c r="AD285" s="365"/>
      <c r="AF285" s="365"/>
      <c r="AG285" s="365"/>
      <c r="AH285" s="365"/>
      <c r="AI285" s="365"/>
      <c r="AJ285" s="365"/>
      <c r="AK285" s="365"/>
      <c r="AL285" s="365"/>
      <c r="AM285" s="365"/>
      <c r="AN285" s="365"/>
      <c r="AO285" s="365"/>
      <c r="AP285" s="365"/>
      <c r="AQ285" s="365"/>
      <c r="AR285" s="365"/>
      <c r="AS285" s="365"/>
      <c r="AT285" s="365"/>
      <c r="AU285" s="365"/>
      <c r="AV285" s="365"/>
      <c r="AW285" s="365"/>
      <c r="AX285" s="365"/>
      <c r="AY285" s="365"/>
      <c r="AZ285" s="365"/>
      <c r="BA285" s="365"/>
      <c r="BB285" s="365"/>
      <c r="BC285" s="365"/>
      <c r="BD285" s="365"/>
      <c r="BE285" s="365"/>
      <c r="BF285" s="365"/>
      <c r="BG285" s="365"/>
      <c r="BH285" s="365"/>
      <c r="BI285" s="365"/>
    </row>
    <row r="286" spans="1:61" ht="11.4" customHeight="1" x14ac:dyDescent="0.3">
      <c r="A286" s="551" t="s">
        <v>5548</v>
      </c>
      <c r="B286" s="552"/>
      <c r="C286" s="552"/>
      <c r="D286" s="552"/>
      <c r="E286" s="552"/>
      <c r="F286" s="552"/>
      <c r="G286" s="553"/>
      <c r="H286" s="551" t="s">
        <v>5557</v>
      </c>
      <c r="I286" s="552"/>
      <c r="J286" s="552"/>
      <c r="K286" s="552"/>
      <c r="L286" s="553"/>
      <c r="M286" s="545" t="s">
        <v>5558</v>
      </c>
      <c r="N286" s="547"/>
      <c r="O286" s="545" t="s">
        <v>5559</v>
      </c>
      <c r="P286" s="546"/>
      <c r="Q286" s="546"/>
      <c r="R286" s="547"/>
      <c r="S286" s="545" t="s">
        <v>5560</v>
      </c>
      <c r="T286" s="546"/>
      <c r="U286" s="546"/>
      <c r="V286" s="547"/>
      <c r="W286" s="545" t="s">
        <v>5551</v>
      </c>
      <c r="X286" s="546"/>
      <c r="Y286" s="546"/>
      <c r="Z286" s="546"/>
      <c r="AA286" s="547"/>
      <c r="AB286" s="545" t="s">
        <v>5561</v>
      </c>
      <c r="AC286" s="546"/>
      <c r="AD286" s="547"/>
      <c r="AF286" s="551" t="s">
        <v>5548</v>
      </c>
      <c r="AG286" s="552"/>
      <c r="AH286" s="552"/>
      <c r="AI286" s="552"/>
      <c r="AJ286" s="552"/>
      <c r="AK286" s="552"/>
      <c r="AL286" s="553"/>
      <c r="AM286" s="551" t="s">
        <v>5557</v>
      </c>
      <c r="AN286" s="552"/>
      <c r="AO286" s="552"/>
      <c r="AP286" s="552"/>
      <c r="AQ286" s="553"/>
      <c r="AR286" s="539" t="s">
        <v>5558</v>
      </c>
      <c r="AS286" s="541"/>
      <c r="AT286" s="539" t="s">
        <v>5559</v>
      </c>
      <c r="AU286" s="540"/>
      <c r="AV286" s="540"/>
      <c r="AW286" s="541"/>
      <c r="AX286" s="539" t="s">
        <v>5560</v>
      </c>
      <c r="AY286" s="540"/>
      <c r="AZ286" s="540"/>
      <c r="BA286" s="541"/>
      <c r="BB286" s="539" t="s">
        <v>5551</v>
      </c>
      <c r="BC286" s="540"/>
      <c r="BD286" s="540"/>
      <c r="BE286" s="540"/>
      <c r="BF286" s="541"/>
      <c r="BG286" s="539" t="s">
        <v>5561</v>
      </c>
      <c r="BH286" s="540"/>
      <c r="BI286" s="541"/>
    </row>
    <row r="287" spans="1:61" ht="11.4" customHeight="1" x14ac:dyDescent="0.3">
      <c r="A287" s="521" t="s">
        <v>5597</v>
      </c>
      <c r="B287" s="522"/>
      <c r="C287" s="522"/>
      <c r="D287" s="522"/>
      <c r="E287" s="522"/>
      <c r="F287" s="522"/>
      <c r="G287" s="523"/>
      <c r="H287" s="521" t="s">
        <v>5598</v>
      </c>
      <c r="I287" s="522"/>
      <c r="J287" s="522"/>
      <c r="K287" s="522"/>
      <c r="L287" s="523"/>
      <c r="M287" s="673">
        <f>ROUND(AR287*(1-'COMP IMPLANTAÇÃO'!$AI$1),2)</f>
        <v>9.59</v>
      </c>
      <c r="N287" s="674"/>
      <c r="O287" s="673">
        <f t="shared" ref="O287" si="49">TRUNC(M287*(1+(S287/100)),2)</f>
        <v>24.16</v>
      </c>
      <c r="P287" s="675"/>
      <c r="Q287" s="675"/>
      <c r="R287" s="674"/>
      <c r="S287" s="620">
        <v>152.01</v>
      </c>
      <c r="T287" s="621"/>
      <c r="U287" s="621"/>
      <c r="V287" s="622"/>
      <c r="W287" s="611">
        <v>1</v>
      </c>
      <c r="X287" s="612"/>
      <c r="Y287" s="612"/>
      <c r="Z287" s="612"/>
      <c r="AA287" s="613"/>
      <c r="AB287" s="623">
        <f>TRUNC(O287*W287,2)</f>
        <v>24.16</v>
      </c>
      <c r="AC287" s="624"/>
      <c r="AD287" s="625"/>
      <c r="AF287" s="521" t="s">
        <v>5597</v>
      </c>
      <c r="AG287" s="522"/>
      <c r="AH287" s="522"/>
      <c r="AI287" s="522"/>
      <c r="AJ287" s="522"/>
      <c r="AK287" s="522"/>
      <c r="AL287" s="523"/>
      <c r="AM287" s="521" t="s">
        <v>5598</v>
      </c>
      <c r="AN287" s="522"/>
      <c r="AO287" s="522"/>
      <c r="AP287" s="522"/>
      <c r="AQ287" s="523"/>
      <c r="AR287" s="526">
        <v>11.56</v>
      </c>
      <c r="AS287" s="528"/>
      <c r="AT287" s="526">
        <v>29.13</v>
      </c>
      <c r="AU287" s="527"/>
      <c r="AV287" s="527"/>
      <c r="AW287" s="528"/>
      <c r="AX287" s="529">
        <v>152.01</v>
      </c>
      <c r="AY287" s="530"/>
      <c r="AZ287" s="530"/>
      <c r="BA287" s="531"/>
      <c r="BB287" s="532">
        <v>1</v>
      </c>
      <c r="BC287" s="533"/>
      <c r="BD287" s="533"/>
      <c r="BE287" s="533"/>
      <c r="BF287" s="534"/>
      <c r="BG287" s="529">
        <f t="shared" ref="BG287" si="50">AT287*BB287</f>
        <v>29.13</v>
      </c>
      <c r="BH287" s="530"/>
      <c r="BI287" s="531"/>
    </row>
    <row r="288" spans="1:61" ht="11.4" customHeight="1" x14ac:dyDescent="0.3">
      <c r="A288" s="538" t="s">
        <v>5565</v>
      </c>
      <c r="B288" s="538"/>
      <c r="C288" s="538"/>
      <c r="D288" s="538"/>
      <c r="E288" s="538"/>
      <c r="F288" s="538"/>
      <c r="G288" s="538"/>
      <c r="H288" s="538"/>
      <c r="I288" s="538"/>
      <c r="J288" s="538"/>
      <c r="K288" s="538"/>
      <c r="L288" s="538"/>
      <c r="M288" s="538"/>
      <c r="N288" s="538"/>
      <c r="O288" s="538"/>
      <c r="P288" s="538"/>
      <c r="Q288" s="538"/>
      <c r="R288" s="538"/>
      <c r="S288" s="538"/>
      <c r="T288" s="538"/>
      <c r="U288" s="538"/>
      <c r="V288" s="538"/>
      <c r="W288" s="538"/>
      <c r="X288" s="538"/>
      <c r="Y288" s="617">
        <f>AB287</f>
        <v>24.16</v>
      </c>
      <c r="Z288" s="618"/>
      <c r="AA288" s="618"/>
      <c r="AB288" s="618"/>
      <c r="AC288" s="618"/>
      <c r="AD288" s="619"/>
      <c r="AF288" s="538" t="s">
        <v>5565</v>
      </c>
      <c r="AG288" s="538"/>
      <c r="AH288" s="538"/>
      <c r="AI288" s="538"/>
      <c r="AJ288" s="538"/>
      <c r="AK288" s="538"/>
      <c r="AL288" s="538"/>
      <c r="AM288" s="538"/>
      <c r="AN288" s="538"/>
      <c r="AO288" s="538"/>
      <c r="AP288" s="538"/>
      <c r="AQ288" s="538"/>
      <c r="AR288" s="538"/>
      <c r="AS288" s="538"/>
      <c r="AT288" s="538"/>
      <c r="AU288" s="538"/>
      <c r="AV288" s="538"/>
      <c r="AW288" s="538"/>
      <c r="AX288" s="538"/>
      <c r="AY288" s="538"/>
      <c r="AZ288" s="538"/>
      <c r="BA288" s="538"/>
      <c r="BB288" s="538"/>
      <c r="BC288" s="538"/>
      <c r="BD288" s="526">
        <f>BG287</f>
        <v>29.13</v>
      </c>
      <c r="BE288" s="527"/>
      <c r="BF288" s="527"/>
      <c r="BG288" s="527"/>
      <c r="BH288" s="527"/>
      <c r="BI288" s="528"/>
    </row>
    <row r="289" spans="1:61" ht="10.8" customHeight="1" x14ac:dyDescent="0.3">
      <c r="A289" s="365"/>
      <c r="B289" s="365"/>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65"/>
      <c r="AD289" s="365"/>
      <c r="AF289" s="365"/>
      <c r="AG289" s="365"/>
      <c r="AH289" s="365"/>
      <c r="AI289" s="365"/>
      <c r="AJ289" s="365"/>
      <c r="AK289" s="365"/>
      <c r="AL289" s="365"/>
      <c r="AM289" s="365"/>
      <c r="AN289" s="365"/>
      <c r="AO289" s="365"/>
      <c r="AP289" s="365"/>
      <c r="AQ289" s="365"/>
      <c r="AR289" s="365"/>
      <c r="AS289" s="365"/>
      <c r="AT289" s="365"/>
      <c r="AU289" s="365"/>
      <c r="AV289" s="365"/>
      <c r="AW289" s="365"/>
      <c r="AX289" s="365"/>
      <c r="AY289" s="365"/>
      <c r="AZ289" s="365"/>
      <c r="BA289" s="365"/>
      <c r="BB289" s="365"/>
      <c r="BC289" s="365"/>
      <c r="BD289" s="365"/>
      <c r="BE289" s="365"/>
      <c r="BF289" s="365"/>
      <c r="BG289" s="365"/>
      <c r="BH289" s="365"/>
      <c r="BI289" s="365"/>
    </row>
    <row r="290" spans="1:61" ht="34.5" customHeight="1" x14ac:dyDescent="0.3">
      <c r="A290" s="551" t="s">
        <v>5548</v>
      </c>
      <c r="B290" s="552"/>
      <c r="C290" s="553"/>
      <c r="D290" s="551" t="s">
        <v>5568</v>
      </c>
      <c r="E290" s="552"/>
      <c r="F290" s="552"/>
      <c r="G290" s="552"/>
      <c r="H290" s="552"/>
      <c r="I290" s="552"/>
      <c r="J290" s="552"/>
      <c r="K290" s="553"/>
      <c r="L290" s="554" t="s">
        <v>167</v>
      </c>
      <c r="M290" s="555"/>
      <c r="N290" s="545" t="s">
        <v>5569</v>
      </c>
      <c r="O290" s="546"/>
      <c r="P290" s="547"/>
      <c r="Q290" s="545" t="s">
        <v>5570</v>
      </c>
      <c r="R290" s="546"/>
      <c r="S290" s="546"/>
      <c r="T290" s="547"/>
      <c r="U290" s="545" t="s">
        <v>5551</v>
      </c>
      <c r="V290" s="546"/>
      <c r="W290" s="546"/>
      <c r="X290" s="547"/>
      <c r="Y290" s="545" t="s">
        <v>5571</v>
      </c>
      <c r="Z290" s="546"/>
      <c r="AA290" s="546"/>
      <c r="AB290" s="546"/>
      <c r="AC290" s="547"/>
      <c r="AD290" s="307" t="s">
        <v>5572</v>
      </c>
      <c r="AF290" s="551" t="s">
        <v>5548</v>
      </c>
      <c r="AG290" s="552"/>
      <c r="AH290" s="553"/>
      <c r="AI290" s="551" t="s">
        <v>5568</v>
      </c>
      <c r="AJ290" s="552"/>
      <c r="AK290" s="552"/>
      <c r="AL290" s="552"/>
      <c r="AM290" s="552"/>
      <c r="AN290" s="552"/>
      <c r="AO290" s="552"/>
      <c r="AP290" s="553"/>
      <c r="AQ290" s="554" t="s">
        <v>167</v>
      </c>
      <c r="AR290" s="555"/>
      <c r="AS290" s="539" t="s">
        <v>5569</v>
      </c>
      <c r="AT290" s="540"/>
      <c r="AU290" s="541"/>
      <c r="AV290" s="539" t="s">
        <v>5570</v>
      </c>
      <c r="AW290" s="540"/>
      <c r="AX290" s="540"/>
      <c r="AY290" s="541"/>
      <c r="AZ290" s="539" t="s">
        <v>5551</v>
      </c>
      <c r="BA290" s="540"/>
      <c r="BB290" s="540"/>
      <c r="BC290" s="541"/>
      <c r="BD290" s="539" t="s">
        <v>5571</v>
      </c>
      <c r="BE290" s="540"/>
      <c r="BF290" s="540"/>
      <c r="BG290" s="540"/>
      <c r="BH290" s="541"/>
      <c r="BI290" s="247" t="s">
        <v>5572</v>
      </c>
    </row>
    <row r="291" spans="1:61" ht="68.849999999999994" customHeight="1" x14ac:dyDescent="0.3">
      <c r="A291" s="521" t="s">
        <v>6558</v>
      </c>
      <c r="B291" s="522"/>
      <c r="C291" s="523"/>
      <c r="D291" s="521" t="s">
        <v>6559</v>
      </c>
      <c r="E291" s="522"/>
      <c r="F291" s="522"/>
      <c r="G291" s="522"/>
      <c r="H291" s="522"/>
      <c r="I291" s="522"/>
      <c r="J291" s="522"/>
      <c r="K291" s="523"/>
      <c r="L291" s="524" t="s">
        <v>5594</v>
      </c>
      <c r="M291" s="525"/>
      <c r="N291" s="608">
        <f>ROUND(AS291*(1-'COMP IMPLANTAÇÃO'!$AI$1),2)</f>
        <v>0</v>
      </c>
      <c r="O291" s="609"/>
      <c r="P291" s="610"/>
      <c r="Q291" s="608">
        <f>ROUND(AV291*(1-'COMP IMPLANTAÇÃO'!$AI$1),2)</f>
        <v>3</v>
      </c>
      <c r="R291" s="609"/>
      <c r="S291" s="609"/>
      <c r="T291" s="610"/>
      <c r="U291" s="611">
        <v>1</v>
      </c>
      <c r="V291" s="612"/>
      <c r="W291" s="612"/>
      <c r="X291" s="613"/>
      <c r="Y291" s="614">
        <f t="shared" ref="Y291:Y293" si="51">TRUNC(N291*$U291,2)</f>
        <v>0</v>
      </c>
      <c r="Z291" s="615"/>
      <c r="AA291" s="615"/>
      <c r="AB291" s="615"/>
      <c r="AC291" s="616"/>
      <c r="AD291" s="311">
        <f t="shared" ref="AD291:AD293" si="52">TRUNC(Q291*$U291,2)</f>
        <v>3</v>
      </c>
      <c r="AF291" s="521" t="s">
        <v>6558</v>
      </c>
      <c r="AG291" s="522"/>
      <c r="AH291" s="523"/>
      <c r="AI291" s="521" t="s">
        <v>6559</v>
      </c>
      <c r="AJ291" s="522"/>
      <c r="AK291" s="522"/>
      <c r="AL291" s="522"/>
      <c r="AM291" s="522"/>
      <c r="AN291" s="522"/>
      <c r="AO291" s="522"/>
      <c r="AP291" s="523"/>
      <c r="AQ291" s="524" t="s">
        <v>5594</v>
      </c>
      <c r="AR291" s="525"/>
      <c r="AS291" s="535">
        <v>0</v>
      </c>
      <c r="AT291" s="536"/>
      <c r="AU291" s="537"/>
      <c r="AV291" s="535">
        <v>3.61</v>
      </c>
      <c r="AW291" s="536"/>
      <c r="AX291" s="536"/>
      <c r="AY291" s="537"/>
      <c r="AZ291" s="532">
        <v>1</v>
      </c>
      <c r="BA291" s="533"/>
      <c r="BB291" s="533"/>
      <c r="BC291" s="534"/>
      <c r="BD291" s="526">
        <f t="shared" ref="BD291:BD293" si="53">AS291*AZ291</f>
        <v>0</v>
      </c>
      <c r="BE291" s="527"/>
      <c r="BF291" s="527"/>
      <c r="BG291" s="527"/>
      <c r="BH291" s="528"/>
      <c r="BI291" s="248">
        <f t="shared" ref="BI291:BI293" si="54">AV291*AZ291</f>
        <v>3.61</v>
      </c>
    </row>
    <row r="292" spans="1:61" ht="68.849999999999994" customHeight="1" x14ac:dyDescent="0.3">
      <c r="A292" s="521" t="s">
        <v>6560</v>
      </c>
      <c r="B292" s="522"/>
      <c r="C292" s="523"/>
      <c r="D292" s="521" t="s">
        <v>6561</v>
      </c>
      <c r="E292" s="522"/>
      <c r="F292" s="522"/>
      <c r="G292" s="522"/>
      <c r="H292" s="522"/>
      <c r="I292" s="522"/>
      <c r="J292" s="522"/>
      <c r="K292" s="523"/>
      <c r="L292" s="524" t="s">
        <v>5594</v>
      </c>
      <c r="M292" s="525"/>
      <c r="N292" s="608">
        <f>ROUND(AS292*(1-'COMP IMPLANTAÇÃO'!$AI$1),2)</f>
        <v>0</v>
      </c>
      <c r="O292" s="609"/>
      <c r="P292" s="610"/>
      <c r="Q292" s="608">
        <f>ROUND(AV292*(1-'COMP IMPLANTAÇÃO'!$AI$1),2)</f>
        <v>7.42</v>
      </c>
      <c r="R292" s="609"/>
      <c r="S292" s="609"/>
      <c r="T292" s="610"/>
      <c r="U292" s="611">
        <v>1</v>
      </c>
      <c r="V292" s="612"/>
      <c r="W292" s="612"/>
      <c r="X292" s="613"/>
      <c r="Y292" s="614">
        <f t="shared" si="51"/>
        <v>0</v>
      </c>
      <c r="Z292" s="615"/>
      <c r="AA292" s="615"/>
      <c r="AB292" s="615"/>
      <c r="AC292" s="616"/>
      <c r="AD292" s="311">
        <f t="shared" si="52"/>
        <v>7.42</v>
      </c>
      <c r="AF292" s="521" t="s">
        <v>6560</v>
      </c>
      <c r="AG292" s="522"/>
      <c r="AH292" s="523"/>
      <c r="AI292" s="521" t="s">
        <v>6561</v>
      </c>
      <c r="AJ292" s="522"/>
      <c r="AK292" s="522"/>
      <c r="AL292" s="522"/>
      <c r="AM292" s="522"/>
      <c r="AN292" s="522"/>
      <c r="AO292" s="522"/>
      <c r="AP292" s="523"/>
      <c r="AQ292" s="524" t="s">
        <v>5594</v>
      </c>
      <c r="AR292" s="525"/>
      <c r="AS292" s="535">
        <v>0</v>
      </c>
      <c r="AT292" s="536"/>
      <c r="AU292" s="537"/>
      <c r="AV292" s="535">
        <v>8.94</v>
      </c>
      <c r="AW292" s="536"/>
      <c r="AX292" s="536"/>
      <c r="AY292" s="537"/>
      <c r="AZ292" s="532">
        <v>1</v>
      </c>
      <c r="BA292" s="533"/>
      <c r="BB292" s="533"/>
      <c r="BC292" s="534"/>
      <c r="BD292" s="526">
        <f t="shared" si="53"/>
        <v>0</v>
      </c>
      <c r="BE292" s="527"/>
      <c r="BF292" s="527"/>
      <c r="BG292" s="527"/>
      <c r="BH292" s="528"/>
      <c r="BI292" s="248">
        <f t="shared" si="54"/>
        <v>8.94</v>
      </c>
    </row>
    <row r="293" spans="1:61" ht="68.849999999999994" customHeight="1" x14ac:dyDescent="0.3">
      <c r="A293" s="521" t="s">
        <v>6562</v>
      </c>
      <c r="B293" s="522"/>
      <c r="C293" s="523"/>
      <c r="D293" s="521" t="s">
        <v>6563</v>
      </c>
      <c r="E293" s="522"/>
      <c r="F293" s="522"/>
      <c r="G293" s="522"/>
      <c r="H293" s="522"/>
      <c r="I293" s="522"/>
      <c r="J293" s="522"/>
      <c r="K293" s="523"/>
      <c r="L293" s="524" t="s">
        <v>5594</v>
      </c>
      <c r="M293" s="525"/>
      <c r="N293" s="608">
        <f>ROUND(AS293*(1-'COMP IMPLANTAÇÃO'!$AI$1),2)</f>
        <v>0</v>
      </c>
      <c r="O293" s="609"/>
      <c r="P293" s="610"/>
      <c r="Q293" s="608">
        <f>ROUND(AV293*(1-'COMP IMPLANTAÇÃO'!$AI$1),2)</f>
        <v>19.28</v>
      </c>
      <c r="R293" s="609"/>
      <c r="S293" s="609"/>
      <c r="T293" s="610"/>
      <c r="U293" s="611">
        <v>1</v>
      </c>
      <c r="V293" s="612"/>
      <c r="W293" s="612"/>
      <c r="X293" s="613"/>
      <c r="Y293" s="614">
        <f t="shared" si="51"/>
        <v>0</v>
      </c>
      <c r="Z293" s="615"/>
      <c r="AA293" s="615"/>
      <c r="AB293" s="615"/>
      <c r="AC293" s="616"/>
      <c r="AD293" s="311">
        <f t="shared" si="52"/>
        <v>19.28</v>
      </c>
      <c r="AF293" s="521" t="s">
        <v>6562</v>
      </c>
      <c r="AG293" s="522"/>
      <c r="AH293" s="523"/>
      <c r="AI293" s="521" t="s">
        <v>6563</v>
      </c>
      <c r="AJ293" s="522"/>
      <c r="AK293" s="522"/>
      <c r="AL293" s="522"/>
      <c r="AM293" s="522"/>
      <c r="AN293" s="522"/>
      <c r="AO293" s="522"/>
      <c r="AP293" s="523"/>
      <c r="AQ293" s="524" t="s">
        <v>5594</v>
      </c>
      <c r="AR293" s="525"/>
      <c r="AS293" s="535">
        <v>0</v>
      </c>
      <c r="AT293" s="536"/>
      <c r="AU293" s="537"/>
      <c r="AV293" s="526">
        <v>23.23</v>
      </c>
      <c r="AW293" s="527"/>
      <c r="AX293" s="527"/>
      <c r="AY293" s="528"/>
      <c r="AZ293" s="532">
        <v>1</v>
      </c>
      <c r="BA293" s="533"/>
      <c r="BB293" s="533"/>
      <c r="BC293" s="534"/>
      <c r="BD293" s="526">
        <f t="shared" si="53"/>
        <v>0</v>
      </c>
      <c r="BE293" s="527"/>
      <c r="BF293" s="527"/>
      <c r="BG293" s="527"/>
      <c r="BH293" s="528"/>
      <c r="BI293" s="248">
        <f t="shared" si="54"/>
        <v>23.23</v>
      </c>
    </row>
    <row r="294" spans="1:61" ht="11.4" customHeight="1" x14ac:dyDescent="0.3">
      <c r="A294" s="538" t="s">
        <v>5575</v>
      </c>
      <c r="B294" s="538"/>
      <c r="C294" s="538"/>
      <c r="D294" s="538"/>
      <c r="E294" s="538"/>
      <c r="F294" s="538"/>
      <c r="G294" s="538"/>
      <c r="H294" s="538"/>
      <c r="I294" s="538"/>
      <c r="J294" s="538"/>
      <c r="K294" s="538"/>
      <c r="L294" s="538"/>
      <c r="M294" s="538"/>
      <c r="N294" s="538"/>
      <c r="O294" s="538"/>
      <c r="P294" s="538"/>
      <c r="Q294" s="538"/>
      <c r="R294" s="538"/>
      <c r="S294" s="538"/>
      <c r="T294" s="538"/>
      <c r="U294" s="538"/>
      <c r="V294" s="538"/>
      <c r="W294" s="538"/>
      <c r="X294" s="538"/>
      <c r="Y294" s="626">
        <v>0</v>
      </c>
      <c r="Z294" s="627"/>
      <c r="AA294" s="627"/>
      <c r="AB294" s="627"/>
      <c r="AC294" s="627"/>
      <c r="AD294" s="628"/>
      <c r="AF294" s="538" t="s">
        <v>5575</v>
      </c>
      <c r="AG294" s="538"/>
      <c r="AH294" s="538"/>
      <c r="AI294" s="538"/>
      <c r="AJ294" s="538"/>
      <c r="AK294" s="538"/>
      <c r="AL294" s="538"/>
      <c r="AM294" s="538"/>
      <c r="AN294" s="538"/>
      <c r="AO294" s="538"/>
      <c r="AP294" s="538"/>
      <c r="AQ294" s="538"/>
      <c r="AR294" s="538"/>
      <c r="AS294" s="538"/>
      <c r="AT294" s="538"/>
      <c r="AU294" s="538"/>
      <c r="AV294" s="538"/>
      <c r="AW294" s="538"/>
      <c r="AX294" s="538"/>
      <c r="AY294" s="538"/>
      <c r="AZ294" s="538"/>
      <c r="BA294" s="538"/>
      <c r="BB294" s="538"/>
      <c r="BC294" s="538"/>
      <c r="BD294" s="535">
        <v>0</v>
      </c>
      <c r="BE294" s="536"/>
      <c r="BF294" s="536"/>
      <c r="BG294" s="536"/>
      <c r="BH294" s="536"/>
      <c r="BI294" s="537"/>
    </row>
    <row r="295" spans="1:61" ht="11.4" customHeight="1" x14ac:dyDescent="0.3">
      <c r="A295" s="538" t="s">
        <v>5576</v>
      </c>
      <c r="B295" s="538"/>
      <c r="C295" s="538"/>
      <c r="D295" s="538"/>
      <c r="E295" s="538"/>
      <c r="F295" s="538"/>
      <c r="G295" s="538"/>
      <c r="H295" s="538"/>
      <c r="I295" s="538"/>
      <c r="J295" s="538"/>
      <c r="K295" s="538"/>
      <c r="L295" s="538"/>
      <c r="M295" s="538"/>
      <c r="N295" s="538"/>
      <c r="O295" s="538"/>
      <c r="P295" s="538"/>
      <c r="Q295" s="538"/>
      <c r="R295" s="538"/>
      <c r="S295" s="538"/>
      <c r="T295" s="538"/>
      <c r="U295" s="538"/>
      <c r="V295" s="538"/>
      <c r="W295" s="538"/>
      <c r="X295" s="538"/>
      <c r="Y295" s="617">
        <f>SUM(AD291:AD293)</f>
        <v>29.700000000000003</v>
      </c>
      <c r="Z295" s="618"/>
      <c r="AA295" s="618"/>
      <c r="AB295" s="618"/>
      <c r="AC295" s="618"/>
      <c r="AD295" s="619"/>
      <c r="AF295" s="538" t="s">
        <v>5576</v>
      </c>
      <c r="AG295" s="538"/>
      <c r="AH295" s="538"/>
      <c r="AI295" s="538"/>
      <c r="AJ295" s="538"/>
      <c r="AK295" s="538"/>
      <c r="AL295" s="538"/>
      <c r="AM295" s="538"/>
      <c r="AN295" s="538"/>
      <c r="AO295" s="538"/>
      <c r="AP295" s="538"/>
      <c r="AQ295" s="538"/>
      <c r="AR295" s="538"/>
      <c r="AS295" s="538"/>
      <c r="AT295" s="538"/>
      <c r="AU295" s="538"/>
      <c r="AV295" s="538"/>
      <c r="AW295" s="538"/>
      <c r="AX295" s="538"/>
      <c r="AY295" s="538"/>
      <c r="AZ295" s="538"/>
      <c r="BA295" s="538"/>
      <c r="BB295" s="538"/>
      <c r="BC295" s="538"/>
      <c r="BD295" s="526">
        <f>SUM(BI291:BI293)</f>
        <v>35.78</v>
      </c>
      <c r="BE295" s="527"/>
      <c r="BF295" s="527"/>
      <c r="BG295" s="527"/>
      <c r="BH295" s="527"/>
      <c r="BI295" s="528"/>
    </row>
    <row r="296" spans="1:61" ht="10.8" customHeight="1" x14ac:dyDescent="0.3">
      <c r="A296" s="365"/>
      <c r="B296" s="365"/>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c r="AA296" s="365"/>
      <c r="AB296" s="365"/>
      <c r="AC296" s="365"/>
      <c r="AD296" s="365"/>
      <c r="AF296" s="365"/>
      <c r="AG296" s="365"/>
      <c r="AH296" s="365"/>
      <c r="AI296" s="365"/>
      <c r="AJ296" s="365"/>
      <c r="AK296" s="365"/>
      <c r="AL296" s="365"/>
      <c r="AM296" s="365"/>
      <c r="AN296" s="365"/>
      <c r="AO296" s="365"/>
      <c r="AP296" s="365"/>
      <c r="AQ296" s="365"/>
      <c r="AR296" s="365"/>
      <c r="AS296" s="365"/>
      <c r="AT296" s="365"/>
      <c r="AU296" s="365"/>
      <c r="AV296" s="365"/>
      <c r="AW296" s="365"/>
      <c r="AX296" s="365"/>
      <c r="AY296" s="365"/>
      <c r="AZ296" s="365"/>
      <c r="BA296" s="365"/>
      <c r="BB296" s="365"/>
      <c r="BC296" s="365"/>
      <c r="BD296" s="365"/>
      <c r="BE296" s="365"/>
      <c r="BF296" s="365"/>
      <c r="BG296" s="365"/>
      <c r="BH296" s="365"/>
      <c r="BI296" s="365"/>
    </row>
    <row r="297" spans="1:61" ht="11.4" customHeight="1" x14ac:dyDescent="0.3">
      <c r="A297" s="539" t="s">
        <v>5554</v>
      </c>
      <c r="B297" s="540"/>
      <c r="C297" s="540"/>
      <c r="D297" s="540"/>
      <c r="E297" s="540"/>
      <c r="F297" s="540"/>
      <c r="G297" s="540"/>
      <c r="H297" s="540"/>
      <c r="I297" s="540"/>
      <c r="J297" s="540"/>
      <c r="K297" s="540"/>
      <c r="L297" s="540"/>
      <c r="M297" s="540"/>
      <c r="N297" s="540"/>
      <c r="O297" s="540"/>
      <c r="P297" s="540"/>
      <c r="Q297" s="540"/>
      <c r="R297" s="540"/>
      <c r="S297" s="540"/>
      <c r="T297" s="540"/>
      <c r="U297" s="540"/>
      <c r="V297" s="540"/>
      <c r="W297" s="540"/>
      <c r="X297" s="541"/>
      <c r="Y297" s="632">
        <f>Y295+Y288</f>
        <v>53.86</v>
      </c>
      <c r="Z297" s="633"/>
      <c r="AA297" s="633"/>
      <c r="AB297" s="633"/>
      <c r="AC297" s="633"/>
      <c r="AD297" s="634"/>
      <c r="AF297" s="539" t="s">
        <v>5554</v>
      </c>
      <c r="AG297" s="540"/>
      <c r="AH297" s="540"/>
      <c r="AI297" s="540"/>
      <c r="AJ297" s="540"/>
      <c r="AK297" s="540"/>
      <c r="AL297" s="540"/>
      <c r="AM297" s="540"/>
      <c r="AN297" s="540"/>
      <c r="AO297" s="540"/>
      <c r="AP297" s="540"/>
      <c r="AQ297" s="540"/>
      <c r="AR297" s="540"/>
      <c r="AS297" s="540"/>
      <c r="AT297" s="540"/>
      <c r="AU297" s="540"/>
      <c r="AV297" s="540"/>
      <c r="AW297" s="540"/>
      <c r="AX297" s="540"/>
      <c r="AY297" s="540"/>
      <c r="AZ297" s="540"/>
      <c r="BA297" s="540"/>
      <c r="BB297" s="540"/>
      <c r="BC297" s="541"/>
      <c r="BD297" s="582">
        <f>BD295+BD288</f>
        <v>64.91</v>
      </c>
      <c r="BE297" s="583"/>
      <c r="BF297" s="583"/>
      <c r="BG297" s="583"/>
      <c r="BH297" s="583"/>
      <c r="BI297" s="584"/>
    </row>
    <row r="298" spans="1:61" ht="11.4" customHeight="1" x14ac:dyDescent="0.3">
      <c r="A298" s="539" t="s">
        <v>8256</v>
      </c>
      <c r="B298" s="540"/>
      <c r="C298" s="540"/>
      <c r="D298" s="540"/>
      <c r="E298" s="540"/>
      <c r="F298" s="540"/>
      <c r="G298" s="540"/>
      <c r="H298" s="540"/>
      <c r="I298" s="540"/>
      <c r="J298" s="540"/>
      <c r="K298" s="540"/>
      <c r="L298" s="540"/>
      <c r="M298" s="540"/>
      <c r="N298" s="540"/>
      <c r="O298" s="540"/>
      <c r="P298" s="540"/>
      <c r="Q298" s="540"/>
      <c r="R298" s="540"/>
      <c r="S298" s="540"/>
      <c r="T298" s="540"/>
      <c r="U298" s="540"/>
      <c r="V298" s="312"/>
      <c r="W298" s="561">
        <v>0.25069999999999998</v>
      </c>
      <c r="X298" s="648"/>
      <c r="Y298" s="548">
        <f>Y297*W298</f>
        <v>13.502701999999999</v>
      </c>
      <c r="Z298" s="549"/>
      <c r="AA298" s="549"/>
      <c r="AB298" s="549"/>
      <c r="AC298" s="549"/>
      <c r="AD298" s="550"/>
      <c r="AF298" s="539" t="s">
        <v>8256</v>
      </c>
      <c r="AG298" s="540"/>
      <c r="AH298" s="540"/>
      <c r="AI298" s="540"/>
      <c r="AJ298" s="540"/>
      <c r="AK298" s="540"/>
      <c r="AL298" s="540"/>
      <c r="AM298" s="540"/>
      <c r="AN298" s="540"/>
      <c r="AO298" s="540"/>
      <c r="AP298" s="540"/>
      <c r="AQ298" s="540"/>
      <c r="AR298" s="540"/>
      <c r="AS298" s="540"/>
      <c r="AT298" s="540"/>
      <c r="AU298" s="540"/>
      <c r="AV298" s="540"/>
      <c r="AW298" s="540"/>
      <c r="AX298" s="540"/>
      <c r="AY298" s="540"/>
      <c r="AZ298" s="540"/>
      <c r="BA298" s="274"/>
      <c r="BB298" s="601">
        <v>0.25069999999999998</v>
      </c>
      <c r="BC298" s="555"/>
      <c r="BD298" s="590">
        <f>BD297*BB298</f>
        <v>16.272936999999999</v>
      </c>
      <c r="BE298" s="591"/>
      <c r="BF298" s="591"/>
      <c r="BG298" s="591"/>
      <c r="BH298" s="591"/>
      <c r="BI298" s="592"/>
    </row>
    <row r="299" spans="1:61" ht="11.4" customHeight="1" x14ac:dyDescent="0.3">
      <c r="A299" s="539" t="s">
        <v>5555</v>
      </c>
      <c r="B299" s="540"/>
      <c r="C299" s="540"/>
      <c r="D299" s="540"/>
      <c r="E299" s="540"/>
      <c r="F299" s="540"/>
      <c r="G299" s="540"/>
      <c r="H299" s="540"/>
      <c r="I299" s="540"/>
      <c r="J299" s="540"/>
      <c r="K299" s="540"/>
      <c r="L299" s="540"/>
      <c r="M299" s="540"/>
      <c r="N299" s="540"/>
      <c r="O299" s="540"/>
      <c r="P299" s="540"/>
      <c r="Q299" s="540"/>
      <c r="R299" s="540"/>
      <c r="S299" s="540"/>
      <c r="T299" s="540"/>
      <c r="U299" s="540"/>
      <c r="V299" s="540"/>
      <c r="W299" s="540"/>
      <c r="X299" s="541"/>
      <c r="Y299" s="632">
        <f>Y298+Y297</f>
        <v>67.362701999999999</v>
      </c>
      <c r="Z299" s="633"/>
      <c r="AA299" s="633"/>
      <c r="AB299" s="633"/>
      <c r="AC299" s="633"/>
      <c r="AD299" s="634"/>
      <c r="AF299" s="539" t="s">
        <v>5555</v>
      </c>
      <c r="AG299" s="540"/>
      <c r="AH299" s="540"/>
      <c r="AI299" s="540"/>
      <c r="AJ299" s="540"/>
      <c r="AK299" s="540"/>
      <c r="AL299" s="540"/>
      <c r="AM299" s="540"/>
      <c r="AN299" s="540"/>
      <c r="AO299" s="540"/>
      <c r="AP299" s="540"/>
      <c r="AQ299" s="540"/>
      <c r="AR299" s="540"/>
      <c r="AS299" s="540"/>
      <c r="AT299" s="540"/>
      <c r="AU299" s="540"/>
      <c r="AV299" s="540"/>
      <c r="AW299" s="540"/>
      <c r="AX299" s="540"/>
      <c r="AY299" s="540"/>
      <c r="AZ299" s="540"/>
      <c r="BA299" s="540"/>
      <c r="BB299" s="540"/>
      <c r="BC299" s="541"/>
      <c r="BD299" s="582">
        <f>BD298+BD297</f>
        <v>81.182936999999995</v>
      </c>
      <c r="BE299" s="583"/>
      <c r="BF299" s="583"/>
      <c r="BG299" s="583"/>
      <c r="BH299" s="583"/>
      <c r="BI299" s="584"/>
    </row>
    <row r="300" spans="1:61" ht="10.8" customHeight="1" x14ac:dyDescent="0.3">
      <c r="A300" s="365"/>
      <c r="B300" s="365"/>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c r="AA300" s="365"/>
      <c r="AB300" s="365"/>
      <c r="AC300" s="365"/>
      <c r="AD300" s="365"/>
      <c r="AF300" s="365"/>
      <c r="AG300" s="365"/>
      <c r="AH300" s="365"/>
      <c r="AI300" s="365"/>
      <c r="AJ300" s="365"/>
      <c r="AK300" s="365"/>
      <c r="AL300" s="365"/>
      <c r="AM300" s="365"/>
      <c r="AN300" s="365"/>
      <c r="AO300" s="365"/>
      <c r="AP300" s="365"/>
      <c r="AQ300" s="365"/>
      <c r="AR300" s="365"/>
      <c r="AS300" s="365"/>
      <c r="AT300" s="365"/>
      <c r="AU300" s="365"/>
      <c r="AV300" s="365"/>
      <c r="AW300" s="365"/>
      <c r="AX300" s="365"/>
      <c r="AY300" s="365"/>
      <c r="AZ300" s="365"/>
      <c r="BA300" s="365"/>
      <c r="BB300" s="365"/>
      <c r="BC300" s="365"/>
      <c r="BD300" s="365"/>
      <c r="BE300" s="365"/>
      <c r="BF300" s="365"/>
      <c r="BG300" s="365"/>
      <c r="BH300" s="365"/>
      <c r="BI300" s="365"/>
    </row>
    <row r="301" spans="1:61" ht="13.35" customHeight="1" x14ac:dyDescent="0.3">
      <c r="A301" s="520" t="s">
        <v>5556</v>
      </c>
      <c r="B301" s="520"/>
      <c r="C301" s="520"/>
      <c r="D301" s="520"/>
      <c r="E301" s="520"/>
      <c r="F301" s="520" t="s">
        <v>7014</v>
      </c>
      <c r="G301" s="520"/>
      <c r="H301" s="520"/>
      <c r="I301" s="520"/>
      <c r="J301" s="520"/>
      <c r="K301" s="520"/>
      <c r="L301" s="520"/>
      <c r="M301" s="520"/>
      <c r="N301" s="520"/>
      <c r="O301" s="520"/>
      <c r="P301" s="520"/>
      <c r="Q301" s="520"/>
      <c r="R301" s="520"/>
      <c r="S301" s="520"/>
      <c r="T301" s="520"/>
      <c r="U301" s="520"/>
      <c r="V301" s="520"/>
      <c r="W301" s="520"/>
      <c r="X301" s="520"/>
      <c r="Y301" s="520"/>
      <c r="Z301" s="520"/>
      <c r="AA301" s="520"/>
      <c r="AB301" s="520"/>
      <c r="AC301" s="520"/>
      <c r="AD301" s="520"/>
      <c r="AF301" s="520" t="s">
        <v>5556</v>
      </c>
      <c r="AG301" s="520"/>
      <c r="AH301" s="520"/>
      <c r="AI301" s="520"/>
      <c r="AJ301" s="520"/>
      <c r="AK301" s="520" t="s">
        <v>7014</v>
      </c>
      <c r="AL301" s="520"/>
      <c r="AM301" s="520"/>
      <c r="AN301" s="520"/>
      <c r="AO301" s="520"/>
      <c r="AP301" s="520"/>
      <c r="AQ301" s="520"/>
      <c r="AR301" s="520"/>
      <c r="AS301" s="520"/>
      <c r="AT301" s="520"/>
      <c r="AU301" s="520"/>
      <c r="AV301" s="520"/>
      <c r="AW301" s="520"/>
      <c r="AX301" s="520"/>
      <c r="AY301" s="520"/>
      <c r="AZ301" s="520"/>
      <c r="BA301" s="520"/>
      <c r="BB301" s="520"/>
      <c r="BC301" s="520"/>
      <c r="BD301" s="520"/>
      <c r="BE301" s="520"/>
      <c r="BF301" s="520"/>
      <c r="BG301" s="520"/>
      <c r="BH301" s="520"/>
      <c r="BI301" s="520"/>
    </row>
    <row r="302" spans="1:61" ht="10.8" customHeight="1" x14ac:dyDescent="0.3">
      <c r="A302" s="365"/>
      <c r="B302" s="365"/>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365"/>
      <c r="Z302" s="365"/>
      <c r="AA302" s="365"/>
      <c r="AB302" s="365"/>
      <c r="AC302" s="365"/>
      <c r="AD302" s="365"/>
      <c r="AF302" s="365"/>
      <c r="AG302" s="365"/>
      <c r="AH302" s="365"/>
      <c r="AI302" s="365"/>
      <c r="AJ302" s="365"/>
      <c r="AK302" s="365"/>
      <c r="AL302" s="365"/>
      <c r="AM302" s="365"/>
      <c r="AN302" s="365"/>
      <c r="AO302" s="365"/>
      <c r="AP302" s="365"/>
      <c r="AQ302" s="365"/>
      <c r="AR302" s="365"/>
      <c r="AS302" s="365"/>
      <c r="AT302" s="365"/>
      <c r="AU302" s="365"/>
      <c r="AV302" s="365"/>
      <c r="AW302" s="365"/>
      <c r="AX302" s="365"/>
      <c r="AY302" s="365"/>
      <c r="AZ302" s="365"/>
      <c r="BA302" s="365"/>
      <c r="BB302" s="365"/>
      <c r="BC302" s="365"/>
      <c r="BD302" s="365"/>
      <c r="BE302" s="365"/>
      <c r="BF302" s="365"/>
      <c r="BG302" s="365"/>
      <c r="BH302" s="365"/>
      <c r="BI302" s="365"/>
    </row>
    <row r="303" spans="1:61" ht="34.5" customHeight="1" x14ac:dyDescent="0.3">
      <c r="A303" s="365" t="s">
        <v>6565</v>
      </c>
      <c r="B303" s="365"/>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637" t="s">
        <v>5676</v>
      </c>
      <c r="Z303" s="637"/>
      <c r="AA303" s="637"/>
      <c r="AB303" s="637"/>
      <c r="AC303" s="637"/>
      <c r="AD303" s="637"/>
      <c r="AF303" s="365" t="s">
        <v>6565</v>
      </c>
      <c r="AG303" s="365"/>
      <c r="AH303" s="365"/>
      <c r="AI303" s="365"/>
      <c r="AJ303" s="365"/>
      <c r="AK303" s="365"/>
      <c r="AL303" s="365"/>
      <c r="AM303" s="365"/>
      <c r="AN303" s="365"/>
      <c r="AO303" s="365"/>
      <c r="AP303" s="365"/>
      <c r="AQ303" s="365"/>
      <c r="AR303" s="365"/>
      <c r="AS303" s="365"/>
      <c r="AT303" s="365"/>
      <c r="AU303" s="365"/>
      <c r="AV303" s="365"/>
      <c r="AW303" s="365"/>
      <c r="AX303" s="365"/>
      <c r="AY303" s="365"/>
      <c r="AZ303" s="365"/>
      <c r="BA303" s="365"/>
      <c r="BB303" s="365"/>
      <c r="BC303" s="365"/>
      <c r="BD303" s="365" t="s">
        <v>5676</v>
      </c>
      <c r="BE303" s="365"/>
      <c r="BF303" s="365"/>
      <c r="BG303" s="365"/>
      <c r="BH303" s="365"/>
      <c r="BI303" s="365"/>
    </row>
    <row r="304" spans="1:61" ht="10.8" customHeight="1" x14ac:dyDescent="0.3">
      <c r="A304" s="365"/>
      <c r="B304" s="365"/>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c r="AF304" s="365"/>
      <c r="AG304" s="365"/>
      <c r="AH304" s="365"/>
      <c r="AI304" s="365"/>
      <c r="AJ304" s="365"/>
      <c r="AK304" s="365"/>
      <c r="AL304" s="365"/>
      <c r="AM304" s="365"/>
      <c r="AN304" s="365"/>
      <c r="AO304" s="365"/>
      <c r="AP304" s="365"/>
      <c r="AQ304" s="365"/>
      <c r="AR304" s="365"/>
      <c r="AS304" s="365"/>
      <c r="AT304" s="365"/>
      <c r="AU304" s="365"/>
      <c r="AV304" s="365"/>
      <c r="AW304" s="365"/>
      <c r="AX304" s="365"/>
      <c r="AY304" s="365"/>
      <c r="AZ304" s="365"/>
      <c r="BA304" s="365"/>
      <c r="BB304" s="365"/>
      <c r="BC304" s="365"/>
      <c r="BD304" s="365"/>
      <c r="BE304" s="365"/>
      <c r="BF304" s="365"/>
      <c r="BG304" s="365"/>
      <c r="BH304" s="365"/>
      <c r="BI304" s="365"/>
    </row>
    <row r="305" spans="1:61" ht="11.4" customHeight="1" x14ac:dyDescent="0.3">
      <c r="A305" s="551" t="s">
        <v>5548</v>
      </c>
      <c r="B305" s="552"/>
      <c r="C305" s="552"/>
      <c r="D305" s="552"/>
      <c r="E305" s="552"/>
      <c r="F305" s="552"/>
      <c r="G305" s="553"/>
      <c r="H305" s="551" t="s">
        <v>5557</v>
      </c>
      <c r="I305" s="552"/>
      <c r="J305" s="552"/>
      <c r="K305" s="552"/>
      <c r="L305" s="553"/>
      <c r="M305" s="545" t="s">
        <v>5558</v>
      </c>
      <c r="N305" s="547"/>
      <c r="O305" s="545" t="s">
        <v>5559</v>
      </c>
      <c r="P305" s="546"/>
      <c r="Q305" s="546"/>
      <c r="R305" s="547"/>
      <c r="S305" s="545" t="s">
        <v>5560</v>
      </c>
      <c r="T305" s="546"/>
      <c r="U305" s="546"/>
      <c r="V305" s="547"/>
      <c r="W305" s="545" t="s">
        <v>5551</v>
      </c>
      <c r="X305" s="546"/>
      <c r="Y305" s="546"/>
      <c r="Z305" s="546"/>
      <c r="AA305" s="547"/>
      <c r="AB305" s="545" t="s">
        <v>5561</v>
      </c>
      <c r="AC305" s="546"/>
      <c r="AD305" s="547"/>
      <c r="AF305" s="551" t="s">
        <v>5548</v>
      </c>
      <c r="AG305" s="552"/>
      <c r="AH305" s="552"/>
      <c r="AI305" s="552"/>
      <c r="AJ305" s="552"/>
      <c r="AK305" s="552"/>
      <c r="AL305" s="553"/>
      <c r="AM305" s="551" t="s">
        <v>5557</v>
      </c>
      <c r="AN305" s="552"/>
      <c r="AO305" s="552"/>
      <c r="AP305" s="552"/>
      <c r="AQ305" s="553"/>
      <c r="AR305" s="539" t="s">
        <v>5558</v>
      </c>
      <c r="AS305" s="541"/>
      <c r="AT305" s="539" t="s">
        <v>5559</v>
      </c>
      <c r="AU305" s="540"/>
      <c r="AV305" s="540"/>
      <c r="AW305" s="541"/>
      <c r="AX305" s="539" t="s">
        <v>5560</v>
      </c>
      <c r="AY305" s="540"/>
      <c r="AZ305" s="540"/>
      <c r="BA305" s="541"/>
      <c r="BB305" s="539" t="s">
        <v>5551</v>
      </c>
      <c r="BC305" s="540"/>
      <c r="BD305" s="540"/>
      <c r="BE305" s="540"/>
      <c r="BF305" s="541"/>
      <c r="BG305" s="539" t="s">
        <v>5561</v>
      </c>
      <c r="BH305" s="540"/>
      <c r="BI305" s="541"/>
    </row>
    <row r="306" spans="1:61" ht="11.4" customHeight="1" x14ac:dyDescent="0.3">
      <c r="A306" s="521" t="s">
        <v>5597</v>
      </c>
      <c r="B306" s="522"/>
      <c r="C306" s="522"/>
      <c r="D306" s="522"/>
      <c r="E306" s="522"/>
      <c r="F306" s="522"/>
      <c r="G306" s="523"/>
      <c r="H306" s="521" t="s">
        <v>5598</v>
      </c>
      <c r="I306" s="522"/>
      <c r="J306" s="522"/>
      <c r="K306" s="522"/>
      <c r="L306" s="523"/>
      <c r="M306" s="673">
        <f>ROUND(AR306*(1-'COMP IMPLANTAÇÃO'!$AI$1),2)</f>
        <v>9.59</v>
      </c>
      <c r="N306" s="674"/>
      <c r="O306" s="673">
        <f t="shared" ref="O306" si="55">TRUNC(M306*(1+(S306/100)),2)</f>
        <v>24.16</v>
      </c>
      <c r="P306" s="675"/>
      <c r="Q306" s="675"/>
      <c r="R306" s="674"/>
      <c r="S306" s="620">
        <v>152.01</v>
      </c>
      <c r="T306" s="621"/>
      <c r="U306" s="621"/>
      <c r="V306" s="622"/>
      <c r="W306" s="611">
        <v>1</v>
      </c>
      <c r="X306" s="612"/>
      <c r="Y306" s="612"/>
      <c r="Z306" s="612"/>
      <c r="AA306" s="613"/>
      <c r="AB306" s="623">
        <f>TRUNC(O306*W306,2)</f>
        <v>24.16</v>
      </c>
      <c r="AC306" s="624"/>
      <c r="AD306" s="625"/>
      <c r="AF306" s="521" t="s">
        <v>5597</v>
      </c>
      <c r="AG306" s="522"/>
      <c r="AH306" s="522"/>
      <c r="AI306" s="522"/>
      <c r="AJ306" s="522"/>
      <c r="AK306" s="522"/>
      <c r="AL306" s="523"/>
      <c r="AM306" s="521" t="s">
        <v>5598</v>
      </c>
      <c r="AN306" s="522"/>
      <c r="AO306" s="522"/>
      <c r="AP306" s="522"/>
      <c r="AQ306" s="523"/>
      <c r="AR306" s="526">
        <v>11.56</v>
      </c>
      <c r="AS306" s="528"/>
      <c r="AT306" s="526">
        <v>29.13</v>
      </c>
      <c r="AU306" s="527"/>
      <c r="AV306" s="527"/>
      <c r="AW306" s="528"/>
      <c r="AX306" s="529">
        <v>152.01</v>
      </c>
      <c r="AY306" s="530"/>
      <c r="AZ306" s="530"/>
      <c r="BA306" s="531"/>
      <c r="BB306" s="532">
        <v>1</v>
      </c>
      <c r="BC306" s="533"/>
      <c r="BD306" s="533"/>
      <c r="BE306" s="533"/>
      <c r="BF306" s="534"/>
      <c r="BG306" s="529">
        <f t="shared" ref="BG306" si="56">AT306*BB306</f>
        <v>29.13</v>
      </c>
      <c r="BH306" s="530"/>
      <c r="BI306" s="531"/>
    </row>
    <row r="307" spans="1:61" ht="11.4" customHeight="1" x14ac:dyDescent="0.3">
      <c r="A307" s="538" t="s">
        <v>5565</v>
      </c>
      <c r="B307" s="538"/>
      <c r="C307" s="538"/>
      <c r="D307" s="538"/>
      <c r="E307" s="538"/>
      <c r="F307" s="538"/>
      <c r="G307" s="538"/>
      <c r="H307" s="538"/>
      <c r="I307" s="538"/>
      <c r="J307" s="538"/>
      <c r="K307" s="538"/>
      <c r="L307" s="538"/>
      <c r="M307" s="538"/>
      <c r="N307" s="538"/>
      <c r="O307" s="538"/>
      <c r="P307" s="538"/>
      <c r="Q307" s="538"/>
      <c r="R307" s="538"/>
      <c r="S307" s="538"/>
      <c r="T307" s="538"/>
      <c r="U307" s="538"/>
      <c r="V307" s="538"/>
      <c r="W307" s="538"/>
      <c r="X307" s="538"/>
      <c r="Y307" s="617">
        <v>29.13</v>
      </c>
      <c r="Z307" s="618"/>
      <c r="AA307" s="618"/>
      <c r="AB307" s="618"/>
      <c r="AC307" s="618"/>
      <c r="AD307" s="619"/>
      <c r="AF307" s="538" t="s">
        <v>5565</v>
      </c>
      <c r="AG307" s="538"/>
      <c r="AH307" s="538"/>
      <c r="AI307" s="538"/>
      <c r="AJ307" s="538"/>
      <c r="AK307" s="538"/>
      <c r="AL307" s="538"/>
      <c r="AM307" s="538"/>
      <c r="AN307" s="538"/>
      <c r="AO307" s="538"/>
      <c r="AP307" s="538"/>
      <c r="AQ307" s="538"/>
      <c r="AR307" s="538"/>
      <c r="AS307" s="538"/>
      <c r="AT307" s="538"/>
      <c r="AU307" s="538"/>
      <c r="AV307" s="538"/>
      <c r="AW307" s="538"/>
      <c r="AX307" s="538"/>
      <c r="AY307" s="538"/>
      <c r="AZ307" s="538"/>
      <c r="BA307" s="538"/>
      <c r="BB307" s="538"/>
      <c r="BC307" s="538"/>
      <c r="BD307" s="526">
        <v>29.13</v>
      </c>
      <c r="BE307" s="527"/>
      <c r="BF307" s="527"/>
      <c r="BG307" s="527"/>
      <c r="BH307" s="527"/>
      <c r="BI307" s="528"/>
    </row>
    <row r="308" spans="1:61" ht="10.8" customHeight="1" x14ac:dyDescent="0.3">
      <c r="A308" s="365"/>
      <c r="B308" s="365"/>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c r="AA308" s="365"/>
      <c r="AB308" s="365"/>
      <c r="AC308" s="365"/>
      <c r="AD308" s="365"/>
      <c r="AF308" s="365"/>
      <c r="AG308" s="365"/>
      <c r="AH308" s="365"/>
      <c r="AI308" s="365"/>
      <c r="AJ308" s="365"/>
      <c r="AK308" s="365"/>
      <c r="AL308" s="365"/>
      <c r="AM308" s="365"/>
      <c r="AN308" s="365"/>
      <c r="AO308" s="365"/>
      <c r="AP308" s="365"/>
      <c r="AQ308" s="365"/>
      <c r="AR308" s="365"/>
      <c r="AS308" s="365"/>
      <c r="AT308" s="365"/>
      <c r="AU308" s="365"/>
      <c r="AV308" s="365"/>
      <c r="AW308" s="365"/>
      <c r="AX308" s="365"/>
      <c r="AY308" s="365"/>
      <c r="AZ308" s="365"/>
      <c r="BA308" s="365"/>
      <c r="BB308" s="365"/>
      <c r="BC308" s="365"/>
      <c r="BD308" s="365"/>
      <c r="BE308" s="365"/>
      <c r="BF308" s="365"/>
      <c r="BG308" s="365"/>
      <c r="BH308" s="365"/>
      <c r="BI308" s="365"/>
    </row>
    <row r="309" spans="1:61" ht="34.5" customHeight="1" x14ac:dyDescent="0.3">
      <c r="A309" s="551" t="s">
        <v>5548</v>
      </c>
      <c r="B309" s="552"/>
      <c r="C309" s="553"/>
      <c r="D309" s="551" t="s">
        <v>5568</v>
      </c>
      <c r="E309" s="552"/>
      <c r="F309" s="552"/>
      <c r="G309" s="552"/>
      <c r="H309" s="552"/>
      <c r="I309" s="552"/>
      <c r="J309" s="552"/>
      <c r="K309" s="553"/>
      <c r="L309" s="554" t="s">
        <v>167</v>
      </c>
      <c r="M309" s="555"/>
      <c r="N309" s="545" t="s">
        <v>5569</v>
      </c>
      <c r="O309" s="546"/>
      <c r="P309" s="547"/>
      <c r="Q309" s="545" t="s">
        <v>5570</v>
      </c>
      <c r="R309" s="546"/>
      <c r="S309" s="546"/>
      <c r="T309" s="547"/>
      <c r="U309" s="545" t="s">
        <v>5551</v>
      </c>
      <c r="V309" s="546"/>
      <c r="W309" s="546"/>
      <c r="X309" s="547"/>
      <c r="Y309" s="545" t="s">
        <v>5571</v>
      </c>
      <c r="Z309" s="546"/>
      <c r="AA309" s="546"/>
      <c r="AB309" s="546"/>
      <c r="AC309" s="547"/>
      <c r="AD309" s="307" t="s">
        <v>5572</v>
      </c>
      <c r="AF309" s="551" t="s">
        <v>5548</v>
      </c>
      <c r="AG309" s="552"/>
      <c r="AH309" s="553"/>
      <c r="AI309" s="551" t="s">
        <v>5568</v>
      </c>
      <c r="AJ309" s="552"/>
      <c r="AK309" s="552"/>
      <c r="AL309" s="552"/>
      <c r="AM309" s="552"/>
      <c r="AN309" s="552"/>
      <c r="AO309" s="552"/>
      <c r="AP309" s="553"/>
      <c r="AQ309" s="554" t="s">
        <v>167</v>
      </c>
      <c r="AR309" s="555"/>
      <c r="AS309" s="539" t="s">
        <v>5569</v>
      </c>
      <c r="AT309" s="540"/>
      <c r="AU309" s="541"/>
      <c r="AV309" s="539" t="s">
        <v>5570</v>
      </c>
      <c r="AW309" s="540"/>
      <c r="AX309" s="540"/>
      <c r="AY309" s="541"/>
      <c r="AZ309" s="539" t="s">
        <v>5551</v>
      </c>
      <c r="BA309" s="540"/>
      <c r="BB309" s="540"/>
      <c r="BC309" s="541"/>
      <c r="BD309" s="539" t="s">
        <v>5571</v>
      </c>
      <c r="BE309" s="540"/>
      <c r="BF309" s="540"/>
      <c r="BG309" s="540"/>
      <c r="BH309" s="541"/>
      <c r="BI309" s="247" t="s">
        <v>5572</v>
      </c>
    </row>
    <row r="310" spans="1:61" ht="68.849999999999994" customHeight="1" x14ac:dyDescent="0.3">
      <c r="A310" s="521" t="s">
        <v>6558</v>
      </c>
      <c r="B310" s="522"/>
      <c r="C310" s="523"/>
      <c r="D310" s="521" t="s">
        <v>6559</v>
      </c>
      <c r="E310" s="522"/>
      <c r="F310" s="522"/>
      <c r="G310" s="522"/>
      <c r="H310" s="522"/>
      <c r="I310" s="522"/>
      <c r="J310" s="522"/>
      <c r="K310" s="523"/>
      <c r="L310" s="524" t="s">
        <v>5594</v>
      </c>
      <c r="M310" s="525"/>
      <c r="N310" s="608">
        <f>ROUND(AS310*(1-'COMP IMPLANTAÇÃO'!$AI$1),2)</f>
        <v>0</v>
      </c>
      <c r="O310" s="609"/>
      <c r="P310" s="610"/>
      <c r="Q310" s="608">
        <f>ROUND(AV310*(1-'COMP IMPLANTAÇÃO'!$AI$1),2)</f>
        <v>3</v>
      </c>
      <c r="R310" s="609"/>
      <c r="S310" s="609"/>
      <c r="T310" s="610"/>
      <c r="U310" s="611">
        <v>1</v>
      </c>
      <c r="V310" s="612"/>
      <c r="W310" s="612"/>
      <c r="X310" s="613"/>
      <c r="Y310" s="614">
        <f>TRUNC(N310*$U310,2)</f>
        <v>0</v>
      </c>
      <c r="Z310" s="615"/>
      <c r="AA310" s="615"/>
      <c r="AB310" s="615"/>
      <c r="AC310" s="616"/>
      <c r="AD310" s="311">
        <f>TRUNC(Q310*$U310,2)</f>
        <v>3</v>
      </c>
      <c r="AF310" s="521" t="s">
        <v>6558</v>
      </c>
      <c r="AG310" s="522"/>
      <c r="AH310" s="523"/>
      <c r="AI310" s="521" t="s">
        <v>6559</v>
      </c>
      <c r="AJ310" s="522"/>
      <c r="AK310" s="522"/>
      <c r="AL310" s="522"/>
      <c r="AM310" s="522"/>
      <c r="AN310" s="522"/>
      <c r="AO310" s="522"/>
      <c r="AP310" s="523"/>
      <c r="AQ310" s="524" t="s">
        <v>5594</v>
      </c>
      <c r="AR310" s="525"/>
      <c r="AS310" s="535">
        <v>0</v>
      </c>
      <c r="AT310" s="536"/>
      <c r="AU310" s="537"/>
      <c r="AV310" s="535">
        <v>3.61</v>
      </c>
      <c r="AW310" s="536"/>
      <c r="AX310" s="536"/>
      <c r="AY310" s="537"/>
      <c r="AZ310" s="532">
        <v>1</v>
      </c>
      <c r="BA310" s="533"/>
      <c r="BB310" s="533"/>
      <c r="BC310" s="534"/>
      <c r="BD310" s="526">
        <f t="shared" ref="BD310:BD314" si="57">AS310*AZ310</f>
        <v>0</v>
      </c>
      <c r="BE310" s="527"/>
      <c r="BF310" s="527"/>
      <c r="BG310" s="527"/>
      <c r="BH310" s="528"/>
      <c r="BI310" s="248">
        <f t="shared" ref="BI310:BI314" si="58">AV310*AZ310</f>
        <v>3.61</v>
      </c>
    </row>
    <row r="311" spans="1:61" ht="68.849999999999994" customHeight="1" x14ac:dyDescent="0.3">
      <c r="A311" s="521" t="s">
        <v>6566</v>
      </c>
      <c r="B311" s="522"/>
      <c r="C311" s="523"/>
      <c r="D311" s="521" t="s">
        <v>6567</v>
      </c>
      <c r="E311" s="522"/>
      <c r="F311" s="522"/>
      <c r="G311" s="522"/>
      <c r="H311" s="522"/>
      <c r="I311" s="522"/>
      <c r="J311" s="522"/>
      <c r="K311" s="523"/>
      <c r="L311" s="524" t="s">
        <v>5594</v>
      </c>
      <c r="M311" s="525"/>
      <c r="N311" s="608">
        <f>ROUND(AS311*(1-'COMP IMPLANTAÇÃO'!$AI$1),2)</f>
        <v>0</v>
      </c>
      <c r="O311" s="609"/>
      <c r="P311" s="610"/>
      <c r="Q311" s="608">
        <f>ROUND(AV311*(1-'COMP IMPLANTAÇÃO'!$AI$1),2)</f>
        <v>34.76</v>
      </c>
      <c r="R311" s="609"/>
      <c r="S311" s="609"/>
      <c r="T311" s="610"/>
      <c r="U311" s="611">
        <v>1</v>
      </c>
      <c r="V311" s="612"/>
      <c r="W311" s="612"/>
      <c r="X311" s="613"/>
      <c r="Y311" s="614">
        <f>TRUNC(N311*$U311,2)</f>
        <v>0</v>
      </c>
      <c r="Z311" s="615"/>
      <c r="AA311" s="615"/>
      <c r="AB311" s="615"/>
      <c r="AC311" s="616"/>
      <c r="AD311" s="311">
        <f>TRUNC(Q311*$U311,2)</f>
        <v>34.76</v>
      </c>
      <c r="AF311" s="521" t="s">
        <v>6566</v>
      </c>
      <c r="AG311" s="522"/>
      <c r="AH311" s="523"/>
      <c r="AI311" s="521" t="s">
        <v>6567</v>
      </c>
      <c r="AJ311" s="522"/>
      <c r="AK311" s="522"/>
      <c r="AL311" s="522"/>
      <c r="AM311" s="522"/>
      <c r="AN311" s="522"/>
      <c r="AO311" s="522"/>
      <c r="AP311" s="523"/>
      <c r="AQ311" s="524" t="s">
        <v>5594</v>
      </c>
      <c r="AR311" s="525"/>
      <c r="AS311" s="535">
        <v>0</v>
      </c>
      <c r="AT311" s="536"/>
      <c r="AU311" s="537"/>
      <c r="AV311" s="526">
        <v>41.88</v>
      </c>
      <c r="AW311" s="527"/>
      <c r="AX311" s="527"/>
      <c r="AY311" s="528"/>
      <c r="AZ311" s="532">
        <v>1</v>
      </c>
      <c r="BA311" s="533"/>
      <c r="BB311" s="533"/>
      <c r="BC311" s="534"/>
      <c r="BD311" s="526">
        <f t="shared" si="57"/>
        <v>0</v>
      </c>
      <c r="BE311" s="527"/>
      <c r="BF311" s="527"/>
      <c r="BG311" s="527"/>
      <c r="BH311" s="528"/>
      <c r="BI311" s="248">
        <f t="shared" si="58"/>
        <v>41.88</v>
      </c>
    </row>
    <row r="312" spans="1:61" ht="68.849999999999994" customHeight="1" x14ac:dyDescent="0.3">
      <c r="A312" s="521" t="s">
        <v>6568</v>
      </c>
      <c r="B312" s="522"/>
      <c r="C312" s="523"/>
      <c r="D312" s="521" t="s">
        <v>6569</v>
      </c>
      <c r="E312" s="522"/>
      <c r="F312" s="522"/>
      <c r="G312" s="522"/>
      <c r="H312" s="522"/>
      <c r="I312" s="522"/>
      <c r="J312" s="522"/>
      <c r="K312" s="523"/>
      <c r="L312" s="524" t="s">
        <v>5594</v>
      </c>
      <c r="M312" s="525"/>
      <c r="N312" s="608">
        <f>ROUND(AS312*(1-'COMP IMPLANTAÇÃO'!$AI$1),2)</f>
        <v>0</v>
      </c>
      <c r="O312" s="609"/>
      <c r="P312" s="610"/>
      <c r="Q312" s="608">
        <f>ROUND(AV312*(1-'COMP IMPLANTAÇÃO'!$AI$1),2)</f>
        <v>66.239999999999995</v>
      </c>
      <c r="R312" s="609"/>
      <c r="S312" s="609"/>
      <c r="T312" s="610"/>
      <c r="U312" s="611">
        <v>1</v>
      </c>
      <c r="V312" s="612"/>
      <c r="W312" s="612"/>
      <c r="X312" s="613"/>
      <c r="Y312" s="614">
        <f>TRUNC(N312*$U312,2)</f>
        <v>0</v>
      </c>
      <c r="Z312" s="615"/>
      <c r="AA312" s="615"/>
      <c r="AB312" s="615"/>
      <c r="AC312" s="616"/>
      <c r="AD312" s="311">
        <f>TRUNC(Q312*$U312,2)</f>
        <v>66.239999999999995</v>
      </c>
      <c r="AF312" s="521" t="s">
        <v>6568</v>
      </c>
      <c r="AG312" s="522"/>
      <c r="AH312" s="523"/>
      <c r="AI312" s="521" t="s">
        <v>6569</v>
      </c>
      <c r="AJ312" s="522"/>
      <c r="AK312" s="522"/>
      <c r="AL312" s="522"/>
      <c r="AM312" s="522"/>
      <c r="AN312" s="522"/>
      <c r="AO312" s="522"/>
      <c r="AP312" s="523"/>
      <c r="AQ312" s="524" t="s">
        <v>5594</v>
      </c>
      <c r="AR312" s="525"/>
      <c r="AS312" s="535">
        <v>0</v>
      </c>
      <c r="AT312" s="536"/>
      <c r="AU312" s="537"/>
      <c r="AV312" s="526">
        <v>79.81</v>
      </c>
      <c r="AW312" s="527"/>
      <c r="AX312" s="527"/>
      <c r="AY312" s="528"/>
      <c r="AZ312" s="532">
        <v>1</v>
      </c>
      <c r="BA312" s="533"/>
      <c r="BB312" s="533"/>
      <c r="BC312" s="534"/>
      <c r="BD312" s="526">
        <f t="shared" si="57"/>
        <v>0</v>
      </c>
      <c r="BE312" s="527"/>
      <c r="BF312" s="527"/>
      <c r="BG312" s="527"/>
      <c r="BH312" s="528"/>
      <c r="BI312" s="248">
        <f t="shared" si="58"/>
        <v>79.81</v>
      </c>
    </row>
    <row r="313" spans="1:61" ht="68.849999999999994" customHeight="1" x14ac:dyDescent="0.3">
      <c r="A313" s="521" t="s">
        <v>6560</v>
      </c>
      <c r="B313" s="522"/>
      <c r="C313" s="523"/>
      <c r="D313" s="521" t="s">
        <v>6561</v>
      </c>
      <c r="E313" s="522"/>
      <c r="F313" s="522"/>
      <c r="G313" s="522"/>
      <c r="H313" s="522"/>
      <c r="I313" s="522"/>
      <c r="J313" s="522"/>
      <c r="K313" s="523"/>
      <c r="L313" s="524" t="s">
        <v>5594</v>
      </c>
      <c r="M313" s="525"/>
      <c r="N313" s="608">
        <f>ROUND(AS313*(1-'COMP IMPLANTAÇÃO'!$AI$1),2)</f>
        <v>0</v>
      </c>
      <c r="O313" s="609"/>
      <c r="P313" s="610"/>
      <c r="Q313" s="608">
        <f>ROUND(AV313*(1-'COMP IMPLANTAÇÃO'!$AI$1),2)</f>
        <v>7.42</v>
      </c>
      <c r="R313" s="609"/>
      <c r="S313" s="609"/>
      <c r="T313" s="610"/>
      <c r="U313" s="611">
        <v>1</v>
      </c>
      <c r="V313" s="612"/>
      <c r="W313" s="612"/>
      <c r="X313" s="613"/>
      <c r="Y313" s="614">
        <f>TRUNC(N313*$U313,2)</f>
        <v>0</v>
      </c>
      <c r="Z313" s="615"/>
      <c r="AA313" s="615"/>
      <c r="AB313" s="615"/>
      <c r="AC313" s="616"/>
      <c r="AD313" s="311">
        <f>TRUNC(Q313*$U313,2)</f>
        <v>7.42</v>
      </c>
      <c r="AF313" s="521" t="s">
        <v>6560</v>
      </c>
      <c r="AG313" s="522"/>
      <c r="AH313" s="523"/>
      <c r="AI313" s="521" t="s">
        <v>6561</v>
      </c>
      <c r="AJ313" s="522"/>
      <c r="AK313" s="522"/>
      <c r="AL313" s="522"/>
      <c r="AM313" s="522"/>
      <c r="AN313" s="522"/>
      <c r="AO313" s="522"/>
      <c r="AP313" s="523"/>
      <c r="AQ313" s="524" t="s">
        <v>5594</v>
      </c>
      <c r="AR313" s="525"/>
      <c r="AS313" s="535">
        <v>0</v>
      </c>
      <c r="AT313" s="536"/>
      <c r="AU313" s="537"/>
      <c r="AV313" s="535">
        <v>8.94</v>
      </c>
      <c r="AW313" s="536"/>
      <c r="AX313" s="536"/>
      <c r="AY313" s="537"/>
      <c r="AZ313" s="532">
        <v>1</v>
      </c>
      <c r="BA313" s="533"/>
      <c r="BB313" s="533"/>
      <c r="BC313" s="534"/>
      <c r="BD313" s="526">
        <f t="shared" si="57"/>
        <v>0</v>
      </c>
      <c r="BE313" s="527"/>
      <c r="BF313" s="527"/>
      <c r="BG313" s="527"/>
      <c r="BH313" s="528"/>
      <c r="BI313" s="248">
        <f t="shared" si="58"/>
        <v>8.94</v>
      </c>
    </row>
    <row r="314" spans="1:61" ht="68.849999999999994" customHeight="1" x14ac:dyDescent="0.3">
      <c r="A314" s="521" t="s">
        <v>6562</v>
      </c>
      <c r="B314" s="522"/>
      <c r="C314" s="523"/>
      <c r="D314" s="521" t="s">
        <v>6563</v>
      </c>
      <c r="E314" s="522"/>
      <c r="F314" s="522"/>
      <c r="G314" s="522"/>
      <c r="H314" s="522"/>
      <c r="I314" s="522"/>
      <c r="J314" s="522"/>
      <c r="K314" s="523"/>
      <c r="L314" s="524" t="s">
        <v>5594</v>
      </c>
      <c r="M314" s="525"/>
      <c r="N314" s="608">
        <f>ROUND(AS314*(1-'COMP IMPLANTAÇÃO'!$AI$1),2)</f>
        <v>0</v>
      </c>
      <c r="O314" s="609"/>
      <c r="P314" s="610"/>
      <c r="Q314" s="608">
        <f>ROUND(AV314*(1-'COMP IMPLANTAÇÃO'!$AI$1),2)</f>
        <v>19.28</v>
      </c>
      <c r="R314" s="609"/>
      <c r="S314" s="609"/>
      <c r="T314" s="610"/>
      <c r="U314" s="611">
        <v>1</v>
      </c>
      <c r="V314" s="612"/>
      <c r="W314" s="612"/>
      <c r="X314" s="613"/>
      <c r="Y314" s="614">
        <f>TRUNC(N314*$U314,2)</f>
        <v>0</v>
      </c>
      <c r="Z314" s="615"/>
      <c r="AA314" s="615"/>
      <c r="AB314" s="615"/>
      <c r="AC314" s="616"/>
      <c r="AD314" s="311">
        <f>TRUNC(Q314*$U314,2)</f>
        <v>19.28</v>
      </c>
      <c r="AF314" s="521" t="s">
        <v>6562</v>
      </c>
      <c r="AG314" s="522"/>
      <c r="AH314" s="523"/>
      <c r="AI314" s="521" t="s">
        <v>6563</v>
      </c>
      <c r="AJ314" s="522"/>
      <c r="AK314" s="522"/>
      <c r="AL314" s="522"/>
      <c r="AM314" s="522"/>
      <c r="AN314" s="522"/>
      <c r="AO314" s="522"/>
      <c r="AP314" s="523"/>
      <c r="AQ314" s="524" t="s">
        <v>5594</v>
      </c>
      <c r="AR314" s="525"/>
      <c r="AS314" s="535">
        <v>0</v>
      </c>
      <c r="AT314" s="536"/>
      <c r="AU314" s="537"/>
      <c r="AV314" s="526">
        <v>23.23</v>
      </c>
      <c r="AW314" s="527"/>
      <c r="AX314" s="527"/>
      <c r="AY314" s="528"/>
      <c r="AZ314" s="532">
        <v>1</v>
      </c>
      <c r="BA314" s="533"/>
      <c r="BB314" s="533"/>
      <c r="BC314" s="534"/>
      <c r="BD314" s="526">
        <f t="shared" si="57"/>
        <v>0</v>
      </c>
      <c r="BE314" s="527"/>
      <c r="BF314" s="527"/>
      <c r="BG314" s="527"/>
      <c r="BH314" s="528"/>
      <c r="BI314" s="248">
        <f t="shared" si="58"/>
        <v>23.23</v>
      </c>
    </row>
    <row r="315" spans="1:61" ht="11.4" customHeight="1" x14ac:dyDescent="0.3">
      <c r="A315" s="538" t="s">
        <v>5575</v>
      </c>
      <c r="B315" s="538"/>
      <c r="C315" s="538"/>
      <c r="D315" s="538"/>
      <c r="E315" s="538"/>
      <c r="F315" s="538"/>
      <c r="G315" s="538"/>
      <c r="H315" s="538"/>
      <c r="I315" s="538"/>
      <c r="J315" s="538"/>
      <c r="K315" s="538"/>
      <c r="L315" s="538"/>
      <c r="M315" s="538"/>
      <c r="N315" s="538"/>
      <c r="O315" s="538"/>
      <c r="P315" s="538"/>
      <c r="Q315" s="538"/>
      <c r="R315" s="538"/>
      <c r="S315" s="538"/>
      <c r="T315" s="538"/>
      <c r="U315" s="538"/>
      <c r="V315" s="538"/>
      <c r="W315" s="538"/>
      <c r="X315" s="538"/>
      <c r="Y315" s="626">
        <v>0</v>
      </c>
      <c r="Z315" s="627"/>
      <c r="AA315" s="627"/>
      <c r="AB315" s="627"/>
      <c r="AC315" s="627"/>
      <c r="AD315" s="628"/>
      <c r="AF315" s="538" t="s">
        <v>5575</v>
      </c>
      <c r="AG315" s="538"/>
      <c r="AH315" s="538"/>
      <c r="AI315" s="538"/>
      <c r="AJ315" s="538"/>
      <c r="AK315" s="538"/>
      <c r="AL315" s="538"/>
      <c r="AM315" s="538"/>
      <c r="AN315" s="538"/>
      <c r="AO315" s="538"/>
      <c r="AP315" s="538"/>
      <c r="AQ315" s="538"/>
      <c r="AR315" s="538"/>
      <c r="AS315" s="538"/>
      <c r="AT315" s="538"/>
      <c r="AU315" s="538"/>
      <c r="AV315" s="538"/>
      <c r="AW315" s="538"/>
      <c r="AX315" s="538"/>
      <c r="AY315" s="538"/>
      <c r="AZ315" s="538"/>
      <c r="BA315" s="538"/>
      <c r="BB315" s="538"/>
      <c r="BC315" s="538"/>
      <c r="BD315" s="535">
        <v>0</v>
      </c>
      <c r="BE315" s="536"/>
      <c r="BF315" s="536"/>
      <c r="BG315" s="536"/>
      <c r="BH315" s="536"/>
      <c r="BI315" s="537"/>
    </row>
    <row r="316" spans="1:61" ht="11.4" customHeight="1" x14ac:dyDescent="0.3">
      <c r="A316" s="538" t="s">
        <v>5576</v>
      </c>
      <c r="B316" s="538"/>
      <c r="C316" s="538"/>
      <c r="D316" s="538"/>
      <c r="E316" s="538"/>
      <c r="F316" s="538"/>
      <c r="G316" s="538"/>
      <c r="H316" s="538"/>
      <c r="I316" s="538"/>
      <c r="J316" s="538"/>
      <c r="K316" s="538"/>
      <c r="L316" s="538"/>
      <c r="M316" s="538"/>
      <c r="N316" s="538"/>
      <c r="O316" s="538"/>
      <c r="P316" s="538"/>
      <c r="Q316" s="538"/>
      <c r="R316" s="538"/>
      <c r="S316" s="538"/>
      <c r="T316" s="538"/>
      <c r="U316" s="538"/>
      <c r="V316" s="538"/>
      <c r="W316" s="538"/>
      <c r="X316" s="538"/>
      <c r="Y316" s="620">
        <f>SUM(AD310:AD314)</f>
        <v>130.69999999999999</v>
      </c>
      <c r="Z316" s="621"/>
      <c r="AA316" s="621"/>
      <c r="AB316" s="621"/>
      <c r="AC316" s="621"/>
      <c r="AD316" s="622"/>
      <c r="AF316" s="538" t="s">
        <v>5576</v>
      </c>
      <c r="AG316" s="538"/>
      <c r="AH316" s="538"/>
      <c r="AI316" s="538"/>
      <c r="AJ316" s="538"/>
      <c r="AK316" s="538"/>
      <c r="AL316" s="538"/>
      <c r="AM316" s="538"/>
      <c r="AN316" s="538"/>
      <c r="AO316" s="538"/>
      <c r="AP316" s="538"/>
      <c r="AQ316" s="538"/>
      <c r="AR316" s="538"/>
      <c r="AS316" s="538"/>
      <c r="AT316" s="538"/>
      <c r="AU316" s="538"/>
      <c r="AV316" s="538"/>
      <c r="AW316" s="538"/>
      <c r="AX316" s="538"/>
      <c r="AY316" s="538"/>
      <c r="AZ316" s="538"/>
      <c r="BA316" s="538"/>
      <c r="BB316" s="538"/>
      <c r="BC316" s="538"/>
      <c r="BD316" s="529">
        <f>SUM(BI310:BI314)</f>
        <v>157.47</v>
      </c>
      <c r="BE316" s="530"/>
      <c r="BF316" s="530"/>
      <c r="BG316" s="530"/>
      <c r="BH316" s="530"/>
      <c r="BI316" s="531"/>
    </row>
    <row r="317" spans="1:61" ht="10.8" customHeight="1" x14ac:dyDescent="0.3">
      <c r="A317" s="365"/>
      <c r="B317" s="365"/>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c r="AA317" s="365"/>
      <c r="AB317" s="365"/>
      <c r="AC317" s="365"/>
      <c r="AD317" s="365"/>
      <c r="AF317" s="365"/>
      <c r="AG317" s="365"/>
      <c r="AH317" s="365"/>
      <c r="AI317" s="365"/>
      <c r="AJ317" s="365"/>
      <c r="AK317" s="365"/>
      <c r="AL317" s="365"/>
      <c r="AM317" s="365"/>
      <c r="AN317" s="365"/>
      <c r="AO317" s="365"/>
      <c r="AP317" s="365"/>
      <c r="AQ317" s="365"/>
      <c r="AR317" s="365"/>
      <c r="AS317" s="365"/>
      <c r="AT317" s="365"/>
      <c r="AU317" s="365"/>
      <c r="AV317" s="365"/>
      <c r="AW317" s="365"/>
      <c r="AX317" s="365"/>
      <c r="AY317" s="365"/>
      <c r="AZ317" s="365"/>
      <c r="BA317" s="365"/>
      <c r="BB317" s="365"/>
      <c r="BC317" s="365"/>
      <c r="BD317" s="365"/>
      <c r="BE317" s="365"/>
      <c r="BF317" s="365"/>
      <c r="BG317" s="365"/>
      <c r="BH317" s="365"/>
      <c r="BI317" s="365"/>
    </row>
    <row r="318" spans="1:61" ht="11.4" customHeight="1" x14ac:dyDescent="0.3">
      <c r="A318" s="539" t="s">
        <v>5554</v>
      </c>
      <c r="B318" s="540"/>
      <c r="C318" s="540"/>
      <c r="D318" s="540"/>
      <c r="E318" s="540"/>
      <c r="F318" s="540"/>
      <c r="G318" s="540"/>
      <c r="H318" s="540"/>
      <c r="I318" s="540"/>
      <c r="J318" s="540"/>
      <c r="K318" s="540"/>
      <c r="L318" s="540"/>
      <c r="M318" s="540"/>
      <c r="N318" s="540"/>
      <c r="O318" s="540"/>
      <c r="P318" s="540"/>
      <c r="Q318" s="540"/>
      <c r="R318" s="540"/>
      <c r="S318" s="540"/>
      <c r="T318" s="540"/>
      <c r="U318" s="540"/>
      <c r="V318" s="540"/>
      <c r="W318" s="540"/>
      <c r="X318" s="541"/>
      <c r="Y318" s="632">
        <f>Y316+Y307</f>
        <v>159.82999999999998</v>
      </c>
      <c r="Z318" s="633"/>
      <c r="AA318" s="633"/>
      <c r="AB318" s="633"/>
      <c r="AC318" s="633"/>
      <c r="AD318" s="634"/>
      <c r="AF318" s="539" t="s">
        <v>5554</v>
      </c>
      <c r="AG318" s="540"/>
      <c r="AH318" s="540"/>
      <c r="AI318" s="540"/>
      <c r="AJ318" s="540"/>
      <c r="AK318" s="540"/>
      <c r="AL318" s="540"/>
      <c r="AM318" s="540"/>
      <c r="AN318" s="540"/>
      <c r="AO318" s="540"/>
      <c r="AP318" s="540"/>
      <c r="AQ318" s="540"/>
      <c r="AR318" s="540"/>
      <c r="AS318" s="540"/>
      <c r="AT318" s="540"/>
      <c r="AU318" s="540"/>
      <c r="AV318" s="540"/>
      <c r="AW318" s="540"/>
      <c r="AX318" s="540"/>
      <c r="AY318" s="540"/>
      <c r="AZ318" s="540"/>
      <c r="BA318" s="540"/>
      <c r="BB318" s="540"/>
      <c r="BC318" s="541"/>
      <c r="BD318" s="582">
        <f>BD316+BD307</f>
        <v>186.6</v>
      </c>
      <c r="BE318" s="583"/>
      <c r="BF318" s="583"/>
      <c r="BG318" s="583"/>
      <c r="BH318" s="583"/>
      <c r="BI318" s="584"/>
    </row>
    <row r="319" spans="1:61" ht="11.4" customHeight="1" x14ac:dyDescent="0.3">
      <c r="A319" s="539" t="s">
        <v>8256</v>
      </c>
      <c r="B319" s="540"/>
      <c r="C319" s="540"/>
      <c r="D319" s="540"/>
      <c r="E319" s="540"/>
      <c r="F319" s="540"/>
      <c r="G319" s="540"/>
      <c r="H319" s="540"/>
      <c r="I319" s="540"/>
      <c r="J319" s="540"/>
      <c r="K319" s="540"/>
      <c r="L319" s="540"/>
      <c r="M319" s="540"/>
      <c r="N319" s="540"/>
      <c r="O319" s="540"/>
      <c r="P319" s="540"/>
      <c r="Q319" s="540"/>
      <c r="R319" s="540"/>
      <c r="S319" s="540"/>
      <c r="T319" s="540"/>
      <c r="U319" s="540"/>
      <c r="V319" s="312"/>
      <c r="W319" s="561">
        <v>0.25069999999999998</v>
      </c>
      <c r="X319" s="648"/>
      <c r="Y319" s="548">
        <f>Y318*W319</f>
        <v>40.069380999999993</v>
      </c>
      <c r="Z319" s="549"/>
      <c r="AA319" s="549"/>
      <c r="AB319" s="549"/>
      <c r="AC319" s="549"/>
      <c r="AD319" s="550"/>
      <c r="AF319" s="539" t="s">
        <v>8256</v>
      </c>
      <c r="AG319" s="540"/>
      <c r="AH319" s="540"/>
      <c r="AI319" s="540"/>
      <c r="AJ319" s="540"/>
      <c r="AK319" s="540"/>
      <c r="AL319" s="540"/>
      <c r="AM319" s="540"/>
      <c r="AN319" s="540"/>
      <c r="AO319" s="540"/>
      <c r="AP319" s="540"/>
      <c r="AQ319" s="540"/>
      <c r="AR319" s="540"/>
      <c r="AS319" s="540"/>
      <c r="AT319" s="540"/>
      <c r="AU319" s="540"/>
      <c r="AV319" s="540"/>
      <c r="AW319" s="540"/>
      <c r="AX319" s="540"/>
      <c r="AY319" s="540"/>
      <c r="AZ319" s="540"/>
      <c r="BA319" s="274"/>
      <c r="BB319" s="601">
        <v>0.25069999999999998</v>
      </c>
      <c r="BC319" s="555"/>
      <c r="BD319" s="590">
        <f>BD318*BB319</f>
        <v>46.780619999999992</v>
      </c>
      <c r="BE319" s="591"/>
      <c r="BF319" s="591"/>
      <c r="BG319" s="591"/>
      <c r="BH319" s="591"/>
      <c r="BI319" s="592"/>
    </row>
    <row r="320" spans="1:61" ht="11.4" customHeight="1" x14ac:dyDescent="0.3">
      <c r="A320" s="539" t="s">
        <v>5555</v>
      </c>
      <c r="B320" s="540"/>
      <c r="C320" s="540"/>
      <c r="D320" s="540"/>
      <c r="E320" s="540"/>
      <c r="F320" s="540"/>
      <c r="G320" s="540"/>
      <c r="H320" s="540"/>
      <c r="I320" s="540"/>
      <c r="J320" s="540"/>
      <c r="K320" s="540"/>
      <c r="L320" s="540"/>
      <c r="M320" s="540"/>
      <c r="N320" s="540"/>
      <c r="O320" s="540"/>
      <c r="P320" s="540"/>
      <c r="Q320" s="540"/>
      <c r="R320" s="540"/>
      <c r="S320" s="540"/>
      <c r="T320" s="540"/>
      <c r="U320" s="540"/>
      <c r="V320" s="540"/>
      <c r="W320" s="540"/>
      <c r="X320" s="541"/>
      <c r="Y320" s="632">
        <f>Y319+Y318</f>
        <v>199.89938099999998</v>
      </c>
      <c r="Z320" s="633"/>
      <c r="AA320" s="633"/>
      <c r="AB320" s="633"/>
      <c r="AC320" s="633"/>
      <c r="AD320" s="634"/>
      <c r="AF320" s="539" t="s">
        <v>5555</v>
      </c>
      <c r="AG320" s="540"/>
      <c r="AH320" s="540"/>
      <c r="AI320" s="540"/>
      <c r="AJ320" s="540"/>
      <c r="AK320" s="540"/>
      <c r="AL320" s="540"/>
      <c r="AM320" s="540"/>
      <c r="AN320" s="540"/>
      <c r="AO320" s="540"/>
      <c r="AP320" s="540"/>
      <c r="AQ320" s="540"/>
      <c r="AR320" s="540"/>
      <c r="AS320" s="540"/>
      <c r="AT320" s="540"/>
      <c r="AU320" s="540"/>
      <c r="AV320" s="540"/>
      <c r="AW320" s="540"/>
      <c r="AX320" s="540"/>
      <c r="AY320" s="540"/>
      <c r="AZ320" s="540"/>
      <c r="BA320" s="540"/>
      <c r="BB320" s="540"/>
      <c r="BC320" s="541"/>
      <c r="BD320" s="582">
        <f>BD319+BD318</f>
        <v>233.38061999999999</v>
      </c>
      <c r="BE320" s="583"/>
      <c r="BF320" s="583"/>
      <c r="BG320" s="583"/>
      <c r="BH320" s="583"/>
      <c r="BI320" s="584"/>
    </row>
    <row r="321" spans="1:61" ht="10.8" customHeight="1" x14ac:dyDescent="0.3">
      <c r="A321" s="365"/>
      <c r="B321" s="365"/>
      <c r="C321" s="365"/>
      <c r="D321" s="365"/>
      <c r="E321" s="365"/>
      <c r="F321" s="365"/>
      <c r="G321" s="365"/>
      <c r="H321" s="365"/>
      <c r="I321" s="365"/>
      <c r="J321" s="365"/>
      <c r="K321" s="365"/>
      <c r="L321" s="365"/>
      <c r="M321" s="365"/>
      <c r="N321" s="365"/>
      <c r="O321" s="365"/>
      <c r="P321" s="365"/>
      <c r="Q321" s="365"/>
      <c r="R321" s="365"/>
      <c r="S321" s="365"/>
      <c r="T321" s="365"/>
      <c r="U321" s="365"/>
      <c r="V321" s="365"/>
      <c r="W321" s="365"/>
      <c r="X321" s="365"/>
      <c r="Y321" s="365"/>
      <c r="Z321" s="365"/>
      <c r="AA321" s="365"/>
      <c r="AB321" s="365"/>
      <c r="AC321" s="365"/>
      <c r="AD321" s="365"/>
      <c r="AF321" s="365"/>
      <c r="AG321" s="365"/>
      <c r="AH321" s="365"/>
      <c r="AI321" s="365"/>
      <c r="AJ321" s="365"/>
      <c r="AK321" s="365"/>
      <c r="AL321" s="365"/>
      <c r="AM321" s="365"/>
      <c r="AN321" s="365"/>
      <c r="AO321" s="365"/>
      <c r="AP321" s="365"/>
      <c r="AQ321" s="365"/>
      <c r="AR321" s="365"/>
      <c r="AS321" s="365"/>
      <c r="AT321" s="365"/>
      <c r="AU321" s="365"/>
      <c r="AV321" s="365"/>
      <c r="AW321" s="365"/>
      <c r="AX321" s="365"/>
      <c r="AY321" s="365"/>
      <c r="AZ321" s="365"/>
      <c r="BA321" s="365"/>
      <c r="BB321" s="365"/>
      <c r="BC321" s="365"/>
      <c r="BD321" s="365"/>
      <c r="BE321" s="365"/>
      <c r="BF321" s="365"/>
      <c r="BG321" s="365"/>
      <c r="BH321" s="365"/>
      <c r="BI321" s="365"/>
    </row>
    <row r="322" spans="1:61" ht="13.35" customHeight="1" x14ac:dyDescent="0.3">
      <c r="A322" s="520" t="s">
        <v>5556</v>
      </c>
      <c r="B322" s="520"/>
      <c r="C322" s="520"/>
      <c r="D322" s="520"/>
      <c r="E322" s="520"/>
      <c r="F322" s="520" t="s">
        <v>7015</v>
      </c>
      <c r="G322" s="520"/>
      <c r="H322" s="520"/>
      <c r="I322" s="520"/>
      <c r="J322" s="520"/>
      <c r="K322" s="520"/>
      <c r="L322" s="520"/>
      <c r="M322" s="520"/>
      <c r="N322" s="520"/>
      <c r="O322" s="520"/>
      <c r="P322" s="520"/>
      <c r="Q322" s="520"/>
      <c r="R322" s="520"/>
      <c r="S322" s="520"/>
      <c r="T322" s="520"/>
      <c r="U322" s="520"/>
      <c r="V322" s="520"/>
      <c r="W322" s="520"/>
      <c r="X322" s="520"/>
      <c r="Y322" s="520"/>
      <c r="Z322" s="520"/>
      <c r="AA322" s="520"/>
      <c r="AB322" s="520"/>
      <c r="AC322" s="520"/>
      <c r="AD322" s="520"/>
      <c r="AF322" s="520" t="s">
        <v>5556</v>
      </c>
      <c r="AG322" s="520"/>
      <c r="AH322" s="520"/>
      <c r="AI322" s="520"/>
      <c r="AJ322" s="520"/>
      <c r="AK322" s="520" t="s">
        <v>7015</v>
      </c>
      <c r="AL322" s="520"/>
      <c r="AM322" s="520"/>
      <c r="AN322" s="520"/>
      <c r="AO322" s="520"/>
      <c r="AP322" s="520"/>
      <c r="AQ322" s="520"/>
      <c r="AR322" s="520"/>
      <c r="AS322" s="520"/>
      <c r="AT322" s="520"/>
      <c r="AU322" s="520"/>
      <c r="AV322" s="520"/>
      <c r="AW322" s="520"/>
      <c r="AX322" s="520"/>
      <c r="AY322" s="520"/>
      <c r="AZ322" s="520"/>
      <c r="BA322" s="520"/>
      <c r="BB322" s="520"/>
      <c r="BC322" s="520"/>
      <c r="BD322" s="520"/>
      <c r="BE322" s="520"/>
      <c r="BF322" s="520"/>
      <c r="BG322" s="520"/>
      <c r="BH322" s="520"/>
      <c r="BI322" s="520"/>
    </row>
    <row r="323" spans="1:61" ht="10.8" customHeight="1" x14ac:dyDescent="0.3">
      <c r="A323" s="365"/>
      <c r="B323" s="365"/>
      <c r="C323" s="365"/>
      <c r="D323" s="365"/>
      <c r="E323" s="365"/>
      <c r="F323" s="365"/>
      <c r="G323" s="365"/>
      <c r="H323" s="365"/>
      <c r="I323" s="365"/>
      <c r="J323" s="365"/>
      <c r="K323" s="365"/>
      <c r="L323" s="365"/>
      <c r="M323" s="365"/>
      <c r="N323" s="365"/>
      <c r="O323" s="365"/>
      <c r="P323" s="365"/>
      <c r="Q323" s="365"/>
      <c r="R323" s="365"/>
      <c r="S323" s="365"/>
      <c r="T323" s="365"/>
      <c r="U323" s="365"/>
      <c r="V323" s="365"/>
      <c r="W323" s="365"/>
      <c r="X323" s="365"/>
      <c r="Y323" s="365"/>
      <c r="Z323" s="365"/>
      <c r="AA323" s="365"/>
      <c r="AB323" s="365"/>
      <c r="AC323" s="365"/>
      <c r="AD323" s="365"/>
      <c r="AF323" s="365"/>
      <c r="AG323" s="365"/>
      <c r="AH323" s="365"/>
      <c r="AI323" s="365"/>
      <c r="AJ323" s="365"/>
      <c r="AK323" s="365"/>
      <c r="AL323" s="365"/>
      <c r="AM323" s="365"/>
      <c r="AN323" s="365"/>
      <c r="AO323" s="365"/>
      <c r="AP323" s="365"/>
      <c r="AQ323" s="365"/>
      <c r="AR323" s="365"/>
      <c r="AS323" s="365"/>
      <c r="AT323" s="365"/>
      <c r="AU323" s="365"/>
      <c r="AV323" s="365"/>
      <c r="AW323" s="365"/>
      <c r="AX323" s="365"/>
      <c r="AY323" s="365"/>
      <c r="AZ323" s="365"/>
      <c r="BA323" s="365"/>
      <c r="BB323" s="365"/>
      <c r="BC323" s="365"/>
      <c r="BD323" s="365"/>
      <c r="BE323" s="365"/>
      <c r="BF323" s="365"/>
      <c r="BG323" s="365"/>
      <c r="BH323" s="365"/>
      <c r="BI323" s="365"/>
    </row>
    <row r="324" spans="1:61" ht="22.95" customHeight="1" x14ac:dyDescent="0.3">
      <c r="A324" s="365" t="s">
        <v>7016</v>
      </c>
      <c r="B324" s="365"/>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637" t="s">
        <v>5566</v>
      </c>
      <c r="Z324" s="637"/>
      <c r="AA324" s="637"/>
      <c r="AB324" s="637"/>
      <c r="AC324" s="637"/>
      <c r="AD324" s="637"/>
      <c r="AF324" s="365" t="s">
        <v>7016</v>
      </c>
      <c r="AG324" s="365"/>
      <c r="AH324" s="365"/>
      <c r="AI324" s="365"/>
      <c r="AJ324" s="365"/>
      <c r="AK324" s="365"/>
      <c r="AL324" s="365"/>
      <c r="AM324" s="365"/>
      <c r="AN324" s="365"/>
      <c r="AO324" s="365"/>
      <c r="AP324" s="365"/>
      <c r="AQ324" s="365"/>
      <c r="AR324" s="365"/>
      <c r="AS324" s="365"/>
      <c r="AT324" s="365"/>
      <c r="AU324" s="365"/>
      <c r="AV324" s="365"/>
      <c r="AW324" s="365"/>
      <c r="AX324" s="365"/>
      <c r="AY324" s="365"/>
      <c r="AZ324" s="365"/>
      <c r="BA324" s="365"/>
      <c r="BB324" s="365"/>
      <c r="BC324" s="365"/>
      <c r="BD324" s="365" t="s">
        <v>5566</v>
      </c>
      <c r="BE324" s="365"/>
      <c r="BF324" s="365"/>
      <c r="BG324" s="365"/>
      <c r="BH324" s="365"/>
      <c r="BI324" s="365"/>
    </row>
    <row r="325" spans="1:61" ht="10.8" customHeight="1" x14ac:dyDescent="0.3">
      <c r="A325" s="365"/>
      <c r="B325" s="365"/>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c r="AA325" s="365"/>
      <c r="AB325" s="365"/>
      <c r="AC325" s="365"/>
      <c r="AD325" s="365"/>
      <c r="AF325" s="365"/>
      <c r="AG325" s="365"/>
      <c r="AH325" s="365"/>
      <c r="AI325" s="365"/>
      <c r="AJ325" s="365"/>
      <c r="AK325" s="365"/>
      <c r="AL325" s="365"/>
      <c r="AM325" s="365"/>
      <c r="AN325" s="365"/>
      <c r="AO325" s="365"/>
      <c r="AP325" s="365"/>
      <c r="AQ325" s="365"/>
      <c r="AR325" s="365"/>
      <c r="AS325" s="365"/>
      <c r="AT325" s="365"/>
      <c r="AU325" s="365"/>
      <c r="AV325" s="365"/>
      <c r="AW325" s="365"/>
      <c r="AX325" s="365"/>
      <c r="AY325" s="365"/>
      <c r="AZ325" s="365"/>
      <c r="BA325" s="365"/>
      <c r="BB325" s="365"/>
      <c r="BC325" s="365"/>
      <c r="BD325" s="365"/>
      <c r="BE325" s="365"/>
      <c r="BF325" s="365"/>
      <c r="BG325" s="365"/>
      <c r="BH325" s="365"/>
      <c r="BI325" s="365"/>
    </row>
    <row r="326" spans="1:61" ht="11.4" customHeight="1" x14ac:dyDescent="0.3">
      <c r="A326" s="551" t="s">
        <v>5548</v>
      </c>
      <c r="B326" s="552"/>
      <c r="C326" s="552"/>
      <c r="D326" s="552"/>
      <c r="E326" s="552"/>
      <c r="F326" s="552"/>
      <c r="G326" s="553"/>
      <c r="H326" s="551" t="s">
        <v>5557</v>
      </c>
      <c r="I326" s="552"/>
      <c r="J326" s="552"/>
      <c r="K326" s="552"/>
      <c r="L326" s="553"/>
      <c r="M326" s="545" t="s">
        <v>5558</v>
      </c>
      <c r="N326" s="547"/>
      <c r="O326" s="545" t="s">
        <v>5559</v>
      </c>
      <c r="P326" s="546"/>
      <c r="Q326" s="546"/>
      <c r="R326" s="547"/>
      <c r="S326" s="545" t="s">
        <v>5560</v>
      </c>
      <c r="T326" s="546"/>
      <c r="U326" s="546"/>
      <c r="V326" s="547"/>
      <c r="W326" s="545" t="s">
        <v>5551</v>
      </c>
      <c r="X326" s="546"/>
      <c r="Y326" s="546"/>
      <c r="Z326" s="546"/>
      <c r="AA326" s="547"/>
      <c r="AB326" s="545" t="s">
        <v>5561</v>
      </c>
      <c r="AC326" s="546"/>
      <c r="AD326" s="547"/>
      <c r="AF326" s="551" t="s">
        <v>5548</v>
      </c>
      <c r="AG326" s="552"/>
      <c r="AH326" s="552"/>
      <c r="AI326" s="552"/>
      <c r="AJ326" s="552"/>
      <c r="AK326" s="552"/>
      <c r="AL326" s="553"/>
      <c r="AM326" s="551" t="s">
        <v>5557</v>
      </c>
      <c r="AN326" s="552"/>
      <c r="AO326" s="552"/>
      <c r="AP326" s="552"/>
      <c r="AQ326" s="553"/>
      <c r="AR326" s="539" t="s">
        <v>5558</v>
      </c>
      <c r="AS326" s="541"/>
      <c r="AT326" s="539" t="s">
        <v>5559</v>
      </c>
      <c r="AU326" s="540"/>
      <c r="AV326" s="540"/>
      <c r="AW326" s="541"/>
      <c r="AX326" s="539" t="s">
        <v>5560</v>
      </c>
      <c r="AY326" s="540"/>
      <c r="AZ326" s="540"/>
      <c r="BA326" s="541"/>
      <c r="BB326" s="539" t="s">
        <v>5551</v>
      </c>
      <c r="BC326" s="540"/>
      <c r="BD326" s="540"/>
      <c r="BE326" s="540"/>
      <c r="BF326" s="541"/>
      <c r="BG326" s="539" t="s">
        <v>5561</v>
      </c>
      <c r="BH326" s="540"/>
      <c r="BI326" s="541"/>
    </row>
    <row r="327" spans="1:61" ht="11.4" customHeight="1" x14ac:dyDescent="0.3">
      <c r="A327" s="521" t="s">
        <v>5562</v>
      </c>
      <c r="B327" s="522"/>
      <c r="C327" s="522"/>
      <c r="D327" s="522"/>
      <c r="E327" s="522"/>
      <c r="F327" s="522"/>
      <c r="G327" s="523"/>
      <c r="H327" s="521" t="s">
        <v>5563</v>
      </c>
      <c r="I327" s="522"/>
      <c r="J327" s="522"/>
      <c r="K327" s="522"/>
      <c r="L327" s="523"/>
      <c r="M327" s="673">
        <f>ROUND(AR327*(1-'COMP IMPLANTAÇÃO'!$AI$1),2)</f>
        <v>6.02</v>
      </c>
      <c r="N327" s="674"/>
      <c r="O327" s="673">
        <f t="shared" ref="O327:O328" si="59">TRUNC(M327*(1+(S327/100)),2)</f>
        <v>16.88</v>
      </c>
      <c r="P327" s="675"/>
      <c r="Q327" s="675"/>
      <c r="R327" s="674"/>
      <c r="S327" s="620">
        <v>180.43</v>
      </c>
      <c r="T327" s="621"/>
      <c r="U327" s="621"/>
      <c r="V327" s="622"/>
      <c r="W327" s="611">
        <v>0.28120000000000001</v>
      </c>
      <c r="X327" s="612"/>
      <c r="Y327" s="612"/>
      <c r="Z327" s="612"/>
      <c r="AA327" s="613"/>
      <c r="AB327" s="623">
        <f t="shared" ref="AB327:AB328" si="60">TRUNC(O327*W327,2)</f>
        <v>4.74</v>
      </c>
      <c r="AC327" s="624"/>
      <c r="AD327" s="625"/>
      <c r="AF327" s="521" t="s">
        <v>5562</v>
      </c>
      <c r="AG327" s="522"/>
      <c r="AH327" s="522"/>
      <c r="AI327" s="522"/>
      <c r="AJ327" s="522"/>
      <c r="AK327" s="522"/>
      <c r="AL327" s="523"/>
      <c r="AM327" s="521" t="s">
        <v>5563</v>
      </c>
      <c r="AN327" s="522"/>
      <c r="AO327" s="522"/>
      <c r="AP327" s="522"/>
      <c r="AQ327" s="523"/>
      <c r="AR327" s="535">
        <v>7.25</v>
      </c>
      <c r="AS327" s="537"/>
      <c r="AT327" s="526">
        <v>20.329999999999998</v>
      </c>
      <c r="AU327" s="527"/>
      <c r="AV327" s="527"/>
      <c r="AW327" s="528"/>
      <c r="AX327" s="529">
        <v>180.43</v>
      </c>
      <c r="AY327" s="530"/>
      <c r="AZ327" s="530"/>
      <c r="BA327" s="531"/>
      <c r="BB327" s="532">
        <v>0.28120000000000001</v>
      </c>
      <c r="BC327" s="533"/>
      <c r="BD327" s="533"/>
      <c r="BE327" s="533"/>
      <c r="BF327" s="534"/>
      <c r="BG327" s="529">
        <f t="shared" ref="BG327:BG328" si="61">AT327*BB327</f>
        <v>5.7167959999999995</v>
      </c>
      <c r="BH327" s="530"/>
      <c r="BI327" s="531"/>
    </row>
    <row r="328" spans="1:61" ht="11.4" customHeight="1" x14ac:dyDescent="0.3">
      <c r="A328" s="521" t="s">
        <v>5567</v>
      </c>
      <c r="B328" s="522"/>
      <c r="C328" s="522"/>
      <c r="D328" s="522"/>
      <c r="E328" s="522"/>
      <c r="F328" s="522"/>
      <c r="G328" s="523"/>
      <c r="H328" s="521" t="s">
        <v>171</v>
      </c>
      <c r="I328" s="522"/>
      <c r="J328" s="522"/>
      <c r="K328" s="522"/>
      <c r="L328" s="523"/>
      <c r="M328" s="673">
        <f>ROUND(AR328*(1-'COMP IMPLANTAÇÃO'!$AI$1),2)</f>
        <v>9.59</v>
      </c>
      <c r="N328" s="674"/>
      <c r="O328" s="673">
        <f t="shared" si="59"/>
        <v>24.16</v>
      </c>
      <c r="P328" s="675"/>
      <c r="Q328" s="675"/>
      <c r="R328" s="674"/>
      <c r="S328" s="620">
        <v>152.01</v>
      </c>
      <c r="T328" s="621"/>
      <c r="U328" s="621"/>
      <c r="V328" s="622"/>
      <c r="W328" s="611">
        <v>0.28120000000000001</v>
      </c>
      <c r="X328" s="612"/>
      <c r="Y328" s="612"/>
      <c r="Z328" s="612"/>
      <c r="AA328" s="613"/>
      <c r="AB328" s="623">
        <f t="shared" si="60"/>
        <v>6.79</v>
      </c>
      <c r="AC328" s="624"/>
      <c r="AD328" s="625"/>
      <c r="AF328" s="521" t="s">
        <v>5567</v>
      </c>
      <c r="AG328" s="522"/>
      <c r="AH328" s="522"/>
      <c r="AI328" s="522"/>
      <c r="AJ328" s="522"/>
      <c r="AK328" s="522"/>
      <c r="AL328" s="523"/>
      <c r="AM328" s="521" t="s">
        <v>171</v>
      </c>
      <c r="AN328" s="522"/>
      <c r="AO328" s="522"/>
      <c r="AP328" s="522"/>
      <c r="AQ328" s="523"/>
      <c r="AR328" s="526">
        <v>11.56</v>
      </c>
      <c r="AS328" s="528"/>
      <c r="AT328" s="526">
        <v>29.13</v>
      </c>
      <c r="AU328" s="527"/>
      <c r="AV328" s="527"/>
      <c r="AW328" s="528"/>
      <c r="AX328" s="529">
        <v>152.01</v>
      </c>
      <c r="AY328" s="530"/>
      <c r="AZ328" s="530"/>
      <c r="BA328" s="531"/>
      <c r="BB328" s="532">
        <v>0.28120000000000001</v>
      </c>
      <c r="BC328" s="533"/>
      <c r="BD328" s="533"/>
      <c r="BE328" s="533"/>
      <c r="BF328" s="534"/>
      <c r="BG328" s="529">
        <f t="shared" si="61"/>
        <v>8.1913560000000007</v>
      </c>
      <c r="BH328" s="530"/>
      <c r="BI328" s="531"/>
    </row>
    <row r="329" spans="1:61" ht="11.4" customHeight="1" x14ac:dyDescent="0.3">
      <c r="A329" s="538" t="s">
        <v>5565</v>
      </c>
      <c r="B329" s="538"/>
      <c r="C329" s="538"/>
      <c r="D329" s="538"/>
      <c r="E329" s="538"/>
      <c r="F329" s="538"/>
      <c r="G329" s="538"/>
      <c r="H329" s="538"/>
      <c r="I329" s="538"/>
      <c r="J329" s="538"/>
      <c r="K329" s="538"/>
      <c r="L329" s="538"/>
      <c r="M329" s="538"/>
      <c r="N329" s="538"/>
      <c r="O329" s="538"/>
      <c r="P329" s="538"/>
      <c r="Q329" s="538"/>
      <c r="R329" s="538"/>
      <c r="S329" s="538"/>
      <c r="T329" s="538"/>
      <c r="U329" s="538"/>
      <c r="V329" s="538"/>
      <c r="W329" s="538"/>
      <c r="X329" s="538"/>
      <c r="Y329" s="617">
        <f>SUM(AB327:AD328)</f>
        <v>11.530000000000001</v>
      </c>
      <c r="Z329" s="618"/>
      <c r="AA329" s="618"/>
      <c r="AB329" s="618"/>
      <c r="AC329" s="618"/>
      <c r="AD329" s="619"/>
      <c r="AF329" s="538" t="s">
        <v>5565</v>
      </c>
      <c r="AG329" s="538"/>
      <c r="AH329" s="538"/>
      <c r="AI329" s="538"/>
      <c r="AJ329" s="538"/>
      <c r="AK329" s="538"/>
      <c r="AL329" s="538"/>
      <c r="AM329" s="538"/>
      <c r="AN329" s="538"/>
      <c r="AO329" s="538"/>
      <c r="AP329" s="538"/>
      <c r="AQ329" s="538"/>
      <c r="AR329" s="538"/>
      <c r="AS329" s="538"/>
      <c r="AT329" s="538"/>
      <c r="AU329" s="538"/>
      <c r="AV329" s="538"/>
      <c r="AW329" s="538"/>
      <c r="AX329" s="538"/>
      <c r="AY329" s="538"/>
      <c r="AZ329" s="538"/>
      <c r="BA329" s="538"/>
      <c r="BB329" s="538"/>
      <c r="BC329" s="538"/>
      <c r="BD329" s="526">
        <f>SUM(BG327:BI328)</f>
        <v>13.908152000000001</v>
      </c>
      <c r="BE329" s="527"/>
      <c r="BF329" s="527"/>
      <c r="BG329" s="527"/>
      <c r="BH329" s="527"/>
      <c r="BI329" s="528"/>
    </row>
    <row r="330" spans="1:61" ht="10.8" customHeight="1" x14ac:dyDescent="0.3">
      <c r="A330" s="365"/>
      <c r="B330" s="365"/>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c r="AA330" s="365"/>
      <c r="AB330" s="365"/>
      <c r="AC330" s="365"/>
      <c r="AD330" s="365"/>
      <c r="AF330" s="365"/>
      <c r="AG330" s="365"/>
      <c r="AH330" s="365"/>
      <c r="AI330" s="365"/>
      <c r="AJ330" s="365"/>
      <c r="AK330" s="365"/>
      <c r="AL330" s="365"/>
      <c r="AM330" s="365"/>
      <c r="AN330" s="365"/>
      <c r="AO330" s="365"/>
      <c r="AP330" s="365"/>
      <c r="AQ330" s="365"/>
      <c r="AR330" s="365"/>
      <c r="AS330" s="365"/>
      <c r="AT330" s="365"/>
      <c r="AU330" s="365"/>
      <c r="AV330" s="365"/>
      <c r="AW330" s="365"/>
      <c r="AX330" s="365"/>
      <c r="AY330" s="365"/>
      <c r="AZ330" s="365"/>
      <c r="BA330" s="365"/>
      <c r="BB330" s="365"/>
      <c r="BC330" s="365"/>
      <c r="BD330" s="365"/>
      <c r="BE330" s="365"/>
      <c r="BF330" s="365"/>
      <c r="BG330" s="365"/>
      <c r="BH330" s="365"/>
      <c r="BI330" s="365"/>
    </row>
    <row r="331" spans="1:61" ht="11.4" customHeight="1" x14ac:dyDescent="0.3">
      <c r="A331" s="551" t="s">
        <v>5548</v>
      </c>
      <c r="B331" s="552"/>
      <c r="C331" s="552"/>
      <c r="D331" s="552"/>
      <c r="E331" s="552"/>
      <c r="F331" s="552"/>
      <c r="G331" s="553"/>
      <c r="H331" s="551" t="s">
        <v>5549</v>
      </c>
      <c r="I331" s="552"/>
      <c r="J331" s="552"/>
      <c r="K331" s="552"/>
      <c r="L331" s="552"/>
      <c r="M331" s="552"/>
      <c r="N331" s="552"/>
      <c r="O331" s="553"/>
      <c r="P331" s="646" t="s">
        <v>167</v>
      </c>
      <c r="Q331" s="647"/>
      <c r="R331" s="647"/>
      <c r="S331" s="648"/>
      <c r="T331" s="545" t="s">
        <v>5550</v>
      </c>
      <c r="U331" s="546"/>
      <c r="V331" s="546"/>
      <c r="W331" s="547"/>
      <c r="X331" s="545" t="s">
        <v>5551</v>
      </c>
      <c r="Y331" s="546"/>
      <c r="Z331" s="546"/>
      <c r="AA331" s="546"/>
      <c r="AB331" s="547"/>
      <c r="AC331" s="545" t="s">
        <v>5552</v>
      </c>
      <c r="AD331" s="547"/>
      <c r="AF331" s="551" t="s">
        <v>5548</v>
      </c>
      <c r="AG331" s="552"/>
      <c r="AH331" s="552"/>
      <c r="AI331" s="552"/>
      <c r="AJ331" s="552"/>
      <c r="AK331" s="552"/>
      <c r="AL331" s="553"/>
      <c r="AM331" s="551" t="s">
        <v>5549</v>
      </c>
      <c r="AN331" s="552"/>
      <c r="AO331" s="552"/>
      <c r="AP331" s="552"/>
      <c r="AQ331" s="552"/>
      <c r="AR331" s="552"/>
      <c r="AS331" s="552"/>
      <c r="AT331" s="553"/>
      <c r="AU331" s="554" t="s">
        <v>167</v>
      </c>
      <c r="AV331" s="563"/>
      <c r="AW331" s="563"/>
      <c r="AX331" s="555"/>
      <c r="AY331" s="539" t="s">
        <v>5550</v>
      </c>
      <c r="AZ331" s="540"/>
      <c r="BA331" s="540"/>
      <c r="BB331" s="541"/>
      <c r="BC331" s="539" t="s">
        <v>5551</v>
      </c>
      <c r="BD331" s="540"/>
      <c r="BE331" s="540"/>
      <c r="BF331" s="540"/>
      <c r="BG331" s="541"/>
      <c r="BH331" s="539" t="s">
        <v>5552</v>
      </c>
      <c r="BI331" s="541"/>
    </row>
    <row r="332" spans="1:61" ht="34.5" customHeight="1" x14ac:dyDescent="0.3">
      <c r="A332" s="521" t="s">
        <v>7017</v>
      </c>
      <c r="B332" s="522"/>
      <c r="C332" s="522"/>
      <c r="D332" s="522"/>
      <c r="E332" s="522"/>
      <c r="F332" s="522"/>
      <c r="G332" s="523"/>
      <c r="H332" s="521" t="s">
        <v>1309</v>
      </c>
      <c r="I332" s="522"/>
      <c r="J332" s="522"/>
      <c r="K332" s="522"/>
      <c r="L332" s="522"/>
      <c r="M332" s="522"/>
      <c r="N332" s="522"/>
      <c r="O332" s="523"/>
      <c r="P332" s="649" t="s">
        <v>66</v>
      </c>
      <c r="Q332" s="650"/>
      <c r="R332" s="650"/>
      <c r="S332" s="651"/>
      <c r="T332" s="608">
        <f>ROUND(AY332*(1-'COMP IMPLANTAÇÃO'!$AI$1),2)</f>
        <v>27.95</v>
      </c>
      <c r="U332" s="609"/>
      <c r="V332" s="609"/>
      <c r="W332" s="610"/>
      <c r="X332" s="611">
        <v>1.03</v>
      </c>
      <c r="Y332" s="612"/>
      <c r="Z332" s="612"/>
      <c r="AA332" s="612"/>
      <c r="AB332" s="613"/>
      <c r="AC332" s="655">
        <f t="shared" ref="AC332" si="62">TRUNC(T332*X332,2)</f>
        <v>28.78</v>
      </c>
      <c r="AD332" s="656"/>
      <c r="AF332" s="521" t="s">
        <v>7017</v>
      </c>
      <c r="AG332" s="522"/>
      <c r="AH332" s="522"/>
      <c r="AI332" s="522"/>
      <c r="AJ332" s="522"/>
      <c r="AK332" s="522"/>
      <c r="AL332" s="523"/>
      <c r="AM332" s="521" t="s">
        <v>1309</v>
      </c>
      <c r="AN332" s="522"/>
      <c r="AO332" s="522"/>
      <c r="AP332" s="522"/>
      <c r="AQ332" s="522"/>
      <c r="AR332" s="522"/>
      <c r="AS332" s="522"/>
      <c r="AT332" s="523"/>
      <c r="AU332" s="524" t="s">
        <v>66</v>
      </c>
      <c r="AV332" s="564"/>
      <c r="AW332" s="564"/>
      <c r="AX332" s="525"/>
      <c r="AY332" s="526">
        <v>33.68</v>
      </c>
      <c r="AZ332" s="527"/>
      <c r="BA332" s="527"/>
      <c r="BB332" s="528"/>
      <c r="BC332" s="532">
        <v>1.03</v>
      </c>
      <c r="BD332" s="533"/>
      <c r="BE332" s="533"/>
      <c r="BF332" s="533"/>
      <c r="BG332" s="534"/>
      <c r="BH332" s="526">
        <f>AY332*BC332</f>
        <v>34.690400000000004</v>
      </c>
      <c r="BI332" s="528"/>
    </row>
    <row r="333" spans="1:61" ht="11.4" customHeight="1" x14ac:dyDescent="0.3">
      <c r="A333" s="538" t="s">
        <v>5553</v>
      </c>
      <c r="B333" s="538"/>
      <c r="C333" s="538"/>
      <c r="D333" s="538"/>
      <c r="E333" s="538"/>
      <c r="F333" s="538"/>
      <c r="G333" s="538"/>
      <c r="H333" s="538"/>
      <c r="I333" s="538"/>
      <c r="J333" s="538"/>
      <c r="K333" s="538"/>
      <c r="L333" s="538"/>
      <c r="M333" s="538"/>
      <c r="N333" s="538"/>
      <c r="O333" s="538"/>
      <c r="P333" s="538"/>
      <c r="Q333" s="538"/>
      <c r="R333" s="538"/>
      <c r="S333" s="538"/>
      <c r="T333" s="538"/>
      <c r="U333" s="538"/>
      <c r="V333" s="538"/>
      <c r="W333" s="538"/>
      <c r="X333" s="538"/>
      <c r="Y333" s="617">
        <f>AC332</f>
        <v>28.78</v>
      </c>
      <c r="Z333" s="618"/>
      <c r="AA333" s="618"/>
      <c r="AB333" s="618"/>
      <c r="AC333" s="618"/>
      <c r="AD333" s="619"/>
      <c r="AF333" s="538" t="s">
        <v>5553</v>
      </c>
      <c r="AG333" s="538"/>
      <c r="AH333" s="538"/>
      <c r="AI333" s="538"/>
      <c r="AJ333" s="538"/>
      <c r="AK333" s="538"/>
      <c r="AL333" s="538"/>
      <c r="AM333" s="538"/>
      <c r="AN333" s="538"/>
      <c r="AO333" s="538"/>
      <c r="AP333" s="538"/>
      <c r="AQ333" s="538"/>
      <c r="AR333" s="538"/>
      <c r="AS333" s="538"/>
      <c r="AT333" s="538"/>
      <c r="AU333" s="538"/>
      <c r="AV333" s="538"/>
      <c r="AW333" s="538"/>
      <c r="AX333" s="538"/>
      <c r="AY333" s="538"/>
      <c r="AZ333" s="538"/>
      <c r="BA333" s="538"/>
      <c r="BB333" s="538"/>
      <c r="BC333" s="538"/>
      <c r="BD333" s="526">
        <f>BH332</f>
        <v>34.690400000000004</v>
      </c>
      <c r="BE333" s="527"/>
      <c r="BF333" s="527"/>
      <c r="BG333" s="527"/>
      <c r="BH333" s="527"/>
      <c r="BI333" s="528"/>
    </row>
    <row r="334" spans="1:61" ht="10.8" customHeight="1" x14ac:dyDescent="0.3">
      <c r="A334" s="365"/>
      <c r="B334" s="365"/>
      <c r="C334" s="365"/>
      <c r="D334" s="365"/>
      <c r="E334" s="365"/>
      <c r="F334" s="365"/>
      <c r="G334" s="365"/>
      <c r="H334" s="365"/>
      <c r="I334" s="365"/>
      <c r="J334" s="365"/>
      <c r="K334" s="365"/>
      <c r="L334" s="365"/>
      <c r="M334" s="365"/>
      <c r="N334" s="365"/>
      <c r="O334" s="365"/>
      <c r="P334" s="365"/>
      <c r="Q334" s="365"/>
      <c r="R334" s="365"/>
      <c r="S334" s="365"/>
      <c r="T334" s="365"/>
      <c r="U334" s="365"/>
      <c r="V334" s="365"/>
      <c r="W334" s="365"/>
      <c r="X334" s="365"/>
      <c r="Y334" s="365"/>
      <c r="Z334" s="365"/>
      <c r="AA334" s="365"/>
      <c r="AB334" s="365"/>
      <c r="AC334" s="365"/>
      <c r="AD334" s="365"/>
      <c r="AF334" s="365"/>
      <c r="AG334" s="365"/>
      <c r="AH334" s="365"/>
      <c r="AI334" s="365"/>
      <c r="AJ334" s="365"/>
      <c r="AK334" s="365"/>
      <c r="AL334" s="365"/>
      <c r="AM334" s="365"/>
      <c r="AN334" s="365"/>
      <c r="AO334" s="365"/>
      <c r="AP334" s="365"/>
      <c r="AQ334" s="365"/>
      <c r="AR334" s="365"/>
      <c r="AS334" s="365"/>
      <c r="AT334" s="365"/>
      <c r="AU334" s="365"/>
      <c r="AV334" s="365"/>
      <c r="AW334" s="365"/>
      <c r="AX334" s="365"/>
      <c r="AY334" s="365"/>
      <c r="AZ334" s="365"/>
      <c r="BA334" s="365"/>
      <c r="BB334" s="365"/>
      <c r="BC334" s="365"/>
      <c r="BD334" s="365"/>
      <c r="BE334" s="365"/>
      <c r="BF334" s="365"/>
      <c r="BG334" s="365"/>
      <c r="BH334" s="365"/>
      <c r="BI334" s="365"/>
    </row>
    <row r="335" spans="1:61" ht="34.5" customHeight="1" x14ac:dyDescent="0.3">
      <c r="A335" s="551" t="s">
        <v>5548</v>
      </c>
      <c r="B335" s="552"/>
      <c r="C335" s="553"/>
      <c r="D335" s="551" t="s">
        <v>5568</v>
      </c>
      <c r="E335" s="552"/>
      <c r="F335" s="552"/>
      <c r="G335" s="552"/>
      <c r="H335" s="552"/>
      <c r="I335" s="552"/>
      <c r="J335" s="552"/>
      <c r="K335" s="553"/>
      <c r="L335" s="554" t="s">
        <v>167</v>
      </c>
      <c r="M335" s="555"/>
      <c r="N335" s="545" t="s">
        <v>5569</v>
      </c>
      <c r="O335" s="546"/>
      <c r="P335" s="547"/>
      <c r="Q335" s="545" t="s">
        <v>5570</v>
      </c>
      <c r="R335" s="546"/>
      <c r="S335" s="546"/>
      <c r="T335" s="547"/>
      <c r="U335" s="545" t="s">
        <v>5551</v>
      </c>
      <c r="V335" s="546"/>
      <c r="W335" s="546"/>
      <c r="X335" s="547"/>
      <c r="Y335" s="545" t="s">
        <v>5571</v>
      </c>
      <c r="Z335" s="546"/>
      <c r="AA335" s="546"/>
      <c r="AB335" s="546"/>
      <c r="AC335" s="547"/>
      <c r="AD335" s="307" t="s">
        <v>5572</v>
      </c>
      <c r="AF335" s="551" t="s">
        <v>5548</v>
      </c>
      <c r="AG335" s="552"/>
      <c r="AH335" s="553"/>
      <c r="AI335" s="551" t="s">
        <v>5568</v>
      </c>
      <c r="AJ335" s="552"/>
      <c r="AK335" s="552"/>
      <c r="AL335" s="552"/>
      <c r="AM335" s="552"/>
      <c r="AN335" s="552"/>
      <c r="AO335" s="552"/>
      <c r="AP335" s="553"/>
      <c r="AQ335" s="554" t="s">
        <v>167</v>
      </c>
      <c r="AR335" s="555"/>
      <c r="AS335" s="539" t="s">
        <v>5569</v>
      </c>
      <c r="AT335" s="540"/>
      <c r="AU335" s="541"/>
      <c r="AV335" s="539" t="s">
        <v>5570</v>
      </c>
      <c r="AW335" s="540"/>
      <c r="AX335" s="540"/>
      <c r="AY335" s="541"/>
      <c r="AZ335" s="539" t="s">
        <v>5551</v>
      </c>
      <c r="BA335" s="540"/>
      <c r="BB335" s="540"/>
      <c r="BC335" s="541"/>
      <c r="BD335" s="539" t="s">
        <v>5571</v>
      </c>
      <c r="BE335" s="540"/>
      <c r="BF335" s="540"/>
      <c r="BG335" s="540"/>
      <c r="BH335" s="541"/>
      <c r="BI335" s="247" t="s">
        <v>5572</v>
      </c>
    </row>
    <row r="336" spans="1:61" ht="34.5" customHeight="1" x14ac:dyDescent="0.3">
      <c r="A336" s="521" t="s">
        <v>6900</v>
      </c>
      <c r="B336" s="522"/>
      <c r="C336" s="523"/>
      <c r="D336" s="521" t="s">
        <v>6901</v>
      </c>
      <c r="E336" s="522"/>
      <c r="F336" s="522"/>
      <c r="G336" s="522"/>
      <c r="H336" s="522"/>
      <c r="I336" s="522"/>
      <c r="J336" s="522"/>
      <c r="K336" s="523"/>
      <c r="L336" s="524" t="s">
        <v>72</v>
      </c>
      <c r="M336" s="525"/>
      <c r="N336" s="608">
        <f>ROUND(AS336*(1-'COMP IMPLANTAÇÃO'!$AI$1),2)</f>
        <v>144.6</v>
      </c>
      <c r="O336" s="609"/>
      <c r="P336" s="610"/>
      <c r="Q336" s="608">
        <f>ROUND(AV336*(1-'COMP IMPLANTAÇÃO'!$AI$1),2)</f>
        <v>405.82</v>
      </c>
      <c r="R336" s="609"/>
      <c r="S336" s="609"/>
      <c r="T336" s="610"/>
      <c r="U336" s="611">
        <v>0.02</v>
      </c>
      <c r="V336" s="612"/>
      <c r="W336" s="612"/>
      <c r="X336" s="613"/>
      <c r="Y336" s="614">
        <f>TRUNC(N336*$U336,2)</f>
        <v>2.89</v>
      </c>
      <c r="Z336" s="615"/>
      <c r="AA336" s="615"/>
      <c r="AB336" s="615"/>
      <c r="AC336" s="616"/>
      <c r="AD336" s="311">
        <f>TRUNC(Q336*$U336,2)</f>
        <v>8.11</v>
      </c>
      <c r="AF336" s="521" t="s">
        <v>6900</v>
      </c>
      <c r="AG336" s="522"/>
      <c r="AH336" s="523"/>
      <c r="AI336" s="521" t="s">
        <v>6901</v>
      </c>
      <c r="AJ336" s="522"/>
      <c r="AK336" s="522"/>
      <c r="AL336" s="522"/>
      <c r="AM336" s="522"/>
      <c r="AN336" s="522"/>
      <c r="AO336" s="522"/>
      <c r="AP336" s="523"/>
      <c r="AQ336" s="524" t="s">
        <v>72</v>
      </c>
      <c r="AR336" s="525"/>
      <c r="AS336" s="529">
        <v>174.22</v>
      </c>
      <c r="AT336" s="530"/>
      <c r="AU336" s="531"/>
      <c r="AV336" s="529">
        <v>488.94</v>
      </c>
      <c r="AW336" s="530"/>
      <c r="AX336" s="530"/>
      <c r="AY336" s="531"/>
      <c r="AZ336" s="532">
        <v>0.02</v>
      </c>
      <c r="BA336" s="533"/>
      <c r="BB336" s="533"/>
      <c r="BC336" s="534"/>
      <c r="BD336" s="535">
        <f>AS336*AZ336</f>
        <v>3.4843999999999999</v>
      </c>
      <c r="BE336" s="536"/>
      <c r="BF336" s="536"/>
      <c r="BG336" s="536"/>
      <c r="BH336" s="537"/>
      <c r="BI336" s="248">
        <f>AV336*AZ336</f>
        <v>9.7788000000000004</v>
      </c>
    </row>
    <row r="337" spans="1:61" ht="11.4" customHeight="1" x14ac:dyDescent="0.3">
      <c r="A337" s="538" t="s">
        <v>5575</v>
      </c>
      <c r="B337" s="538"/>
      <c r="C337" s="538"/>
      <c r="D337" s="538"/>
      <c r="E337" s="538"/>
      <c r="F337" s="538"/>
      <c r="G337" s="538"/>
      <c r="H337" s="538"/>
      <c r="I337" s="538"/>
      <c r="J337" s="538"/>
      <c r="K337" s="538"/>
      <c r="L337" s="538"/>
      <c r="M337" s="538"/>
      <c r="N337" s="538"/>
      <c r="O337" s="538"/>
      <c r="P337" s="538"/>
      <c r="Q337" s="538"/>
      <c r="R337" s="538"/>
      <c r="S337" s="538"/>
      <c r="T337" s="538"/>
      <c r="U337" s="538"/>
      <c r="V337" s="538"/>
      <c r="W337" s="538"/>
      <c r="X337" s="538"/>
      <c r="Y337" s="626">
        <f>Y336</f>
        <v>2.89</v>
      </c>
      <c r="Z337" s="627"/>
      <c r="AA337" s="627"/>
      <c r="AB337" s="627"/>
      <c r="AC337" s="627"/>
      <c r="AD337" s="628"/>
      <c r="AF337" s="538" t="s">
        <v>5575</v>
      </c>
      <c r="AG337" s="538"/>
      <c r="AH337" s="538"/>
      <c r="AI337" s="538"/>
      <c r="AJ337" s="538"/>
      <c r="AK337" s="538"/>
      <c r="AL337" s="538"/>
      <c r="AM337" s="538"/>
      <c r="AN337" s="538"/>
      <c r="AO337" s="538"/>
      <c r="AP337" s="538"/>
      <c r="AQ337" s="538"/>
      <c r="AR337" s="538"/>
      <c r="AS337" s="538"/>
      <c r="AT337" s="538"/>
      <c r="AU337" s="538"/>
      <c r="AV337" s="538"/>
      <c r="AW337" s="538"/>
      <c r="AX337" s="538"/>
      <c r="AY337" s="538"/>
      <c r="AZ337" s="538"/>
      <c r="BA337" s="538"/>
      <c r="BB337" s="538"/>
      <c r="BC337" s="538"/>
      <c r="BD337" s="535">
        <f>BD336</f>
        <v>3.4843999999999999</v>
      </c>
      <c r="BE337" s="536"/>
      <c r="BF337" s="536"/>
      <c r="BG337" s="536"/>
      <c r="BH337" s="536"/>
      <c r="BI337" s="537"/>
    </row>
    <row r="338" spans="1:61" ht="11.4" customHeight="1" x14ac:dyDescent="0.3">
      <c r="A338" s="538" t="s">
        <v>5576</v>
      </c>
      <c r="B338" s="538"/>
      <c r="C338" s="538"/>
      <c r="D338" s="538"/>
      <c r="E338" s="538"/>
      <c r="F338" s="538"/>
      <c r="G338" s="538"/>
      <c r="H338" s="538"/>
      <c r="I338" s="538"/>
      <c r="J338" s="538"/>
      <c r="K338" s="538"/>
      <c r="L338" s="538"/>
      <c r="M338" s="538"/>
      <c r="N338" s="538"/>
      <c r="O338" s="538"/>
      <c r="P338" s="538"/>
      <c r="Q338" s="538"/>
      <c r="R338" s="538"/>
      <c r="S338" s="538"/>
      <c r="T338" s="538"/>
      <c r="U338" s="538"/>
      <c r="V338" s="538"/>
      <c r="W338" s="538"/>
      <c r="X338" s="538"/>
      <c r="Y338" s="626">
        <f>AD336</f>
        <v>8.11</v>
      </c>
      <c r="Z338" s="627"/>
      <c r="AA338" s="627"/>
      <c r="AB338" s="627"/>
      <c r="AC338" s="627"/>
      <c r="AD338" s="628"/>
      <c r="AF338" s="538" t="s">
        <v>5576</v>
      </c>
      <c r="AG338" s="538"/>
      <c r="AH338" s="538"/>
      <c r="AI338" s="538"/>
      <c r="AJ338" s="538"/>
      <c r="AK338" s="538"/>
      <c r="AL338" s="538"/>
      <c r="AM338" s="538"/>
      <c r="AN338" s="538"/>
      <c r="AO338" s="538"/>
      <c r="AP338" s="538"/>
      <c r="AQ338" s="538"/>
      <c r="AR338" s="538"/>
      <c r="AS338" s="538"/>
      <c r="AT338" s="538"/>
      <c r="AU338" s="538"/>
      <c r="AV338" s="538"/>
      <c r="AW338" s="538"/>
      <c r="AX338" s="538"/>
      <c r="AY338" s="538"/>
      <c r="AZ338" s="538"/>
      <c r="BA338" s="538"/>
      <c r="BB338" s="538"/>
      <c r="BC338" s="538"/>
      <c r="BD338" s="535">
        <f>BI336</f>
        <v>9.7788000000000004</v>
      </c>
      <c r="BE338" s="536"/>
      <c r="BF338" s="536"/>
      <c r="BG338" s="536"/>
      <c r="BH338" s="536"/>
      <c r="BI338" s="537"/>
    </row>
    <row r="339" spans="1:61" ht="10.8" customHeight="1" x14ac:dyDescent="0.3">
      <c r="A339" s="365"/>
      <c r="B339" s="365"/>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c r="AA339" s="365"/>
      <c r="AB339" s="365"/>
      <c r="AC339" s="365"/>
      <c r="AD339" s="365"/>
      <c r="AF339" s="365"/>
      <c r="AG339" s="365"/>
      <c r="AH339" s="365"/>
      <c r="AI339" s="365"/>
      <c r="AJ339" s="365"/>
      <c r="AK339" s="365"/>
      <c r="AL339" s="365"/>
      <c r="AM339" s="365"/>
      <c r="AN339" s="365"/>
      <c r="AO339" s="365"/>
      <c r="AP339" s="365"/>
      <c r="AQ339" s="365"/>
      <c r="AR339" s="365"/>
      <c r="AS339" s="365"/>
      <c r="AT339" s="365"/>
      <c r="AU339" s="365"/>
      <c r="AV339" s="365"/>
      <c r="AW339" s="365"/>
      <c r="AX339" s="365"/>
      <c r="AY339" s="365"/>
      <c r="AZ339" s="365"/>
      <c r="BA339" s="365"/>
      <c r="BB339" s="365"/>
      <c r="BC339" s="365"/>
      <c r="BD339" s="365"/>
      <c r="BE339" s="365"/>
      <c r="BF339" s="365"/>
      <c r="BG339" s="365"/>
      <c r="BH339" s="365"/>
      <c r="BI339" s="365"/>
    </row>
    <row r="340" spans="1:61" ht="11.4" customHeight="1" x14ac:dyDescent="0.3">
      <c r="A340" s="539" t="s">
        <v>5554</v>
      </c>
      <c r="B340" s="540"/>
      <c r="C340" s="540"/>
      <c r="D340" s="540"/>
      <c r="E340" s="540"/>
      <c r="F340" s="540"/>
      <c r="G340" s="540"/>
      <c r="H340" s="540"/>
      <c r="I340" s="540"/>
      <c r="J340" s="540"/>
      <c r="K340" s="540"/>
      <c r="L340" s="540"/>
      <c r="M340" s="540"/>
      <c r="N340" s="540"/>
      <c r="O340" s="540"/>
      <c r="P340" s="540"/>
      <c r="Q340" s="540"/>
      <c r="R340" s="540"/>
      <c r="S340" s="540"/>
      <c r="T340" s="540"/>
      <c r="U340" s="540"/>
      <c r="V340" s="540"/>
      <c r="W340" s="540"/>
      <c r="X340" s="541"/>
      <c r="Y340" s="632">
        <f>Y338+Y333+Y329+Y337+0.02</f>
        <v>51.330000000000005</v>
      </c>
      <c r="Z340" s="633"/>
      <c r="AA340" s="633"/>
      <c r="AB340" s="633"/>
      <c r="AC340" s="633"/>
      <c r="AD340" s="634"/>
      <c r="AF340" s="539" t="s">
        <v>5554</v>
      </c>
      <c r="AG340" s="540"/>
      <c r="AH340" s="540"/>
      <c r="AI340" s="540"/>
      <c r="AJ340" s="540"/>
      <c r="AK340" s="540"/>
      <c r="AL340" s="540"/>
      <c r="AM340" s="540"/>
      <c r="AN340" s="540"/>
      <c r="AO340" s="540"/>
      <c r="AP340" s="540"/>
      <c r="AQ340" s="540"/>
      <c r="AR340" s="540"/>
      <c r="AS340" s="540"/>
      <c r="AT340" s="540"/>
      <c r="AU340" s="540"/>
      <c r="AV340" s="540"/>
      <c r="AW340" s="540"/>
      <c r="AX340" s="540"/>
      <c r="AY340" s="540"/>
      <c r="AZ340" s="540"/>
      <c r="BA340" s="540"/>
      <c r="BB340" s="540"/>
      <c r="BC340" s="541"/>
      <c r="BD340" s="582">
        <f>BD338+BD333+BD329+BD337</f>
        <v>61.861752000000003</v>
      </c>
      <c r="BE340" s="583"/>
      <c r="BF340" s="583"/>
      <c r="BG340" s="583"/>
      <c r="BH340" s="583"/>
      <c r="BI340" s="584"/>
    </row>
    <row r="341" spans="1:61" ht="11.4" customHeight="1" x14ac:dyDescent="0.3">
      <c r="A341" s="539" t="s">
        <v>8256</v>
      </c>
      <c r="B341" s="540"/>
      <c r="C341" s="540"/>
      <c r="D341" s="540"/>
      <c r="E341" s="540"/>
      <c r="F341" s="540"/>
      <c r="G341" s="540"/>
      <c r="H341" s="540"/>
      <c r="I341" s="540"/>
      <c r="J341" s="540"/>
      <c r="K341" s="540"/>
      <c r="L341" s="540"/>
      <c r="M341" s="540"/>
      <c r="N341" s="540"/>
      <c r="O341" s="540"/>
      <c r="P341" s="540"/>
      <c r="Q341" s="540"/>
      <c r="R341" s="540"/>
      <c r="S341" s="540"/>
      <c r="T341" s="540"/>
      <c r="U341" s="540"/>
      <c r="V341" s="312"/>
      <c r="W341" s="561">
        <v>0.25069999999999998</v>
      </c>
      <c r="X341" s="648"/>
      <c r="Y341" s="548">
        <f>TRUNC(Y340*W341,2)</f>
        <v>12.86</v>
      </c>
      <c r="Z341" s="549"/>
      <c r="AA341" s="549"/>
      <c r="AB341" s="549"/>
      <c r="AC341" s="549"/>
      <c r="AD341" s="550"/>
      <c r="AF341" s="539" t="s">
        <v>8256</v>
      </c>
      <c r="AG341" s="540"/>
      <c r="AH341" s="540"/>
      <c r="AI341" s="540"/>
      <c r="AJ341" s="540"/>
      <c r="AK341" s="540"/>
      <c r="AL341" s="540"/>
      <c r="AM341" s="540"/>
      <c r="AN341" s="540"/>
      <c r="AO341" s="540"/>
      <c r="AP341" s="540"/>
      <c r="AQ341" s="540"/>
      <c r="AR341" s="540"/>
      <c r="AS341" s="540"/>
      <c r="AT341" s="540"/>
      <c r="AU341" s="540"/>
      <c r="AV341" s="540"/>
      <c r="AW341" s="540"/>
      <c r="AX341" s="540"/>
      <c r="AY341" s="540"/>
      <c r="AZ341" s="540"/>
      <c r="BA341" s="274"/>
      <c r="BB341" s="601">
        <v>0.25069999999999998</v>
      </c>
      <c r="BC341" s="555"/>
      <c r="BD341" s="590">
        <f>BD340*BB341</f>
        <v>15.5087412264</v>
      </c>
      <c r="BE341" s="591"/>
      <c r="BF341" s="591"/>
      <c r="BG341" s="591"/>
      <c r="BH341" s="591"/>
      <c r="BI341" s="592"/>
    </row>
    <row r="342" spans="1:61" ht="11.4" customHeight="1" x14ac:dyDescent="0.3">
      <c r="A342" s="539" t="s">
        <v>5555</v>
      </c>
      <c r="B342" s="540"/>
      <c r="C342" s="540"/>
      <c r="D342" s="540"/>
      <c r="E342" s="540"/>
      <c r="F342" s="540"/>
      <c r="G342" s="540"/>
      <c r="H342" s="540"/>
      <c r="I342" s="540"/>
      <c r="J342" s="540"/>
      <c r="K342" s="540"/>
      <c r="L342" s="540"/>
      <c r="M342" s="540"/>
      <c r="N342" s="540"/>
      <c r="O342" s="540"/>
      <c r="P342" s="540"/>
      <c r="Q342" s="540"/>
      <c r="R342" s="540"/>
      <c r="S342" s="540"/>
      <c r="T342" s="540"/>
      <c r="U342" s="540"/>
      <c r="V342" s="540"/>
      <c r="W342" s="540"/>
      <c r="X342" s="541"/>
      <c r="Y342" s="632">
        <f>Y341+Y340</f>
        <v>64.19</v>
      </c>
      <c r="Z342" s="633"/>
      <c r="AA342" s="633"/>
      <c r="AB342" s="633"/>
      <c r="AC342" s="633"/>
      <c r="AD342" s="634"/>
      <c r="AF342" s="539" t="s">
        <v>5555</v>
      </c>
      <c r="AG342" s="540"/>
      <c r="AH342" s="540"/>
      <c r="AI342" s="540"/>
      <c r="AJ342" s="540"/>
      <c r="AK342" s="540"/>
      <c r="AL342" s="540"/>
      <c r="AM342" s="540"/>
      <c r="AN342" s="540"/>
      <c r="AO342" s="540"/>
      <c r="AP342" s="540"/>
      <c r="AQ342" s="540"/>
      <c r="AR342" s="540"/>
      <c r="AS342" s="540"/>
      <c r="AT342" s="540"/>
      <c r="AU342" s="540"/>
      <c r="AV342" s="540"/>
      <c r="AW342" s="540"/>
      <c r="AX342" s="540"/>
      <c r="AY342" s="540"/>
      <c r="AZ342" s="540"/>
      <c r="BA342" s="540"/>
      <c r="BB342" s="540"/>
      <c r="BC342" s="541"/>
      <c r="BD342" s="582">
        <f>BD341+BD340</f>
        <v>77.370493226400001</v>
      </c>
      <c r="BE342" s="583"/>
      <c r="BF342" s="583"/>
      <c r="BG342" s="583"/>
      <c r="BH342" s="583"/>
      <c r="BI342" s="584"/>
    </row>
    <row r="343" spans="1:61" ht="10.8" customHeight="1" x14ac:dyDescent="0.3">
      <c r="A343" s="365"/>
      <c r="B343" s="365"/>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c r="AA343" s="365"/>
      <c r="AB343" s="365"/>
      <c r="AC343" s="365"/>
      <c r="AD343" s="365"/>
      <c r="AF343" s="365"/>
      <c r="AG343" s="365"/>
      <c r="AH343" s="365"/>
      <c r="AI343" s="365"/>
      <c r="AJ343" s="365"/>
      <c r="AK343" s="365"/>
      <c r="AL343" s="365"/>
      <c r="AM343" s="365"/>
      <c r="AN343" s="365"/>
      <c r="AO343" s="365"/>
      <c r="AP343" s="365"/>
      <c r="AQ343" s="365"/>
      <c r="AR343" s="365"/>
      <c r="AS343" s="365"/>
      <c r="AT343" s="365"/>
      <c r="AU343" s="365"/>
      <c r="AV343" s="365"/>
      <c r="AW343" s="365"/>
      <c r="AX343" s="365"/>
      <c r="AY343" s="365"/>
      <c r="AZ343" s="365"/>
      <c r="BA343" s="365"/>
      <c r="BB343" s="365"/>
      <c r="BC343" s="365"/>
      <c r="BD343" s="365"/>
      <c r="BE343" s="365"/>
      <c r="BF343" s="365"/>
      <c r="BG343" s="365"/>
      <c r="BH343" s="365"/>
      <c r="BI343" s="365"/>
    </row>
    <row r="344" spans="1:61" ht="13.35" customHeight="1" x14ac:dyDescent="0.3">
      <c r="A344" s="520" t="s">
        <v>5556</v>
      </c>
      <c r="B344" s="520"/>
      <c r="C344" s="520"/>
      <c r="D344" s="520"/>
      <c r="E344" s="520"/>
      <c r="F344" s="520" t="s">
        <v>7018</v>
      </c>
      <c r="G344" s="520"/>
      <c r="H344" s="520"/>
      <c r="I344" s="520"/>
      <c r="J344" s="520"/>
      <c r="K344" s="520"/>
      <c r="L344" s="520"/>
      <c r="M344" s="520"/>
      <c r="N344" s="520"/>
      <c r="O344" s="520"/>
      <c r="P344" s="520"/>
      <c r="Q344" s="520"/>
      <c r="R344" s="520"/>
      <c r="S344" s="520"/>
      <c r="T344" s="520"/>
      <c r="U344" s="520"/>
      <c r="V344" s="520"/>
      <c r="W344" s="520"/>
      <c r="X344" s="520"/>
      <c r="Y344" s="520"/>
      <c r="Z344" s="520"/>
      <c r="AA344" s="520"/>
      <c r="AB344" s="520"/>
      <c r="AC344" s="520"/>
      <c r="AD344" s="520"/>
      <c r="AF344" s="520" t="s">
        <v>5556</v>
      </c>
      <c r="AG344" s="520"/>
      <c r="AH344" s="520"/>
      <c r="AI344" s="520"/>
      <c r="AJ344" s="520"/>
      <c r="AK344" s="520" t="s">
        <v>7018</v>
      </c>
      <c r="AL344" s="520"/>
      <c r="AM344" s="520"/>
      <c r="AN344" s="520"/>
      <c r="AO344" s="520"/>
      <c r="AP344" s="520"/>
      <c r="AQ344" s="520"/>
      <c r="AR344" s="520"/>
      <c r="AS344" s="520"/>
      <c r="AT344" s="520"/>
      <c r="AU344" s="520"/>
      <c r="AV344" s="520"/>
      <c r="AW344" s="520"/>
      <c r="AX344" s="520"/>
      <c r="AY344" s="520"/>
      <c r="AZ344" s="520"/>
      <c r="BA344" s="520"/>
      <c r="BB344" s="520"/>
      <c r="BC344" s="520"/>
      <c r="BD344" s="520"/>
      <c r="BE344" s="520"/>
      <c r="BF344" s="520"/>
      <c r="BG344" s="520"/>
      <c r="BH344" s="520"/>
      <c r="BI344" s="520"/>
    </row>
    <row r="345" spans="1:61" ht="10.8" customHeight="1" x14ac:dyDescent="0.3">
      <c r="A345" s="365"/>
      <c r="B345" s="365"/>
      <c r="C345" s="365"/>
      <c r="D345" s="365"/>
      <c r="E345" s="365"/>
      <c r="F345" s="365"/>
      <c r="G345" s="365"/>
      <c r="H345" s="365"/>
      <c r="I345" s="365"/>
      <c r="J345" s="365"/>
      <c r="K345" s="365"/>
      <c r="L345" s="365"/>
      <c r="M345" s="365"/>
      <c r="N345" s="365"/>
      <c r="O345" s="365"/>
      <c r="P345" s="365"/>
      <c r="Q345" s="365"/>
      <c r="R345" s="365"/>
      <c r="S345" s="365"/>
      <c r="T345" s="365"/>
      <c r="U345" s="365"/>
      <c r="V345" s="365"/>
      <c r="W345" s="365"/>
      <c r="X345" s="365"/>
      <c r="Y345" s="365"/>
      <c r="Z345" s="365"/>
      <c r="AA345" s="365"/>
      <c r="AB345" s="365"/>
      <c r="AC345" s="365"/>
      <c r="AD345" s="365"/>
      <c r="AF345" s="365"/>
      <c r="AG345" s="365"/>
      <c r="AH345" s="365"/>
      <c r="AI345" s="365"/>
      <c r="AJ345" s="365"/>
      <c r="AK345" s="365"/>
      <c r="AL345" s="365"/>
      <c r="AM345" s="365"/>
      <c r="AN345" s="365"/>
      <c r="AO345" s="365"/>
      <c r="AP345" s="365"/>
      <c r="AQ345" s="365"/>
      <c r="AR345" s="365"/>
      <c r="AS345" s="365"/>
      <c r="AT345" s="365"/>
      <c r="AU345" s="365"/>
      <c r="AV345" s="365"/>
      <c r="AW345" s="365"/>
      <c r="AX345" s="365"/>
      <c r="AY345" s="365"/>
      <c r="AZ345" s="365"/>
      <c r="BA345" s="365"/>
      <c r="BB345" s="365"/>
      <c r="BC345" s="365"/>
      <c r="BD345" s="365"/>
      <c r="BE345" s="365"/>
      <c r="BF345" s="365"/>
      <c r="BG345" s="365"/>
      <c r="BH345" s="365"/>
      <c r="BI345" s="365"/>
    </row>
    <row r="346" spans="1:61" ht="34.5" customHeight="1" x14ac:dyDescent="0.3">
      <c r="A346" s="365" t="s">
        <v>7019</v>
      </c>
      <c r="B346" s="365"/>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637" t="s">
        <v>5547</v>
      </c>
      <c r="Z346" s="637"/>
      <c r="AA346" s="637"/>
      <c r="AB346" s="637"/>
      <c r="AC346" s="637"/>
      <c r="AD346" s="637"/>
      <c r="AF346" s="365" t="s">
        <v>7019</v>
      </c>
      <c r="AG346" s="365"/>
      <c r="AH346" s="365"/>
      <c r="AI346" s="365"/>
      <c r="AJ346" s="365"/>
      <c r="AK346" s="365"/>
      <c r="AL346" s="365"/>
      <c r="AM346" s="365"/>
      <c r="AN346" s="365"/>
      <c r="AO346" s="365"/>
      <c r="AP346" s="365"/>
      <c r="AQ346" s="365"/>
      <c r="AR346" s="365"/>
      <c r="AS346" s="365"/>
      <c r="AT346" s="365"/>
      <c r="AU346" s="365"/>
      <c r="AV346" s="365"/>
      <c r="AW346" s="365"/>
      <c r="AX346" s="365"/>
      <c r="AY346" s="365"/>
      <c r="AZ346" s="365"/>
      <c r="BA346" s="365"/>
      <c r="BB346" s="365"/>
      <c r="BC346" s="365"/>
      <c r="BD346" s="365" t="s">
        <v>5547</v>
      </c>
      <c r="BE346" s="365"/>
      <c r="BF346" s="365"/>
      <c r="BG346" s="365"/>
      <c r="BH346" s="365"/>
      <c r="BI346" s="365"/>
    </row>
    <row r="347" spans="1:61" ht="10.8" customHeight="1" x14ac:dyDescent="0.3">
      <c r="A347" s="365"/>
      <c r="B347" s="365"/>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c r="AA347" s="365"/>
      <c r="AB347" s="365"/>
      <c r="AC347" s="365"/>
      <c r="AD347" s="365"/>
      <c r="AF347" s="365"/>
      <c r="AG347" s="365"/>
      <c r="AH347" s="365"/>
      <c r="AI347" s="365"/>
      <c r="AJ347" s="365"/>
      <c r="AK347" s="365"/>
      <c r="AL347" s="365"/>
      <c r="AM347" s="365"/>
      <c r="AN347" s="365"/>
      <c r="AO347" s="365"/>
      <c r="AP347" s="365"/>
      <c r="AQ347" s="365"/>
      <c r="AR347" s="365"/>
      <c r="AS347" s="365"/>
      <c r="AT347" s="365"/>
      <c r="AU347" s="365"/>
      <c r="AV347" s="365"/>
      <c r="AW347" s="365"/>
      <c r="AX347" s="365"/>
      <c r="AY347" s="365"/>
      <c r="AZ347" s="365"/>
      <c r="BA347" s="365"/>
      <c r="BB347" s="365"/>
      <c r="BC347" s="365"/>
      <c r="BD347" s="365"/>
      <c r="BE347" s="365"/>
      <c r="BF347" s="365"/>
      <c r="BG347" s="365"/>
      <c r="BH347" s="365"/>
      <c r="BI347" s="365"/>
    </row>
    <row r="348" spans="1:61" ht="11.4" customHeight="1" x14ac:dyDescent="0.3">
      <c r="A348" s="551" t="s">
        <v>5548</v>
      </c>
      <c r="B348" s="552"/>
      <c r="C348" s="552"/>
      <c r="D348" s="552"/>
      <c r="E348" s="552"/>
      <c r="F348" s="552"/>
      <c r="G348" s="553"/>
      <c r="H348" s="551" t="s">
        <v>5557</v>
      </c>
      <c r="I348" s="552"/>
      <c r="J348" s="552"/>
      <c r="K348" s="552"/>
      <c r="L348" s="553"/>
      <c r="M348" s="545" t="s">
        <v>5558</v>
      </c>
      <c r="N348" s="547"/>
      <c r="O348" s="545" t="s">
        <v>5559</v>
      </c>
      <c r="P348" s="546"/>
      <c r="Q348" s="546"/>
      <c r="R348" s="547"/>
      <c r="S348" s="545" t="s">
        <v>5560</v>
      </c>
      <c r="T348" s="546"/>
      <c r="U348" s="546"/>
      <c r="V348" s="547"/>
      <c r="W348" s="545" t="s">
        <v>5551</v>
      </c>
      <c r="X348" s="546"/>
      <c r="Y348" s="546"/>
      <c r="Z348" s="546"/>
      <c r="AA348" s="547"/>
      <c r="AB348" s="545" t="s">
        <v>5561</v>
      </c>
      <c r="AC348" s="546"/>
      <c r="AD348" s="547"/>
      <c r="AF348" s="551" t="s">
        <v>5548</v>
      </c>
      <c r="AG348" s="552"/>
      <c r="AH348" s="552"/>
      <c r="AI348" s="552"/>
      <c r="AJ348" s="552"/>
      <c r="AK348" s="552"/>
      <c r="AL348" s="553"/>
      <c r="AM348" s="551" t="s">
        <v>5557</v>
      </c>
      <c r="AN348" s="552"/>
      <c r="AO348" s="552"/>
      <c r="AP348" s="552"/>
      <c r="AQ348" s="553"/>
      <c r="AR348" s="539" t="s">
        <v>5558</v>
      </c>
      <c r="AS348" s="541"/>
      <c r="AT348" s="539" t="s">
        <v>5559</v>
      </c>
      <c r="AU348" s="540"/>
      <c r="AV348" s="540"/>
      <c r="AW348" s="541"/>
      <c r="AX348" s="539" t="s">
        <v>5560</v>
      </c>
      <c r="AY348" s="540"/>
      <c r="AZ348" s="540"/>
      <c r="BA348" s="541"/>
      <c r="BB348" s="539" t="s">
        <v>5551</v>
      </c>
      <c r="BC348" s="540"/>
      <c r="BD348" s="540"/>
      <c r="BE348" s="540"/>
      <c r="BF348" s="541"/>
      <c r="BG348" s="539" t="s">
        <v>5561</v>
      </c>
      <c r="BH348" s="540"/>
      <c r="BI348" s="541"/>
    </row>
    <row r="349" spans="1:61" ht="11.4" customHeight="1" x14ac:dyDescent="0.3">
      <c r="A349" s="521" t="s">
        <v>5579</v>
      </c>
      <c r="B349" s="522"/>
      <c r="C349" s="522"/>
      <c r="D349" s="522"/>
      <c r="E349" s="522"/>
      <c r="F349" s="522"/>
      <c r="G349" s="523"/>
      <c r="H349" s="521" t="s">
        <v>5580</v>
      </c>
      <c r="I349" s="522"/>
      <c r="J349" s="522"/>
      <c r="K349" s="522"/>
      <c r="L349" s="523"/>
      <c r="M349" s="673">
        <f>ROUND(AR349*(1-'COMP IMPLANTAÇÃO'!$AI$1),2)</f>
        <v>6.79</v>
      </c>
      <c r="N349" s="674"/>
      <c r="O349" s="673">
        <f t="shared" ref="O349:O350" si="63">TRUNC(M349*(1+(S349/100)),2)</f>
        <v>18.45</v>
      </c>
      <c r="P349" s="675"/>
      <c r="Q349" s="675"/>
      <c r="R349" s="674"/>
      <c r="S349" s="620">
        <v>171.78</v>
      </c>
      <c r="T349" s="621"/>
      <c r="U349" s="621"/>
      <c r="V349" s="622"/>
      <c r="W349" s="611">
        <v>0.59850000000000003</v>
      </c>
      <c r="X349" s="612"/>
      <c r="Y349" s="612"/>
      <c r="Z349" s="612"/>
      <c r="AA349" s="613"/>
      <c r="AB349" s="623">
        <f t="shared" ref="AB349:AB350" si="64">TRUNC(O349*W349,2)</f>
        <v>11.04</v>
      </c>
      <c r="AC349" s="624"/>
      <c r="AD349" s="625"/>
      <c r="AF349" s="521" t="s">
        <v>5579</v>
      </c>
      <c r="AG349" s="522"/>
      <c r="AH349" s="522"/>
      <c r="AI349" s="522"/>
      <c r="AJ349" s="522"/>
      <c r="AK349" s="522"/>
      <c r="AL349" s="523"/>
      <c r="AM349" s="521" t="s">
        <v>5580</v>
      </c>
      <c r="AN349" s="522"/>
      <c r="AO349" s="522"/>
      <c r="AP349" s="522"/>
      <c r="AQ349" s="523"/>
      <c r="AR349" s="535">
        <v>8.18</v>
      </c>
      <c r="AS349" s="537"/>
      <c r="AT349" s="526">
        <v>22.23</v>
      </c>
      <c r="AU349" s="527"/>
      <c r="AV349" s="527"/>
      <c r="AW349" s="528"/>
      <c r="AX349" s="529">
        <v>171.78</v>
      </c>
      <c r="AY349" s="530"/>
      <c r="AZ349" s="530"/>
      <c r="BA349" s="531"/>
      <c r="BB349" s="532">
        <v>0.59850000000000003</v>
      </c>
      <c r="BC349" s="533"/>
      <c r="BD349" s="533"/>
      <c r="BE349" s="533"/>
      <c r="BF349" s="534"/>
      <c r="BG349" s="529">
        <f t="shared" ref="BG349:BG350" si="65">AT349*BB349</f>
        <v>13.304655</v>
      </c>
      <c r="BH349" s="530"/>
      <c r="BI349" s="531"/>
    </row>
    <row r="350" spans="1:61" ht="11.4" customHeight="1" x14ac:dyDescent="0.3">
      <c r="A350" s="521" t="s">
        <v>5577</v>
      </c>
      <c r="B350" s="522"/>
      <c r="C350" s="522"/>
      <c r="D350" s="522"/>
      <c r="E350" s="522"/>
      <c r="F350" s="522"/>
      <c r="G350" s="523"/>
      <c r="H350" s="521" t="s">
        <v>5578</v>
      </c>
      <c r="I350" s="522"/>
      <c r="J350" s="522"/>
      <c r="K350" s="522"/>
      <c r="L350" s="523"/>
      <c r="M350" s="673">
        <f>ROUND(AR350*(1-'COMP IMPLANTAÇÃO'!$AI$1),2)</f>
        <v>9.59</v>
      </c>
      <c r="N350" s="674"/>
      <c r="O350" s="673">
        <f t="shared" si="63"/>
        <v>24.71</v>
      </c>
      <c r="P350" s="675"/>
      <c r="Q350" s="675"/>
      <c r="R350" s="674"/>
      <c r="S350" s="620">
        <v>157.75</v>
      </c>
      <c r="T350" s="621"/>
      <c r="U350" s="621"/>
      <c r="V350" s="622"/>
      <c r="W350" s="611">
        <v>0.89780000000000004</v>
      </c>
      <c r="X350" s="612"/>
      <c r="Y350" s="612"/>
      <c r="Z350" s="612"/>
      <c r="AA350" s="613"/>
      <c r="AB350" s="623">
        <f t="shared" si="64"/>
        <v>22.18</v>
      </c>
      <c r="AC350" s="624"/>
      <c r="AD350" s="625"/>
      <c r="AF350" s="521" t="s">
        <v>5577</v>
      </c>
      <c r="AG350" s="522"/>
      <c r="AH350" s="522"/>
      <c r="AI350" s="522"/>
      <c r="AJ350" s="522"/>
      <c r="AK350" s="522"/>
      <c r="AL350" s="523"/>
      <c r="AM350" s="521" t="s">
        <v>5578</v>
      </c>
      <c r="AN350" s="522"/>
      <c r="AO350" s="522"/>
      <c r="AP350" s="522"/>
      <c r="AQ350" s="523"/>
      <c r="AR350" s="526">
        <v>11.56</v>
      </c>
      <c r="AS350" s="528"/>
      <c r="AT350" s="526">
        <v>29.79</v>
      </c>
      <c r="AU350" s="527"/>
      <c r="AV350" s="527"/>
      <c r="AW350" s="528"/>
      <c r="AX350" s="529">
        <v>157.75</v>
      </c>
      <c r="AY350" s="530"/>
      <c r="AZ350" s="530"/>
      <c r="BA350" s="531"/>
      <c r="BB350" s="532">
        <v>0.89780000000000004</v>
      </c>
      <c r="BC350" s="533"/>
      <c r="BD350" s="533"/>
      <c r="BE350" s="533"/>
      <c r="BF350" s="534"/>
      <c r="BG350" s="529">
        <f t="shared" si="65"/>
        <v>26.745462</v>
      </c>
      <c r="BH350" s="530"/>
      <c r="BI350" s="531"/>
    </row>
    <row r="351" spans="1:61" ht="11.4" customHeight="1" x14ac:dyDescent="0.3">
      <c r="A351" s="538" t="s">
        <v>5565</v>
      </c>
      <c r="B351" s="538"/>
      <c r="C351" s="538"/>
      <c r="D351" s="538"/>
      <c r="E351" s="538"/>
      <c r="F351" s="538"/>
      <c r="G351" s="538"/>
      <c r="H351" s="538"/>
      <c r="I351" s="538"/>
      <c r="J351" s="538"/>
      <c r="K351" s="538"/>
      <c r="L351" s="538"/>
      <c r="M351" s="538"/>
      <c r="N351" s="538"/>
      <c r="O351" s="538"/>
      <c r="P351" s="538"/>
      <c r="Q351" s="538"/>
      <c r="R351" s="538"/>
      <c r="S351" s="538"/>
      <c r="T351" s="538"/>
      <c r="U351" s="538"/>
      <c r="V351" s="538"/>
      <c r="W351" s="538"/>
      <c r="X351" s="538"/>
      <c r="Y351" s="617">
        <f>AB349+AB350+0.01</f>
        <v>33.229999999999997</v>
      </c>
      <c r="Z351" s="618"/>
      <c r="AA351" s="618"/>
      <c r="AB351" s="618"/>
      <c r="AC351" s="618"/>
      <c r="AD351" s="619"/>
      <c r="AF351" s="538" t="s">
        <v>5565</v>
      </c>
      <c r="AG351" s="538"/>
      <c r="AH351" s="538"/>
      <c r="AI351" s="538"/>
      <c r="AJ351" s="538"/>
      <c r="AK351" s="538"/>
      <c r="AL351" s="538"/>
      <c r="AM351" s="538"/>
      <c r="AN351" s="538"/>
      <c r="AO351" s="538"/>
      <c r="AP351" s="538"/>
      <c r="AQ351" s="538"/>
      <c r="AR351" s="538"/>
      <c r="AS351" s="538"/>
      <c r="AT351" s="538"/>
      <c r="AU351" s="538"/>
      <c r="AV351" s="538"/>
      <c r="AW351" s="538"/>
      <c r="AX351" s="538"/>
      <c r="AY351" s="538"/>
      <c r="AZ351" s="538"/>
      <c r="BA351" s="538"/>
      <c r="BB351" s="538"/>
      <c r="BC351" s="538"/>
      <c r="BD351" s="526">
        <f>BG349+BG350</f>
        <v>40.050117</v>
      </c>
      <c r="BE351" s="527"/>
      <c r="BF351" s="527"/>
      <c r="BG351" s="527"/>
      <c r="BH351" s="527"/>
      <c r="BI351" s="528"/>
    </row>
    <row r="352" spans="1:61" ht="10.8" customHeight="1" x14ac:dyDescent="0.3">
      <c r="A352" s="365"/>
      <c r="B352" s="365"/>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c r="AA352" s="365"/>
      <c r="AB352" s="365"/>
      <c r="AC352" s="365"/>
      <c r="AD352" s="365"/>
      <c r="AF352" s="365"/>
      <c r="AG352" s="365"/>
      <c r="AH352" s="365"/>
      <c r="AI352" s="365"/>
      <c r="AJ352" s="365"/>
      <c r="AK352" s="365"/>
      <c r="AL352" s="365"/>
      <c r="AM352" s="365"/>
      <c r="AN352" s="365"/>
      <c r="AO352" s="365"/>
      <c r="AP352" s="365"/>
      <c r="AQ352" s="365"/>
      <c r="AR352" s="365"/>
      <c r="AS352" s="365"/>
      <c r="AT352" s="365"/>
      <c r="AU352" s="365"/>
      <c r="AV352" s="365"/>
      <c r="AW352" s="365"/>
      <c r="AX352" s="365"/>
      <c r="AY352" s="365"/>
      <c r="AZ352" s="365"/>
      <c r="BA352" s="365"/>
      <c r="BB352" s="365"/>
      <c r="BC352" s="365"/>
      <c r="BD352" s="365"/>
      <c r="BE352" s="365"/>
      <c r="BF352" s="365"/>
      <c r="BG352" s="365"/>
      <c r="BH352" s="365"/>
      <c r="BI352" s="365"/>
    </row>
    <row r="353" spans="1:61" ht="11.4" customHeight="1" x14ac:dyDescent="0.3">
      <c r="A353" s="551" t="s">
        <v>5548</v>
      </c>
      <c r="B353" s="552"/>
      <c r="C353" s="552"/>
      <c r="D353" s="552"/>
      <c r="E353" s="552"/>
      <c r="F353" s="552"/>
      <c r="G353" s="553"/>
      <c r="H353" s="551" t="s">
        <v>5549</v>
      </c>
      <c r="I353" s="552"/>
      <c r="J353" s="552"/>
      <c r="K353" s="552"/>
      <c r="L353" s="552"/>
      <c r="M353" s="552"/>
      <c r="N353" s="552"/>
      <c r="O353" s="553"/>
      <c r="P353" s="646" t="s">
        <v>167</v>
      </c>
      <c r="Q353" s="647"/>
      <c r="R353" s="647"/>
      <c r="S353" s="648"/>
      <c r="T353" s="545" t="s">
        <v>5550</v>
      </c>
      <c r="U353" s="546"/>
      <c r="V353" s="546"/>
      <c r="W353" s="547"/>
      <c r="X353" s="545" t="s">
        <v>5551</v>
      </c>
      <c r="Y353" s="546"/>
      <c r="Z353" s="546"/>
      <c r="AA353" s="546"/>
      <c r="AB353" s="547"/>
      <c r="AC353" s="545" t="s">
        <v>5552</v>
      </c>
      <c r="AD353" s="547"/>
      <c r="AF353" s="551" t="s">
        <v>5548</v>
      </c>
      <c r="AG353" s="552"/>
      <c r="AH353" s="552"/>
      <c r="AI353" s="552"/>
      <c r="AJ353" s="552"/>
      <c r="AK353" s="552"/>
      <c r="AL353" s="553"/>
      <c r="AM353" s="551" t="s">
        <v>5549</v>
      </c>
      <c r="AN353" s="552"/>
      <c r="AO353" s="552"/>
      <c r="AP353" s="552"/>
      <c r="AQ353" s="552"/>
      <c r="AR353" s="552"/>
      <c r="AS353" s="552"/>
      <c r="AT353" s="553"/>
      <c r="AU353" s="554" t="s">
        <v>167</v>
      </c>
      <c r="AV353" s="563"/>
      <c r="AW353" s="563"/>
      <c r="AX353" s="555"/>
      <c r="AY353" s="539" t="s">
        <v>5550</v>
      </c>
      <c r="AZ353" s="540"/>
      <c r="BA353" s="540"/>
      <c r="BB353" s="541"/>
      <c r="BC353" s="539" t="s">
        <v>5551</v>
      </c>
      <c r="BD353" s="540"/>
      <c r="BE353" s="540"/>
      <c r="BF353" s="540"/>
      <c r="BG353" s="541"/>
      <c r="BH353" s="539" t="s">
        <v>5552</v>
      </c>
      <c r="BI353" s="541"/>
    </row>
    <row r="354" spans="1:61" ht="57.45" customHeight="1" x14ac:dyDescent="0.3">
      <c r="A354" s="521" t="s">
        <v>7020</v>
      </c>
      <c r="B354" s="522"/>
      <c r="C354" s="522"/>
      <c r="D354" s="522"/>
      <c r="E354" s="522"/>
      <c r="F354" s="522"/>
      <c r="G354" s="523"/>
      <c r="H354" s="521" t="s">
        <v>5836</v>
      </c>
      <c r="I354" s="522"/>
      <c r="J354" s="522"/>
      <c r="K354" s="522"/>
      <c r="L354" s="522"/>
      <c r="M354" s="522"/>
      <c r="N354" s="522"/>
      <c r="O354" s="523"/>
      <c r="P354" s="649" t="s">
        <v>70</v>
      </c>
      <c r="Q354" s="650"/>
      <c r="R354" s="650"/>
      <c r="S354" s="651"/>
      <c r="T354" s="608">
        <f>ROUND(AY354*(1-'COMP IMPLANTAÇÃO'!$AI$1),2)</f>
        <v>32.64</v>
      </c>
      <c r="U354" s="609"/>
      <c r="V354" s="609"/>
      <c r="W354" s="610"/>
      <c r="X354" s="611">
        <v>1</v>
      </c>
      <c r="Y354" s="612"/>
      <c r="Z354" s="612"/>
      <c r="AA354" s="612"/>
      <c r="AB354" s="613"/>
      <c r="AC354" s="655">
        <f t="shared" ref="AC354" si="66">TRUNC(T354*X354,2)</f>
        <v>32.64</v>
      </c>
      <c r="AD354" s="656"/>
      <c r="AF354" s="521" t="s">
        <v>7020</v>
      </c>
      <c r="AG354" s="522"/>
      <c r="AH354" s="522"/>
      <c r="AI354" s="522"/>
      <c r="AJ354" s="522"/>
      <c r="AK354" s="522"/>
      <c r="AL354" s="523"/>
      <c r="AM354" s="521" t="s">
        <v>5836</v>
      </c>
      <c r="AN354" s="522"/>
      <c r="AO354" s="522"/>
      <c r="AP354" s="522"/>
      <c r="AQ354" s="522"/>
      <c r="AR354" s="522"/>
      <c r="AS354" s="522"/>
      <c r="AT354" s="523"/>
      <c r="AU354" s="524" t="s">
        <v>70</v>
      </c>
      <c r="AV354" s="564"/>
      <c r="AW354" s="564"/>
      <c r="AX354" s="525"/>
      <c r="AY354" s="526">
        <v>39.33</v>
      </c>
      <c r="AZ354" s="527"/>
      <c r="BA354" s="527"/>
      <c r="BB354" s="528"/>
      <c r="BC354" s="532">
        <v>1</v>
      </c>
      <c r="BD354" s="533"/>
      <c r="BE354" s="533"/>
      <c r="BF354" s="533"/>
      <c r="BG354" s="534"/>
      <c r="BH354" s="526">
        <f>AY354*BC354</f>
        <v>39.33</v>
      </c>
      <c r="BI354" s="528"/>
    </row>
    <row r="355" spans="1:61" ht="11.4" customHeight="1" x14ac:dyDescent="0.3">
      <c r="A355" s="538" t="s">
        <v>5553</v>
      </c>
      <c r="B355" s="538"/>
      <c r="C355" s="538"/>
      <c r="D355" s="538"/>
      <c r="E355" s="538"/>
      <c r="F355" s="538"/>
      <c r="G355" s="538"/>
      <c r="H355" s="538"/>
      <c r="I355" s="538"/>
      <c r="J355" s="538"/>
      <c r="K355" s="538"/>
      <c r="L355" s="538"/>
      <c r="M355" s="538"/>
      <c r="N355" s="538"/>
      <c r="O355" s="538"/>
      <c r="P355" s="538"/>
      <c r="Q355" s="538"/>
      <c r="R355" s="538"/>
      <c r="S355" s="538"/>
      <c r="T355" s="538"/>
      <c r="U355" s="538"/>
      <c r="V355" s="538"/>
      <c r="W355" s="538"/>
      <c r="X355" s="538"/>
      <c r="Y355" s="617">
        <f>AC354</f>
        <v>32.64</v>
      </c>
      <c r="Z355" s="618"/>
      <c r="AA355" s="618"/>
      <c r="AB355" s="618"/>
      <c r="AC355" s="618"/>
      <c r="AD355" s="619"/>
      <c r="AF355" s="538" t="s">
        <v>5553</v>
      </c>
      <c r="AG355" s="538"/>
      <c r="AH355" s="538"/>
      <c r="AI355" s="538"/>
      <c r="AJ355" s="538"/>
      <c r="AK355" s="538"/>
      <c r="AL355" s="538"/>
      <c r="AM355" s="538"/>
      <c r="AN355" s="538"/>
      <c r="AO355" s="538"/>
      <c r="AP355" s="538"/>
      <c r="AQ355" s="538"/>
      <c r="AR355" s="538"/>
      <c r="AS355" s="538"/>
      <c r="AT355" s="538"/>
      <c r="AU355" s="538"/>
      <c r="AV355" s="538"/>
      <c r="AW355" s="538"/>
      <c r="AX355" s="538"/>
      <c r="AY355" s="538"/>
      <c r="AZ355" s="538"/>
      <c r="BA355" s="538"/>
      <c r="BB355" s="538"/>
      <c r="BC355" s="538"/>
      <c r="BD355" s="526">
        <f>BH354</f>
        <v>39.33</v>
      </c>
      <c r="BE355" s="527"/>
      <c r="BF355" s="527"/>
      <c r="BG355" s="527"/>
      <c r="BH355" s="527"/>
      <c r="BI355" s="528"/>
    </row>
    <row r="356" spans="1:61" ht="10.8" customHeight="1" x14ac:dyDescent="0.3">
      <c r="A356" s="365"/>
      <c r="B356" s="365"/>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c r="AF356" s="365"/>
      <c r="AG356" s="365"/>
      <c r="AH356" s="365"/>
      <c r="AI356" s="365"/>
      <c r="AJ356" s="365"/>
      <c r="AK356" s="365"/>
      <c r="AL356" s="365"/>
      <c r="AM356" s="365"/>
      <c r="AN356" s="365"/>
      <c r="AO356" s="365"/>
      <c r="AP356" s="365"/>
      <c r="AQ356" s="365"/>
      <c r="AR356" s="365"/>
      <c r="AS356" s="365"/>
      <c r="AT356" s="365"/>
      <c r="AU356" s="365"/>
      <c r="AV356" s="365"/>
      <c r="AW356" s="365"/>
      <c r="AX356" s="365"/>
      <c r="AY356" s="365"/>
      <c r="AZ356" s="365"/>
      <c r="BA356" s="365"/>
      <c r="BB356" s="365"/>
      <c r="BC356" s="365"/>
      <c r="BD356" s="365"/>
      <c r="BE356" s="365"/>
      <c r="BF356" s="365"/>
      <c r="BG356" s="365"/>
      <c r="BH356" s="365"/>
      <c r="BI356" s="365"/>
    </row>
    <row r="357" spans="1:61" ht="11.4" customHeight="1" x14ac:dyDescent="0.3">
      <c r="A357" s="539" t="s">
        <v>5554</v>
      </c>
      <c r="B357" s="540"/>
      <c r="C357" s="540"/>
      <c r="D357" s="540"/>
      <c r="E357" s="540"/>
      <c r="F357" s="540"/>
      <c r="G357" s="540"/>
      <c r="H357" s="540"/>
      <c r="I357" s="540"/>
      <c r="J357" s="540"/>
      <c r="K357" s="540"/>
      <c r="L357" s="540"/>
      <c r="M357" s="540"/>
      <c r="N357" s="540"/>
      <c r="O357" s="540"/>
      <c r="P357" s="540"/>
      <c r="Q357" s="540"/>
      <c r="R357" s="540"/>
      <c r="S357" s="540"/>
      <c r="T357" s="540"/>
      <c r="U357" s="540"/>
      <c r="V357" s="540"/>
      <c r="W357" s="540"/>
      <c r="X357" s="541"/>
      <c r="Y357" s="632">
        <f>Y355+Y351</f>
        <v>65.87</v>
      </c>
      <c r="Z357" s="633"/>
      <c r="AA357" s="633"/>
      <c r="AB357" s="633"/>
      <c r="AC357" s="633"/>
      <c r="AD357" s="634"/>
      <c r="AF357" s="539" t="s">
        <v>5554</v>
      </c>
      <c r="AG357" s="540"/>
      <c r="AH357" s="540"/>
      <c r="AI357" s="540"/>
      <c r="AJ357" s="540"/>
      <c r="AK357" s="540"/>
      <c r="AL357" s="540"/>
      <c r="AM357" s="540"/>
      <c r="AN357" s="540"/>
      <c r="AO357" s="540"/>
      <c r="AP357" s="540"/>
      <c r="AQ357" s="540"/>
      <c r="AR357" s="540"/>
      <c r="AS357" s="540"/>
      <c r="AT357" s="540"/>
      <c r="AU357" s="540"/>
      <c r="AV357" s="540"/>
      <c r="AW357" s="540"/>
      <c r="AX357" s="540"/>
      <c r="AY357" s="540"/>
      <c r="AZ357" s="540"/>
      <c r="BA357" s="540"/>
      <c r="BB357" s="540"/>
      <c r="BC357" s="541"/>
      <c r="BD357" s="582">
        <f>BD355+BD351+0.01</f>
        <v>79.390117000000004</v>
      </c>
      <c r="BE357" s="583"/>
      <c r="BF357" s="583"/>
      <c r="BG357" s="583"/>
      <c r="BH357" s="583"/>
      <c r="BI357" s="584"/>
    </row>
    <row r="358" spans="1:61" ht="11.4" customHeight="1" x14ac:dyDescent="0.3">
      <c r="A358" s="539" t="s">
        <v>8256</v>
      </c>
      <c r="B358" s="540"/>
      <c r="C358" s="540"/>
      <c r="D358" s="540"/>
      <c r="E358" s="540"/>
      <c r="F358" s="540"/>
      <c r="G358" s="540"/>
      <c r="H358" s="540"/>
      <c r="I358" s="540"/>
      <c r="J358" s="540"/>
      <c r="K358" s="540"/>
      <c r="L358" s="540"/>
      <c r="M358" s="540"/>
      <c r="N358" s="540"/>
      <c r="O358" s="540"/>
      <c r="P358" s="540"/>
      <c r="Q358" s="540"/>
      <c r="R358" s="540"/>
      <c r="S358" s="540"/>
      <c r="T358" s="540"/>
      <c r="U358" s="540"/>
      <c r="V358" s="312"/>
      <c r="W358" s="561">
        <v>0.25069999999999998</v>
      </c>
      <c r="X358" s="648"/>
      <c r="Y358" s="548">
        <f>TRUNC(Y357*W358,2)</f>
        <v>16.510000000000002</v>
      </c>
      <c r="Z358" s="549"/>
      <c r="AA358" s="549"/>
      <c r="AB358" s="549"/>
      <c r="AC358" s="549"/>
      <c r="AD358" s="550"/>
      <c r="AF358" s="539" t="s">
        <v>8256</v>
      </c>
      <c r="AG358" s="540"/>
      <c r="AH358" s="540"/>
      <c r="AI358" s="540"/>
      <c r="AJ358" s="540"/>
      <c r="AK358" s="540"/>
      <c r="AL358" s="540"/>
      <c r="AM358" s="540"/>
      <c r="AN358" s="540"/>
      <c r="AO358" s="540"/>
      <c r="AP358" s="540"/>
      <c r="AQ358" s="540"/>
      <c r="AR358" s="540"/>
      <c r="AS358" s="540"/>
      <c r="AT358" s="540"/>
      <c r="AU358" s="540"/>
      <c r="AV358" s="540"/>
      <c r="AW358" s="540"/>
      <c r="AX358" s="540"/>
      <c r="AY358" s="540"/>
      <c r="AZ358" s="540"/>
      <c r="BA358" s="274"/>
      <c r="BB358" s="601">
        <v>0.25069999999999998</v>
      </c>
      <c r="BC358" s="555"/>
      <c r="BD358" s="590">
        <f>BD357*BB358</f>
        <v>19.903102331899998</v>
      </c>
      <c r="BE358" s="591"/>
      <c r="BF358" s="591"/>
      <c r="BG358" s="591"/>
      <c r="BH358" s="591"/>
      <c r="BI358" s="592"/>
    </row>
    <row r="359" spans="1:61" ht="11.4" customHeight="1" x14ac:dyDescent="0.3">
      <c r="A359" s="539" t="s">
        <v>5555</v>
      </c>
      <c r="B359" s="540"/>
      <c r="C359" s="540"/>
      <c r="D359" s="540"/>
      <c r="E359" s="540"/>
      <c r="F359" s="540"/>
      <c r="G359" s="540"/>
      <c r="H359" s="540"/>
      <c r="I359" s="540"/>
      <c r="J359" s="540"/>
      <c r="K359" s="540"/>
      <c r="L359" s="540"/>
      <c r="M359" s="540"/>
      <c r="N359" s="540"/>
      <c r="O359" s="540"/>
      <c r="P359" s="540"/>
      <c r="Q359" s="540"/>
      <c r="R359" s="540"/>
      <c r="S359" s="540"/>
      <c r="T359" s="540"/>
      <c r="U359" s="540"/>
      <c r="V359" s="540"/>
      <c r="W359" s="540"/>
      <c r="X359" s="541"/>
      <c r="Y359" s="632">
        <f>Y358+Y357</f>
        <v>82.38000000000001</v>
      </c>
      <c r="Z359" s="633"/>
      <c r="AA359" s="633"/>
      <c r="AB359" s="633"/>
      <c r="AC359" s="633"/>
      <c r="AD359" s="634"/>
      <c r="AF359" s="539" t="s">
        <v>5555</v>
      </c>
      <c r="AG359" s="540"/>
      <c r="AH359" s="540"/>
      <c r="AI359" s="540"/>
      <c r="AJ359" s="540"/>
      <c r="AK359" s="540"/>
      <c r="AL359" s="540"/>
      <c r="AM359" s="540"/>
      <c r="AN359" s="540"/>
      <c r="AO359" s="540"/>
      <c r="AP359" s="540"/>
      <c r="AQ359" s="540"/>
      <c r="AR359" s="540"/>
      <c r="AS359" s="540"/>
      <c r="AT359" s="540"/>
      <c r="AU359" s="540"/>
      <c r="AV359" s="540"/>
      <c r="AW359" s="540"/>
      <c r="AX359" s="540"/>
      <c r="AY359" s="540"/>
      <c r="AZ359" s="540"/>
      <c r="BA359" s="540"/>
      <c r="BB359" s="540"/>
      <c r="BC359" s="541"/>
      <c r="BD359" s="582">
        <f>BD358+BD357-0.01</f>
        <v>99.2832193319</v>
      </c>
      <c r="BE359" s="583"/>
      <c r="BF359" s="583"/>
      <c r="BG359" s="583"/>
      <c r="BH359" s="583"/>
      <c r="BI359" s="584"/>
    </row>
    <row r="360" spans="1:61" ht="10.8" customHeight="1" x14ac:dyDescent="0.3">
      <c r="A360" s="637"/>
      <c r="B360" s="637"/>
      <c r="C360" s="637"/>
      <c r="D360" s="637"/>
      <c r="E360" s="637"/>
      <c r="F360" s="637"/>
      <c r="G360" s="637"/>
      <c r="H360" s="637"/>
      <c r="I360" s="637"/>
      <c r="J360" s="637"/>
      <c r="K360" s="637"/>
      <c r="L360" s="637"/>
      <c r="M360" s="637"/>
      <c r="N360" s="637"/>
      <c r="O360" s="637"/>
      <c r="P360" s="637"/>
      <c r="Q360" s="637"/>
      <c r="R360" s="637"/>
      <c r="S360" s="637"/>
      <c r="T360" s="637"/>
      <c r="U360" s="637"/>
      <c r="V360" s="637"/>
      <c r="W360" s="637"/>
      <c r="X360" s="637"/>
      <c r="Y360" s="637"/>
      <c r="Z360" s="637"/>
      <c r="AA360" s="637"/>
      <c r="AB360" s="637"/>
      <c r="AC360" s="637"/>
      <c r="AD360" s="637"/>
      <c r="AF360" s="637"/>
      <c r="AG360" s="637"/>
      <c r="AH360" s="637"/>
      <c r="AI360" s="637"/>
      <c r="AJ360" s="637"/>
      <c r="AK360" s="637"/>
      <c r="AL360" s="637"/>
      <c r="AM360" s="637"/>
      <c r="AN360" s="637"/>
      <c r="AO360" s="637"/>
      <c r="AP360" s="637"/>
      <c r="AQ360" s="637"/>
      <c r="AR360" s="637"/>
      <c r="AS360" s="637"/>
      <c r="AT360" s="637"/>
      <c r="AU360" s="637"/>
      <c r="AV360" s="637"/>
      <c r="AW360" s="637"/>
      <c r="AX360" s="637"/>
      <c r="AY360" s="637"/>
      <c r="AZ360" s="637"/>
      <c r="BA360" s="637"/>
      <c r="BB360" s="637"/>
      <c r="BC360" s="637"/>
      <c r="BD360" s="637"/>
      <c r="BE360" s="637"/>
      <c r="BF360" s="637"/>
      <c r="BG360" s="637"/>
      <c r="BH360" s="637"/>
      <c r="BI360" s="637"/>
    </row>
    <row r="361" spans="1:61" ht="13.35" customHeight="1" x14ac:dyDescent="0.3">
      <c r="A361" s="520" t="s">
        <v>5556</v>
      </c>
      <c r="B361" s="520"/>
      <c r="C361" s="520"/>
      <c r="D361" s="520"/>
      <c r="E361" s="520"/>
      <c r="F361" s="520" t="s">
        <v>7021</v>
      </c>
      <c r="G361" s="520"/>
      <c r="H361" s="520"/>
      <c r="I361" s="520"/>
      <c r="J361" s="520"/>
      <c r="K361" s="520"/>
      <c r="L361" s="520"/>
      <c r="M361" s="520"/>
      <c r="N361" s="520"/>
      <c r="O361" s="520"/>
      <c r="P361" s="520"/>
      <c r="Q361" s="520"/>
      <c r="R361" s="520"/>
      <c r="S361" s="520"/>
      <c r="T361" s="520"/>
      <c r="U361" s="520"/>
      <c r="V361" s="520"/>
      <c r="W361" s="520"/>
      <c r="X361" s="520"/>
      <c r="Y361" s="520"/>
      <c r="Z361" s="520"/>
      <c r="AA361" s="520"/>
      <c r="AB361" s="520"/>
      <c r="AC361" s="520"/>
      <c r="AD361" s="520"/>
      <c r="AF361" s="520" t="s">
        <v>5556</v>
      </c>
      <c r="AG361" s="520"/>
      <c r="AH361" s="520"/>
      <c r="AI361" s="520"/>
      <c r="AJ361" s="520"/>
      <c r="AK361" s="520" t="s">
        <v>7021</v>
      </c>
      <c r="AL361" s="520"/>
      <c r="AM361" s="520"/>
      <c r="AN361" s="520"/>
      <c r="AO361" s="520"/>
      <c r="AP361" s="520"/>
      <c r="AQ361" s="520"/>
      <c r="AR361" s="520"/>
      <c r="AS361" s="520"/>
      <c r="AT361" s="520"/>
      <c r="AU361" s="520"/>
      <c r="AV361" s="520"/>
      <c r="AW361" s="520"/>
      <c r="AX361" s="520"/>
      <c r="AY361" s="520"/>
      <c r="AZ361" s="520"/>
      <c r="BA361" s="520"/>
      <c r="BB361" s="520"/>
      <c r="BC361" s="520"/>
      <c r="BD361" s="520"/>
      <c r="BE361" s="520"/>
      <c r="BF361" s="520"/>
      <c r="BG361" s="520"/>
      <c r="BH361" s="520"/>
      <c r="BI361" s="520"/>
    </row>
    <row r="362" spans="1:61" ht="10.8" customHeight="1" x14ac:dyDescent="0.3">
      <c r="A362" s="365"/>
      <c r="B362" s="365"/>
      <c r="C362" s="365"/>
      <c r="D362" s="365"/>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c r="AF362" s="365"/>
      <c r="AG362" s="365"/>
      <c r="AH362" s="365"/>
      <c r="AI362" s="365"/>
      <c r="AJ362" s="365"/>
      <c r="AK362" s="365"/>
      <c r="AL362" s="365"/>
      <c r="AM362" s="365"/>
      <c r="AN362" s="365"/>
      <c r="AO362" s="365"/>
      <c r="AP362" s="365"/>
      <c r="AQ362" s="365"/>
      <c r="AR362" s="365"/>
      <c r="AS362" s="365"/>
      <c r="AT362" s="365"/>
      <c r="AU362" s="365"/>
      <c r="AV362" s="365"/>
      <c r="AW362" s="365"/>
      <c r="AX362" s="365"/>
      <c r="AY362" s="365"/>
      <c r="AZ362" s="365"/>
      <c r="BA362" s="365"/>
      <c r="BB362" s="365"/>
      <c r="BC362" s="365"/>
      <c r="BD362" s="365"/>
      <c r="BE362" s="365"/>
      <c r="BF362" s="365"/>
      <c r="BG362" s="365"/>
      <c r="BH362" s="365"/>
      <c r="BI362" s="365"/>
    </row>
    <row r="363" spans="1:61" ht="34.5" customHeight="1" x14ac:dyDescent="0.3">
      <c r="A363" s="365" t="s">
        <v>6579</v>
      </c>
      <c r="B363" s="365"/>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637" t="s">
        <v>5582</v>
      </c>
      <c r="Z363" s="637"/>
      <c r="AA363" s="637"/>
      <c r="AB363" s="637"/>
      <c r="AC363" s="637"/>
      <c r="AD363" s="637"/>
      <c r="AF363" s="365" t="s">
        <v>6579</v>
      </c>
      <c r="AG363" s="365"/>
      <c r="AH363" s="365"/>
      <c r="AI363" s="365"/>
      <c r="AJ363" s="365"/>
      <c r="AK363" s="365"/>
      <c r="AL363" s="365"/>
      <c r="AM363" s="365"/>
      <c r="AN363" s="365"/>
      <c r="AO363" s="365"/>
      <c r="AP363" s="365"/>
      <c r="AQ363" s="365"/>
      <c r="AR363" s="365"/>
      <c r="AS363" s="365"/>
      <c r="AT363" s="365"/>
      <c r="AU363" s="365"/>
      <c r="AV363" s="365"/>
      <c r="AW363" s="365"/>
      <c r="AX363" s="365"/>
      <c r="AY363" s="365"/>
      <c r="AZ363" s="365"/>
      <c r="BA363" s="365"/>
      <c r="BB363" s="365"/>
      <c r="BC363" s="365"/>
      <c r="BD363" s="365" t="s">
        <v>5582</v>
      </c>
      <c r="BE363" s="365"/>
      <c r="BF363" s="365"/>
      <c r="BG363" s="365"/>
      <c r="BH363" s="365"/>
      <c r="BI363" s="365"/>
    </row>
    <row r="364" spans="1:61" ht="10.8" customHeight="1" x14ac:dyDescent="0.3">
      <c r="A364" s="365"/>
      <c r="B364" s="365"/>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c r="AF364" s="365"/>
      <c r="AG364" s="365"/>
      <c r="AH364" s="365"/>
      <c r="AI364" s="365"/>
      <c r="AJ364" s="365"/>
      <c r="AK364" s="365"/>
      <c r="AL364" s="365"/>
      <c r="AM364" s="365"/>
      <c r="AN364" s="365"/>
      <c r="AO364" s="365"/>
      <c r="AP364" s="365"/>
      <c r="AQ364" s="365"/>
      <c r="AR364" s="365"/>
      <c r="AS364" s="365"/>
      <c r="AT364" s="365"/>
      <c r="AU364" s="365"/>
      <c r="AV364" s="365"/>
      <c r="AW364" s="365"/>
      <c r="AX364" s="365"/>
      <c r="AY364" s="365"/>
      <c r="AZ364" s="365"/>
      <c r="BA364" s="365"/>
      <c r="BB364" s="365"/>
      <c r="BC364" s="365"/>
      <c r="BD364" s="365"/>
      <c r="BE364" s="365"/>
      <c r="BF364" s="365"/>
      <c r="BG364" s="365"/>
      <c r="BH364" s="365"/>
      <c r="BI364" s="365"/>
    </row>
    <row r="365" spans="1:61" ht="34.5" customHeight="1" x14ac:dyDescent="0.3">
      <c r="A365" s="551" t="s">
        <v>5548</v>
      </c>
      <c r="B365" s="552"/>
      <c r="C365" s="553"/>
      <c r="D365" s="551" t="s">
        <v>5568</v>
      </c>
      <c r="E365" s="552"/>
      <c r="F365" s="552"/>
      <c r="G365" s="552"/>
      <c r="H365" s="552"/>
      <c r="I365" s="552"/>
      <c r="J365" s="552"/>
      <c r="K365" s="553"/>
      <c r="L365" s="554" t="s">
        <v>167</v>
      </c>
      <c r="M365" s="555"/>
      <c r="N365" s="545" t="s">
        <v>5569</v>
      </c>
      <c r="O365" s="546"/>
      <c r="P365" s="547"/>
      <c r="Q365" s="545" t="s">
        <v>5570</v>
      </c>
      <c r="R365" s="546"/>
      <c r="S365" s="546"/>
      <c r="T365" s="547"/>
      <c r="U365" s="545" t="s">
        <v>5551</v>
      </c>
      <c r="V365" s="546"/>
      <c r="W365" s="546"/>
      <c r="X365" s="547"/>
      <c r="Y365" s="545" t="s">
        <v>5571</v>
      </c>
      <c r="Z365" s="546"/>
      <c r="AA365" s="546"/>
      <c r="AB365" s="546"/>
      <c r="AC365" s="547"/>
      <c r="AD365" s="307" t="s">
        <v>5572</v>
      </c>
      <c r="AF365" s="551" t="s">
        <v>5548</v>
      </c>
      <c r="AG365" s="552"/>
      <c r="AH365" s="553"/>
      <c r="AI365" s="551" t="s">
        <v>5568</v>
      </c>
      <c r="AJ365" s="552"/>
      <c r="AK365" s="552"/>
      <c r="AL365" s="552"/>
      <c r="AM365" s="552"/>
      <c r="AN365" s="552"/>
      <c r="AO365" s="552"/>
      <c r="AP365" s="553"/>
      <c r="AQ365" s="554" t="s">
        <v>167</v>
      </c>
      <c r="AR365" s="555"/>
      <c r="AS365" s="539" t="s">
        <v>5569</v>
      </c>
      <c r="AT365" s="540"/>
      <c r="AU365" s="541"/>
      <c r="AV365" s="539" t="s">
        <v>5570</v>
      </c>
      <c r="AW365" s="540"/>
      <c r="AX365" s="540"/>
      <c r="AY365" s="541"/>
      <c r="AZ365" s="539" t="s">
        <v>5551</v>
      </c>
      <c r="BA365" s="540"/>
      <c r="BB365" s="540"/>
      <c r="BC365" s="541"/>
      <c r="BD365" s="539" t="s">
        <v>5571</v>
      </c>
      <c r="BE365" s="540"/>
      <c r="BF365" s="540"/>
      <c r="BG365" s="540"/>
      <c r="BH365" s="541"/>
      <c r="BI365" s="247" t="s">
        <v>5572</v>
      </c>
    </row>
    <row r="366" spans="1:61" ht="68.849999999999994" customHeight="1" x14ac:dyDescent="0.3">
      <c r="A366" s="521" t="s">
        <v>6580</v>
      </c>
      <c r="B366" s="522"/>
      <c r="C366" s="523"/>
      <c r="D366" s="521" t="s">
        <v>6581</v>
      </c>
      <c r="E366" s="522"/>
      <c r="F366" s="522"/>
      <c r="G366" s="522"/>
      <c r="H366" s="522"/>
      <c r="I366" s="522"/>
      <c r="J366" s="522"/>
      <c r="K366" s="523"/>
      <c r="L366" s="524" t="s">
        <v>5668</v>
      </c>
      <c r="M366" s="525"/>
      <c r="N366" s="608">
        <f>ROUND(AS366*(1-'COMP IMPLANTAÇÃO'!$AI$1),2)</f>
        <v>24.18</v>
      </c>
      <c r="O366" s="609"/>
      <c r="P366" s="610"/>
      <c r="Q366" s="608">
        <f>ROUND(AV366*(1-'COMP IMPLANTAÇÃO'!$AI$1),2)</f>
        <v>29.7</v>
      </c>
      <c r="R366" s="609"/>
      <c r="S366" s="609"/>
      <c r="T366" s="610"/>
      <c r="U366" s="611">
        <v>2.0299999999999999E-2</v>
      </c>
      <c r="V366" s="612"/>
      <c r="W366" s="612"/>
      <c r="X366" s="613"/>
      <c r="Y366" s="614">
        <f>TRUNC(N366*$U366,2)</f>
        <v>0.49</v>
      </c>
      <c r="Z366" s="615"/>
      <c r="AA366" s="615"/>
      <c r="AB366" s="615"/>
      <c r="AC366" s="616"/>
      <c r="AD366" s="311">
        <f>TRUNC(Q366*$U366,2)</f>
        <v>0.6</v>
      </c>
      <c r="AF366" s="521" t="s">
        <v>6580</v>
      </c>
      <c r="AG366" s="522"/>
      <c r="AH366" s="523"/>
      <c r="AI366" s="521" t="s">
        <v>6581</v>
      </c>
      <c r="AJ366" s="522"/>
      <c r="AK366" s="522"/>
      <c r="AL366" s="522"/>
      <c r="AM366" s="522"/>
      <c r="AN366" s="522"/>
      <c r="AO366" s="522"/>
      <c r="AP366" s="523"/>
      <c r="AQ366" s="524" t="s">
        <v>5668</v>
      </c>
      <c r="AR366" s="525"/>
      <c r="AS366" s="526">
        <v>29.13</v>
      </c>
      <c r="AT366" s="527"/>
      <c r="AU366" s="528"/>
      <c r="AV366" s="526">
        <v>35.78</v>
      </c>
      <c r="AW366" s="527"/>
      <c r="AX366" s="527"/>
      <c r="AY366" s="528"/>
      <c r="AZ366" s="532">
        <v>2.0299999999999999E-2</v>
      </c>
      <c r="BA366" s="533"/>
      <c r="BB366" s="533"/>
      <c r="BC366" s="534"/>
      <c r="BD366" s="535">
        <f>AS366*AZ366</f>
        <v>0.59133899999999995</v>
      </c>
      <c r="BE366" s="536"/>
      <c r="BF366" s="536"/>
      <c r="BG366" s="536"/>
      <c r="BH366" s="537"/>
      <c r="BI366" s="248">
        <f>AV366*AZ366</f>
        <v>0.72633399999999992</v>
      </c>
    </row>
    <row r="367" spans="1:61" ht="68.849999999999994" customHeight="1" x14ac:dyDescent="0.3">
      <c r="A367" s="521" t="s">
        <v>6582</v>
      </c>
      <c r="B367" s="522"/>
      <c r="C367" s="523"/>
      <c r="D367" s="521" t="s">
        <v>6583</v>
      </c>
      <c r="E367" s="522"/>
      <c r="F367" s="522"/>
      <c r="G367" s="522"/>
      <c r="H367" s="522"/>
      <c r="I367" s="522"/>
      <c r="J367" s="522"/>
      <c r="K367" s="523"/>
      <c r="L367" s="524" t="s">
        <v>5669</v>
      </c>
      <c r="M367" s="525"/>
      <c r="N367" s="608">
        <f>ROUND(AS367*(1-'COMP IMPLANTAÇÃO'!$AI$1),2)</f>
        <v>24.18</v>
      </c>
      <c r="O367" s="609"/>
      <c r="P367" s="610"/>
      <c r="Q367" s="608">
        <f>ROUND(AV367*(1-'COMP IMPLANTAÇÃO'!$AI$1),2)</f>
        <v>130.69999999999999</v>
      </c>
      <c r="R367" s="609"/>
      <c r="S367" s="609"/>
      <c r="T367" s="610"/>
      <c r="U367" s="611">
        <v>2.6700000000000002E-2</v>
      </c>
      <c r="V367" s="612"/>
      <c r="W367" s="612"/>
      <c r="X367" s="613"/>
      <c r="Y367" s="614">
        <f>TRUNC(N367*$U367,2)</f>
        <v>0.64</v>
      </c>
      <c r="Z367" s="615"/>
      <c r="AA367" s="615"/>
      <c r="AB367" s="615"/>
      <c r="AC367" s="616"/>
      <c r="AD367" s="311">
        <f>TRUNC(Q367*$U367,2)</f>
        <v>3.48</v>
      </c>
      <c r="AF367" s="521" t="s">
        <v>6582</v>
      </c>
      <c r="AG367" s="522"/>
      <c r="AH367" s="523"/>
      <c r="AI367" s="521" t="s">
        <v>6583</v>
      </c>
      <c r="AJ367" s="522"/>
      <c r="AK367" s="522"/>
      <c r="AL367" s="522"/>
      <c r="AM367" s="522"/>
      <c r="AN367" s="522"/>
      <c r="AO367" s="522"/>
      <c r="AP367" s="523"/>
      <c r="AQ367" s="524" t="s">
        <v>5669</v>
      </c>
      <c r="AR367" s="525"/>
      <c r="AS367" s="526">
        <v>29.13</v>
      </c>
      <c r="AT367" s="527"/>
      <c r="AU367" s="528"/>
      <c r="AV367" s="529">
        <v>157.47</v>
      </c>
      <c r="AW367" s="530"/>
      <c r="AX367" s="530"/>
      <c r="AY367" s="531"/>
      <c r="AZ367" s="532">
        <v>2.6700000000000002E-2</v>
      </c>
      <c r="BA367" s="533"/>
      <c r="BB367" s="533"/>
      <c r="BC367" s="534"/>
      <c r="BD367" s="535">
        <f t="shared" ref="BD367:BD369" si="67">AS367*AZ367</f>
        <v>0.77777099999999999</v>
      </c>
      <c r="BE367" s="536"/>
      <c r="BF367" s="536"/>
      <c r="BG367" s="536"/>
      <c r="BH367" s="537"/>
      <c r="BI367" s="248">
        <f t="shared" ref="BI367:BI369" si="68">AV367*AZ367</f>
        <v>4.2044490000000003</v>
      </c>
    </row>
    <row r="368" spans="1:61" ht="57.45" customHeight="1" x14ac:dyDescent="0.3">
      <c r="A368" s="521" t="s">
        <v>6584</v>
      </c>
      <c r="B368" s="522"/>
      <c r="C368" s="523"/>
      <c r="D368" s="521" t="s">
        <v>6585</v>
      </c>
      <c r="E368" s="522"/>
      <c r="F368" s="522"/>
      <c r="G368" s="522"/>
      <c r="H368" s="522"/>
      <c r="I368" s="522"/>
      <c r="J368" s="522"/>
      <c r="K368" s="523"/>
      <c r="L368" s="524" t="s">
        <v>5668</v>
      </c>
      <c r="M368" s="525"/>
      <c r="N368" s="608">
        <f>ROUND(AS368*(1-'COMP IMPLANTAÇÃO'!$AI$1),2)</f>
        <v>24.18</v>
      </c>
      <c r="O368" s="609"/>
      <c r="P368" s="610"/>
      <c r="Q368" s="608">
        <f>ROUND(AV368*(1-'COMP IMPLANTAÇÃO'!$AI$1),2)</f>
        <v>39.08</v>
      </c>
      <c r="R368" s="609"/>
      <c r="S368" s="609"/>
      <c r="T368" s="610"/>
      <c r="U368" s="611">
        <v>1.5100000000000001E-2</v>
      </c>
      <c r="V368" s="612"/>
      <c r="W368" s="612"/>
      <c r="X368" s="613"/>
      <c r="Y368" s="614">
        <f>TRUNC(N368*$U368,2)</f>
        <v>0.36</v>
      </c>
      <c r="Z368" s="615"/>
      <c r="AA368" s="615"/>
      <c r="AB368" s="615"/>
      <c r="AC368" s="616"/>
      <c r="AD368" s="311">
        <f>TRUNC(Q368*$U368,2)</f>
        <v>0.59</v>
      </c>
      <c r="AF368" s="521" t="s">
        <v>6584</v>
      </c>
      <c r="AG368" s="522"/>
      <c r="AH368" s="523"/>
      <c r="AI368" s="521" t="s">
        <v>6585</v>
      </c>
      <c r="AJ368" s="522"/>
      <c r="AK368" s="522"/>
      <c r="AL368" s="522"/>
      <c r="AM368" s="522"/>
      <c r="AN368" s="522"/>
      <c r="AO368" s="522"/>
      <c r="AP368" s="523"/>
      <c r="AQ368" s="524" t="s">
        <v>5668</v>
      </c>
      <c r="AR368" s="525"/>
      <c r="AS368" s="526">
        <v>29.13</v>
      </c>
      <c r="AT368" s="527"/>
      <c r="AU368" s="528"/>
      <c r="AV368" s="526">
        <v>47.08</v>
      </c>
      <c r="AW368" s="527"/>
      <c r="AX368" s="527"/>
      <c r="AY368" s="528"/>
      <c r="AZ368" s="532">
        <v>1.5100000000000001E-2</v>
      </c>
      <c r="BA368" s="533"/>
      <c r="BB368" s="533"/>
      <c r="BC368" s="534"/>
      <c r="BD368" s="535">
        <f t="shared" si="67"/>
        <v>0.439863</v>
      </c>
      <c r="BE368" s="536"/>
      <c r="BF368" s="536"/>
      <c r="BG368" s="536"/>
      <c r="BH368" s="537"/>
      <c r="BI368" s="248">
        <f t="shared" si="68"/>
        <v>0.71090799999999998</v>
      </c>
    </row>
    <row r="369" spans="1:61" ht="57.45" customHeight="1" x14ac:dyDescent="0.3">
      <c r="A369" s="521" t="s">
        <v>6586</v>
      </c>
      <c r="B369" s="522"/>
      <c r="C369" s="523"/>
      <c r="D369" s="521" t="s">
        <v>6587</v>
      </c>
      <c r="E369" s="522"/>
      <c r="F369" s="522"/>
      <c r="G369" s="522"/>
      <c r="H369" s="522"/>
      <c r="I369" s="522"/>
      <c r="J369" s="522"/>
      <c r="K369" s="523"/>
      <c r="L369" s="524" t="s">
        <v>5669</v>
      </c>
      <c r="M369" s="525"/>
      <c r="N369" s="608">
        <f>ROUND(AS369*(1-'COMP IMPLANTAÇÃO'!$AI$1),2)</f>
        <v>24.18</v>
      </c>
      <c r="O369" s="609"/>
      <c r="P369" s="610"/>
      <c r="Q369" s="608">
        <f>ROUND(AV369*(1-'COMP IMPLANTAÇÃO'!$AI$1),2)</f>
        <v>114.87</v>
      </c>
      <c r="R369" s="609"/>
      <c r="S369" s="609"/>
      <c r="T369" s="610"/>
      <c r="U369" s="611">
        <v>8.3000000000000001E-3</v>
      </c>
      <c r="V369" s="612"/>
      <c r="W369" s="612"/>
      <c r="X369" s="613"/>
      <c r="Y369" s="614">
        <f>TRUNC(N369*$U369,2)</f>
        <v>0.2</v>
      </c>
      <c r="Z369" s="615"/>
      <c r="AA369" s="615"/>
      <c r="AB369" s="615"/>
      <c r="AC369" s="616"/>
      <c r="AD369" s="311">
        <f>TRUNC(Q369*$U369,2)</f>
        <v>0.95</v>
      </c>
      <c r="AF369" s="521" t="s">
        <v>6586</v>
      </c>
      <c r="AG369" s="522"/>
      <c r="AH369" s="523"/>
      <c r="AI369" s="521" t="s">
        <v>6587</v>
      </c>
      <c r="AJ369" s="522"/>
      <c r="AK369" s="522"/>
      <c r="AL369" s="522"/>
      <c r="AM369" s="522"/>
      <c r="AN369" s="522"/>
      <c r="AO369" s="522"/>
      <c r="AP369" s="523"/>
      <c r="AQ369" s="524" t="s">
        <v>5669</v>
      </c>
      <c r="AR369" s="525"/>
      <c r="AS369" s="526">
        <v>29.13</v>
      </c>
      <c r="AT369" s="527"/>
      <c r="AU369" s="528"/>
      <c r="AV369" s="529">
        <v>138.4</v>
      </c>
      <c r="AW369" s="530"/>
      <c r="AX369" s="530"/>
      <c r="AY369" s="531"/>
      <c r="AZ369" s="532">
        <v>8.3000000000000001E-3</v>
      </c>
      <c r="BA369" s="533"/>
      <c r="BB369" s="533"/>
      <c r="BC369" s="534"/>
      <c r="BD369" s="535">
        <f t="shared" si="67"/>
        <v>0.24177899999999999</v>
      </c>
      <c r="BE369" s="536"/>
      <c r="BF369" s="536"/>
      <c r="BG369" s="536"/>
      <c r="BH369" s="537"/>
      <c r="BI369" s="248">
        <f t="shared" si="68"/>
        <v>1.14872</v>
      </c>
    </row>
    <row r="370" spans="1:61" ht="11.4" customHeight="1" x14ac:dyDescent="0.3">
      <c r="A370" s="538" t="s">
        <v>5575</v>
      </c>
      <c r="B370" s="538"/>
      <c r="C370" s="538"/>
      <c r="D370" s="538"/>
      <c r="E370" s="538"/>
      <c r="F370" s="538"/>
      <c r="G370" s="538"/>
      <c r="H370" s="538"/>
      <c r="I370" s="538"/>
      <c r="J370" s="538"/>
      <c r="K370" s="538"/>
      <c r="L370" s="538"/>
      <c r="M370" s="538"/>
      <c r="N370" s="538"/>
      <c r="O370" s="538"/>
      <c r="P370" s="538"/>
      <c r="Q370" s="538"/>
      <c r="R370" s="538"/>
      <c r="S370" s="538"/>
      <c r="T370" s="538"/>
      <c r="U370" s="538"/>
      <c r="V370" s="538"/>
      <c r="W370" s="538"/>
      <c r="X370" s="538"/>
      <c r="Y370" s="626">
        <f>SUM(Y366:AC369)</f>
        <v>1.6899999999999997</v>
      </c>
      <c r="Z370" s="627"/>
      <c r="AA370" s="627"/>
      <c r="AB370" s="627"/>
      <c r="AC370" s="627"/>
      <c r="AD370" s="628"/>
      <c r="AF370" s="538" t="s">
        <v>5575</v>
      </c>
      <c r="AG370" s="538"/>
      <c r="AH370" s="538"/>
      <c r="AI370" s="538"/>
      <c r="AJ370" s="538"/>
      <c r="AK370" s="538"/>
      <c r="AL370" s="538"/>
      <c r="AM370" s="538"/>
      <c r="AN370" s="538"/>
      <c r="AO370" s="538"/>
      <c r="AP370" s="538"/>
      <c r="AQ370" s="538"/>
      <c r="AR370" s="538"/>
      <c r="AS370" s="538"/>
      <c r="AT370" s="538"/>
      <c r="AU370" s="538"/>
      <c r="AV370" s="538"/>
      <c r="AW370" s="538"/>
      <c r="AX370" s="538"/>
      <c r="AY370" s="538"/>
      <c r="AZ370" s="538"/>
      <c r="BA370" s="538"/>
      <c r="BB370" s="538"/>
      <c r="BC370" s="538"/>
      <c r="BD370" s="535">
        <f>SUM(BD366:BH369)</f>
        <v>2.0507520000000001</v>
      </c>
      <c r="BE370" s="536"/>
      <c r="BF370" s="536"/>
      <c r="BG370" s="536"/>
      <c r="BH370" s="536"/>
      <c r="BI370" s="537"/>
    </row>
    <row r="371" spans="1:61" ht="11.4" customHeight="1" x14ac:dyDescent="0.3">
      <c r="A371" s="538" t="s">
        <v>5576</v>
      </c>
      <c r="B371" s="538"/>
      <c r="C371" s="538"/>
      <c r="D371" s="538"/>
      <c r="E371" s="538"/>
      <c r="F371" s="538"/>
      <c r="G371" s="538"/>
      <c r="H371" s="538"/>
      <c r="I371" s="538"/>
      <c r="J371" s="538"/>
      <c r="K371" s="538"/>
      <c r="L371" s="538"/>
      <c r="M371" s="538"/>
      <c r="N371" s="538"/>
      <c r="O371" s="538"/>
      <c r="P371" s="538"/>
      <c r="Q371" s="538"/>
      <c r="R371" s="538"/>
      <c r="S371" s="538"/>
      <c r="T371" s="538"/>
      <c r="U371" s="538"/>
      <c r="V371" s="538"/>
      <c r="W371" s="538"/>
      <c r="X371" s="538"/>
      <c r="Y371" s="626">
        <f>SUM(AD366:AD369)</f>
        <v>5.62</v>
      </c>
      <c r="Z371" s="627"/>
      <c r="AA371" s="627"/>
      <c r="AB371" s="627"/>
      <c r="AC371" s="627"/>
      <c r="AD371" s="628"/>
      <c r="AF371" s="538" t="s">
        <v>5576</v>
      </c>
      <c r="AG371" s="538"/>
      <c r="AH371" s="538"/>
      <c r="AI371" s="538"/>
      <c r="AJ371" s="538"/>
      <c r="AK371" s="538"/>
      <c r="AL371" s="538"/>
      <c r="AM371" s="538"/>
      <c r="AN371" s="538"/>
      <c r="AO371" s="538"/>
      <c r="AP371" s="538"/>
      <c r="AQ371" s="538"/>
      <c r="AR371" s="538"/>
      <c r="AS371" s="538"/>
      <c r="AT371" s="538"/>
      <c r="AU371" s="538"/>
      <c r="AV371" s="538"/>
      <c r="AW371" s="538"/>
      <c r="AX371" s="538"/>
      <c r="AY371" s="538"/>
      <c r="AZ371" s="538"/>
      <c r="BA371" s="538"/>
      <c r="BB371" s="538"/>
      <c r="BC371" s="538"/>
      <c r="BD371" s="535">
        <f>SUM(BI366:BI369)</f>
        <v>6.7904109999999998</v>
      </c>
      <c r="BE371" s="536"/>
      <c r="BF371" s="536"/>
      <c r="BG371" s="536"/>
      <c r="BH371" s="536"/>
      <c r="BI371" s="537"/>
    </row>
    <row r="372" spans="1:61" ht="10.8" customHeight="1" x14ac:dyDescent="0.3">
      <c r="A372" s="365"/>
      <c r="B372" s="365"/>
      <c r="C372" s="365"/>
      <c r="D372" s="365"/>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c r="AA372" s="365"/>
      <c r="AB372" s="365"/>
      <c r="AC372" s="365"/>
      <c r="AD372" s="365"/>
      <c r="AF372" s="365"/>
      <c r="AG372" s="365"/>
      <c r="AH372" s="365"/>
      <c r="AI372" s="365"/>
      <c r="AJ372" s="365"/>
      <c r="AK372" s="365"/>
      <c r="AL372" s="365"/>
      <c r="AM372" s="365"/>
      <c r="AN372" s="365"/>
      <c r="AO372" s="365"/>
      <c r="AP372" s="365"/>
      <c r="AQ372" s="365"/>
      <c r="AR372" s="365"/>
      <c r="AS372" s="365"/>
      <c r="AT372" s="365"/>
      <c r="AU372" s="365"/>
      <c r="AV372" s="365"/>
      <c r="AW372" s="365"/>
      <c r="AX372" s="365"/>
      <c r="AY372" s="365"/>
      <c r="AZ372" s="365"/>
      <c r="BA372" s="365"/>
      <c r="BB372" s="365"/>
      <c r="BC372" s="365"/>
      <c r="BD372" s="365"/>
      <c r="BE372" s="365"/>
      <c r="BF372" s="365"/>
      <c r="BG372" s="365"/>
      <c r="BH372" s="365"/>
      <c r="BI372" s="365"/>
    </row>
    <row r="373" spans="1:61" ht="11.4" customHeight="1" x14ac:dyDescent="0.3">
      <c r="A373" s="539" t="s">
        <v>5554</v>
      </c>
      <c r="B373" s="540"/>
      <c r="C373" s="540"/>
      <c r="D373" s="540"/>
      <c r="E373" s="540"/>
      <c r="F373" s="540"/>
      <c r="G373" s="540"/>
      <c r="H373" s="540"/>
      <c r="I373" s="540"/>
      <c r="J373" s="540"/>
      <c r="K373" s="540"/>
      <c r="L373" s="540"/>
      <c r="M373" s="540"/>
      <c r="N373" s="540"/>
      <c r="O373" s="540"/>
      <c r="P373" s="540"/>
      <c r="Q373" s="540"/>
      <c r="R373" s="540"/>
      <c r="S373" s="540"/>
      <c r="T373" s="540"/>
      <c r="U373" s="540"/>
      <c r="V373" s="540"/>
      <c r="W373" s="540"/>
      <c r="X373" s="541"/>
      <c r="Y373" s="629">
        <f>Y371+Y370</f>
        <v>7.31</v>
      </c>
      <c r="Z373" s="630"/>
      <c r="AA373" s="630"/>
      <c r="AB373" s="630"/>
      <c r="AC373" s="630"/>
      <c r="AD373" s="631"/>
      <c r="AF373" s="539" t="s">
        <v>5554</v>
      </c>
      <c r="AG373" s="540"/>
      <c r="AH373" s="540"/>
      <c r="AI373" s="540"/>
      <c r="AJ373" s="540"/>
      <c r="AK373" s="540"/>
      <c r="AL373" s="540"/>
      <c r="AM373" s="540"/>
      <c r="AN373" s="540"/>
      <c r="AO373" s="540"/>
      <c r="AP373" s="540"/>
      <c r="AQ373" s="540"/>
      <c r="AR373" s="540"/>
      <c r="AS373" s="540"/>
      <c r="AT373" s="540"/>
      <c r="AU373" s="540"/>
      <c r="AV373" s="540"/>
      <c r="AW373" s="540"/>
      <c r="AX373" s="540"/>
      <c r="AY373" s="540"/>
      <c r="AZ373" s="540"/>
      <c r="BA373" s="540"/>
      <c r="BB373" s="540"/>
      <c r="BC373" s="541"/>
      <c r="BD373" s="542">
        <f>BD371+BD370</f>
        <v>8.8411629999999999</v>
      </c>
      <c r="BE373" s="543"/>
      <c r="BF373" s="543"/>
      <c r="BG373" s="543"/>
      <c r="BH373" s="543"/>
      <c r="BI373" s="544"/>
    </row>
    <row r="374" spans="1:61" ht="11.4" customHeight="1" x14ac:dyDescent="0.3">
      <c r="A374" s="539" t="s">
        <v>5587</v>
      </c>
      <c r="B374" s="540"/>
      <c r="C374" s="540"/>
      <c r="D374" s="540"/>
      <c r="E374" s="540"/>
      <c r="F374" s="540"/>
      <c r="G374" s="540"/>
      <c r="H374" s="540"/>
      <c r="I374" s="540"/>
      <c r="J374" s="540"/>
      <c r="K374" s="540"/>
      <c r="L374" s="540"/>
      <c r="M374" s="540"/>
      <c r="N374" s="540"/>
      <c r="O374" s="540"/>
      <c r="P374" s="540"/>
      <c r="Q374" s="540"/>
      <c r="R374" s="540"/>
      <c r="S374" s="540"/>
      <c r="T374" s="540"/>
      <c r="U374" s="540"/>
      <c r="V374" s="540"/>
      <c r="W374" s="540"/>
      <c r="X374" s="541"/>
      <c r="Y374" s="629">
        <v>0</v>
      </c>
      <c r="Z374" s="630"/>
      <c r="AA374" s="630"/>
      <c r="AB374" s="630"/>
      <c r="AC374" s="630"/>
      <c r="AD374" s="631"/>
      <c r="AF374" s="539" t="s">
        <v>5587</v>
      </c>
      <c r="AG374" s="540"/>
      <c r="AH374" s="540"/>
      <c r="AI374" s="540"/>
      <c r="AJ374" s="540"/>
      <c r="AK374" s="540"/>
      <c r="AL374" s="540"/>
      <c r="AM374" s="540"/>
      <c r="AN374" s="540"/>
      <c r="AO374" s="540"/>
      <c r="AP374" s="540"/>
      <c r="AQ374" s="540"/>
      <c r="AR374" s="540"/>
      <c r="AS374" s="540"/>
      <c r="AT374" s="540"/>
      <c r="AU374" s="540"/>
      <c r="AV374" s="540"/>
      <c r="AW374" s="540"/>
      <c r="AX374" s="540"/>
      <c r="AY374" s="540"/>
      <c r="AZ374" s="540"/>
      <c r="BA374" s="540"/>
      <c r="BB374" s="540"/>
      <c r="BC374" s="541"/>
      <c r="BD374" s="542">
        <v>0</v>
      </c>
      <c r="BE374" s="543"/>
      <c r="BF374" s="543"/>
      <c r="BG374" s="543"/>
      <c r="BH374" s="543"/>
      <c r="BI374" s="544"/>
    </row>
    <row r="375" spans="1:61" ht="11.4" customHeight="1" x14ac:dyDescent="0.3">
      <c r="A375" s="539" t="s">
        <v>5555</v>
      </c>
      <c r="B375" s="540"/>
      <c r="C375" s="540"/>
      <c r="D375" s="540"/>
      <c r="E375" s="540"/>
      <c r="F375" s="540"/>
      <c r="G375" s="540"/>
      <c r="H375" s="540"/>
      <c r="I375" s="540"/>
      <c r="J375" s="540"/>
      <c r="K375" s="540"/>
      <c r="L375" s="540"/>
      <c r="M375" s="540"/>
      <c r="N375" s="540"/>
      <c r="O375" s="540"/>
      <c r="P375" s="540"/>
      <c r="Q375" s="540"/>
      <c r="R375" s="540"/>
      <c r="S375" s="540"/>
      <c r="T375" s="540"/>
      <c r="U375" s="540"/>
      <c r="V375" s="540"/>
      <c r="W375" s="540"/>
      <c r="X375" s="541"/>
      <c r="Y375" s="629">
        <f>Y373+Y374</f>
        <v>7.31</v>
      </c>
      <c r="Z375" s="630"/>
      <c r="AA375" s="630"/>
      <c r="AB375" s="630"/>
      <c r="AC375" s="630"/>
      <c r="AD375" s="631"/>
      <c r="AF375" s="539" t="s">
        <v>5555</v>
      </c>
      <c r="AG375" s="540"/>
      <c r="AH375" s="540"/>
      <c r="AI375" s="540"/>
      <c r="AJ375" s="540"/>
      <c r="AK375" s="540"/>
      <c r="AL375" s="540"/>
      <c r="AM375" s="540"/>
      <c r="AN375" s="540"/>
      <c r="AO375" s="540"/>
      <c r="AP375" s="540"/>
      <c r="AQ375" s="540"/>
      <c r="AR375" s="540"/>
      <c r="AS375" s="540"/>
      <c r="AT375" s="540"/>
      <c r="AU375" s="540"/>
      <c r="AV375" s="540"/>
      <c r="AW375" s="540"/>
      <c r="AX375" s="540"/>
      <c r="AY375" s="540"/>
      <c r="AZ375" s="540"/>
      <c r="BA375" s="540"/>
      <c r="BB375" s="540"/>
      <c r="BC375" s="541"/>
      <c r="BD375" s="542">
        <f>BD373+BD374</f>
        <v>8.8411629999999999</v>
      </c>
      <c r="BE375" s="543"/>
      <c r="BF375" s="543"/>
      <c r="BG375" s="543"/>
      <c r="BH375" s="543"/>
      <c r="BI375" s="544"/>
    </row>
    <row r="376" spans="1:61" ht="10.8" customHeight="1" x14ac:dyDescent="0.3">
      <c r="A376" s="365"/>
      <c r="B376" s="365"/>
      <c r="C376" s="365"/>
      <c r="D376" s="365"/>
      <c r="E376" s="365"/>
      <c r="F376" s="365"/>
      <c r="G376" s="365"/>
      <c r="H376" s="365"/>
      <c r="I376" s="365"/>
      <c r="J376" s="365"/>
      <c r="K376" s="365"/>
      <c r="L376" s="365"/>
      <c r="M376" s="365"/>
      <c r="N376" s="365"/>
      <c r="O376" s="365"/>
      <c r="P376" s="365"/>
      <c r="Q376" s="365"/>
      <c r="R376" s="365"/>
      <c r="S376" s="365"/>
      <c r="T376" s="365"/>
      <c r="U376" s="365"/>
      <c r="V376" s="365"/>
      <c r="W376" s="365"/>
      <c r="X376" s="365"/>
      <c r="Y376" s="365"/>
      <c r="Z376" s="365"/>
      <c r="AA376" s="365"/>
      <c r="AB376" s="365"/>
      <c r="AC376" s="365"/>
      <c r="AD376" s="365"/>
      <c r="AF376" s="365"/>
      <c r="AG376" s="365"/>
      <c r="AH376" s="365"/>
      <c r="AI376" s="365"/>
      <c r="AJ376" s="365"/>
      <c r="AK376" s="365"/>
      <c r="AL376" s="365"/>
      <c r="AM376" s="365"/>
      <c r="AN376" s="365"/>
      <c r="AO376" s="365"/>
      <c r="AP376" s="365"/>
      <c r="AQ376" s="365"/>
      <c r="AR376" s="365"/>
      <c r="AS376" s="365"/>
      <c r="AT376" s="365"/>
      <c r="AU376" s="365"/>
      <c r="AV376" s="365"/>
      <c r="AW376" s="365"/>
      <c r="AX376" s="365"/>
      <c r="AY376" s="365"/>
      <c r="AZ376" s="365"/>
      <c r="BA376" s="365"/>
      <c r="BB376" s="365"/>
      <c r="BC376" s="365"/>
      <c r="BD376" s="365"/>
      <c r="BE376" s="365"/>
      <c r="BF376" s="365"/>
      <c r="BG376" s="365"/>
      <c r="BH376" s="365"/>
      <c r="BI376" s="365"/>
    </row>
    <row r="377" spans="1:61" ht="13.35" customHeight="1" x14ac:dyDescent="0.3">
      <c r="A377" s="520" t="s">
        <v>5556</v>
      </c>
      <c r="B377" s="520"/>
      <c r="C377" s="520"/>
      <c r="D377" s="520"/>
      <c r="E377" s="520"/>
      <c r="F377" s="520" t="s">
        <v>6588</v>
      </c>
      <c r="G377" s="520"/>
      <c r="H377" s="520"/>
      <c r="I377" s="520"/>
      <c r="J377" s="520"/>
      <c r="K377" s="520"/>
      <c r="L377" s="520"/>
      <c r="M377" s="520"/>
      <c r="N377" s="520"/>
      <c r="O377" s="520"/>
      <c r="P377" s="520"/>
      <c r="Q377" s="520"/>
      <c r="R377" s="520"/>
      <c r="S377" s="520"/>
      <c r="T377" s="520"/>
      <c r="U377" s="520"/>
      <c r="V377" s="520"/>
      <c r="W377" s="520"/>
      <c r="X377" s="520"/>
      <c r="Y377" s="520"/>
      <c r="Z377" s="520"/>
      <c r="AA377" s="520"/>
      <c r="AB377" s="520"/>
      <c r="AC377" s="520"/>
      <c r="AD377" s="520"/>
      <c r="AF377" s="520" t="s">
        <v>5556</v>
      </c>
      <c r="AG377" s="520"/>
      <c r="AH377" s="520"/>
      <c r="AI377" s="520"/>
      <c r="AJ377" s="520"/>
      <c r="AK377" s="520" t="s">
        <v>6588</v>
      </c>
      <c r="AL377" s="520"/>
      <c r="AM377" s="520"/>
      <c r="AN377" s="520"/>
      <c r="AO377" s="520"/>
      <c r="AP377" s="520"/>
      <c r="AQ377" s="520"/>
      <c r="AR377" s="520"/>
      <c r="AS377" s="520"/>
      <c r="AT377" s="520"/>
      <c r="AU377" s="520"/>
      <c r="AV377" s="520"/>
      <c r="AW377" s="520"/>
      <c r="AX377" s="520"/>
      <c r="AY377" s="520"/>
      <c r="AZ377" s="520"/>
      <c r="BA377" s="520"/>
      <c r="BB377" s="520"/>
      <c r="BC377" s="520"/>
      <c r="BD377" s="520"/>
      <c r="BE377" s="520"/>
      <c r="BF377" s="520"/>
      <c r="BG377" s="520"/>
      <c r="BH377" s="520"/>
      <c r="BI377" s="520"/>
    </row>
    <row r="378" spans="1:61" ht="10.8" customHeight="1" x14ac:dyDescent="0.3">
      <c r="A378" s="365"/>
      <c r="B378" s="365"/>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C378" s="365"/>
      <c r="AD378" s="365"/>
      <c r="AF378" s="365"/>
      <c r="AG378" s="365"/>
      <c r="AH378" s="365"/>
      <c r="AI378" s="365"/>
      <c r="AJ378" s="365"/>
      <c r="AK378" s="365"/>
      <c r="AL378" s="365"/>
      <c r="AM378" s="365"/>
      <c r="AN378" s="365"/>
      <c r="AO378" s="365"/>
      <c r="AP378" s="365"/>
      <c r="AQ378" s="365"/>
      <c r="AR378" s="365"/>
      <c r="AS378" s="365"/>
      <c r="AT378" s="365"/>
      <c r="AU378" s="365"/>
      <c r="AV378" s="365"/>
      <c r="AW378" s="365"/>
      <c r="AX378" s="365"/>
      <c r="AY378" s="365"/>
      <c r="AZ378" s="365"/>
      <c r="BA378" s="365"/>
      <c r="BB378" s="365"/>
      <c r="BC378" s="365"/>
      <c r="BD378" s="365"/>
      <c r="BE378" s="365"/>
      <c r="BF378" s="365"/>
      <c r="BG378" s="365"/>
      <c r="BH378" s="365"/>
      <c r="BI378" s="365"/>
    </row>
    <row r="379" spans="1:61" ht="22.95" customHeight="1" x14ac:dyDescent="0.3">
      <c r="A379" s="365" t="s">
        <v>6589</v>
      </c>
      <c r="B379" s="365"/>
      <c r="C379" s="365"/>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637" t="s">
        <v>5631</v>
      </c>
      <c r="Z379" s="637"/>
      <c r="AA379" s="637"/>
      <c r="AB379" s="637"/>
      <c r="AC379" s="637"/>
      <c r="AD379" s="637"/>
      <c r="AF379" s="365" t="s">
        <v>6589</v>
      </c>
      <c r="AG379" s="365"/>
      <c r="AH379" s="365"/>
      <c r="AI379" s="365"/>
      <c r="AJ379" s="365"/>
      <c r="AK379" s="365"/>
      <c r="AL379" s="365"/>
      <c r="AM379" s="365"/>
      <c r="AN379" s="365"/>
      <c r="AO379" s="365"/>
      <c r="AP379" s="365"/>
      <c r="AQ379" s="365"/>
      <c r="AR379" s="365"/>
      <c r="AS379" s="365"/>
      <c r="AT379" s="365"/>
      <c r="AU379" s="365"/>
      <c r="AV379" s="365"/>
      <c r="AW379" s="365"/>
      <c r="AX379" s="365"/>
      <c r="AY379" s="365"/>
      <c r="AZ379" s="365"/>
      <c r="BA379" s="365"/>
      <c r="BB379" s="365"/>
      <c r="BC379" s="365"/>
      <c r="BD379" s="365" t="s">
        <v>5631</v>
      </c>
      <c r="BE379" s="365"/>
      <c r="BF379" s="365"/>
      <c r="BG379" s="365"/>
      <c r="BH379" s="365"/>
      <c r="BI379" s="365"/>
    </row>
    <row r="380" spans="1:61" ht="10.8" customHeight="1" x14ac:dyDescent="0.3">
      <c r="A380" s="365"/>
      <c r="B380" s="365"/>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c r="AF380" s="365"/>
      <c r="AG380" s="365"/>
      <c r="AH380" s="365"/>
      <c r="AI380" s="365"/>
      <c r="AJ380" s="365"/>
      <c r="AK380" s="365"/>
      <c r="AL380" s="365"/>
      <c r="AM380" s="365"/>
      <c r="AN380" s="365"/>
      <c r="AO380" s="365"/>
      <c r="AP380" s="365"/>
      <c r="AQ380" s="365"/>
      <c r="AR380" s="365"/>
      <c r="AS380" s="365"/>
      <c r="AT380" s="365"/>
      <c r="AU380" s="365"/>
      <c r="AV380" s="365"/>
      <c r="AW380" s="365"/>
      <c r="AX380" s="365"/>
      <c r="AY380" s="365"/>
      <c r="AZ380" s="365"/>
      <c r="BA380" s="365"/>
      <c r="BB380" s="365"/>
      <c r="BC380" s="365"/>
      <c r="BD380" s="365"/>
      <c r="BE380" s="365"/>
      <c r="BF380" s="365"/>
      <c r="BG380" s="365"/>
      <c r="BH380" s="365"/>
      <c r="BI380" s="365"/>
    </row>
    <row r="381" spans="1:61" ht="11.4" customHeight="1" x14ac:dyDescent="0.3">
      <c r="A381" s="551" t="s">
        <v>5548</v>
      </c>
      <c r="B381" s="552"/>
      <c r="C381" s="552"/>
      <c r="D381" s="552"/>
      <c r="E381" s="552"/>
      <c r="F381" s="552"/>
      <c r="G381" s="553"/>
      <c r="H381" s="551" t="s">
        <v>5557</v>
      </c>
      <c r="I381" s="552"/>
      <c r="J381" s="552"/>
      <c r="K381" s="552"/>
      <c r="L381" s="553"/>
      <c r="M381" s="545" t="s">
        <v>5558</v>
      </c>
      <c r="N381" s="547"/>
      <c r="O381" s="545" t="s">
        <v>5559</v>
      </c>
      <c r="P381" s="546"/>
      <c r="Q381" s="546"/>
      <c r="R381" s="547"/>
      <c r="S381" s="545" t="s">
        <v>5560</v>
      </c>
      <c r="T381" s="546"/>
      <c r="U381" s="546"/>
      <c r="V381" s="547"/>
      <c r="W381" s="545" t="s">
        <v>5551</v>
      </c>
      <c r="X381" s="546"/>
      <c r="Y381" s="546"/>
      <c r="Z381" s="546"/>
      <c r="AA381" s="547"/>
      <c r="AB381" s="545" t="s">
        <v>5561</v>
      </c>
      <c r="AC381" s="546"/>
      <c r="AD381" s="547"/>
      <c r="AF381" s="551" t="s">
        <v>5548</v>
      </c>
      <c r="AG381" s="552"/>
      <c r="AH381" s="552"/>
      <c r="AI381" s="552"/>
      <c r="AJ381" s="552"/>
      <c r="AK381" s="552"/>
      <c r="AL381" s="553"/>
      <c r="AM381" s="551" t="s">
        <v>5557</v>
      </c>
      <c r="AN381" s="552"/>
      <c r="AO381" s="552"/>
      <c r="AP381" s="552"/>
      <c r="AQ381" s="553"/>
      <c r="AR381" s="539" t="s">
        <v>5558</v>
      </c>
      <c r="AS381" s="541"/>
      <c r="AT381" s="539" t="s">
        <v>5559</v>
      </c>
      <c r="AU381" s="540"/>
      <c r="AV381" s="540"/>
      <c r="AW381" s="541"/>
      <c r="AX381" s="539" t="s">
        <v>5560</v>
      </c>
      <c r="AY381" s="540"/>
      <c r="AZ381" s="540"/>
      <c r="BA381" s="541"/>
      <c r="BB381" s="539" t="s">
        <v>5551</v>
      </c>
      <c r="BC381" s="540"/>
      <c r="BD381" s="540"/>
      <c r="BE381" s="540"/>
      <c r="BF381" s="541"/>
      <c r="BG381" s="539" t="s">
        <v>5561</v>
      </c>
      <c r="BH381" s="540"/>
      <c r="BI381" s="541"/>
    </row>
    <row r="382" spans="1:61" ht="11.4" customHeight="1" x14ac:dyDescent="0.3">
      <c r="A382" s="521" t="s">
        <v>5579</v>
      </c>
      <c r="B382" s="522"/>
      <c r="C382" s="522"/>
      <c r="D382" s="522"/>
      <c r="E382" s="522"/>
      <c r="F382" s="522"/>
      <c r="G382" s="523"/>
      <c r="H382" s="521" t="s">
        <v>5580</v>
      </c>
      <c r="I382" s="522"/>
      <c r="J382" s="522"/>
      <c r="K382" s="522"/>
      <c r="L382" s="523"/>
      <c r="M382" s="673">
        <f>ROUND(AR382*(1-'COMP IMPLANTAÇÃO'!$AI$1),2)</f>
        <v>6.79</v>
      </c>
      <c r="N382" s="674"/>
      <c r="O382" s="673">
        <f t="shared" ref="O382:O383" si="69">TRUNC(M382*(1+(S382/100)),2)</f>
        <v>18.45</v>
      </c>
      <c r="P382" s="675"/>
      <c r="Q382" s="675"/>
      <c r="R382" s="674"/>
      <c r="S382" s="620">
        <v>171.78</v>
      </c>
      <c r="T382" s="621"/>
      <c r="U382" s="621"/>
      <c r="V382" s="622"/>
      <c r="W382" s="611">
        <v>0.16020000000000001</v>
      </c>
      <c r="X382" s="612"/>
      <c r="Y382" s="612"/>
      <c r="Z382" s="612"/>
      <c r="AA382" s="613"/>
      <c r="AB382" s="623">
        <f t="shared" ref="AB382:AB383" si="70">TRUNC(O382*W382,2)</f>
        <v>2.95</v>
      </c>
      <c r="AC382" s="624"/>
      <c r="AD382" s="625"/>
      <c r="AF382" s="521" t="s">
        <v>5579</v>
      </c>
      <c r="AG382" s="522"/>
      <c r="AH382" s="522"/>
      <c r="AI382" s="522"/>
      <c r="AJ382" s="522"/>
      <c r="AK382" s="522"/>
      <c r="AL382" s="523"/>
      <c r="AM382" s="521" t="s">
        <v>5580</v>
      </c>
      <c r="AN382" s="522"/>
      <c r="AO382" s="522"/>
      <c r="AP382" s="522"/>
      <c r="AQ382" s="523"/>
      <c r="AR382" s="535">
        <v>8.18</v>
      </c>
      <c r="AS382" s="537"/>
      <c r="AT382" s="526">
        <v>22.23</v>
      </c>
      <c r="AU382" s="527"/>
      <c r="AV382" s="527"/>
      <c r="AW382" s="528"/>
      <c r="AX382" s="529">
        <v>171.78</v>
      </c>
      <c r="AY382" s="530"/>
      <c r="AZ382" s="530"/>
      <c r="BA382" s="531"/>
      <c r="BB382" s="532">
        <v>0.16020000000000001</v>
      </c>
      <c r="BC382" s="533"/>
      <c r="BD382" s="533"/>
      <c r="BE382" s="533"/>
      <c r="BF382" s="534"/>
      <c r="BG382" s="535">
        <f>AT382*BB382</f>
        <v>3.5612460000000001</v>
      </c>
      <c r="BH382" s="536"/>
      <c r="BI382" s="537"/>
    </row>
    <row r="383" spans="1:61" ht="22.95" customHeight="1" x14ac:dyDescent="0.3">
      <c r="A383" s="521" t="s">
        <v>5696</v>
      </c>
      <c r="B383" s="522"/>
      <c r="C383" s="522"/>
      <c r="D383" s="522"/>
      <c r="E383" s="522"/>
      <c r="F383" s="522"/>
      <c r="G383" s="523"/>
      <c r="H383" s="521" t="s">
        <v>5697</v>
      </c>
      <c r="I383" s="522"/>
      <c r="J383" s="522"/>
      <c r="K383" s="522"/>
      <c r="L383" s="523"/>
      <c r="M383" s="673">
        <f>ROUND(AR383*(1-'COMP IMPLANTAÇÃO'!$AI$1),2)</f>
        <v>9.59</v>
      </c>
      <c r="N383" s="674"/>
      <c r="O383" s="673">
        <f t="shared" si="69"/>
        <v>24.24</v>
      </c>
      <c r="P383" s="675"/>
      <c r="Q383" s="675"/>
      <c r="R383" s="674"/>
      <c r="S383" s="620">
        <v>152.80000000000001</v>
      </c>
      <c r="T383" s="621"/>
      <c r="U383" s="621"/>
      <c r="V383" s="622"/>
      <c r="W383" s="611">
        <v>0.16020000000000001</v>
      </c>
      <c r="X383" s="612"/>
      <c r="Y383" s="612"/>
      <c r="Z383" s="612"/>
      <c r="AA383" s="613"/>
      <c r="AB383" s="623">
        <f t="shared" si="70"/>
        <v>3.88</v>
      </c>
      <c r="AC383" s="624"/>
      <c r="AD383" s="625"/>
      <c r="AF383" s="521" t="s">
        <v>5696</v>
      </c>
      <c r="AG383" s="522"/>
      <c r="AH383" s="522"/>
      <c r="AI383" s="522"/>
      <c r="AJ383" s="522"/>
      <c r="AK383" s="522"/>
      <c r="AL383" s="523"/>
      <c r="AM383" s="521" t="s">
        <v>5697</v>
      </c>
      <c r="AN383" s="522"/>
      <c r="AO383" s="522"/>
      <c r="AP383" s="522"/>
      <c r="AQ383" s="523"/>
      <c r="AR383" s="526">
        <v>11.56</v>
      </c>
      <c r="AS383" s="528"/>
      <c r="AT383" s="526">
        <v>29.22</v>
      </c>
      <c r="AU383" s="527"/>
      <c r="AV383" s="527"/>
      <c r="AW383" s="528"/>
      <c r="AX383" s="529">
        <v>152.80000000000001</v>
      </c>
      <c r="AY383" s="530"/>
      <c r="AZ383" s="530"/>
      <c r="BA383" s="531"/>
      <c r="BB383" s="532">
        <v>0.16020000000000001</v>
      </c>
      <c r="BC383" s="533"/>
      <c r="BD383" s="533"/>
      <c r="BE383" s="533"/>
      <c r="BF383" s="534"/>
      <c r="BG383" s="535">
        <f>AT383*BB383</f>
        <v>4.681044</v>
      </c>
      <c r="BH383" s="536"/>
      <c r="BI383" s="537"/>
    </row>
    <row r="384" spans="1:61" ht="11.4" customHeight="1" x14ac:dyDescent="0.3">
      <c r="A384" s="538" t="s">
        <v>5565</v>
      </c>
      <c r="B384" s="538"/>
      <c r="C384" s="538"/>
      <c r="D384" s="538"/>
      <c r="E384" s="538"/>
      <c r="F384" s="538"/>
      <c r="G384" s="538"/>
      <c r="H384" s="538"/>
      <c r="I384" s="538"/>
      <c r="J384" s="538"/>
      <c r="K384" s="538"/>
      <c r="L384" s="538"/>
      <c r="M384" s="538"/>
      <c r="N384" s="538"/>
      <c r="O384" s="538"/>
      <c r="P384" s="538"/>
      <c r="Q384" s="538"/>
      <c r="R384" s="538"/>
      <c r="S384" s="538"/>
      <c r="T384" s="538"/>
      <c r="U384" s="538"/>
      <c r="V384" s="538"/>
      <c r="W384" s="538"/>
      <c r="X384" s="538"/>
      <c r="Y384" s="626">
        <f>SUM(AB382:AD383)</f>
        <v>6.83</v>
      </c>
      <c r="Z384" s="627"/>
      <c r="AA384" s="627"/>
      <c r="AB384" s="627"/>
      <c r="AC384" s="627"/>
      <c r="AD384" s="628"/>
      <c r="AF384" s="538" t="s">
        <v>5565</v>
      </c>
      <c r="AG384" s="538"/>
      <c r="AH384" s="538"/>
      <c r="AI384" s="538"/>
      <c r="AJ384" s="538"/>
      <c r="AK384" s="538"/>
      <c r="AL384" s="538"/>
      <c r="AM384" s="538"/>
      <c r="AN384" s="538"/>
      <c r="AO384" s="538"/>
      <c r="AP384" s="538"/>
      <c r="AQ384" s="538"/>
      <c r="AR384" s="538"/>
      <c r="AS384" s="538"/>
      <c r="AT384" s="538"/>
      <c r="AU384" s="538"/>
      <c r="AV384" s="538"/>
      <c r="AW384" s="538"/>
      <c r="AX384" s="538"/>
      <c r="AY384" s="538"/>
      <c r="AZ384" s="538"/>
      <c r="BA384" s="538"/>
      <c r="BB384" s="538"/>
      <c r="BC384" s="538"/>
      <c r="BD384" s="535">
        <f>SUM(BG382:BI383)</f>
        <v>8.2422900000000006</v>
      </c>
      <c r="BE384" s="536"/>
      <c r="BF384" s="536"/>
      <c r="BG384" s="536"/>
      <c r="BH384" s="536"/>
      <c r="BI384" s="537"/>
    </row>
    <row r="385" spans="1:61" ht="10.8" customHeight="1" x14ac:dyDescent="0.3">
      <c r="A385" s="365"/>
      <c r="B385" s="365"/>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c r="AF385" s="365"/>
      <c r="AG385" s="365"/>
      <c r="AH385" s="365"/>
      <c r="AI385" s="365"/>
      <c r="AJ385" s="365"/>
      <c r="AK385" s="365"/>
      <c r="AL385" s="365"/>
      <c r="AM385" s="365"/>
      <c r="AN385" s="365"/>
      <c r="AO385" s="365"/>
      <c r="AP385" s="365"/>
      <c r="AQ385" s="365"/>
      <c r="AR385" s="365"/>
      <c r="AS385" s="365"/>
      <c r="AT385" s="365"/>
      <c r="AU385" s="365"/>
      <c r="AV385" s="365"/>
      <c r="AW385" s="365"/>
      <c r="AX385" s="365"/>
      <c r="AY385" s="365"/>
      <c r="AZ385" s="365"/>
      <c r="BA385" s="365"/>
      <c r="BB385" s="365"/>
      <c r="BC385" s="365"/>
      <c r="BD385" s="365"/>
      <c r="BE385" s="365"/>
      <c r="BF385" s="365"/>
      <c r="BG385" s="365"/>
      <c r="BH385" s="365"/>
      <c r="BI385" s="365"/>
    </row>
    <row r="386" spans="1:61" ht="11.4" customHeight="1" x14ac:dyDescent="0.3">
      <c r="A386" s="551" t="s">
        <v>5548</v>
      </c>
      <c r="B386" s="552"/>
      <c r="C386" s="552"/>
      <c r="D386" s="552"/>
      <c r="E386" s="552"/>
      <c r="F386" s="552"/>
      <c r="G386" s="553"/>
      <c r="H386" s="551" t="s">
        <v>5549</v>
      </c>
      <c r="I386" s="552"/>
      <c r="J386" s="552"/>
      <c r="K386" s="552"/>
      <c r="L386" s="552"/>
      <c r="M386" s="552"/>
      <c r="N386" s="552"/>
      <c r="O386" s="553"/>
      <c r="P386" s="646" t="s">
        <v>167</v>
      </c>
      <c r="Q386" s="647"/>
      <c r="R386" s="647"/>
      <c r="S386" s="648"/>
      <c r="T386" s="545" t="s">
        <v>5550</v>
      </c>
      <c r="U386" s="546"/>
      <c r="V386" s="546"/>
      <c r="W386" s="547"/>
      <c r="X386" s="545" t="s">
        <v>5551</v>
      </c>
      <c r="Y386" s="546"/>
      <c r="Z386" s="546"/>
      <c r="AA386" s="546"/>
      <c r="AB386" s="547"/>
      <c r="AC386" s="545" t="s">
        <v>5552</v>
      </c>
      <c r="AD386" s="547"/>
      <c r="AF386" s="551" t="s">
        <v>5548</v>
      </c>
      <c r="AG386" s="552"/>
      <c r="AH386" s="552"/>
      <c r="AI386" s="552"/>
      <c r="AJ386" s="552"/>
      <c r="AK386" s="552"/>
      <c r="AL386" s="553"/>
      <c r="AM386" s="551" t="s">
        <v>5549</v>
      </c>
      <c r="AN386" s="552"/>
      <c r="AO386" s="552"/>
      <c r="AP386" s="552"/>
      <c r="AQ386" s="552"/>
      <c r="AR386" s="552"/>
      <c r="AS386" s="552"/>
      <c r="AT386" s="553"/>
      <c r="AU386" s="554" t="s">
        <v>167</v>
      </c>
      <c r="AV386" s="563"/>
      <c r="AW386" s="563"/>
      <c r="AX386" s="555"/>
      <c r="AY386" s="539" t="s">
        <v>5550</v>
      </c>
      <c r="AZ386" s="540"/>
      <c r="BA386" s="540"/>
      <c r="BB386" s="541"/>
      <c r="BC386" s="539" t="s">
        <v>5551</v>
      </c>
      <c r="BD386" s="540"/>
      <c r="BE386" s="540"/>
      <c r="BF386" s="540"/>
      <c r="BG386" s="541"/>
      <c r="BH386" s="539" t="s">
        <v>5552</v>
      </c>
      <c r="BI386" s="541"/>
    </row>
    <row r="387" spans="1:61" ht="11.4" customHeight="1" x14ac:dyDescent="0.3">
      <c r="A387" s="521" t="s">
        <v>5700</v>
      </c>
      <c r="B387" s="522"/>
      <c r="C387" s="522"/>
      <c r="D387" s="522"/>
      <c r="E387" s="522"/>
      <c r="F387" s="522"/>
      <c r="G387" s="523"/>
      <c r="H387" s="521" t="s">
        <v>5701</v>
      </c>
      <c r="I387" s="522"/>
      <c r="J387" s="522"/>
      <c r="K387" s="522"/>
      <c r="L387" s="522"/>
      <c r="M387" s="522"/>
      <c r="N387" s="522"/>
      <c r="O387" s="523"/>
      <c r="P387" s="649" t="s">
        <v>70</v>
      </c>
      <c r="Q387" s="650"/>
      <c r="R387" s="650"/>
      <c r="S387" s="651"/>
      <c r="T387" s="608">
        <f>ROUND(AY387*(1-'COMP IMPLANTAÇÃO'!$AI$1),2)</f>
        <v>1.53</v>
      </c>
      <c r="U387" s="609"/>
      <c r="V387" s="609"/>
      <c r="W387" s="610"/>
      <c r="X387" s="611">
        <v>2.0499999999999998</v>
      </c>
      <c r="Y387" s="612"/>
      <c r="Z387" s="612"/>
      <c r="AA387" s="612"/>
      <c r="AB387" s="613"/>
      <c r="AC387" s="655">
        <f t="shared" ref="AC387:AC389" si="71">TRUNC(T387*X387,2)</f>
        <v>3.13</v>
      </c>
      <c r="AD387" s="656"/>
      <c r="AF387" s="521" t="s">
        <v>5700</v>
      </c>
      <c r="AG387" s="522"/>
      <c r="AH387" s="522"/>
      <c r="AI387" s="522"/>
      <c r="AJ387" s="522"/>
      <c r="AK387" s="522"/>
      <c r="AL387" s="523"/>
      <c r="AM387" s="521" t="s">
        <v>5701</v>
      </c>
      <c r="AN387" s="522"/>
      <c r="AO387" s="522"/>
      <c r="AP387" s="522"/>
      <c r="AQ387" s="522"/>
      <c r="AR387" s="522"/>
      <c r="AS387" s="522"/>
      <c r="AT387" s="523"/>
      <c r="AU387" s="524" t="s">
        <v>70</v>
      </c>
      <c r="AV387" s="564"/>
      <c r="AW387" s="564"/>
      <c r="AX387" s="525"/>
      <c r="AY387" s="535">
        <v>1.84</v>
      </c>
      <c r="AZ387" s="536"/>
      <c r="BA387" s="536"/>
      <c r="BB387" s="537"/>
      <c r="BC387" s="532">
        <v>2.0499999999999998</v>
      </c>
      <c r="BD387" s="533"/>
      <c r="BE387" s="533"/>
      <c r="BF387" s="533"/>
      <c r="BG387" s="534"/>
      <c r="BH387" s="535">
        <f>AY387*BC387</f>
        <v>3.7719999999999998</v>
      </c>
      <c r="BI387" s="537"/>
    </row>
    <row r="388" spans="1:61" ht="22.95" customHeight="1" x14ac:dyDescent="0.3">
      <c r="A388" s="521" t="s">
        <v>5698</v>
      </c>
      <c r="B388" s="522"/>
      <c r="C388" s="522"/>
      <c r="D388" s="522"/>
      <c r="E388" s="522"/>
      <c r="F388" s="522"/>
      <c r="G388" s="523"/>
      <c r="H388" s="521" t="s">
        <v>5699</v>
      </c>
      <c r="I388" s="522"/>
      <c r="J388" s="522"/>
      <c r="K388" s="522"/>
      <c r="L388" s="522"/>
      <c r="M388" s="522"/>
      <c r="N388" s="522"/>
      <c r="O388" s="523"/>
      <c r="P388" s="649" t="s">
        <v>70</v>
      </c>
      <c r="Q388" s="650"/>
      <c r="R388" s="650"/>
      <c r="S388" s="651"/>
      <c r="T388" s="608">
        <f>ROUND(AY388*(1-'COMP IMPLANTAÇÃO'!$AI$1),2)</f>
        <v>0.37</v>
      </c>
      <c r="U388" s="609"/>
      <c r="V388" s="609"/>
      <c r="W388" s="610"/>
      <c r="X388" s="611">
        <v>2.0499999999999998</v>
      </c>
      <c r="Y388" s="612"/>
      <c r="Z388" s="612"/>
      <c r="AA388" s="612"/>
      <c r="AB388" s="613"/>
      <c r="AC388" s="655">
        <f t="shared" si="71"/>
        <v>0.75</v>
      </c>
      <c r="AD388" s="656"/>
      <c r="AF388" s="521" t="s">
        <v>5698</v>
      </c>
      <c r="AG388" s="522"/>
      <c r="AH388" s="522"/>
      <c r="AI388" s="522"/>
      <c r="AJ388" s="522"/>
      <c r="AK388" s="522"/>
      <c r="AL388" s="523"/>
      <c r="AM388" s="521" t="s">
        <v>5699</v>
      </c>
      <c r="AN388" s="522"/>
      <c r="AO388" s="522"/>
      <c r="AP388" s="522"/>
      <c r="AQ388" s="522"/>
      <c r="AR388" s="522"/>
      <c r="AS388" s="522"/>
      <c r="AT388" s="523"/>
      <c r="AU388" s="524" t="s">
        <v>70</v>
      </c>
      <c r="AV388" s="564"/>
      <c r="AW388" s="564"/>
      <c r="AX388" s="525"/>
      <c r="AY388" s="535">
        <v>0.45</v>
      </c>
      <c r="AZ388" s="536"/>
      <c r="BA388" s="536"/>
      <c r="BB388" s="537"/>
      <c r="BC388" s="532">
        <v>2.0499999999999998</v>
      </c>
      <c r="BD388" s="533"/>
      <c r="BE388" s="533"/>
      <c r="BF388" s="533"/>
      <c r="BG388" s="534"/>
      <c r="BH388" s="535">
        <f t="shared" ref="BH388:BH389" si="72">AY388*BC388</f>
        <v>0.92249999999999999</v>
      </c>
      <c r="BI388" s="537"/>
    </row>
    <row r="389" spans="1:61" ht="34.5" customHeight="1" x14ac:dyDescent="0.3">
      <c r="A389" s="521" t="s">
        <v>6590</v>
      </c>
      <c r="B389" s="522"/>
      <c r="C389" s="522"/>
      <c r="D389" s="522"/>
      <c r="E389" s="522"/>
      <c r="F389" s="522"/>
      <c r="G389" s="523"/>
      <c r="H389" s="521" t="s">
        <v>6591</v>
      </c>
      <c r="I389" s="522"/>
      <c r="J389" s="522"/>
      <c r="K389" s="522"/>
      <c r="L389" s="522"/>
      <c r="M389" s="522"/>
      <c r="N389" s="522"/>
      <c r="O389" s="523"/>
      <c r="P389" s="649" t="s">
        <v>67</v>
      </c>
      <c r="Q389" s="650"/>
      <c r="R389" s="650"/>
      <c r="S389" s="651"/>
      <c r="T389" s="608">
        <f>ROUND(AY389*(1-'COMP IMPLANTAÇÃO'!$AI$1),2)</f>
        <v>175.11</v>
      </c>
      <c r="U389" s="609"/>
      <c r="V389" s="609"/>
      <c r="W389" s="610"/>
      <c r="X389" s="611">
        <v>1.18</v>
      </c>
      <c r="Y389" s="612"/>
      <c r="Z389" s="612"/>
      <c r="AA389" s="612"/>
      <c r="AB389" s="613"/>
      <c r="AC389" s="655">
        <f t="shared" si="71"/>
        <v>206.62</v>
      </c>
      <c r="AD389" s="656"/>
      <c r="AF389" s="521" t="s">
        <v>6590</v>
      </c>
      <c r="AG389" s="522"/>
      <c r="AH389" s="522"/>
      <c r="AI389" s="522"/>
      <c r="AJ389" s="522"/>
      <c r="AK389" s="522"/>
      <c r="AL389" s="523"/>
      <c r="AM389" s="521" t="s">
        <v>6591</v>
      </c>
      <c r="AN389" s="522"/>
      <c r="AO389" s="522"/>
      <c r="AP389" s="522"/>
      <c r="AQ389" s="522"/>
      <c r="AR389" s="522"/>
      <c r="AS389" s="522"/>
      <c r="AT389" s="523"/>
      <c r="AU389" s="524" t="s">
        <v>67</v>
      </c>
      <c r="AV389" s="564"/>
      <c r="AW389" s="564"/>
      <c r="AX389" s="525"/>
      <c r="AY389" s="529">
        <v>210.97</v>
      </c>
      <c r="AZ389" s="530"/>
      <c r="BA389" s="530"/>
      <c r="BB389" s="531"/>
      <c r="BC389" s="532">
        <v>1.18</v>
      </c>
      <c r="BD389" s="533"/>
      <c r="BE389" s="533"/>
      <c r="BF389" s="533"/>
      <c r="BG389" s="534"/>
      <c r="BH389" s="535">
        <f t="shared" si="72"/>
        <v>248.94459999999998</v>
      </c>
      <c r="BI389" s="537"/>
    </row>
    <row r="390" spans="1:61" ht="11.4" customHeight="1" x14ac:dyDescent="0.3">
      <c r="A390" s="538" t="s">
        <v>5553</v>
      </c>
      <c r="B390" s="538"/>
      <c r="C390" s="538"/>
      <c r="D390" s="538"/>
      <c r="E390" s="538"/>
      <c r="F390" s="538"/>
      <c r="G390" s="538"/>
      <c r="H390" s="538"/>
      <c r="I390" s="538"/>
      <c r="J390" s="538"/>
      <c r="K390" s="538"/>
      <c r="L390" s="538"/>
      <c r="M390" s="538"/>
      <c r="N390" s="538"/>
      <c r="O390" s="538"/>
      <c r="P390" s="538"/>
      <c r="Q390" s="538"/>
      <c r="R390" s="538"/>
      <c r="S390" s="538"/>
      <c r="T390" s="538"/>
      <c r="U390" s="538"/>
      <c r="V390" s="538"/>
      <c r="W390" s="538"/>
      <c r="X390" s="538"/>
      <c r="Y390" s="620">
        <f>SUM(AC387:AD389)+0.01</f>
        <v>210.51</v>
      </c>
      <c r="Z390" s="621"/>
      <c r="AA390" s="621"/>
      <c r="AB390" s="621"/>
      <c r="AC390" s="621"/>
      <c r="AD390" s="622"/>
      <c r="AF390" s="538" t="s">
        <v>5553</v>
      </c>
      <c r="AG390" s="538"/>
      <c r="AH390" s="538"/>
      <c r="AI390" s="538"/>
      <c r="AJ390" s="538"/>
      <c r="AK390" s="538"/>
      <c r="AL390" s="538"/>
      <c r="AM390" s="538"/>
      <c r="AN390" s="538"/>
      <c r="AO390" s="538"/>
      <c r="AP390" s="538"/>
      <c r="AQ390" s="538"/>
      <c r="AR390" s="538"/>
      <c r="AS390" s="538"/>
      <c r="AT390" s="538"/>
      <c r="AU390" s="538"/>
      <c r="AV390" s="538"/>
      <c r="AW390" s="538"/>
      <c r="AX390" s="538"/>
      <c r="AY390" s="538"/>
      <c r="AZ390" s="538"/>
      <c r="BA390" s="538"/>
      <c r="BB390" s="538"/>
      <c r="BC390" s="538"/>
      <c r="BD390" s="529">
        <f>SUM(BH387:BI389)</f>
        <v>253.63909999999998</v>
      </c>
      <c r="BE390" s="530"/>
      <c r="BF390" s="530"/>
      <c r="BG390" s="530"/>
      <c r="BH390" s="530"/>
      <c r="BI390" s="531"/>
    </row>
    <row r="391" spans="1:61" ht="10.8" customHeight="1" x14ac:dyDescent="0.3">
      <c r="A391" s="365"/>
      <c r="B391" s="365"/>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5"/>
      <c r="AD391" s="365"/>
      <c r="AF391" s="365"/>
      <c r="AG391" s="365"/>
      <c r="AH391" s="365"/>
      <c r="AI391" s="365"/>
      <c r="AJ391" s="365"/>
      <c r="AK391" s="365"/>
      <c r="AL391" s="365"/>
      <c r="AM391" s="365"/>
      <c r="AN391" s="365"/>
      <c r="AO391" s="365"/>
      <c r="AP391" s="365"/>
      <c r="AQ391" s="365"/>
      <c r="AR391" s="365"/>
      <c r="AS391" s="365"/>
      <c r="AT391" s="365"/>
      <c r="AU391" s="365"/>
      <c r="AV391" s="365"/>
      <c r="AW391" s="365"/>
      <c r="AX391" s="365"/>
      <c r="AY391" s="365"/>
      <c r="AZ391" s="365"/>
      <c r="BA391" s="365"/>
      <c r="BB391" s="365"/>
      <c r="BC391" s="365"/>
      <c r="BD391" s="365"/>
      <c r="BE391" s="365"/>
      <c r="BF391" s="365"/>
      <c r="BG391" s="365"/>
      <c r="BH391" s="365"/>
      <c r="BI391" s="365"/>
    </row>
    <row r="392" spans="1:61" ht="11.4" customHeight="1" x14ac:dyDescent="0.3">
      <c r="A392" s="539" t="s">
        <v>5554</v>
      </c>
      <c r="B392" s="540"/>
      <c r="C392" s="540"/>
      <c r="D392" s="540"/>
      <c r="E392" s="540"/>
      <c r="F392" s="540"/>
      <c r="G392" s="540"/>
      <c r="H392" s="540"/>
      <c r="I392" s="540"/>
      <c r="J392" s="540"/>
      <c r="K392" s="540"/>
      <c r="L392" s="540"/>
      <c r="M392" s="540"/>
      <c r="N392" s="540"/>
      <c r="O392" s="540"/>
      <c r="P392" s="540"/>
      <c r="Q392" s="540"/>
      <c r="R392" s="540"/>
      <c r="S392" s="540"/>
      <c r="T392" s="540"/>
      <c r="U392" s="540"/>
      <c r="V392" s="540"/>
      <c r="W392" s="540"/>
      <c r="X392" s="541"/>
      <c r="Y392" s="632">
        <f>Y390+Y384</f>
        <v>217.34</v>
      </c>
      <c r="Z392" s="633"/>
      <c r="AA392" s="633"/>
      <c r="AB392" s="633"/>
      <c r="AC392" s="633"/>
      <c r="AD392" s="634"/>
      <c r="AF392" s="539" t="s">
        <v>5554</v>
      </c>
      <c r="AG392" s="540"/>
      <c r="AH392" s="540"/>
      <c r="AI392" s="540"/>
      <c r="AJ392" s="540"/>
      <c r="AK392" s="540"/>
      <c r="AL392" s="540"/>
      <c r="AM392" s="540"/>
      <c r="AN392" s="540"/>
      <c r="AO392" s="540"/>
      <c r="AP392" s="540"/>
      <c r="AQ392" s="540"/>
      <c r="AR392" s="540"/>
      <c r="AS392" s="540"/>
      <c r="AT392" s="540"/>
      <c r="AU392" s="540"/>
      <c r="AV392" s="540"/>
      <c r="AW392" s="540"/>
      <c r="AX392" s="540"/>
      <c r="AY392" s="540"/>
      <c r="AZ392" s="540"/>
      <c r="BA392" s="540"/>
      <c r="BB392" s="540"/>
      <c r="BC392" s="541"/>
      <c r="BD392" s="582">
        <f>BD390+BD384</f>
        <v>261.88139000000001</v>
      </c>
      <c r="BE392" s="583"/>
      <c r="BF392" s="583"/>
      <c r="BG392" s="583"/>
      <c r="BH392" s="583"/>
      <c r="BI392" s="584"/>
    </row>
    <row r="393" spans="1:61" ht="11.4" customHeight="1" x14ac:dyDescent="0.3">
      <c r="A393" s="539" t="s">
        <v>8256</v>
      </c>
      <c r="B393" s="540"/>
      <c r="C393" s="540"/>
      <c r="D393" s="540"/>
      <c r="E393" s="540"/>
      <c r="F393" s="540"/>
      <c r="G393" s="540"/>
      <c r="H393" s="540"/>
      <c r="I393" s="540"/>
      <c r="J393" s="540"/>
      <c r="K393" s="540"/>
      <c r="L393" s="540"/>
      <c r="M393" s="540"/>
      <c r="N393" s="540"/>
      <c r="O393" s="540"/>
      <c r="P393" s="540"/>
      <c r="Q393" s="540"/>
      <c r="R393" s="540"/>
      <c r="S393" s="540"/>
      <c r="T393" s="540"/>
      <c r="U393" s="540"/>
      <c r="V393" s="312"/>
      <c r="W393" s="561">
        <v>0.25069999999999998</v>
      </c>
      <c r="X393" s="648"/>
      <c r="Y393" s="548">
        <f>TRUNC(Y392*W393,2)</f>
        <v>54.48</v>
      </c>
      <c r="Z393" s="549"/>
      <c r="AA393" s="549"/>
      <c r="AB393" s="549"/>
      <c r="AC393" s="549"/>
      <c r="AD393" s="550"/>
      <c r="AF393" s="539" t="s">
        <v>8256</v>
      </c>
      <c r="AG393" s="540"/>
      <c r="AH393" s="540"/>
      <c r="AI393" s="540"/>
      <c r="AJ393" s="540"/>
      <c r="AK393" s="540"/>
      <c r="AL393" s="540"/>
      <c r="AM393" s="540"/>
      <c r="AN393" s="540"/>
      <c r="AO393" s="540"/>
      <c r="AP393" s="540"/>
      <c r="AQ393" s="540"/>
      <c r="AR393" s="540"/>
      <c r="AS393" s="540"/>
      <c r="AT393" s="540"/>
      <c r="AU393" s="540"/>
      <c r="AV393" s="540"/>
      <c r="AW393" s="540"/>
      <c r="AX393" s="540"/>
      <c r="AY393" s="540"/>
      <c r="AZ393" s="540"/>
      <c r="BA393" s="274"/>
      <c r="BB393" s="601">
        <v>0.25069999999999998</v>
      </c>
      <c r="BC393" s="555"/>
      <c r="BD393" s="590">
        <f>BD392*BB393</f>
        <v>65.653664472999992</v>
      </c>
      <c r="BE393" s="591"/>
      <c r="BF393" s="591"/>
      <c r="BG393" s="591"/>
      <c r="BH393" s="591"/>
      <c r="BI393" s="592"/>
    </row>
    <row r="394" spans="1:61" ht="11.4" customHeight="1" x14ac:dyDescent="0.3">
      <c r="A394" s="539" t="s">
        <v>5555</v>
      </c>
      <c r="B394" s="540"/>
      <c r="C394" s="540"/>
      <c r="D394" s="540"/>
      <c r="E394" s="540"/>
      <c r="F394" s="540"/>
      <c r="G394" s="540"/>
      <c r="H394" s="540"/>
      <c r="I394" s="540"/>
      <c r="J394" s="540"/>
      <c r="K394" s="540"/>
      <c r="L394" s="540"/>
      <c r="M394" s="540"/>
      <c r="N394" s="540"/>
      <c r="O394" s="540"/>
      <c r="P394" s="540"/>
      <c r="Q394" s="540"/>
      <c r="R394" s="540"/>
      <c r="S394" s="540"/>
      <c r="T394" s="540"/>
      <c r="U394" s="540"/>
      <c r="V394" s="540"/>
      <c r="W394" s="540"/>
      <c r="X394" s="541"/>
      <c r="Y394" s="632">
        <f>Y393+Y392</f>
        <v>271.82</v>
      </c>
      <c r="Z394" s="633"/>
      <c r="AA394" s="633"/>
      <c r="AB394" s="633"/>
      <c r="AC394" s="633"/>
      <c r="AD394" s="634"/>
      <c r="AF394" s="539" t="s">
        <v>5555</v>
      </c>
      <c r="AG394" s="540"/>
      <c r="AH394" s="540"/>
      <c r="AI394" s="540"/>
      <c r="AJ394" s="540"/>
      <c r="AK394" s="540"/>
      <c r="AL394" s="540"/>
      <c r="AM394" s="540"/>
      <c r="AN394" s="540"/>
      <c r="AO394" s="540"/>
      <c r="AP394" s="540"/>
      <c r="AQ394" s="540"/>
      <c r="AR394" s="540"/>
      <c r="AS394" s="540"/>
      <c r="AT394" s="540"/>
      <c r="AU394" s="540"/>
      <c r="AV394" s="540"/>
      <c r="AW394" s="540"/>
      <c r="AX394" s="540"/>
      <c r="AY394" s="540"/>
      <c r="AZ394" s="540"/>
      <c r="BA394" s="540"/>
      <c r="BB394" s="540"/>
      <c r="BC394" s="541"/>
      <c r="BD394" s="582">
        <f>BD393+BD392</f>
        <v>327.535054473</v>
      </c>
      <c r="BE394" s="583"/>
      <c r="BF394" s="583"/>
      <c r="BG394" s="583"/>
      <c r="BH394" s="583"/>
      <c r="BI394" s="584"/>
    </row>
    <row r="395" spans="1:61" ht="10.8" customHeight="1" x14ac:dyDescent="0.3">
      <c r="A395" s="365"/>
      <c r="B395" s="365"/>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c r="AF395" s="365"/>
      <c r="AG395" s="365"/>
      <c r="AH395" s="365"/>
      <c r="AI395" s="365"/>
      <c r="AJ395" s="365"/>
      <c r="AK395" s="365"/>
      <c r="AL395" s="365"/>
      <c r="AM395" s="365"/>
      <c r="AN395" s="365"/>
      <c r="AO395" s="365"/>
      <c r="AP395" s="365"/>
      <c r="AQ395" s="365"/>
      <c r="AR395" s="365"/>
      <c r="AS395" s="365"/>
      <c r="AT395" s="365"/>
      <c r="AU395" s="365"/>
      <c r="AV395" s="365"/>
      <c r="AW395" s="365"/>
      <c r="AX395" s="365"/>
      <c r="AY395" s="365"/>
      <c r="AZ395" s="365"/>
      <c r="BA395" s="365"/>
      <c r="BB395" s="365"/>
      <c r="BC395" s="365"/>
      <c r="BD395" s="365"/>
      <c r="BE395" s="365"/>
      <c r="BF395" s="365"/>
      <c r="BG395" s="365"/>
      <c r="BH395" s="365"/>
      <c r="BI395" s="365"/>
    </row>
    <row r="396" spans="1:61" ht="13.35" customHeight="1" x14ac:dyDescent="0.3">
      <c r="A396" s="520" t="s">
        <v>5556</v>
      </c>
      <c r="B396" s="520"/>
      <c r="C396" s="520"/>
      <c r="D396" s="520"/>
      <c r="E396" s="520"/>
      <c r="F396" s="520" t="s">
        <v>6592</v>
      </c>
      <c r="G396" s="520"/>
      <c r="H396" s="520"/>
      <c r="I396" s="520"/>
      <c r="J396" s="520"/>
      <c r="K396" s="520"/>
      <c r="L396" s="520"/>
      <c r="M396" s="520"/>
      <c r="N396" s="520"/>
      <c r="O396" s="520"/>
      <c r="P396" s="520"/>
      <c r="Q396" s="520"/>
      <c r="R396" s="520"/>
      <c r="S396" s="520"/>
      <c r="T396" s="520"/>
      <c r="U396" s="520"/>
      <c r="V396" s="520"/>
      <c r="W396" s="520"/>
      <c r="X396" s="520"/>
      <c r="Y396" s="520"/>
      <c r="Z396" s="520"/>
      <c r="AA396" s="520"/>
      <c r="AB396" s="520"/>
      <c r="AC396" s="520"/>
      <c r="AD396" s="520"/>
      <c r="AF396" s="520" t="s">
        <v>5556</v>
      </c>
      <c r="AG396" s="520"/>
      <c r="AH396" s="520"/>
      <c r="AI396" s="520"/>
      <c r="AJ396" s="520"/>
      <c r="AK396" s="520" t="s">
        <v>6592</v>
      </c>
      <c r="AL396" s="520"/>
      <c r="AM396" s="520"/>
      <c r="AN396" s="520"/>
      <c r="AO396" s="520"/>
      <c r="AP396" s="520"/>
      <c r="AQ396" s="520"/>
      <c r="AR396" s="520"/>
      <c r="AS396" s="520"/>
      <c r="AT396" s="520"/>
      <c r="AU396" s="520"/>
      <c r="AV396" s="520"/>
      <c r="AW396" s="520"/>
      <c r="AX396" s="520"/>
      <c r="AY396" s="520"/>
      <c r="AZ396" s="520"/>
      <c r="BA396" s="520"/>
      <c r="BB396" s="520"/>
      <c r="BC396" s="520"/>
      <c r="BD396" s="520"/>
      <c r="BE396" s="520"/>
      <c r="BF396" s="520"/>
      <c r="BG396" s="520"/>
      <c r="BH396" s="520"/>
      <c r="BI396" s="520"/>
    </row>
    <row r="397" spans="1:61" ht="10.8" customHeight="1" x14ac:dyDescent="0.3">
      <c r="A397" s="365"/>
      <c r="B397" s="365"/>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c r="AF397" s="365"/>
      <c r="AG397" s="365"/>
      <c r="AH397" s="365"/>
      <c r="AI397" s="365"/>
      <c r="AJ397" s="365"/>
      <c r="AK397" s="365"/>
      <c r="AL397" s="365"/>
      <c r="AM397" s="365"/>
      <c r="AN397" s="365"/>
      <c r="AO397" s="365"/>
      <c r="AP397" s="365"/>
      <c r="AQ397" s="365"/>
      <c r="AR397" s="365"/>
      <c r="AS397" s="365"/>
      <c r="AT397" s="365"/>
      <c r="AU397" s="365"/>
      <c r="AV397" s="365"/>
      <c r="AW397" s="365"/>
      <c r="AX397" s="365"/>
      <c r="AY397" s="365"/>
      <c r="AZ397" s="365"/>
      <c r="BA397" s="365"/>
      <c r="BB397" s="365"/>
      <c r="BC397" s="365"/>
      <c r="BD397" s="365"/>
      <c r="BE397" s="365"/>
      <c r="BF397" s="365"/>
      <c r="BG397" s="365"/>
      <c r="BH397" s="365"/>
      <c r="BI397" s="365"/>
    </row>
    <row r="398" spans="1:61" ht="11.4" customHeight="1" x14ac:dyDescent="0.3">
      <c r="A398" s="365" t="s">
        <v>7022</v>
      </c>
      <c r="B398" s="365"/>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637" t="s">
        <v>5566</v>
      </c>
      <c r="Z398" s="637"/>
      <c r="AA398" s="637"/>
      <c r="AB398" s="637"/>
      <c r="AC398" s="637"/>
      <c r="AD398" s="637"/>
      <c r="AF398" s="365" t="s">
        <v>7022</v>
      </c>
      <c r="AG398" s="365"/>
      <c r="AH398" s="365"/>
      <c r="AI398" s="365"/>
      <c r="AJ398" s="365"/>
      <c r="AK398" s="365"/>
      <c r="AL398" s="365"/>
      <c r="AM398" s="365"/>
      <c r="AN398" s="365"/>
      <c r="AO398" s="365"/>
      <c r="AP398" s="365"/>
      <c r="AQ398" s="365"/>
      <c r="AR398" s="365"/>
      <c r="AS398" s="365"/>
      <c r="AT398" s="365"/>
      <c r="AU398" s="365"/>
      <c r="AV398" s="365"/>
      <c r="AW398" s="365"/>
      <c r="AX398" s="365"/>
      <c r="AY398" s="365"/>
      <c r="AZ398" s="365"/>
      <c r="BA398" s="365"/>
      <c r="BB398" s="365"/>
      <c r="BC398" s="365"/>
      <c r="BD398" s="365" t="s">
        <v>5566</v>
      </c>
      <c r="BE398" s="365"/>
      <c r="BF398" s="365"/>
      <c r="BG398" s="365"/>
      <c r="BH398" s="365"/>
      <c r="BI398" s="365"/>
    </row>
    <row r="399" spans="1:61" ht="10.8" customHeight="1" x14ac:dyDescent="0.3">
      <c r="A399" s="365"/>
      <c r="B399" s="365"/>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c r="AF399" s="365"/>
      <c r="AG399" s="365"/>
      <c r="AH399" s="365"/>
      <c r="AI399" s="365"/>
      <c r="AJ399" s="365"/>
      <c r="AK399" s="365"/>
      <c r="AL399" s="365"/>
      <c r="AM399" s="365"/>
      <c r="AN399" s="365"/>
      <c r="AO399" s="365"/>
      <c r="AP399" s="365"/>
      <c r="AQ399" s="365"/>
      <c r="AR399" s="365"/>
      <c r="AS399" s="365"/>
      <c r="AT399" s="365"/>
      <c r="AU399" s="365"/>
      <c r="AV399" s="365"/>
      <c r="AW399" s="365"/>
      <c r="AX399" s="365"/>
      <c r="AY399" s="365"/>
      <c r="AZ399" s="365"/>
      <c r="BA399" s="365"/>
      <c r="BB399" s="365"/>
      <c r="BC399" s="365"/>
      <c r="BD399" s="365"/>
      <c r="BE399" s="365"/>
      <c r="BF399" s="365"/>
      <c r="BG399" s="365"/>
      <c r="BH399" s="365"/>
      <c r="BI399" s="365"/>
    </row>
    <row r="400" spans="1:61" ht="11.4" customHeight="1" x14ac:dyDescent="0.3">
      <c r="A400" s="551" t="s">
        <v>5548</v>
      </c>
      <c r="B400" s="552"/>
      <c r="C400" s="552"/>
      <c r="D400" s="552"/>
      <c r="E400" s="552"/>
      <c r="F400" s="552"/>
      <c r="G400" s="553"/>
      <c r="H400" s="551" t="s">
        <v>5557</v>
      </c>
      <c r="I400" s="552"/>
      <c r="J400" s="552"/>
      <c r="K400" s="552"/>
      <c r="L400" s="553"/>
      <c r="M400" s="545" t="s">
        <v>5558</v>
      </c>
      <c r="N400" s="547"/>
      <c r="O400" s="545" t="s">
        <v>5559</v>
      </c>
      <c r="P400" s="546"/>
      <c r="Q400" s="546"/>
      <c r="R400" s="547"/>
      <c r="S400" s="545" t="s">
        <v>5560</v>
      </c>
      <c r="T400" s="546"/>
      <c r="U400" s="546"/>
      <c r="V400" s="547"/>
      <c r="W400" s="545" t="s">
        <v>5551</v>
      </c>
      <c r="X400" s="546"/>
      <c r="Y400" s="546"/>
      <c r="Z400" s="546"/>
      <c r="AA400" s="547"/>
      <c r="AB400" s="545" t="s">
        <v>5561</v>
      </c>
      <c r="AC400" s="546"/>
      <c r="AD400" s="547"/>
      <c r="AF400" s="551" t="s">
        <v>5548</v>
      </c>
      <c r="AG400" s="552"/>
      <c r="AH400" s="552"/>
      <c r="AI400" s="552"/>
      <c r="AJ400" s="552"/>
      <c r="AK400" s="552"/>
      <c r="AL400" s="553"/>
      <c r="AM400" s="551" t="s">
        <v>5557</v>
      </c>
      <c r="AN400" s="552"/>
      <c r="AO400" s="552"/>
      <c r="AP400" s="552"/>
      <c r="AQ400" s="553"/>
      <c r="AR400" s="539" t="s">
        <v>5558</v>
      </c>
      <c r="AS400" s="541"/>
      <c r="AT400" s="539" t="s">
        <v>5559</v>
      </c>
      <c r="AU400" s="540"/>
      <c r="AV400" s="540"/>
      <c r="AW400" s="541"/>
      <c r="AX400" s="539" t="s">
        <v>5560</v>
      </c>
      <c r="AY400" s="540"/>
      <c r="AZ400" s="540"/>
      <c r="BA400" s="541"/>
      <c r="BB400" s="539" t="s">
        <v>5551</v>
      </c>
      <c r="BC400" s="540"/>
      <c r="BD400" s="540"/>
      <c r="BE400" s="540"/>
      <c r="BF400" s="541"/>
      <c r="BG400" s="539" t="s">
        <v>5561</v>
      </c>
      <c r="BH400" s="540"/>
      <c r="BI400" s="541"/>
    </row>
    <row r="401" spans="1:61" ht="11.4" customHeight="1" x14ac:dyDescent="0.3">
      <c r="A401" s="521" t="s">
        <v>5579</v>
      </c>
      <c r="B401" s="522"/>
      <c r="C401" s="522"/>
      <c r="D401" s="522"/>
      <c r="E401" s="522"/>
      <c r="F401" s="522"/>
      <c r="G401" s="523"/>
      <c r="H401" s="521" t="s">
        <v>5580</v>
      </c>
      <c r="I401" s="522"/>
      <c r="J401" s="522"/>
      <c r="K401" s="522"/>
      <c r="L401" s="523"/>
      <c r="M401" s="673">
        <f>ROUND(AR401*(1-'COMP IMPLANTAÇÃO'!$AI$1),2)</f>
        <v>6.79</v>
      </c>
      <c r="N401" s="674"/>
      <c r="O401" s="673">
        <f t="shared" ref="O401:O402" si="73">TRUNC(M401*(1+(S401/100)),2)</f>
        <v>18.45</v>
      </c>
      <c r="P401" s="675"/>
      <c r="Q401" s="675"/>
      <c r="R401" s="674"/>
      <c r="S401" s="620">
        <v>171.78</v>
      </c>
      <c r="T401" s="621"/>
      <c r="U401" s="621"/>
      <c r="V401" s="622"/>
      <c r="W401" s="611">
        <v>0.2</v>
      </c>
      <c r="X401" s="612"/>
      <c r="Y401" s="612"/>
      <c r="Z401" s="612"/>
      <c r="AA401" s="613"/>
      <c r="AB401" s="623">
        <f t="shared" ref="AB401:AB402" si="74">TRUNC(O401*W401,2)</f>
        <v>3.69</v>
      </c>
      <c r="AC401" s="624"/>
      <c r="AD401" s="625"/>
      <c r="AF401" s="521" t="s">
        <v>5579</v>
      </c>
      <c r="AG401" s="522"/>
      <c r="AH401" s="522"/>
      <c r="AI401" s="522"/>
      <c r="AJ401" s="522"/>
      <c r="AK401" s="522"/>
      <c r="AL401" s="523"/>
      <c r="AM401" s="521" t="s">
        <v>5580</v>
      </c>
      <c r="AN401" s="522"/>
      <c r="AO401" s="522"/>
      <c r="AP401" s="522"/>
      <c r="AQ401" s="523"/>
      <c r="AR401" s="535">
        <v>8.18</v>
      </c>
      <c r="AS401" s="537"/>
      <c r="AT401" s="526">
        <v>22.23</v>
      </c>
      <c r="AU401" s="527"/>
      <c r="AV401" s="527"/>
      <c r="AW401" s="528"/>
      <c r="AX401" s="529">
        <v>171.78</v>
      </c>
      <c r="AY401" s="530"/>
      <c r="AZ401" s="530"/>
      <c r="BA401" s="531"/>
      <c r="BB401" s="532">
        <v>0.2</v>
      </c>
      <c r="BC401" s="533"/>
      <c r="BD401" s="533"/>
      <c r="BE401" s="533"/>
      <c r="BF401" s="534"/>
      <c r="BG401" s="535">
        <f t="shared" ref="BG401:BG402" si="75">AT401*BB401</f>
        <v>4.4460000000000006</v>
      </c>
      <c r="BH401" s="536"/>
      <c r="BI401" s="537"/>
    </row>
    <row r="402" spans="1:61" ht="11.4" customHeight="1" x14ac:dyDescent="0.3">
      <c r="A402" s="521" t="s">
        <v>5564</v>
      </c>
      <c r="B402" s="522"/>
      <c r="C402" s="522"/>
      <c r="D402" s="522"/>
      <c r="E402" s="522"/>
      <c r="F402" s="522"/>
      <c r="G402" s="523"/>
      <c r="H402" s="521" t="s">
        <v>177</v>
      </c>
      <c r="I402" s="522"/>
      <c r="J402" s="522"/>
      <c r="K402" s="522"/>
      <c r="L402" s="523"/>
      <c r="M402" s="673">
        <f>ROUND(AR402*(1-'COMP IMPLANTAÇÃO'!$AI$1),2)</f>
        <v>9.59</v>
      </c>
      <c r="N402" s="674"/>
      <c r="O402" s="673">
        <f t="shared" si="73"/>
        <v>24.46</v>
      </c>
      <c r="P402" s="675"/>
      <c r="Q402" s="675"/>
      <c r="R402" s="674"/>
      <c r="S402" s="620">
        <v>155.13</v>
      </c>
      <c r="T402" s="621"/>
      <c r="U402" s="621"/>
      <c r="V402" s="622"/>
      <c r="W402" s="611">
        <v>0.2</v>
      </c>
      <c r="X402" s="612"/>
      <c r="Y402" s="612"/>
      <c r="Z402" s="612"/>
      <c r="AA402" s="613"/>
      <c r="AB402" s="623">
        <f t="shared" si="74"/>
        <v>4.8899999999999997</v>
      </c>
      <c r="AC402" s="624"/>
      <c r="AD402" s="625"/>
      <c r="AF402" s="521" t="s">
        <v>5564</v>
      </c>
      <c r="AG402" s="522"/>
      <c r="AH402" s="522"/>
      <c r="AI402" s="522"/>
      <c r="AJ402" s="522"/>
      <c r="AK402" s="522"/>
      <c r="AL402" s="523"/>
      <c r="AM402" s="521" t="s">
        <v>177</v>
      </c>
      <c r="AN402" s="522"/>
      <c r="AO402" s="522"/>
      <c r="AP402" s="522"/>
      <c r="AQ402" s="523"/>
      <c r="AR402" s="526">
        <v>11.56</v>
      </c>
      <c r="AS402" s="528"/>
      <c r="AT402" s="526">
        <v>29.49</v>
      </c>
      <c r="AU402" s="527"/>
      <c r="AV402" s="527"/>
      <c r="AW402" s="528"/>
      <c r="AX402" s="529">
        <v>155.13</v>
      </c>
      <c r="AY402" s="530"/>
      <c r="AZ402" s="530"/>
      <c r="BA402" s="531"/>
      <c r="BB402" s="532">
        <v>0.2</v>
      </c>
      <c r="BC402" s="533"/>
      <c r="BD402" s="533"/>
      <c r="BE402" s="533"/>
      <c r="BF402" s="534"/>
      <c r="BG402" s="535">
        <f t="shared" si="75"/>
        <v>5.8979999999999997</v>
      </c>
      <c r="BH402" s="536"/>
      <c r="BI402" s="537"/>
    </row>
    <row r="403" spans="1:61" ht="11.4" customHeight="1" x14ac:dyDescent="0.3">
      <c r="A403" s="538" t="s">
        <v>5565</v>
      </c>
      <c r="B403" s="538"/>
      <c r="C403" s="538"/>
      <c r="D403" s="538"/>
      <c r="E403" s="538"/>
      <c r="F403" s="538"/>
      <c r="G403" s="538"/>
      <c r="H403" s="538"/>
      <c r="I403" s="538"/>
      <c r="J403" s="538"/>
      <c r="K403" s="538"/>
      <c r="L403" s="538"/>
      <c r="M403" s="538"/>
      <c r="N403" s="538"/>
      <c r="O403" s="538"/>
      <c r="P403" s="538"/>
      <c r="Q403" s="538"/>
      <c r="R403" s="538"/>
      <c r="S403" s="538"/>
      <c r="T403" s="538"/>
      <c r="U403" s="538"/>
      <c r="V403" s="538"/>
      <c r="W403" s="538"/>
      <c r="X403" s="538"/>
      <c r="Y403" s="626">
        <f>SUM(AB401:AD402)-0.01</f>
        <v>8.57</v>
      </c>
      <c r="Z403" s="627"/>
      <c r="AA403" s="627"/>
      <c r="AB403" s="627"/>
      <c r="AC403" s="627"/>
      <c r="AD403" s="628"/>
      <c r="AF403" s="538" t="s">
        <v>5565</v>
      </c>
      <c r="AG403" s="538"/>
      <c r="AH403" s="538"/>
      <c r="AI403" s="538"/>
      <c r="AJ403" s="538"/>
      <c r="AK403" s="538"/>
      <c r="AL403" s="538"/>
      <c r="AM403" s="538"/>
      <c r="AN403" s="538"/>
      <c r="AO403" s="538"/>
      <c r="AP403" s="538"/>
      <c r="AQ403" s="538"/>
      <c r="AR403" s="538"/>
      <c r="AS403" s="538"/>
      <c r="AT403" s="538"/>
      <c r="AU403" s="538"/>
      <c r="AV403" s="538"/>
      <c r="AW403" s="538"/>
      <c r="AX403" s="538"/>
      <c r="AY403" s="538"/>
      <c r="AZ403" s="538"/>
      <c r="BA403" s="538"/>
      <c r="BB403" s="538"/>
      <c r="BC403" s="538"/>
      <c r="BD403" s="535">
        <f>SUM(BG401:BI402)</f>
        <v>10.344000000000001</v>
      </c>
      <c r="BE403" s="536"/>
      <c r="BF403" s="536"/>
      <c r="BG403" s="536"/>
      <c r="BH403" s="536"/>
      <c r="BI403" s="537"/>
    </row>
    <row r="404" spans="1:61" ht="10.8" customHeight="1" x14ac:dyDescent="0.3">
      <c r="A404" s="365"/>
      <c r="B404" s="365"/>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5"/>
      <c r="AD404" s="365"/>
      <c r="AF404" s="365"/>
      <c r="AG404" s="365"/>
      <c r="AH404" s="365"/>
      <c r="AI404" s="365"/>
      <c r="AJ404" s="365"/>
      <c r="AK404" s="365"/>
      <c r="AL404" s="365"/>
      <c r="AM404" s="365"/>
      <c r="AN404" s="365"/>
      <c r="AO404" s="365"/>
      <c r="AP404" s="365"/>
      <c r="AQ404" s="365"/>
      <c r="AR404" s="365"/>
      <c r="AS404" s="365"/>
      <c r="AT404" s="365"/>
      <c r="AU404" s="365"/>
      <c r="AV404" s="365"/>
      <c r="AW404" s="365"/>
      <c r="AX404" s="365"/>
      <c r="AY404" s="365"/>
      <c r="AZ404" s="365"/>
      <c r="BA404" s="365"/>
      <c r="BB404" s="365"/>
      <c r="BC404" s="365"/>
      <c r="BD404" s="365"/>
      <c r="BE404" s="365"/>
      <c r="BF404" s="365"/>
      <c r="BG404" s="365"/>
      <c r="BH404" s="365"/>
      <c r="BI404" s="365"/>
    </row>
    <row r="405" spans="1:61" ht="11.4" customHeight="1" x14ac:dyDescent="0.3">
      <c r="A405" s="551" t="s">
        <v>5548</v>
      </c>
      <c r="B405" s="552"/>
      <c r="C405" s="552"/>
      <c r="D405" s="552"/>
      <c r="E405" s="552"/>
      <c r="F405" s="552"/>
      <c r="G405" s="553"/>
      <c r="H405" s="551" t="s">
        <v>5549</v>
      </c>
      <c r="I405" s="552"/>
      <c r="J405" s="552"/>
      <c r="K405" s="552"/>
      <c r="L405" s="552"/>
      <c r="M405" s="552"/>
      <c r="N405" s="552"/>
      <c r="O405" s="553"/>
      <c r="P405" s="646" t="s">
        <v>167</v>
      </c>
      <c r="Q405" s="647"/>
      <c r="R405" s="647"/>
      <c r="S405" s="648"/>
      <c r="T405" s="545" t="s">
        <v>5550</v>
      </c>
      <c r="U405" s="546"/>
      <c r="V405" s="546"/>
      <c r="W405" s="547"/>
      <c r="X405" s="545" t="s">
        <v>5551</v>
      </c>
      <c r="Y405" s="546"/>
      <c r="Z405" s="546"/>
      <c r="AA405" s="546"/>
      <c r="AB405" s="547"/>
      <c r="AC405" s="545" t="s">
        <v>5552</v>
      </c>
      <c r="AD405" s="547"/>
      <c r="AF405" s="551" t="s">
        <v>5548</v>
      </c>
      <c r="AG405" s="552"/>
      <c r="AH405" s="552"/>
      <c r="AI405" s="552"/>
      <c r="AJ405" s="552"/>
      <c r="AK405" s="552"/>
      <c r="AL405" s="553"/>
      <c r="AM405" s="551" t="s">
        <v>5549</v>
      </c>
      <c r="AN405" s="552"/>
      <c r="AO405" s="552"/>
      <c r="AP405" s="552"/>
      <c r="AQ405" s="552"/>
      <c r="AR405" s="552"/>
      <c r="AS405" s="552"/>
      <c r="AT405" s="553"/>
      <c r="AU405" s="554" t="s">
        <v>167</v>
      </c>
      <c r="AV405" s="563"/>
      <c r="AW405" s="563"/>
      <c r="AX405" s="555"/>
      <c r="AY405" s="539" t="s">
        <v>5550</v>
      </c>
      <c r="AZ405" s="540"/>
      <c r="BA405" s="540"/>
      <c r="BB405" s="541"/>
      <c r="BC405" s="539" t="s">
        <v>5551</v>
      </c>
      <c r="BD405" s="540"/>
      <c r="BE405" s="540"/>
      <c r="BF405" s="540"/>
      <c r="BG405" s="541"/>
      <c r="BH405" s="539" t="s">
        <v>5552</v>
      </c>
      <c r="BI405" s="541"/>
    </row>
    <row r="406" spans="1:61" ht="22.95" customHeight="1" x14ac:dyDescent="0.3">
      <c r="A406" s="521" t="s">
        <v>7023</v>
      </c>
      <c r="B406" s="522"/>
      <c r="C406" s="522"/>
      <c r="D406" s="522"/>
      <c r="E406" s="522"/>
      <c r="F406" s="522"/>
      <c r="G406" s="523"/>
      <c r="H406" s="521" t="s">
        <v>7024</v>
      </c>
      <c r="I406" s="522"/>
      <c r="J406" s="522"/>
      <c r="K406" s="522"/>
      <c r="L406" s="522"/>
      <c r="M406" s="522"/>
      <c r="N406" s="522"/>
      <c r="O406" s="523"/>
      <c r="P406" s="649" t="s">
        <v>66</v>
      </c>
      <c r="Q406" s="650"/>
      <c r="R406" s="650"/>
      <c r="S406" s="651"/>
      <c r="T406" s="608">
        <f>ROUND(AY406*(1-'COMP IMPLANTAÇÃO'!$AI$1),2)-0.01</f>
        <v>2.16</v>
      </c>
      <c r="U406" s="609"/>
      <c r="V406" s="609"/>
      <c r="W406" s="610"/>
      <c r="X406" s="611">
        <v>1</v>
      </c>
      <c r="Y406" s="612"/>
      <c r="Z406" s="612"/>
      <c r="AA406" s="612"/>
      <c r="AB406" s="613"/>
      <c r="AC406" s="655">
        <f t="shared" ref="AC406" si="76">TRUNC(T406*X406,2)</f>
        <v>2.16</v>
      </c>
      <c r="AD406" s="656"/>
      <c r="AF406" s="521" t="s">
        <v>7023</v>
      </c>
      <c r="AG406" s="522"/>
      <c r="AH406" s="522"/>
      <c r="AI406" s="522"/>
      <c r="AJ406" s="522"/>
      <c r="AK406" s="522"/>
      <c r="AL406" s="523"/>
      <c r="AM406" s="521" t="s">
        <v>7024</v>
      </c>
      <c r="AN406" s="522"/>
      <c r="AO406" s="522"/>
      <c r="AP406" s="522"/>
      <c r="AQ406" s="522"/>
      <c r="AR406" s="522"/>
      <c r="AS406" s="522"/>
      <c r="AT406" s="523"/>
      <c r="AU406" s="524" t="s">
        <v>66</v>
      </c>
      <c r="AV406" s="564"/>
      <c r="AW406" s="564"/>
      <c r="AX406" s="525"/>
      <c r="AY406" s="535">
        <v>2.61</v>
      </c>
      <c r="AZ406" s="536"/>
      <c r="BA406" s="536"/>
      <c r="BB406" s="537"/>
      <c r="BC406" s="532">
        <v>1</v>
      </c>
      <c r="BD406" s="533"/>
      <c r="BE406" s="533"/>
      <c r="BF406" s="533"/>
      <c r="BG406" s="534"/>
      <c r="BH406" s="535">
        <f>AY406*BC406</f>
        <v>2.61</v>
      </c>
      <c r="BI406" s="537"/>
    </row>
    <row r="407" spans="1:61" ht="11.4" customHeight="1" x14ac:dyDescent="0.3">
      <c r="A407" s="538" t="s">
        <v>5553</v>
      </c>
      <c r="B407" s="538"/>
      <c r="C407" s="538"/>
      <c r="D407" s="538"/>
      <c r="E407" s="538"/>
      <c r="F407" s="538"/>
      <c r="G407" s="538"/>
      <c r="H407" s="538"/>
      <c r="I407" s="538"/>
      <c r="J407" s="538"/>
      <c r="K407" s="538"/>
      <c r="L407" s="538"/>
      <c r="M407" s="538"/>
      <c r="N407" s="538"/>
      <c r="O407" s="538"/>
      <c r="P407" s="538"/>
      <c r="Q407" s="538"/>
      <c r="R407" s="538"/>
      <c r="S407" s="538"/>
      <c r="T407" s="538"/>
      <c r="U407" s="538"/>
      <c r="V407" s="538"/>
      <c r="W407" s="538"/>
      <c r="X407" s="538"/>
      <c r="Y407" s="626">
        <f>AC406</f>
        <v>2.16</v>
      </c>
      <c r="Z407" s="627"/>
      <c r="AA407" s="627"/>
      <c r="AB407" s="627"/>
      <c r="AC407" s="627"/>
      <c r="AD407" s="628"/>
      <c r="AF407" s="538" t="s">
        <v>5553</v>
      </c>
      <c r="AG407" s="538"/>
      <c r="AH407" s="538"/>
      <c r="AI407" s="538"/>
      <c r="AJ407" s="538"/>
      <c r="AK407" s="538"/>
      <c r="AL407" s="538"/>
      <c r="AM407" s="538"/>
      <c r="AN407" s="538"/>
      <c r="AO407" s="538"/>
      <c r="AP407" s="538"/>
      <c r="AQ407" s="538"/>
      <c r="AR407" s="538"/>
      <c r="AS407" s="538"/>
      <c r="AT407" s="538"/>
      <c r="AU407" s="538"/>
      <c r="AV407" s="538"/>
      <c r="AW407" s="538"/>
      <c r="AX407" s="538"/>
      <c r="AY407" s="538"/>
      <c r="AZ407" s="538"/>
      <c r="BA407" s="538"/>
      <c r="BB407" s="538"/>
      <c r="BC407" s="538"/>
      <c r="BD407" s="535">
        <f>BH406</f>
        <v>2.61</v>
      </c>
      <c r="BE407" s="536"/>
      <c r="BF407" s="536"/>
      <c r="BG407" s="536"/>
      <c r="BH407" s="536"/>
      <c r="BI407" s="537"/>
    </row>
    <row r="408" spans="1:61" ht="10.8" customHeight="1" x14ac:dyDescent="0.3">
      <c r="A408" s="365"/>
      <c r="B408" s="365"/>
      <c r="C408" s="365"/>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5"/>
      <c r="AD408" s="365"/>
      <c r="AF408" s="365"/>
      <c r="AG408" s="365"/>
      <c r="AH408" s="365"/>
      <c r="AI408" s="365"/>
      <c r="AJ408" s="365"/>
      <c r="AK408" s="365"/>
      <c r="AL408" s="365"/>
      <c r="AM408" s="365"/>
      <c r="AN408" s="365"/>
      <c r="AO408" s="365"/>
      <c r="AP408" s="365"/>
      <c r="AQ408" s="365"/>
      <c r="AR408" s="365"/>
      <c r="AS408" s="365"/>
      <c r="AT408" s="365"/>
      <c r="AU408" s="365"/>
      <c r="AV408" s="365"/>
      <c r="AW408" s="365"/>
      <c r="AX408" s="365"/>
      <c r="AY408" s="365"/>
      <c r="AZ408" s="365"/>
      <c r="BA408" s="365"/>
      <c r="BB408" s="365"/>
      <c r="BC408" s="365"/>
      <c r="BD408" s="365"/>
      <c r="BE408" s="365"/>
      <c r="BF408" s="365"/>
      <c r="BG408" s="365"/>
      <c r="BH408" s="365"/>
      <c r="BI408" s="365"/>
    </row>
    <row r="409" spans="1:61" ht="11.4" customHeight="1" x14ac:dyDescent="0.3">
      <c r="A409" s="539" t="s">
        <v>5554</v>
      </c>
      <c r="B409" s="540"/>
      <c r="C409" s="540"/>
      <c r="D409" s="540"/>
      <c r="E409" s="540"/>
      <c r="F409" s="540"/>
      <c r="G409" s="540"/>
      <c r="H409" s="540"/>
      <c r="I409" s="540"/>
      <c r="J409" s="540"/>
      <c r="K409" s="540"/>
      <c r="L409" s="540"/>
      <c r="M409" s="540"/>
      <c r="N409" s="540"/>
      <c r="O409" s="540"/>
      <c r="P409" s="540"/>
      <c r="Q409" s="540"/>
      <c r="R409" s="540"/>
      <c r="S409" s="540"/>
      <c r="T409" s="540"/>
      <c r="U409" s="540"/>
      <c r="V409" s="540"/>
      <c r="W409" s="540"/>
      <c r="X409" s="541"/>
      <c r="Y409" s="632">
        <f>Y407+Y403</f>
        <v>10.73</v>
      </c>
      <c r="Z409" s="633"/>
      <c r="AA409" s="633"/>
      <c r="AB409" s="633"/>
      <c r="AC409" s="633"/>
      <c r="AD409" s="634"/>
      <c r="AF409" s="539" t="s">
        <v>5554</v>
      </c>
      <c r="AG409" s="540"/>
      <c r="AH409" s="540"/>
      <c r="AI409" s="540"/>
      <c r="AJ409" s="540"/>
      <c r="AK409" s="540"/>
      <c r="AL409" s="540"/>
      <c r="AM409" s="540"/>
      <c r="AN409" s="540"/>
      <c r="AO409" s="540"/>
      <c r="AP409" s="540"/>
      <c r="AQ409" s="540"/>
      <c r="AR409" s="540"/>
      <c r="AS409" s="540"/>
      <c r="AT409" s="540"/>
      <c r="AU409" s="540"/>
      <c r="AV409" s="540"/>
      <c r="AW409" s="540"/>
      <c r="AX409" s="540"/>
      <c r="AY409" s="540"/>
      <c r="AZ409" s="540"/>
      <c r="BA409" s="540"/>
      <c r="BB409" s="540"/>
      <c r="BC409" s="541"/>
      <c r="BD409" s="582">
        <f>BD407+BD403</f>
        <v>12.954000000000001</v>
      </c>
      <c r="BE409" s="583"/>
      <c r="BF409" s="583"/>
      <c r="BG409" s="583"/>
      <c r="BH409" s="583"/>
      <c r="BI409" s="584"/>
    </row>
    <row r="410" spans="1:61" ht="11.4" customHeight="1" x14ac:dyDescent="0.3">
      <c r="A410" s="539" t="s">
        <v>8256</v>
      </c>
      <c r="B410" s="540"/>
      <c r="C410" s="540"/>
      <c r="D410" s="540"/>
      <c r="E410" s="540"/>
      <c r="F410" s="540"/>
      <c r="G410" s="540"/>
      <c r="H410" s="540"/>
      <c r="I410" s="540"/>
      <c r="J410" s="540"/>
      <c r="K410" s="540"/>
      <c r="L410" s="540"/>
      <c r="M410" s="540"/>
      <c r="N410" s="540"/>
      <c r="O410" s="540"/>
      <c r="P410" s="540"/>
      <c r="Q410" s="540"/>
      <c r="R410" s="540"/>
      <c r="S410" s="540"/>
      <c r="T410" s="540"/>
      <c r="U410" s="540"/>
      <c r="V410" s="312"/>
      <c r="W410" s="561">
        <v>0.25069999999999998</v>
      </c>
      <c r="X410" s="648"/>
      <c r="Y410" s="548">
        <f>TRUNC(Y409*W410,2)</f>
        <v>2.69</v>
      </c>
      <c r="Z410" s="549"/>
      <c r="AA410" s="549"/>
      <c r="AB410" s="549"/>
      <c r="AC410" s="549"/>
      <c r="AD410" s="550"/>
      <c r="AF410" s="539" t="s">
        <v>8256</v>
      </c>
      <c r="AG410" s="540"/>
      <c r="AH410" s="540"/>
      <c r="AI410" s="540"/>
      <c r="AJ410" s="540"/>
      <c r="AK410" s="540"/>
      <c r="AL410" s="540"/>
      <c r="AM410" s="540"/>
      <c r="AN410" s="540"/>
      <c r="AO410" s="540"/>
      <c r="AP410" s="540"/>
      <c r="AQ410" s="540"/>
      <c r="AR410" s="540"/>
      <c r="AS410" s="540"/>
      <c r="AT410" s="540"/>
      <c r="AU410" s="540"/>
      <c r="AV410" s="540"/>
      <c r="AW410" s="540"/>
      <c r="AX410" s="540"/>
      <c r="AY410" s="540"/>
      <c r="AZ410" s="540"/>
      <c r="BA410" s="274"/>
      <c r="BB410" s="601">
        <v>0.25069999999999998</v>
      </c>
      <c r="BC410" s="555"/>
      <c r="BD410" s="590">
        <f>BD409*BB410</f>
        <v>3.2475677999999997</v>
      </c>
      <c r="BE410" s="591"/>
      <c r="BF410" s="591"/>
      <c r="BG410" s="591"/>
      <c r="BH410" s="591"/>
      <c r="BI410" s="592"/>
    </row>
    <row r="411" spans="1:61" ht="11.4" customHeight="1" x14ac:dyDescent="0.3">
      <c r="A411" s="539" t="s">
        <v>5555</v>
      </c>
      <c r="B411" s="540"/>
      <c r="C411" s="540"/>
      <c r="D411" s="540"/>
      <c r="E411" s="540"/>
      <c r="F411" s="540"/>
      <c r="G411" s="540"/>
      <c r="H411" s="540"/>
      <c r="I411" s="540"/>
      <c r="J411" s="540"/>
      <c r="K411" s="540"/>
      <c r="L411" s="540"/>
      <c r="M411" s="540"/>
      <c r="N411" s="540"/>
      <c r="O411" s="540"/>
      <c r="P411" s="540"/>
      <c r="Q411" s="540"/>
      <c r="R411" s="540"/>
      <c r="S411" s="540"/>
      <c r="T411" s="540"/>
      <c r="U411" s="540"/>
      <c r="V411" s="540"/>
      <c r="W411" s="540"/>
      <c r="X411" s="541"/>
      <c r="Y411" s="632">
        <f>Y410+Y409-0.01</f>
        <v>13.41</v>
      </c>
      <c r="Z411" s="633"/>
      <c r="AA411" s="633"/>
      <c r="AB411" s="633"/>
      <c r="AC411" s="633"/>
      <c r="AD411" s="634"/>
      <c r="AF411" s="539" t="s">
        <v>5555</v>
      </c>
      <c r="AG411" s="540"/>
      <c r="AH411" s="540"/>
      <c r="AI411" s="540"/>
      <c r="AJ411" s="540"/>
      <c r="AK411" s="540"/>
      <c r="AL411" s="540"/>
      <c r="AM411" s="540"/>
      <c r="AN411" s="540"/>
      <c r="AO411" s="540"/>
      <c r="AP411" s="540"/>
      <c r="AQ411" s="540"/>
      <c r="AR411" s="540"/>
      <c r="AS411" s="540"/>
      <c r="AT411" s="540"/>
      <c r="AU411" s="540"/>
      <c r="AV411" s="540"/>
      <c r="AW411" s="540"/>
      <c r="AX411" s="540"/>
      <c r="AY411" s="540"/>
      <c r="AZ411" s="540"/>
      <c r="BA411" s="540"/>
      <c r="BB411" s="540"/>
      <c r="BC411" s="541"/>
      <c r="BD411" s="582">
        <f>BD410+BD409</f>
        <v>16.201567799999999</v>
      </c>
      <c r="BE411" s="583"/>
      <c r="BF411" s="583"/>
      <c r="BG411" s="583"/>
      <c r="BH411" s="583"/>
      <c r="BI411" s="584"/>
    </row>
    <row r="412" spans="1:61" ht="10.8" customHeight="1" x14ac:dyDescent="0.3">
      <c r="A412" s="365"/>
      <c r="B412" s="365"/>
      <c r="C412" s="365"/>
      <c r="D412" s="365"/>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c r="AA412" s="365"/>
      <c r="AB412" s="365"/>
      <c r="AC412" s="365"/>
      <c r="AD412" s="365"/>
      <c r="AF412" s="365"/>
      <c r="AG412" s="365"/>
      <c r="AH412" s="365"/>
      <c r="AI412" s="365"/>
      <c r="AJ412" s="365"/>
      <c r="AK412" s="365"/>
      <c r="AL412" s="365"/>
      <c r="AM412" s="365"/>
      <c r="AN412" s="365"/>
      <c r="AO412" s="365"/>
      <c r="AP412" s="365"/>
      <c r="AQ412" s="365"/>
      <c r="AR412" s="365"/>
      <c r="AS412" s="365"/>
      <c r="AT412" s="365"/>
      <c r="AU412" s="365"/>
      <c r="AV412" s="365"/>
      <c r="AW412" s="365"/>
      <c r="AX412" s="365"/>
      <c r="AY412" s="365"/>
      <c r="AZ412" s="365"/>
      <c r="BA412" s="365"/>
      <c r="BB412" s="365"/>
      <c r="BC412" s="365"/>
      <c r="BD412" s="365"/>
      <c r="BE412" s="365"/>
      <c r="BF412" s="365"/>
      <c r="BG412" s="365"/>
      <c r="BH412" s="365"/>
      <c r="BI412" s="365"/>
    </row>
    <row r="413" spans="1:61" ht="13.35" customHeight="1" x14ac:dyDescent="0.3">
      <c r="A413" s="520" t="s">
        <v>5556</v>
      </c>
      <c r="B413" s="520"/>
      <c r="C413" s="520"/>
      <c r="D413" s="520"/>
      <c r="E413" s="520"/>
      <c r="F413" s="520" t="s">
        <v>7025</v>
      </c>
      <c r="G413" s="520"/>
      <c r="H413" s="520"/>
      <c r="I413" s="520"/>
      <c r="J413" s="520"/>
      <c r="K413" s="520"/>
      <c r="L413" s="520"/>
      <c r="M413" s="520"/>
      <c r="N413" s="520"/>
      <c r="O413" s="520"/>
      <c r="P413" s="520"/>
      <c r="Q413" s="520"/>
      <c r="R413" s="520"/>
      <c r="S413" s="520"/>
      <c r="T413" s="520"/>
      <c r="U413" s="520"/>
      <c r="V413" s="520"/>
      <c r="W413" s="520"/>
      <c r="X413" s="520"/>
      <c r="Y413" s="520"/>
      <c r="Z413" s="520"/>
      <c r="AA413" s="520"/>
      <c r="AB413" s="520"/>
      <c r="AC413" s="520"/>
      <c r="AD413" s="520"/>
      <c r="AF413" s="520" t="s">
        <v>5556</v>
      </c>
      <c r="AG413" s="520"/>
      <c r="AH413" s="520"/>
      <c r="AI413" s="520"/>
      <c r="AJ413" s="520"/>
      <c r="AK413" s="520" t="s">
        <v>7025</v>
      </c>
      <c r="AL413" s="520"/>
      <c r="AM413" s="520"/>
      <c r="AN413" s="520"/>
      <c r="AO413" s="520"/>
      <c r="AP413" s="520"/>
      <c r="AQ413" s="520"/>
      <c r="AR413" s="520"/>
      <c r="AS413" s="520"/>
      <c r="AT413" s="520"/>
      <c r="AU413" s="520"/>
      <c r="AV413" s="520"/>
      <c r="AW413" s="520"/>
      <c r="AX413" s="520"/>
      <c r="AY413" s="520"/>
      <c r="AZ413" s="520"/>
      <c r="BA413" s="520"/>
      <c r="BB413" s="520"/>
      <c r="BC413" s="520"/>
      <c r="BD413" s="520"/>
      <c r="BE413" s="520"/>
      <c r="BF413" s="520"/>
      <c r="BG413" s="520"/>
      <c r="BH413" s="520"/>
      <c r="BI413" s="520"/>
    </row>
    <row r="414" spans="1:61" ht="10.8" customHeight="1" x14ac:dyDescent="0.3">
      <c r="A414" s="365"/>
      <c r="B414" s="365"/>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c r="AA414" s="365"/>
      <c r="AB414" s="365"/>
      <c r="AC414" s="365"/>
      <c r="AD414" s="365"/>
      <c r="AF414" s="365"/>
      <c r="AG414" s="365"/>
      <c r="AH414" s="365"/>
      <c r="AI414" s="365"/>
      <c r="AJ414" s="365"/>
      <c r="AK414" s="365"/>
      <c r="AL414" s="365"/>
      <c r="AM414" s="365"/>
      <c r="AN414" s="365"/>
      <c r="AO414" s="365"/>
      <c r="AP414" s="365"/>
      <c r="AQ414" s="365"/>
      <c r="AR414" s="365"/>
      <c r="AS414" s="365"/>
      <c r="AT414" s="365"/>
      <c r="AU414" s="365"/>
      <c r="AV414" s="365"/>
      <c r="AW414" s="365"/>
      <c r="AX414" s="365"/>
      <c r="AY414" s="365"/>
      <c r="AZ414" s="365"/>
      <c r="BA414" s="365"/>
      <c r="BB414" s="365"/>
      <c r="BC414" s="365"/>
      <c r="BD414" s="365"/>
      <c r="BE414" s="365"/>
      <c r="BF414" s="365"/>
      <c r="BG414" s="365"/>
      <c r="BH414" s="365"/>
      <c r="BI414" s="365"/>
    </row>
    <row r="415" spans="1:61" ht="11.4" customHeight="1" x14ac:dyDescent="0.3">
      <c r="A415" s="365" t="s">
        <v>7026</v>
      </c>
      <c r="B415" s="365"/>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637" t="s">
        <v>5566</v>
      </c>
      <c r="Z415" s="637"/>
      <c r="AA415" s="637"/>
      <c r="AB415" s="637"/>
      <c r="AC415" s="637"/>
      <c r="AD415" s="637"/>
      <c r="AF415" s="365" t="s">
        <v>7026</v>
      </c>
      <c r="AG415" s="365"/>
      <c r="AH415" s="365"/>
      <c r="AI415" s="365"/>
      <c r="AJ415" s="365"/>
      <c r="AK415" s="365"/>
      <c r="AL415" s="365"/>
      <c r="AM415" s="365"/>
      <c r="AN415" s="365"/>
      <c r="AO415" s="365"/>
      <c r="AP415" s="365"/>
      <c r="AQ415" s="365"/>
      <c r="AR415" s="365"/>
      <c r="AS415" s="365"/>
      <c r="AT415" s="365"/>
      <c r="AU415" s="365"/>
      <c r="AV415" s="365"/>
      <c r="AW415" s="365"/>
      <c r="AX415" s="365"/>
      <c r="AY415" s="365"/>
      <c r="AZ415" s="365"/>
      <c r="BA415" s="365"/>
      <c r="BB415" s="365"/>
      <c r="BC415" s="365"/>
      <c r="BD415" s="365" t="s">
        <v>5566</v>
      </c>
      <c r="BE415" s="365"/>
      <c r="BF415" s="365"/>
      <c r="BG415" s="365"/>
      <c r="BH415" s="365"/>
      <c r="BI415" s="365"/>
    </row>
    <row r="416" spans="1:61" ht="10.8" customHeight="1" x14ac:dyDescent="0.3">
      <c r="A416" s="365"/>
      <c r="B416" s="365"/>
      <c r="C416" s="365"/>
      <c r="D416" s="365"/>
      <c r="E416" s="365"/>
      <c r="F416" s="365"/>
      <c r="G416" s="365"/>
      <c r="H416" s="365"/>
      <c r="I416" s="365"/>
      <c r="J416" s="365"/>
      <c r="K416" s="365"/>
      <c r="L416" s="365"/>
      <c r="M416" s="365"/>
      <c r="N416" s="365"/>
      <c r="O416" s="365"/>
      <c r="P416" s="365"/>
      <c r="Q416" s="365"/>
      <c r="R416" s="365"/>
      <c r="S416" s="365"/>
      <c r="T416" s="365"/>
      <c r="U416" s="365"/>
      <c r="V416" s="365"/>
      <c r="W416" s="365"/>
      <c r="X416" s="365"/>
      <c r="Y416" s="365"/>
      <c r="Z416" s="365"/>
      <c r="AA416" s="365"/>
      <c r="AB416" s="365"/>
      <c r="AC416" s="365"/>
      <c r="AD416" s="365"/>
      <c r="AF416" s="365"/>
      <c r="AG416" s="365"/>
      <c r="AH416" s="365"/>
      <c r="AI416" s="365"/>
      <c r="AJ416" s="365"/>
      <c r="AK416" s="365"/>
      <c r="AL416" s="365"/>
      <c r="AM416" s="365"/>
      <c r="AN416" s="365"/>
      <c r="AO416" s="365"/>
      <c r="AP416" s="365"/>
      <c r="AQ416" s="365"/>
      <c r="AR416" s="365"/>
      <c r="AS416" s="365"/>
      <c r="AT416" s="365"/>
      <c r="AU416" s="365"/>
      <c r="AV416" s="365"/>
      <c r="AW416" s="365"/>
      <c r="AX416" s="365"/>
      <c r="AY416" s="365"/>
      <c r="AZ416" s="365"/>
      <c r="BA416" s="365"/>
      <c r="BB416" s="365"/>
      <c r="BC416" s="365"/>
      <c r="BD416" s="365"/>
      <c r="BE416" s="365"/>
      <c r="BF416" s="365"/>
      <c r="BG416" s="365"/>
      <c r="BH416" s="365"/>
      <c r="BI416" s="365"/>
    </row>
    <row r="417" spans="1:61" ht="11.4" customHeight="1" x14ac:dyDescent="0.3">
      <c r="A417" s="551" t="s">
        <v>5548</v>
      </c>
      <c r="B417" s="552"/>
      <c r="C417" s="552"/>
      <c r="D417" s="552"/>
      <c r="E417" s="552"/>
      <c r="F417" s="552"/>
      <c r="G417" s="553"/>
      <c r="H417" s="551" t="s">
        <v>5557</v>
      </c>
      <c r="I417" s="552"/>
      <c r="J417" s="552"/>
      <c r="K417" s="552"/>
      <c r="L417" s="553"/>
      <c r="M417" s="545" t="s">
        <v>5558</v>
      </c>
      <c r="N417" s="547"/>
      <c r="O417" s="545" t="s">
        <v>5559</v>
      </c>
      <c r="P417" s="546"/>
      <c r="Q417" s="546"/>
      <c r="R417" s="547"/>
      <c r="S417" s="545" t="s">
        <v>5560</v>
      </c>
      <c r="T417" s="546"/>
      <c r="U417" s="546"/>
      <c r="V417" s="547"/>
      <c r="W417" s="545" t="s">
        <v>5551</v>
      </c>
      <c r="X417" s="546"/>
      <c r="Y417" s="546"/>
      <c r="Z417" s="546"/>
      <c r="AA417" s="547"/>
      <c r="AB417" s="545" t="s">
        <v>5561</v>
      </c>
      <c r="AC417" s="546"/>
      <c r="AD417" s="547"/>
      <c r="AF417" s="551" t="s">
        <v>5548</v>
      </c>
      <c r="AG417" s="552"/>
      <c r="AH417" s="552"/>
      <c r="AI417" s="552"/>
      <c r="AJ417" s="552"/>
      <c r="AK417" s="552"/>
      <c r="AL417" s="553"/>
      <c r="AM417" s="551" t="s">
        <v>5557</v>
      </c>
      <c r="AN417" s="552"/>
      <c r="AO417" s="552"/>
      <c r="AP417" s="552"/>
      <c r="AQ417" s="553"/>
      <c r="AR417" s="539" t="s">
        <v>5558</v>
      </c>
      <c r="AS417" s="541"/>
      <c r="AT417" s="539" t="s">
        <v>5559</v>
      </c>
      <c r="AU417" s="540"/>
      <c r="AV417" s="540"/>
      <c r="AW417" s="541"/>
      <c r="AX417" s="539" t="s">
        <v>5560</v>
      </c>
      <c r="AY417" s="540"/>
      <c r="AZ417" s="540"/>
      <c r="BA417" s="541"/>
      <c r="BB417" s="539" t="s">
        <v>5551</v>
      </c>
      <c r="BC417" s="540"/>
      <c r="BD417" s="540"/>
      <c r="BE417" s="540"/>
      <c r="BF417" s="541"/>
      <c r="BG417" s="539" t="s">
        <v>5561</v>
      </c>
      <c r="BH417" s="540"/>
      <c r="BI417" s="541"/>
    </row>
    <row r="418" spans="1:61" ht="11.4" customHeight="1" x14ac:dyDescent="0.3">
      <c r="A418" s="521" t="s">
        <v>5579</v>
      </c>
      <c r="B418" s="522"/>
      <c r="C418" s="522"/>
      <c r="D418" s="522"/>
      <c r="E418" s="522"/>
      <c r="F418" s="522"/>
      <c r="G418" s="523"/>
      <c r="H418" s="521" t="s">
        <v>5580</v>
      </c>
      <c r="I418" s="522"/>
      <c r="J418" s="522"/>
      <c r="K418" s="522"/>
      <c r="L418" s="523"/>
      <c r="M418" s="673">
        <f>ROUND(AR418*(1-'COMP IMPLANTAÇÃO'!$AI$1),2)</f>
        <v>6.79</v>
      </c>
      <c r="N418" s="674"/>
      <c r="O418" s="673">
        <f t="shared" ref="O418:O419" si="77">TRUNC(M418*(1+(S418/100)),2)</f>
        <v>18.45</v>
      </c>
      <c r="P418" s="675"/>
      <c r="Q418" s="675"/>
      <c r="R418" s="674"/>
      <c r="S418" s="620">
        <v>171.78</v>
      </c>
      <c r="T418" s="621"/>
      <c r="U418" s="621"/>
      <c r="V418" s="622"/>
      <c r="W418" s="611">
        <v>0.5</v>
      </c>
      <c r="X418" s="612"/>
      <c r="Y418" s="612"/>
      <c r="Z418" s="612"/>
      <c r="AA418" s="613"/>
      <c r="AB418" s="623">
        <f t="shared" ref="AB418:AB419" si="78">TRUNC(O418*W418,2)</f>
        <v>9.2200000000000006</v>
      </c>
      <c r="AC418" s="624"/>
      <c r="AD418" s="625"/>
      <c r="AF418" s="521" t="s">
        <v>5579</v>
      </c>
      <c r="AG418" s="522"/>
      <c r="AH418" s="522"/>
      <c r="AI418" s="522"/>
      <c r="AJ418" s="522"/>
      <c r="AK418" s="522"/>
      <c r="AL418" s="523"/>
      <c r="AM418" s="521" t="s">
        <v>5580</v>
      </c>
      <c r="AN418" s="522"/>
      <c r="AO418" s="522"/>
      <c r="AP418" s="522"/>
      <c r="AQ418" s="523"/>
      <c r="AR418" s="535">
        <v>8.18</v>
      </c>
      <c r="AS418" s="537"/>
      <c r="AT418" s="526">
        <v>22.23</v>
      </c>
      <c r="AU418" s="527"/>
      <c r="AV418" s="527"/>
      <c r="AW418" s="528"/>
      <c r="AX418" s="529">
        <v>171.78</v>
      </c>
      <c r="AY418" s="530"/>
      <c r="AZ418" s="530"/>
      <c r="BA418" s="531"/>
      <c r="BB418" s="532">
        <v>0.5</v>
      </c>
      <c r="BC418" s="533"/>
      <c r="BD418" s="533"/>
      <c r="BE418" s="533"/>
      <c r="BF418" s="534"/>
      <c r="BG418" s="535">
        <f t="shared" ref="BG418:BG419" si="79">AT418*BB418</f>
        <v>11.115</v>
      </c>
      <c r="BH418" s="536"/>
      <c r="BI418" s="537"/>
    </row>
    <row r="419" spans="1:61" ht="11.4" customHeight="1" x14ac:dyDescent="0.3">
      <c r="A419" s="521" t="s">
        <v>5564</v>
      </c>
      <c r="B419" s="522"/>
      <c r="C419" s="522"/>
      <c r="D419" s="522"/>
      <c r="E419" s="522"/>
      <c r="F419" s="522"/>
      <c r="G419" s="523"/>
      <c r="H419" s="521" t="s">
        <v>177</v>
      </c>
      <c r="I419" s="522"/>
      <c r="J419" s="522"/>
      <c r="K419" s="522"/>
      <c r="L419" s="523"/>
      <c r="M419" s="673">
        <f>ROUND(AR419*(1-'COMP IMPLANTAÇÃO'!$AI$1),2)</f>
        <v>9.59</v>
      </c>
      <c r="N419" s="674"/>
      <c r="O419" s="673">
        <f t="shared" si="77"/>
        <v>24.46</v>
      </c>
      <c r="P419" s="675"/>
      <c r="Q419" s="675"/>
      <c r="R419" s="674"/>
      <c r="S419" s="620">
        <v>155.13</v>
      </c>
      <c r="T419" s="621"/>
      <c r="U419" s="621"/>
      <c r="V419" s="622"/>
      <c r="W419" s="611">
        <v>0.5</v>
      </c>
      <c r="X419" s="612"/>
      <c r="Y419" s="612"/>
      <c r="Z419" s="612"/>
      <c r="AA419" s="613"/>
      <c r="AB419" s="623">
        <f t="shared" si="78"/>
        <v>12.23</v>
      </c>
      <c r="AC419" s="624"/>
      <c r="AD419" s="625"/>
      <c r="AF419" s="521" t="s">
        <v>5564</v>
      </c>
      <c r="AG419" s="522"/>
      <c r="AH419" s="522"/>
      <c r="AI419" s="522"/>
      <c r="AJ419" s="522"/>
      <c r="AK419" s="522"/>
      <c r="AL419" s="523"/>
      <c r="AM419" s="521" t="s">
        <v>177</v>
      </c>
      <c r="AN419" s="522"/>
      <c r="AO419" s="522"/>
      <c r="AP419" s="522"/>
      <c r="AQ419" s="523"/>
      <c r="AR419" s="526">
        <v>11.56</v>
      </c>
      <c r="AS419" s="528"/>
      <c r="AT419" s="526">
        <v>29.49</v>
      </c>
      <c r="AU419" s="527"/>
      <c r="AV419" s="527"/>
      <c r="AW419" s="528"/>
      <c r="AX419" s="529">
        <v>155.13</v>
      </c>
      <c r="AY419" s="530"/>
      <c r="AZ419" s="530"/>
      <c r="BA419" s="531"/>
      <c r="BB419" s="532">
        <v>0.5</v>
      </c>
      <c r="BC419" s="533"/>
      <c r="BD419" s="533"/>
      <c r="BE419" s="533"/>
      <c r="BF419" s="534"/>
      <c r="BG419" s="535">
        <f t="shared" si="79"/>
        <v>14.744999999999999</v>
      </c>
      <c r="BH419" s="536"/>
      <c r="BI419" s="537"/>
    </row>
    <row r="420" spans="1:61" ht="11.4" customHeight="1" x14ac:dyDescent="0.3">
      <c r="A420" s="538" t="s">
        <v>5565</v>
      </c>
      <c r="B420" s="538"/>
      <c r="C420" s="538"/>
      <c r="D420" s="538"/>
      <c r="E420" s="538"/>
      <c r="F420" s="538"/>
      <c r="G420" s="538"/>
      <c r="H420" s="538"/>
      <c r="I420" s="538"/>
      <c r="J420" s="538"/>
      <c r="K420" s="538"/>
      <c r="L420" s="538"/>
      <c r="M420" s="538"/>
      <c r="N420" s="538"/>
      <c r="O420" s="538"/>
      <c r="P420" s="538"/>
      <c r="Q420" s="538"/>
      <c r="R420" s="538"/>
      <c r="S420" s="538"/>
      <c r="T420" s="538"/>
      <c r="U420" s="538"/>
      <c r="V420" s="538"/>
      <c r="W420" s="538"/>
      <c r="X420" s="538"/>
      <c r="Y420" s="626">
        <f>SUM(AB418:AD419)</f>
        <v>21.450000000000003</v>
      </c>
      <c r="Z420" s="627"/>
      <c r="AA420" s="627"/>
      <c r="AB420" s="627"/>
      <c r="AC420" s="627"/>
      <c r="AD420" s="628"/>
      <c r="AF420" s="538" t="s">
        <v>5565</v>
      </c>
      <c r="AG420" s="538"/>
      <c r="AH420" s="538"/>
      <c r="AI420" s="538"/>
      <c r="AJ420" s="538"/>
      <c r="AK420" s="538"/>
      <c r="AL420" s="538"/>
      <c r="AM420" s="538"/>
      <c r="AN420" s="538"/>
      <c r="AO420" s="538"/>
      <c r="AP420" s="538"/>
      <c r="AQ420" s="538"/>
      <c r="AR420" s="538"/>
      <c r="AS420" s="538"/>
      <c r="AT420" s="538"/>
      <c r="AU420" s="538"/>
      <c r="AV420" s="538"/>
      <c r="AW420" s="538"/>
      <c r="AX420" s="538"/>
      <c r="AY420" s="538"/>
      <c r="AZ420" s="538"/>
      <c r="BA420" s="538"/>
      <c r="BB420" s="538"/>
      <c r="BC420" s="538"/>
      <c r="BD420" s="535">
        <f>SUM(BG418:BI419)</f>
        <v>25.86</v>
      </c>
      <c r="BE420" s="536"/>
      <c r="BF420" s="536"/>
      <c r="BG420" s="536"/>
      <c r="BH420" s="536"/>
      <c r="BI420" s="537"/>
    </row>
    <row r="421" spans="1:61" ht="10.8" customHeight="1" x14ac:dyDescent="0.3">
      <c r="A421" s="365"/>
      <c r="B421" s="365"/>
      <c r="C421" s="365"/>
      <c r="D421" s="365"/>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c r="AA421" s="365"/>
      <c r="AB421" s="365"/>
      <c r="AC421" s="365"/>
      <c r="AD421" s="365"/>
      <c r="AF421" s="365"/>
      <c r="AG421" s="365"/>
      <c r="AH421" s="365"/>
      <c r="AI421" s="365"/>
      <c r="AJ421" s="365"/>
      <c r="AK421" s="365"/>
      <c r="AL421" s="365"/>
      <c r="AM421" s="365"/>
      <c r="AN421" s="365"/>
      <c r="AO421" s="365"/>
      <c r="AP421" s="365"/>
      <c r="AQ421" s="365"/>
      <c r="AR421" s="365"/>
      <c r="AS421" s="365"/>
      <c r="AT421" s="365"/>
      <c r="AU421" s="365"/>
      <c r="AV421" s="365"/>
      <c r="AW421" s="365"/>
      <c r="AX421" s="365"/>
      <c r="AY421" s="365"/>
      <c r="AZ421" s="365"/>
      <c r="BA421" s="365"/>
      <c r="BB421" s="365"/>
      <c r="BC421" s="365"/>
      <c r="BD421" s="365"/>
      <c r="BE421" s="365"/>
      <c r="BF421" s="365"/>
      <c r="BG421" s="365"/>
      <c r="BH421" s="365"/>
      <c r="BI421" s="365"/>
    </row>
    <row r="422" spans="1:61" ht="11.4" customHeight="1" x14ac:dyDescent="0.3">
      <c r="A422" s="551" t="s">
        <v>5548</v>
      </c>
      <c r="B422" s="552"/>
      <c r="C422" s="552"/>
      <c r="D422" s="552"/>
      <c r="E422" s="552"/>
      <c r="F422" s="552"/>
      <c r="G422" s="553"/>
      <c r="H422" s="551" t="s">
        <v>5549</v>
      </c>
      <c r="I422" s="552"/>
      <c r="J422" s="552"/>
      <c r="K422" s="552"/>
      <c r="L422" s="552"/>
      <c r="M422" s="552"/>
      <c r="N422" s="552"/>
      <c r="O422" s="553"/>
      <c r="P422" s="646" t="s">
        <v>167</v>
      </c>
      <c r="Q422" s="647"/>
      <c r="R422" s="647"/>
      <c r="S422" s="648"/>
      <c r="T422" s="545" t="s">
        <v>5550</v>
      </c>
      <c r="U422" s="546"/>
      <c r="V422" s="546"/>
      <c r="W422" s="547"/>
      <c r="X422" s="545" t="s">
        <v>5551</v>
      </c>
      <c r="Y422" s="546"/>
      <c r="Z422" s="546"/>
      <c r="AA422" s="546"/>
      <c r="AB422" s="547"/>
      <c r="AC422" s="545" t="s">
        <v>5552</v>
      </c>
      <c r="AD422" s="547"/>
      <c r="AF422" s="551" t="s">
        <v>5548</v>
      </c>
      <c r="AG422" s="552"/>
      <c r="AH422" s="552"/>
      <c r="AI422" s="552"/>
      <c r="AJ422" s="552"/>
      <c r="AK422" s="552"/>
      <c r="AL422" s="553"/>
      <c r="AM422" s="551" t="s">
        <v>5549</v>
      </c>
      <c r="AN422" s="552"/>
      <c r="AO422" s="552"/>
      <c r="AP422" s="552"/>
      <c r="AQ422" s="552"/>
      <c r="AR422" s="552"/>
      <c r="AS422" s="552"/>
      <c r="AT422" s="553"/>
      <c r="AU422" s="554" t="s">
        <v>167</v>
      </c>
      <c r="AV422" s="563"/>
      <c r="AW422" s="563"/>
      <c r="AX422" s="555"/>
      <c r="AY422" s="539" t="s">
        <v>5550</v>
      </c>
      <c r="AZ422" s="540"/>
      <c r="BA422" s="540"/>
      <c r="BB422" s="541"/>
      <c r="BC422" s="539" t="s">
        <v>5551</v>
      </c>
      <c r="BD422" s="540"/>
      <c r="BE422" s="540"/>
      <c r="BF422" s="540"/>
      <c r="BG422" s="541"/>
      <c r="BH422" s="539" t="s">
        <v>5552</v>
      </c>
      <c r="BI422" s="541"/>
    </row>
    <row r="423" spans="1:61" ht="45.9" customHeight="1" x14ac:dyDescent="0.3">
      <c r="A423" s="521" t="s">
        <v>6654</v>
      </c>
      <c r="B423" s="522"/>
      <c r="C423" s="522"/>
      <c r="D423" s="522"/>
      <c r="E423" s="522"/>
      <c r="F423" s="522"/>
      <c r="G423" s="523"/>
      <c r="H423" s="521" t="s">
        <v>6655</v>
      </c>
      <c r="I423" s="522"/>
      <c r="J423" s="522"/>
      <c r="K423" s="522"/>
      <c r="L423" s="522"/>
      <c r="M423" s="522"/>
      <c r="N423" s="522"/>
      <c r="O423" s="523"/>
      <c r="P423" s="649" t="s">
        <v>66</v>
      </c>
      <c r="Q423" s="650"/>
      <c r="R423" s="650"/>
      <c r="S423" s="651"/>
      <c r="T423" s="608">
        <f>ROUND(AY423*(1-'COMP IMPLANTAÇÃO'!$AI$1),2)-0.01</f>
        <v>4.21</v>
      </c>
      <c r="U423" s="609"/>
      <c r="V423" s="609"/>
      <c r="W423" s="610"/>
      <c r="X423" s="611">
        <v>1</v>
      </c>
      <c r="Y423" s="612"/>
      <c r="Z423" s="612"/>
      <c r="AA423" s="612"/>
      <c r="AB423" s="613"/>
      <c r="AC423" s="655">
        <f t="shared" ref="AC423" si="80">TRUNC(T423*X423,2)</f>
        <v>4.21</v>
      </c>
      <c r="AD423" s="656"/>
      <c r="AF423" s="521" t="s">
        <v>6654</v>
      </c>
      <c r="AG423" s="522"/>
      <c r="AH423" s="522"/>
      <c r="AI423" s="522"/>
      <c r="AJ423" s="522"/>
      <c r="AK423" s="522"/>
      <c r="AL423" s="523"/>
      <c r="AM423" s="521" t="s">
        <v>6655</v>
      </c>
      <c r="AN423" s="522"/>
      <c r="AO423" s="522"/>
      <c r="AP423" s="522"/>
      <c r="AQ423" s="522"/>
      <c r="AR423" s="522"/>
      <c r="AS423" s="522"/>
      <c r="AT423" s="523"/>
      <c r="AU423" s="524" t="s">
        <v>66</v>
      </c>
      <c r="AV423" s="564"/>
      <c r="AW423" s="564"/>
      <c r="AX423" s="525"/>
      <c r="AY423" s="535">
        <v>5.08</v>
      </c>
      <c r="AZ423" s="536"/>
      <c r="BA423" s="536"/>
      <c r="BB423" s="537"/>
      <c r="BC423" s="532">
        <v>1</v>
      </c>
      <c r="BD423" s="533"/>
      <c r="BE423" s="533"/>
      <c r="BF423" s="533"/>
      <c r="BG423" s="534"/>
      <c r="BH423" s="535">
        <f>AY423*BC423</f>
        <v>5.08</v>
      </c>
      <c r="BI423" s="537"/>
    </row>
    <row r="424" spans="1:61" ht="11.4" customHeight="1" x14ac:dyDescent="0.3">
      <c r="A424" s="538" t="s">
        <v>5553</v>
      </c>
      <c r="B424" s="538"/>
      <c r="C424" s="538"/>
      <c r="D424" s="538"/>
      <c r="E424" s="538"/>
      <c r="F424" s="538"/>
      <c r="G424" s="538"/>
      <c r="H424" s="538"/>
      <c r="I424" s="538"/>
      <c r="J424" s="538"/>
      <c r="K424" s="538"/>
      <c r="L424" s="538"/>
      <c r="M424" s="538"/>
      <c r="N424" s="538"/>
      <c r="O424" s="538"/>
      <c r="P424" s="538"/>
      <c r="Q424" s="538"/>
      <c r="R424" s="538"/>
      <c r="S424" s="538"/>
      <c r="T424" s="538"/>
      <c r="U424" s="538"/>
      <c r="V424" s="538"/>
      <c r="W424" s="538"/>
      <c r="X424" s="538"/>
      <c r="Y424" s="626">
        <f>AC423</f>
        <v>4.21</v>
      </c>
      <c r="Z424" s="627"/>
      <c r="AA424" s="627"/>
      <c r="AB424" s="627"/>
      <c r="AC424" s="627"/>
      <c r="AD424" s="628"/>
      <c r="AF424" s="538" t="s">
        <v>5553</v>
      </c>
      <c r="AG424" s="538"/>
      <c r="AH424" s="538"/>
      <c r="AI424" s="538"/>
      <c r="AJ424" s="538"/>
      <c r="AK424" s="538"/>
      <c r="AL424" s="538"/>
      <c r="AM424" s="538"/>
      <c r="AN424" s="538"/>
      <c r="AO424" s="538"/>
      <c r="AP424" s="538"/>
      <c r="AQ424" s="538"/>
      <c r="AR424" s="538"/>
      <c r="AS424" s="538"/>
      <c r="AT424" s="538"/>
      <c r="AU424" s="538"/>
      <c r="AV424" s="538"/>
      <c r="AW424" s="538"/>
      <c r="AX424" s="538"/>
      <c r="AY424" s="538"/>
      <c r="AZ424" s="538"/>
      <c r="BA424" s="538"/>
      <c r="BB424" s="538"/>
      <c r="BC424" s="538"/>
      <c r="BD424" s="535">
        <f>BH423</f>
        <v>5.08</v>
      </c>
      <c r="BE424" s="536"/>
      <c r="BF424" s="536"/>
      <c r="BG424" s="536"/>
      <c r="BH424" s="536"/>
      <c r="BI424" s="537"/>
    </row>
    <row r="425" spans="1:61" ht="10.8" customHeight="1" x14ac:dyDescent="0.3">
      <c r="A425" s="365"/>
      <c r="B425" s="365"/>
      <c r="C425" s="365"/>
      <c r="D425" s="365"/>
      <c r="E425" s="365"/>
      <c r="F425" s="365"/>
      <c r="G425" s="365"/>
      <c r="H425" s="365"/>
      <c r="I425" s="365"/>
      <c r="J425" s="365"/>
      <c r="K425" s="365"/>
      <c r="L425" s="365"/>
      <c r="M425" s="365"/>
      <c r="N425" s="365"/>
      <c r="O425" s="365"/>
      <c r="P425" s="365"/>
      <c r="Q425" s="365"/>
      <c r="R425" s="365"/>
      <c r="S425" s="365"/>
      <c r="T425" s="365"/>
      <c r="U425" s="365"/>
      <c r="V425" s="365"/>
      <c r="W425" s="365"/>
      <c r="X425" s="365"/>
      <c r="Y425" s="365"/>
      <c r="Z425" s="365"/>
      <c r="AA425" s="365"/>
      <c r="AB425" s="365"/>
      <c r="AC425" s="365"/>
      <c r="AD425" s="365"/>
      <c r="AF425" s="365"/>
      <c r="AG425" s="365"/>
      <c r="AH425" s="365"/>
      <c r="AI425" s="365"/>
      <c r="AJ425" s="365"/>
      <c r="AK425" s="365"/>
      <c r="AL425" s="365"/>
      <c r="AM425" s="365"/>
      <c r="AN425" s="365"/>
      <c r="AO425" s="365"/>
      <c r="AP425" s="365"/>
      <c r="AQ425" s="365"/>
      <c r="AR425" s="365"/>
      <c r="AS425" s="365"/>
      <c r="AT425" s="365"/>
      <c r="AU425" s="365"/>
      <c r="AV425" s="365"/>
      <c r="AW425" s="365"/>
      <c r="AX425" s="365"/>
      <c r="AY425" s="365"/>
      <c r="AZ425" s="365"/>
      <c r="BA425" s="365"/>
      <c r="BB425" s="365"/>
      <c r="BC425" s="365"/>
      <c r="BD425" s="365"/>
      <c r="BE425" s="365"/>
      <c r="BF425" s="365"/>
      <c r="BG425" s="365"/>
      <c r="BH425" s="365"/>
      <c r="BI425" s="365"/>
    </row>
    <row r="426" spans="1:61" ht="11.4" customHeight="1" x14ac:dyDescent="0.3">
      <c r="A426" s="539" t="s">
        <v>5554</v>
      </c>
      <c r="B426" s="540"/>
      <c r="C426" s="540"/>
      <c r="D426" s="540"/>
      <c r="E426" s="540"/>
      <c r="F426" s="540"/>
      <c r="G426" s="540"/>
      <c r="H426" s="540"/>
      <c r="I426" s="540"/>
      <c r="J426" s="540"/>
      <c r="K426" s="540"/>
      <c r="L426" s="540"/>
      <c r="M426" s="540"/>
      <c r="N426" s="540"/>
      <c r="O426" s="540"/>
      <c r="P426" s="540"/>
      <c r="Q426" s="540"/>
      <c r="R426" s="540"/>
      <c r="S426" s="540"/>
      <c r="T426" s="540"/>
      <c r="U426" s="540"/>
      <c r="V426" s="540"/>
      <c r="W426" s="540"/>
      <c r="X426" s="541"/>
      <c r="Y426" s="632">
        <f>Y424+Y420</f>
        <v>25.660000000000004</v>
      </c>
      <c r="Z426" s="633"/>
      <c r="AA426" s="633"/>
      <c r="AB426" s="633"/>
      <c r="AC426" s="633"/>
      <c r="AD426" s="634"/>
      <c r="AF426" s="539" t="s">
        <v>5554</v>
      </c>
      <c r="AG426" s="540"/>
      <c r="AH426" s="540"/>
      <c r="AI426" s="540"/>
      <c r="AJ426" s="540"/>
      <c r="AK426" s="540"/>
      <c r="AL426" s="540"/>
      <c r="AM426" s="540"/>
      <c r="AN426" s="540"/>
      <c r="AO426" s="540"/>
      <c r="AP426" s="540"/>
      <c r="AQ426" s="540"/>
      <c r="AR426" s="540"/>
      <c r="AS426" s="540"/>
      <c r="AT426" s="540"/>
      <c r="AU426" s="540"/>
      <c r="AV426" s="540"/>
      <c r="AW426" s="540"/>
      <c r="AX426" s="540"/>
      <c r="AY426" s="540"/>
      <c r="AZ426" s="540"/>
      <c r="BA426" s="540"/>
      <c r="BB426" s="540"/>
      <c r="BC426" s="541"/>
      <c r="BD426" s="582">
        <f>BD424+BD420-0.01</f>
        <v>30.929999999999996</v>
      </c>
      <c r="BE426" s="583"/>
      <c r="BF426" s="583"/>
      <c r="BG426" s="583"/>
      <c r="BH426" s="583"/>
      <c r="BI426" s="584"/>
    </row>
    <row r="427" spans="1:61" ht="11.4" customHeight="1" x14ac:dyDescent="0.3">
      <c r="A427" s="539" t="s">
        <v>8256</v>
      </c>
      <c r="B427" s="540"/>
      <c r="C427" s="540"/>
      <c r="D427" s="540"/>
      <c r="E427" s="540"/>
      <c r="F427" s="540"/>
      <c r="G427" s="540"/>
      <c r="H427" s="540"/>
      <c r="I427" s="540"/>
      <c r="J427" s="540"/>
      <c r="K427" s="540"/>
      <c r="L427" s="540"/>
      <c r="M427" s="540"/>
      <c r="N427" s="540"/>
      <c r="O427" s="540"/>
      <c r="P427" s="540"/>
      <c r="Q427" s="540"/>
      <c r="R427" s="540"/>
      <c r="S427" s="540"/>
      <c r="T427" s="540"/>
      <c r="U427" s="540"/>
      <c r="V427" s="312"/>
      <c r="W427" s="561">
        <v>0.25069999999999998</v>
      </c>
      <c r="X427" s="648"/>
      <c r="Y427" s="548">
        <f>TRUNC(Y426*W427,2)</f>
        <v>6.43</v>
      </c>
      <c r="Z427" s="549"/>
      <c r="AA427" s="549"/>
      <c r="AB427" s="549"/>
      <c r="AC427" s="549"/>
      <c r="AD427" s="550"/>
      <c r="AF427" s="539" t="s">
        <v>8256</v>
      </c>
      <c r="AG427" s="540"/>
      <c r="AH427" s="540"/>
      <c r="AI427" s="540"/>
      <c r="AJ427" s="540"/>
      <c r="AK427" s="540"/>
      <c r="AL427" s="540"/>
      <c r="AM427" s="540"/>
      <c r="AN427" s="540"/>
      <c r="AO427" s="540"/>
      <c r="AP427" s="540"/>
      <c r="AQ427" s="540"/>
      <c r="AR427" s="540"/>
      <c r="AS427" s="540"/>
      <c r="AT427" s="540"/>
      <c r="AU427" s="540"/>
      <c r="AV427" s="540"/>
      <c r="AW427" s="540"/>
      <c r="AX427" s="540"/>
      <c r="AY427" s="540"/>
      <c r="AZ427" s="540"/>
      <c r="BA427" s="274"/>
      <c r="BB427" s="601">
        <v>0.25069999999999998</v>
      </c>
      <c r="BC427" s="555"/>
      <c r="BD427" s="590">
        <f>BD426*BB427</f>
        <v>7.7541509999999985</v>
      </c>
      <c r="BE427" s="591"/>
      <c r="BF427" s="591"/>
      <c r="BG427" s="591"/>
      <c r="BH427" s="591"/>
      <c r="BI427" s="592"/>
    </row>
    <row r="428" spans="1:61" ht="11.4" customHeight="1" x14ac:dyDescent="0.3">
      <c r="A428" s="539" t="s">
        <v>5555</v>
      </c>
      <c r="B428" s="540"/>
      <c r="C428" s="540"/>
      <c r="D428" s="540"/>
      <c r="E428" s="540"/>
      <c r="F428" s="540"/>
      <c r="G428" s="540"/>
      <c r="H428" s="540"/>
      <c r="I428" s="540"/>
      <c r="J428" s="540"/>
      <c r="K428" s="540"/>
      <c r="L428" s="540"/>
      <c r="M428" s="540"/>
      <c r="N428" s="540"/>
      <c r="O428" s="540"/>
      <c r="P428" s="540"/>
      <c r="Q428" s="540"/>
      <c r="R428" s="540"/>
      <c r="S428" s="540"/>
      <c r="T428" s="540"/>
      <c r="U428" s="540"/>
      <c r="V428" s="540"/>
      <c r="W428" s="540"/>
      <c r="X428" s="541"/>
      <c r="Y428" s="632">
        <f>Y427+Y426-0.01</f>
        <v>32.080000000000005</v>
      </c>
      <c r="Z428" s="633"/>
      <c r="AA428" s="633"/>
      <c r="AB428" s="633"/>
      <c r="AC428" s="633"/>
      <c r="AD428" s="634"/>
      <c r="AF428" s="539" t="s">
        <v>5555</v>
      </c>
      <c r="AG428" s="540"/>
      <c r="AH428" s="540"/>
      <c r="AI428" s="540"/>
      <c r="AJ428" s="540"/>
      <c r="AK428" s="540"/>
      <c r="AL428" s="540"/>
      <c r="AM428" s="540"/>
      <c r="AN428" s="540"/>
      <c r="AO428" s="540"/>
      <c r="AP428" s="540"/>
      <c r="AQ428" s="540"/>
      <c r="AR428" s="540"/>
      <c r="AS428" s="540"/>
      <c r="AT428" s="540"/>
      <c r="AU428" s="540"/>
      <c r="AV428" s="540"/>
      <c r="AW428" s="540"/>
      <c r="AX428" s="540"/>
      <c r="AY428" s="540"/>
      <c r="AZ428" s="540"/>
      <c r="BA428" s="540"/>
      <c r="BB428" s="540"/>
      <c r="BC428" s="541"/>
      <c r="BD428" s="582">
        <f>BD427+BD426</f>
        <v>38.684150999999993</v>
      </c>
      <c r="BE428" s="583"/>
      <c r="BF428" s="583"/>
      <c r="BG428" s="583"/>
      <c r="BH428" s="583"/>
      <c r="BI428" s="584"/>
    </row>
    <row r="429" spans="1:61" ht="10.8" customHeight="1" x14ac:dyDescent="0.3">
      <c r="A429" s="365"/>
      <c r="B429" s="365"/>
      <c r="C429" s="365"/>
      <c r="D429" s="365"/>
      <c r="E429" s="365"/>
      <c r="F429" s="365"/>
      <c r="G429" s="365"/>
      <c r="H429" s="365"/>
      <c r="I429" s="365"/>
      <c r="J429" s="365"/>
      <c r="K429" s="365"/>
      <c r="L429" s="365"/>
      <c r="M429" s="365"/>
      <c r="N429" s="365"/>
      <c r="O429" s="365"/>
      <c r="P429" s="365"/>
      <c r="Q429" s="365"/>
      <c r="R429" s="365"/>
      <c r="S429" s="365"/>
      <c r="T429" s="365"/>
      <c r="U429" s="365"/>
      <c r="V429" s="365"/>
      <c r="W429" s="365"/>
      <c r="X429" s="365"/>
      <c r="Y429" s="365"/>
      <c r="Z429" s="365"/>
      <c r="AA429" s="365"/>
      <c r="AB429" s="365"/>
      <c r="AC429" s="365"/>
      <c r="AD429" s="365"/>
      <c r="AF429" s="365"/>
      <c r="AG429" s="365"/>
      <c r="AH429" s="365"/>
      <c r="AI429" s="365"/>
      <c r="AJ429" s="365"/>
      <c r="AK429" s="365"/>
      <c r="AL429" s="365"/>
      <c r="AM429" s="365"/>
      <c r="AN429" s="365"/>
      <c r="AO429" s="365"/>
      <c r="AP429" s="365"/>
      <c r="AQ429" s="365"/>
      <c r="AR429" s="365"/>
      <c r="AS429" s="365"/>
      <c r="AT429" s="365"/>
      <c r="AU429" s="365"/>
      <c r="AV429" s="365"/>
      <c r="AW429" s="365"/>
      <c r="AX429" s="365"/>
      <c r="AY429" s="365"/>
      <c r="AZ429" s="365"/>
      <c r="BA429" s="365"/>
      <c r="BB429" s="365"/>
      <c r="BC429" s="365"/>
      <c r="BD429" s="365"/>
      <c r="BE429" s="365"/>
      <c r="BF429" s="365"/>
      <c r="BG429" s="365"/>
      <c r="BH429" s="365"/>
      <c r="BI429" s="365"/>
    </row>
    <row r="430" spans="1:61" ht="13.35" customHeight="1" x14ac:dyDescent="0.3">
      <c r="A430" s="520" t="s">
        <v>5556</v>
      </c>
      <c r="B430" s="520"/>
      <c r="C430" s="520"/>
      <c r="D430" s="520"/>
      <c r="E430" s="520"/>
      <c r="F430" s="520" t="s">
        <v>7027</v>
      </c>
      <c r="G430" s="520"/>
      <c r="H430" s="520"/>
      <c r="I430" s="520"/>
      <c r="J430" s="520"/>
      <c r="K430" s="520"/>
      <c r="L430" s="520"/>
      <c r="M430" s="520"/>
      <c r="N430" s="520"/>
      <c r="O430" s="520"/>
      <c r="P430" s="520"/>
      <c r="Q430" s="520"/>
      <c r="R430" s="520"/>
      <c r="S430" s="520"/>
      <c r="T430" s="520"/>
      <c r="U430" s="520"/>
      <c r="V430" s="520"/>
      <c r="W430" s="520"/>
      <c r="X430" s="520"/>
      <c r="Y430" s="520"/>
      <c r="Z430" s="520"/>
      <c r="AA430" s="520"/>
      <c r="AB430" s="520"/>
      <c r="AC430" s="520"/>
      <c r="AD430" s="520"/>
      <c r="AF430" s="520" t="s">
        <v>5556</v>
      </c>
      <c r="AG430" s="520"/>
      <c r="AH430" s="520"/>
      <c r="AI430" s="520"/>
      <c r="AJ430" s="520"/>
      <c r="AK430" s="520" t="s">
        <v>7027</v>
      </c>
      <c r="AL430" s="520"/>
      <c r="AM430" s="520"/>
      <c r="AN430" s="520"/>
      <c r="AO430" s="520"/>
      <c r="AP430" s="520"/>
      <c r="AQ430" s="520"/>
      <c r="AR430" s="520"/>
      <c r="AS430" s="520"/>
      <c r="AT430" s="520"/>
      <c r="AU430" s="520"/>
      <c r="AV430" s="520"/>
      <c r="AW430" s="520"/>
      <c r="AX430" s="520"/>
      <c r="AY430" s="520"/>
      <c r="AZ430" s="520"/>
      <c r="BA430" s="520"/>
      <c r="BB430" s="520"/>
      <c r="BC430" s="520"/>
      <c r="BD430" s="520"/>
      <c r="BE430" s="520"/>
      <c r="BF430" s="520"/>
      <c r="BG430" s="520"/>
      <c r="BH430" s="520"/>
      <c r="BI430" s="520"/>
    </row>
    <row r="431" spans="1:61" ht="10.8" customHeight="1" x14ac:dyDescent="0.3">
      <c r="A431" s="365"/>
      <c r="B431" s="365"/>
      <c r="C431" s="365"/>
      <c r="D431" s="365"/>
      <c r="E431" s="365"/>
      <c r="F431" s="365"/>
      <c r="G431" s="365"/>
      <c r="H431" s="365"/>
      <c r="I431" s="365"/>
      <c r="J431" s="365"/>
      <c r="K431" s="365"/>
      <c r="L431" s="365"/>
      <c r="M431" s="365"/>
      <c r="N431" s="365"/>
      <c r="O431" s="365"/>
      <c r="P431" s="365"/>
      <c r="Q431" s="365"/>
      <c r="R431" s="365"/>
      <c r="S431" s="365"/>
      <c r="T431" s="365"/>
      <c r="U431" s="365"/>
      <c r="V431" s="365"/>
      <c r="W431" s="365"/>
      <c r="X431" s="365"/>
      <c r="Y431" s="365"/>
      <c r="Z431" s="365"/>
      <c r="AA431" s="365"/>
      <c r="AB431" s="365"/>
      <c r="AC431" s="365"/>
      <c r="AD431" s="365"/>
      <c r="AF431" s="365"/>
      <c r="AG431" s="365"/>
      <c r="AH431" s="365"/>
      <c r="AI431" s="365"/>
      <c r="AJ431" s="365"/>
      <c r="AK431" s="365"/>
      <c r="AL431" s="365"/>
      <c r="AM431" s="365"/>
      <c r="AN431" s="365"/>
      <c r="AO431" s="365"/>
      <c r="AP431" s="365"/>
      <c r="AQ431" s="365"/>
      <c r="AR431" s="365"/>
      <c r="AS431" s="365"/>
      <c r="AT431" s="365"/>
      <c r="AU431" s="365"/>
      <c r="AV431" s="365"/>
      <c r="AW431" s="365"/>
      <c r="AX431" s="365"/>
      <c r="AY431" s="365"/>
      <c r="AZ431" s="365"/>
      <c r="BA431" s="365"/>
      <c r="BB431" s="365"/>
      <c r="BC431" s="365"/>
      <c r="BD431" s="365"/>
      <c r="BE431" s="365"/>
      <c r="BF431" s="365"/>
      <c r="BG431" s="365"/>
      <c r="BH431" s="365"/>
      <c r="BI431" s="365"/>
    </row>
    <row r="432" spans="1:61" ht="22.95" customHeight="1" x14ac:dyDescent="0.3">
      <c r="A432" s="365" t="s">
        <v>6666</v>
      </c>
      <c r="B432" s="365"/>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637" t="s">
        <v>5566</v>
      </c>
      <c r="Z432" s="637"/>
      <c r="AA432" s="637"/>
      <c r="AB432" s="637"/>
      <c r="AC432" s="637"/>
      <c r="AD432" s="637"/>
      <c r="AF432" s="365" t="s">
        <v>6666</v>
      </c>
      <c r="AG432" s="365"/>
      <c r="AH432" s="365"/>
      <c r="AI432" s="365"/>
      <c r="AJ432" s="365"/>
      <c r="AK432" s="365"/>
      <c r="AL432" s="365"/>
      <c r="AM432" s="365"/>
      <c r="AN432" s="365"/>
      <c r="AO432" s="365"/>
      <c r="AP432" s="365"/>
      <c r="AQ432" s="365"/>
      <c r="AR432" s="365"/>
      <c r="AS432" s="365"/>
      <c r="AT432" s="365"/>
      <c r="AU432" s="365"/>
      <c r="AV432" s="365"/>
      <c r="AW432" s="365"/>
      <c r="AX432" s="365"/>
      <c r="AY432" s="365"/>
      <c r="AZ432" s="365"/>
      <c r="BA432" s="365"/>
      <c r="BB432" s="365"/>
      <c r="BC432" s="365"/>
      <c r="BD432" s="365" t="s">
        <v>5566</v>
      </c>
      <c r="BE432" s="365"/>
      <c r="BF432" s="365"/>
      <c r="BG432" s="365"/>
      <c r="BH432" s="365"/>
      <c r="BI432" s="365"/>
    </row>
    <row r="433" spans="1:61" ht="10.8" customHeight="1" x14ac:dyDescent="0.3">
      <c r="A433" s="365"/>
      <c r="B433" s="365"/>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365"/>
      <c r="Z433" s="365"/>
      <c r="AA433" s="365"/>
      <c r="AB433" s="365"/>
      <c r="AC433" s="365"/>
      <c r="AD433" s="365"/>
      <c r="AF433" s="365"/>
      <c r="AG433" s="365"/>
      <c r="AH433" s="365"/>
      <c r="AI433" s="365"/>
      <c r="AJ433" s="365"/>
      <c r="AK433" s="365"/>
      <c r="AL433" s="365"/>
      <c r="AM433" s="365"/>
      <c r="AN433" s="365"/>
      <c r="AO433" s="365"/>
      <c r="AP433" s="365"/>
      <c r="AQ433" s="365"/>
      <c r="AR433" s="365"/>
      <c r="AS433" s="365"/>
      <c r="AT433" s="365"/>
      <c r="AU433" s="365"/>
      <c r="AV433" s="365"/>
      <c r="AW433" s="365"/>
      <c r="AX433" s="365"/>
      <c r="AY433" s="365"/>
      <c r="AZ433" s="365"/>
      <c r="BA433" s="365"/>
      <c r="BB433" s="365"/>
      <c r="BC433" s="365"/>
      <c r="BD433" s="365"/>
      <c r="BE433" s="365"/>
      <c r="BF433" s="365"/>
      <c r="BG433" s="365"/>
      <c r="BH433" s="365"/>
      <c r="BI433" s="365"/>
    </row>
    <row r="434" spans="1:61" ht="11.4" customHeight="1" x14ac:dyDescent="0.3">
      <c r="A434" s="551" t="s">
        <v>5548</v>
      </c>
      <c r="B434" s="552"/>
      <c r="C434" s="552"/>
      <c r="D434" s="552"/>
      <c r="E434" s="552"/>
      <c r="F434" s="552"/>
      <c r="G434" s="553"/>
      <c r="H434" s="551" t="s">
        <v>5557</v>
      </c>
      <c r="I434" s="552"/>
      <c r="J434" s="552"/>
      <c r="K434" s="552"/>
      <c r="L434" s="553"/>
      <c r="M434" s="545" t="s">
        <v>5558</v>
      </c>
      <c r="N434" s="547"/>
      <c r="O434" s="545" t="s">
        <v>5559</v>
      </c>
      <c r="P434" s="546"/>
      <c r="Q434" s="546"/>
      <c r="R434" s="547"/>
      <c r="S434" s="545" t="s">
        <v>5560</v>
      </c>
      <c r="T434" s="546"/>
      <c r="U434" s="546"/>
      <c r="V434" s="547"/>
      <c r="W434" s="545" t="s">
        <v>5551</v>
      </c>
      <c r="X434" s="546"/>
      <c r="Y434" s="546"/>
      <c r="Z434" s="546"/>
      <c r="AA434" s="547"/>
      <c r="AB434" s="545" t="s">
        <v>5561</v>
      </c>
      <c r="AC434" s="546"/>
      <c r="AD434" s="547"/>
      <c r="AF434" s="551" t="s">
        <v>5548</v>
      </c>
      <c r="AG434" s="552"/>
      <c r="AH434" s="552"/>
      <c r="AI434" s="552"/>
      <c r="AJ434" s="552"/>
      <c r="AK434" s="552"/>
      <c r="AL434" s="553"/>
      <c r="AM434" s="551" t="s">
        <v>5557</v>
      </c>
      <c r="AN434" s="552"/>
      <c r="AO434" s="552"/>
      <c r="AP434" s="552"/>
      <c r="AQ434" s="553"/>
      <c r="AR434" s="539" t="s">
        <v>5558</v>
      </c>
      <c r="AS434" s="541"/>
      <c r="AT434" s="539" t="s">
        <v>5559</v>
      </c>
      <c r="AU434" s="540"/>
      <c r="AV434" s="540"/>
      <c r="AW434" s="541"/>
      <c r="AX434" s="539" t="s">
        <v>5560</v>
      </c>
      <c r="AY434" s="540"/>
      <c r="AZ434" s="540"/>
      <c r="BA434" s="541"/>
      <c r="BB434" s="539" t="s">
        <v>5551</v>
      </c>
      <c r="BC434" s="540"/>
      <c r="BD434" s="540"/>
      <c r="BE434" s="540"/>
      <c r="BF434" s="541"/>
      <c r="BG434" s="539" t="s">
        <v>5561</v>
      </c>
      <c r="BH434" s="540"/>
      <c r="BI434" s="541"/>
    </row>
    <row r="435" spans="1:61" ht="11.4" customHeight="1" x14ac:dyDescent="0.3">
      <c r="A435" s="521" t="s">
        <v>5562</v>
      </c>
      <c r="B435" s="522"/>
      <c r="C435" s="522"/>
      <c r="D435" s="522"/>
      <c r="E435" s="522"/>
      <c r="F435" s="522"/>
      <c r="G435" s="523"/>
      <c r="H435" s="521" t="s">
        <v>5563</v>
      </c>
      <c r="I435" s="522"/>
      <c r="J435" s="522"/>
      <c r="K435" s="522"/>
      <c r="L435" s="523"/>
      <c r="M435" s="673">
        <f>ROUND(AR435*(1-'COMP IMPLANTAÇÃO'!$AI$1),2)</f>
        <v>6.02</v>
      </c>
      <c r="N435" s="674"/>
      <c r="O435" s="673">
        <f t="shared" ref="O435" si="81">TRUNC(M435*(1+(S435/100)),2)</f>
        <v>16.88</v>
      </c>
      <c r="P435" s="675"/>
      <c r="Q435" s="675"/>
      <c r="R435" s="674"/>
      <c r="S435" s="620">
        <v>180.43</v>
      </c>
      <c r="T435" s="621"/>
      <c r="U435" s="621"/>
      <c r="V435" s="622"/>
      <c r="W435" s="611">
        <v>0.27950000000000003</v>
      </c>
      <c r="X435" s="612"/>
      <c r="Y435" s="612"/>
      <c r="Z435" s="612"/>
      <c r="AA435" s="613"/>
      <c r="AB435" s="623">
        <f>TRUNC(O435*W435,2)</f>
        <v>4.71</v>
      </c>
      <c r="AC435" s="624"/>
      <c r="AD435" s="625"/>
      <c r="AF435" s="521" t="s">
        <v>5562</v>
      </c>
      <c r="AG435" s="522"/>
      <c r="AH435" s="522"/>
      <c r="AI435" s="522"/>
      <c r="AJ435" s="522"/>
      <c r="AK435" s="522"/>
      <c r="AL435" s="523"/>
      <c r="AM435" s="521" t="s">
        <v>5563</v>
      </c>
      <c r="AN435" s="522"/>
      <c r="AO435" s="522"/>
      <c r="AP435" s="522"/>
      <c r="AQ435" s="523"/>
      <c r="AR435" s="535">
        <v>7.25</v>
      </c>
      <c r="AS435" s="537"/>
      <c r="AT435" s="526">
        <v>20.329999999999998</v>
      </c>
      <c r="AU435" s="527"/>
      <c r="AV435" s="527"/>
      <c r="AW435" s="528"/>
      <c r="AX435" s="529">
        <v>180.43</v>
      </c>
      <c r="AY435" s="530"/>
      <c r="AZ435" s="530"/>
      <c r="BA435" s="531"/>
      <c r="BB435" s="532">
        <v>0.27950000000000003</v>
      </c>
      <c r="BC435" s="533"/>
      <c r="BD435" s="533"/>
      <c r="BE435" s="533"/>
      <c r="BF435" s="534"/>
      <c r="BG435" s="535">
        <f t="shared" ref="BG435" si="82">AT435*BB435</f>
        <v>5.6822350000000004</v>
      </c>
      <c r="BH435" s="536"/>
      <c r="BI435" s="537"/>
    </row>
    <row r="436" spans="1:61" ht="11.4" customHeight="1" x14ac:dyDescent="0.3">
      <c r="A436" s="538" t="s">
        <v>5565</v>
      </c>
      <c r="B436" s="538"/>
      <c r="C436" s="538"/>
      <c r="D436" s="538"/>
      <c r="E436" s="538"/>
      <c r="F436" s="538"/>
      <c r="G436" s="538"/>
      <c r="H436" s="538"/>
      <c r="I436" s="538"/>
      <c r="J436" s="538"/>
      <c r="K436" s="538"/>
      <c r="L436" s="538"/>
      <c r="M436" s="538"/>
      <c r="N436" s="538"/>
      <c r="O436" s="538"/>
      <c r="P436" s="538"/>
      <c r="Q436" s="538"/>
      <c r="R436" s="538"/>
      <c r="S436" s="538"/>
      <c r="T436" s="538"/>
      <c r="U436" s="538"/>
      <c r="V436" s="538"/>
      <c r="W436" s="538"/>
      <c r="X436" s="538"/>
      <c r="Y436" s="626">
        <f>AB435</f>
        <v>4.71</v>
      </c>
      <c r="Z436" s="627"/>
      <c r="AA436" s="627"/>
      <c r="AB436" s="627"/>
      <c r="AC436" s="627"/>
      <c r="AD436" s="628"/>
      <c r="AF436" s="538" t="s">
        <v>5565</v>
      </c>
      <c r="AG436" s="538"/>
      <c r="AH436" s="538"/>
      <c r="AI436" s="538"/>
      <c r="AJ436" s="538"/>
      <c r="AK436" s="538"/>
      <c r="AL436" s="538"/>
      <c r="AM436" s="538"/>
      <c r="AN436" s="538"/>
      <c r="AO436" s="538"/>
      <c r="AP436" s="538"/>
      <c r="AQ436" s="538"/>
      <c r="AR436" s="538"/>
      <c r="AS436" s="538"/>
      <c r="AT436" s="538"/>
      <c r="AU436" s="538"/>
      <c r="AV436" s="538"/>
      <c r="AW436" s="538"/>
      <c r="AX436" s="538"/>
      <c r="AY436" s="538"/>
      <c r="AZ436" s="538"/>
      <c r="BA436" s="538"/>
      <c r="BB436" s="538"/>
      <c r="BC436" s="538"/>
      <c r="BD436" s="535">
        <f>BG435</f>
        <v>5.6822350000000004</v>
      </c>
      <c r="BE436" s="536"/>
      <c r="BF436" s="536"/>
      <c r="BG436" s="536"/>
      <c r="BH436" s="536"/>
      <c r="BI436" s="537"/>
    </row>
    <row r="437" spans="1:61" ht="10.8" customHeight="1" x14ac:dyDescent="0.3">
      <c r="A437" s="365"/>
      <c r="B437" s="365"/>
      <c r="C437" s="365"/>
      <c r="D437" s="365"/>
      <c r="E437" s="365"/>
      <c r="F437" s="365"/>
      <c r="G437" s="365"/>
      <c r="H437" s="365"/>
      <c r="I437" s="365"/>
      <c r="J437" s="365"/>
      <c r="K437" s="365"/>
      <c r="L437" s="365"/>
      <c r="M437" s="365"/>
      <c r="N437" s="365"/>
      <c r="O437" s="365"/>
      <c r="P437" s="365"/>
      <c r="Q437" s="365"/>
      <c r="R437" s="365"/>
      <c r="S437" s="365"/>
      <c r="T437" s="365"/>
      <c r="U437" s="365"/>
      <c r="V437" s="365"/>
      <c r="W437" s="365"/>
      <c r="X437" s="365"/>
      <c r="Y437" s="365"/>
      <c r="Z437" s="365"/>
      <c r="AA437" s="365"/>
      <c r="AB437" s="365"/>
      <c r="AC437" s="365"/>
      <c r="AD437" s="365"/>
      <c r="AF437" s="365"/>
      <c r="AG437" s="365"/>
      <c r="AH437" s="365"/>
      <c r="AI437" s="365"/>
      <c r="AJ437" s="365"/>
      <c r="AK437" s="365"/>
      <c r="AL437" s="365"/>
      <c r="AM437" s="365"/>
      <c r="AN437" s="365"/>
      <c r="AO437" s="365"/>
      <c r="AP437" s="365"/>
      <c r="AQ437" s="365"/>
      <c r="AR437" s="365"/>
      <c r="AS437" s="365"/>
      <c r="AT437" s="365"/>
      <c r="AU437" s="365"/>
      <c r="AV437" s="365"/>
      <c r="AW437" s="365"/>
      <c r="AX437" s="365"/>
      <c r="AY437" s="365"/>
      <c r="AZ437" s="365"/>
      <c r="BA437" s="365"/>
      <c r="BB437" s="365"/>
      <c r="BC437" s="365"/>
      <c r="BD437" s="365"/>
      <c r="BE437" s="365"/>
      <c r="BF437" s="365"/>
      <c r="BG437" s="365"/>
      <c r="BH437" s="365"/>
      <c r="BI437" s="365"/>
    </row>
    <row r="438" spans="1:61" ht="34.5" customHeight="1" x14ac:dyDescent="0.3">
      <c r="A438" s="551" t="s">
        <v>5548</v>
      </c>
      <c r="B438" s="552"/>
      <c r="C438" s="553"/>
      <c r="D438" s="551" t="s">
        <v>5568</v>
      </c>
      <c r="E438" s="552"/>
      <c r="F438" s="552"/>
      <c r="G438" s="552"/>
      <c r="H438" s="552"/>
      <c r="I438" s="552"/>
      <c r="J438" s="552"/>
      <c r="K438" s="553"/>
      <c r="L438" s="554" t="s">
        <v>167</v>
      </c>
      <c r="M438" s="555"/>
      <c r="N438" s="545" t="s">
        <v>5569</v>
      </c>
      <c r="O438" s="546"/>
      <c r="P438" s="547"/>
      <c r="Q438" s="545" t="s">
        <v>5570</v>
      </c>
      <c r="R438" s="546"/>
      <c r="S438" s="546"/>
      <c r="T438" s="547"/>
      <c r="U438" s="545" t="s">
        <v>5551</v>
      </c>
      <c r="V438" s="546"/>
      <c r="W438" s="546"/>
      <c r="X438" s="547"/>
      <c r="Y438" s="545" t="s">
        <v>5571</v>
      </c>
      <c r="Z438" s="546"/>
      <c r="AA438" s="546"/>
      <c r="AB438" s="546"/>
      <c r="AC438" s="547"/>
      <c r="AD438" s="307" t="s">
        <v>5572</v>
      </c>
      <c r="AF438" s="551" t="s">
        <v>5548</v>
      </c>
      <c r="AG438" s="552"/>
      <c r="AH438" s="553"/>
      <c r="AI438" s="551" t="s">
        <v>5568</v>
      </c>
      <c r="AJ438" s="552"/>
      <c r="AK438" s="552"/>
      <c r="AL438" s="552"/>
      <c r="AM438" s="552"/>
      <c r="AN438" s="552"/>
      <c r="AO438" s="552"/>
      <c r="AP438" s="553"/>
      <c r="AQ438" s="554" t="s">
        <v>167</v>
      </c>
      <c r="AR438" s="555"/>
      <c r="AS438" s="539" t="s">
        <v>5569</v>
      </c>
      <c r="AT438" s="540"/>
      <c r="AU438" s="541"/>
      <c r="AV438" s="539" t="s">
        <v>5570</v>
      </c>
      <c r="AW438" s="540"/>
      <c r="AX438" s="540"/>
      <c r="AY438" s="541"/>
      <c r="AZ438" s="539" t="s">
        <v>5551</v>
      </c>
      <c r="BA438" s="540"/>
      <c r="BB438" s="540"/>
      <c r="BC438" s="541"/>
      <c r="BD438" s="539" t="s">
        <v>5571</v>
      </c>
      <c r="BE438" s="540"/>
      <c r="BF438" s="540"/>
      <c r="BG438" s="540"/>
      <c r="BH438" s="541"/>
      <c r="BI438" s="247" t="s">
        <v>5572</v>
      </c>
    </row>
    <row r="439" spans="1:61" ht="80.400000000000006" customHeight="1" x14ac:dyDescent="0.3">
      <c r="A439" s="521" t="s">
        <v>6667</v>
      </c>
      <c r="B439" s="522"/>
      <c r="C439" s="523"/>
      <c r="D439" s="521" t="s">
        <v>6668</v>
      </c>
      <c r="E439" s="522"/>
      <c r="F439" s="522"/>
      <c r="G439" s="522"/>
      <c r="H439" s="522"/>
      <c r="I439" s="522"/>
      <c r="J439" s="522"/>
      <c r="K439" s="523"/>
      <c r="L439" s="524" t="s">
        <v>5668</v>
      </c>
      <c r="M439" s="525"/>
      <c r="N439" s="608">
        <f>ROUND(AS439*(1-'COMP IMPLANTAÇÃO'!$AI$1),2)</f>
        <v>24.18</v>
      </c>
      <c r="O439" s="609"/>
      <c r="P439" s="610"/>
      <c r="Q439" s="608">
        <f>ROUND(AV439*(1-'COMP IMPLANTAÇÃO'!$AI$1),2)</f>
        <v>114.61</v>
      </c>
      <c r="R439" s="609"/>
      <c r="S439" s="609"/>
      <c r="T439" s="610"/>
      <c r="U439" s="611">
        <v>6.1199999999999997E-2</v>
      </c>
      <c r="V439" s="612"/>
      <c r="W439" s="612"/>
      <c r="X439" s="613"/>
      <c r="Y439" s="614">
        <f t="shared" ref="Y439:Y444" si="83">TRUNC(N439*$U439,2)</f>
        <v>1.47</v>
      </c>
      <c r="Z439" s="615"/>
      <c r="AA439" s="615"/>
      <c r="AB439" s="615"/>
      <c r="AC439" s="616"/>
      <c r="AD439" s="311">
        <f t="shared" ref="AD439:AD444" si="84">TRUNC(Q439*$U439,2)</f>
        <v>7.01</v>
      </c>
      <c r="AF439" s="521" t="s">
        <v>6667</v>
      </c>
      <c r="AG439" s="522"/>
      <c r="AH439" s="523"/>
      <c r="AI439" s="521" t="s">
        <v>6668</v>
      </c>
      <c r="AJ439" s="522"/>
      <c r="AK439" s="522"/>
      <c r="AL439" s="522"/>
      <c r="AM439" s="522"/>
      <c r="AN439" s="522"/>
      <c r="AO439" s="522"/>
      <c r="AP439" s="523"/>
      <c r="AQ439" s="524" t="s">
        <v>5668</v>
      </c>
      <c r="AR439" s="525"/>
      <c r="AS439" s="526">
        <v>29.13</v>
      </c>
      <c r="AT439" s="527"/>
      <c r="AU439" s="528"/>
      <c r="AV439" s="529">
        <v>138.09</v>
      </c>
      <c r="AW439" s="530"/>
      <c r="AX439" s="530"/>
      <c r="AY439" s="531"/>
      <c r="AZ439" s="532">
        <v>6.1199999999999997E-2</v>
      </c>
      <c r="BA439" s="533"/>
      <c r="BB439" s="533"/>
      <c r="BC439" s="534"/>
      <c r="BD439" s="535">
        <f>AS439*AZ439</f>
        <v>1.7827559999999998</v>
      </c>
      <c r="BE439" s="536"/>
      <c r="BF439" s="536"/>
      <c r="BG439" s="536"/>
      <c r="BH439" s="537"/>
      <c r="BI439" s="248">
        <f>AV439*AZ439</f>
        <v>8.4511079999999996</v>
      </c>
    </row>
    <row r="440" spans="1:61" ht="80.400000000000006" customHeight="1" x14ac:dyDescent="0.3">
      <c r="A440" s="521" t="s">
        <v>6669</v>
      </c>
      <c r="B440" s="522"/>
      <c r="C440" s="523"/>
      <c r="D440" s="521" t="s">
        <v>6664</v>
      </c>
      <c r="E440" s="522"/>
      <c r="F440" s="522"/>
      <c r="G440" s="522"/>
      <c r="H440" s="522"/>
      <c r="I440" s="522"/>
      <c r="J440" s="522"/>
      <c r="K440" s="523"/>
      <c r="L440" s="524" t="s">
        <v>5669</v>
      </c>
      <c r="M440" s="525"/>
      <c r="N440" s="608">
        <f>ROUND(AS440*(1-'COMP IMPLANTAÇÃO'!$AI$1),2)</f>
        <v>24.18</v>
      </c>
      <c r="O440" s="609"/>
      <c r="P440" s="610"/>
      <c r="Q440" s="608">
        <f>ROUND(AV440*(1-'COMP IMPLANTAÇÃO'!$AI$1),2)</f>
        <v>301.91000000000003</v>
      </c>
      <c r="R440" s="609"/>
      <c r="S440" s="609"/>
      <c r="T440" s="610"/>
      <c r="U440" s="611">
        <v>3.4200000000000001E-2</v>
      </c>
      <c r="V440" s="612"/>
      <c r="W440" s="612"/>
      <c r="X440" s="613"/>
      <c r="Y440" s="614">
        <f t="shared" si="83"/>
        <v>0.82</v>
      </c>
      <c r="Z440" s="615"/>
      <c r="AA440" s="615"/>
      <c r="AB440" s="615"/>
      <c r="AC440" s="616"/>
      <c r="AD440" s="311">
        <f t="shared" si="84"/>
        <v>10.32</v>
      </c>
      <c r="AF440" s="521" t="s">
        <v>6669</v>
      </c>
      <c r="AG440" s="522"/>
      <c r="AH440" s="523"/>
      <c r="AI440" s="521" t="s">
        <v>6664</v>
      </c>
      <c r="AJ440" s="522"/>
      <c r="AK440" s="522"/>
      <c r="AL440" s="522"/>
      <c r="AM440" s="522"/>
      <c r="AN440" s="522"/>
      <c r="AO440" s="522"/>
      <c r="AP440" s="523"/>
      <c r="AQ440" s="524" t="s">
        <v>5669</v>
      </c>
      <c r="AR440" s="525"/>
      <c r="AS440" s="526">
        <v>29.13</v>
      </c>
      <c r="AT440" s="527"/>
      <c r="AU440" s="528"/>
      <c r="AV440" s="529">
        <v>363.75</v>
      </c>
      <c r="AW440" s="530"/>
      <c r="AX440" s="530"/>
      <c r="AY440" s="531"/>
      <c r="AZ440" s="532">
        <v>3.4200000000000001E-2</v>
      </c>
      <c r="BA440" s="533"/>
      <c r="BB440" s="533"/>
      <c r="BC440" s="534"/>
      <c r="BD440" s="535">
        <f t="shared" ref="BD440:BD444" si="85">AS440*AZ440</f>
        <v>0.99624599999999996</v>
      </c>
      <c r="BE440" s="536"/>
      <c r="BF440" s="536"/>
      <c r="BG440" s="536"/>
      <c r="BH440" s="537"/>
      <c r="BI440" s="248">
        <f t="shared" ref="BI440:BI444" si="86">AV440*AZ440</f>
        <v>12.440250000000001</v>
      </c>
    </row>
    <row r="441" spans="1:61" ht="45.9" customHeight="1" x14ac:dyDescent="0.3">
      <c r="A441" s="521" t="s">
        <v>6670</v>
      </c>
      <c r="B441" s="522"/>
      <c r="C441" s="523"/>
      <c r="D441" s="521" t="s">
        <v>6671</v>
      </c>
      <c r="E441" s="522"/>
      <c r="F441" s="522"/>
      <c r="G441" s="522"/>
      <c r="H441" s="522"/>
      <c r="I441" s="522"/>
      <c r="J441" s="522"/>
      <c r="K441" s="523"/>
      <c r="L441" s="524" t="s">
        <v>6672</v>
      </c>
      <c r="M441" s="525"/>
      <c r="N441" s="608">
        <f>ROUND(AS441*(1-'COMP IMPLANTAÇÃO'!$AI$1),2)</f>
        <v>0.51</v>
      </c>
      <c r="O441" s="609"/>
      <c r="P441" s="610"/>
      <c r="Q441" s="608">
        <f>ROUND(AV441*(1-'COMP IMPLANTAÇÃO'!$AI$1),2)</f>
        <v>2.1800000000000002</v>
      </c>
      <c r="R441" s="609"/>
      <c r="S441" s="609"/>
      <c r="T441" s="610"/>
      <c r="U441" s="611">
        <v>5.2400000000000002E-2</v>
      </c>
      <c r="V441" s="612"/>
      <c r="W441" s="612"/>
      <c r="X441" s="613"/>
      <c r="Y441" s="614">
        <f t="shared" si="83"/>
        <v>0.02</v>
      </c>
      <c r="Z441" s="615"/>
      <c r="AA441" s="615"/>
      <c r="AB441" s="615"/>
      <c r="AC441" s="616"/>
      <c r="AD441" s="311">
        <f t="shared" si="84"/>
        <v>0.11</v>
      </c>
      <c r="AF441" s="521" t="s">
        <v>6670</v>
      </c>
      <c r="AG441" s="522"/>
      <c r="AH441" s="523"/>
      <c r="AI441" s="521" t="s">
        <v>6671</v>
      </c>
      <c r="AJ441" s="522"/>
      <c r="AK441" s="522"/>
      <c r="AL441" s="522"/>
      <c r="AM441" s="522"/>
      <c r="AN441" s="522"/>
      <c r="AO441" s="522"/>
      <c r="AP441" s="523"/>
      <c r="AQ441" s="524" t="s">
        <v>6672</v>
      </c>
      <c r="AR441" s="525"/>
      <c r="AS441" s="535">
        <v>0.62</v>
      </c>
      <c r="AT441" s="536"/>
      <c r="AU441" s="537"/>
      <c r="AV441" s="535">
        <v>2.63</v>
      </c>
      <c r="AW441" s="536"/>
      <c r="AX441" s="536"/>
      <c r="AY441" s="537"/>
      <c r="AZ441" s="532">
        <v>5.2400000000000002E-2</v>
      </c>
      <c r="BA441" s="533"/>
      <c r="BB441" s="533"/>
      <c r="BC441" s="534"/>
      <c r="BD441" s="535">
        <f t="shared" si="85"/>
        <v>3.2488000000000003E-2</v>
      </c>
      <c r="BE441" s="536"/>
      <c r="BF441" s="536"/>
      <c r="BG441" s="536"/>
      <c r="BH441" s="537"/>
      <c r="BI441" s="248">
        <f t="shared" si="86"/>
        <v>0.13781199999999999</v>
      </c>
    </row>
    <row r="442" spans="1:61" ht="68.849999999999994" customHeight="1" x14ac:dyDescent="0.3">
      <c r="A442" s="521" t="s">
        <v>6659</v>
      </c>
      <c r="B442" s="522"/>
      <c r="C442" s="523"/>
      <c r="D442" s="521" t="s">
        <v>6660</v>
      </c>
      <c r="E442" s="522"/>
      <c r="F442" s="522"/>
      <c r="G442" s="522"/>
      <c r="H442" s="522"/>
      <c r="I442" s="522"/>
      <c r="J442" s="522"/>
      <c r="K442" s="523"/>
      <c r="L442" s="524" t="s">
        <v>72</v>
      </c>
      <c r="M442" s="525"/>
      <c r="N442" s="608">
        <f>ROUND(AS442*(1-'COMP IMPLANTAÇÃO'!$AI$1),2)</f>
        <v>1.68</v>
      </c>
      <c r="O442" s="609"/>
      <c r="P442" s="610"/>
      <c r="Q442" s="608">
        <f>ROUND(AV442*(1-'COMP IMPLANTAÇÃO'!$AI$1),2)</f>
        <v>5.64</v>
      </c>
      <c r="R442" s="609"/>
      <c r="S442" s="609"/>
      <c r="T442" s="610"/>
      <c r="U442" s="611">
        <v>0.15709999999999999</v>
      </c>
      <c r="V442" s="612"/>
      <c r="W442" s="612"/>
      <c r="X442" s="613"/>
      <c r="Y442" s="614">
        <f t="shared" si="83"/>
        <v>0.26</v>
      </c>
      <c r="Z442" s="615"/>
      <c r="AA442" s="615"/>
      <c r="AB442" s="615"/>
      <c r="AC442" s="616"/>
      <c r="AD442" s="311">
        <f t="shared" si="84"/>
        <v>0.88</v>
      </c>
      <c r="AF442" s="521" t="s">
        <v>6659</v>
      </c>
      <c r="AG442" s="522"/>
      <c r="AH442" s="523"/>
      <c r="AI442" s="521" t="s">
        <v>6660</v>
      </c>
      <c r="AJ442" s="522"/>
      <c r="AK442" s="522"/>
      <c r="AL442" s="522"/>
      <c r="AM442" s="522"/>
      <c r="AN442" s="522"/>
      <c r="AO442" s="522"/>
      <c r="AP442" s="523"/>
      <c r="AQ442" s="524" t="s">
        <v>72</v>
      </c>
      <c r="AR442" s="525"/>
      <c r="AS442" s="535">
        <v>2.0299999999999998</v>
      </c>
      <c r="AT442" s="536"/>
      <c r="AU442" s="537"/>
      <c r="AV442" s="535">
        <v>6.8</v>
      </c>
      <c r="AW442" s="536"/>
      <c r="AX442" s="536"/>
      <c r="AY442" s="537"/>
      <c r="AZ442" s="532">
        <v>0.15709999999999999</v>
      </c>
      <c r="BA442" s="533"/>
      <c r="BB442" s="533"/>
      <c r="BC442" s="534"/>
      <c r="BD442" s="535">
        <f t="shared" si="85"/>
        <v>0.31891299999999995</v>
      </c>
      <c r="BE442" s="536"/>
      <c r="BF442" s="536"/>
      <c r="BG442" s="536"/>
      <c r="BH442" s="537"/>
      <c r="BI442" s="248">
        <f t="shared" si="86"/>
        <v>1.0682799999999999</v>
      </c>
    </row>
    <row r="443" spans="1:61" ht="22.95" customHeight="1" x14ac:dyDescent="0.3">
      <c r="A443" s="521" t="s">
        <v>7028</v>
      </c>
      <c r="B443" s="522"/>
      <c r="C443" s="523"/>
      <c r="D443" s="521" t="s">
        <v>5522</v>
      </c>
      <c r="E443" s="522"/>
      <c r="F443" s="522"/>
      <c r="G443" s="522"/>
      <c r="H443" s="522"/>
      <c r="I443" s="522"/>
      <c r="J443" s="522"/>
      <c r="K443" s="523"/>
      <c r="L443" s="524" t="s">
        <v>72</v>
      </c>
      <c r="M443" s="525"/>
      <c r="N443" s="608">
        <f>ROUND(AS443*(1-'COMP IMPLANTAÇÃO'!$AI$1),2)</f>
        <v>0</v>
      </c>
      <c r="O443" s="609"/>
      <c r="P443" s="610"/>
      <c r="Q443" s="608">
        <f>ROUND(AV443*(1-'COMP IMPLANTAÇÃO'!$AI$1),2)</f>
        <v>487.64</v>
      </c>
      <c r="R443" s="609"/>
      <c r="S443" s="609"/>
      <c r="T443" s="610"/>
      <c r="U443" s="611">
        <v>0.1426</v>
      </c>
      <c r="V443" s="612"/>
      <c r="W443" s="612"/>
      <c r="X443" s="613"/>
      <c r="Y443" s="614">
        <f t="shared" si="83"/>
        <v>0</v>
      </c>
      <c r="Z443" s="615"/>
      <c r="AA443" s="615"/>
      <c r="AB443" s="615"/>
      <c r="AC443" s="616"/>
      <c r="AD443" s="311">
        <f t="shared" si="84"/>
        <v>69.53</v>
      </c>
      <c r="AF443" s="521" t="s">
        <v>7028</v>
      </c>
      <c r="AG443" s="522"/>
      <c r="AH443" s="523"/>
      <c r="AI443" s="521" t="s">
        <v>5522</v>
      </c>
      <c r="AJ443" s="522"/>
      <c r="AK443" s="522"/>
      <c r="AL443" s="522"/>
      <c r="AM443" s="522"/>
      <c r="AN443" s="522"/>
      <c r="AO443" s="522"/>
      <c r="AP443" s="523"/>
      <c r="AQ443" s="524" t="s">
        <v>72</v>
      </c>
      <c r="AR443" s="525"/>
      <c r="AS443" s="535">
        <v>0</v>
      </c>
      <c r="AT443" s="536"/>
      <c r="AU443" s="537"/>
      <c r="AV443" s="529">
        <v>587.52</v>
      </c>
      <c r="AW443" s="530"/>
      <c r="AX443" s="530"/>
      <c r="AY443" s="531"/>
      <c r="AZ443" s="532">
        <v>0.1426</v>
      </c>
      <c r="BA443" s="533"/>
      <c r="BB443" s="533"/>
      <c r="BC443" s="534"/>
      <c r="BD443" s="535">
        <f t="shared" si="85"/>
        <v>0</v>
      </c>
      <c r="BE443" s="536"/>
      <c r="BF443" s="536"/>
      <c r="BG443" s="536"/>
      <c r="BH443" s="537"/>
      <c r="BI443" s="248">
        <f t="shared" si="86"/>
        <v>83.780351999999993</v>
      </c>
    </row>
    <row r="444" spans="1:61" ht="22.95" customHeight="1" x14ac:dyDescent="0.3">
      <c r="A444" s="521" t="s">
        <v>7029</v>
      </c>
      <c r="B444" s="522"/>
      <c r="C444" s="523"/>
      <c r="D444" s="521" t="s">
        <v>5515</v>
      </c>
      <c r="E444" s="522"/>
      <c r="F444" s="522"/>
      <c r="G444" s="522"/>
      <c r="H444" s="522"/>
      <c r="I444" s="522"/>
      <c r="J444" s="522"/>
      <c r="K444" s="523"/>
      <c r="L444" s="524" t="s">
        <v>79</v>
      </c>
      <c r="M444" s="525"/>
      <c r="N444" s="608">
        <f>ROUND(AS444*(1-'COMP IMPLANTAÇÃO'!$AI$1),2)</f>
        <v>4.26</v>
      </c>
      <c r="O444" s="609"/>
      <c r="P444" s="610"/>
      <c r="Q444" s="608">
        <f>ROUND(AV444*(1-'COMP IMPLANTAÇÃO'!$AI$1),2)</f>
        <v>6.27</v>
      </c>
      <c r="R444" s="609"/>
      <c r="S444" s="609"/>
      <c r="T444" s="610"/>
      <c r="U444" s="611">
        <v>1.3913</v>
      </c>
      <c r="V444" s="612"/>
      <c r="W444" s="612"/>
      <c r="X444" s="613"/>
      <c r="Y444" s="614">
        <f t="shared" si="83"/>
        <v>5.92</v>
      </c>
      <c r="Z444" s="615"/>
      <c r="AA444" s="615"/>
      <c r="AB444" s="615"/>
      <c r="AC444" s="616"/>
      <c r="AD444" s="311">
        <f t="shared" si="84"/>
        <v>8.7200000000000006</v>
      </c>
      <c r="AF444" s="521" t="s">
        <v>7029</v>
      </c>
      <c r="AG444" s="522"/>
      <c r="AH444" s="523"/>
      <c r="AI444" s="521" t="s">
        <v>5515</v>
      </c>
      <c r="AJ444" s="522"/>
      <c r="AK444" s="522"/>
      <c r="AL444" s="522"/>
      <c r="AM444" s="522"/>
      <c r="AN444" s="522"/>
      <c r="AO444" s="522"/>
      <c r="AP444" s="523"/>
      <c r="AQ444" s="524" t="s">
        <v>79</v>
      </c>
      <c r="AR444" s="525"/>
      <c r="AS444" s="535">
        <v>5.13</v>
      </c>
      <c r="AT444" s="536"/>
      <c r="AU444" s="537"/>
      <c r="AV444" s="535">
        <v>7.55</v>
      </c>
      <c r="AW444" s="536"/>
      <c r="AX444" s="536"/>
      <c r="AY444" s="537"/>
      <c r="AZ444" s="532">
        <v>1.3913</v>
      </c>
      <c r="BA444" s="533"/>
      <c r="BB444" s="533"/>
      <c r="BC444" s="534"/>
      <c r="BD444" s="535">
        <f t="shared" si="85"/>
        <v>7.1373689999999996</v>
      </c>
      <c r="BE444" s="536"/>
      <c r="BF444" s="536"/>
      <c r="BG444" s="536"/>
      <c r="BH444" s="537"/>
      <c r="BI444" s="248">
        <f t="shared" si="86"/>
        <v>10.504315</v>
      </c>
    </row>
    <row r="445" spans="1:61" ht="11.4" customHeight="1" x14ac:dyDescent="0.3">
      <c r="A445" s="538" t="s">
        <v>5575</v>
      </c>
      <c r="B445" s="538"/>
      <c r="C445" s="538"/>
      <c r="D445" s="538"/>
      <c r="E445" s="538"/>
      <c r="F445" s="538"/>
      <c r="G445" s="538"/>
      <c r="H445" s="538"/>
      <c r="I445" s="538"/>
      <c r="J445" s="538"/>
      <c r="K445" s="538"/>
      <c r="L445" s="538"/>
      <c r="M445" s="538"/>
      <c r="N445" s="538"/>
      <c r="O445" s="538"/>
      <c r="P445" s="538"/>
      <c r="Q445" s="538"/>
      <c r="R445" s="538"/>
      <c r="S445" s="538"/>
      <c r="T445" s="538"/>
      <c r="U445" s="538"/>
      <c r="V445" s="538"/>
      <c r="W445" s="538"/>
      <c r="X445" s="538"/>
      <c r="Y445" s="617">
        <f>SUM(Y439:AC444)</f>
        <v>8.49</v>
      </c>
      <c r="Z445" s="618"/>
      <c r="AA445" s="618"/>
      <c r="AB445" s="618"/>
      <c r="AC445" s="618"/>
      <c r="AD445" s="619"/>
      <c r="AF445" s="538" t="s">
        <v>5575</v>
      </c>
      <c r="AG445" s="538"/>
      <c r="AH445" s="538"/>
      <c r="AI445" s="538"/>
      <c r="AJ445" s="538"/>
      <c r="AK445" s="538"/>
      <c r="AL445" s="538"/>
      <c r="AM445" s="538"/>
      <c r="AN445" s="538"/>
      <c r="AO445" s="538"/>
      <c r="AP445" s="538"/>
      <c r="AQ445" s="538"/>
      <c r="AR445" s="538"/>
      <c r="AS445" s="538"/>
      <c r="AT445" s="538"/>
      <c r="AU445" s="538"/>
      <c r="AV445" s="538"/>
      <c r="AW445" s="538"/>
      <c r="AX445" s="538"/>
      <c r="AY445" s="538"/>
      <c r="AZ445" s="538"/>
      <c r="BA445" s="538"/>
      <c r="BB445" s="538"/>
      <c r="BC445" s="538"/>
      <c r="BD445" s="526">
        <f>SUM(BD439:BH444)</f>
        <v>10.267771999999999</v>
      </c>
      <c r="BE445" s="527"/>
      <c r="BF445" s="527"/>
      <c r="BG445" s="527"/>
      <c r="BH445" s="527"/>
      <c r="BI445" s="528"/>
    </row>
    <row r="446" spans="1:61" ht="11.4" customHeight="1" x14ac:dyDescent="0.3">
      <c r="A446" s="538" t="s">
        <v>5576</v>
      </c>
      <c r="B446" s="538"/>
      <c r="C446" s="538"/>
      <c r="D446" s="538"/>
      <c r="E446" s="538"/>
      <c r="F446" s="538"/>
      <c r="G446" s="538"/>
      <c r="H446" s="538"/>
      <c r="I446" s="538"/>
      <c r="J446" s="538"/>
      <c r="K446" s="538"/>
      <c r="L446" s="538"/>
      <c r="M446" s="538"/>
      <c r="N446" s="538"/>
      <c r="O446" s="538"/>
      <c r="P446" s="538"/>
      <c r="Q446" s="538"/>
      <c r="R446" s="538"/>
      <c r="S446" s="538"/>
      <c r="T446" s="538"/>
      <c r="U446" s="538"/>
      <c r="V446" s="538"/>
      <c r="W446" s="538"/>
      <c r="X446" s="538"/>
      <c r="Y446" s="617">
        <f>SUM(AD439:AD445)</f>
        <v>96.57</v>
      </c>
      <c r="Z446" s="618"/>
      <c r="AA446" s="618"/>
      <c r="AB446" s="618"/>
      <c r="AC446" s="618"/>
      <c r="AD446" s="619"/>
      <c r="AF446" s="538" t="s">
        <v>5576</v>
      </c>
      <c r="AG446" s="538"/>
      <c r="AH446" s="538"/>
      <c r="AI446" s="538"/>
      <c r="AJ446" s="538"/>
      <c r="AK446" s="538"/>
      <c r="AL446" s="538"/>
      <c r="AM446" s="538"/>
      <c r="AN446" s="538"/>
      <c r="AO446" s="538"/>
      <c r="AP446" s="538"/>
      <c r="AQ446" s="538"/>
      <c r="AR446" s="538"/>
      <c r="AS446" s="538"/>
      <c r="AT446" s="538"/>
      <c r="AU446" s="538"/>
      <c r="AV446" s="538"/>
      <c r="AW446" s="538"/>
      <c r="AX446" s="538"/>
      <c r="AY446" s="538"/>
      <c r="AZ446" s="538"/>
      <c r="BA446" s="538"/>
      <c r="BB446" s="538"/>
      <c r="BC446" s="538"/>
      <c r="BD446" s="526">
        <f>SUM(BE440:BI445)</f>
        <v>107.931009</v>
      </c>
      <c r="BE446" s="527"/>
      <c r="BF446" s="527"/>
      <c r="BG446" s="527"/>
      <c r="BH446" s="527"/>
      <c r="BI446" s="528"/>
    </row>
    <row r="447" spans="1:61" ht="10.8" customHeight="1" x14ac:dyDescent="0.3">
      <c r="A447" s="365"/>
      <c r="B447" s="365"/>
      <c r="C447" s="365"/>
      <c r="D447" s="365"/>
      <c r="E447" s="365"/>
      <c r="F447" s="365"/>
      <c r="G447" s="365"/>
      <c r="H447" s="365"/>
      <c r="I447" s="365"/>
      <c r="J447" s="365"/>
      <c r="K447" s="365"/>
      <c r="L447" s="365"/>
      <c r="M447" s="365"/>
      <c r="N447" s="365"/>
      <c r="O447" s="365"/>
      <c r="P447" s="365"/>
      <c r="Q447" s="365"/>
      <c r="R447" s="365"/>
      <c r="S447" s="365"/>
      <c r="T447" s="365"/>
      <c r="U447" s="365"/>
      <c r="V447" s="365"/>
      <c r="W447" s="365"/>
      <c r="X447" s="365"/>
      <c r="Y447" s="365"/>
      <c r="Z447" s="365"/>
      <c r="AA447" s="365"/>
      <c r="AB447" s="365"/>
      <c r="AC447" s="365"/>
      <c r="AD447" s="365"/>
      <c r="AF447" s="365"/>
      <c r="AG447" s="365"/>
      <c r="AH447" s="365"/>
      <c r="AI447" s="365"/>
      <c r="AJ447" s="365"/>
      <c r="AK447" s="365"/>
      <c r="AL447" s="365"/>
      <c r="AM447" s="365"/>
      <c r="AN447" s="365"/>
      <c r="AO447" s="365"/>
      <c r="AP447" s="365"/>
      <c r="AQ447" s="365"/>
      <c r="AR447" s="365"/>
      <c r="AS447" s="365"/>
      <c r="AT447" s="365"/>
      <c r="AU447" s="365"/>
      <c r="AV447" s="365"/>
      <c r="AW447" s="365"/>
      <c r="AX447" s="365"/>
      <c r="AY447" s="365"/>
      <c r="AZ447" s="365"/>
      <c r="BA447" s="365"/>
      <c r="BB447" s="365"/>
      <c r="BC447" s="365"/>
      <c r="BD447" s="365"/>
      <c r="BE447" s="365"/>
      <c r="BF447" s="365"/>
      <c r="BG447" s="365"/>
      <c r="BH447" s="365"/>
      <c r="BI447" s="365"/>
    </row>
    <row r="448" spans="1:61" ht="11.4" customHeight="1" x14ac:dyDescent="0.3">
      <c r="A448" s="539" t="s">
        <v>5554</v>
      </c>
      <c r="B448" s="540"/>
      <c r="C448" s="540"/>
      <c r="D448" s="540"/>
      <c r="E448" s="540"/>
      <c r="F448" s="540"/>
      <c r="G448" s="540"/>
      <c r="H448" s="540"/>
      <c r="I448" s="540"/>
      <c r="J448" s="540"/>
      <c r="K448" s="540"/>
      <c r="L448" s="540"/>
      <c r="M448" s="540"/>
      <c r="N448" s="540"/>
      <c r="O448" s="540"/>
      <c r="P448" s="540"/>
      <c r="Q448" s="540"/>
      <c r="R448" s="540"/>
      <c r="S448" s="540"/>
      <c r="T448" s="540"/>
      <c r="U448" s="540"/>
      <c r="V448" s="540"/>
      <c r="W448" s="540"/>
      <c r="X448" s="541"/>
      <c r="Y448" s="632">
        <f>Y446+Y445+Y436+0.04</f>
        <v>109.80999999999999</v>
      </c>
      <c r="Z448" s="633"/>
      <c r="AA448" s="633"/>
      <c r="AB448" s="633"/>
      <c r="AC448" s="633"/>
      <c r="AD448" s="634"/>
      <c r="AF448" s="539" t="s">
        <v>5554</v>
      </c>
      <c r="AG448" s="540"/>
      <c r="AH448" s="540"/>
      <c r="AI448" s="540"/>
      <c r="AJ448" s="540"/>
      <c r="AK448" s="540"/>
      <c r="AL448" s="540"/>
      <c r="AM448" s="540"/>
      <c r="AN448" s="540"/>
      <c r="AO448" s="540"/>
      <c r="AP448" s="540"/>
      <c r="AQ448" s="540"/>
      <c r="AR448" s="540"/>
      <c r="AS448" s="540"/>
      <c r="AT448" s="540"/>
      <c r="AU448" s="540"/>
      <c r="AV448" s="540"/>
      <c r="AW448" s="540"/>
      <c r="AX448" s="540"/>
      <c r="AY448" s="540"/>
      <c r="AZ448" s="540"/>
      <c r="BA448" s="540"/>
      <c r="BB448" s="540"/>
      <c r="BC448" s="541"/>
      <c r="BD448" s="582">
        <f>BD446+BD445+BD436</f>
        <v>123.881016</v>
      </c>
      <c r="BE448" s="583"/>
      <c r="BF448" s="583"/>
      <c r="BG448" s="583"/>
      <c r="BH448" s="583"/>
      <c r="BI448" s="584"/>
    </row>
    <row r="449" spans="1:61" ht="11.4" customHeight="1" x14ac:dyDescent="0.3">
      <c r="A449" s="539" t="s">
        <v>8256</v>
      </c>
      <c r="B449" s="540"/>
      <c r="C449" s="540"/>
      <c r="D449" s="540"/>
      <c r="E449" s="540"/>
      <c r="F449" s="540"/>
      <c r="G449" s="540"/>
      <c r="H449" s="540"/>
      <c r="I449" s="540"/>
      <c r="J449" s="540"/>
      <c r="K449" s="540"/>
      <c r="L449" s="540"/>
      <c r="M449" s="540"/>
      <c r="N449" s="540"/>
      <c r="O449" s="540"/>
      <c r="P449" s="540"/>
      <c r="Q449" s="540"/>
      <c r="R449" s="540"/>
      <c r="S449" s="540"/>
      <c r="T449" s="540"/>
      <c r="U449" s="540"/>
      <c r="V449" s="312"/>
      <c r="W449" s="561">
        <v>0.25069999999999998</v>
      </c>
      <c r="X449" s="648"/>
      <c r="Y449" s="548">
        <f>TRUNC(Y448*W449,2)</f>
        <v>27.52</v>
      </c>
      <c r="Z449" s="549"/>
      <c r="AA449" s="549"/>
      <c r="AB449" s="549"/>
      <c r="AC449" s="549"/>
      <c r="AD449" s="550"/>
      <c r="AF449" s="539" t="s">
        <v>8256</v>
      </c>
      <c r="AG449" s="540"/>
      <c r="AH449" s="540"/>
      <c r="AI449" s="540"/>
      <c r="AJ449" s="540"/>
      <c r="AK449" s="540"/>
      <c r="AL449" s="540"/>
      <c r="AM449" s="540"/>
      <c r="AN449" s="540"/>
      <c r="AO449" s="540"/>
      <c r="AP449" s="540"/>
      <c r="AQ449" s="540"/>
      <c r="AR449" s="540"/>
      <c r="AS449" s="540"/>
      <c r="AT449" s="540"/>
      <c r="AU449" s="540"/>
      <c r="AV449" s="540"/>
      <c r="AW449" s="540"/>
      <c r="AX449" s="540"/>
      <c r="AY449" s="540"/>
      <c r="AZ449" s="540"/>
      <c r="BA449" s="274"/>
      <c r="BB449" s="601">
        <v>0.25069999999999998</v>
      </c>
      <c r="BC449" s="555"/>
      <c r="BD449" s="590">
        <f>BD448*BB449</f>
        <v>31.056970711199998</v>
      </c>
      <c r="BE449" s="591"/>
      <c r="BF449" s="591"/>
      <c r="BG449" s="591"/>
      <c r="BH449" s="591"/>
      <c r="BI449" s="592"/>
    </row>
    <row r="450" spans="1:61" ht="11.4" customHeight="1" x14ac:dyDescent="0.3">
      <c r="A450" s="539" t="s">
        <v>5555</v>
      </c>
      <c r="B450" s="540"/>
      <c r="C450" s="540"/>
      <c r="D450" s="540"/>
      <c r="E450" s="540"/>
      <c r="F450" s="540"/>
      <c r="G450" s="540"/>
      <c r="H450" s="540"/>
      <c r="I450" s="540"/>
      <c r="J450" s="540"/>
      <c r="K450" s="540"/>
      <c r="L450" s="540"/>
      <c r="M450" s="540"/>
      <c r="N450" s="540"/>
      <c r="O450" s="540"/>
      <c r="P450" s="540"/>
      <c r="Q450" s="540"/>
      <c r="R450" s="540"/>
      <c r="S450" s="540"/>
      <c r="T450" s="540"/>
      <c r="U450" s="540"/>
      <c r="V450" s="540"/>
      <c r="W450" s="540"/>
      <c r="X450" s="541"/>
      <c r="Y450" s="632">
        <f>Y449+Y448</f>
        <v>137.32999999999998</v>
      </c>
      <c r="Z450" s="633"/>
      <c r="AA450" s="633"/>
      <c r="AB450" s="633"/>
      <c r="AC450" s="633"/>
      <c r="AD450" s="634"/>
      <c r="AF450" s="539" t="s">
        <v>5555</v>
      </c>
      <c r="AG450" s="540"/>
      <c r="AH450" s="540"/>
      <c r="AI450" s="540"/>
      <c r="AJ450" s="540"/>
      <c r="AK450" s="540"/>
      <c r="AL450" s="540"/>
      <c r="AM450" s="540"/>
      <c r="AN450" s="540"/>
      <c r="AO450" s="540"/>
      <c r="AP450" s="540"/>
      <c r="AQ450" s="540"/>
      <c r="AR450" s="540"/>
      <c r="AS450" s="540"/>
      <c r="AT450" s="540"/>
      <c r="AU450" s="540"/>
      <c r="AV450" s="540"/>
      <c r="AW450" s="540"/>
      <c r="AX450" s="540"/>
      <c r="AY450" s="540"/>
      <c r="AZ450" s="540"/>
      <c r="BA450" s="540"/>
      <c r="BB450" s="540"/>
      <c r="BC450" s="541"/>
      <c r="BD450" s="582">
        <f>BD449+BD448</f>
        <v>154.93798671120001</v>
      </c>
      <c r="BE450" s="583"/>
      <c r="BF450" s="583"/>
      <c r="BG450" s="583"/>
      <c r="BH450" s="583"/>
      <c r="BI450" s="584"/>
    </row>
    <row r="451" spans="1:61" ht="10.8" customHeight="1" x14ac:dyDescent="0.3">
      <c r="A451" s="365"/>
      <c r="B451" s="365"/>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c r="AA451" s="365"/>
      <c r="AB451" s="365"/>
      <c r="AC451" s="365"/>
      <c r="AD451" s="365"/>
      <c r="AF451" s="365"/>
      <c r="AG451" s="365"/>
      <c r="AH451" s="365"/>
      <c r="AI451" s="365"/>
      <c r="AJ451" s="365"/>
      <c r="AK451" s="365"/>
      <c r="AL451" s="365"/>
      <c r="AM451" s="365"/>
      <c r="AN451" s="365"/>
      <c r="AO451" s="365"/>
      <c r="AP451" s="365"/>
      <c r="AQ451" s="365"/>
      <c r="AR451" s="365"/>
      <c r="AS451" s="365"/>
      <c r="AT451" s="365"/>
      <c r="AU451" s="365"/>
      <c r="AV451" s="365"/>
      <c r="AW451" s="365"/>
      <c r="AX451" s="365"/>
      <c r="AY451" s="365"/>
      <c r="AZ451" s="365"/>
      <c r="BA451" s="365"/>
      <c r="BB451" s="365"/>
      <c r="BC451" s="365"/>
      <c r="BD451" s="365"/>
      <c r="BE451" s="365"/>
      <c r="BF451" s="365"/>
      <c r="BG451" s="365"/>
      <c r="BH451" s="365"/>
      <c r="BI451" s="365"/>
    </row>
    <row r="452" spans="1:61" ht="13.35" customHeight="1" x14ac:dyDescent="0.3">
      <c r="A452" s="520" t="s">
        <v>5556</v>
      </c>
      <c r="B452" s="520"/>
      <c r="C452" s="520"/>
      <c r="D452" s="520"/>
      <c r="E452" s="520"/>
      <c r="F452" s="520" t="s">
        <v>7030</v>
      </c>
      <c r="G452" s="520"/>
      <c r="H452" s="520"/>
      <c r="I452" s="520"/>
      <c r="J452" s="520"/>
      <c r="K452" s="520"/>
      <c r="L452" s="520"/>
      <c r="M452" s="520"/>
      <c r="N452" s="520"/>
      <c r="O452" s="520"/>
      <c r="P452" s="520"/>
      <c r="Q452" s="520"/>
      <c r="R452" s="520"/>
      <c r="S452" s="520"/>
      <c r="T452" s="520"/>
      <c r="U452" s="520"/>
      <c r="V452" s="520"/>
      <c r="W452" s="520"/>
      <c r="X452" s="520"/>
      <c r="Y452" s="520"/>
      <c r="Z452" s="520"/>
      <c r="AA452" s="520"/>
      <c r="AB452" s="520"/>
      <c r="AC452" s="520"/>
      <c r="AD452" s="520"/>
      <c r="AF452" s="520" t="s">
        <v>5556</v>
      </c>
      <c r="AG452" s="520"/>
      <c r="AH452" s="520"/>
      <c r="AI452" s="520"/>
      <c r="AJ452" s="520"/>
      <c r="AK452" s="520" t="s">
        <v>7030</v>
      </c>
      <c r="AL452" s="520"/>
      <c r="AM452" s="520"/>
      <c r="AN452" s="520"/>
      <c r="AO452" s="520"/>
      <c r="AP452" s="520"/>
      <c r="AQ452" s="520"/>
      <c r="AR452" s="520"/>
      <c r="AS452" s="520"/>
      <c r="AT452" s="520"/>
      <c r="AU452" s="520"/>
      <c r="AV452" s="520"/>
      <c r="AW452" s="520"/>
      <c r="AX452" s="520"/>
      <c r="AY452" s="520"/>
      <c r="AZ452" s="520"/>
      <c r="BA452" s="520"/>
      <c r="BB452" s="520"/>
      <c r="BC452" s="520"/>
      <c r="BD452" s="520"/>
      <c r="BE452" s="520"/>
      <c r="BF452" s="520"/>
      <c r="BG452" s="520"/>
      <c r="BH452" s="520"/>
      <c r="BI452" s="520"/>
    </row>
    <row r="453" spans="1:61" ht="10.8" customHeight="1" x14ac:dyDescent="0.3">
      <c r="A453" s="365"/>
      <c r="B453" s="365"/>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365"/>
      <c r="Z453" s="365"/>
      <c r="AA453" s="365"/>
      <c r="AB453" s="365"/>
      <c r="AC453" s="365"/>
      <c r="AD453" s="365"/>
      <c r="AF453" s="365"/>
      <c r="AG453" s="365"/>
      <c r="AH453" s="365"/>
      <c r="AI453" s="365"/>
      <c r="AJ453" s="365"/>
      <c r="AK453" s="365"/>
      <c r="AL453" s="365"/>
      <c r="AM453" s="365"/>
      <c r="AN453" s="365"/>
      <c r="AO453" s="365"/>
      <c r="AP453" s="365"/>
      <c r="AQ453" s="365"/>
      <c r="AR453" s="365"/>
      <c r="AS453" s="365"/>
      <c r="AT453" s="365"/>
      <c r="AU453" s="365"/>
      <c r="AV453" s="365"/>
      <c r="AW453" s="365"/>
      <c r="AX453" s="365"/>
      <c r="AY453" s="365"/>
      <c r="AZ453" s="365"/>
      <c r="BA453" s="365"/>
      <c r="BB453" s="365"/>
      <c r="BC453" s="365"/>
      <c r="BD453" s="365"/>
      <c r="BE453" s="365"/>
      <c r="BF453" s="365"/>
      <c r="BG453" s="365"/>
      <c r="BH453" s="365"/>
      <c r="BI453" s="365"/>
    </row>
    <row r="454" spans="1:61" ht="11.4" customHeight="1" x14ac:dyDescent="0.3">
      <c r="A454" s="365" t="s">
        <v>7031</v>
      </c>
      <c r="B454" s="365"/>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637" t="s">
        <v>5547</v>
      </c>
      <c r="Z454" s="637"/>
      <c r="AA454" s="637"/>
      <c r="AB454" s="637"/>
      <c r="AC454" s="637"/>
      <c r="AD454" s="637"/>
      <c r="AF454" s="365" t="s">
        <v>7031</v>
      </c>
      <c r="AG454" s="365"/>
      <c r="AH454" s="365"/>
      <c r="AI454" s="365"/>
      <c r="AJ454" s="365"/>
      <c r="AK454" s="365"/>
      <c r="AL454" s="365"/>
      <c r="AM454" s="365"/>
      <c r="AN454" s="365"/>
      <c r="AO454" s="365"/>
      <c r="AP454" s="365"/>
      <c r="AQ454" s="365"/>
      <c r="AR454" s="365"/>
      <c r="AS454" s="365"/>
      <c r="AT454" s="365"/>
      <c r="AU454" s="365"/>
      <c r="AV454" s="365"/>
      <c r="AW454" s="365"/>
      <c r="AX454" s="365"/>
      <c r="AY454" s="365"/>
      <c r="AZ454" s="365"/>
      <c r="BA454" s="365"/>
      <c r="BB454" s="365"/>
      <c r="BC454" s="365"/>
      <c r="BD454" s="365" t="s">
        <v>5547</v>
      </c>
      <c r="BE454" s="365"/>
      <c r="BF454" s="365"/>
      <c r="BG454" s="365"/>
      <c r="BH454" s="365"/>
      <c r="BI454" s="365"/>
    </row>
    <row r="455" spans="1:61" ht="10.8" customHeight="1" x14ac:dyDescent="0.3">
      <c r="A455" s="365"/>
      <c r="B455" s="365"/>
      <c r="C455" s="365"/>
      <c r="D455" s="365"/>
      <c r="E455" s="365"/>
      <c r="F455" s="365"/>
      <c r="G455" s="365"/>
      <c r="H455" s="365"/>
      <c r="I455" s="365"/>
      <c r="J455" s="365"/>
      <c r="K455" s="365"/>
      <c r="L455" s="365"/>
      <c r="M455" s="365"/>
      <c r="N455" s="365"/>
      <c r="O455" s="365"/>
      <c r="P455" s="365"/>
      <c r="Q455" s="365"/>
      <c r="R455" s="365"/>
      <c r="S455" s="365"/>
      <c r="T455" s="365"/>
      <c r="U455" s="365"/>
      <c r="V455" s="365"/>
      <c r="W455" s="365"/>
      <c r="X455" s="365"/>
      <c r="Y455" s="365"/>
      <c r="Z455" s="365"/>
      <c r="AA455" s="365"/>
      <c r="AB455" s="365"/>
      <c r="AC455" s="365"/>
      <c r="AD455" s="365"/>
      <c r="AF455" s="365"/>
      <c r="AG455" s="365"/>
      <c r="AH455" s="365"/>
      <c r="AI455" s="365"/>
      <c r="AJ455" s="365"/>
      <c r="AK455" s="365"/>
      <c r="AL455" s="365"/>
      <c r="AM455" s="365"/>
      <c r="AN455" s="365"/>
      <c r="AO455" s="365"/>
      <c r="AP455" s="365"/>
      <c r="AQ455" s="365"/>
      <c r="AR455" s="365"/>
      <c r="AS455" s="365"/>
      <c r="AT455" s="365"/>
      <c r="AU455" s="365"/>
      <c r="AV455" s="365"/>
      <c r="AW455" s="365"/>
      <c r="AX455" s="365"/>
      <c r="AY455" s="365"/>
      <c r="AZ455" s="365"/>
      <c r="BA455" s="365"/>
      <c r="BB455" s="365"/>
      <c r="BC455" s="365"/>
      <c r="BD455" s="365"/>
      <c r="BE455" s="365"/>
      <c r="BF455" s="365"/>
      <c r="BG455" s="365"/>
      <c r="BH455" s="365"/>
      <c r="BI455" s="365"/>
    </row>
    <row r="456" spans="1:61" ht="11.4" customHeight="1" x14ac:dyDescent="0.3">
      <c r="A456" s="551" t="s">
        <v>5548</v>
      </c>
      <c r="B456" s="552"/>
      <c r="C456" s="552"/>
      <c r="D456" s="552"/>
      <c r="E456" s="552"/>
      <c r="F456" s="552"/>
      <c r="G456" s="553"/>
      <c r="H456" s="551" t="s">
        <v>5557</v>
      </c>
      <c r="I456" s="552"/>
      <c r="J456" s="552"/>
      <c r="K456" s="552"/>
      <c r="L456" s="553"/>
      <c r="M456" s="545" t="s">
        <v>5558</v>
      </c>
      <c r="N456" s="547"/>
      <c r="O456" s="545" t="s">
        <v>5559</v>
      </c>
      <c r="P456" s="546"/>
      <c r="Q456" s="546"/>
      <c r="R456" s="547"/>
      <c r="S456" s="545" t="s">
        <v>5560</v>
      </c>
      <c r="T456" s="546"/>
      <c r="U456" s="546"/>
      <c r="V456" s="547"/>
      <c r="W456" s="545" t="s">
        <v>5551</v>
      </c>
      <c r="X456" s="546"/>
      <c r="Y456" s="546"/>
      <c r="Z456" s="546"/>
      <c r="AA456" s="547"/>
      <c r="AB456" s="545" t="s">
        <v>5561</v>
      </c>
      <c r="AC456" s="546"/>
      <c r="AD456" s="547"/>
      <c r="AF456" s="551" t="s">
        <v>5548</v>
      </c>
      <c r="AG456" s="552"/>
      <c r="AH456" s="552"/>
      <c r="AI456" s="552"/>
      <c r="AJ456" s="552"/>
      <c r="AK456" s="552"/>
      <c r="AL456" s="553"/>
      <c r="AM456" s="551" t="s">
        <v>5557</v>
      </c>
      <c r="AN456" s="552"/>
      <c r="AO456" s="552"/>
      <c r="AP456" s="552"/>
      <c r="AQ456" s="553"/>
      <c r="AR456" s="539" t="s">
        <v>5558</v>
      </c>
      <c r="AS456" s="541"/>
      <c r="AT456" s="539" t="s">
        <v>5559</v>
      </c>
      <c r="AU456" s="540"/>
      <c r="AV456" s="540"/>
      <c r="AW456" s="541"/>
      <c r="AX456" s="539" t="s">
        <v>5560</v>
      </c>
      <c r="AY456" s="540"/>
      <c r="AZ456" s="540"/>
      <c r="BA456" s="541"/>
      <c r="BB456" s="539" t="s">
        <v>5551</v>
      </c>
      <c r="BC456" s="540"/>
      <c r="BD456" s="540"/>
      <c r="BE456" s="540"/>
      <c r="BF456" s="541"/>
      <c r="BG456" s="539" t="s">
        <v>5561</v>
      </c>
      <c r="BH456" s="540"/>
      <c r="BI456" s="541"/>
    </row>
    <row r="457" spans="1:61" ht="11.4" customHeight="1" x14ac:dyDescent="0.3">
      <c r="A457" s="521" t="s">
        <v>5562</v>
      </c>
      <c r="B457" s="522"/>
      <c r="C457" s="522"/>
      <c r="D457" s="522"/>
      <c r="E457" s="522"/>
      <c r="F457" s="522"/>
      <c r="G457" s="523"/>
      <c r="H457" s="521" t="s">
        <v>5563</v>
      </c>
      <c r="I457" s="522"/>
      <c r="J457" s="522"/>
      <c r="K457" s="522"/>
      <c r="L457" s="523"/>
      <c r="M457" s="673">
        <f>ROUND(AR457*(1-'COMP IMPLANTAÇÃO'!$AI$1),2)</f>
        <v>6.02</v>
      </c>
      <c r="N457" s="674"/>
      <c r="O457" s="673">
        <f t="shared" ref="O457:O458" si="87">TRUNC(M457*(1+(S457/100)),2)</f>
        <v>16.88</v>
      </c>
      <c r="P457" s="675"/>
      <c r="Q457" s="675"/>
      <c r="R457" s="674"/>
      <c r="S457" s="620">
        <v>180.43</v>
      </c>
      <c r="T457" s="621"/>
      <c r="U457" s="621"/>
      <c r="V457" s="622"/>
      <c r="W457" s="611">
        <v>3.1741999999999999</v>
      </c>
      <c r="X457" s="612"/>
      <c r="Y457" s="612"/>
      <c r="Z457" s="612"/>
      <c r="AA457" s="613"/>
      <c r="AB457" s="623">
        <f t="shared" ref="AB457:AB458" si="88">TRUNC(O457*W457,2)</f>
        <v>53.58</v>
      </c>
      <c r="AC457" s="624"/>
      <c r="AD457" s="625"/>
      <c r="AF457" s="521" t="s">
        <v>5562</v>
      </c>
      <c r="AG457" s="522"/>
      <c r="AH457" s="522"/>
      <c r="AI457" s="522"/>
      <c r="AJ457" s="522"/>
      <c r="AK457" s="522"/>
      <c r="AL457" s="523"/>
      <c r="AM457" s="521" t="s">
        <v>5563</v>
      </c>
      <c r="AN457" s="522"/>
      <c r="AO457" s="522"/>
      <c r="AP457" s="522"/>
      <c r="AQ457" s="523"/>
      <c r="AR457" s="535">
        <v>7.25</v>
      </c>
      <c r="AS457" s="537"/>
      <c r="AT457" s="526">
        <v>20.329999999999998</v>
      </c>
      <c r="AU457" s="527"/>
      <c r="AV457" s="527"/>
      <c r="AW457" s="528"/>
      <c r="AX457" s="529">
        <v>180.43</v>
      </c>
      <c r="AY457" s="530"/>
      <c r="AZ457" s="530"/>
      <c r="BA457" s="531"/>
      <c r="BB457" s="532">
        <v>3.1741999999999999</v>
      </c>
      <c r="BC457" s="533"/>
      <c r="BD457" s="533"/>
      <c r="BE457" s="533"/>
      <c r="BF457" s="534"/>
      <c r="BG457" s="535">
        <f t="shared" ref="BG457:BG458" si="89">AT457*BB457</f>
        <v>64.531485999999987</v>
      </c>
      <c r="BH457" s="536"/>
      <c r="BI457" s="537"/>
    </row>
    <row r="458" spans="1:61" ht="11.4" customHeight="1" x14ac:dyDescent="0.3">
      <c r="A458" s="521" t="s">
        <v>5567</v>
      </c>
      <c r="B458" s="522"/>
      <c r="C458" s="522"/>
      <c r="D458" s="522"/>
      <c r="E458" s="522"/>
      <c r="F458" s="522"/>
      <c r="G458" s="523"/>
      <c r="H458" s="521" t="s">
        <v>171</v>
      </c>
      <c r="I458" s="522"/>
      <c r="J458" s="522"/>
      <c r="K458" s="522"/>
      <c r="L458" s="523"/>
      <c r="M458" s="673">
        <f>ROUND(AR458*(1-'COMP IMPLANTAÇÃO'!$AI$1),2)</f>
        <v>9.59</v>
      </c>
      <c r="N458" s="674"/>
      <c r="O458" s="673">
        <f t="shared" si="87"/>
        <v>24.16</v>
      </c>
      <c r="P458" s="675"/>
      <c r="Q458" s="675"/>
      <c r="R458" s="674"/>
      <c r="S458" s="620">
        <v>152.01</v>
      </c>
      <c r="T458" s="621"/>
      <c r="U458" s="621"/>
      <c r="V458" s="622"/>
      <c r="W458" s="611">
        <v>3.1741999999999999</v>
      </c>
      <c r="X458" s="612"/>
      <c r="Y458" s="612"/>
      <c r="Z458" s="612"/>
      <c r="AA458" s="613"/>
      <c r="AB458" s="623">
        <f t="shared" si="88"/>
        <v>76.680000000000007</v>
      </c>
      <c r="AC458" s="624"/>
      <c r="AD458" s="625"/>
      <c r="AF458" s="521" t="s">
        <v>5567</v>
      </c>
      <c r="AG458" s="522"/>
      <c r="AH458" s="522"/>
      <c r="AI458" s="522"/>
      <c r="AJ458" s="522"/>
      <c r="AK458" s="522"/>
      <c r="AL458" s="523"/>
      <c r="AM458" s="521" t="s">
        <v>171</v>
      </c>
      <c r="AN458" s="522"/>
      <c r="AO458" s="522"/>
      <c r="AP458" s="522"/>
      <c r="AQ458" s="523"/>
      <c r="AR458" s="526">
        <v>11.56</v>
      </c>
      <c r="AS458" s="528"/>
      <c r="AT458" s="526">
        <v>29.13</v>
      </c>
      <c r="AU458" s="527"/>
      <c r="AV458" s="527"/>
      <c r="AW458" s="528"/>
      <c r="AX458" s="529">
        <v>152.01</v>
      </c>
      <c r="AY458" s="530"/>
      <c r="AZ458" s="530"/>
      <c r="BA458" s="531"/>
      <c r="BB458" s="532">
        <v>3.1741999999999999</v>
      </c>
      <c r="BC458" s="533"/>
      <c r="BD458" s="533"/>
      <c r="BE458" s="533"/>
      <c r="BF458" s="534"/>
      <c r="BG458" s="535">
        <f t="shared" si="89"/>
        <v>92.464445999999995</v>
      </c>
      <c r="BH458" s="536"/>
      <c r="BI458" s="537"/>
    </row>
    <row r="459" spans="1:61" ht="11.4" customHeight="1" x14ac:dyDescent="0.3">
      <c r="A459" s="538" t="s">
        <v>5565</v>
      </c>
      <c r="B459" s="538"/>
      <c r="C459" s="538"/>
      <c r="D459" s="538"/>
      <c r="E459" s="538"/>
      <c r="F459" s="538"/>
      <c r="G459" s="538"/>
      <c r="H459" s="538"/>
      <c r="I459" s="538"/>
      <c r="J459" s="538"/>
      <c r="K459" s="538"/>
      <c r="L459" s="538"/>
      <c r="M459" s="538"/>
      <c r="N459" s="538"/>
      <c r="O459" s="538"/>
      <c r="P459" s="538"/>
      <c r="Q459" s="538"/>
      <c r="R459" s="538"/>
      <c r="S459" s="538"/>
      <c r="T459" s="538"/>
      <c r="U459" s="538"/>
      <c r="V459" s="538"/>
      <c r="W459" s="538"/>
      <c r="X459" s="538"/>
      <c r="Y459" s="620">
        <f>SUM(AB457:AD458)</f>
        <v>130.26</v>
      </c>
      <c r="Z459" s="621"/>
      <c r="AA459" s="621"/>
      <c r="AB459" s="621"/>
      <c r="AC459" s="621"/>
      <c r="AD459" s="622"/>
      <c r="AF459" s="538" t="s">
        <v>5565</v>
      </c>
      <c r="AG459" s="538"/>
      <c r="AH459" s="538"/>
      <c r="AI459" s="538"/>
      <c r="AJ459" s="538"/>
      <c r="AK459" s="538"/>
      <c r="AL459" s="538"/>
      <c r="AM459" s="538"/>
      <c r="AN459" s="538"/>
      <c r="AO459" s="538"/>
      <c r="AP459" s="538"/>
      <c r="AQ459" s="538"/>
      <c r="AR459" s="538"/>
      <c r="AS459" s="538"/>
      <c r="AT459" s="538"/>
      <c r="AU459" s="538"/>
      <c r="AV459" s="538"/>
      <c r="AW459" s="538"/>
      <c r="AX459" s="538"/>
      <c r="AY459" s="538"/>
      <c r="AZ459" s="538"/>
      <c r="BA459" s="538"/>
      <c r="BB459" s="538"/>
      <c r="BC459" s="538"/>
      <c r="BD459" s="529">
        <f>SUM(BG457:BI458)</f>
        <v>156.99593199999998</v>
      </c>
      <c r="BE459" s="530"/>
      <c r="BF459" s="530"/>
      <c r="BG459" s="530"/>
      <c r="BH459" s="530"/>
      <c r="BI459" s="531"/>
    </row>
    <row r="460" spans="1:61" ht="10.8" customHeight="1" x14ac:dyDescent="0.3">
      <c r="A460" s="365"/>
      <c r="B460" s="365"/>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c r="AA460" s="365"/>
      <c r="AB460" s="365"/>
      <c r="AC460" s="365"/>
      <c r="AD460" s="365"/>
      <c r="AF460" s="365"/>
      <c r="AG460" s="365"/>
      <c r="AH460" s="365"/>
      <c r="AI460" s="365"/>
      <c r="AJ460" s="365"/>
      <c r="AK460" s="365"/>
      <c r="AL460" s="365"/>
      <c r="AM460" s="365"/>
      <c r="AN460" s="365"/>
      <c r="AO460" s="365"/>
      <c r="AP460" s="365"/>
      <c r="AQ460" s="365"/>
      <c r="AR460" s="365"/>
      <c r="AS460" s="365"/>
      <c r="AT460" s="365"/>
      <c r="AU460" s="365"/>
      <c r="AV460" s="365"/>
      <c r="AW460" s="365"/>
      <c r="AX460" s="365"/>
      <c r="AY460" s="365"/>
      <c r="AZ460" s="365"/>
      <c r="BA460" s="365"/>
      <c r="BB460" s="365"/>
      <c r="BC460" s="365"/>
      <c r="BD460" s="365"/>
      <c r="BE460" s="365"/>
      <c r="BF460" s="365"/>
      <c r="BG460" s="365"/>
      <c r="BH460" s="365"/>
      <c r="BI460" s="365"/>
    </row>
    <row r="461" spans="1:61" ht="11.4" customHeight="1" x14ac:dyDescent="0.3">
      <c r="A461" s="551" t="s">
        <v>5548</v>
      </c>
      <c r="B461" s="552"/>
      <c r="C461" s="552"/>
      <c r="D461" s="552"/>
      <c r="E461" s="552"/>
      <c r="F461" s="552"/>
      <c r="G461" s="553"/>
      <c r="H461" s="551" t="s">
        <v>5549</v>
      </c>
      <c r="I461" s="552"/>
      <c r="J461" s="552"/>
      <c r="K461" s="552"/>
      <c r="L461" s="552"/>
      <c r="M461" s="552"/>
      <c r="N461" s="552"/>
      <c r="O461" s="553"/>
      <c r="P461" s="646" t="s">
        <v>167</v>
      </c>
      <c r="Q461" s="647"/>
      <c r="R461" s="647"/>
      <c r="S461" s="648"/>
      <c r="T461" s="545" t="s">
        <v>5550</v>
      </c>
      <c r="U461" s="546"/>
      <c r="V461" s="546"/>
      <c r="W461" s="547"/>
      <c r="X461" s="545" t="s">
        <v>5551</v>
      </c>
      <c r="Y461" s="546"/>
      <c r="Z461" s="546"/>
      <c r="AA461" s="546"/>
      <c r="AB461" s="547"/>
      <c r="AC461" s="545" t="s">
        <v>5552</v>
      </c>
      <c r="AD461" s="547"/>
      <c r="AF461" s="551" t="s">
        <v>5548</v>
      </c>
      <c r="AG461" s="552"/>
      <c r="AH461" s="552"/>
      <c r="AI461" s="552"/>
      <c r="AJ461" s="552"/>
      <c r="AK461" s="552"/>
      <c r="AL461" s="553"/>
      <c r="AM461" s="551" t="s">
        <v>5549</v>
      </c>
      <c r="AN461" s="552"/>
      <c r="AO461" s="552"/>
      <c r="AP461" s="552"/>
      <c r="AQ461" s="552"/>
      <c r="AR461" s="552"/>
      <c r="AS461" s="552"/>
      <c r="AT461" s="553"/>
      <c r="AU461" s="554" t="s">
        <v>167</v>
      </c>
      <c r="AV461" s="563"/>
      <c r="AW461" s="563"/>
      <c r="AX461" s="555"/>
      <c r="AY461" s="539" t="s">
        <v>5550</v>
      </c>
      <c r="AZ461" s="540"/>
      <c r="BA461" s="540"/>
      <c r="BB461" s="541"/>
      <c r="BC461" s="539" t="s">
        <v>5551</v>
      </c>
      <c r="BD461" s="540"/>
      <c r="BE461" s="540"/>
      <c r="BF461" s="540"/>
      <c r="BG461" s="541"/>
      <c r="BH461" s="539" t="s">
        <v>5552</v>
      </c>
      <c r="BI461" s="541"/>
    </row>
    <row r="462" spans="1:61" ht="11.4" customHeight="1" x14ac:dyDescent="0.3">
      <c r="A462" s="521" t="s">
        <v>7032</v>
      </c>
      <c r="B462" s="522"/>
      <c r="C462" s="522"/>
      <c r="D462" s="522"/>
      <c r="E462" s="522"/>
      <c r="F462" s="522"/>
      <c r="G462" s="523"/>
      <c r="H462" s="521" t="s">
        <v>7033</v>
      </c>
      <c r="I462" s="522"/>
      <c r="J462" s="522"/>
      <c r="K462" s="522"/>
      <c r="L462" s="522"/>
      <c r="M462" s="522"/>
      <c r="N462" s="522"/>
      <c r="O462" s="523"/>
      <c r="P462" s="649" t="s">
        <v>66</v>
      </c>
      <c r="Q462" s="650"/>
      <c r="R462" s="650"/>
      <c r="S462" s="651"/>
      <c r="T462" s="608">
        <f>ROUND(AY462*(1-'COMP IMPLANTAÇÃO'!$AI$1),2)</f>
        <v>410.71</v>
      </c>
      <c r="U462" s="609"/>
      <c r="V462" s="609"/>
      <c r="W462" s="610"/>
      <c r="X462" s="611">
        <v>5.29</v>
      </c>
      <c r="Y462" s="612"/>
      <c r="Z462" s="612"/>
      <c r="AA462" s="612"/>
      <c r="AB462" s="613"/>
      <c r="AC462" s="655">
        <f t="shared" ref="AC462" si="90">TRUNC(T462*X462,2)</f>
        <v>2172.65</v>
      </c>
      <c r="AD462" s="656"/>
      <c r="AF462" s="521" t="s">
        <v>7032</v>
      </c>
      <c r="AG462" s="522"/>
      <c r="AH462" s="522"/>
      <c r="AI462" s="522"/>
      <c r="AJ462" s="522"/>
      <c r="AK462" s="522"/>
      <c r="AL462" s="523"/>
      <c r="AM462" s="521" t="s">
        <v>7033</v>
      </c>
      <c r="AN462" s="522"/>
      <c r="AO462" s="522"/>
      <c r="AP462" s="522"/>
      <c r="AQ462" s="522"/>
      <c r="AR462" s="522"/>
      <c r="AS462" s="522"/>
      <c r="AT462" s="523"/>
      <c r="AU462" s="524" t="s">
        <v>66</v>
      </c>
      <c r="AV462" s="564"/>
      <c r="AW462" s="564"/>
      <c r="AX462" s="525"/>
      <c r="AY462" s="529">
        <v>494.83</v>
      </c>
      <c r="AZ462" s="530"/>
      <c r="BA462" s="530"/>
      <c r="BB462" s="531"/>
      <c r="BC462" s="532">
        <v>5.29</v>
      </c>
      <c r="BD462" s="533"/>
      <c r="BE462" s="533"/>
      <c r="BF462" s="533"/>
      <c r="BG462" s="534"/>
      <c r="BH462" s="579">
        <f>AY462*BC462</f>
        <v>2617.6507000000001</v>
      </c>
      <c r="BI462" s="581"/>
    </row>
    <row r="463" spans="1:61" ht="11.4" customHeight="1" x14ac:dyDescent="0.3">
      <c r="A463" s="538" t="s">
        <v>5553</v>
      </c>
      <c r="B463" s="538"/>
      <c r="C463" s="538"/>
      <c r="D463" s="538"/>
      <c r="E463" s="538"/>
      <c r="F463" s="538"/>
      <c r="G463" s="538"/>
      <c r="H463" s="538"/>
      <c r="I463" s="538"/>
      <c r="J463" s="538"/>
      <c r="K463" s="538"/>
      <c r="L463" s="538"/>
      <c r="M463" s="538"/>
      <c r="N463" s="538"/>
      <c r="O463" s="538"/>
      <c r="P463" s="538"/>
      <c r="Q463" s="538"/>
      <c r="R463" s="538"/>
      <c r="S463" s="538"/>
      <c r="T463" s="538"/>
      <c r="U463" s="538"/>
      <c r="V463" s="538"/>
      <c r="W463" s="538"/>
      <c r="X463" s="538"/>
      <c r="Y463" s="657">
        <f>AC462</f>
        <v>2172.65</v>
      </c>
      <c r="Z463" s="658"/>
      <c r="AA463" s="658"/>
      <c r="AB463" s="658"/>
      <c r="AC463" s="658"/>
      <c r="AD463" s="659"/>
      <c r="AF463" s="538" t="s">
        <v>5553</v>
      </c>
      <c r="AG463" s="538"/>
      <c r="AH463" s="538"/>
      <c r="AI463" s="538"/>
      <c r="AJ463" s="538"/>
      <c r="AK463" s="538"/>
      <c r="AL463" s="538"/>
      <c r="AM463" s="538"/>
      <c r="AN463" s="538"/>
      <c r="AO463" s="538"/>
      <c r="AP463" s="538"/>
      <c r="AQ463" s="538"/>
      <c r="AR463" s="538"/>
      <c r="AS463" s="538"/>
      <c r="AT463" s="538"/>
      <c r="AU463" s="538"/>
      <c r="AV463" s="538"/>
      <c r="AW463" s="538"/>
      <c r="AX463" s="538"/>
      <c r="AY463" s="538"/>
      <c r="AZ463" s="538"/>
      <c r="BA463" s="538"/>
      <c r="BB463" s="538"/>
      <c r="BC463" s="538"/>
      <c r="BD463" s="579">
        <f>BH462</f>
        <v>2617.6507000000001</v>
      </c>
      <c r="BE463" s="580"/>
      <c r="BF463" s="580"/>
      <c r="BG463" s="580"/>
      <c r="BH463" s="580"/>
      <c r="BI463" s="581"/>
    </row>
    <row r="464" spans="1:61" ht="10.8" customHeight="1" x14ac:dyDescent="0.3">
      <c r="A464" s="365"/>
      <c r="B464" s="365"/>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c r="AA464" s="365"/>
      <c r="AB464" s="365"/>
      <c r="AC464" s="365"/>
      <c r="AD464" s="365"/>
      <c r="AF464" s="365"/>
      <c r="AG464" s="365"/>
      <c r="AH464" s="365"/>
      <c r="AI464" s="365"/>
      <c r="AJ464" s="365"/>
      <c r="AK464" s="365"/>
      <c r="AL464" s="365"/>
      <c r="AM464" s="365"/>
      <c r="AN464" s="365"/>
      <c r="AO464" s="365"/>
      <c r="AP464" s="365"/>
      <c r="AQ464" s="365"/>
      <c r="AR464" s="365"/>
      <c r="AS464" s="365"/>
      <c r="AT464" s="365"/>
      <c r="AU464" s="365"/>
      <c r="AV464" s="365"/>
      <c r="AW464" s="365"/>
      <c r="AX464" s="365"/>
      <c r="AY464" s="365"/>
      <c r="AZ464" s="365"/>
      <c r="BA464" s="365"/>
      <c r="BB464" s="365"/>
      <c r="BC464" s="365"/>
      <c r="BD464" s="365"/>
      <c r="BE464" s="365"/>
      <c r="BF464" s="365"/>
      <c r="BG464" s="365"/>
      <c r="BH464" s="365"/>
      <c r="BI464" s="365"/>
    </row>
    <row r="465" spans="1:61" ht="34.5" customHeight="1" x14ac:dyDescent="0.3">
      <c r="A465" s="551" t="s">
        <v>5548</v>
      </c>
      <c r="B465" s="552"/>
      <c r="C465" s="553"/>
      <c r="D465" s="551" t="s">
        <v>5568</v>
      </c>
      <c r="E465" s="552"/>
      <c r="F465" s="552"/>
      <c r="G465" s="552"/>
      <c r="H465" s="552"/>
      <c r="I465" s="552"/>
      <c r="J465" s="552"/>
      <c r="K465" s="553"/>
      <c r="L465" s="554" t="s">
        <v>167</v>
      </c>
      <c r="M465" s="555"/>
      <c r="N465" s="545" t="s">
        <v>5569</v>
      </c>
      <c r="O465" s="546"/>
      <c r="P465" s="547"/>
      <c r="Q465" s="545" t="s">
        <v>5570</v>
      </c>
      <c r="R465" s="546"/>
      <c r="S465" s="546"/>
      <c r="T465" s="547"/>
      <c r="U465" s="545" t="s">
        <v>5551</v>
      </c>
      <c r="V465" s="546"/>
      <c r="W465" s="546"/>
      <c r="X465" s="547"/>
      <c r="Y465" s="545" t="s">
        <v>5571</v>
      </c>
      <c r="Z465" s="546"/>
      <c r="AA465" s="546"/>
      <c r="AB465" s="546"/>
      <c r="AC465" s="547"/>
      <c r="AD465" s="307" t="s">
        <v>5572</v>
      </c>
      <c r="AF465" s="551" t="s">
        <v>5548</v>
      </c>
      <c r="AG465" s="552"/>
      <c r="AH465" s="553"/>
      <c r="AI465" s="551" t="s">
        <v>5568</v>
      </c>
      <c r="AJ465" s="552"/>
      <c r="AK465" s="552"/>
      <c r="AL465" s="552"/>
      <c r="AM465" s="552"/>
      <c r="AN465" s="552"/>
      <c r="AO465" s="552"/>
      <c r="AP465" s="553"/>
      <c r="AQ465" s="554" t="s">
        <v>167</v>
      </c>
      <c r="AR465" s="555"/>
      <c r="AS465" s="539" t="s">
        <v>5569</v>
      </c>
      <c r="AT465" s="540"/>
      <c r="AU465" s="541"/>
      <c r="AV465" s="539" t="s">
        <v>5570</v>
      </c>
      <c r="AW465" s="540"/>
      <c r="AX465" s="540"/>
      <c r="AY465" s="541"/>
      <c r="AZ465" s="539" t="s">
        <v>5551</v>
      </c>
      <c r="BA465" s="540"/>
      <c r="BB465" s="540"/>
      <c r="BC465" s="541"/>
      <c r="BD465" s="539" t="s">
        <v>5571</v>
      </c>
      <c r="BE465" s="540"/>
      <c r="BF465" s="540"/>
      <c r="BG465" s="540"/>
      <c r="BH465" s="541"/>
      <c r="BI465" s="247" t="s">
        <v>5572</v>
      </c>
    </row>
    <row r="466" spans="1:61" ht="11.4" customHeight="1" x14ac:dyDescent="0.3">
      <c r="A466" s="521" t="s">
        <v>7034</v>
      </c>
      <c r="B466" s="522"/>
      <c r="C466" s="523"/>
      <c r="D466" s="521" t="s">
        <v>6135</v>
      </c>
      <c r="E466" s="522"/>
      <c r="F466" s="522"/>
      <c r="G466" s="522"/>
      <c r="H466" s="522"/>
      <c r="I466" s="522"/>
      <c r="J466" s="522"/>
      <c r="K466" s="523"/>
      <c r="L466" s="524" t="s">
        <v>68</v>
      </c>
      <c r="M466" s="525"/>
      <c r="N466" s="608">
        <f>ROUND(AS466*(1-'COMP IMPLANTAÇÃO'!$AI$1),2)</f>
        <v>10.65</v>
      </c>
      <c r="O466" s="609"/>
      <c r="P466" s="610"/>
      <c r="Q466" s="608">
        <f>ROUND(AV466*(1-'COMP IMPLANTAÇÃO'!$AI$1),2)</f>
        <v>3.26</v>
      </c>
      <c r="R466" s="609"/>
      <c r="S466" s="609"/>
      <c r="T466" s="610"/>
      <c r="U466" s="611">
        <v>3</v>
      </c>
      <c r="V466" s="612"/>
      <c r="W466" s="612"/>
      <c r="X466" s="613"/>
      <c r="Y466" s="614">
        <f>TRUNC(N466*$U466,2)</f>
        <v>31.95</v>
      </c>
      <c r="Z466" s="615"/>
      <c r="AA466" s="615"/>
      <c r="AB466" s="615"/>
      <c r="AC466" s="616"/>
      <c r="AD466" s="311">
        <f>TRUNC(Q466*$U466,2)</f>
        <v>9.7799999999999994</v>
      </c>
      <c r="AF466" s="521" t="s">
        <v>7034</v>
      </c>
      <c r="AG466" s="522"/>
      <c r="AH466" s="523"/>
      <c r="AI466" s="521" t="s">
        <v>6135</v>
      </c>
      <c r="AJ466" s="522"/>
      <c r="AK466" s="522"/>
      <c r="AL466" s="522"/>
      <c r="AM466" s="522"/>
      <c r="AN466" s="522"/>
      <c r="AO466" s="522"/>
      <c r="AP466" s="523"/>
      <c r="AQ466" s="524" t="s">
        <v>68</v>
      </c>
      <c r="AR466" s="525"/>
      <c r="AS466" s="526">
        <v>12.83</v>
      </c>
      <c r="AT466" s="527"/>
      <c r="AU466" s="528"/>
      <c r="AV466" s="535">
        <v>3.93</v>
      </c>
      <c r="AW466" s="536"/>
      <c r="AX466" s="536"/>
      <c r="AY466" s="537"/>
      <c r="AZ466" s="532">
        <v>3</v>
      </c>
      <c r="BA466" s="533"/>
      <c r="BB466" s="533"/>
      <c r="BC466" s="534"/>
      <c r="BD466" s="526">
        <f>AS466*AZ466</f>
        <v>38.49</v>
      </c>
      <c r="BE466" s="527"/>
      <c r="BF466" s="527"/>
      <c r="BG466" s="527"/>
      <c r="BH466" s="528"/>
      <c r="BI466" s="249">
        <f>AV466*AZ466</f>
        <v>11.790000000000001</v>
      </c>
    </row>
    <row r="467" spans="1:61" ht="34.5" customHeight="1" x14ac:dyDescent="0.3">
      <c r="A467" s="521" t="s">
        <v>7035</v>
      </c>
      <c r="B467" s="522"/>
      <c r="C467" s="523"/>
      <c r="D467" s="521" t="s">
        <v>7036</v>
      </c>
      <c r="E467" s="522"/>
      <c r="F467" s="522"/>
      <c r="G467" s="522"/>
      <c r="H467" s="522"/>
      <c r="I467" s="522"/>
      <c r="J467" s="522"/>
      <c r="K467" s="523"/>
      <c r="L467" s="524" t="s">
        <v>68</v>
      </c>
      <c r="M467" s="525"/>
      <c r="N467" s="608">
        <f>ROUND(AS467*(1-'COMP IMPLANTAÇÃO'!$AI$1),2)</f>
        <v>24.19</v>
      </c>
      <c r="O467" s="609"/>
      <c r="P467" s="610"/>
      <c r="Q467" s="608">
        <f>ROUND(AV467*(1-'COMP IMPLANTAÇÃO'!$AI$1),2)</f>
        <v>107.82</v>
      </c>
      <c r="R467" s="609"/>
      <c r="S467" s="609"/>
      <c r="T467" s="610"/>
      <c r="U467" s="611">
        <v>1</v>
      </c>
      <c r="V467" s="612"/>
      <c r="W467" s="612"/>
      <c r="X467" s="613"/>
      <c r="Y467" s="614">
        <f>TRUNC(N467*$U467,2)</f>
        <v>24.19</v>
      </c>
      <c r="Z467" s="615"/>
      <c r="AA467" s="615"/>
      <c r="AB467" s="615"/>
      <c r="AC467" s="616"/>
      <c r="AD467" s="311">
        <f>TRUNC(Q467*$U467,2)</f>
        <v>107.82</v>
      </c>
      <c r="AF467" s="521" t="s">
        <v>7035</v>
      </c>
      <c r="AG467" s="522"/>
      <c r="AH467" s="523"/>
      <c r="AI467" s="521" t="s">
        <v>7036</v>
      </c>
      <c r="AJ467" s="522"/>
      <c r="AK467" s="522"/>
      <c r="AL467" s="522"/>
      <c r="AM467" s="522"/>
      <c r="AN467" s="522"/>
      <c r="AO467" s="522"/>
      <c r="AP467" s="523"/>
      <c r="AQ467" s="524" t="s">
        <v>68</v>
      </c>
      <c r="AR467" s="525"/>
      <c r="AS467" s="526">
        <v>29.15</v>
      </c>
      <c r="AT467" s="527"/>
      <c r="AU467" s="528"/>
      <c r="AV467" s="529">
        <v>129.9</v>
      </c>
      <c r="AW467" s="530"/>
      <c r="AX467" s="530"/>
      <c r="AY467" s="531"/>
      <c r="AZ467" s="532">
        <v>1</v>
      </c>
      <c r="BA467" s="533"/>
      <c r="BB467" s="533"/>
      <c r="BC467" s="534"/>
      <c r="BD467" s="526">
        <f t="shared" ref="BD467:BD469" si="91">AS467*AZ467</f>
        <v>29.15</v>
      </c>
      <c r="BE467" s="527"/>
      <c r="BF467" s="527"/>
      <c r="BG467" s="527"/>
      <c r="BH467" s="528"/>
      <c r="BI467" s="249">
        <f t="shared" ref="BI467:BI469" si="92">AV467*AZ467</f>
        <v>129.9</v>
      </c>
    </row>
    <row r="468" spans="1:61" ht="22.95" customHeight="1" x14ac:dyDescent="0.3">
      <c r="A468" s="521" t="s">
        <v>7037</v>
      </c>
      <c r="B468" s="522"/>
      <c r="C468" s="523"/>
      <c r="D468" s="521" t="s">
        <v>7038</v>
      </c>
      <c r="E468" s="522"/>
      <c r="F468" s="522"/>
      <c r="G468" s="522"/>
      <c r="H468" s="522"/>
      <c r="I468" s="522"/>
      <c r="J468" s="522"/>
      <c r="K468" s="523"/>
      <c r="L468" s="524" t="s">
        <v>67</v>
      </c>
      <c r="M468" s="525"/>
      <c r="N468" s="608">
        <f>ROUND(AS468*(1-'COMP IMPLANTAÇÃO'!$AI$1),2)</f>
        <v>4.43</v>
      </c>
      <c r="O468" s="609"/>
      <c r="P468" s="610"/>
      <c r="Q468" s="608">
        <f>ROUND(AV468*(1-'COMP IMPLANTAÇÃO'!$AI$1),2)</f>
        <v>7.41</v>
      </c>
      <c r="R468" s="609"/>
      <c r="S468" s="609"/>
      <c r="T468" s="610"/>
      <c r="U468" s="663">
        <v>17.46</v>
      </c>
      <c r="V468" s="664"/>
      <c r="W468" s="664"/>
      <c r="X468" s="665"/>
      <c r="Y468" s="614">
        <f>TRUNC(N468*$U468,2)</f>
        <v>77.34</v>
      </c>
      <c r="Z468" s="615"/>
      <c r="AA468" s="615"/>
      <c r="AB468" s="615"/>
      <c r="AC468" s="616"/>
      <c r="AD468" s="311">
        <f>TRUNC(Q468*$U468,2)</f>
        <v>129.37</v>
      </c>
      <c r="AF468" s="521" t="s">
        <v>7037</v>
      </c>
      <c r="AG468" s="522"/>
      <c r="AH468" s="523"/>
      <c r="AI468" s="521" t="s">
        <v>7038</v>
      </c>
      <c r="AJ468" s="522"/>
      <c r="AK468" s="522"/>
      <c r="AL468" s="522"/>
      <c r="AM468" s="522"/>
      <c r="AN468" s="522"/>
      <c r="AO468" s="522"/>
      <c r="AP468" s="523"/>
      <c r="AQ468" s="524" t="s">
        <v>67</v>
      </c>
      <c r="AR468" s="525"/>
      <c r="AS468" s="535">
        <v>5.34</v>
      </c>
      <c r="AT468" s="536"/>
      <c r="AU468" s="537"/>
      <c r="AV468" s="535">
        <v>8.93</v>
      </c>
      <c r="AW468" s="536"/>
      <c r="AX468" s="536"/>
      <c r="AY468" s="537"/>
      <c r="AZ468" s="570">
        <v>17.46</v>
      </c>
      <c r="BA468" s="571"/>
      <c r="BB468" s="571"/>
      <c r="BC468" s="572"/>
      <c r="BD468" s="526">
        <f t="shared" si="91"/>
        <v>93.236400000000003</v>
      </c>
      <c r="BE468" s="527"/>
      <c r="BF468" s="527"/>
      <c r="BG468" s="527"/>
      <c r="BH468" s="528"/>
      <c r="BI468" s="249">
        <f t="shared" si="92"/>
        <v>155.9178</v>
      </c>
    </row>
    <row r="469" spans="1:61" ht="22.95" customHeight="1" x14ac:dyDescent="0.3">
      <c r="A469" s="521" t="s">
        <v>7039</v>
      </c>
      <c r="B469" s="522"/>
      <c r="C469" s="523"/>
      <c r="D469" s="521" t="s">
        <v>5507</v>
      </c>
      <c r="E469" s="522"/>
      <c r="F469" s="522"/>
      <c r="G469" s="522"/>
      <c r="H469" s="522"/>
      <c r="I469" s="522"/>
      <c r="J469" s="522"/>
      <c r="K469" s="523"/>
      <c r="L469" s="524" t="s">
        <v>67</v>
      </c>
      <c r="M469" s="525"/>
      <c r="N469" s="608">
        <f>ROUND(AS469*(1-'COMP IMPLANTAÇÃO'!$AI$1),2)</f>
        <v>4.43</v>
      </c>
      <c r="O469" s="609"/>
      <c r="P469" s="610"/>
      <c r="Q469" s="608">
        <f>ROUND(AV469*(1-'COMP IMPLANTAÇÃO'!$AI$1),2)</f>
        <v>7.19</v>
      </c>
      <c r="R469" s="609"/>
      <c r="S469" s="609"/>
      <c r="T469" s="610"/>
      <c r="U469" s="663">
        <v>17.46</v>
      </c>
      <c r="V469" s="664"/>
      <c r="W469" s="664"/>
      <c r="X469" s="665"/>
      <c r="Y469" s="614">
        <f>TRUNC(N469*$U469,2)</f>
        <v>77.34</v>
      </c>
      <c r="Z469" s="615"/>
      <c r="AA469" s="615"/>
      <c r="AB469" s="615"/>
      <c r="AC469" s="616"/>
      <c r="AD469" s="311">
        <f>TRUNC(Q469*$U469,2)</f>
        <v>125.53</v>
      </c>
      <c r="AF469" s="521" t="s">
        <v>7039</v>
      </c>
      <c r="AG469" s="522"/>
      <c r="AH469" s="523"/>
      <c r="AI469" s="521" t="s">
        <v>5507</v>
      </c>
      <c r="AJ469" s="522"/>
      <c r="AK469" s="522"/>
      <c r="AL469" s="522"/>
      <c r="AM469" s="522"/>
      <c r="AN469" s="522"/>
      <c r="AO469" s="522"/>
      <c r="AP469" s="523"/>
      <c r="AQ469" s="524" t="s">
        <v>67</v>
      </c>
      <c r="AR469" s="525"/>
      <c r="AS469" s="535">
        <v>5.34</v>
      </c>
      <c r="AT469" s="536"/>
      <c r="AU469" s="537"/>
      <c r="AV469" s="535">
        <v>8.66</v>
      </c>
      <c r="AW469" s="536"/>
      <c r="AX469" s="536"/>
      <c r="AY469" s="537"/>
      <c r="AZ469" s="570">
        <v>17.46</v>
      </c>
      <c r="BA469" s="571"/>
      <c r="BB469" s="571"/>
      <c r="BC469" s="572"/>
      <c r="BD469" s="526">
        <f t="shared" si="91"/>
        <v>93.236400000000003</v>
      </c>
      <c r="BE469" s="527"/>
      <c r="BF469" s="527"/>
      <c r="BG469" s="527"/>
      <c r="BH469" s="528"/>
      <c r="BI469" s="249">
        <f t="shared" si="92"/>
        <v>151.20360000000002</v>
      </c>
    </row>
    <row r="470" spans="1:61" ht="11.4" customHeight="1" x14ac:dyDescent="0.3">
      <c r="A470" s="538" t="s">
        <v>5575</v>
      </c>
      <c r="B470" s="538"/>
      <c r="C470" s="538"/>
      <c r="D470" s="538"/>
      <c r="E470" s="538"/>
      <c r="F470" s="538"/>
      <c r="G470" s="538"/>
      <c r="H470" s="538"/>
      <c r="I470" s="538"/>
      <c r="J470" s="538"/>
      <c r="K470" s="538"/>
      <c r="L470" s="538"/>
      <c r="M470" s="538"/>
      <c r="N470" s="538"/>
      <c r="O470" s="538"/>
      <c r="P470" s="538"/>
      <c r="Q470" s="538"/>
      <c r="R470" s="538"/>
      <c r="S470" s="538"/>
      <c r="T470" s="538"/>
      <c r="U470" s="538"/>
      <c r="V470" s="538"/>
      <c r="W470" s="538"/>
      <c r="X470" s="538"/>
      <c r="Y470" s="620">
        <f>SUM(Y466:AC469)</f>
        <v>210.82000000000002</v>
      </c>
      <c r="Z470" s="621"/>
      <c r="AA470" s="621"/>
      <c r="AB470" s="621"/>
      <c r="AC470" s="621"/>
      <c r="AD470" s="622"/>
      <c r="AF470" s="538" t="s">
        <v>5575</v>
      </c>
      <c r="AG470" s="538"/>
      <c r="AH470" s="538"/>
      <c r="AI470" s="538"/>
      <c r="AJ470" s="538"/>
      <c r="AK470" s="538"/>
      <c r="AL470" s="538"/>
      <c r="AM470" s="538"/>
      <c r="AN470" s="538"/>
      <c r="AO470" s="538"/>
      <c r="AP470" s="538"/>
      <c r="AQ470" s="538"/>
      <c r="AR470" s="538"/>
      <c r="AS470" s="538"/>
      <c r="AT470" s="538"/>
      <c r="AU470" s="538"/>
      <c r="AV470" s="538"/>
      <c r="AW470" s="538"/>
      <c r="AX470" s="538"/>
      <c r="AY470" s="538"/>
      <c r="AZ470" s="538"/>
      <c r="BA470" s="538"/>
      <c r="BB470" s="538"/>
      <c r="BC470" s="538"/>
      <c r="BD470" s="529">
        <f>SUM(BD466:BH469)</f>
        <v>254.11279999999999</v>
      </c>
      <c r="BE470" s="530"/>
      <c r="BF470" s="530"/>
      <c r="BG470" s="530"/>
      <c r="BH470" s="530"/>
      <c r="BI470" s="531"/>
    </row>
    <row r="471" spans="1:61" ht="11.4" customHeight="1" x14ac:dyDescent="0.3">
      <c r="A471" s="538" t="s">
        <v>5576</v>
      </c>
      <c r="B471" s="538"/>
      <c r="C471" s="538"/>
      <c r="D471" s="538"/>
      <c r="E471" s="538"/>
      <c r="F471" s="538"/>
      <c r="G471" s="538"/>
      <c r="H471" s="538"/>
      <c r="I471" s="538"/>
      <c r="J471" s="538"/>
      <c r="K471" s="538"/>
      <c r="L471" s="538"/>
      <c r="M471" s="538"/>
      <c r="N471" s="538"/>
      <c r="O471" s="538"/>
      <c r="P471" s="538"/>
      <c r="Q471" s="538"/>
      <c r="R471" s="538"/>
      <c r="S471" s="538"/>
      <c r="T471" s="538"/>
      <c r="U471" s="538"/>
      <c r="V471" s="538"/>
      <c r="W471" s="538"/>
      <c r="X471" s="538"/>
      <c r="Y471" s="620">
        <f>SUM(AD466:AD469)</f>
        <v>372.5</v>
      </c>
      <c r="Z471" s="621"/>
      <c r="AA471" s="621"/>
      <c r="AB471" s="621"/>
      <c r="AC471" s="621"/>
      <c r="AD471" s="622"/>
      <c r="AF471" s="538" t="s">
        <v>5576</v>
      </c>
      <c r="AG471" s="538"/>
      <c r="AH471" s="538"/>
      <c r="AI471" s="538"/>
      <c r="AJ471" s="538"/>
      <c r="AK471" s="538"/>
      <c r="AL471" s="538"/>
      <c r="AM471" s="538"/>
      <c r="AN471" s="538"/>
      <c r="AO471" s="538"/>
      <c r="AP471" s="538"/>
      <c r="AQ471" s="538"/>
      <c r="AR471" s="538"/>
      <c r="AS471" s="538"/>
      <c r="AT471" s="538"/>
      <c r="AU471" s="538"/>
      <c r="AV471" s="538"/>
      <c r="AW471" s="538"/>
      <c r="AX471" s="538"/>
      <c r="AY471" s="538"/>
      <c r="AZ471" s="538"/>
      <c r="BA471" s="538"/>
      <c r="BB471" s="538"/>
      <c r="BC471" s="538"/>
      <c r="BD471" s="529">
        <f>SUM(BI466:BI469)</f>
        <v>448.81140000000005</v>
      </c>
      <c r="BE471" s="530"/>
      <c r="BF471" s="530"/>
      <c r="BG471" s="530"/>
      <c r="BH471" s="530"/>
      <c r="BI471" s="531"/>
    </row>
    <row r="472" spans="1:61" ht="10.8" customHeight="1" x14ac:dyDescent="0.3">
      <c r="A472" s="365"/>
      <c r="B472" s="365"/>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C472" s="365"/>
      <c r="AD472" s="365"/>
      <c r="AF472" s="365"/>
      <c r="AG472" s="365"/>
      <c r="AH472" s="365"/>
      <c r="AI472" s="365"/>
      <c r="AJ472" s="365"/>
      <c r="AK472" s="365"/>
      <c r="AL472" s="365"/>
      <c r="AM472" s="365"/>
      <c r="AN472" s="365"/>
      <c r="AO472" s="365"/>
      <c r="AP472" s="365"/>
      <c r="AQ472" s="365"/>
      <c r="AR472" s="365"/>
      <c r="AS472" s="365"/>
      <c r="AT472" s="365"/>
      <c r="AU472" s="365"/>
      <c r="AV472" s="365"/>
      <c r="AW472" s="365"/>
      <c r="AX472" s="365"/>
      <c r="AY472" s="365"/>
      <c r="AZ472" s="365"/>
      <c r="BA472" s="365"/>
      <c r="BB472" s="365"/>
      <c r="BC472" s="365"/>
      <c r="BD472" s="365"/>
      <c r="BE472" s="365"/>
      <c r="BF472" s="365"/>
      <c r="BG472" s="365"/>
      <c r="BH472" s="365"/>
      <c r="BI472" s="365"/>
    </row>
    <row r="473" spans="1:61" ht="11.4" customHeight="1" x14ac:dyDescent="0.3">
      <c r="A473" s="539" t="s">
        <v>5554</v>
      </c>
      <c r="B473" s="540"/>
      <c r="C473" s="540"/>
      <c r="D473" s="540"/>
      <c r="E473" s="540"/>
      <c r="F473" s="540"/>
      <c r="G473" s="540"/>
      <c r="H473" s="540"/>
      <c r="I473" s="540"/>
      <c r="J473" s="540"/>
      <c r="K473" s="540"/>
      <c r="L473" s="540"/>
      <c r="M473" s="540"/>
      <c r="N473" s="540"/>
      <c r="O473" s="540"/>
      <c r="P473" s="540"/>
      <c r="Q473" s="540"/>
      <c r="R473" s="540"/>
      <c r="S473" s="540"/>
      <c r="T473" s="540"/>
      <c r="U473" s="540"/>
      <c r="V473" s="540"/>
      <c r="W473" s="540"/>
      <c r="X473" s="541"/>
      <c r="Y473" s="632">
        <f>Y471+Y470+Y463+Y459+0.14</f>
        <v>2886.3700000000003</v>
      </c>
      <c r="Z473" s="633"/>
      <c r="AA473" s="633"/>
      <c r="AB473" s="633"/>
      <c r="AC473" s="633"/>
      <c r="AD473" s="634"/>
      <c r="AF473" s="539" t="s">
        <v>5554</v>
      </c>
      <c r="AG473" s="540"/>
      <c r="AH473" s="540"/>
      <c r="AI473" s="540"/>
      <c r="AJ473" s="540"/>
      <c r="AK473" s="540"/>
      <c r="AL473" s="540"/>
      <c r="AM473" s="540"/>
      <c r="AN473" s="540"/>
      <c r="AO473" s="540"/>
      <c r="AP473" s="540"/>
      <c r="AQ473" s="540"/>
      <c r="AR473" s="540"/>
      <c r="AS473" s="540"/>
      <c r="AT473" s="540"/>
      <c r="AU473" s="540"/>
      <c r="AV473" s="540"/>
      <c r="AW473" s="540"/>
      <c r="AX473" s="540"/>
      <c r="AY473" s="540"/>
      <c r="AZ473" s="540"/>
      <c r="BA473" s="540"/>
      <c r="BB473" s="540"/>
      <c r="BC473" s="541"/>
      <c r="BD473" s="582">
        <f>BD471+BD470+BD463+BD459</f>
        <v>3477.5708319999999</v>
      </c>
      <c r="BE473" s="583"/>
      <c r="BF473" s="583"/>
      <c r="BG473" s="583"/>
      <c r="BH473" s="583"/>
      <c r="BI473" s="584"/>
    </row>
    <row r="474" spans="1:61" ht="11.4" customHeight="1" x14ac:dyDescent="0.3">
      <c r="A474" s="539" t="s">
        <v>8256</v>
      </c>
      <c r="B474" s="540"/>
      <c r="C474" s="540"/>
      <c r="D474" s="540"/>
      <c r="E474" s="540"/>
      <c r="F474" s="540"/>
      <c r="G474" s="540"/>
      <c r="H474" s="540"/>
      <c r="I474" s="540"/>
      <c r="J474" s="540"/>
      <c r="K474" s="540"/>
      <c r="L474" s="540"/>
      <c r="M474" s="540"/>
      <c r="N474" s="540"/>
      <c r="O474" s="540"/>
      <c r="P474" s="540"/>
      <c r="Q474" s="540"/>
      <c r="R474" s="540"/>
      <c r="S474" s="540"/>
      <c r="T474" s="540"/>
      <c r="U474" s="540"/>
      <c r="V474" s="312"/>
      <c r="W474" s="561">
        <v>0.25069999999999998</v>
      </c>
      <c r="X474" s="648"/>
      <c r="Y474" s="548">
        <f>TRUNC(Y473*W474,2)</f>
        <v>723.61</v>
      </c>
      <c r="Z474" s="549"/>
      <c r="AA474" s="549"/>
      <c r="AB474" s="549"/>
      <c r="AC474" s="549"/>
      <c r="AD474" s="550"/>
      <c r="AF474" s="539" t="s">
        <v>8256</v>
      </c>
      <c r="AG474" s="540"/>
      <c r="AH474" s="540"/>
      <c r="AI474" s="540"/>
      <c r="AJ474" s="540"/>
      <c r="AK474" s="540"/>
      <c r="AL474" s="540"/>
      <c r="AM474" s="540"/>
      <c r="AN474" s="540"/>
      <c r="AO474" s="540"/>
      <c r="AP474" s="540"/>
      <c r="AQ474" s="540"/>
      <c r="AR474" s="540"/>
      <c r="AS474" s="540"/>
      <c r="AT474" s="540"/>
      <c r="AU474" s="540"/>
      <c r="AV474" s="540"/>
      <c r="AW474" s="540"/>
      <c r="AX474" s="540"/>
      <c r="AY474" s="540"/>
      <c r="AZ474" s="540"/>
      <c r="BA474" s="274"/>
      <c r="BB474" s="601">
        <v>0.25069999999999998</v>
      </c>
      <c r="BC474" s="555"/>
      <c r="BD474" s="590">
        <f>BD473*BB474</f>
        <v>871.82700758239992</v>
      </c>
      <c r="BE474" s="591"/>
      <c r="BF474" s="591"/>
      <c r="BG474" s="591"/>
      <c r="BH474" s="591"/>
      <c r="BI474" s="592"/>
    </row>
    <row r="475" spans="1:61" ht="11.4" customHeight="1" x14ac:dyDescent="0.3">
      <c r="A475" s="539" t="s">
        <v>5555</v>
      </c>
      <c r="B475" s="540"/>
      <c r="C475" s="540"/>
      <c r="D475" s="540"/>
      <c r="E475" s="540"/>
      <c r="F475" s="540"/>
      <c r="G475" s="540"/>
      <c r="H475" s="540"/>
      <c r="I475" s="540"/>
      <c r="J475" s="540"/>
      <c r="K475" s="540"/>
      <c r="L475" s="540"/>
      <c r="M475" s="540"/>
      <c r="N475" s="540"/>
      <c r="O475" s="540"/>
      <c r="P475" s="540"/>
      <c r="Q475" s="540"/>
      <c r="R475" s="540"/>
      <c r="S475" s="540"/>
      <c r="T475" s="540"/>
      <c r="U475" s="540"/>
      <c r="V475" s="540"/>
      <c r="W475" s="540"/>
      <c r="X475" s="541"/>
      <c r="Y475" s="632">
        <f>Y474+Y473-0.01</f>
        <v>3609.9700000000003</v>
      </c>
      <c r="Z475" s="633"/>
      <c r="AA475" s="633"/>
      <c r="AB475" s="633"/>
      <c r="AC475" s="633"/>
      <c r="AD475" s="634"/>
      <c r="AF475" s="539" t="s">
        <v>5555</v>
      </c>
      <c r="AG475" s="540"/>
      <c r="AH475" s="540"/>
      <c r="AI475" s="540"/>
      <c r="AJ475" s="540"/>
      <c r="AK475" s="540"/>
      <c r="AL475" s="540"/>
      <c r="AM475" s="540"/>
      <c r="AN475" s="540"/>
      <c r="AO475" s="540"/>
      <c r="AP475" s="540"/>
      <c r="AQ475" s="540"/>
      <c r="AR475" s="540"/>
      <c r="AS475" s="540"/>
      <c r="AT475" s="540"/>
      <c r="AU475" s="540"/>
      <c r="AV475" s="540"/>
      <c r="AW475" s="540"/>
      <c r="AX475" s="540"/>
      <c r="AY475" s="540"/>
      <c r="AZ475" s="540"/>
      <c r="BA475" s="540"/>
      <c r="BB475" s="540"/>
      <c r="BC475" s="541"/>
      <c r="BD475" s="582">
        <f>BD474+BD473+0.01</f>
        <v>4349.4078395823999</v>
      </c>
      <c r="BE475" s="583"/>
      <c r="BF475" s="583"/>
      <c r="BG475" s="583"/>
      <c r="BH475" s="583"/>
      <c r="BI475" s="584"/>
    </row>
    <row r="476" spans="1:61" ht="10.8" customHeight="1" x14ac:dyDescent="0.3">
      <c r="A476" s="365"/>
      <c r="B476" s="365"/>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c r="AA476" s="365"/>
      <c r="AB476" s="365"/>
      <c r="AC476" s="365"/>
      <c r="AD476" s="365"/>
      <c r="AF476" s="365"/>
      <c r="AG476" s="365"/>
      <c r="AH476" s="365"/>
      <c r="AI476" s="365"/>
      <c r="AJ476" s="365"/>
      <c r="AK476" s="365"/>
      <c r="AL476" s="365"/>
      <c r="AM476" s="365"/>
      <c r="AN476" s="365"/>
      <c r="AO476" s="365"/>
      <c r="AP476" s="365"/>
      <c r="AQ476" s="365"/>
      <c r="AR476" s="365"/>
      <c r="AS476" s="365"/>
      <c r="AT476" s="365"/>
      <c r="AU476" s="365"/>
      <c r="AV476" s="365"/>
      <c r="AW476" s="365"/>
      <c r="AX476" s="365"/>
      <c r="AY476" s="365"/>
      <c r="AZ476" s="365"/>
      <c r="BA476" s="365"/>
      <c r="BB476" s="365"/>
      <c r="BC476" s="365"/>
      <c r="BD476" s="365"/>
      <c r="BE476" s="365"/>
      <c r="BF476" s="365"/>
      <c r="BG476" s="365"/>
      <c r="BH476" s="365"/>
      <c r="BI476" s="365"/>
    </row>
    <row r="477" spans="1:61" ht="13.35" customHeight="1" x14ac:dyDescent="0.3">
      <c r="A477" s="520" t="s">
        <v>5556</v>
      </c>
      <c r="B477" s="520"/>
      <c r="C477" s="520"/>
      <c r="D477" s="520"/>
      <c r="E477" s="520"/>
      <c r="F477" s="520" t="s">
        <v>7040</v>
      </c>
      <c r="G477" s="520"/>
      <c r="H477" s="520"/>
      <c r="I477" s="520"/>
      <c r="J477" s="520"/>
      <c r="K477" s="520"/>
      <c r="L477" s="520"/>
      <c r="M477" s="520"/>
      <c r="N477" s="520"/>
      <c r="O477" s="520"/>
      <c r="P477" s="520"/>
      <c r="Q477" s="520"/>
      <c r="R477" s="520"/>
      <c r="S477" s="520"/>
      <c r="T477" s="520"/>
      <c r="U477" s="520"/>
      <c r="V477" s="520"/>
      <c r="W477" s="520"/>
      <c r="X477" s="520"/>
      <c r="Y477" s="520"/>
      <c r="Z477" s="520"/>
      <c r="AA477" s="520"/>
      <c r="AB477" s="520"/>
      <c r="AC477" s="520"/>
      <c r="AD477" s="520"/>
      <c r="AF477" s="520" t="s">
        <v>5556</v>
      </c>
      <c r="AG477" s="520"/>
      <c r="AH477" s="520"/>
      <c r="AI477" s="520"/>
      <c r="AJ477" s="520"/>
      <c r="AK477" s="520" t="s">
        <v>7040</v>
      </c>
      <c r="AL477" s="520"/>
      <c r="AM477" s="520"/>
      <c r="AN477" s="520"/>
      <c r="AO477" s="520"/>
      <c r="AP477" s="520"/>
      <c r="AQ477" s="520"/>
      <c r="AR477" s="520"/>
      <c r="AS477" s="520"/>
      <c r="AT477" s="520"/>
      <c r="AU477" s="520"/>
      <c r="AV477" s="520"/>
      <c r="AW477" s="520"/>
      <c r="AX477" s="520"/>
      <c r="AY477" s="520"/>
      <c r="AZ477" s="520"/>
      <c r="BA477" s="520"/>
      <c r="BB477" s="520"/>
      <c r="BC477" s="520"/>
      <c r="BD477" s="520"/>
      <c r="BE477" s="520"/>
      <c r="BF477" s="520"/>
      <c r="BG477" s="520"/>
      <c r="BH477" s="520"/>
      <c r="BI477" s="520"/>
    </row>
    <row r="478" spans="1:61" ht="10.8" customHeight="1" x14ac:dyDescent="0.3">
      <c r="A478" s="365"/>
      <c r="B478" s="365"/>
      <c r="C478" s="365"/>
      <c r="D478" s="365"/>
      <c r="E478" s="365"/>
      <c r="F478" s="365"/>
      <c r="G478" s="365"/>
      <c r="H478" s="365"/>
      <c r="I478" s="365"/>
      <c r="J478" s="365"/>
      <c r="K478" s="365"/>
      <c r="L478" s="365"/>
      <c r="M478" s="365"/>
      <c r="N478" s="365"/>
      <c r="O478" s="365"/>
      <c r="P478" s="365"/>
      <c r="Q478" s="365"/>
      <c r="R478" s="365"/>
      <c r="S478" s="365"/>
      <c r="T478" s="365"/>
      <c r="U478" s="365"/>
      <c r="V478" s="365"/>
      <c r="W478" s="365"/>
      <c r="X478" s="365"/>
      <c r="Y478" s="365"/>
      <c r="Z478" s="365"/>
      <c r="AA478" s="365"/>
      <c r="AB478" s="365"/>
      <c r="AC478" s="365"/>
      <c r="AD478" s="365"/>
      <c r="AF478" s="365"/>
      <c r="AG478" s="365"/>
      <c r="AH478" s="365"/>
      <c r="AI478" s="365"/>
      <c r="AJ478" s="365"/>
      <c r="AK478" s="365"/>
      <c r="AL478" s="365"/>
      <c r="AM478" s="365"/>
      <c r="AN478" s="365"/>
      <c r="AO478" s="365"/>
      <c r="AP478" s="365"/>
      <c r="AQ478" s="365"/>
      <c r="AR478" s="365"/>
      <c r="AS478" s="365"/>
      <c r="AT478" s="365"/>
      <c r="AU478" s="365"/>
      <c r="AV478" s="365"/>
      <c r="AW478" s="365"/>
      <c r="AX478" s="365"/>
      <c r="AY478" s="365"/>
      <c r="AZ478" s="365"/>
      <c r="BA478" s="365"/>
      <c r="BB478" s="365"/>
      <c r="BC478" s="365"/>
      <c r="BD478" s="365"/>
      <c r="BE478" s="365"/>
      <c r="BF478" s="365"/>
      <c r="BG478" s="365"/>
      <c r="BH478" s="365"/>
      <c r="BI478" s="365"/>
    </row>
    <row r="479" spans="1:61" ht="22.95" customHeight="1" x14ac:dyDescent="0.3">
      <c r="A479" s="365" t="s">
        <v>8206</v>
      </c>
      <c r="B479" s="365"/>
      <c r="C479" s="365"/>
      <c r="D479" s="365"/>
      <c r="E479" s="365"/>
      <c r="F479" s="365"/>
      <c r="G479" s="365"/>
      <c r="H479" s="365"/>
      <c r="I479" s="365"/>
      <c r="J479" s="365"/>
      <c r="K479" s="365"/>
      <c r="L479" s="365"/>
      <c r="M479" s="365"/>
      <c r="N479" s="365"/>
      <c r="O479" s="365"/>
      <c r="P479" s="365"/>
      <c r="Q479" s="365"/>
      <c r="R479" s="365"/>
      <c r="S479" s="365"/>
      <c r="T479" s="365"/>
      <c r="U479" s="365"/>
      <c r="V479" s="365"/>
      <c r="W479" s="365"/>
      <c r="X479" s="365"/>
      <c r="Y479" s="637" t="s">
        <v>5631</v>
      </c>
      <c r="Z479" s="637"/>
      <c r="AA479" s="637"/>
      <c r="AB479" s="637"/>
      <c r="AC479" s="637"/>
      <c r="AD479" s="637"/>
      <c r="AF479" s="365" t="s">
        <v>8206</v>
      </c>
      <c r="AG479" s="365"/>
      <c r="AH479" s="365"/>
      <c r="AI479" s="365"/>
      <c r="AJ479" s="365"/>
      <c r="AK479" s="365"/>
      <c r="AL479" s="365"/>
      <c r="AM479" s="365"/>
      <c r="AN479" s="365"/>
      <c r="AO479" s="365"/>
      <c r="AP479" s="365"/>
      <c r="AQ479" s="365"/>
      <c r="AR479" s="365"/>
      <c r="AS479" s="365"/>
      <c r="AT479" s="365"/>
      <c r="AU479" s="365"/>
      <c r="AV479" s="365"/>
      <c r="AW479" s="365"/>
      <c r="AX479" s="365"/>
      <c r="AY479" s="365"/>
      <c r="AZ479" s="365"/>
      <c r="BA479" s="365"/>
      <c r="BB479" s="365"/>
      <c r="BC479" s="365"/>
      <c r="BD479" s="365" t="s">
        <v>5631</v>
      </c>
      <c r="BE479" s="365"/>
      <c r="BF479" s="365"/>
      <c r="BG479" s="365"/>
      <c r="BH479" s="365"/>
      <c r="BI479" s="365"/>
    </row>
    <row r="480" spans="1:61" ht="10.8" customHeight="1" x14ac:dyDescent="0.3">
      <c r="A480" s="365"/>
      <c r="B480" s="365"/>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c r="AA480" s="365"/>
      <c r="AB480" s="365"/>
      <c r="AC480" s="365"/>
      <c r="AD480" s="365"/>
      <c r="AF480" s="365"/>
      <c r="AG480" s="365"/>
      <c r="AH480" s="365"/>
      <c r="AI480" s="365"/>
      <c r="AJ480" s="365"/>
      <c r="AK480" s="365"/>
      <c r="AL480" s="365"/>
      <c r="AM480" s="365"/>
      <c r="AN480" s="365"/>
      <c r="AO480" s="365"/>
      <c r="AP480" s="365"/>
      <c r="AQ480" s="365"/>
      <c r="AR480" s="365"/>
      <c r="AS480" s="365"/>
      <c r="AT480" s="365"/>
      <c r="AU480" s="365"/>
      <c r="AV480" s="365"/>
      <c r="AW480" s="365"/>
      <c r="AX480" s="365"/>
      <c r="AY480" s="365"/>
      <c r="AZ480" s="365"/>
      <c r="BA480" s="365"/>
      <c r="BB480" s="365"/>
      <c r="BC480" s="365"/>
      <c r="BD480" s="365"/>
      <c r="BE480" s="365"/>
      <c r="BF480" s="365"/>
      <c r="BG480" s="365"/>
      <c r="BH480" s="365"/>
      <c r="BI480" s="365"/>
    </row>
    <row r="481" spans="1:61" ht="11.4" customHeight="1" x14ac:dyDescent="0.3">
      <c r="A481" s="551" t="s">
        <v>5548</v>
      </c>
      <c r="B481" s="552"/>
      <c r="C481" s="552"/>
      <c r="D481" s="552"/>
      <c r="E481" s="552"/>
      <c r="F481" s="552"/>
      <c r="G481" s="553"/>
      <c r="H481" s="551" t="s">
        <v>5557</v>
      </c>
      <c r="I481" s="552"/>
      <c r="J481" s="552"/>
      <c r="K481" s="552"/>
      <c r="L481" s="553"/>
      <c r="M481" s="545" t="s">
        <v>5558</v>
      </c>
      <c r="N481" s="547"/>
      <c r="O481" s="545" t="s">
        <v>5559</v>
      </c>
      <c r="P481" s="546"/>
      <c r="Q481" s="546"/>
      <c r="R481" s="547"/>
      <c r="S481" s="545" t="s">
        <v>5560</v>
      </c>
      <c r="T481" s="546"/>
      <c r="U481" s="546"/>
      <c r="V481" s="547"/>
      <c r="W481" s="545" t="s">
        <v>5551</v>
      </c>
      <c r="X481" s="546"/>
      <c r="Y481" s="546"/>
      <c r="Z481" s="546"/>
      <c r="AA481" s="547"/>
      <c r="AB481" s="545" t="s">
        <v>5561</v>
      </c>
      <c r="AC481" s="546"/>
      <c r="AD481" s="547"/>
      <c r="AF481" s="551" t="s">
        <v>5548</v>
      </c>
      <c r="AG481" s="552"/>
      <c r="AH481" s="552"/>
      <c r="AI481" s="552"/>
      <c r="AJ481" s="552"/>
      <c r="AK481" s="552"/>
      <c r="AL481" s="553"/>
      <c r="AM481" s="551" t="s">
        <v>5557</v>
      </c>
      <c r="AN481" s="552"/>
      <c r="AO481" s="552"/>
      <c r="AP481" s="552"/>
      <c r="AQ481" s="553"/>
      <c r="AR481" s="539" t="s">
        <v>5558</v>
      </c>
      <c r="AS481" s="541"/>
      <c r="AT481" s="539" t="s">
        <v>5559</v>
      </c>
      <c r="AU481" s="540"/>
      <c r="AV481" s="540"/>
      <c r="AW481" s="541"/>
      <c r="AX481" s="539" t="s">
        <v>5560</v>
      </c>
      <c r="AY481" s="540"/>
      <c r="AZ481" s="540"/>
      <c r="BA481" s="541"/>
      <c r="BB481" s="539" t="s">
        <v>5551</v>
      </c>
      <c r="BC481" s="540"/>
      <c r="BD481" s="540"/>
      <c r="BE481" s="540"/>
      <c r="BF481" s="541"/>
      <c r="BG481" s="539" t="s">
        <v>5561</v>
      </c>
      <c r="BH481" s="540"/>
      <c r="BI481" s="541"/>
    </row>
    <row r="482" spans="1:61" ht="11.4" customHeight="1" x14ac:dyDescent="0.3">
      <c r="A482" s="521" t="s">
        <v>5601</v>
      </c>
      <c r="B482" s="522"/>
      <c r="C482" s="522"/>
      <c r="D482" s="522"/>
      <c r="E482" s="522"/>
      <c r="F482" s="522"/>
      <c r="G482" s="523"/>
      <c r="H482" s="521" t="s">
        <v>168</v>
      </c>
      <c r="I482" s="522"/>
      <c r="J482" s="522"/>
      <c r="K482" s="522"/>
      <c r="L482" s="523"/>
      <c r="M482" s="673">
        <f>ROUND(AR482*(1-'COMP IMPLANTAÇÃO'!$AI$1),2)</f>
        <v>9.59</v>
      </c>
      <c r="N482" s="674"/>
      <c r="O482" s="673">
        <f t="shared" ref="O482" si="93">TRUNC(M482*(1+(S482/100)),2)</f>
        <v>24.21</v>
      </c>
      <c r="P482" s="675"/>
      <c r="Q482" s="675"/>
      <c r="R482" s="674"/>
      <c r="S482" s="620">
        <v>152.54</v>
      </c>
      <c r="T482" s="621"/>
      <c r="U482" s="621"/>
      <c r="V482" s="622"/>
      <c r="W482" s="611">
        <v>0.5</v>
      </c>
      <c r="X482" s="612"/>
      <c r="Y482" s="612"/>
      <c r="Z482" s="612"/>
      <c r="AA482" s="613"/>
      <c r="AB482" s="623">
        <f>TRUNC(O482*W482,2)</f>
        <v>12.1</v>
      </c>
      <c r="AC482" s="624"/>
      <c r="AD482" s="625"/>
      <c r="AF482" s="521" t="s">
        <v>5601</v>
      </c>
      <c r="AG482" s="522"/>
      <c r="AH482" s="522"/>
      <c r="AI482" s="522"/>
      <c r="AJ482" s="522"/>
      <c r="AK482" s="522"/>
      <c r="AL482" s="523"/>
      <c r="AM482" s="521" t="s">
        <v>168</v>
      </c>
      <c r="AN482" s="522"/>
      <c r="AO482" s="522"/>
      <c r="AP482" s="522"/>
      <c r="AQ482" s="523"/>
      <c r="AR482" s="526">
        <v>11.56</v>
      </c>
      <c r="AS482" s="528"/>
      <c r="AT482" s="526">
        <v>29.19</v>
      </c>
      <c r="AU482" s="527"/>
      <c r="AV482" s="527"/>
      <c r="AW482" s="528"/>
      <c r="AX482" s="529">
        <v>152.54</v>
      </c>
      <c r="AY482" s="530"/>
      <c r="AZ482" s="530"/>
      <c r="BA482" s="531"/>
      <c r="BB482" s="532">
        <v>0.5</v>
      </c>
      <c r="BC482" s="533"/>
      <c r="BD482" s="533"/>
      <c r="BE482" s="533"/>
      <c r="BF482" s="534"/>
      <c r="BG482" s="535">
        <f t="shared" ref="BG482" si="94">AT482*BB482</f>
        <v>14.595000000000001</v>
      </c>
      <c r="BH482" s="536"/>
      <c r="BI482" s="537"/>
    </row>
    <row r="483" spans="1:61" ht="11.4" customHeight="1" x14ac:dyDescent="0.3">
      <c r="A483" s="538" t="s">
        <v>5565</v>
      </c>
      <c r="B483" s="538"/>
      <c r="C483" s="538"/>
      <c r="D483" s="538"/>
      <c r="E483" s="538"/>
      <c r="F483" s="538"/>
      <c r="G483" s="538"/>
      <c r="H483" s="538"/>
      <c r="I483" s="538"/>
      <c r="J483" s="538"/>
      <c r="K483" s="538"/>
      <c r="L483" s="538"/>
      <c r="M483" s="538"/>
      <c r="N483" s="538"/>
      <c r="O483" s="538"/>
      <c r="P483" s="538"/>
      <c r="Q483" s="538"/>
      <c r="R483" s="538"/>
      <c r="S483" s="538"/>
      <c r="T483" s="538"/>
      <c r="U483" s="538"/>
      <c r="V483" s="538"/>
      <c r="W483" s="538"/>
      <c r="X483" s="538"/>
      <c r="Y483" s="617">
        <f>AB482</f>
        <v>12.1</v>
      </c>
      <c r="Z483" s="618"/>
      <c r="AA483" s="618"/>
      <c r="AB483" s="618"/>
      <c r="AC483" s="618"/>
      <c r="AD483" s="619"/>
      <c r="AF483" s="538" t="s">
        <v>5565</v>
      </c>
      <c r="AG483" s="538"/>
      <c r="AH483" s="538"/>
      <c r="AI483" s="538"/>
      <c r="AJ483" s="538"/>
      <c r="AK483" s="538"/>
      <c r="AL483" s="538"/>
      <c r="AM483" s="538"/>
      <c r="AN483" s="538"/>
      <c r="AO483" s="538"/>
      <c r="AP483" s="538"/>
      <c r="AQ483" s="538"/>
      <c r="AR483" s="538"/>
      <c r="AS483" s="538"/>
      <c r="AT483" s="538"/>
      <c r="AU483" s="538"/>
      <c r="AV483" s="538"/>
      <c r="AW483" s="538"/>
      <c r="AX483" s="538"/>
      <c r="AY483" s="538"/>
      <c r="AZ483" s="538"/>
      <c r="BA483" s="538"/>
      <c r="BB483" s="538"/>
      <c r="BC483" s="538"/>
      <c r="BD483" s="526">
        <f>BG482</f>
        <v>14.595000000000001</v>
      </c>
      <c r="BE483" s="527"/>
      <c r="BF483" s="527"/>
      <c r="BG483" s="527"/>
      <c r="BH483" s="527"/>
      <c r="BI483" s="528"/>
    </row>
    <row r="484" spans="1:61" ht="10.8" customHeight="1" x14ac:dyDescent="0.3">
      <c r="A484" s="365"/>
      <c r="B484" s="365"/>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c r="AA484" s="365"/>
      <c r="AB484" s="365"/>
      <c r="AC484" s="365"/>
      <c r="AD484" s="365"/>
      <c r="AF484" s="365"/>
      <c r="AG484" s="365"/>
      <c r="AH484" s="365"/>
      <c r="AI484" s="365"/>
      <c r="AJ484" s="365"/>
      <c r="AK484" s="365"/>
      <c r="AL484" s="365"/>
      <c r="AM484" s="365"/>
      <c r="AN484" s="365"/>
      <c r="AO484" s="365"/>
      <c r="AP484" s="365"/>
      <c r="AQ484" s="365"/>
      <c r="AR484" s="365"/>
      <c r="AS484" s="365"/>
      <c r="AT484" s="365"/>
      <c r="AU484" s="365"/>
      <c r="AV484" s="365"/>
      <c r="AW484" s="365"/>
      <c r="AX484" s="365"/>
      <c r="AY484" s="365"/>
      <c r="AZ484" s="365"/>
      <c r="BA484" s="365"/>
      <c r="BB484" s="365"/>
      <c r="BC484" s="365"/>
      <c r="BD484" s="365"/>
      <c r="BE484" s="365"/>
      <c r="BF484" s="365"/>
      <c r="BG484" s="365"/>
      <c r="BH484" s="365"/>
      <c r="BI484" s="365"/>
    </row>
    <row r="485" spans="1:61" ht="11.4" customHeight="1" x14ac:dyDescent="0.3">
      <c r="A485" s="551" t="s">
        <v>5548</v>
      </c>
      <c r="B485" s="552"/>
      <c r="C485" s="552"/>
      <c r="D485" s="552"/>
      <c r="E485" s="552"/>
      <c r="F485" s="552"/>
      <c r="G485" s="553"/>
      <c r="H485" s="551" t="s">
        <v>5549</v>
      </c>
      <c r="I485" s="552"/>
      <c r="J485" s="552"/>
      <c r="K485" s="552"/>
      <c r="L485" s="552"/>
      <c r="M485" s="552"/>
      <c r="N485" s="552"/>
      <c r="O485" s="553"/>
      <c r="P485" s="646" t="s">
        <v>167</v>
      </c>
      <c r="Q485" s="647"/>
      <c r="R485" s="647"/>
      <c r="S485" s="648"/>
      <c r="T485" s="545" t="s">
        <v>5550</v>
      </c>
      <c r="U485" s="546"/>
      <c r="V485" s="546"/>
      <c r="W485" s="547"/>
      <c r="X485" s="545" t="s">
        <v>5551</v>
      </c>
      <c r="Y485" s="546"/>
      <c r="Z485" s="546"/>
      <c r="AA485" s="546"/>
      <c r="AB485" s="547"/>
      <c r="AC485" s="545" t="s">
        <v>5552</v>
      </c>
      <c r="AD485" s="547"/>
      <c r="AF485" s="551" t="s">
        <v>5548</v>
      </c>
      <c r="AG485" s="552"/>
      <c r="AH485" s="552"/>
      <c r="AI485" s="552"/>
      <c r="AJ485" s="552"/>
      <c r="AK485" s="552"/>
      <c r="AL485" s="553"/>
      <c r="AM485" s="551" t="s">
        <v>5549</v>
      </c>
      <c r="AN485" s="552"/>
      <c r="AO485" s="552"/>
      <c r="AP485" s="552"/>
      <c r="AQ485" s="552"/>
      <c r="AR485" s="552"/>
      <c r="AS485" s="552"/>
      <c r="AT485" s="553"/>
      <c r="AU485" s="554" t="s">
        <v>167</v>
      </c>
      <c r="AV485" s="563"/>
      <c r="AW485" s="563"/>
      <c r="AX485" s="555"/>
      <c r="AY485" s="539" t="s">
        <v>5550</v>
      </c>
      <c r="AZ485" s="540"/>
      <c r="BA485" s="540"/>
      <c r="BB485" s="541"/>
      <c r="BC485" s="539" t="s">
        <v>5551</v>
      </c>
      <c r="BD485" s="540"/>
      <c r="BE485" s="540"/>
      <c r="BF485" s="540"/>
      <c r="BG485" s="541"/>
      <c r="BH485" s="539" t="s">
        <v>5552</v>
      </c>
      <c r="BI485" s="541"/>
    </row>
    <row r="486" spans="1:61" ht="45.9" customHeight="1" x14ac:dyDescent="0.3">
      <c r="A486" s="521" t="s">
        <v>8207</v>
      </c>
      <c r="B486" s="522"/>
      <c r="C486" s="522"/>
      <c r="D486" s="522"/>
      <c r="E486" s="522"/>
      <c r="F486" s="522"/>
      <c r="G486" s="523"/>
      <c r="H486" s="521" t="s">
        <v>8208</v>
      </c>
      <c r="I486" s="522"/>
      <c r="J486" s="522"/>
      <c r="K486" s="522"/>
      <c r="L486" s="522"/>
      <c r="M486" s="522"/>
      <c r="N486" s="522"/>
      <c r="O486" s="523"/>
      <c r="P486" s="649" t="s">
        <v>67</v>
      </c>
      <c r="Q486" s="650"/>
      <c r="R486" s="650"/>
      <c r="S486" s="651"/>
      <c r="T486" s="608">
        <f>ROUND(AY486*(1-'COMP IMPLANTAÇÃO'!$AI$1),2)</f>
        <v>7.65</v>
      </c>
      <c r="U486" s="609"/>
      <c r="V486" s="609"/>
      <c r="W486" s="610"/>
      <c r="X486" s="611">
        <v>1.05</v>
      </c>
      <c r="Y486" s="612"/>
      <c r="Z486" s="612"/>
      <c r="AA486" s="612"/>
      <c r="AB486" s="613"/>
      <c r="AC486" s="655">
        <f t="shared" ref="AC486" si="95">TRUNC(T486*X486,2)</f>
        <v>8.0299999999999994</v>
      </c>
      <c r="AD486" s="656"/>
      <c r="AF486" s="521" t="s">
        <v>8207</v>
      </c>
      <c r="AG486" s="522"/>
      <c r="AH486" s="522"/>
      <c r="AI486" s="522"/>
      <c r="AJ486" s="522"/>
      <c r="AK486" s="522"/>
      <c r="AL486" s="523"/>
      <c r="AM486" s="521" t="s">
        <v>8208</v>
      </c>
      <c r="AN486" s="522"/>
      <c r="AO486" s="522"/>
      <c r="AP486" s="522"/>
      <c r="AQ486" s="522"/>
      <c r="AR486" s="522"/>
      <c r="AS486" s="522"/>
      <c r="AT486" s="523"/>
      <c r="AU486" s="524" t="s">
        <v>67</v>
      </c>
      <c r="AV486" s="564"/>
      <c r="AW486" s="564"/>
      <c r="AX486" s="525"/>
      <c r="AY486" s="535">
        <v>9.2200000000000006</v>
      </c>
      <c r="AZ486" s="536"/>
      <c r="BA486" s="536"/>
      <c r="BB486" s="537"/>
      <c r="BC486" s="532">
        <v>1.05</v>
      </c>
      <c r="BD486" s="533"/>
      <c r="BE486" s="533"/>
      <c r="BF486" s="533"/>
      <c r="BG486" s="534"/>
      <c r="BH486" s="535">
        <f>AY486*BC486</f>
        <v>9.6810000000000009</v>
      </c>
      <c r="BI486" s="537"/>
    </row>
    <row r="487" spans="1:61" ht="11.4" customHeight="1" x14ac:dyDescent="0.3">
      <c r="A487" s="538" t="s">
        <v>5553</v>
      </c>
      <c r="B487" s="538"/>
      <c r="C487" s="538"/>
      <c r="D487" s="538"/>
      <c r="E487" s="538"/>
      <c r="F487" s="538"/>
      <c r="G487" s="538"/>
      <c r="H487" s="538"/>
      <c r="I487" s="538"/>
      <c r="J487" s="538"/>
      <c r="K487" s="538"/>
      <c r="L487" s="538"/>
      <c r="M487" s="538"/>
      <c r="N487" s="538"/>
      <c r="O487" s="538"/>
      <c r="P487" s="538"/>
      <c r="Q487" s="538"/>
      <c r="R487" s="538"/>
      <c r="S487" s="538"/>
      <c r="T487" s="538"/>
      <c r="U487" s="538"/>
      <c r="V487" s="538"/>
      <c r="W487" s="538"/>
      <c r="X487" s="538"/>
      <c r="Y487" s="626">
        <f>AC486</f>
        <v>8.0299999999999994</v>
      </c>
      <c r="Z487" s="627"/>
      <c r="AA487" s="627"/>
      <c r="AB487" s="627"/>
      <c r="AC487" s="627"/>
      <c r="AD487" s="628"/>
      <c r="AF487" s="538" t="s">
        <v>5553</v>
      </c>
      <c r="AG487" s="538"/>
      <c r="AH487" s="538"/>
      <c r="AI487" s="538"/>
      <c r="AJ487" s="538"/>
      <c r="AK487" s="538"/>
      <c r="AL487" s="538"/>
      <c r="AM487" s="538"/>
      <c r="AN487" s="538"/>
      <c r="AO487" s="538"/>
      <c r="AP487" s="538"/>
      <c r="AQ487" s="538"/>
      <c r="AR487" s="538"/>
      <c r="AS487" s="538"/>
      <c r="AT487" s="538"/>
      <c r="AU487" s="538"/>
      <c r="AV487" s="538"/>
      <c r="AW487" s="538"/>
      <c r="AX487" s="538"/>
      <c r="AY487" s="538"/>
      <c r="AZ487" s="538"/>
      <c r="BA487" s="538"/>
      <c r="BB487" s="538"/>
      <c r="BC487" s="538"/>
      <c r="BD487" s="535">
        <f>BH486</f>
        <v>9.6810000000000009</v>
      </c>
      <c r="BE487" s="536"/>
      <c r="BF487" s="536"/>
      <c r="BG487" s="536"/>
      <c r="BH487" s="536"/>
      <c r="BI487" s="537"/>
    </row>
    <row r="488" spans="1:61" ht="10.8" customHeight="1" x14ac:dyDescent="0.3">
      <c r="A488" s="365"/>
      <c r="B488" s="365"/>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c r="AA488" s="365"/>
      <c r="AB488" s="365"/>
      <c r="AC488" s="365"/>
      <c r="AD488" s="365"/>
      <c r="AF488" s="365"/>
      <c r="AG488" s="365"/>
      <c r="AH488" s="365"/>
      <c r="AI488" s="365"/>
      <c r="AJ488" s="365"/>
      <c r="AK488" s="365"/>
      <c r="AL488" s="365"/>
      <c r="AM488" s="365"/>
      <c r="AN488" s="365"/>
      <c r="AO488" s="365"/>
      <c r="AP488" s="365"/>
      <c r="AQ488" s="365"/>
      <c r="AR488" s="365"/>
      <c r="AS488" s="365"/>
      <c r="AT488" s="365"/>
      <c r="AU488" s="365"/>
      <c r="AV488" s="365"/>
      <c r="AW488" s="365"/>
      <c r="AX488" s="365"/>
      <c r="AY488" s="365"/>
      <c r="AZ488" s="365"/>
      <c r="BA488" s="365"/>
      <c r="BB488" s="365"/>
      <c r="BC488" s="365"/>
      <c r="BD488" s="365"/>
      <c r="BE488" s="365"/>
      <c r="BF488" s="365"/>
      <c r="BG488" s="365"/>
      <c r="BH488" s="365"/>
      <c r="BI488" s="365"/>
    </row>
    <row r="489" spans="1:61" ht="11.4" customHeight="1" x14ac:dyDescent="0.3">
      <c r="A489" s="539" t="s">
        <v>5554</v>
      </c>
      <c r="B489" s="540"/>
      <c r="C489" s="540"/>
      <c r="D489" s="540"/>
      <c r="E489" s="540"/>
      <c r="F489" s="540"/>
      <c r="G489" s="540"/>
      <c r="H489" s="540"/>
      <c r="I489" s="540"/>
      <c r="J489" s="540"/>
      <c r="K489" s="540"/>
      <c r="L489" s="540"/>
      <c r="M489" s="540"/>
      <c r="N489" s="540"/>
      <c r="O489" s="540"/>
      <c r="P489" s="540"/>
      <c r="Q489" s="540"/>
      <c r="R489" s="540"/>
      <c r="S489" s="540"/>
      <c r="T489" s="540"/>
      <c r="U489" s="540"/>
      <c r="V489" s="540"/>
      <c r="W489" s="540"/>
      <c r="X489" s="541"/>
      <c r="Y489" s="632">
        <f>Y487+Y483</f>
        <v>20.13</v>
      </c>
      <c r="Z489" s="633"/>
      <c r="AA489" s="633"/>
      <c r="AB489" s="633"/>
      <c r="AC489" s="633"/>
      <c r="AD489" s="634"/>
      <c r="AF489" s="539" t="s">
        <v>5554</v>
      </c>
      <c r="AG489" s="540"/>
      <c r="AH489" s="540"/>
      <c r="AI489" s="540"/>
      <c r="AJ489" s="540"/>
      <c r="AK489" s="540"/>
      <c r="AL489" s="540"/>
      <c r="AM489" s="540"/>
      <c r="AN489" s="540"/>
      <c r="AO489" s="540"/>
      <c r="AP489" s="540"/>
      <c r="AQ489" s="540"/>
      <c r="AR489" s="540"/>
      <c r="AS489" s="540"/>
      <c r="AT489" s="540"/>
      <c r="AU489" s="540"/>
      <c r="AV489" s="540"/>
      <c r="AW489" s="540"/>
      <c r="AX489" s="540"/>
      <c r="AY489" s="540"/>
      <c r="AZ489" s="540"/>
      <c r="BA489" s="540"/>
      <c r="BB489" s="540"/>
      <c r="BC489" s="541"/>
      <c r="BD489" s="582">
        <f>BD487+BD483</f>
        <v>24.276000000000003</v>
      </c>
      <c r="BE489" s="583"/>
      <c r="BF489" s="583"/>
      <c r="BG489" s="583"/>
      <c r="BH489" s="583"/>
      <c r="BI489" s="584"/>
    </row>
    <row r="490" spans="1:61" ht="11.4" customHeight="1" x14ac:dyDescent="0.3">
      <c r="A490" s="539" t="s">
        <v>8256</v>
      </c>
      <c r="B490" s="540"/>
      <c r="C490" s="540"/>
      <c r="D490" s="540"/>
      <c r="E490" s="540"/>
      <c r="F490" s="540"/>
      <c r="G490" s="540"/>
      <c r="H490" s="540"/>
      <c r="I490" s="540"/>
      <c r="J490" s="540"/>
      <c r="K490" s="540"/>
      <c r="L490" s="540"/>
      <c r="M490" s="540"/>
      <c r="N490" s="540"/>
      <c r="O490" s="540"/>
      <c r="P490" s="540"/>
      <c r="Q490" s="540"/>
      <c r="R490" s="540"/>
      <c r="S490" s="540"/>
      <c r="T490" s="540"/>
      <c r="U490" s="540"/>
      <c r="V490" s="312"/>
      <c r="W490" s="561">
        <v>0.25069999999999998</v>
      </c>
      <c r="X490" s="648"/>
      <c r="Y490" s="548">
        <f>TRUNC(Y489*W490,2)</f>
        <v>5.04</v>
      </c>
      <c r="Z490" s="549"/>
      <c r="AA490" s="549"/>
      <c r="AB490" s="549"/>
      <c r="AC490" s="549"/>
      <c r="AD490" s="550"/>
      <c r="AF490" s="539" t="s">
        <v>8256</v>
      </c>
      <c r="AG490" s="540"/>
      <c r="AH490" s="540"/>
      <c r="AI490" s="540"/>
      <c r="AJ490" s="540"/>
      <c r="AK490" s="540"/>
      <c r="AL490" s="540"/>
      <c r="AM490" s="540"/>
      <c r="AN490" s="540"/>
      <c r="AO490" s="540"/>
      <c r="AP490" s="540"/>
      <c r="AQ490" s="540"/>
      <c r="AR490" s="540"/>
      <c r="AS490" s="540"/>
      <c r="AT490" s="540"/>
      <c r="AU490" s="540"/>
      <c r="AV490" s="540"/>
      <c r="AW490" s="540"/>
      <c r="AX490" s="540"/>
      <c r="AY490" s="540"/>
      <c r="AZ490" s="540"/>
      <c r="BA490" s="274"/>
      <c r="BB490" s="601">
        <v>0.25069999999999998</v>
      </c>
      <c r="BC490" s="555"/>
      <c r="BD490" s="590">
        <f>BD489*BB490</f>
        <v>6.0859931999999999</v>
      </c>
      <c r="BE490" s="591"/>
      <c r="BF490" s="591"/>
      <c r="BG490" s="591"/>
      <c r="BH490" s="591"/>
      <c r="BI490" s="592"/>
    </row>
    <row r="491" spans="1:61" ht="11.4" customHeight="1" x14ac:dyDescent="0.3">
      <c r="A491" s="539" t="s">
        <v>5555</v>
      </c>
      <c r="B491" s="540"/>
      <c r="C491" s="540"/>
      <c r="D491" s="540"/>
      <c r="E491" s="540"/>
      <c r="F491" s="540"/>
      <c r="G491" s="540"/>
      <c r="H491" s="540"/>
      <c r="I491" s="540"/>
      <c r="J491" s="540"/>
      <c r="K491" s="540"/>
      <c r="L491" s="540"/>
      <c r="M491" s="540"/>
      <c r="N491" s="540"/>
      <c r="O491" s="540"/>
      <c r="P491" s="540"/>
      <c r="Q491" s="540"/>
      <c r="R491" s="540"/>
      <c r="S491" s="540"/>
      <c r="T491" s="540"/>
      <c r="U491" s="540"/>
      <c r="V491" s="540"/>
      <c r="W491" s="540"/>
      <c r="X491" s="541"/>
      <c r="Y491" s="632">
        <f>Y490+Y489</f>
        <v>25.169999999999998</v>
      </c>
      <c r="Z491" s="633"/>
      <c r="AA491" s="633"/>
      <c r="AB491" s="633"/>
      <c r="AC491" s="633"/>
      <c r="AD491" s="634"/>
      <c r="AF491" s="539" t="s">
        <v>5555</v>
      </c>
      <c r="AG491" s="540"/>
      <c r="AH491" s="540"/>
      <c r="AI491" s="540"/>
      <c r="AJ491" s="540"/>
      <c r="AK491" s="540"/>
      <c r="AL491" s="540"/>
      <c r="AM491" s="540"/>
      <c r="AN491" s="540"/>
      <c r="AO491" s="540"/>
      <c r="AP491" s="540"/>
      <c r="AQ491" s="540"/>
      <c r="AR491" s="540"/>
      <c r="AS491" s="540"/>
      <c r="AT491" s="540"/>
      <c r="AU491" s="540"/>
      <c r="AV491" s="540"/>
      <c r="AW491" s="540"/>
      <c r="AX491" s="540"/>
      <c r="AY491" s="540"/>
      <c r="AZ491" s="540"/>
      <c r="BA491" s="540"/>
      <c r="BB491" s="540"/>
      <c r="BC491" s="541"/>
      <c r="BD491" s="582">
        <f>BD490+BD489</f>
        <v>30.361993200000004</v>
      </c>
      <c r="BE491" s="583"/>
      <c r="BF491" s="583"/>
      <c r="BG491" s="583"/>
      <c r="BH491" s="583"/>
      <c r="BI491" s="584"/>
    </row>
    <row r="492" spans="1:61" ht="10.8" customHeight="1" x14ac:dyDescent="0.3">
      <c r="A492" s="365"/>
      <c r="B492" s="365"/>
      <c r="C492" s="365"/>
      <c r="D492" s="365"/>
      <c r="E492" s="365"/>
      <c r="F492" s="365"/>
      <c r="G492" s="365"/>
      <c r="H492" s="365"/>
      <c r="I492" s="365"/>
      <c r="J492" s="365"/>
      <c r="K492" s="365"/>
      <c r="L492" s="365"/>
      <c r="M492" s="365"/>
      <c r="N492" s="365"/>
      <c r="O492" s="365"/>
      <c r="P492" s="365"/>
      <c r="Q492" s="365"/>
      <c r="R492" s="365"/>
      <c r="S492" s="365"/>
      <c r="T492" s="365"/>
      <c r="U492" s="365"/>
      <c r="V492" s="365"/>
      <c r="W492" s="365"/>
      <c r="X492" s="365"/>
      <c r="Y492" s="365"/>
      <c r="Z492" s="365"/>
      <c r="AA492" s="365"/>
      <c r="AB492" s="365"/>
      <c r="AC492" s="365"/>
      <c r="AD492" s="365"/>
      <c r="AF492" s="365"/>
      <c r="AG492" s="365"/>
      <c r="AH492" s="365"/>
      <c r="AI492" s="365"/>
      <c r="AJ492" s="365"/>
      <c r="AK492" s="365"/>
      <c r="AL492" s="365"/>
      <c r="AM492" s="365"/>
      <c r="AN492" s="365"/>
      <c r="AO492" s="365"/>
      <c r="AP492" s="365"/>
      <c r="AQ492" s="365"/>
      <c r="AR492" s="365"/>
      <c r="AS492" s="365"/>
      <c r="AT492" s="365"/>
      <c r="AU492" s="365"/>
      <c r="AV492" s="365"/>
      <c r="AW492" s="365"/>
      <c r="AX492" s="365"/>
      <c r="AY492" s="365"/>
      <c r="AZ492" s="365"/>
      <c r="BA492" s="365"/>
      <c r="BB492" s="365"/>
      <c r="BC492" s="365"/>
      <c r="BD492" s="365"/>
      <c r="BE492" s="365"/>
      <c r="BF492" s="365"/>
      <c r="BG492" s="365"/>
      <c r="BH492" s="365"/>
      <c r="BI492" s="365"/>
    </row>
    <row r="493" spans="1:61" ht="13.35" customHeight="1" x14ac:dyDescent="0.3">
      <c r="A493" s="520" t="s">
        <v>5556</v>
      </c>
      <c r="B493" s="520"/>
      <c r="C493" s="520"/>
      <c r="D493" s="520"/>
      <c r="E493" s="520"/>
      <c r="F493" s="520" t="s">
        <v>8209</v>
      </c>
      <c r="G493" s="520"/>
      <c r="H493" s="520"/>
      <c r="I493" s="520"/>
      <c r="J493" s="520"/>
      <c r="K493" s="520"/>
      <c r="L493" s="520"/>
      <c r="M493" s="520"/>
      <c r="N493" s="520"/>
      <c r="O493" s="520"/>
      <c r="P493" s="520"/>
      <c r="Q493" s="520"/>
      <c r="R493" s="520"/>
      <c r="S493" s="520"/>
      <c r="T493" s="520"/>
      <c r="U493" s="520"/>
      <c r="V493" s="520"/>
      <c r="W493" s="520"/>
      <c r="X493" s="520"/>
      <c r="Y493" s="520"/>
      <c r="Z493" s="520"/>
      <c r="AA493" s="520"/>
      <c r="AB493" s="520"/>
      <c r="AC493" s="520"/>
      <c r="AD493" s="520"/>
      <c r="AF493" s="520" t="s">
        <v>5556</v>
      </c>
      <c r="AG493" s="520"/>
      <c r="AH493" s="520"/>
      <c r="AI493" s="520"/>
      <c r="AJ493" s="520"/>
      <c r="AK493" s="520" t="s">
        <v>8209</v>
      </c>
      <c r="AL493" s="520"/>
      <c r="AM493" s="520"/>
      <c r="AN493" s="520"/>
      <c r="AO493" s="520"/>
      <c r="AP493" s="520"/>
      <c r="AQ493" s="520"/>
      <c r="AR493" s="520"/>
      <c r="AS493" s="520"/>
      <c r="AT493" s="520"/>
      <c r="AU493" s="520"/>
      <c r="AV493" s="520"/>
      <c r="AW493" s="520"/>
      <c r="AX493" s="520"/>
      <c r="AY493" s="520"/>
      <c r="AZ493" s="520"/>
      <c r="BA493" s="520"/>
      <c r="BB493" s="520"/>
      <c r="BC493" s="520"/>
      <c r="BD493" s="520"/>
      <c r="BE493" s="520"/>
      <c r="BF493" s="520"/>
      <c r="BG493" s="520"/>
      <c r="BH493" s="520"/>
      <c r="BI493" s="520"/>
    </row>
    <row r="494" spans="1:61" ht="10.8" customHeight="1" x14ac:dyDescent="0.3">
      <c r="A494" s="365"/>
      <c r="B494" s="365"/>
      <c r="C494" s="365"/>
      <c r="D494" s="365"/>
      <c r="E494" s="365"/>
      <c r="F494" s="365"/>
      <c r="G494" s="365"/>
      <c r="H494" s="365"/>
      <c r="I494" s="365"/>
      <c r="J494" s="365"/>
      <c r="K494" s="365"/>
      <c r="L494" s="365"/>
      <c r="M494" s="365"/>
      <c r="N494" s="365"/>
      <c r="O494" s="365"/>
      <c r="P494" s="365"/>
      <c r="Q494" s="365"/>
      <c r="R494" s="365"/>
      <c r="S494" s="365"/>
      <c r="T494" s="365"/>
      <c r="U494" s="365"/>
      <c r="V494" s="365"/>
      <c r="W494" s="365"/>
      <c r="X494" s="365"/>
      <c r="Y494" s="365"/>
      <c r="Z494" s="365"/>
      <c r="AA494" s="365"/>
      <c r="AB494" s="365"/>
      <c r="AC494" s="365"/>
      <c r="AD494" s="365"/>
      <c r="AF494" s="365"/>
      <c r="AG494" s="365"/>
      <c r="AH494" s="365"/>
      <c r="AI494" s="365"/>
      <c r="AJ494" s="365"/>
      <c r="AK494" s="365"/>
      <c r="AL494" s="365"/>
      <c r="AM494" s="365"/>
      <c r="AN494" s="365"/>
      <c r="AO494" s="365"/>
      <c r="AP494" s="365"/>
      <c r="AQ494" s="365"/>
      <c r="AR494" s="365"/>
      <c r="AS494" s="365"/>
      <c r="AT494" s="365"/>
      <c r="AU494" s="365"/>
      <c r="AV494" s="365"/>
      <c r="AW494" s="365"/>
      <c r="AX494" s="365"/>
      <c r="AY494" s="365"/>
      <c r="AZ494" s="365"/>
      <c r="BA494" s="365"/>
      <c r="BB494" s="365"/>
      <c r="BC494" s="365"/>
      <c r="BD494" s="365"/>
      <c r="BE494" s="365"/>
      <c r="BF494" s="365"/>
      <c r="BG494" s="365"/>
      <c r="BH494" s="365"/>
      <c r="BI494" s="365"/>
    </row>
    <row r="495" spans="1:61" ht="11.4" customHeight="1" x14ac:dyDescent="0.3">
      <c r="A495" s="365" t="s">
        <v>7041</v>
      </c>
      <c r="B495" s="365"/>
      <c r="C495" s="365"/>
      <c r="D495" s="365"/>
      <c r="E495" s="365"/>
      <c r="F495" s="365"/>
      <c r="G495" s="365"/>
      <c r="H495" s="365"/>
      <c r="I495" s="365"/>
      <c r="J495" s="365"/>
      <c r="K495" s="365"/>
      <c r="L495" s="365"/>
      <c r="M495" s="365"/>
      <c r="N495" s="365"/>
      <c r="O495" s="365"/>
      <c r="P495" s="365"/>
      <c r="Q495" s="365"/>
      <c r="R495" s="365"/>
      <c r="S495" s="365"/>
      <c r="T495" s="365"/>
      <c r="U495" s="365"/>
      <c r="V495" s="365"/>
      <c r="W495" s="365"/>
      <c r="X495" s="365"/>
      <c r="Y495" s="637" t="s">
        <v>5631</v>
      </c>
      <c r="Z495" s="637"/>
      <c r="AA495" s="637"/>
      <c r="AB495" s="637"/>
      <c r="AC495" s="637"/>
      <c r="AD495" s="637"/>
      <c r="AF495" s="365" t="s">
        <v>7041</v>
      </c>
      <c r="AG495" s="365"/>
      <c r="AH495" s="365"/>
      <c r="AI495" s="365"/>
      <c r="AJ495" s="365"/>
      <c r="AK495" s="365"/>
      <c r="AL495" s="365"/>
      <c r="AM495" s="365"/>
      <c r="AN495" s="365"/>
      <c r="AO495" s="365"/>
      <c r="AP495" s="365"/>
      <c r="AQ495" s="365"/>
      <c r="AR495" s="365"/>
      <c r="AS495" s="365"/>
      <c r="AT495" s="365"/>
      <c r="AU495" s="365"/>
      <c r="AV495" s="365"/>
      <c r="AW495" s="365"/>
      <c r="AX495" s="365"/>
      <c r="AY495" s="365"/>
      <c r="AZ495" s="365"/>
      <c r="BA495" s="365"/>
      <c r="BB495" s="365"/>
      <c r="BC495" s="365"/>
      <c r="BD495" s="365" t="s">
        <v>5631</v>
      </c>
      <c r="BE495" s="365"/>
      <c r="BF495" s="365"/>
      <c r="BG495" s="365"/>
      <c r="BH495" s="365"/>
      <c r="BI495" s="365"/>
    </row>
    <row r="496" spans="1:61" ht="10.8" customHeight="1" x14ac:dyDescent="0.3">
      <c r="A496" s="365"/>
      <c r="B496" s="365"/>
      <c r="C496" s="365"/>
      <c r="D496" s="365"/>
      <c r="E496" s="365"/>
      <c r="F496" s="365"/>
      <c r="G496" s="365"/>
      <c r="H496" s="365"/>
      <c r="I496" s="365"/>
      <c r="J496" s="365"/>
      <c r="K496" s="365"/>
      <c r="L496" s="365"/>
      <c r="M496" s="365"/>
      <c r="N496" s="365"/>
      <c r="O496" s="365"/>
      <c r="P496" s="365"/>
      <c r="Q496" s="365"/>
      <c r="R496" s="365"/>
      <c r="S496" s="365"/>
      <c r="T496" s="365"/>
      <c r="U496" s="365"/>
      <c r="V496" s="365"/>
      <c r="W496" s="365"/>
      <c r="X496" s="365"/>
      <c r="Y496" s="365"/>
      <c r="Z496" s="365"/>
      <c r="AA496" s="365"/>
      <c r="AB496" s="365"/>
      <c r="AC496" s="365"/>
      <c r="AD496" s="365"/>
      <c r="AF496" s="365"/>
      <c r="AG496" s="365"/>
      <c r="AH496" s="365"/>
      <c r="AI496" s="365"/>
      <c r="AJ496" s="365"/>
      <c r="AK496" s="365"/>
      <c r="AL496" s="365"/>
      <c r="AM496" s="365"/>
      <c r="AN496" s="365"/>
      <c r="AO496" s="365"/>
      <c r="AP496" s="365"/>
      <c r="AQ496" s="365"/>
      <c r="AR496" s="365"/>
      <c r="AS496" s="365"/>
      <c r="AT496" s="365"/>
      <c r="AU496" s="365"/>
      <c r="AV496" s="365"/>
      <c r="AW496" s="365"/>
      <c r="AX496" s="365"/>
      <c r="AY496" s="365"/>
      <c r="AZ496" s="365"/>
      <c r="BA496" s="365"/>
      <c r="BB496" s="365"/>
      <c r="BC496" s="365"/>
      <c r="BD496" s="365"/>
      <c r="BE496" s="365"/>
      <c r="BF496" s="365"/>
      <c r="BG496" s="365"/>
      <c r="BH496" s="365"/>
      <c r="BI496" s="365"/>
    </row>
    <row r="497" spans="1:61" ht="11.4" customHeight="1" x14ac:dyDescent="0.3">
      <c r="A497" s="551" t="s">
        <v>5548</v>
      </c>
      <c r="B497" s="552"/>
      <c r="C497" s="552"/>
      <c r="D497" s="552"/>
      <c r="E497" s="552"/>
      <c r="F497" s="552"/>
      <c r="G497" s="553"/>
      <c r="H497" s="551" t="s">
        <v>5557</v>
      </c>
      <c r="I497" s="552"/>
      <c r="J497" s="552"/>
      <c r="K497" s="552"/>
      <c r="L497" s="553"/>
      <c r="M497" s="545" t="s">
        <v>5558</v>
      </c>
      <c r="N497" s="547"/>
      <c r="O497" s="545" t="s">
        <v>5559</v>
      </c>
      <c r="P497" s="546"/>
      <c r="Q497" s="546"/>
      <c r="R497" s="547"/>
      <c r="S497" s="545" t="s">
        <v>5560</v>
      </c>
      <c r="T497" s="546"/>
      <c r="U497" s="546"/>
      <c r="V497" s="547"/>
      <c r="W497" s="545" t="s">
        <v>5551</v>
      </c>
      <c r="X497" s="546"/>
      <c r="Y497" s="546"/>
      <c r="Z497" s="546"/>
      <c r="AA497" s="547"/>
      <c r="AB497" s="545" t="s">
        <v>5561</v>
      </c>
      <c r="AC497" s="546"/>
      <c r="AD497" s="547"/>
      <c r="AF497" s="551" t="s">
        <v>5548</v>
      </c>
      <c r="AG497" s="552"/>
      <c r="AH497" s="552"/>
      <c r="AI497" s="552"/>
      <c r="AJ497" s="552"/>
      <c r="AK497" s="552"/>
      <c r="AL497" s="553"/>
      <c r="AM497" s="551" t="s">
        <v>5557</v>
      </c>
      <c r="AN497" s="552"/>
      <c r="AO497" s="552"/>
      <c r="AP497" s="552"/>
      <c r="AQ497" s="553"/>
      <c r="AR497" s="539" t="s">
        <v>5558</v>
      </c>
      <c r="AS497" s="541"/>
      <c r="AT497" s="539" t="s">
        <v>5559</v>
      </c>
      <c r="AU497" s="540"/>
      <c r="AV497" s="540"/>
      <c r="AW497" s="541"/>
      <c r="AX497" s="539" t="s">
        <v>5560</v>
      </c>
      <c r="AY497" s="540"/>
      <c r="AZ497" s="540"/>
      <c r="BA497" s="541"/>
      <c r="BB497" s="539" t="s">
        <v>5551</v>
      </c>
      <c r="BC497" s="540"/>
      <c r="BD497" s="540"/>
      <c r="BE497" s="540"/>
      <c r="BF497" s="541"/>
      <c r="BG497" s="539" t="s">
        <v>5561</v>
      </c>
      <c r="BH497" s="540"/>
      <c r="BI497" s="541"/>
    </row>
    <row r="498" spans="1:61" ht="11.4" customHeight="1" x14ac:dyDescent="0.3">
      <c r="A498" s="521" t="s">
        <v>5562</v>
      </c>
      <c r="B498" s="522"/>
      <c r="C498" s="522"/>
      <c r="D498" s="522"/>
      <c r="E498" s="522"/>
      <c r="F498" s="522"/>
      <c r="G498" s="523"/>
      <c r="H498" s="521" t="s">
        <v>5563</v>
      </c>
      <c r="I498" s="522"/>
      <c r="J498" s="522"/>
      <c r="K498" s="522"/>
      <c r="L498" s="523"/>
      <c r="M498" s="673">
        <f>ROUND(AR498*(1-'COMP IMPLANTAÇÃO'!$AI$1),2)</f>
        <v>6.02</v>
      </c>
      <c r="N498" s="674"/>
      <c r="O498" s="673">
        <f t="shared" ref="O498:O499" si="96">TRUNC(M498*(1+(S498/100)),2)</f>
        <v>16.88</v>
      </c>
      <c r="P498" s="675"/>
      <c r="Q498" s="675"/>
      <c r="R498" s="674"/>
      <c r="S498" s="620">
        <v>180.43</v>
      </c>
      <c r="T498" s="621"/>
      <c r="U498" s="621"/>
      <c r="V498" s="622"/>
      <c r="W498" s="611">
        <v>0.60909999999999997</v>
      </c>
      <c r="X498" s="612"/>
      <c r="Y498" s="612"/>
      <c r="Z498" s="612"/>
      <c r="AA498" s="613"/>
      <c r="AB498" s="623">
        <f t="shared" ref="AB498:AB499" si="97">TRUNC(O498*W498,2)</f>
        <v>10.28</v>
      </c>
      <c r="AC498" s="624"/>
      <c r="AD498" s="625"/>
      <c r="AF498" s="521" t="s">
        <v>5562</v>
      </c>
      <c r="AG498" s="522"/>
      <c r="AH498" s="522"/>
      <c r="AI498" s="522"/>
      <c r="AJ498" s="522"/>
      <c r="AK498" s="522"/>
      <c r="AL498" s="523"/>
      <c r="AM498" s="521" t="s">
        <v>5563</v>
      </c>
      <c r="AN498" s="522"/>
      <c r="AO498" s="522"/>
      <c r="AP498" s="522"/>
      <c r="AQ498" s="523"/>
      <c r="AR498" s="535">
        <v>7.25</v>
      </c>
      <c r="AS498" s="537"/>
      <c r="AT498" s="526">
        <v>20.329999999999998</v>
      </c>
      <c r="AU498" s="527"/>
      <c r="AV498" s="527"/>
      <c r="AW498" s="528"/>
      <c r="AX498" s="529">
        <v>180.43</v>
      </c>
      <c r="AY498" s="530"/>
      <c r="AZ498" s="530"/>
      <c r="BA498" s="531"/>
      <c r="BB498" s="532">
        <v>0.60909999999999997</v>
      </c>
      <c r="BC498" s="533"/>
      <c r="BD498" s="533"/>
      <c r="BE498" s="533"/>
      <c r="BF498" s="534"/>
      <c r="BG498" s="535">
        <f t="shared" ref="BG498:BG499" si="98">AT498*BB498</f>
        <v>12.383002999999999</v>
      </c>
      <c r="BH498" s="536"/>
      <c r="BI498" s="537"/>
    </row>
    <row r="499" spans="1:61" ht="11.4" customHeight="1" x14ac:dyDescent="0.3">
      <c r="A499" s="521" t="s">
        <v>5567</v>
      </c>
      <c r="B499" s="522"/>
      <c r="C499" s="522"/>
      <c r="D499" s="522"/>
      <c r="E499" s="522"/>
      <c r="F499" s="522"/>
      <c r="G499" s="523"/>
      <c r="H499" s="521" t="s">
        <v>171</v>
      </c>
      <c r="I499" s="522"/>
      <c r="J499" s="522"/>
      <c r="K499" s="522"/>
      <c r="L499" s="523"/>
      <c r="M499" s="673">
        <f>ROUND(AR499*(1-'COMP IMPLANTAÇÃO'!$AI$1),2)</f>
        <v>9.59</v>
      </c>
      <c r="N499" s="674"/>
      <c r="O499" s="673">
        <f t="shared" si="96"/>
        <v>24.16</v>
      </c>
      <c r="P499" s="675"/>
      <c r="Q499" s="675"/>
      <c r="R499" s="674"/>
      <c r="S499" s="620">
        <v>152.01</v>
      </c>
      <c r="T499" s="621"/>
      <c r="U499" s="621"/>
      <c r="V499" s="622"/>
      <c r="W499" s="611">
        <v>0.45689999999999997</v>
      </c>
      <c r="X499" s="612"/>
      <c r="Y499" s="612"/>
      <c r="Z499" s="612"/>
      <c r="AA499" s="613"/>
      <c r="AB499" s="623">
        <f t="shared" si="97"/>
        <v>11.03</v>
      </c>
      <c r="AC499" s="624"/>
      <c r="AD499" s="625"/>
      <c r="AF499" s="521" t="s">
        <v>5567</v>
      </c>
      <c r="AG499" s="522"/>
      <c r="AH499" s="522"/>
      <c r="AI499" s="522"/>
      <c r="AJ499" s="522"/>
      <c r="AK499" s="522"/>
      <c r="AL499" s="523"/>
      <c r="AM499" s="521" t="s">
        <v>171</v>
      </c>
      <c r="AN499" s="522"/>
      <c r="AO499" s="522"/>
      <c r="AP499" s="522"/>
      <c r="AQ499" s="523"/>
      <c r="AR499" s="526">
        <v>11.56</v>
      </c>
      <c r="AS499" s="528"/>
      <c r="AT499" s="526">
        <v>29.13</v>
      </c>
      <c r="AU499" s="527"/>
      <c r="AV499" s="527"/>
      <c r="AW499" s="528"/>
      <c r="AX499" s="529">
        <v>152.01</v>
      </c>
      <c r="AY499" s="530"/>
      <c r="AZ499" s="530"/>
      <c r="BA499" s="531"/>
      <c r="BB499" s="532">
        <v>0.45689999999999997</v>
      </c>
      <c r="BC499" s="533"/>
      <c r="BD499" s="533"/>
      <c r="BE499" s="533"/>
      <c r="BF499" s="534"/>
      <c r="BG499" s="535">
        <f t="shared" si="98"/>
        <v>13.309496999999999</v>
      </c>
      <c r="BH499" s="536"/>
      <c r="BI499" s="537"/>
    </row>
    <row r="500" spans="1:61" ht="11.4" customHeight="1" x14ac:dyDescent="0.3">
      <c r="A500" s="538" t="s">
        <v>5565</v>
      </c>
      <c r="B500" s="538"/>
      <c r="C500" s="538"/>
      <c r="D500" s="538"/>
      <c r="E500" s="538"/>
      <c r="F500" s="538"/>
      <c r="G500" s="538"/>
      <c r="H500" s="538"/>
      <c r="I500" s="538"/>
      <c r="J500" s="538"/>
      <c r="K500" s="538"/>
      <c r="L500" s="538"/>
      <c r="M500" s="538"/>
      <c r="N500" s="538"/>
      <c r="O500" s="538"/>
      <c r="P500" s="538"/>
      <c r="Q500" s="538"/>
      <c r="R500" s="538"/>
      <c r="S500" s="538"/>
      <c r="T500" s="538"/>
      <c r="U500" s="538"/>
      <c r="V500" s="538"/>
      <c r="W500" s="538"/>
      <c r="X500" s="538"/>
      <c r="Y500" s="617">
        <f>SUM(AB498:AD499)</f>
        <v>21.31</v>
      </c>
      <c r="Z500" s="618"/>
      <c r="AA500" s="618"/>
      <c r="AB500" s="618"/>
      <c r="AC500" s="618"/>
      <c r="AD500" s="619"/>
      <c r="AF500" s="538" t="s">
        <v>5565</v>
      </c>
      <c r="AG500" s="538"/>
      <c r="AH500" s="538"/>
      <c r="AI500" s="538"/>
      <c r="AJ500" s="538"/>
      <c r="AK500" s="538"/>
      <c r="AL500" s="538"/>
      <c r="AM500" s="538"/>
      <c r="AN500" s="538"/>
      <c r="AO500" s="538"/>
      <c r="AP500" s="538"/>
      <c r="AQ500" s="538"/>
      <c r="AR500" s="538"/>
      <c r="AS500" s="538"/>
      <c r="AT500" s="538"/>
      <c r="AU500" s="538"/>
      <c r="AV500" s="538"/>
      <c r="AW500" s="538"/>
      <c r="AX500" s="538"/>
      <c r="AY500" s="538"/>
      <c r="AZ500" s="538"/>
      <c r="BA500" s="538"/>
      <c r="BB500" s="538"/>
      <c r="BC500" s="538"/>
      <c r="BD500" s="526">
        <f>SUM(BG498:BI499)</f>
        <v>25.692499999999995</v>
      </c>
      <c r="BE500" s="527"/>
      <c r="BF500" s="527"/>
      <c r="BG500" s="527"/>
      <c r="BH500" s="527"/>
      <c r="BI500" s="528"/>
    </row>
    <row r="501" spans="1:61" ht="10.8" customHeight="1" x14ac:dyDescent="0.3">
      <c r="A501" s="365"/>
      <c r="B501" s="365"/>
      <c r="C501" s="365"/>
      <c r="D501" s="365"/>
      <c r="E501" s="365"/>
      <c r="F501" s="365"/>
      <c r="G501" s="365"/>
      <c r="H501" s="365"/>
      <c r="I501" s="365"/>
      <c r="J501" s="365"/>
      <c r="K501" s="365"/>
      <c r="L501" s="365"/>
      <c r="M501" s="365"/>
      <c r="N501" s="365"/>
      <c r="O501" s="365"/>
      <c r="P501" s="365"/>
      <c r="Q501" s="365"/>
      <c r="R501" s="365"/>
      <c r="S501" s="365"/>
      <c r="T501" s="365"/>
      <c r="U501" s="365"/>
      <c r="V501" s="365"/>
      <c r="W501" s="365"/>
      <c r="X501" s="365"/>
      <c r="Y501" s="365"/>
      <c r="Z501" s="365"/>
      <c r="AA501" s="365"/>
      <c r="AB501" s="365"/>
      <c r="AC501" s="365"/>
      <c r="AD501" s="365"/>
      <c r="AF501" s="365"/>
      <c r="AG501" s="365"/>
      <c r="AH501" s="365"/>
      <c r="AI501" s="365"/>
      <c r="AJ501" s="365"/>
      <c r="AK501" s="365"/>
      <c r="AL501" s="365"/>
      <c r="AM501" s="365"/>
      <c r="AN501" s="365"/>
      <c r="AO501" s="365"/>
      <c r="AP501" s="365"/>
      <c r="AQ501" s="365"/>
      <c r="AR501" s="365"/>
      <c r="AS501" s="365"/>
      <c r="AT501" s="365"/>
      <c r="AU501" s="365"/>
      <c r="AV501" s="365"/>
      <c r="AW501" s="365"/>
      <c r="AX501" s="365"/>
      <c r="AY501" s="365"/>
      <c r="AZ501" s="365"/>
      <c r="BA501" s="365"/>
      <c r="BB501" s="365"/>
      <c r="BC501" s="365"/>
      <c r="BD501" s="365"/>
      <c r="BE501" s="365"/>
      <c r="BF501" s="365"/>
      <c r="BG501" s="365"/>
      <c r="BH501" s="365"/>
      <c r="BI501" s="365"/>
    </row>
    <row r="502" spans="1:61" ht="11.4" customHeight="1" x14ac:dyDescent="0.3">
      <c r="A502" s="551" t="s">
        <v>5548</v>
      </c>
      <c r="B502" s="552"/>
      <c r="C502" s="552"/>
      <c r="D502" s="552"/>
      <c r="E502" s="552"/>
      <c r="F502" s="552"/>
      <c r="G502" s="553"/>
      <c r="H502" s="551" t="s">
        <v>5549</v>
      </c>
      <c r="I502" s="552"/>
      <c r="J502" s="552"/>
      <c r="K502" s="552"/>
      <c r="L502" s="552"/>
      <c r="M502" s="552"/>
      <c r="N502" s="552"/>
      <c r="O502" s="553"/>
      <c r="P502" s="646" t="s">
        <v>167</v>
      </c>
      <c r="Q502" s="647"/>
      <c r="R502" s="647"/>
      <c r="S502" s="648"/>
      <c r="T502" s="545" t="s">
        <v>5550</v>
      </c>
      <c r="U502" s="546"/>
      <c r="V502" s="546"/>
      <c r="W502" s="547"/>
      <c r="X502" s="545" t="s">
        <v>5551</v>
      </c>
      <c r="Y502" s="546"/>
      <c r="Z502" s="546"/>
      <c r="AA502" s="546"/>
      <c r="AB502" s="547"/>
      <c r="AC502" s="545" t="s">
        <v>5552</v>
      </c>
      <c r="AD502" s="547"/>
      <c r="AF502" s="551" t="s">
        <v>5548</v>
      </c>
      <c r="AG502" s="552"/>
      <c r="AH502" s="552"/>
      <c r="AI502" s="552"/>
      <c r="AJ502" s="552"/>
      <c r="AK502" s="552"/>
      <c r="AL502" s="553"/>
      <c r="AM502" s="551" t="s">
        <v>5549</v>
      </c>
      <c r="AN502" s="552"/>
      <c r="AO502" s="552"/>
      <c r="AP502" s="552"/>
      <c r="AQ502" s="552"/>
      <c r="AR502" s="552"/>
      <c r="AS502" s="552"/>
      <c r="AT502" s="553"/>
      <c r="AU502" s="554" t="s">
        <v>167</v>
      </c>
      <c r="AV502" s="563"/>
      <c r="AW502" s="563"/>
      <c r="AX502" s="555"/>
      <c r="AY502" s="539" t="s">
        <v>5550</v>
      </c>
      <c r="AZ502" s="540"/>
      <c r="BA502" s="540"/>
      <c r="BB502" s="541"/>
      <c r="BC502" s="539" t="s">
        <v>5551</v>
      </c>
      <c r="BD502" s="540"/>
      <c r="BE502" s="540"/>
      <c r="BF502" s="540"/>
      <c r="BG502" s="541"/>
      <c r="BH502" s="539" t="s">
        <v>5552</v>
      </c>
      <c r="BI502" s="541"/>
    </row>
    <row r="503" spans="1:61" ht="11.4" customHeight="1" x14ac:dyDescent="0.3">
      <c r="A503" s="521" t="s">
        <v>5585</v>
      </c>
      <c r="B503" s="522"/>
      <c r="C503" s="522"/>
      <c r="D503" s="522"/>
      <c r="E503" s="522"/>
      <c r="F503" s="522"/>
      <c r="G503" s="523"/>
      <c r="H503" s="521" t="s">
        <v>5586</v>
      </c>
      <c r="I503" s="522"/>
      <c r="J503" s="522"/>
      <c r="K503" s="522"/>
      <c r="L503" s="522"/>
      <c r="M503" s="522"/>
      <c r="N503" s="522"/>
      <c r="O503" s="523"/>
      <c r="P503" s="649" t="s">
        <v>79</v>
      </c>
      <c r="Q503" s="650"/>
      <c r="R503" s="650"/>
      <c r="S503" s="651"/>
      <c r="T503" s="608">
        <f>ROUND(AY503*(1-'COMP IMPLANTAÇÃO'!$AI$1),2)</f>
        <v>0.53</v>
      </c>
      <c r="U503" s="609"/>
      <c r="V503" s="609"/>
      <c r="W503" s="610"/>
      <c r="X503" s="663">
        <v>17.72</v>
      </c>
      <c r="Y503" s="664"/>
      <c r="Z503" s="664"/>
      <c r="AA503" s="664"/>
      <c r="AB503" s="665"/>
      <c r="AC503" s="655">
        <f t="shared" ref="AC503:AC505" si="99">TRUNC(T503*X503,2)</f>
        <v>9.39</v>
      </c>
      <c r="AD503" s="656"/>
      <c r="AF503" s="521" t="s">
        <v>5585</v>
      </c>
      <c r="AG503" s="522"/>
      <c r="AH503" s="522"/>
      <c r="AI503" s="522"/>
      <c r="AJ503" s="522"/>
      <c r="AK503" s="522"/>
      <c r="AL503" s="523"/>
      <c r="AM503" s="521" t="s">
        <v>5586</v>
      </c>
      <c r="AN503" s="522"/>
      <c r="AO503" s="522"/>
      <c r="AP503" s="522"/>
      <c r="AQ503" s="522"/>
      <c r="AR503" s="522"/>
      <c r="AS503" s="522"/>
      <c r="AT503" s="523"/>
      <c r="AU503" s="524" t="s">
        <v>79</v>
      </c>
      <c r="AV503" s="564"/>
      <c r="AW503" s="564"/>
      <c r="AX503" s="525"/>
      <c r="AY503" s="535">
        <v>0.64</v>
      </c>
      <c r="AZ503" s="536"/>
      <c r="BA503" s="536"/>
      <c r="BB503" s="537"/>
      <c r="BC503" s="570">
        <v>17.72</v>
      </c>
      <c r="BD503" s="571"/>
      <c r="BE503" s="571"/>
      <c r="BF503" s="571"/>
      <c r="BG503" s="572"/>
      <c r="BH503" s="526">
        <f>SUM(AY503*BC503)</f>
        <v>11.3408</v>
      </c>
      <c r="BI503" s="528"/>
    </row>
    <row r="504" spans="1:61" ht="11.4" customHeight="1" x14ac:dyDescent="0.3">
      <c r="A504" s="521" t="s">
        <v>5583</v>
      </c>
      <c r="B504" s="522"/>
      <c r="C504" s="522"/>
      <c r="D504" s="522"/>
      <c r="E504" s="522"/>
      <c r="F504" s="522"/>
      <c r="G504" s="523"/>
      <c r="H504" s="521" t="s">
        <v>5584</v>
      </c>
      <c r="I504" s="522"/>
      <c r="J504" s="522"/>
      <c r="K504" s="522"/>
      <c r="L504" s="522"/>
      <c r="M504" s="522"/>
      <c r="N504" s="522"/>
      <c r="O504" s="523"/>
      <c r="P504" s="649" t="s">
        <v>72</v>
      </c>
      <c r="Q504" s="650"/>
      <c r="R504" s="650"/>
      <c r="S504" s="651"/>
      <c r="T504" s="608">
        <f>ROUND(AY504*(1-'COMP IMPLANTAÇÃO'!$AI$1),2)</f>
        <v>139.51</v>
      </c>
      <c r="U504" s="609"/>
      <c r="V504" s="609"/>
      <c r="W504" s="610"/>
      <c r="X504" s="611">
        <v>2.4299999999999999E-2</v>
      </c>
      <c r="Y504" s="612"/>
      <c r="Z504" s="612"/>
      <c r="AA504" s="612"/>
      <c r="AB504" s="613"/>
      <c r="AC504" s="655">
        <f t="shared" si="99"/>
        <v>3.39</v>
      </c>
      <c r="AD504" s="656"/>
      <c r="AF504" s="521" t="s">
        <v>5583</v>
      </c>
      <c r="AG504" s="522"/>
      <c r="AH504" s="522"/>
      <c r="AI504" s="522"/>
      <c r="AJ504" s="522"/>
      <c r="AK504" s="522"/>
      <c r="AL504" s="523"/>
      <c r="AM504" s="521" t="s">
        <v>5584</v>
      </c>
      <c r="AN504" s="522"/>
      <c r="AO504" s="522"/>
      <c r="AP504" s="522"/>
      <c r="AQ504" s="522"/>
      <c r="AR504" s="522"/>
      <c r="AS504" s="522"/>
      <c r="AT504" s="523"/>
      <c r="AU504" s="524" t="s">
        <v>72</v>
      </c>
      <c r="AV504" s="564"/>
      <c r="AW504" s="564"/>
      <c r="AX504" s="525"/>
      <c r="AY504" s="529">
        <v>168.09</v>
      </c>
      <c r="AZ504" s="530"/>
      <c r="BA504" s="530"/>
      <c r="BB504" s="531"/>
      <c r="BC504" s="532">
        <v>2.4299999999999999E-2</v>
      </c>
      <c r="BD504" s="533"/>
      <c r="BE504" s="533"/>
      <c r="BF504" s="533"/>
      <c r="BG504" s="534"/>
      <c r="BH504" s="526">
        <f t="shared" ref="BH504:BH505" si="100">SUM(AY504*BC504)</f>
        <v>4.084587</v>
      </c>
      <c r="BI504" s="528"/>
    </row>
    <row r="505" spans="1:61" ht="22.95" customHeight="1" x14ac:dyDescent="0.3">
      <c r="A505" s="521" t="s">
        <v>7042</v>
      </c>
      <c r="B505" s="522"/>
      <c r="C505" s="522"/>
      <c r="D505" s="522"/>
      <c r="E505" s="522"/>
      <c r="F505" s="522"/>
      <c r="G505" s="523"/>
      <c r="H505" s="521" t="s">
        <v>3869</v>
      </c>
      <c r="I505" s="522"/>
      <c r="J505" s="522"/>
      <c r="K505" s="522"/>
      <c r="L505" s="522"/>
      <c r="M505" s="522"/>
      <c r="N505" s="522"/>
      <c r="O505" s="523"/>
      <c r="P505" s="649" t="s">
        <v>67</v>
      </c>
      <c r="Q505" s="650"/>
      <c r="R505" s="650"/>
      <c r="S505" s="651"/>
      <c r="T505" s="608">
        <f>ROUND(AY505*(1-'COMP IMPLANTAÇÃO'!$AI$1),2)</f>
        <v>140.05000000000001</v>
      </c>
      <c r="U505" s="609"/>
      <c r="V505" s="609"/>
      <c r="W505" s="610"/>
      <c r="X505" s="611">
        <v>1</v>
      </c>
      <c r="Y505" s="612"/>
      <c r="Z505" s="612"/>
      <c r="AA505" s="612"/>
      <c r="AB505" s="613"/>
      <c r="AC505" s="655">
        <f t="shared" si="99"/>
        <v>140.05000000000001</v>
      </c>
      <c r="AD505" s="656"/>
      <c r="AF505" s="521" t="s">
        <v>7042</v>
      </c>
      <c r="AG505" s="522"/>
      <c r="AH505" s="522"/>
      <c r="AI505" s="522"/>
      <c r="AJ505" s="522"/>
      <c r="AK505" s="522"/>
      <c r="AL505" s="523"/>
      <c r="AM505" s="521" t="s">
        <v>3869</v>
      </c>
      <c r="AN505" s="522"/>
      <c r="AO505" s="522"/>
      <c r="AP505" s="522"/>
      <c r="AQ505" s="522"/>
      <c r="AR505" s="522"/>
      <c r="AS505" s="522"/>
      <c r="AT505" s="523"/>
      <c r="AU505" s="524" t="s">
        <v>67</v>
      </c>
      <c r="AV505" s="564"/>
      <c r="AW505" s="564"/>
      <c r="AX505" s="525"/>
      <c r="AY505" s="529">
        <v>168.74</v>
      </c>
      <c r="AZ505" s="530"/>
      <c r="BA505" s="530"/>
      <c r="BB505" s="531"/>
      <c r="BC505" s="532">
        <v>1</v>
      </c>
      <c r="BD505" s="533"/>
      <c r="BE505" s="533"/>
      <c r="BF505" s="533"/>
      <c r="BG505" s="534"/>
      <c r="BH505" s="526">
        <f t="shared" si="100"/>
        <v>168.74</v>
      </c>
      <c r="BI505" s="528"/>
    </row>
    <row r="506" spans="1:61" ht="11.4" customHeight="1" x14ac:dyDescent="0.3">
      <c r="A506" s="538" t="s">
        <v>5553</v>
      </c>
      <c r="B506" s="538"/>
      <c r="C506" s="538"/>
      <c r="D506" s="538"/>
      <c r="E506" s="538"/>
      <c r="F506" s="538"/>
      <c r="G506" s="538"/>
      <c r="H506" s="538"/>
      <c r="I506" s="538"/>
      <c r="J506" s="538"/>
      <c r="K506" s="538"/>
      <c r="L506" s="538"/>
      <c r="M506" s="538"/>
      <c r="N506" s="538"/>
      <c r="O506" s="538"/>
      <c r="P506" s="538"/>
      <c r="Q506" s="538"/>
      <c r="R506" s="538"/>
      <c r="S506" s="538"/>
      <c r="T506" s="538"/>
      <c r="U506" s="538"/>
      <c r="V506" s="538"/>
      <c r="W506" s="538"/>
      <c r="X506" s="538"/>
      <c r="Y506" s="620">
        <f>SUM(AC503:AD505)+0.02</f>
        <v>152.85000000000002</v>
      </c>
      <c r="Z506" s="621"/>
      <c r="AA506" s="621"/>
      <c r="AB506" s="621"/>
      <c r="AC506" s="621"/>
      <c r="AD506" s="622"/>
      <c r="AF506" s="538" t="s">
        <v>5553</v>
      </c>
      <c r="AG506" s="538"/>
      <c r="AH506" s="538"/>
      <c r="AI506" s="538"/>
      <c r="AJ506" s="538"/>
      <c r="AK506" s="538"/>
      <c r="AL506" s="538"/>
      <c r="AM506" s="538"/>
      <c r="AN506" s="538"/>
      <c r="AO506" s="538"/>
      <c r="AP506" s="538"/>
      <c r="AQ506" s="538"/>
      <c r="AR506" s="538"/>
      <c r="AS506" s="538"/>
      <c r="AT506" s="538"/>
      <c r="AU506" s="538"/>
      <c r="AV506" s="538"/>
      <c r="AW506" s="538"/>
      <c r="AX506" s="538"/>
      <c r="AY506" s="538"/>
      <c r="AZ506" s="538"/>
      <c r="BA506" s="538"/>
      <c r="BB506" s="538"/>
      <c r="BC506" s="538"/>
      <c r="BD506" s="529">
        <f>SUM(BH503:BI505)</f>
        <v>184.16538700000001</v>
      </c>
      <c r="BE506" s="530"/>
      <c r="BF506" s="530"/>
      <c r="BG506" s="530"/>
      <c r="BH506" s="530"/>
      <c r="BI506" s="531"/>
    </row>
    <row r="507" spans="1:61" ht="10.8" customHeight="1" x14ac:dyDescent="0.3">
      <c r="A507" s="365"/>
      <c r="B507" s="365"/>
      <c r="C507" s="365"/>
      <c r="D507" s="365"/>
      <c r="E507" s="365"/>
      <c r="F507" s="365"/>
      <c r="G507" s="365"/>
      <c r="H507" s="365"/>
      <c r="I507" s="365"/>
      <c r="J507" s="365"/>
      <c r="K507" s="365"/>
      <c r="L507" s="365"/>
      <c r="M507" s="365"/>
      <c r="N507" s="365"/>
      <c r="O507" s="365"/>
      <c r="P507" s="365"/>
      <c r="Q507" s="365"/>
      <c r="R507" s="365"/>
      <c r="S507" s="365"/>
      <c r="T507" s="365"/>
      <c r="U507" s="365"/>
      <c r="V507" s="365"/>
      <c r="W507" s="365"/>
      <c r="X507" s="365"/>
      <c r="Y507" s="365"/>
      <c r="Z507" s="365"/>
      <c r="AA507" s="365"/>
      <c r="AB507" s="365"/>
      <c r="AC507" s="365"/>
      <c r="AD507" s="365"/>
      <c r="AF507" s="365"/>
      <c r="AG507" s="365"/>
      <c r="AH507" s="365"/>
      <c r="AI507" s="365"/>
      <c r="AJ507" s="365"/>
      <c r="AK507" s="365"/>
      <c r="AL507" s="365"/>
      <c r="AM507" s="365"/>
      <c r="AN507" s="365"/>
      <c r="AO507" s="365"/>
      <c r="AP507" s="365"/>
      <c r="AQ507" s="365"/>
      <c r="AR507" s="365"/>
      <c r="AS507" s="365"/>
      <c r="AT507" s="365"/>
      <c r="AU507" s="365"/>
      <c r="AV507" s="365"/>
      <c r="AW507" s="365"/>
      <c r="AX507" s="365"/>
      <c r="AY507" s="365"/>
      <c r="AZ507" s="365"/>
      <c r="BA507" s="365"/>
      <c r="BB507" s="365"/>
      <c r="BC507" s="365"/>
      <c r="BD507" s="365"/>
      <c r="BE507" s="365"/>
      <c r="BF507" s="365"/>
      <c r="BG507" s="365"/>
      <c r="BH507" s="365"/>
      <c r="BI507" s="365"/>
    </row>
    <row r="508" spans="1:61" ht="11.4" customHeight="1" x14ac:dyDescent="0.3">
      <c r="A508" s="539" t="s">
        <v>5554</v>
      </c>
      <c r="B508" s="540"/>
      <c r="C508" s="540"/>
      <c r="D508" s="540"/>
      <c r="E508" s="540"/>
      <c r="F508" s="540"/>
      <c r="G508" s="540"/>
      <c r="H508" s="540"/>
      <c r="I508" s="540"/>
      <c r="J508" s="540"/>
      <c r="K508" s="540"/>
      <c r="L508" s="540"/>
      <c r="M508" s="540"/>
      <c r="N508" s="540"/>
      <c r="O508" s="540"/>
      <c r="P508" s="540"/>
      <c r="Q508" s="540"/>
      <c r="R508" s="540"/>
      <c r="S508" s="540"/>
      <c r="T508" s="540"/>
      <c r="U508" s="540"/>
      <c r="V508" s="540"/>
      <c r="W508" s="540"/>
      <c r="X508" s="541"/>
      <c r="Y508" s="632">
        <f>Y506+Y500</f>
        <v>174.16000000000003</v>
      </c>
      <c r="Z508" s="633"/>
      <c r="AA508" s="633"/>
      <c r="AB508" s="633"/>
      <c r="AC508" s="633"/>
      <c r="AD508" s="634"/>
      <c r="AF508" s="539" t="s">
        <v>5554</v>
      </c>
      <c r="AG508" s="540"/>
      <c r="AH508" s="540"/>
      <c r="AI508" s="540"/>
      <c r="AJ508" s="540"/>
      <c r="AK508" s="540"/>
      <c r="AL508" s="540"/>
      <c r="AM508" s="540"/>
      <c r="AN508" s="540"/>
      <c r="AO508" s="540"/>
      <c r="AP508" s="540"/>
      <c r="AQ508" s="540"/>
      <c r="AR508" s="540"/>
      <c r="AS508" s="540"/>
      <c r="AT508" s="540"/>
      <c r="AU508" s="540"/>
      <c r="AV508" s="540"/>
      <c r="AW508" s="540"/>
      <c r="AX508" s="540"/>
      <c r="AY508" s="540"/>
      <c r="AZ508" s="540"/>
      <c r="BA508" s="540"/>
      <c r="BB508" s="540"/>
      <c r="BC508" s="541"/>
      <c r="BD508" s="582">
        <f>BD506+BD500+0.01</f>
        <v>209.867887</v>
      </c>
      <c r="BE508" s="583"/>
      <c r="BF508" s="583"/>
      <c r="BG508" s="583"/>
      <c r="BH508" s="583"/>
      <c r="BI508" s="584"/>
    </row>
    <row r="509" spans="1:61" ht="11.4" customHeight="1" x14ac:dyDescent="0.3">
      <c r="A509" s="539" t="s">
        <v>8256</v>
      </c>
      <c r="B509" s="540"/>
      <c r="C509" s="540"/>
      <c r="D509" s="540"/>
      <c r="E509" s="540"/>
      <c r="F509" s="540"/>
      <c r="G509" s="540"/>
      <c r="H509" s="540"/>
      <c r="I509" s="540"/>
      <c r="J509" s="540"/>
      <c r="K509" s="540"/>
      <c r="L509" s="540"/>
      <c r="M509" s="540"/>
      <c r="N509" s="540"/>
      <c r="O509" s="540"/>
      <c r="P509" s="540"/>
      <c r="Q509" s="540"/>
      <c r="R509" s="540"/>
      <c r="S509" s="540"/>
      <c r="T509" s="540"/>
      <c r="U509" s="540"/>
      <c r="V509" s="312"/>
      <c r="W509" s="561">
        <v>0.25069999999999998</v>
      </c>
      <c r="X509" s="648"/>
      <c r="Y509" s="548">
        <f>TRUNC(Y508*W509,2)</f>
        <v>43.66</v>
      </c>
      <c r="Z509" s="549"/>
      <c r="AA509" s="549"/>
      <c r="AB509" s="549"/>
      <c r="AC509" s="549"/>
      <c r="AD509" s="550"/>
      <c r="AF509" s="539" t="s">
        <v>8256</v>
      </c>
      <c r="AG509" s="540"/>
      <c r="AH509" s="540"/>
      <c r="AI509" s="540"/>
      <c r="AJ509" s="540"/>
      <c r="AK509" s="540"/>
      <c r="AL509" s="540"/>
      <c r="AM509" s="540"/>
      <c r="AN509" s="540"/>
      <c r="AO509" s="540"/>
      <c r="AP509" s="540"/>
      <c r="AQ509" s="540"/>
      <c r="AR509" s="540"/>
      <c r="AS509" s="540"/>
      <c r="AT509" s="540"/>
      <c r="AU509" s="540"/>
      <c r="AV509" s="540"/>
      <c r="AW509" s="540"/>
      <c r="AX509" s="540"/>
      <c r="AY509" s="540"/>
      <c r="AZ509" s="540"/>
      <c r="BA509" s="274"/>
      <c r="BB509" s="601">
        <v>0.25069999999999998</v>
      </c>
      <c r="BC509" s="555"/>
      <c r="BD509" s="590">
        <f>BD508*BB509</f>
        <v>52.613879270899993</v>
      </c>
      <c r="BE509" s="591"/>
      <c r="BF509" s="591"/>
      <c r="BG509" s="591"/>
      <c r="BH509" s="591"/>
      <c r="BI509" s="592"/>
    </row>
    <row r="510" spans="1:61" ht="11.4" customHeight="1" x14ac:dyDescent="0.3">
      <c r="A510" s="539" t="s">
        <v>5555</v>
      </c>
      <c r="B510" s="540"/>
      <c r="C510" s="540"/>
      <c r="D510" s="540"/>
      <c r="E510" s="540"/>
      <c r="F510" s="540"/>
      <c r="G510" s="540"/>
      <c r="H510" s="540"/>
      <c r="I510" s="540"/>
      <c r="J510" s="540"/>
      <c r="K510" s="540"/>
      <c r="L510" s="540"/>
      <c r="M510" s="540"/>
      <c r="N510" s="540"/>
      <c r="O510" s="540"/>
      <c r="P510" s="540"/>
      <c r="Q510" s="540"/>
      <c r="R510" s="540"/>
      <c r="S510" s="540"/>
      <c r="T510" s="540"/>
      <c r="U510" s="540"/>
      <c r="V510" s="540"/>
      <c r="W510" s="540"/>
      <c r="X510" s="541"/>
      <c r="Y510" s="632">
        <f>Y509+Y508-0.01</f>
        <v>217.81000000000003</v>
      </c>
      <c r="Z510" s="633"/>
      <c r="AA510" s="633"/>
      <c r="AB510" s="633"/>
      <c r="AC510" s="633"/>
      <c r="AD510" s="634"/>
      <c r="AF510" s="539" t="s">
        <v>5555</v>
      </c>
      <c r="AG510" s="540"/>
      <c r="AH510" s="540"/>
      <c r="AI510" s="540"/>
      <c r="AJ510" s="540"/>
      <c r="AK510" s="540"/>
      <c r="AL510" s="540"/>
      <c r="AM510" s="540"/>
      <c r="AN510" s="540"/>
      <c r="AO510" s="540"/>
      <c r="AP510" s="540"/>
      <c r="AQ510" s="540"/>
      <c r="AR510" s="540"/>
      <c r="AS510" s="540"/>
      <c r="AT510" s="540"/>
      <c r="AU510" s="540"/>
      <c r="AV510" s="540"/>
      <c r="AW510" s="540"/>
      <c r="AX510" s="540"/>
      <c r="AY510" s="540"/>
      <c r="AZ510" s="540"/>
      <c r="BA510" s="540"/>
      <c r="BB510" s="540"/>
      <c r="BC510" s="541"/>
      <c r="BD510" s="582">
        <f>BD509+BD508</f>
        <v>262.48176627089998</v>
      </c>
      <c r="BE510" s="583"/>
      <c r="BF510" s="583"/>
      <c r="BG510" s="583"/>
      <c r="BH510" s="583"/>
      <c r="BI510" s="584"/>
    </row>
    <row r="511" spans="1:61" ht="10.8" customHeight="1" x14ac:dyDescent="0.3">
      <c r="A511" s="365"/>
      <c r="B511" s="365"/>
      <c r="C511" s="365"/>
      <c r="D511" s="365"/>
      <c r="E511" s="365"/>
      <c r="F511" s="365"/>
      <c r="G511" s="365"/>
      <c r="H511" s="365"/>
      <c r="I511" s="365"/>
      <c r="J511" s="365"/>
      <c r="K511" s="365"/>
      <c r="L511" s="365"/>
      <c r="M511" s="365"/>
      <c r="N511" s="365"/>
      <c r="O511" s="365"/>
      <c r="P511" s="365"/>
      <c r="Q511" s="365"/>
      <c r="R511" s="365"/>
      <c r="S511" s="365"/>
      <c r="T511" s="365"/>
      <c r="U511" s="365"/>
      <c r="V511" s="365"/>
      <c r="W511" s="365"/>
      <c r="X511" s="365"/>
      <c r="Y511" s="365"/>
      <c r="Z511" s="365"/>
      <c r="AA511" s="365"/>
      <c r="AB511" s="365"/>
      <c r="AC511" s="365"/>
      <c r="AD511" s="365"/>
      <c r="AF511" s="365"/>
      <c r="AG511" s="365"/>
      <c r="AH511" s="365"/>
      <c r="AI511" s="365"/>
      <c r="AJ511" s="365"/>
      <c r="AK511" s="365"/>
      <c r="AL511" s="365"/>
      <c r="AM511" s="365"/>
      <c r="AN511" s="365"/>
      <c r="AO511" s="365"/>
      <c r="AP511" s="365"/>
      <c r="AQ511" s="365"/>
      <c r="AR511" s="365"/>
      <c r="AS511" s="365"/>
      <c r="AT511" s="365"/>
      <c r="AU511" s="365"/>
      <c r="AV511" s="365"/>
      <c r="AW511" s="365"/>
      <c r="AX511" s="365"/>
      <c r="AY511" s="365"/>
      <c r="AZ511" s="365"/>
      <c r="BA511" s="365"/>
      <c r="BB511" s="365"/>
      <c r="BC511" s="365"/>
      <c r="BD511" s="365"/>
      <c r="BE511" s="365"/>
      <c r="BF511" s="365"/>
      <c r="BG511" s="365"/>
      <c r="BH511" s="365"/>
      <c r="BI511" s="365"/>
    </row>
    <row r="512" spans="1:61" ht="13.35" customHeight="1" x14ac:dyDescent="0.3">
      <c r="A512" s="520" t="s">
        <v>5556</v>
      </c>
      <c r="B512" s="520"/>
      <c r="C512" s="520"/>
      <c r="D512" s="520"/>
      <c r="E512" s="520"/>
      <c r="F512" s="520" t="s">
        <v>7043</v>
      </c>
      <c r="G512" s="520"/>
      <c r="H512" s="520"/>
      <c r="I512" s="520"/>
      <c r="J512" s="520"/>
      <c r="K512" s="520"/>
      <c r="L512" s="520"/>
      <c r="M512" s="520"/>
      <c r="N512" s="520"/>
      <c r="O512" s="520"/>
      <c r="P512" s="520"/>
      <c r="Q512" s="520"/>
      <c r="R512" s="520"/>
      <c r="S512" s="520"/>
      <c r="T512" s="520"/>
      <c r="U512" s="520"/>
      <c r="V512" s="520"/>
      <c r="W512" s="520"/>
      <c r="X512" s="520"/>
      <c r="Y512" s="520"/>
      <c r="Z512" s="520"/>
      <c r="AA512" s="520"/>
      <c r="AB512" s="520"/>
      <c r="AC512" s="520"/>
      <c r="AD512" s="520"/>
      <c r="AF512" s="520" t="s">
        <v>5556</v>
      </c>
      <c r="AG512" s="520"/>
      <c r="AH512" s="520"/>
      <c r="AI512" s="520"/>
      <c r="AJ512" s="520"/>
      <c r="AK512" s="520" t="s">
        <v>7043</v>
      </c>
      <c r="AL512" s="520"/>
      <c r="AM512" s="520"/>
      <c r="AN512" s="520"/>
      <c r="AO512" s="520"/>
      <c r="AP512" s="520"/>
      <c r="AQ512" s="520"/>
      <c r="AR512" s="520"/>
      <c r="AS512" s="520"/>
      <c r="AT512" s="520"/>
      <c r="AU512" s="520"/>
      <c r="AV512" s="520"/>
      <c r="AW512" s="520"/>
      <c r="AX512" s="520"/>
      <c r="AY512" s="520"/>
      <c r="AZ512" s="520"/>
      <c r="BA512" s="520"/>
      <c r="BB512" s="520"/>
      <c r="BC512" s="520"/>
      <c r="BD512" s="520"/>
      <c r="BE512" s="520"/>
      <c r="BF512" s="520"/>
      <c r="BG512" s="520"/>
      <c r="BH512" s="520"/>
      <c r="BI512" s="520"/>
    </row>
    <row r="513" spans="1:61" ht="10.8" customHeight="1" x14ac:dyDescent="0.3">
      <c r="A513" s="365"/>
      <c r="B513" s="365"/>
      <c r="C513" s="365"/>
      <c r="D513" s="365"/>
      <c r="E513" s="365"/>
      <c r="F513" s="365"/>
      <c r="G513" s="365"/>
      <c r="H513" s="365"/>
      <c r="I513" s="365"/>
      <c r="J513" s="365"/>
      <c r="K513" s="365"/>
      <c r="L513" s="365"/>
      <c r="M513" s="365"/>
      <c r="N513" s="365"/>
      <c r="O513" s="365"/>
      <c r="P513" s="365"/>
      <c r="Q513" s="365"/>
      <c r="R513" s="365"/>
      <c r="S513" s="365"/>
      <c r="T513" s="365"/>
      <c r="U513" s="365"/>
      <c r="V513" s="365"/>
      <c r="W513" s="365"/>
      <c r="X513" s="365"/>
      <c r="Y513" s="365"/>
      <c r="Z513" s="365"/>
      <c r="AA513" s="365"/>
      <c r="AB513" s="365"/>
      <c r="AC513" s="365"/>
      <c r="AD513" s="365"/>
      <c r="AF513" s="365"/>
      <c r="AG513" s="365"/>
      <c r="AH513" s="365"/>
      <c r="AI513" s="365"/>
      <c r="AJ513" s="365"/>
      <c r="AK513" s="365"/>
      <c r="AL513" s="365"/>
      <c r="AM513" s="365"/>
      <c r="AN513" s="365"/>
      <c r="AO513" s="365"/>
      <c r="AP513" s="365"/>
      <c r="AQ513" s="365"/>
      <c r="AR513" s="365"/>
      <c r="AS513" s="365"/>
      <c r="AT513" s="365"/>
      <c r="AU513" s="365"/>
      <c r="AV513" s="365"/>
      <c r="AW513" s="365"/>
      <c r="AX513" s="365"/>
      <c r="AY513" s="365"/>
      <c r="AZ513" s="365"/>
      <c r="BA513" s="365"/>
      <c r="BB513" s="365"/>
      <c r="BC513" s="365"/>
      <c r="BD513" s="365"/>
      <c r="BE513" s="365"/>
      <c r="BF513" s="365"/>
      <c r="BG513" s="365"/>
      <c r="BH513" s="365"/>
      <c r="BI513" s="365"/>
    </row>
    <row r="514" spans="1:61" ht="22.95" customHeight="1" x14ac:dyDescent="0.3">
      <c r="A514" s="365" t="s">
        <v>7044</v>
      </c>
      <c r="B514" s="365"/>
      <c r="C514" s="365"/>
      <c r="D514" s="365"/>
      <c r="E514" s="365"/>
      <c r="F514" s="365"/>
      <c r="G514" s="365"/>
      <c r="H514" s="365"/>
      <c r="I514" s="365"/>
      <c r="J514" s="365"/>
      <c r="K514" s="365"/>
      <c r="L514" s="365"/>
      <c r="M514" s="365"/>
      <c r="N514" s="365"/>
      <c r="O514" s="365"/>
      <c r="P514" s="365"/>
      <c r="Q514" s="365"/>
      <c r="R514" s="365"/>
      <c r="S514" s="365"/>
      <c r="T514" s="365"/>
      <c r="U514" s="365"/>
      <c r="V514" s="365"/>
      <c r="W514" s="365"/>
      <c r="X514" s="365"/>
      <c r="Y514" s="637" t="s">
        <v>5547</v>
      </c>
      <c r="Z514" s="637"/>
      <c r="AA514" s="637"/>
      <c r="AB514" s="637"/>
      <c r="AC514" s="637"/>
      <c r="AD514" s="637"/>
      <c r="AF514" s="365" t="s">
        <v>7044</v>
      </c>
      <c r="AG514" s="365"/>
      <c r="AH514" s="365"/>
      <c r="AI514" s="365"/>
      <c r="AJ514" s="365"/>
      <c r="AK514" s="365"/>
      <c r="AL514" s="365"/>
      <c r="AM514" s="365"/>
      <c r="AN514" s="365"/>
      <c r="AO514" s="365"/>
      <c r="AP514" s="365"/>
      <c r="AQ514" s="365"/>
      <c r="AR514" s="365"/>
      <c r="AS514" s="365"/>
      <c r="AT514" s="365"/>
      <c r="AU514" s="365"/>
      <c r="AV514" s="365"/>
      <c r="AW514" s="365"/>
      <c r="AX514" s="365"/>
      <c r="AY514" s="365"/>
      <c r="AZ514" s="365"/>
      <c r="BA514" s="365"/>
      <c r="BB514" s="365"/>
      <c r="BC514" s="365"/>
      <c r="BD514" s="365" t="s">
        <v>5547</v>
      </c>
      <c r="BE514" s="365"/>
      <c r="BF514" s="365"/>
      <c r="BG514" s="365"/>
      <c r="BH514" s="365"/>
      <c r="BI514" s="365"/>
    </row>
    <row r="515" spans="1:61" ht="10.8" customHeight="1" x14ac:dyDescent="0.3">
      <c r="A515" s="365"/>
      <c r="B515" s="365"/>
      <c r="C515" s="365"/>
      <c r="D515" s="365"/>
      <c r="E515" s="365"/>
      <c r="F515" s="365"/>
      <c r="G515" s="365"/>
      <c r="H515" s="365"/>
      <c r="I515" s="365"/>
      <c r="J515" s="365"/>
      <c r="K515" s="365"/>
      <c r="L515" s="365"/>
      <c r="M515" s="365"/>
      <c r="N515" s="365"/>
      <c r="O515" s="365"/>
      <c r="P515" s="365"/>
      <c r="Q515" s="365"/>
      <c r="R515" s="365"/>
      <c r="S515" s="365"/>
      <c r="T515" s="365"/>
      <c r="U515" s="365"/>
      <c r="V515" s="365"/>
      <c r="W515" s="365"/>
      <c r="X515" s="365"/>
      <c r="Y515" s="365"/>
      <c r="Z515" s="365"/>
      <c r="AA515" s="365"/>
      <c r="AB515" s="365"/>
      <c r="AC515" s="365"/>
      <c r="AD515" s="365"/>
      <c r="AF515" s="365"/>
      <c r="AG515" s="365"/>
      <c r="AH515" s="365"/>
      <c r="AI515" s="365"/>
      <c r="AJ515" s="365"/>
      <c r="AK515" s="365"/>
      <c r="AL515" s="365"/>
      <c r="AM515" s="365"/>
      <c r="AN515" s="365"/>
      <c r="AO515" s="365"/>
      <c r="AP515" s="365"/>
      <c r="AQ515" s="365"/>
      <c r="AR515" s="365"/>
      <c r="AS515" s="365"/>
      <c r="AT515" s="365"/>
      <c r="AU515" s="365"/>
      <c r="AV515" s="365"/>
      <c r="AW515" s="365"/>
      <c r="AX515" s="365"/>
      <c r="AY515" s="365"/>
      <c r="AZ515" s="365"/>
      <c r="BA515" s="365"/>
      <c r="BB515" s="365"/>
      <c r="BC515" s="365"/>
      <c r="BD515" s="365"/>
      <c r="BE515" s="365"/>
      <c r="BF515" s="365"/>
      <c r="BG515" s="365"/>
      <c r="BH515" s="365"/>
      <c r="BI515" s="365"/>
    </row>
    <row r="516" spans="1:61" ht="11.4" customHeight="1" x14ac:dyDescent="0.3">
      <c r="A516" s="551" t="s">
        <v>5548</v>
      </c>
      <c r="B516" s="552"/>
      <c r="C516" s="552"/>
      <c r="D516" s="552"/>
      <c r="E516" s="552"/>
      <c r="F516" s="552"/>
      <c r="G516" s="553"/>
      <c r="H516" s="551" t="s">
        <v>5557</v>
      </c>
      <c r="I516" s="552"/>
      <c r="J516" s="552"/>
      <c r="K516" s="552"/>
      <c r="L516" s="553"/>
      <c r="M516" s="545" t="s">
        <v>5558</v>
      </c>
      <c r="N516" s="547"/>
      <c r="O516" s="545" t="s">
        <v>5559</v>
      </c>
      <c r="P516" s="546"/>
      <c r="Q516" s="546"/>
      <c r="R516" s="547"/>
      <c r="S516" s="545" t="s">
        <v>5560</v>
      </c>
      <c r="T516" s="546"/>
      <c r="U516" s="546"/>
      <c r="V516" s="547"/>
      <c r="W516" s="545" t="s">
        <v>5551</v>
      </c>
      <c r="X516" s="546"/>
      <c r="Y516" s="546"/>
      <c r="Z516" s="546"/>
      <c r="AA516" s="547"/>
      <c r="AB516" s="545" t="s">
        <v>5561</v>
      </c>
      <c r="AC516" s="546"/>
      <c r="AD516" s="547"/>
      <c r="AF516" s="551" t="s">
        <v>5548</v>
      </c>
      <c r="AG516" s="552"/>
      <c r="AH516" s="552"/>
      <c r="AI516" s="552"/>
      <c r="AJ516" s="552"/>
      <c r="AK516" s="552"/>
      <c r="AL516" s="553"/>
      <c r="AM516" s="551" t="s">
        <v>5557</v>
      </c>
      <c r="AN516" s="552"/>
      <c r="AO516" s="552"/>
      <c r="AP516" s="552"/>
      <c r="AQ516" s="553"/>
      <c r="AR516" s="539" t="s">
        <v>5558</v>
      </c>
      <c r="AS516" s="541"/>
      <c r="AT516" s="539" t="s">
        <v>5559</v>
      </c>
      <c r="AU516" s="540"/>
      <c r="AV516" s="540"/>
      <c r="AW516" s="541"/>
      <c r="AX516" s="539" t="s">
        <v>5560</v>
      </c>
      <c r="AY516" s="540"/>
      <c r="AZ516" s="540"/>
      <c r="BA516" s="541"/>
      <c r="BB516" s="539" t="s">
        <v>5551</v>
      </c>
      <c r="BC516" s="540"/>
      <c r="BD516" s="540"/>
      <c r="BE516" s="540"/>
      <c r="BF516" s="541"/>
      <c r="BG516" s="539" t="s">
        <v>5561</v>
      </c>
      <c r="BH516" s="540"/>
      <c r="BI516" s="541"/>
    </row>
    <row r="517" spans="1:61" ht="11.4" customHeight="1" x14ac:dyDescent="0.3">
      <c r="A517" s="521" t="s">
        <v>5579</v>
      </c>
      <c r="B517" s="522"/>
      <c r="C517" s="522"/>
      <c r="D517" s="522"/>
      <c r="E517" s="522"/>
      <c r="F517" s="522"/>
      <c r="G517" s="523"/>
      <c r="H517" s="521" t="s">
        <v>5580</v>
      </c>
      <c r="I517" s="522"/>
      <c r="J517" s="522"/>
      <c r="K517" s="522"/>
      <c r="L517" s="523"/>
      <c r="M517" s="673">
        <f>ROUND(AR517*(1-'COMP IMPLANTAÇÃO'!$AI$1),2)</f>
        <v>6.79</v>
      </c>
      <c r="N517" s="674"/>
      <c r="O517" s="673">
        <f t="shared" ref="O517:O518" si="101">TRUNC(M517*(1+(S517/100)),2)</f>
        <v>18.45</v>
      </c>
      <c r="P517" s="675"/>
      <c r="Q517" s="675"/>
      <c r="R517" s="674"/>
      <c r="S517" s="620">
        <v>171.78</v>
      </c>
      <c r="T517" s="621"/>
      <c r="U517" s="621"/>
      <c r="V517" s="622"/>
      <c r="W517" s="611">
        <v>0.53</v>
      </c>
      <c r="X517" s="612"/>
      <c r="Y517" s="612"/>
      <c r="Z517" s="612"/>
      <c r="AA517" s="613"/>
      <c r="AB517" s="623">
        <f t="shared" ref="AB517:AB518" si="102">TRUNC(O517*W517,2)</f>
        <v>9.77</v>
      </c>
      <c r="AC517" s="624"/>
      <c r="AD517" s="625"/>
      <c r="AF517" s="521" t="s">
        <v>5579</v>
      </c>
      <c r="AG517" s="522"/>
      <c r="AH517" s="522"/>
      <c r="AI517" s="522"/>
      <c r="AJ517" s="522"/>
      <c r="AK517" s="522"/>
      <c r="AL517" s="523"/>
      <c r="AM517" s="521" t="s">
        <v>5580</v>
      </c>
      <c r="AN517" s="522"/>
      <c r="AO517" s="522"/>
      <c r="AP517" s="522"/>
      <c r="AQ517" s="523"/>
      <c r="AR517" s="535">
        <v>8.18</v>
      </c>
      <c r="AS517" s="537"/>
      <c r="AT517" s="526">
        <v>22.23</v>
      </c>
      <c r="AU517" s="527"/>
      <c r="AV517" s="527"/>
      <c r="AW517" s="528"/>
      <c r="AX517" s="529">
        <v>171.78</v>
      </c>
      <c r="AY517" s="530"/>
      <c r="AZ517" s="530"/>
      <c r="BA517" s="531"/>
      <c r="BB517" s="532">
        <v>0.53</v>
      </c>
      <c r="BC517" s="533"/>
      <c r="BD517" s="533"/>
      <c r="BE517" s="533"/>
      <c r="BF517" s="534"/>
      <c r="BG517" s="535">
        <f t="shared" ref="BG517:BG518" si="103">AT517*BB517</f>
        <v>11.7819</v>
      </c>
      <c r="BH517" s="536"/>
      <c r="BI517" s="537"/>
    </row>
    <row r="518" spans="1:61" ht="11.4" customHeight="1" x14ac:dyDescent="0.3">
      <c r="A518" s="521" t="s">
        <v>5564</v>
      </c>
      <c r="B518" s="522"/>
      <c r="C518" s="522"/>
      <c r="D518" s="522"/>
      <c r="E518" s="522"/>
      <c r="F518" s="522"/>
      <c r="G518" s="523"/>
      <c r="H518" s="521" t="s">
        <v>177</v>
      </c>
      <c r="I518" s="522"/>
      <c r="J518" s="522"/>
      <c r="K518" s="522"/>
      <c r="L518" s="523"/>
      <c r="M518" s="673">
        <f>ROUND(AR518*(1-'COMP IMPLANTAÇÃO'!$AI$1),2)</f>
        <v>9.59</v>
      </c>
      <c r="N518" s="674"/>
      <c r="O518" s="673">
        <f t="shared" si="101"/>
        <v>24.46</v>
      </c>
      <c r="P518" s="675"/>
      <c r="Q518" s="675"/>
      <c r="R518" s="674"/>
      <c r="S518" s="620">
        <v>155.13</v>
      </c>
      <c r="T518" s="621"/>
      <c r="U518" s="621"/>
      <c r="V518" s="622"/>
      <c r="W518" s="611">
        <v>0.53</v>
      </c>
      <c r="X518" s="612"/>
      <c r="Y518" s="612"/>
      <c r="Z518" s="612"/>
      <c r="AA518" s="613"/>
      <c r="AB518" s="623">
        <f t="shared" si="102"/>
        <v>12.96</v>
      </c>
      <c r="AC518" s="624"/>
      <c r="AD518" s="625"/>
      <c r="AF518" s="521" t="s">
        <v>5564</v>
      </c>
      <c r="AG518" s="522"/>
      <c r="AH518" s="522"/>
      <c r="AI518" s="522"/>
      <c r="AJ518" s="522"/>
      <c r="AK518" s="522"/>
      <c r="AL518" s="523"/>
      <c r="AM518" s="521" t="s">
        <v>177</v>
      </c>
      <c r="AN518" s="522"/>
      <c r="AO518" s="522"/>
      <c r="AP518" s="522"/>
      <c r="AQ518" s="523"/>
      <c r="AR518" s="526">
        <v>11.56</v>
      </c>
      <c r="AS518" s="528"/>
      <c r="AT518" s="526">
        <v>29.49</v>
      </c>
      <c r="AU518" s="527"/>
      <c r="AV518" s="527"/>
      <c r="AW518" s="528"/>
      <c r="AX518" s="529">
        <v>155.13</v>
      </c>
      <c r="AY518" s="530"/>
      <c r="AZ518" s="530"/>
      <c r="BA518" s="531"/>
      <c r="BB518" s="532">
        <v>0.53</v>
      </c>
      <c r="BC518" s="533"/>
      <c r="BD518" s="533"/>
      <c r="BE518" s="533"/>
      <c r="BF518" s="534"/>
      <c r="BG518" s="535">
        <f t="shared" si="103"/>
        <v>15.6297</v>
      </c>
      <c r="BH518" s="536"/>
      <c r="BI518" s="537"/>
    </row>
    <row r="519" spans="1:61" ht="11.4" customHeight="1" x14ac:dyDescent="0.3">
      <c r="A519" s="538" t="s">
        <v>5565</v>
      </c>
      <c r="B519" s="538"/>
      <c r="C519" s="538"/>
      <c r="D519" s="538"/>
      <c r="E519" s="538"/>
      <c r="F519" s="538"/>
      <c r="G519" s="538"/>
      <c r="H519" s="538"/>
      <c r="I519" s="538"/>
      <c r="J519" s="538"/>
      <c r="K519" s="538"/>
      <c r="L519" s="538"/>
      <c r="M519" s="538"/>
      <c r="N519" s="538"/>
      <c r="O519" s="538"/>
      <c r="P519" s="538"/>
      <c r="Q519" s="538"/>
      <c r="R519" s="538"/>
      <c r="S519" s="538"/>
      <c r="T519" s="538"/>
      <c r="U519" s="538"/>
      <c r="V519" s="538"/>
      <c r="W519" s="538"/>
      <c r="X519" s="538"/>
      <c r="Y519" s="617">
        <f>SUM(AB517:AD518)+0.01</f>
        <v>22.740000000000002</v>
      </c>
      <c r="Z519" s="618"/>
      <c r="AA519" s="618"/>
      <c r="AB519" s="618"/>
      <c r="AC519" s="618"/>
      <c r="AD519" s="619"/>
      <c r="AF519" s="538" t="s">
        <v>5565</v>
      </c>
      <c r="AG519" s="538"/>
      <c r="AH519" s="538"/>
      <c r="AI519" s="538"/>
      <c r="AJ519" s="538"/>
      <c r="AK519" s="538"/>
      <c r="AL519" s="538"/>
      <c r="AM519" s="538"/>
      <c r="AN519" s="538"/>
      <c r="AO519" s="538"/>
      <c r="AP519" s="538"/>
      <c r="AQ519" s="538"/>
      <c r="AR519" s="538"/>
      <c r="AS519" s="538"/>
      <c r="AT519" s="538"/>
      <c r="AU519" s="538"/>
      <c r="AV519" s="538"/>
      <c r="AW519" s="538"/>
      <c r="AX519" s="538"/>
      <c r="AY519" s="538"/>
      <c r="AZ519" s="538"/>
      <c r="BA519" s="538"/>
      <c r="BB519" s="538"/>
      <c r="BC519" s="538"/>
      <c r="BD519" s="526">
        <f>SUM(BG517:BI518)</f>
        <v>27.4116</v>
      </c>
      <c r="BE519" s="527"/>
      <c r="BF519" s="527"/>
      <c r="BG519" s="527"/>
      <c r="BH519" s="527"/>
      <c r="BI519" s="528"/>
    </row>
    <row r="520" spans="1:61" ht="10.8" customHeight="1" x14ac:dyDescent="0.3">
      <c r="A520" s="365"/>
      <c r="B520" s="365"/>
      <c r="C520" s="365"/>
      <c r="D520" s="365"/>
      <c r="E520" s="365"/>
      <c r="F520" s="365"/>
      <c r="G520" s="365"/>
      <c r="H520" s="365"/>
      <c r="I520" s="365"/>
      <c r="J520" s="365"/>
      <c r="K520" s="365"/>
      <c r="L520" s="365"/>
      <c r="M520" s="365"/>
      <c r="N520" s="365"/>
      <c r="O520" s="365"/>
      <c r="P520" s="365"/>
      <c r="Q520" s="365"/>
      <c r="R520" s="365"/>
      <c r="S520" s="365"/>
      <c r="T520" s="365"/>
      <c r="U520" s="365"/>
      <c r="V520" s="365"/>
      <c r="W520" s="365"/>
      <c r="X520" s="365"/>
      <c r="Y520" s="365"/>
      <c r="Z520" s="365"/>
      <c r="AA520" s="365"/>
      <c r="AB520" s="365"/>
      <c r="AC520" s="365"/>
      <c r="AD520" s="365"/>
      <c r="AF520" s="365"/>
      <c r="AG520" s="365"/>
      <c r="AH520" s="365"/>
      <c r="AI520" s="365"/>
      <c r="AJ520" s="365"/>
      <c r="AK520" s="365"/>
      <c r="AL520" s="365"/>
      <c r="AM520" s="365"/>
      <c r="AN520" s="365"/>
      <c r="AO520" s="365"/>
      <c r="AP520" s="365"/>
      <c r="AQ520" s="365"/>
      <c r="AR520" s="365"/>
      <c r="AS520" s="365"/>
      <c r="AT520" s="365"/>
      <c r="AU520" s="365"/>
      <c r="AV520" s="365"/>
      <c r="AW520" s="365"/>
      <c r="AX520" s="365"/>
      <c r="AY520" s="365"/>
      <c r="AZ520" s="365"/>
      <c r="BA520" s="365"/>
      <c r="BB520" s="365"/>
      <c r="BC520" s="365"/>
      <c r="BD520" s="365"/>
      <c r="BE520" s="365"/>
      <c r="BF520" s="365"/>
      <c r="BG520" s="365"/>
      <c r="BH520" s="365"/>
      <c r="BI520" s="365"/>
    </row>
    <row r="521" spans="1:61" ht="11.4" customHeight="1" x14ac:dyDescent="0.3">
      <c r="A521" s="551" t="s">
        <v>5548</v>
      </c>
      <c r="B521" s="552"/>
      <c r="C521" s="552"/>
      <c r="D521" s="552"/>
      <c r="E521" s="552"/>
      <c r="F521" s="552"/>
      <c r="G521" s="553"/>
      <c r="H521" s="551" t="s">
        <v>5549</v>
      </c>
      <c r="I521" s="552"/>
      <c r="J521" s="552"/>
      <c r="K521" s="552"/>
      <c r="L521" s="552"/>
      <c r="M521" s="552"/>
      <c r="N521" s="552"/>
      <c r="O521" s="553"/>
      <c r="P521" s="646" t="s">
        <v>167</v>
      </c>
      <c r="Q521" s="647"/>
      <c r="R521" s="647"/>
      <c r="S521" s="648"/>
      <c r="T521" s="545" t="s">
        <v>5550</v>
      </c>
      <c r="U521" s="546"/>
      <c r="V521" s="546"/>
      <c r="W521" s="547"/>
      <c r="X521" s="545" t="s">
        <v>5551</v>
      </c>
      <c r="Y521" s="546"/>
      <c r="Z521" s="546"/>
      <c r="AA521" s="546"/>
      <c r="AB521" s="547"/>
      <c r="AC521" s="545" t="s">
        <v>5552</v>
      </c>
      <c r="AD521" s="547"/>
      <c r="AF521" s="551" t="s">
        <v>5548</v>
      </c>
      <c r="AG521" s="552"/>
      <c r="AH521" s="552"/>
      <c r="AI521" s="552"/>
      <c r="AJ521" s="552"/>
      <c r="AK521" s="552"/>
      <c r="AL521" s="553"/>
      <c r="AM521" s="551" t="s">
        <v>5549</v>
      </c>
      <c r="AN521" s="552"/>
      <c r="AO521" s="552"/>
      <c r="AP521" s="552"/>
      <c r="AQ521" s="552"/>
      <c r="AR521" s="552"/>
      <c r="AS521" s="552"/>
      <c r="AT521" s="553"/>
      <c r="AU521" s="554" t="s">
        <v>167</v>
      </c>
      <c r="AV521" s="563"/>
      <c r="AW521" s="563"/>
      <c r="AX521" s="555"/>
      <c r="AY521" s="539" t="s">
        <v>5550</v>
      </c>
      <c r="AZ521" s="540"/>
      <c r="BA521" s="540"/>
      <c r="BB521" s="541"/>
      <c r="BC521" s="539" t="s">
        <v>5551</v>
      </c>
      <c r="BD521" s="540"/>
      <c r="BE521" s="540"/>
      <c r="BF521" s="540"/>
      <c r="BG521" s="541"/>
      <c r="BH521" s="539" t="s">
        <v>5552</v>
      </c>
      <c r="BI521" s="541"/>
    </row>
    <row r="522" spans="1:61" ht="34.5" customHeight="1" x14ac:dyDescent="0.3">
      <c r="A522" s="521" t="s">
        <v>7045</v>
      </c>
      <c r="B522" s="522"/>
      <c r="C522" s="522"/>
      <c r="D522" s="522"/>
      <c r="E522" s="522"/>
      <c r="F522" s="522"/>
      <c r="G522" s="523"/>
      <c r="H522" s="521" t="s">
        <v>228</v>
      </c>
      <c r="I522" s="522"/>
      <c r="J522" s="522"/>
      <c r="K522" s="522"/>
      <c r="L522" s="522"/>
      <c r="M522" s="522"/>
      <c r="N522" s="522"/>
      <c r="O522" s="523"/>
      <c r="P522" s="649" t="s">
        <v>70</v>
      </c>
      <c r="Q522" s="650"/>
      <c r="R522" s="650"/>
      <c r="S522" s="651"/>
      <c r="T522" s="608">
        <f>ROUND(AY522*(1-'COMP IMPLANTAÇÃO'!$AI$1),2)</f>
        <v>1.1499999999999999</v>
      </c>
      <c r="U522" s="609"/>
      <c r="V522" s="609"/>
      <c r="W522" s="610"/>
      <c r="X522" s="611">
        <v>1</v>
      </c>
      <c r="Y522" s="612"/>
      <c r="Z522" s="612"/>
      <c r="AA522" s="612"/>
      <c r="AB522" s="613"/>
      <c r="AC522" s="655">
        <f t="shared" ref="AC522:AC525" si="104">TRUNC(T522*X522,2)</f>
        <v>1.1499999999999999</v>
      </c>
      <c r="AD522" s="656"/>
      <c r="AF522" s="521" t="s">
        <v>7045</v>
      </c>
      <c r="AG522" s="522"/>
      <c r="AH522" s="522"/>
      <c r="AI522" s="522"/>
      <c r="AJ522" s="522"/>
      <c r="AK522" s="522"/>
      <c r="AL522" s="523"/>
      <c r="AM522" s="521" t="s">
        <v>228</v>
      </c>
      <c r="AN522" s="522"/>
      <c r="AO522" s="522"/>
      <c r="AP522" s="522"/>
      <c r="AQ522" s="522"/>
      <c r="AR522" s="522"/>
      <c r="AS522" s="522"/>
      <c r="AT522" s="523"/>
      <c r="AU522" s="524" t="s">
        <v>70</v>
      </c>
      <c r="AV522" s="564"/>
      <c r="AW522" s="564"/>
      <c r="AX522" s="525"/>
      <c r="AY522" s="535">
        <v>1.39</v>
      </c>
      <c r="AZ522" s="536"/>
      <c r="BA522" s="536"/>
      <c r="BB522" s="537"/>
      <c r="BC522" s="532">
        <v>1</v>
      </c>
      <c r="BD522" s="533"/>
      <c r="BE522" s="533"/>
      <c r="BF522" s="533"/>
      <c r="BG522" s="534"/>
      <c r="BH522" s="526">
        <f t="shared" ref="BH522:BH525" si="105">SUM(AY522*BC522)</f>
        <v>1.39</v>
      </c>
      <c r="BI522" s="528"/>
    </row>
    <row r="523" spans="1:61" ht="22.95" customHeight="1" x14ac:dyDescent="0.3">
      <c r="A523" s="521" t="s">
        <v>7046</v>
      </c>
      <c r="B523" s="522"/>
      <c r="C523" s="522"/>
      <c r="D523" s="522"/>
      <c r="E523" s="522"/>
      <c r="F523" s="522"/>
      <c r="G523" s="523"/>
      <c r="H523" s="521" t="s">
        <v>2710</v>
      </c>
      <c r="I523" s="522"/>
      <c r="J523" s="522"/>
      <c r="K523" s="522"/>
      <c r="L523" s="522"/>
      <c r="M523" s="522"/>
      <c r="N523" s="522"/>
      <c r="O523" s="523"/>
      <c r="P523" s="649" t="s">
        <v>70</v>
      </c>
      <c r="Q523" s="650"/>
      <c r="R523" s="650"/>
      <c r="S523" s="651"/>
      <c r="T523" s="608">
        <f>ROUND(AY523*(1-'COMP IMPLANTAÇÃO'!$AI$1),2)</f>
        <v>6.82</v>
      </c>
      <c r="U523" s="609"/>
      <c r="V523" s="609"/>
      <c r="W523" s="610"/>
      <c r="X523" s="611">
        <v>2</v>
      </c>
      <c r="Y523" s="612"/>
      <c r="Z523" s="612"/>
      <c r="AA523" s="612"/>
      <c r="AB523" s="613"/>
      <c r="AC523" s="655">
        <f t="shared" si="104"/>
        <v>13.64</v>
      </c>
      <c r="AD523" s="656"/>
      <c r="AF523" s="521" t="s">
        <v>7046</v>
      </c>
      <c r="AG523" s="522"/>
      <c r="AH523" s="522"/>
      <c r="AI523" s="522"/>
      <c r="AJ523" s="522"/>
      <c r="AK523" s="522"/>
      <c r="AL523" s="523"/>
      <c r="AM523" s="521" t="s">
        <v>2710</v>
      </c>
      <c r="AN523" s="522"/>
      <c r="AO523" s="522"/>
      <c r="AP523" s="522"/>
      <c r="AQ523" s="522"/>
      <c r="AR523" s="522"/>
      <c r="AS523" s="522"/>
      <c r="AT523" s="523"/>
      <c r="AU523" s="524" t="s">
        <v>70</v>
      </c>
      <c r="AV523" s="564"/>
      <c r="AW523" s="564"/>
      <c r="AX523" s="525"/>
      <c r="AY523" s="535">
        <v>8.2200000000000006</v>
      </c>
      <c r="AZ523" s="536"/>
      <c r="BA523" s="536"/>
      <c r="BB523" s="537"/>
      <c r="BC523" s="532">
        <v>2</v>
      </c>
      <c r="BD523" s="533"/>
      <c r="BE523" s="533"/>
      <c r="BF523" s="533"/>
      <c r="BG523" s="534"/>
      <c r="BH523" s="526">
        <f t="shared" si="105"/>
        <v>16.440000000000001</v>
      </c>
      <c r="BI523" s="528"/>
    </row>
    <row r="524" spans="1:61" ht="11.4" customHeight="1" x14ac:dyDescent="0.3">
      <c r="A524" s="521" t="s">
        <v>7047</v>
      </c>
      <c r="B524" s="522"/>
      <c r="C524" s="522"/>
      <c r="D524" s="522"/>
      <c r="E524" s="522"/>
      <c r="F524" s="522"/>
      <c r="G524" s="523"/>
      <c r="H524" s="521" t="s">
        <v>2716</v>
      </c>
      <c r="I524" s="522"/>
      <c r="J524" s="522"/>
      <c r="K524" s="522"/>
      <c r="L524" s="522"/>
      <c r="M524" s="522"/>
      <c r="N524" s="522"/>
      <c r="O524" s="523"/>
      <c r="P524" s="649" t="s">
        <v>70</v>
      </c>
      <c r="Q524" s="650"/>
      <c r="R524" s="650"/>
      <c r="S524" s="651"/>
      <c r="T524" s="608">
        <f>ROUND(AY524*(1-'COMP IMPLANTAÇÃO'!$AI$1),2)</f>
        <v>5.24</v>
      </c>
      <c r="U524" s="609"/>
      <c r="V524" s="609"/>
      <c r="W524" s="610"/>
      <c r="X524" s="611">
        <v>1</v>
      </c>
      <c r="Y524" s="612"/>
      <c r="Z524" s="612"/>
      <c r="AA524" s="612"/>
      <c r="AB524" s="613"/>
      <c r="AC524" s="655">
        <f t="shared" si="104"/>
        <v>5.24</v>
      </c>
      <c r="AD524" s="656"/>
      <c r="AF524" s="521" t="s">
        <v>7047</v>
      </c>
      <c r="AG524" s="522"/>
      <c r="AH524" s="522"/>
      <c r="AI524" s="522"/>
      <c r="AJ524" s="522"/>
      <c r="AK524" s="522"/>
      <c r="AL524" s="523"/>
      <c r="AM524" s="521" t="s">
        <v>2716</v>
      </c>
      <c r="AN524" s="522"/>
      <c r="AO524" s="522"/>
      <c r="AP524" s="522"/>
      <c r="AQ524" s="522"/>
      <c r="AR524" s="522"/>
      <c r="AS524" s="522"/>
      <c r="AT524" s="523"/>
      <c r="AU524" s="524" t="s">
        <v>70</v>
      </c>
      <c r="AV524" s="564"/>
      <c r="AW524" s="564"/>
      <c r="AX524" s="525"/>
      <c r="AY524" s="535">
        <v>6.31</v>
      </c>
      <c r="AZ524" s="536"/>
      <c r="BA524" s="536"/>
      <c r="BB524" s="537"/>
      <c r="BC524" s="532">
        <v>1</v>
      </c>
      <c r="BD524" s="533"/>
      <c r="BE524" s="533"/>
      <c r="BF524" s="533"/>
      <c r="BG524" s="534"/>
      <c r="BH524" s="526">
        <f t="shared" si="105"/>
        <v>6.31</v>
      </c>
      <c r="BI524" s="528"/>
    </row>
    <row r="525" spans="1:61" ht="22.95" customHeight="1" x14ac:dyDescent="0.3">
      <c r="A525" s="521" t="s">
        <v>7048</v>
      </c>
      <c r="B525" s="522"/>
      <c r="C525" s="522"/>
      <c r="D525" s="522"/>
      <c r="E525" s="522"/>
      <c r="F525" s="522"/>
      <c r="G525" s="523"/>
      <c r="H525" s="521" t="s">
        <v>2362</v>
      </c>
      <c r="I525" s="522"/>
      <c r="J525" s="522"/>
      <c r="K525" s="522"/>
      <c r="L525" s="522"/>
      <c r="M525" s="522"/>
      <c r="N525" s="522"/>
      <c r="O525" s="523"/>
      <c r="P525" s="649" t="s">
        <v>70</v>
      </c>
      <c r="Q525" s="650"/>
      <c r="R525" s="650"/>
      <c r="S525" s="651"/>
      <c r="T525" s="608">
        <f>ROUND(AY525*(1-'COMP IMPLANTAÇÃO'!$AI$1),2)</f>
        <v>2.2200000000000002</v>
      </c>
      <c r="U525" s="609"/>
      <c r="V525" s="609"/>
      <c r="W525" s="610"/>
      <c r="X525" s="611">
        <v>1</v>
      </c>
      <c r="Y525" s="612"/>
      <c r="Z525" s="612"/>
      <c r="AA525" s="612"/>
      <c r="AB525" s="613"/>
      <c r="AC525" s="655">
        <f t="shared" si="104"/>
        <v>2.2200000000000002</v>
      </c>
      <c r="AD525" s="656"/>
      <c r="AF525" s="521" t="s">
        <v>7048</v>
      </c>
      <c r="AG525" s="522"/>
      <c r="AH525" s="522"/>
      <c r="AI525" s="522"/>
      <c r="AJ525" s="522"/>
      <c r="AK525" s="522"/>
      <c r="AL525" s="523"/>
      <c r="AM525" s="521" t="s">
        <v>2362</v>
      </c>
      <c r="AN525" s="522"/>
      <c r="AO525" s="522"/>
      <c r="AP525" s="522"/>
      <c r="AQ525" s="522"/>
      <c r="AR525" s="522"/>
      <c r="AS525" s="522"/>
      <c r="AT525" s="523"/>
      <c r="AU525" s="524" t="s">
        <v>70</v>
      </c>
      <c r="AV525" s="564"/>
      <c r="AW525" s="564"/>
      <c r="AX525" s="525"/>
      <c r="AY525" s="535">
        <v>2.67</v>
      </c>
      <c r="AZ525" s="536"/>
      <c r="BA525" s="536"/>
      <c r="BB525" s="537"/>
      <c r="BC525" s="532">
        <v>1</v>
      </c>
      <c r="BD525" s="533"/>
      <c r="BE525" s="533"/>
      <c r="BF525" s="533"/>
      <c r="BG525" s="534"/>
      <c r="BH525" s="526">
        <f t="shared" si="105"/>
        <v>2.67</v>
      </c>
      <c r="BI525" s="528"/>
    </row>
    <row r="526" spans="1:61" ht="11.4" customHeight="1" x14ac:dyDescent="0.3">
      <c r="A526" s="538" t="s">
        <v>5553</v>
      </c>
      <c r="B526" s="538"/>
      <c r="C526" s="538"/>
      <c r="D526" s="538"/>
      <c r="E526" s="538"/>
      <c r="F526" s="538"/>
      <c r="G526" s="538"/>
      <c r="H526" s="538"/>
      <c r="I526" s="538"/>
      <c r="J526" s="538"/>
      <c r="K526" s="538"/>
      <c r="L526" s="538"/>
      <c r="M526" s="538"/>
      <c r="N526" s="538"/>
      <c r="O526" s="538"/>
      <c r="P526" s="538"/>
      <c r="Q526" s="538"/>
      <c r="R526" s="538"/>
      <c r="S526" s="538"/>
      <c r="T526" s="538"/>
      <c r="U526" s="538"/>
      <c r="V526" s="538"/>
      <c r="W526" s="538"/>
      <c r="X526" s="538"/>
      <c r="Y526" s="617">
        <f>SUM(AC522:AD525)</f>
        <v>22.25</v>
      </c>
      <c r="Z526" s="618"/>
      <c r="AA526" s="618"/>
      <c r="AB526" s="618"/>
      <c r="AC526" s="618"/>
      <c r="AD526" s="619"/>
      <c r="AF526" s="538" t="s">
        <v>5553</v>
      </c>
      <c r="AG526" s="538"/>
      <c r="AH526" s="538"/>
      <c r="AI526" s="538"/>
      <c r="AJ526" s="538"/>
      <c r="AK526" s="538"/>
      <c r="AL526" s="538"/>
      <c r="AM526" s="538"/>
      <c r="AN526" s="538"/>
      <c r="AO526" s="538"/>
      <c r="AP526" s="538"/>
      <c r="AQ526" s="538"/>
      <c r="AR526" s="538"/>
      <c r="AS526" s="538"/>
      <c r="AT526" s="538"/>
      <c r="AU526" s="538"/>
      <c r="AV526" s="538"/>
      <c r="AW526" s="538"/>
      <c r="AX526" s="538"/>
      <c r="AY526" s="538"/>
      <c r="AZ526" s="538"/>
      <c r="BA526" s="538"/>
      <c r="BB526" s="538"/>
      <c r="BC526" s="538"/>
      <c r="BD526" s="526">
        <f>SUM(BH522:BI525)</f>
        <v>26.810000000000002</v>
      </c>
      <c r="BE526" s="527"/>
      <c r="BF526" s="527"/>
      <c r="BG526" s="527"/>
      <c r="BH526" s="527"/>
      <c r="BI526" s="528"/>
    </row>
    <row r="527" spans="1:61" ht="10.8" customHeight="1" x14ac:dyDescent="0.3">
      <c r="A527" s="365"/>
      <c r="B527" s="365"/>
      <c r="C527" s="365"/>
      <c r="D527" s="365"/>
      <c r="E527" s="365"/>
      <c r="F527" s="365"/>
      <c r="G527" s="365"/>
      <c r="H527" s="365"/>
      <c r="I527" s="365"/>
      <c r="J527" s="365"/>
      <c r="K527" s="365"/>
      <c r="L527" s="365"/>
      <c r="M527" s="365"/>
      <c r="N527" s="365"/>
      <c r="O527" s="365"/>
      <c r="P527" s="365"/>
      <c r="Q527" s="365"/>
      <c r="R527" s="365"/>
      <c r="S527" s="365"/>
      <c r="T527" s="365"/>
      <c r="U527" s="365"/>
      <c r="V527" s="365"/>
      <c r="W527" s="365"/>
      <c r="X527" s="365"/>
      <c r="Y527" s="365"/>
      <c r="Z527" s="365"/>
      <c r="AA527" s="365"/>
      <c r="AB527" s="365"/>
      <c r="AC527" s="365"/>
      <c r="AD527" s="365"/>
      <c r="AF527" s="365"/>
      <c r="AG527" s="365"/>
      <c r="AH527" s="365"/>
      <c r="AI527" s="365"/>
      <c r="AJ527" s="365"/>
      <c r="AK527" s="365"/>
      <c r="AL527" s="365"/>
      <c r="AM527" s="365"/>
      <c r="AN527" s="365"/>
      <c r="AO527" s="365"/>
      <c r="AP527" s="365"/>
      <c r="AQ527" s="365"/>
      <c r="AR527" s="365"/>
      <c r="AS527" s="365"/>
      <c r="AT527" s="365"/>
      <c r="AU527" s="365"/>
      <c r="AV527" s="365"/>
      <c r="AW527" s="365"/>
      <c r="AX527" s="365"/>
      <c r="AY527" s="365"/>
      <c r="AZ527" s="365"/>
      <c r="BA527" s="365"/>
      <c r="BB527" s="365"/>
      <c r="BC527" s="365"/>
      <c r="BD527" s="365"/>
      <c r="BE527" s="365"/>
      <c r="BF527" s="365"/>
      <c r="BG527" s="365"/>
      <c r="BH527" s="365"/>
      <c r="BI527" s="365"/>
    </row>
    <row r="528" spans="1:61" ht="11.4" customHeight="1" x14ac:dyDescent="0.3">
      <c r="A528" s="539" t="s">
        <v>5554</v>
      </c>
      <c r="B528" s="540"/>
      <c r="C528" s="540"/>
      <c r="D528" s="540"/>
      <c r="E528" s="540"/>
      <c r="F528" s="540"/>
      <c r="G528" s="540"/>
      <c r="H528" s="540"/>
      <c r="I528" s="540"/>
      <c r="J528" s="540"/>
      <c r="K528" s="540"/>
      <c r="L528" s="540"/>
      <c r="M528" s="540"/>
      <c r="N528" s="540"/>
      <c r="O528" s="540"/>
      <c r="P528" s="540"/>
      <c r="Q528" s="540"/>
      <c r="R528" s="540"/>
      <c r="S528" s="540"/>
      <c r="T528" s="540"/>
      <c r="U528" s="540"/>
      <c r="V528" s="540"/>
      <c r="W528" s="540"/>
      <c r="X528" s="541"/>
      <c r="Y528" s="632">
        <f>Y526+Y519</f>
        <v>44.99</v>
      </c>
      <c r="Z528" s="633"/>
      <c r="AA528" s="633"/>
      <c r="AB528" s="633"/>
      <c r="AC528" s="633"/>
      <c r="AD528" s="634"/>
      <c r="AF528" s="539" t="s">
        <v>5554</v>
      </c>
      <c r="AG528" s="540"/>
      <c r="AH528" s="540"/>
      <c r="AI528" s="540"/>
      <c r="AJ528" s="540"/>
      <c r="AK528" s="540"/>
      <c r="AL528" s="540"/>
      <c r="AM528" s="540"/>
      <c r="AN528" s="540"/>
      <c r="AO528" s="540"/>
      <c r="AP528" s="540"/>
      <c r="AQ528" s="540"/>
      <c r="AR528" s="540"/>
      <c r="AS528" s="540"/>
      <c r="AT528" s="540"/>
      <c r="AU528" s="540"/>
      <c r="AV528" s="540"/>
      <c r="AW528" s="540"/>
      <c r="AX528" s="540"/>
      <c r="AY528" s="540"/>
      <c r="AZ528" s="540"/>
      <c r="BA528" s="540"/>
      <c r="BB528" s="540"/>
      <c r="BC528" s="541"/>
      <c r="BD528" s="582">
        <f>BD526+BD519</f>
        <v>54.221600000000002</v>
      </c>
      <c r="BE528" s="583"/>
      <c r="BF528" s="583"/>
      <c r="BG528" s="583"/>
      <c r="BH528" s="583"/>
      <c r="BI528" s="584"/>
    </row>
    <row r="529" spans="1:61" ht="11.4" customHeight="1" x14ac:dyDescent="0.3">
      <c r="A529" s="539" t="s">
        <v>8256</v>
      </c>
      <c r="B529" s="540"/>
      <c r="C529" s="540"/>
      <c r="D529" s="540"/>
      <c r="E529" s="540"/>
      <c r="F529" s="540"/>
      <c r="G529" s="540"/>
      <c r="H529" s="540"/>
      <c r="I529" s="540"/>
      <c r="J529" s="540"/>
      <c r="K529" s="540"/>
      <c r="L529" s="540"/>
      <c r="M529" s="540"/>
      <c r="N529" s="540"/>
      <c r="O529" s="540"/>
      <c r="P529" s="540"/>
      <c r="Q529" s="540"/>
      <c r="R529" s="540"/>
      <c r="S529" s="540"/>
      <c r="T529" s="540"/>
      <c r="U529" s="540"/>
      <c r="V529" s="312"/>
      <c r="W529" s="561">
        <v>0.25069999999999998</v>
      </c>
      <c r="X529" s="648"/>
      <c r="Y529" s="548">
        <f>TRUNC(Y528*W529,2)</f>
        <v>11.27</v>
      </c>
      <c r="Z529" s="549"/>
      <c r="AA529" s="549"/>
      <c r="AB529" s="549"/>
      <c r="AC529" s="549"/>
      <c r="AD529" s="550"/>
      <c r="AF529" s="539" t="s">
        <v>8256</v>
      </c>
      <c r="AG529" s="540"/>
      <c r="AH529" s="540"/>
      <c r="AI529" s="540"/>
      <c r="AJ529" s="540"/>
      <c r="AK529" s="540"/>
      <c r="AL529" s="540"/>
      <c r="AM529" s="540"/>
      <c r="AN529" s="540"/>
      <c r="AO529" s="540"/>
      <c r="AP529" s="540"/>
      <c r="AQ529" s="540"/>
      <c r="AR529" s="540"/>
      <c r="AS529" s="540"/>
      <c r="AT529" s="540"/>
      <c r="AU529" s="540"/>
      <c r="AV529" s="540"/>
      <c r="AW529" s="540"/>
      <c r="AX529" s="540"/>
      <c r="AY529" s="540"/>
      <c r="AZ529" s="540"/>
      <c r="BA529" s="274"/>
      <c r="BB529" s="601">
        <v>0.25069999999999998</v>
      </c>
      <c r="BC529" s="555"/>
      <c r="BD529" s="590">
        <f>BD528*BB529</f>
        <v>13.59335512</v>
      </c>
      <c r="BE529" s="591"/>
      <c r="BF529" s="591"/>
      <c r="BG529" s="591"/>
      <c r="BH529" s="591"/>
      <c r="BI529" s="592"/>
    </row>
    <row r="530" spans="1:61" ht="11.4" customHeight="1" x14ac:dyDescent="0.3">
      <c r="A530" s="539" t="s">
        <v>5555</v>
      </c>
      <c r="B530" s="540"/>
      <c r="C530" s="540"/>
      <c r="D530" s="540"/>
      <c r="E530" s="540"/>
      <c r="F530" s="540"/>
      <c r="G530" s="540"/>
      <c r="H530" s="540"/>
      <c r="I530" s="540"/>
      <c r="J530" s="540"/>
      <c r="K530" s="540"/>
      <c r="L530" s="540"/>
      <c r="M530" s="540"/>
      <c r="N530" s="540"/>
      <c r="O530" s="540"/>
      <c r="P530" s="540"/>
      <c r="Q530" s="540"/>
      <c r="R530" s="540"/>
      <c r="S530" s="540"/>
      <c r="T530" s="540"/>
      <c r="U530" s="540"/>
      <c r="V530" s="540"/>
      <c r="W530" s="540"/>
      <c r="X530" s="541"/>
      <c r="Y530" s="632">
        <f>Y529+Y528</f>
        <v>56.260000000000005</v>
      </c>
      <c r="Z530" s="633"/>
      <c r="AA530" s="633"/>
      <c r="AB530" s="633"/>
      <c r="AC530" s="633"/>
      <c r="AD530" s="634"/>
      <c r="AF530" s="539" t="s">
        <v>5555</v>
      </c>
      <c r="AG530" s="540"/>
      <c r="AH530" s="540"/>
      <c r="AI530" s="540"/>
      <c r="AJ530" s="540"/>
      <c r="AK530" s="540"/>
      <c r="AL530" s="540"/>
      <c r="AM530" s="540"/>
      <c r="AN530" s="540"/>
      <c r="AO530" s="540"/>
      <c r="AP530" s="540"/>
      <c r="AQ530" s="540"/>
      <c r="AR530" s="540"/>
      <c r="AS530" s="540"/>
      <c r="AT530" s="540"/>
      <c r="AU530" s="540"/>
      <c r="AV530" s="540"/>
      <c r="AW530" s="540"/>
      <c r="AX530" s="540"/>
      <c r="AY530" s="540"/>
      <c r="AZ530" s="540"/>
      <c r="BA530" s="540"/>
      <c r="BB530" s="540"/>
      <c r="BC530" s="541"/>
      <c r="BD530" s="582">
        <f>BD529+BD528</f>
        <v>67.814955120000008</v>
      </c>
      <c r="BE530" s="583"/>
      <c r="BF530" s="583"/>
      <c r="BG530" s="583"/>
      <c r="BH530" s="583"/>
      <c r="BI530" s="584"/>
    </row>
    <row r="531" spans="1:61" ht="10.8" customHeight="1" x14ac:dyDescent="0.3">
      <c r="A531" s="365"/>
      <c r="B531" s="365"/>
      <c r="C531" s="365"/>
      <c r="D531" s="365"/>
      <c r="E531" s="365"/>
      <c r="F531" s="365"/>
      <c r="G531" s="365"/>
      <c r="H531" s="365"/>
      <c r="I531" s="365"/>
      <c r="J531" s="365"/>
      <c r="K531" s="365"/>
      <c r="L531" s="365"/>
      <c r="M531" s="365"/>
      <c r="N531" s="365"/>
      <c r="O531" s="365"/>
      <c r="P531" s="365"/>
      <c r="Q531" s="365"/>
      <c r="R531" s="365"/>
      <c r="S531" s="365"/>
      <c r="T531" s="365"/>
      <c r="U531" s="365"/>
      <c r="V531" s="365"/>
      <c r="W531" s="365"/>
      <c r="X531" s="365"/>
      <c r="Y531" s="365"/>
      <c r="Z531" s="365"/>
      <c r="AA531" s="365"/>
      <c r="AB531" s="365"/>
      <c r="AC531" s="365"/>
      <c r="AD531" s="365"/>
      <c r="AF531" s="365"/>
      <c r="AG531" s="365"/>
      <c r="AH531" s="365"/>
      <c r="AI531" s="365"/>
      <c r="AJ531" s="365"/>
      <c r="AK531" s="365"/>
      <c r="AL531" s="365"/>
      <c r="AM531" s="365"/>
      <c r="AN531" s="365"/>
      <c r="AO531" s="365"/>
      <c r="AP531" s="365"/>
      <c r="AQ531" s="365"/>
      <c r="AR531" s="365"/>
      <c r="AS531" s="365"/>
      <c r="AT531" s="365"/>
      <c r="AU531" s="365"/>
      <c r="AV531" s="365"/>
      <c r="AW531" s="365"/>
      <c r="AX531" s="365"/>
      <c r="AY531" s="365"/>
      <c r="AZ531" s="365"/>
      <c r="BA531" s="365"/>
      <c r="BB531" s="365"/>
      <c r="BC531" s="365"/>
      <c r="BD531" s="365"/>
      <c r="BE531" s="365"/>
      <c r="BF531" s="365"/>
      <c r="BG531" s="365"/>
      <c r="BH531" s="365"/>
      <c r="BI531" s="365"/>
    </row>
    <row r="532" spans="1:61" ht="13.35" customHeight="1" x14ac:dyDescent="0.3">
      <c r="A532" s="520" t="s">
        <v>5556</v>
      </c>
      <c r="B532" s="520"/>
      <c r="C532" s="520"/>
      <c r="D532" s="520"/>
      <c r="E532" s="520"/>
      <c r="F532" s="520" t="s">
        <v>7049</v>
      </c>
      <c r="G532" s="520"/>
      <c r="H532" s="520"/>
      <c r="I532" s="520"/>
      <c r="J532" s="520"/>
      <c r="K532" s="520"/>
      <c r="L532" s="520"/>
      <c r="M532" s="520"/>
      <c r="N532" s="520"/>
      <c r="O532" s="520"/>
      <c r="P532" s="520"/>
      <c r="Q532" s="520"/>
      <c r="R532" s="520"/>
      <c r="S532" s="520"/>
      <c r="T532" s="520"/>
      <c r="U532" s="520"/>
      <c r="V532" s="520"/>
      <c r="W532" s="520"/>
      <c r="X532" s="520"/>
      <c r="Y532" s="520"/>
      <c r="Z532" s="520"/>
      <c r="AA532" s="520"/>
      <c r="AB532" s="520"/>
      <c r="AC532" s="520"/>
      <c r="AD532" s="520"/>
      <c r="AF532" s="520" t="s">
        <v>5556</v>
      </c>
      <c r="AG532" s="520"/>
      <c r="AH532" s="520"/>
      <c r="AI532" s="520"/>
      <c r="AJ532" s="520"/>
      <c r="AK532" s="520" t="s">
        <v>7049</v>
      </c>
      <c r="AL532" s="520"/>
      <c r="AM532" s="520"/>
      <c r="AN532" s="520"/>
      <c r="AO532" s="520"/>
      <c r="AP532" s="520"/>
      <c r="AQ532" s="520"/>
      <c r="AR532" s="520"/>
      <c r="AS532" s="520"/>
      <c r="AT532" s="520"/>
      <c r="AU532" s="520"/>
      <c r="AV532" s="520"/>
      <c r="AW532" s="520"/>
      <c r="AX532" s="520"/>
      <c r="AY532" s="520"/>
      <c r="AZ532" s="520"/>
      <c r="BA532" s="520"/>
      <c r="BB532" s="520"/>
      <c r="BC532" s="520"/>
      <c r="BD532" s="520"/>
      <c r="BE532" s="520"/>
      <c r="BF532" s="520"/>
      <c r="BG532" s="520"/>
      <c r="BH532" s="520"/>
      <c r="BI532" s="520"/>
    </row>
    <row r="533" spans="1:61" ht="10.8" customHeight="1" x14ac:dyDescent="0.3">
      <c r="A533" s="365"/>
      <c r="B533" s="365"/>
      <c r="C533" s="365"/>
      <c r="D533" s="365"/>
      <c r="E533" s="365"/>
      <c r="F533" s="365"/>
      <c r="G533" s="365"/>
      <c r="H533" s="365"/>
      <c r="I533" s="365"/>
      <c r="J533" s="365"/>
      <c r="K533" s="365"/>
      <c r="L533" s="365"/>
      <c r="M533" s="365"/>
      <c r="N533" s="365"/>
      <c r="O533" s="365"/>
      <c r="P533" s="365"/>
      <c r="Q533" s="365"/>
      <c r="R533" s="365"/>
      <c r="S533" s="365"/>
      <c r="T533" s="365"/>
      <c r="U533" s="365"/>
      <c r="V533" s="365"/>
      <c r="W533" s="365"/>
      <c r="X533" s="365"/>
      <c r="Y533" s="365"/>
      <c r="Z533" s="365"/>
      <c r="AA533" s="365"/>
      <c r="AB533" s="365"/>
      <c r="AC533" s="365"/>
      <c r="AD533" s="365"/>
      <c r="AF533" s="365"/>
      <c r="AG533" s="365"/>
      <c r="AH533" s="365"/>
      <c r="AI533" s="365"/>
      <c r="AJ533" s="365"/>
      <c r="AK533" s="365"/>
      <c r="AL533" s="365"/>
      <c r="AM533" s="365"/>
      <c r="AN533" s="365"/>
      <c r="AO533" s="365"/>
      <c r="AP533" s="365"/>
      <c r="AQ533" s="365"/>
      <c r="AR533" s="365"/>
      <c r="AS533" s="365"/>
      <c r="AT533" s="365"/>
      <c r="AU533" s="365"/>
      <c r="AV533" s="365"/>
      <c r="AW533" s="365"/>
      <c r="AX533" s="365"/>
      <c r="AY533" s="365"/>
      <c r="AZ533" s="365"/>
      <c r="BA533" s="365"/>
      <c r="BB533" s="365"/>
      <c r="BC533" s="365"/>
      <c r="BD533" s="365"/>
      <c r="BE533" s="365"/>
      <c r="BF533" s="365"/>
      <c r="BG533" s="365"/>
      <c r="BH533" s="365"/>
      <c r="BI533" s="365"/>
    </row>
    <row r="534" spans="1:61" ht="22.95" customHeight="1" x14ac:dyDescent="0.3">
      <c r="A534" s="365" t="s">
        <v>7050</v>
      </c>
      <c r="B534" s="365"/>
      <c r="C534" s="365"/>
      <c r="D534" s="365"/>
      <c r="E534" s="365"/>
      <c r="F534" s="365"/>
      <c r="G534" s="365"/>
      <c r="H534" s="365"/>
      <c r="I534" s="365"/>
      <c r="J534" s="365"/>
      <c r="K534" s="365"/>
      <c r="L534" s="365"/>
      <c r="M534" s="365"/>
      <c r="N534" s="365"/>
      <c r="O534" s="365"/>
      <c r="P534" s="365"/>
      <c r="Q534" s="365"/>
      <c r="R534" s="365"/>
      <c r="S534" s="365"/>
      <c r="T534" s="365"/>
      <c r="U534" s="365"/>
      <c r="V534" s="365"/>
      <c r="W534" s="365"/>
      <c r="X534" s="365"/>
      <c r="Y534" s="637" t="s">
        <v>5547</v>
      </c>
      <c r="Z534" s="637"/>
      <c r="AA534" s="637"/>
      <c r="AB534" s="637"/>
      <c r="AC534" s="637"/>
      <c r="AD534" s="637"/>
      <c r="AF534" s="365" t="s">
        <v>7050</v>
      </c>
      <c r="AG534" s="365"/>
      <c r="AH534" s="365"/>
      <c r="AI534" s="365"/>
      <c r="AJ534" s="365"/>
      <c r="AK534" s="365"/>
      <c r="AL534" s="365"/>
      <c r="AM534" s="365"/>
      <c r="AN534" s="365"/>
      <c r="AO534" s="365"/>
      <c r="AP534" s="365"/>
      <c r="AQ534" s="365"/>
      <c r="AR534" s="365"/>
      <c r="AS534" s="365"/>
      <c r="AT534" s="365"/>
      <c r="AU534" s="365"/>
      <c r="AV534" s="365"/>
      <c r="AW534" s="365"/>
      <c r="AX534" s="365"/>
      <c r="AY534" s="365"/>
      <c r="AZ534" s="365"/>
      <c r="BA534" s="365"/>
      <c r="BB534" s="365"/>
      <c r="BC534" s="365"/>
      <c r="BD534" s="365" t="s">
        <v>5547</v>
      </c>
      <c r="BE534" s="365"/>
      <c r="BF534" s="365"/>
      <c r="BG534" s="365"/>
      <c r="BH534" s="365"/>
      <c r="BI534" s="365"/>
    </row>
    <row r="535" spans="1:61" ht="10.8" customHeight="1" x14ac:dyDescent="0.3">
      <c r="A535" s="365"/>
      <c r="B535" s="365"/>
      <c r="C535" s="365"/>
      <c r="D535" s="365"/>
      <c r="E535" s="365"/>
      <c r="F535" s="365"/>
      <c r="G535" s="365"/>
      <c r="H535" s="365"/>
      <c r="I535" s="365"/>
      <c r="J535" s="365"/>
      <c r="K535" s="365"/>
      <c r="L535" s="365"/>
      <c r="M535" s="365"/>
      <c r="N535" s="365"/>
      <c r="O535" s="365"/>
      <c r="P535" s="365"/>
      <c r="Q535" s="365"/>
      <c r="R535" s="365"/>
      <c r="S535" s="365"/>
      <c r="T535" s="365"/>
      <c r="U535" s="365"/>
      <c r="V535" s="365"/>
      <c r="W535" s="365"/>
      <c r="X535" s="365"/>
      <c r="Y535" s="365"/>
      <c r="Z535" s="365"/>
      <c r="AA535" s="365"/>
      <c r="AB535" s="365"/>
      <c r="AC535" s="365"/>
      <c r="AD535" s="365"/>
      <c r="AF535" s="365"/>
      <c r="AG535" s="365"/>
      <c r="AH535" s="365"/>
      <c r="AI535" s="365"/>
      <c r="AJ535" s="365"/>
      <c r="AK535" s="365"/>
      <c r="AL535" s="365"/>
      <c r="AM535" s="365"/>
      <c r="AN535" s="365"/>
      <c r="AO535" s="365"/>
      <c r="AP535" s="365"/>
      <c r="AQ535" s="365"/>
      <c r="AR535" s="365"/>
      <c r="AS535" s="365"/>
      <c r="AT535" s="365"/>
      <c r="AU535" s="365"/>
      <c r="AV535" s="365"/>
      <c r="AW535" s="365"/>
      <c r="AX535" s="365"/>
      <c r="AY535" s="365"/>
      <c r="AZ535" s="365"/>
      <c r="BA535" s="365"/>
      <c r="BB535" s="365"/>
      <c r="BC535" s="365"/>
      <c r="BD535" s="365"/>
      <c r="BE535" s="365"/>
      <c r="BF535" s="365"/>
      <c r="BG535" s="365"/>
      <c r="BH535" s="365"/>
      <c r="BI535" s="365"/>
    </row>
    <row r="536" spans="1:61" ht="11.4" customHeight="1" x14ac:dyDescent="0.3">
      <c r="A536" s="551" t="s">
        <v>5548</v>
      </c>
      <c r="B536" s="552"/>
      <c r="C536" s="552"/>
      <c r="D536" s="552"/>
      <c r="E536" s="552"/>
      <c r="F536" s="552"/>
      <c r="G536" s="553"/>
      <c r="H536" s="551" t="s">
        <v>5557</v>
      </c>
      <c r="I536" s="552"/>
      <c r="J536" s="552"/>
      <c r="K536" s="552"/>
      <c r="L536" s="553"/>
      <c r="M536" s="545" t="s">
        <v>5558</v>
      </c>
      <c r="N536" s="547"/>
      <c r="O536" s="545" t="s">
        <v>5559</v>
      </c>
      <c r="P536" s="546"/>
      <c r="Q536" s="546"/>
      <c r="R536" s="547"/>
      <c r="S536" s="545" t="s">
        <v>5560</v>
      </c>
      <c r="T536" s="546"/>
      <c r="U536" s="546"/>
      <c r="V536" s="547"/>
      <c r="W536" s="545" t="s">
        <v>5551</v>
      </c>
      <c r="X536" s="546"/>
      <c r="Y536" s="546"/>
      <c r="Z536" s="546"/>
      <c r="AA536" s="547"/>
      <c r="AB536" s="545" t="s">
        <v>5561</v>
      </c>
      <c r="AC536" s="546"/>
      <c r="AD536" s="547"/>
      <c r="AF536" s="551" t="s">
        <v>5548</v>
      </c>
      <c r="AG536" s="552"/>
      <c r="AH536" s="552"/>
      <c r="AI536" s="552"/>
      <c r="AJ536" s="552"/>
      <c r="AK536" s="552"/>
      <c r="AL536" s="553"/>
      <c r="AM536" s="551" t="s">
        <v>5557</v>
      </c>
      <c r="AN536" s="552"/>
      <c r="AO536" s="552"/>
      <c r="AP536" s="552"/>
      <c r="AQ536" s="553"/>
      <c r="AR536" s="539" t="s">
        <v>5558</v>
      </c>
      <c r="AS536" s="541"/>
      <c r="AT536" s="539" t="s">
        <v>5559</v>
      </c>
      <c r="AU536" s="540"/>
      <c r="AV536" s="540"/>
      <c r="AW536" s="541"/>
      <c r="AX536" s="539" t="s">
        <v>5560</v>
      </c>
      <c r="AY536" s="540"/>
      <c r="AZ536" s="540"/>
      <c r="BA536" s="541"/>
      <c r="BB536" s="539" t="s">
        <v>5551</v>
      </c>
      <c r="BC536" s="540"/>
      <c r="BD536" s="540"/>
      <c r="BE536" s="540"/>
      <c r="BF536" s="541"/>
      <c r="BG536" s="539" t="s">
        <v>5561</v>
      </c>
      <c r="BH536" s="540"/>
      <c r="BI536" s="541"/>
    </row>
    <row r="537" spans="1:61" ht="11.4" customHeight="1" x14ac:dyDescent="0.3">
      <c r="A537" s="521" t="s">
        <v>5579</v>
      </c>
      <c r="B537" s="522"/>
      <c r="C537" s="522"/>
      <c r="D537" s="522"/>
      <c r="E537" s="522"/>
      <c r="F537" s="522"/>
      <c r="G537" s="523"/>
      <c r="H537" s="521" t="s">
        <v>5580</v>
      </c>
      <c r="I537" s="522"/>
      <c r="J537" s="522"/>
      <c r="K537" s="522"/>
      <c r="L537" s="523"/>
      <c r="M537" s="673">
        <f>ROUND(AR537*(1-'COMP IMPLANTAÇÃO'!$AI$1),2)</f>
        <v>6.79</v>
      </c>
      <c r="N537" s="674"/>
      <c r="O537" s="673">
        <f t="shared" ref="O537:O538" si="106">TRUNC(M537*(1+(S537/100)),2)</f>
        <v>18.45</v>
      </c>
      <c r="P537" s="675"/>
      <c r="Q537" s="675"/>
      <c r="R537" s="674"/>
      <c r="S537" s="620">
        <v>171.78</v>
      </c>
      <c r="T537" s="621"/>
      <c r="U537" s="621"/>
      <c r="V537" s="622"/>
      <c r="W537" s="611">
        <v>0.53</v>
      </c>
      <c r="X537" s="612"/>
      <c r="Y537" s="612"/>
      <c r="Z537" s="612"/>
      <c r="AA537" s="613"/>
      <c r="AB537" s="623">
        <f t="shared" ref="AB537:AB538" si="107">TRUNC(O537*W537,2)</f>
        <v>9.77</v>
      </c>
      <c r="AC537" s="624"/>
      <c r="AD537" s="625"/>
      <c r="AF537" s="521" t="s">
        <v>5579</v>
      </c>
      <c r="AG537" s="522"/>
      <c r="AH537" s="522"/>
      <c r="AI537" s="522"/>
      <c r="AJ537" s="522"/>
      <c r="AK537" s="522"/>
      <c r="AL537" s="523"/>
      <c r="AM537" s="521" t="s">
        <v>5580</v>
      </c>
      <c r="AN537" s="522"/>
      <c r="AO537" s="522"/>
      <c r="AP537" s="522"/>
      <c r="AQ537" s="523"/>
      <c r="AR537" s="535">
        <v>8.18</v>
      </c>
      <c r="AS537" s="537"/>
      <c r="AT537" s="526">
        <v>22.23</v>
      </c>
      <c r="AU537" s="527"/>
      <c r="AV537" s="527"/>
      <c r="AW537" s="528"/>
      <c r="AX537" s="529">
        <v>171.78</v>
      </c>
      <c r="AY537" s="530"/>
      <c r="AZ537" s="530"/>
      <c r="BA537" s="531"/>
      <c r="BB537" s="532">
        <v>0.53</v>
      </c>
      <c r="BC537" s="533"/>
      <c r="BD537" s="533"/>
      <c r="BE537" s="533"/>
      <c r="BF537" s="534"/>
      <c r="BG537" s="535">
        <f t="shared" ref="BG537:BG538" si="108">AT537*BB537</f>
        <v>11.7819</v>
      </c>
      <c r="BH537" s="536"/>
      <c r="BI537" s="537"/>
    </row>
    <row r="538" spans="1:61" ht="11.4" customHeight="1" x14ac:dyDescent="0.3">
      <c r="A538" s="521" t="s">
        <v>5564</v>
      </c>
      <c r="B538" s="522"/>
      <c r="C538" s="522"/>
      <c r="D538" s="522"/>
      <c r="E538" s="522"/>
      <c r="F538" s="522"/>
      <c r="G538" s="523"/>
      <c r="H538" s="521" t="s">
        <v>177</v>
      </c>
      <c r="I538" s="522"/>
      <c r="J538" s="522"/>
      <c r="K538" s="522"/>
      <c r="L538" s="523"/>
      <c r="M538" s="673">
        <f>ROUND(AR538*(1-'COMP IMPLANTAÇÃO'!$AI$1),2)</f>
        <v>9.59</v>
      </c>
      <c r="N538" s="674"/>
      <c r="O538" s="673">
        <f t="shared" si="106"/>
        <v>24.46</v>
      </c>
      <c r="P538" s="675"/>
      <c r="Q538" s="675"/>
      <c r="R538" s="674"/>
      <c r="S538" s="620">
        <v>155.13</v>
      </c>
      <c r="T538" s="621"/>
      <c r="U538" s="621"/>
      <c r="V538" s="622"/>
      <c r="W538" s="611">
        <v>0.53</v>
      </c>
      <c r="X538" s="612"/>
      <c r="Y538" s="612"/>
      <c r="Z538" s="612"/>
      <c r="AA538" s="613"/>
      <c r="AB538" s="623">
        <f t="shared" si="107"/>
        <v>12.96</v>
      </c>
      <c r="AC538" s="624"/>
      <c r="AD538" s="625"/>
      <c r="AF538" s="521" t="s">
        <v>5564</v>
      </c>
      <c r="AG538" s="522"/>
      <c r="AH538" s="522"/>
      <c r="AI538" s="522"/>
      <c r="AJ538" s="522"/>
      <c r="AK538" s="522"/>
      <c r="AL538" s="523"/>
      <c r="AM538" s="521" t="s">
        <v>177</v>
      </c>
      <c r="AN538" s="522"/>
      <c r="AO538" s="522"/>
      <c r="AP538" s="522"/>
      <c r="AQ538" s="523"/>
      <c r="AR538" s="526">
        <v>11.56</v>
      </c>
      <c r="AS538" s="528"/>
      <c r="AT538" s="526">
        <v>29.49</v>
      </c>
      <c r="AU538" s="527"/>
      <c r="AV538" s="527"/>
      <c r="AW538" s="528"/>
      <c r="AX538" s="529">
        <v>155.13</v>
      </c>
      <c r="AY538" s="530"/>
      <c r="AZ538" s="530"/>
      <c r="BA538" s="531"/>
      <c r="BB538" s="532">
        <v>0.53</v>
      </c>
      <c r="BC538" s="533"/>
      <c r="BD538" s="533"/>
      <c r="BE538" s="533"/>
      <c r="BF538" s="534"/>
      <c r="BG538" s="535">
        <f t="shared" si="108"/>
        <v>15.6297</v>
      </c>
      <c r="BH538" s="536"/>
      <c r="BI538" s="537"/>
    </row>
    <row r="539" spans="1:61" ht="11.4" customHeight="1" x14ac:dyDescent="0.3">
      <c r="A539" s="538" t="s">
        <v>5565</v>
      </c>
      <c r="B539" s="538"/>
      <c r="C539" s="538"/>
      <c r="D539" s="538"/>
      <c r="E539" s="538"/>
      <c r="F539" s="538"/>
      <c r="G539" s="538"/>
      <c r="H539" s="538"/>
      <c r="I539" s="538"/>
      <c r="J539" s="538"/>
      <c r="K539" s="538"/>
      <c r="L539" s="538"/>
      <c r="M539" s="538"/>
      <c r="N539" s="538"/>
      <c r="O539" s="538"/>
      <c r="P539" s="538"/>
      <c r="Q539" s="538"/>
      <c r="R539" s="538"/>
      <c r="S539" s="538"/>
      <c r="T539" s="538"/>
      <c r="U539" s="538"/>
      <c r="V539" s="538"/>
      <c r="W539" s="538"/>
      <c r="X539" s="538"/>
      <c r="Y539" s="617">
        <f>SUM(AB537:AD538)+0.01</f>
        <v>22.740000000000002</v>
      </c>
      <c r="Z539" s="618"/>
      <c r="AA539" s="618"/>
      <c r="AB539" s="618"/>
      <c r="AC539" s="618"/>
      <c r="AD539" s="619"/>
      <c r="AF539" s="538" t="s">
        <v>5565</v>
      </c>
      <c r="AG539" s="538"/>
      <c r="AH539" s="538"/>
      <c r="AI539" s="538"/>
      <c r="AJ539" s="538"/>
      <c r="AK539" s="538"/>
      <c r="AL539" s="538"/>
      <c r="AM539" s="538"/>
      <c r="AN539" s="538"/>
      <c r="AO539" s="538"/>
      <c r="AP539" s="538"/>
      <c r="AQ539" s="538"/>
      <c r="AR539" s="538"/>
      <c r="AS539" s="538"/>
      <c r="AT539" s="538"/>
      <c r="AU539" s="538"/>
      <c r="AV539" s="538"/>
      <c r="AW539" s="538"/>
      <c r="AX539" s="538"/>
      <c r="AY539" s="538"/>
      <c r="AZ539" s="538"/>
      <c r="BA539" s="538"/>
      <c r="BB539" s="538"/>
      <c r="BC539" s="538"/>
      <c r="BD539" s="526">
        <f>SUM(BG537:BI538)</f>
        <v>27.4116</v>
      </c>
      <c r="BE539" s="527"/>
      <c r="BF539" s="527"/>
      <c r="BG539" s="527"/>
      <c r="BH539" s="527"/>
      <c r="BI539" s="528"/>
    </row>
    <row r="540" spans="1:61" ht="10.8" customHeight="1" x14ac:dyDescent="0.3">
      <c r="A540" s="365"/>
      <c r="B540" s="365"/>
      <c r="C540" s="365"/>
      <c r="D540" s="365"/>
      <c r="E540" s="365"/>
      <c r="F540" s="365"/>
      <c r="G540" s="365"/>
      <c r="H540" s="365"/>
      <c r="I540" s="365"/>
      <c r="J540" s="365"/>
      <c r="K540" s="365"/>
      <c r="L540" s="365"/>
      <c r="M540" s="365"/>
      <c r="N540" s="365"/>
      <c r="O540" s="365"/>
      <c r="P540" s="365"/>
      <c r="Q540" s="365"/>
      <c r="R540" s="365"/>
      <c r="S540" s="365"/>
      <c r="T540" s="365"/>
      <c r="U540" s="365"/>
      <c r="V540" s="365"/>
      <c r="W540" s="365"/>
      <c r="X540" s="365"/>
      <c r="Y540" s="365"/>
      <c r="Z540" s="365"/>
      <c r="AA540" s="365"/>
      <c r="AB540" s="365"/>
      <c r="AC540" s="365"/>
      <c r="AD540" s="365"/>
      <c r="AF540" s="365"/>
      <c r="AG540" s="365"/>
      <c r="AH540" s="365"/>
      <c r="AI540" s="365"/>
      <c r="AJ540" s="365"/>
      <c r="AK540" s="365"/>
      <c r="AL540" s="365"/>
      <c r="AM540" s="365"/>
      <c r="AN540" s="365"/>
      <c r="AO540" s="365"/>
      <c r="AP540" s="365"/>
      <c r="AQ540" s="365"/>
      <c r="AR540" s="365"/>
      <c r="AS540" s="365"/>
      <c r="AT540" s="365"/>
      <c r="AU540" s="365"/>
      <c r="AV540" s="365"/>
      <c r="AW540" s="365"/>
      <c r="AX540" s="365"/>
      <c r="AY540" s="365"/>
      <c r="AZ540" s="365"/>
      <c r="BA540" s="365"/>
      <c r="BB540" s="365"/>
      <c r="BC540" s="365"/>
      <c r="BD540" s="365"/>
      <c r="BE540" s="365"/>
      <c r="BF540" s="365"/>
      <c r="BG540" s="365"/>
      <c r="BH540" s="365"/>
      <c r="BI540" s="365"/>
    </row>
    <row r="541" spans="1:61" ht="11.4" customHeight="1" x14ac:dyDescent="0.3">
      <c r="A541" s="551" t="s">
        <v>5548</v>
      </c>
      <c r="B541" s="552"/>
      <c r="C541" s="552"/>
      <c r="D541" s="552"/>
      <c r="E541" s="552"/>
      <c r="F541" s="552"/>
      <c r="G541" s="553"/>
      <c r="H541" s="551" t="s">
        <v>5549</v>
      </c>
      <c r="I541" s="552"/>
      <c r="J541" s="552"/>
      <c r="K541" s="552"/>
      <c r="L541" s="552"/>
      <c r="M541" s="552"/>
      <c r="N541" s="552"/>
      <c r="O541" s="553"/>
      <c r="P541" s="646" t="s">
        <v>167</v>
      </c>
      <c r="Q541" s="647"/>
      <c r="R541" s="647"/>
      <c r="S541" s="648"/>
      <c r="T541" s="545" t="s">
        <v>5550</v>
      </c>
      <c r="U541" s="546"/>
      <c r="V541" s="546"/>
      <c r="W541" s="547"/>
      <c r="X541" s="545" t="s">
        <v>5551</v>
      </c>
      <c r="Y541" s="546"/>
      <c r="Z541" s="546"/>
      <c r="AA541" s="546"/>
      <c r="AB541" s="547"/>
      <c r="AC541" s="545" t="s">
        <v>5552</v>
      </c>
      <c r="AD541" s="547"/>
      <c r="AF541" s="551" t="s">
        <v>5548</v>
      </c>
      <c r="AG541" s="552"/>
      <c r="AH541" s="552"/>
      <c r="AI541" s="552"/>
      <c r="AJ541" s="552"/>
      <c r="AK541" s="552"/>
      <c r="AL541" s="553"/>
      <c r="AM541" s="551" t="s">
        <v>5549</v>
      </c>
      <c r="AN541" s="552"/>
      <c r="AO541" s="552"/>
      <c r="AP541" s="552"/>
      <c r="AQ541" s="552"/>
      <c r="AR541" s="552"/>
      <c r="AS541" s="552"/>
      <c r="AT541" s="553"/>
      <c r="AU541" s="554" t="s">
        <v>167</v>
      </c>
      <c r="AV541" s="563"/>
      <c r="AW541" s="563"/>
      <c r="AX541" s="555"/>
      <c r="AY541" s="539" t="s">
        <v>5550</v>
      </c>
      <c r="AZ541" s="540"/>
      <c r="BA541" s="540"/>
      <c r="BB541" s="541"/>
      <c r="BC541" s="539" t="s">
        <v>5551</v>
      </c>
      <c r="BD541" s="540"/>
      <c r="BE541" s="540"/>
      <c r="BF541" s="540"/>
      <c r="BG541" s="541"/>
      <c r="BH541" s="539" t="s">
        <v>5552</v>
      </c>
      <c r="BI541" s="541"/>
    </row>
    <row r="542" spans="1:61" ht="34.5" customHeight="1" x14ac:dyDescent="0.3">
      <c r="A542" s="521" t="s">
        <v>7045</v>
      </c>
      <c r="B542" s="522"/>
      <c r="C542" s="522"/>
      <c r="D542" s="522"/>
      <c r="E542" s="522"/>
      <c r="F542" s="522"/>
      <c r="G542" s="523"/>
      <c r="H542" s="521" t="s">
        <v>228</v>
      </c>
      <c r="I542" s="522"/>
      <c r="J542" s="522"/>
      <c r="K542" s="522"/>
      <c r="L542" s="522"/>
      <c r="M542" s="522"/>
      <c r="N542" s="522"/>
      <c r="O542" s="523"/>
      <c r="P542" s="649" t="s">
        <v>70</v>
      </c>
      <c r="Q542" s="650"/>
      <c r="R542" s="650"/>
      <c r="S542" s="651"/>
      <c r="T542" s="608">
        <f>ROUND(AY542*(1-'COMP IMPLANTAÇÃO'!$AI$1),2)</f>
        <v>1.1499999999999999</v>
      </c>
      <c r="U542" s="609"/>
      <c r="V542" s="609"/>
      <c r="W542" s="610"/>
      <c r="X542" s="611">
        <v>1</v>
      </c>
      <c r="Y542" s="612"/>
      <c r="Z542" s="612"/>
      <c r="AA542" s="612"/>
      <c r="AB542" s="613"/>
      <c r="AC542" s="655">
        <f t="shared" ref="AC542:AC545" si="109">TRUNC(T542*X542,2)</f>
        <v>1.1499999999999999</v>
      </c>
      <c r="AD542" s="656"/>
      <c r="AF542" s="521" t="s">
        <v>7045</v>
      </c>
      <c r="AG542" s="522"/>
      <c r="AH542" s="522"/>
      <c r="AI542" s="522"/>
      <c r="AJ542" s="522"/>
      <c r="AK542" s="522"/>
      <c r="AL542" s="523"/>
      <c r="AM542" s="521" t="s">
        <v>228</v>
      </c>
      <c r="AN542" s="522"/>
      <c r="AO542" s="522"/>
      <c r="AP542" s="522"/>
      <c r="AQ542" s="522"/>
      <c r="AR542" s="522"/>
      <c r="AS542" s="522"/>
      <c r="AT542" s="523"/>
      <c r="AU542" s="524" t="s">
        <v>70</v>
      </c>
      <c r="AV542" s="564"/>
      <c r="AW542" s="564"/>
      <c r="AX542" s="525"/>
      <c r="AY542" s="535">
        <v>1.39</v>
      </c>
      <c r="AZ542" s="536"/>
      <c r="BA542" s="536"/>
      <c r="BB542" s="537"/>
      <c r="BC542" s="532">
        <v>1</v>
      </c>
      <c r="BD542" s="533"/>
      <c r="BE542" s="533"/>
      <c r="BF542" s="533"/>
      <c r="BG542" s="534"/>
      <c r="BH542" s="526">
        <f t="shared" ref="BH542:BH545" si="110">SUM(AY542*BC542)</f>
        <v>1.39</v>
      </c>
      <c r="BI542" s="528"/>
    </row>
    <row r="543" spans="1:61" ht="22.95" customHeight="1" x14ac:dyDescent="0.3">
      <c r="A543" s="521" t="s">
        <v>7046</v>
      </c>
      <c r="B543" s="522"/>
      <c r="C543" s="522"/>
      <c r="D543" s="522"/>
      <c r="E543" s="522"/>
      <c r="F543" s="522"/>
      <c r="G543" s="523"/>
      <c r="H543" s="521" t="s">
        <v>2710</v>
      </c>
      <c r="I543" s="522"/>
      <c r="J543" s="522"/>
      <c r="K543" s="522"/>
      <c r="L543" s="522"/>
      <c r="M543" s="522"/>
      <c r="N543" s="522"/>
      <c r="O543" s="523"/>
      <c r="P543" s="649" t="s">
        <v>70</v>
      </c>
      <c r="Q543" s="650"/>
      <c r="R543" s="650"/>
      <c r="S543" s="651"/>
      <c r="T543" s="608">
        <f>ROUND(AY543*(1-'COMP IMPLANTAÇÃO'!$AI$1),2)</f>
        <v>6.82</v>
      </c>
      <c r="U543" s="609"/>
      <c r="V543" s="609"/>
      <c r="W543" s="610"/>
      <c r="X543" s="611">
        <v>2</v>
      </c>
      <c r="Y543" s="612"/>
      <c r="Z543" s="612"/>
      <c r="AA543" s="612"/>
      <c r="AB543" s="613"/>
      <c r="AC543" s="655">
        <f t="shared" si="109"/>
        <v>13.64</v>
      </c>
      <c r="AD543" s="656"/>
      <c r="AF543" s="521" t="s">
        <v>7046</v>
      </c>
      <c r="AG543" s="522"/>
      <c r="AH543" s="522"/>
      <c r="AI543" s="522"/>
      <c r="AJ543" s="522"/>
      <c r="AK543" s="522"/>
      <c r="AL543" s="523"/>
      <c r="AM543" s="521" t="s">
        <v>2710</v>
      </c>
      <c r="AN543" s="522"/>
      <c r="AO543" s="522"/>
      <c r="AP543" s="522"/>
      <c r="AQ543" s="522"/>
      <c r="AR543" s="522"/>
      <c r="AS543" s="522"/>
      <c r="AT543" s="523"/>
      <c r="AU543" s="524" t="s">
        <v>70</v>
      </c>
      <c r="AV543" s="564"/>
      <c r="AW543" s="564"/>
      <c r="AX543" s="525"/>
      <c r="AY543" s="535">
        <v>8.2200000000000006</v>
      </c>
      <c r="AZ543" s="536"/>
      <c r="BA543" s="536"/>
      <c r="BB543" s="537"/>
      <c r="BC543" s="532">
        <v>2</v>
      </c>
      <c r="BD543" s="533"/>
      <c r="BE543" s="533"/>
      <c r="BF543" s="533"/>
      <c r="BG543" s="534"/>
      <c r="BH543" s="526">
        <f t="shared" si="110"/>
        <v>16.440000000000001</v>
      </c>
      <c r="BI543" s="528"/>
    </row>
    <row r="544" spans="1:61" ht="22.95" customHeight="1" x14ac:dyDescent="0.3">
      <c r="A544" s="521" t="s">
        <v>7048</v>
      </c>
      <c r="B544" s="522"/>
      <c r="C544" s="522"/>
      <c r="D544" s="522"/>
      <c r="E544" s="522"/>
      <c r="F544" s="522"/>
      <c r="G544" s="523"/>
      <c r="H544" s="521" t="s">
        <v>2362</v>
      </c>
      <c r="I544" s="522"/>
      <c r="J544" s="522"/>
      <c r="K544" s="522"/>
      <c r="L544" s="522"/>
      <c r="M544" s="522"/>
      <c r="N544" s="522"/>
      <c r="O544" s="523"/>
      <c r="P544" s="649" t="s">
        <v>70</v>
      </c>
      <c r="Q544" s="650"/>
      <c r="R544" s="650"/>
      <c r="S544" s="651"/>
      <c r="T544" s="608">
        <f>ROUND(AY544*(1-'COMP IMPLANTAÇÃO'!$AI$1),2)</f>
        <v>2.2200000000000002</v>
      </c>
      <c r="U544" s="609"/>
      <c r="V544" s="609"/>
      <c r="W544" s="610"/>
      <c r="X544" s="611">
        <v>1</v>
      </c>
      <c r="Y544" s="612"/>
      <c r="Z544" s="612"/>
      <c r="AA544" s="612"/>
      <c r="AB544" s="613"/>
      <c r="AC544" s="655">
        <f t="shared" si="109"/>
        <v>2.2200000000000002</v>
      </c>
      <c r="AD544" s="656"/>
      <c r="AF544" s="521" t="s">
        <v>7048</v>
      </c>
      <c r="AG544" s="522"/>
      <c r="AH544" s="522"/>
      <c r="AI544" s="522"/>
      <c r="AJ544" s="522"/>
      <c r="AK544" s="522"/>
      <c r="AL544" s="523"/>
      <c r="AM544" s="521" t="s">
        <v>2362</v>
      </c>
      <c r="AN544" s="522"/>
      <c r="AO544" s="522"/>
      <c r="AP544" s="522"/>
      <c r="AQ544" s="522"/>
      <c r="AR544" s="522"/>
      <c r="AS544" s="522"/>
      <c r="AT544" s="523"/>
      <c r="AU544" s="524" t="s">
        <v>70</v>
      </c>
      <c r="AV544" s="564"/>
      <c r="AW544" s="564"/>
      <c r="AX544" s="525"/>
      <c r="AY544" s="535">
        <v>2.67</v>
      </c>
      <c r="AZ544" s="536"/>
      <c r="BA544" s="536"/>
      <c r="BB544" s="537"/>
      <c r="BC544" s="532">
        <v>1</v>
      </c>
      <c r="BD544" s="533"/>
      <c r="BE544" s="533"/>
      <c r="BF544" s="533"/>
      <c r="BG544" s="534"/>
      <c r="BH544" s="526">
        <f t="shared" si="110"/>
        <v>2.67</v>
      </c>
      <c r="BI544" s="528"/>
    </row>
    <row r="545" spans="1:61" ht="11.4" customHeight="1" x14ac:dyDescent="0.3">
      <c r="A545" s="521" t="s">
        <v>7051</v>
      </c>
      <c r="B545" s="522"/>
      <c r="C545" s="522"/>
      <c r="D545" s="522"/>
      <c r="E545" s="522"/>
      <c r="F545" s="522"/>
      <c r="G545" s="523"/>
      <c r="H545" s="521" t="s">
        <v>7052</v>
      </c>
      <c r="I545" s="522"/>
      <c r="J545" s="522"/>
      <c r="K545" s="522"/>
      <c r="L545" s="522"/>
      <c r="M545" s="522"/>
      <c r="N545" s="522"/>
      <c r="O545" s="523"/>
      <c r="P545" s="649" t="s">
        <v>70</v>
      </c>
      <c r="Q545" s="650"/>
      <c r="R545" s="650"/>
      <c r="S545" s="651"/>
      <c r="T545" s="608">
        <f>ROUND(AY545*(1-'COMP IMPLANTAÇÃO'!$AI$1),2)</f>
        <v>5.96</v>
      </c>
      <c r="U545" s="609"/>
      <c r="V545" s="609"/>
      <c r="W545" s="610"/>
      <c r="X545" s="611">
        <v>1</v>
      </c>
      <c r="Y545" s="612"/>
      <c r="Z545" s="612"/>
      <c r="AA545" s="612"/>
      <c r="AB545" s="613"/>
      <c r="AC545" s="655">
        <f t="shared" si="109"/>
        <v>5.96</v>
      </c>
      <c r="AD545" s="656"/>
      <c r="AF545" s="521" t="s">
        <v>7051</v>
      </c>
      <c r="AG545" s="522"/>
      <c r="AH545" s="522"/>
      <c r="AI545" s="522"/>
      <c r="AJ545" s="522"/>
      <c r="AK545" s="522"/>
      <c r="AL545" s="523"/>
      <c r="AM545" s="521" t="s">
        <v>7052</v>
      </c>
      <c r="AN545" s="522"/>
      <c r="AO545" s="522"/>
      <c r="AP545" s="522"/>
      <c r="AQ545" s="522"/>
      <c r="AR545" s="522"/>
      <c r="AS545" s="522"/>
      <c r="AT545" s="523"/>
      <c r="AU545" s="524" t="s">
        <v>70</v>
      </c>
      <c r="AV545" s="564"/>
      <c r="AW545" s="564"/>
      <c r="AX545" s="525"/>
      <c r="AY545" s="535">
        <v>7.18</v>
      </c>
      <c r="AZ545" s="536"/>
      <c r="BA545" s="536"/>
      <c r="BB545" s="537"/>
      <c r="BC545" s="532">
        <v>1</v>
      </c>
      <c r="BD545" s="533"/>
      <c r="BE545" s="533"/>
      <c r="BF545" s="533"/>
      <c r="BG545" s="534"/>
      <c r="BH545" s="526">
        <f t="shared" si="110"/>
        <v>7.18</v>
      </c>
      <c r="BI545" s="528"/>
    </row>
    <row r="546" spans="1:61" ht="11.4" customHeight="1" x14ac:dyDescent="0.3">
      <c r="A546" s="538" t="s">
        <v>5553</v>
      </c>
      <c r="B546" s="538"/>
      <c r="C546" s="538"/>
      <c r="D546" s="538"/>
      <c r="E546" s="538"/>
      <c r="F546" s="538"/>
      <c r="G546" s="538"/>
      <c r="H546" s="538"/>
      <c r="I546" s="538"/>
      <c r="J546" s="538"/>
      <c r="K546" s="538"/>
      <c r="L546" s="538"/>
      <c r="M546" s="538"/>
      <c r="N546" s="538"/>
      <c r="O546" s="538"/>
      <c r="P546" s="538"/>
      <c r="Q546" s="538"/>
      <c r="R546" s="538"/>
      <c r="S546" s="538"/>
      <c r="T546" s="538"/>
      <c r="U546" s="538"/>
      <c r="V546" s="538"/>
      <c r="W546" s="538"/>
      <c r="X546" s="538"/>
      <c r="Y546" s="617">
        <f>SUM(AC542:AD545)</f>
        <v>22.970000000000002</v>
      </c>
      <c r="Z546" s="618"/>
      <c r="AA546" s="618"/>
      <c r="AB546" s="618"/>
      <c r="AC546" s="618"/>
      <c r="AD546" s="619"/>
      <c r="AF546" s="538" t="s">
        <v>5553</v>
      </c>
      <c r="AG546" s="538"/>
      <c r="AH546" s="538"/>
      <c r="AI546" s="538"/>
      <c r="AJ546" s="538"/>
      <c r="AK546" s="538"/>
      <c r="AL546" s="538"/>
      <c r="AM546" s="538"/>
      <c r="AN546" s="538"/>
      <c r="AO546" s="538"/>
      <c r="AP546" s="538"/>
      <c r="AQ546" s="538"/>
      <c r="AR546" s="538"/>
      <c r="AS546" s="538"/>
      <c r="AT546" s="538"/>
      <c r="AU546" s="538"/>
      <c r="AV546" s="538"/>
      <c r="AW546" s="538"/>
      <c r="AX546" s="538"/>
      <c r="AY546" s="538"/>
      <c r="AZ546" s="538"/>
      <c r="BA546" s="538"/>
      <c r="BB546" s="538"/>
      <c r="BC546" s="538"/>
      <c r="BD546" s="526">
        <f>SUM(BH542:BI545)</f>
        <v>27.68</v>
      </c>
      <c r="BE546" s="527"/>
      <c r="BF546" s="527"/>
      <c r="BG546" s="527"/>
      <c r="BH546" s="527"/>
      <c r="BI546" s="528"/>
    </row>
    <row r="547" spans="1:61" ht="10.8" customHeight="1" x14ac:dyDescent="0.3">
      <c r="A547" s="365"/>
      <c r="B547" s="365"/>
      <c r="C547" s="365"/>
      <c r="D547" s="365"/>
      <c r="E547" s="365"/>
      <c r="F547" s="365"/>
      <c r="G547" s="365"/>
      <c r="H547" s="365"/>
      <c r="I547" s="365"/>
      <c r="J547" s="365"/>
      <c r="K547" s="365"/>
      <c r="L547" s="365"/>
      <c r="M547" s="365"/>
      <c r="N547" s="365"/>
      <c r="O547" s="365"/>
      <c r="P547" s="365"/>
      <c r="Q547" s="365"/>
      <c r="R547" s="365"/>
      <c r="S547" s="365"/>
      <c r="T547" s="365"/>
      <c r="U547" s="365"/>
      <c r="V547" s="365"/>
      <c r="W547" s="365"/>
      <c r="X547" s="365"/>
      <c r="Y547" s="365"/>
      <c r="Z547" s="365"/>
      <c r="AA547" s="365"/>
      <c r="AB547" s="365"/>
      <c r="AC547" s="365"/>
      <c r="AD547" s="365"/>
      <c r="AF547" s="365"/>
      <c r="AG547" s="365"/>
      <c r="AH547" s="365"/>
      <c r="AI547" s="365"/>
      <c r="AJ547" s="365"/>
      <c r="AK547" s="365"/>
      <c r="AL547" s="365"/>
      <c r="AM547" s="365"/>
      <c r="AN547" s="365"/>
      <c r="AO547" s="365"/>
      <c r="AP547" s="365"/>
      <c r="AQ547" s="365"/>
      <c r="AR547" s="365"/>
      <c r="AS547" s="365"/>
      <c r="AT547" s="365"/>
      <c r="AU547" s="365"/>
      <c r="AV547" s="365"/>
      <c r="AW547" s="365"/>
      <c r="AX547" s="365"/>
      <c r="AY547" s="365"/>
      <c r="AZ547" s="365"/>
      <c r="BA547" s="365"/>
      <c r="BB547" s="365"/>
      <c r="BC547" s="365"/>
      <c r="BD547" s="365"/>
      <c r="BE547" s="365"/>
      <c r="BF547" s="365"/>
      <c r="BG547" s="365"/>
      <c r="BH547" s="365"/>
      <c r="BI547" s="365"/>
    </row>
    <row r="548" spans="1:61" ht="11.4" customHeight="1" x14ac:dyDescent="0.3">
      <c r="A548" s="539" t="s">
        <v>5554</v>
      </c>
      <c r="B548" s="540"/>
      <c r="C548" s="540"/>
      <c r="D548" s="540"/>
      <c r="E548" s="540"/>
      <c r="F548" s="540"/>
      <c r="G548" s="540"/>
      <c r="H548" s="540"/>
      <c r="I548" s="540"/>
      <c r="J548" s="540"/>
      <c r="K548" s="540"/>
      <c r="L548" s="540"/>
      <c r="M548" s="540"/>
      <c r="N548" s="540"/>
      <c r="O548" s="540"/>
      <c r="P548" s="540"/>
      <c r="Q548" s="540"/>
      <c r="R548" s="540"/>
      <c r="S548" s="540"/>
      <c r="T548" s="540"/>
      <c r="U548" s="540"/>
      <c r="V548" s="540"/>
      <c r="W548" s="540"/>
      <c r="X548" s="541"/>
      <c r="Y548" s="632">
        <f>Y546+Y539</f>
        <v>45.710000000000008</v>
      </c>
      <c r="Z548" s="633"/>
      <c r="AA548" s="633"/>
      <c r="AB548" s="633"/>
      <c r="AC548" s="633"/>
      <c r="AD548" s="634"/>
      <c r="AF548" s="539" t="s">
        <v>5554</v>
      </c>
      <c r="AG548" s="540"/>
      <c r="AH548" s="540"/>
      <c r="AI548" s="540"/>
      <c r="AJ548" s="540"/>
      <c r="AK548" s="540"/>
      <c r="AL548" s="540"/>
      <c r="AM548" s="540"/>
      <c r="AN548" s="540"/>
      <c r="AO548" s="540"/>
      <c r="AP548" s="540"/>
      <c r="AQ548" s="540"/>
      <c r="AR548" s="540"/>
      <c r="AS548" s="540"/>
      <c r="AT548" s="540"/>
      <c r="AU548" s="540"/>
      <c r="AV548" s="540"/>
      <c r="AW548" s="540"/>
      <c r="AX548" s="540"/>
      <c r="AY548" s="540"/>
      <c r="AZ548" s="540"/>
      <c r="BA548" s="540"/>
      <c r="BB548" s="540"/>
      <c r="BC548" s="541"/>
      <c r="BD548" s="582">
        <f>BD546+BD539</f>
        <v>55.0916</v>
      </c>
      <c r="BE548" s="583"/>
      <c r="BF548" s="583"/>
      <c r="BG548" s="583"/>
      <c r="BH548" s="583"/>
      <c r="BI548" s="584"/>
    </row>
    <row r="549" spans="1:61" ht="11.4" customHeight="1" x14ac:dyDescent="0.3">
      <c r="A549" s="539" t="s">
        <v>8256</v>
      </c>
      <c r="B549" s="540"/>
      <c r="C549" s="540"/>
      <c r="D549" s="540"/>
      <c r="E549" s="540"/>
      <c r="F549" s="540"/>
      <c r="G549" s="540"/>
      <c r="H549" s="540"/>
      <c r="I549" s="540"/>
      <c r="J549" s="540"/>
      <c r="K549" s="540"/>
      <c r="L549" s="540"/>
      <c r="M549" s="540"/>
      <c r="N549" s="540"/>
      <c r="O549" s="540"/>
      <c r="P549" s="540"/>
      <c r="Q549" s="540"/>
      <c r="R549" s="540"/>
      <c r="S549" s="540"/>
      <c r="T549" s="540"/>
      <c r="U549" s="540"/>
      <c r="V549" s="312"/>
      <c r="W549" s="561">
        <v>0.25069999999999998</v>
      </c>
      <c r="X549" s="648"/>
      <c r="Y549" s="548">
        <f>TRUNC(Y548*W549,2)</f>
        <v>11.45</v>
      </c>
      <c r="Z549" s="549"/>
      <c r="AA549" s="549"/>
      <c r="AB549" s="549"/>
      <c r="AC549" s="549"/>
      <c r="AD549" s="550"/>
      <c r="AF549" s="539" t="s">
        <v>8256</v>
      </c>
      <c r="AG549" s="540"/>
      <c r="AH549" s="540"/>
      <c r="AI549" s="540"/>
      <c r="AJ549" s="540"/>
      <c r="AK549" s="540"/>
      <c r="AL549" s="540"/>
      <c r="AM549" s="540"/>
      <c r="AN549" s="540"/>
      <c r="AO549" s="540"/>
      <c r="AP549" s="540"/>
      <c r="AQ549" s="540"/>
      <c r="AR549" s="540"/>
      <c r="AS549" s="540"/>
      <c r="AT549" s="540"/>
      <c r="AU549" s="540"/>
      <c r="AV549" s="540"/>
      <c r="AW549" s="540"/>
      <c r="AX549" s="540"/>
      <c r="AY549" s="540"/>
      <c r="AZ549" s="540"/>
      <c r="BA549" s="274"/>
      <c r="BB549" s="601">
        <v>0.25069999999999998</v>
      </c>
      <c r="BC549" s="555"/>
      <c r="BD549" s="590">
        <f>BD548*BB549</f>
        <v>13.811464119999998</v>
      </c>
      <c r="BE549" s="591"/>
      <c r="BF549" s="591"/>
      <c r="BG549" s="591"/>
      <c r="BH549" s="591"/>
      <c r="BI549" s="592"/>
    </row>
    <row r="550" spans="1:61" ht="11.4" customHeight="1" x14ac:dyDescent="0.3">
      <c r="A550" s="539" t="s">
        <v>5555</v>
      </c>
      <c r="B550" s="540"/>
      <c r="C550" s="540"/>
      <c r="D550" s="540"/>
      <c r="E550" s="540"/>
      <c r="F550" s="540"/>
      <c r="G550" s="540"/>
      <c r="H550" s="540"/>
      <c r="I550" s="540"/>
      <c r="J550" s="540"/>
      <c r="K550" s="540"/>
      <c r="L550" s="540"/>
      <c r="M550" s="540"/>
      <c r="N550" s="540"/>
      <c r="O550" s="540"/>
      <c r="P550" s="540"/>
      <c r="Q550" s="540"/>
      <c r="R550" s="540"/>
      <c r="S550" s="540"/>
      <c r="T550" s="540"/>
      <c r="U550" s="540"/>
      <c r="V550" s="540"/>
      <c r="W550" s="540"/>
      <c r="X550" s="541"/>
      <c r="Y550" s="632">
        <f>Y549+Y548</f>
        <v>57.160000000000011</v>
      </c>
      <c r="Z550" s="633"/>
      <c r="AA550" s="633"/>
      <c r="AB550" s="633"/>
      <c r="AC550" s="633"/>
      <c r="AD550" s="634"/>
      <c r="AF550" s="539" t="s">
        <v>5555</v>
      </c>
      <c r="AG550" s="540"/>
      <c r="AH550" s="540"/>
      <c r="AI550" s="540"/>
      <c r="AJ550" s="540"/>
      <c r="AK550" s="540"/>
      <c r="AL550" s="540"/>
      <c r="AM550" s="540"/>
      <c r="AN550" s="540"/>
      <c r="AO550" s="540"/>
      <c r="AP550" s="540"/>
      <c r="AQ550" s="540"/>
      <c r="AR550" s="540"/>
      <c r="AS550" s="540"/>
      <c r="AT550" s="540"/>
      <c r="AU550" s="540"/>
      <c r="AV550" s="540"/>
      <c r="AW550" s="540"/>
      <c r="AX550" s="540"/>
      <c r="AY550" s="540"/>
      <c r="AZ550" s="540"/>
      <c r="BA550" s="540"/>
      <c r="BB550" s="540"/>
      <c r="BC550" s="541"/>
      <c r="BD550" s="582">
        <f>BD549+BD548+0.01</f>
        <v>68.913064120000001</v>
      </c>
      <c r="BE550" s="583"/>
      <c r="BF550" s="583"/>
      <c r="BG550" s="583"/>
      <c r="BH550" s="583"/>
      <c r="BI550" s="584"/>
    </row>
    <row r="551" spans="1:61" ht="10.8" customHeight="1" x14ac:dyDescent="0.3">
      <c r="A551" s="365"/>
      <c r="B551" s="365"/>
      <c r="C551" s="365"/>
      <c r="D551" s="365"/>
      <c r="E551" s="365"/>
      <c r="F551" s="365"/>
      <c r="G551" s="365"/>
      <c r="H551" s="365"/>
      <c r="I551" s="365"/>
      <c r="J551" s="365"/>
      <c r="K551" s="365"/>
      <c r="L551" s="365"/>
      <c r="M551" s="365"/>
      <c r="N551" s="365"/>
      <c r="O551" s="365"/>
      <c r="P551" s="365"/>
      <c r="Q551" s="365"/>
      <c r="R551" s="365"/>
      <c r="S551" s="365"/>
      <c r="T551" s="365"/>
      <c r="U551" s="365"/>
      <c r="V551" s="365"/>
      <c r="W551" s="365"/>
      <c r="X551" s="365"/>
      <c r="Y551" s="365"/>
      <c r="Z551" s="365"/>
      <c r="AA551" s="365"/>
      <c r="AB551" s="365"/>
      <c r="AC551" s="365"/>
      <c r="AD551" s="365"/>
      <c r="AF551" s="365"/>
      <c r="AG551" s="365"/>
      <c r="AH551" s="365"/>
      <c r="AI551" s="365"/>
      <c r="AJ551" s="365"/>
      <c r="AK551" s="365"/>
      <c r="AL551" s="365"/>
      <c r="AM551" s="365"/>
      <c r="AN551" s="365"/>
      <c r="AO551" s="365"/>
      <c r="AP551" s="365"/>
      <c r="AQ551" s="365"/>
      <c r="AR551" s="365"/>
      <c r="AS551" s="365"/>
      <c r="AT551" s="365"/>
      <c r="AU551" s="365"/>
      <c r="AV551" s="365"/>
      <c r="AW551" s="365"/>
      <c r="AX551" s="365"/>
      <c r="AY551" s="365"/>
      <c r="AZ551" s="365"/>
      <c r="BA551" s="365"/>
      <c r="BB551" s="365"/>
      <c r="BC551" s="365"/>
      <c r="BD551" s="365"/>
      <c r="BE551" s="365"/>
      <c r="BF551" s="365"/>
      <c r="BG551" s="365"/>
      <c r="BH551" s="365"/>
      <c r="BI551" s="365"/>
    </row>
    <row r="552" spans="1:61" ht="13.35" customHeight="1" x14ac:dyDescent="0.3">
      <c r="A552" s="520" t="s">
        <v>5556</v>
      </c>
      <c r="B552" s="520"/>
      <c r="C552" s="520"/>
      <c r="D552" s="520"/>
      <c r="E552" s="520"/>
      <c r="F552" s="520" t="s">
        <v>7053</v>
      </c>
      <c r="G552" s="520"/>
      <c r="H552" s="520"/>
      <c r="I552" s="520"/>
      <c r="J552" s="520"/>
      <c r="K552" s="520"/>
      <c r="L552" s="520"/>
      <c r="M552" s="520"/>
      <c r="N552" s="520"/>
      <c r="O552" s="520"/>
      <c r="P552" s="520"/>
      <c r="Q552" s="520"/>
      <c r="R552" s="520"/>
      <c r="S552" s="520"/>
      <c r="T552" s="520"/>
      <c r="U552" s="520"/>
      <c r="V552" s="520"/>
      <c r="W552" s="520"/>
      <c r="X552" s="520"/>
      <c r="Y552" s="520"/>
      <c r="Z552" s="520"/>
      <c r="AA552" s="520"/>
      <c r="AB552" s="520"/>
      <c r="AC552" s="520"/>
      <c r="AD552" s="520"/>
      <c r="AF552" s="520" t="s">
        <v>5556</v>
      </c>
      <c r="AG552" s="520"/>
      <c r="AH552" s="520"/>
      <c r="AI552" s="520"/>
      <c r="AJ552" s="520"/>
      <c r="AK552" s="520" t="s">
        <v>7053</v>
      </c>
      <c r="AL552" s="520"/>
      <c r="AM552" s="520"/>
      <c r="AN552" s="520"/>
      <c r="AO552" s="520"/>
      <c r="AP552" s="520"/>
      <c r="AQ552" s="520"/>
      <c r="AR552" s="520"/>
      <c r="AS552" s="520"/>
      <c r="AT552" s="520"/>
      <c r="AU552" s="520"/>
      <c r="AV552" s="520"/>
      <c r="AW552" s="520"/>
      <c r="AX552" s="520"/>
      <c r="AY552" s="520"/>
      <c r="AZ552" s="520"/>
      <c r="BA552" s="520"/>
      <c r="BB552" s="520"/>
      <c r="BC552" s="520"/>
      <c r="BD552" s="520"/>
      <c r="BE552" s="520"/>
      <c r="BF552" s="520"/>
      <c r="BG552" s="520"/>
      <c r="BH552" s="520"/>
      <c r="BI552" s="520"/>
    </row>
    <row r="553" spans="1:61" ht="10.8" customHeight="1" x14ac:dyDescent="0.3">
      <c r="A553" s="365"/>
      <c r="B553" s="365"/>
      <c r="C553" s="365"/>
      <c r="D553" s="365"/>
      <c r="E553" s="365"/>
      <c r="F553" s="365"/>
      <c r="G553" s="365"/>
      <c r="H553" s="365"/>
      <c r="I553" s="365"/>
      <c r="J553" s="365"/>
      <c r="K553" s="365"/>
      <c r="L553" s="365"/>
      <c r="M553" s="365"/>
      <c r="N553" s="365"/>
      <c r="O553" s="365"/>
      <c r="P553" s="365"/>
      <c r="Q553" s="365"/>
      <c r="R553" s="365"/>
      <c r="S553" s="365"/>
      <c r="T553" s="365"/>
      <c r="U553" s="365"/>
      <c r="V553" s="365"/>
      <c r="W553" s="365"/>
      <c r="X553" s="365"/>
      <c r="Y553" s="365"/>
      <c r="Z553" s="365"/>
      <c r="AA553" s="365"/>
      <c r="AB553" s="365"/>
      <c r="AC553" s="365"/>
      <c r="AD553" s="365"/>
      <c r="AF553" s="365"/>
      <c r="AG553" s="365"/>
      <c r="AH553" s="365"/>
      <c r="AI553" s="365"/>
      <c r="AJ553" s="365"/>
      <c r="AK553" s="365"/>
      <c r="AL553" s="365"/>
      <c r="AM553" s="365"/>
      <c r="AN553" s="365"/>
      <c r="AO553" s="365"/>
      <c r="AP553" s="365"/>
      <c r="AQ553" s="365"/>
      <c r="AR553" s="365"/>
      <c r="AS553" s="365"/>
      <c r="AT553" s="365"/>
      <c r="AU553" s="365"/>
      <c r="AV553" s="365"/>
      <c r="AW553" s="365"/>
      <c r="AX553" s="365"/>
      <c r="AY553" s="365"/>
      <c r="AZ553" s="365"/>
      <c r="BA553" s="365"/>
      <c r="BB553" s="365"/>
      <c r="BC553" s="365"/>
      <c r="BD553" s="365"/>
      <c r="BE553" s="365"/>
      <c r="BF553" s="365"/>
      <c r="BG553" s="365"/>
      <c r="BH553" s="365"/>
      <c r="BI553" s="365"/>
    </row>
    <row r="554" spans="1:61" ht="22.95" customHeight="1" x14ac:dyDescent="0.3">
      <c r="A554" s="365" t="s">
        <v>7054</v>
      </c>
      <c r="B554" s="365"/>
      <c r="C554" s="365"/>
      <c r="D554" s="365"/>
      <c r="E554" s="365"/>
      <c r="F554" s="365"/>
      <c r="G554" s="365"/>
      <c r="H554" s="365"/>
      <c r="I554" s="365"/>
      <c r="J554" s="365"/>
      <c r="K554" s="365"/>
      <c r="L554" s="365"/>
      <c r="M554" s="365"/>
      <c r="N554" s="365"/>
      <c r="O554" s="365"/>
      <c r="P554" s="365"/>
      <c r="Q554" s="365"/>
      <c r="R554" s="365"/>
      <c r="S554" s="365"/>
      <c r="T554" s="365"/>
      <c r="U554" s="365"/>
      <c r="V554" s="365"/>
      <c r="W554" s="365"/>
      <c r="X554" s="365"/>
      <c r="Y554" s="637" t="s">
        <v>5631</v>
      </c>
      <c r="Z554" s="637"/>
      <c r="AA554" s="637"/>
      <c r="AB554" s="637"/>
      <c r="AC554" s="637"/>
      <c r="AD554" s="637"/>
      <c r="AF554" s="365" t="s">
        <v>7054</v>
      </c>
      <c r="AG554" s="365"/>
      <c r="AH554" s="365"/>
      <c r="AI554" s="365"/>
      <c r="AJ554" s="365"/>
      <c r="AK554" s="365"/>
      <c r="AL554" s="365"/>
      <c r="AM554" s="365"/>
      <c r="AN554" s="365"/>
      <c r="AO554" s="365"/>
      <c r="AP554" s="365"/>
      <c r="AQ554" s="365"/>
      <c r="AR554" s="365"/>
      <c r="AS554" s="365"/>
      <c r="AT554" s="365"/>
      <c r="AU554" s="365"/>
      <c r="AV554" s="365"/>
      <c r="AW554" s="365"/>
      <c r="AX554" s="365"/>
      <c r="AY554" s="365"/>
      <c r="AZ554" s="365"/>
      <c r="BA554" s="365"/>
      <c r="BB554" s="365"/>
      <c r="BC554" s="365"/>
      <c r="BD554" s="365" t="s">
        <v>5631</v>
      </c>
      <c r="BE554" s="365"/>
      <c r="BF554" s="365"/>
      <c r="BG554" s="365"/>
      <c r="BH554" s="365"/>
      <c r="BI554" s="365"/>
    </row>
    <row r="555" spans="1:61" ht="10.8" customHeight="1" x14ac:dyDescent="0.3">
      <c r="A555" s="365"/>
      <c r="B555" s="365"/>
      <c r="C555" s="365"/>
      <c r="D555" s="365"/>
      <c r="E555" s="365"/>
      <c r="F555" s="365"/>
      <c r="G555" s="365"/>
      <c r="H555" s="365"/>
      <c r="I555" s="365"/>
      <c r="J555" s="365"/>
      <c r="K555" s="365"/>
      <c r="L555" s="365"/>
      <c r="M555" s="365"/>
      <c r="N555" s="365"/>
      <c r="O555" s="365"/>
      <c r="P555" s="365"/>
      <c r="Q555" s="365"/>
      <c r="R555" s="365"/>
      <c r="S555" s="365"/>
      <c r="T555" s="365"/>
      <c r="U555" s="365"/>
      <c r="V555" s="365"/>
      <c r="W555" s="365"/>
      <c r="X555" s="365"/>
      <c r="Y555" s="365"/>
      <c r="Z555" s="365"/>
      <c r="AA555" s="365"/>
      <c r="AB555" s="365"/>
      <c r="AC555" s="365"/>
      <c r="AD555" s="365"/>
      <c r="AF555" s="365"/>
      <c r="AG555" s="365"/>
      <c r="AH555" s="365"/>
      <c r="AI555" s="365"/>
      <c r="AJ555" s="365"/>
      <c r="AK555" s="365"/>
      <c r="AL555" s="365"/>
      <c r="AM555" s="365"/>
      <c r="AN555" s="365"/>
      <c r="AO555" s="365"/>
      <c r="AP555" s="365"/>
      <c r="AQ555" s="365"/>
      <c r="AR555" s="365"/>
      <c r="AS555" s="365"/>
      <c r="AT555" s="365"/>
      <c r="AU555" s="365"/>
      <c r="AV555" s="365"/>
      <c r="AW555" s="365"/>
      <c r="AX555" s="365"/>
      <c r="AY555" s="365"/>
      <c r="AZ555" s="365"/>
      <c r="BA555" s="365"/>
      <c r="BB555" s="365"/>
      <c r="BC555" s="365"/>
      <c r="BD555" s="365"/>
      <c r="BE555" s="365"/>
      <c r="BF555" s="365"/>
      <c r="BG555" s="365"/>
      <c r="BH555" s="365"/>
      <c r="BI555" s="365"/>
    </row>
    <row r="556" spans="1:61" ht="11.4" customHeight="1" x14ac:dyDescent="0.3">
      <c r="A556" s="551" t="s">
        <v>5548</v>
      </c>
      <c r="B556" s="552"/>
      <c r="C556" s="552"/>
      <c r="D556" s="552"/>
      <c r="E556" s="552"/>
      <c r="F556" s="552"/>
      <c r="G556" s="553"/>
      <c r="H556" s="551" t="s">
        <v>5557</v>
      </c>
      <c r="I556" s="552"/>
      <c r="J556" s="552"/>
      <c r="K556" s="552"/>
      <c r="L556" s="553"/>
      <c r="M556" s="545" t="s">
        <v>5558</v>
      </c>
      <c r="N556" s="547"/>
      <c r="O556" s="545" t="s">
        <v>5559</v>
      </c>
      <c r="P556" s="546"/>
      <c r="Q556" s="546"/>
      <c r="R556" s="547"/>
      <c r="S556" s="545" t="s">
        <v>5560</v>
      </c>
      <c r="T556" s="546"/>
      <c r="U556" s="546"/>
      <c r="V556" s="547"/>
      <c r="W556" s="545" t="s">
        <v>5551</v>
      </c>
      <c r="X556" s="546"/>
      <c r="Y556" s="546"/>
      <c r="Z556" s="546"/>
      <c r="AA556" s="547"/>
      <c r="AB556" s="545" t="s">
        <v>5561</v>
      </c>
      <c r="AC556" s="546"/>
      <c r="AD556" s="547"/>
      <c r="AF556" s="551" t="s">
        <v>5548</v>
      </c>
      <c r="AG556" s="552"/>
      <c r="AH556" s="552"/>
      <c r="AI556" s="552"/>
      <c r="AJ556" s="552"/>
      <c r="AK556" s="552"/>
      <c r="AL556" s="553"/>
      <c r="AM556" s="551" t="s">
        <v>5557</v>
      </c>
      <c r="AN556" s="552"/>
      <c r="AO556" s="552"/>
      <c r="AP556" s="552"/>
      <c r="AQ556" s="553"/>
      <c r="AR556" s="539" t="s">
        <v>5558</v>
      </c>
      <c r="AS556" s="541"/>
      <c r="AT556" s="539" t="s">
        <v>5559</v>
      </c>
      <c r="AU556" s="540"/>
      <c r="AV556" s="540"/>
      <c r="AW556" s="541"/>
      <c r="AX556" s="539" t="s">
        <v>5560</v>
      </c>
      <c r="AY556" s="540"/>
      <c r="AZ556" s="540"/>
      <c r="BA556" s="541"/>
      <c r="BB556" s="539" t="s">
        <v>5551</v>
      </c>
      <c r="BC556" s="540"/>
      <c r="BD556" s="540"/>
      <c r="BE556" s="540"/>
      <c r="BF556" s="541"/>
      <c r="BG556" s="539" t="s">
        <v>5561</v>
      </c>
      <c r="BH556" s="540"/>
      <c r="BI556" s="541"/>
    </row>
    <row r="557" spans="1:61" ht="11.4" customHeight="1" x14ac:dyDescent="0.3">
      <c r="A557" s="521" t="s">
        <v>5562</v>
      </c>
      <c r="B557" s="522"/>
      <c r="C557" s="522"/>
      <c r="D557" s="522"/>
      <c r="E557" s="522"/>
      <c r="F557" s="522"/>
      <c r="G557" s="523"/>
      <c r="H557" s="521" t="s">
        <v>5563</v>
      </c>
      <c r="I557" s="522"/>
      <c r="J557" s="522"/>
      <c r="K557" s="522"/>
      <c r="L557" s="523"/>
      <c r="M557" s="673">
        <f>ROUND(AR557*(1-'COMP IMPLANTAÇÃO'!$AI$1),2)</f>
        <v>6.02</v>
      </c>
      <c r="N557" s="674"/>
      <c r="O557" s="673">
        <f t="shared" ref="O557:O558" si="111">TRUNC(M557*(1+(S557/100)),2)</f>
        <v>16.88</v>
      </c>
      <c r="P557" s="675"/>
      <c r="Q557" s="675"/>
      <c r="R557" s="674"/>
      <c r="S557" s="620">
        <v>180.43</v>
      </c>
      <c r="T557" s="621"/>
      <c r="U557" s="621"/>
      <c r="V557" s="622"/>
      <c r="W557" s="611">
        <v>1.0860000000000001</v>
      </c>
      <c r="X557" s="612"/>
      <c r="Y557" s="612"/>
      <c r="Z557" s="612"/>
      <c r="AA557" s="613"/>
      <c r="AB557" s="623">
        <f t="shared" ref="AB557:AB558" si="112">TRUNC(O557*W557,2)</f>
        <v>18.329999999999998</v>
      </c>
      <c r="AC557" s="624"/>
      <c r="AD557" s="625"/>
      <c r="AF557" s="521" t="s">
        <v>5562</v>
      </c>
      <c r="AG557" s="522"/>
      <c r="AH557" s="522"/>
      <c r="AI557" s="522"/>
      <c r="AJ557" s="522"/>
      <c r="AK557" s="522"/>
      <c r="AL557" s="523"/>
      <c r="AM557" s="521" t="s">
        <v>5563</v>
      </c>
      <c r="AN557" s="522"/>
      <c r="AO557" s="522"/>
      <c r="AP557" s="522"/>
      <c r="AQ557" s="523"/>
      <c r="AR557" s="535">
        <v>7.25</v>
      </c>
      <c r="AS557" s="537"/>
      <c r="AT557" s="526">
        <v>20.329999999999998</v>
      </c>
      <c r="AU557" s="527"/>
      <c r="AV557" s="527"/>
      <c r="AW557" s="528"/>
      <c r="AX557" s="529">
        <v>180.43</v>
      </c>
      <c r="AY557" s="530"/>
      <c r="AZ557" s="530"/>
      <c r="BA557" s="531"/>
      <c r="BB557" s="532">
        <v>1.0860000000000001</v>
      </c>
      <c r="BC557" s="533"/>
      <c r="BD557" s="533"/>
      <c r="BE557" s="533"/>
      <c r="BF557" s="534"/>
      <c r="BG557" s="535">
        <f t="shared" ref="BG557:BG558" si="113">AT557*BB557</f>
        <v>22.078379999999999</v>
      </c>
      <c r="BH557" s="536"/>
      <c r="BI557" s="537"/>
    </row>
    <row r="558" spans="1:61" ht="11.4" customHeight="1" x14ac:dyDescent="0.3">
      <c r="A558" s="521" t="s">
        <v>5567</v>
      </c>
      <c r="B558" s="522"/>
      <c r="C558" s="522"/>
      <c r="D558" s="522"/>
      <c r="E558" s="522"/>
      <c r="F558" s="522"/>
      <c r="G558" s="523"/>
      <c r="H558" s="521" t="s">
        <v>171</v>
      </c>
      <c r="I558" s="522"/>
      <c r="J558" s="522"/>
      <c r="K558" s="522"/>
      <c r="L558" s="523"/>
      <c r="M558" s="673">
        <f>ROUND(AR558*(1-'COMP IMPLANTAÇÃO'!$AI$1),2)</f>
        <v>9.59</v>
      </c>
      <c r="N558" s="674"/>
      <c r="O558" s="673">
        <f t="shared" si="111"/>
        <v>24.16</v>
      </c>
      <c r="P558" s="675"/>
      <c r="Q558" s="675"/>
      <c r="R558" s="674"/>
      <c r="S558" s="620">
        <v>152.01</v>
      </c>
      <c r="T558" s="621"/>
      <c r="U558" s="621"/>
      <c r="V558" s="622"/>
      <c r="W558" s="611">
        <v>1.3727</v>
      </c>
      <c r="X558" s="612"/>
      <c r="Y558" s="612"/>
      <c r="Z558" s="612"/>
      <c r="AA558" s="613"/>
      <c r="AB558" s="623">
        <f t="shared" si="112"/>
        <v>33.159999999999997</v>
      </c>
      <c r="AC558" s="624"/>
      <c r="AD558" s="625"/>
      <c r="AF558" s="521" t="s">
        <v>5567</v>
      </c>
      <c r="AG558" s="522"/>
      <c r="AH558" s="522"/>
      <c r="AI558" s="522"/>
      <c r="AJ558" s="522"/>
      <c r="AK558" s="522"/>
      <c r="AL558" s="523"/>
      <c r="AM558" s="521" t="s">
        <v>171</v>
      </c>
      <c r="AN558" s="522"/>
      <c r="AO558" s="522"/>
      <c r="AP558" s="522"/>
      <c r="AQ558" s="523"/>
      <c r="AR558" s="526">
        <v>11.56</v>
      </c>
      <c r="AS558" s="528"/>
      <c r="AT558" s="526">
        <v>29.13</v>
      </c>
      <c r="AU558" s="527"/>
      <c r="AV558" s="527"/>
      <c r="AW558" s="528"/>
      <c r="AX558" s="529">
        <v>152.01</v>
      </c>
      <c r="AY558" s="530"/>
      <c r="AZ558" s="530"/>
      <c r="BA558" s="531"/>
      <c r="BB558" s="532">
        <v>1.3727</v>
      </c>
      <c r="BC558" s="533"/>
      <c r="BD558" s="533"/>
      <c r="BE558" s="533"/>
      <c r="BF558" s="534"/>
      <c r="BG558" s="535">
        <f t="shared" si="113"/>
        <v>39.986750999999998</v>
      </c>
      <c r="BH558" s="536"/>
      <c r="BI558" s="537"/>
    </row>
    <row r="559" spans="1:61" ht="11.4" customHeight="1" x14ac:dyDescent="0.3">
      <c r="A559" s="538" t="s">
        <v>5565</v>
      </c>
      <c r="B559" s="538"/>
      <c r="C559" s="538"/>
      <c r="D559" s="538"/>
      <c r="E559" s="538"/>
      <c r="F559" s="538"/>
      <c r="G559" s="538"/>
      <c r="H559" s="538"/>
      <c r="I559" s="538"/>
      <c r="J559" s="538"/>
      <c r="K559" s="538"/>
      <c r="L559" s="538"/>
      <c r="M559" s="538"/>
      <c r="N559" s="538"/>
      <c r="O559" s="538"/>
      <c r="P559" s="538"/>
      <c r="Q559" s="538"/>
      <c r="R559" s="538"/>
      <c r="S559" s="538"/>
      <c r="T559" s="538"/>
      <c r="U559" s="538"/>
      <c r="V559" s="538"/>
      <c r="W559" s="538"/>
      <c r="X559" s="538"/>
      <c r="Y559" s="617">
        <f>SUM(AB557:AD558)+0.01</f>
        <v>51.499999999999993</v>
      </c>
      <c r="Z559" s="618"/>
      <c r="AA559" s="618"/>
      <c r="AB559" s="618"/>
      <c r="AC559" s="618"/>
      <c r="AD559" s="619"/>
      <c r="AF559" s="538" t="s">
        <v>5565</v>
      </c>
      <c r="AG559" s="538"/>
      <c r="AH559" s="538"/>
      <c r="AI559" s="538"/>
      <c r="AJ559" s="538"/>
      <c r="AK559" s="538"/>
      <c r="AL559" s="538"/>
      <c r="AM559" s="538"/>
      <c r="AN559" s="538"/>
      <c r="AO559" s="538"/>
      <c r="AP559" s="538"/>
      <c r="AQ559" s="538"/>
      <c r="AR559" s="538"/>
      <c r="AS559" s="538"/>
      <c r="AT559" s="538"/>
      <c r="AU559" s="538"/>
      <c r="AV559" s="538"/>
      <c r="AW559" s="538"/>
      <c r="AX559" s="538"/>
      <c r="AY559" s="538"/>
      <c r="AZ559" s="538"/>
      <c r="BA559" s="538"/>
      <c r="BB559" s="538"/>
      <c r="BC559" s="538"/>
      <c r="BD559" s="526">
        <f>SUM(BG557:BI558)</f>
        <v>62.065130999999994</v>
      </c>
      <c r="BE559" s="527"/>
      <c r="BF559" s="527"/>
      <c r="BG559" s="527"/>
      <c r="BH559" s="527"/>
      <c r="BI559" s="528"/>
    </row>
    <row r="560" spans="1:61" ht="10.8" customHeight="1" x14ac:dyDescent="0.3">
      <c r="A560" s="365"/>
      <c r="B560" s="365"/>
      <c r="C560" s="365"/>
      <c r="D560" s="365"/>
      <c r="E560" s="365"/>
      <c r="F560" s="365"/>
      <c r="G560" s="365"/>
      <c r="H560" s="365"/>
      <c r="I560" s="365"/>
      <c r="J560" s="365"/>
      <c r="K560" s="365"/>
      <c r="L560" s="365"/>
      <c r="M560" s="365"/>
      <c r="N560" s="365"/>
      <c r="O560" s="365"/>
      <c r="P560" s="365"/>
      <c r="Q560" s="365"/>
      <c r="R560" s="365"/>
      <c r="S560" s="365"/>
      <c r="T560" s="365"/>
      <c r="U560" s="365"/>
      <c r="V560" s="365"/>
      <c r="W560" s="365"/>
      <c r="X560" s="365"/>
      <c r="Y560" s="365"/>
      <c r="Z560" s="365"/>
      <c r="AA560" s="365"/>
      <c r="AB560" s="365"/>
      <c r="AC560" s="365"/>
      <c r="AD560" s="365"/>
      <c r="AF560" s="365"/>
      <c r="AG560" s="365"/>
      <c r="AH560" s="365"/>
      <c r="AI560" s="365"/>
      <c r="AJ560" s="365"/>
      <c r="AK560" s="365"/>
      <c r="AL560" s="365"/>
      <c r="AM560" s="365"/>
      <c r="AN560" s="365"/>
      <c r="AO560" s="365"/>
      <c r="AP560" s="365"/>
      <c r="AQ560" s="365"/>
      <c r="AR560" s="365"/>
      <c r="AS560" s="365"/>
      <c r="AT560" s="365"/>
      <c r="AU560" s="365"/>
      <c r="AV560" s="365"/>
      <c r="AW560" s="365"/>
      <c r="AX560" s="365"/>
      <c r="AY560" s="365"/>
      <c r="AZ560" s="365"/>
      <c r="BA560" s="365"/>
      <c r="BB560" s="365"/>
      <c r="BC560" s="365"/>
      <c r="BD560" s="365"/>
      <c r="BE560" s="365"/>
      <c r="BF560" s="365"/>
      <c r="BG560" s="365"/>
      <c r="BH560" s="365"/>
      <c r="BI560" s="365"/>
    </row>
    <row r="561" spans="1:61" ht="11.4" customHeight="1" x14ac:dyDescent="0.3">
      <c r="A561" s="551" t="s">
        <v>5548</v>
      </c>
      <c r="B561" s="552"/>
      <c r="C561" s="552"/>
      <c r="D561" s="552"/>
      <c r="E561" s="552"/>
      <c r="F561" s="552"/>
      <c r="G561" s="553"/>
      <c r="H561" s="551" t="s">
        <v>5549</v>
      </c>
      <c r="I561" s="552"/>
      <c r="J561" s="552"/>
      <c r="K561" s="552"/>
      <c r="L561" s="552"/>
      <c r="M561" s="552"/>
      <c r="N561" s="552"/>
      <c r="O561" s="553"/>
      <c r="P561" s="646" t="s">
        <v>167</v>
      </c>
      <c r="Q561" s="647"/>
      <c r="R561" s="647"/>
      <c r="S561" s="648"/>
      <c r="T561" s="545" t="s">
        <v>5550</v>
      </c>
      <c r="U561" s="546"/>
      <c r="V561" s="546"/>
      <c r="W561" s="547"/>
      <c r="X561" s="545" t="s">
        <v>5551</v>
      </c>
      <c r="Y561" s="546"/>
      <c r="Z561" s="546"/>
      <c r="AA561" s="546"/>
      <c r="AB561" s="547"/>
      <c r="AC561" s="545" t="s">
        <v>5552</v>
      </c>
      <c r="AD561" s="547"/>
      <c r="AF561" s="551" t="s">
        <v>5548</v>
      </c>
      <c r="AG561" s="552"/>
      <c r="AH561" s="552"/>
      <c r="AI561" s="552"/>
      <c r="AJ561" s="552"/>
      <c r="AK561" s="552"/>
      <c r="AL561" s="553"/>
      <c r="AM561" s="551" t="s">
        <v>5549</v>
      </c>
      <c r="AN561" s="552"/>
      <c r="AO561" s="552"/>
      <c r="AP561" s="552"/>
      <c r="AQ561" s="552"/>
      <c r="AR561" s="552"/>
      <c r="AS561" s="552"/>
      <c r="AT561" s="553"/>
      <c r="AU561" s="554" t="s">
        <v>167</v>
      </c>
      <c r="AV561" s="563"/>
      <c r="AW561" s="563"/>
      <c r="AX561" s="555"/>
      <c r="AY561" s="539" t="s">
        <v>5550</v>
      </c>
      <c r="AZ561" s="540"/>
      <c r="BA561" s="540"/>
      <c r="BB561" s="541"/>
      <c r="BC561" s="539" t="s">
        <v>5551</v>
      </c>
      <c r="BD561" s="540"/>
      <c r="BE561" s="540"/>
      <c r="BF561" s="540"/>
      <c r="BG561" s="541"/>
      <c r="BH561" s="539" t="s">
        <v>5552</v>
      </c>
      <c r="BI561" s="541"/>
    </row>
    <row r="562" spans="1:61" ht="11.4" customHeight="1" x14ac:dyDescent="0.3">
      <c r="A562" s="521" t="s">
        <v>5585</v>
      </c>
      <c r="B562" s="522"/>
      <c r="C562" s="522"/>
      <c r="D562" s="522"/>
      <c r="E562" s="522"/>
      <c r="F562" s="522"/>
      <c r="G562" s="523"/>
      <c r="H562" s="521" t="s">
        <v>5586</v>
      </c>
      <c r="I562" s="522"/>
      <c r="J562" s="522"/>
      <c r="K562" s="522"/>
      <c r="L562" s="522"/>
      <c r="M562" s="522"/>
      <c r="N562" s="522"/>
      <c r="O562" s="523"/>
      <c r="P562" s="649" t="s">
        <v>79</v>
      </c>
      <c r="Q562" s="650"/>
      <c r="R562" s="650"/>
      <c r="S562" s="651"/>
      <c r="T562" s="608">
        <f>ROUND(AY562*(1-'COMP IMPLANTAÇÃO'!$AI$1),2)</f>
        <v>0.53</v>
      </c>
      <c r="U562" s="609"/>
      <c r="V562" s="609"/>
      <c r="W562" s="610"/>
      <c r="X562" s="611">
        <v>3.7955999999999999</v>
      </c>
      <c r="Y562" s="612"/>
      <c r="Z562" s="612"/>
      <c r="AA562" s="612"/>
      <c r="AB562" s="613"/>
      <c r="AC562" s="655">
        <f t="shared" ref="AC562:AC564" si="114">TRUNC(T562*X562,2)</f>
        <v>2.0099999999999998</v>
      </c>
      <c r="AD562" s="656"/>
      <c r="AF562" s="521" t="s">
        <v>5585</v>
      </c>
      <c r="AG562" s="522"/>
      <c r="AH562" s="522"/>
      <c r="AI562" s="522"/>
      <c r="AJ562" s="522"/>
      <c r="AK562" s="522"/>
      <c r="AL562" s="523"/>
      <c r="AM562" s="521" t="s">
        <v>5586</v>
      </c>
      <c r="AN562" s="522"/>
      <c r="AO562" s="522"/>
      <c r="AP562" s="522"/>
      <c r="AQ562" s="522"/>
      <c r="AR562" s="522"/>
      <c r="AS562" s="522"/>
      <c r="AT562" s="523"/>
      <c r="AU562" s="524" t="s">
        <v>79</v>
      </c>
      <c r="AV562" s="564"/>
      <c r="AW562" s="564"/>
      <c r="AX562" s="525"/>
      <c r="AY562" s="535">
        <v>0.64</v>
      </c>
      <c r="AZ562" s="536"/>
      <c r="BA562" s="536"/>
      <c r="BB562" s="537"/>
      <c r="BC562" s="532">
        <v>3.7955999999999999</v>
      </c>
      <c r="BD562" s="533"/>
      <c r="BE562" s="533"/>
      <c r="BF562" s="533"/>
      <c r="BG562" s="534"/>
      <c r="BH562" s="526">
        <f t="shared" ref="BH562:BH564" si="115">SUM(AY562*BC562)</f>
        <v>2.4291839999999998</v>
      </c>
      <c r="BI562" s="528"/>
    </row>
    <row r="563" spans="1:61" ht="11.4" customHeight="1" x14ac:dyDescent="0.3">
      <c r="A563" s="521" t="s">
        <v>5583</v>
      </c>
      <c r="B563" s="522"/>
      <c r="C563" s="522"/>
      <c r="D563" s="522"/>
      <c r="E563" s="522"/>
      <c r="F563" s="522"/>
      <c r="G563" s="523"/>
      <c r="H563" s="521" t="s">
        <v>5584</v>
      </c>
      <c r="I563" s="522"/>
      <c r="J563" s="522"/>
      <c r="K563" s="522"/>
      <c r="L563" s="522"/>
      <c r="M563" s="522"/>
      <c r="N563" s="522"/>
      <c r="O563" s="523"/>
      <c r="P563" s="649" t="s">
        <v>72</v>
      </c>
      <c r="Q563" s="650"/>
      <c r="R563" s="650"/>
      <c r="S563" s="651"/>
      <c r="T563" s="608">
        <f>ROUND(AY563*(1-'COMP IMPLANTAÇÃO'!$AI$1),2)</f>
        <v>139.51</v>
      </c>
      <c r="U563" s="609"/>
      <c r="V563" s="609"/>
      <c r="W563" s="610"/>
      <c r="X563" s="611">
        <v>1.0800000000000001E-2</v>
      </c>
      <c r="Y563" s="612"/>
      <c r="Z563" s="612"/>
      <c r="AA563" s="612"/>
      <c r="AB563" s="613"/>
      <c r="AC563" s="655">
        <f t="shared" si="114"/>
        <v>1.5</v>
      </c>
      <c r="AD563" s="656"/>
      <c r="AF563" s="521" t="s">
        <v>5583</v>
      </c>
      <c r="AG563" s="522"/>
      <c r="AH563" s="522"/>
      <c r="AI563" s="522"/>
      <c r="AJ563" s="522"/>
      <c r="AK563" s="522"/>
      <c r="AL563" s="523"/>
      <c r="AM563" s="521" t="s">
        <v>5584</v>
      </c>
      <c r="AN563" s="522"/>
      <c r="AO563" s="522"/>
      <c r="AP563" s="522"/>
      <c r="AQ563" s="522"/>
      <c r="AR563" s="522"/>
      <c r="AS563" s="522"/>
      <c r="AT563" s="523"/>
      <c r="AU563" s="524" t="s">
        <v>72</v>
      </c>
      <c r="AV563" s="564"/>
      <c r="AW563" s="564"/>
      <c r="AX563" s="525"/>
      <c r="AY563" s="529">
        <v>168.09</v>
      </c>
      <c r="AZ563" s="530"/>
      <c r="BA563" s="530"/>
      <c r="BB563" s="531"/>
      <c r="BC563" s="532">
        <v>1.0800000000000001E-2</v>
      </c>
      <c r="BD563" s="533"/>
      <c r="BE563" s="533"/>
      <c r="BF563" s="533"/>
      <c r="BG563" s="534"/>
      <c r="BH563" s="526">
        <f t="shared" si="115"/>
        <v>1.8153720000000002</v>
      </c>
      <c r="BI563" s="528"/>
    </row>
    <row r="564" spans="1:61" ht="22.95" customHeight="1" x14ac:dyDescent="0.3">
      <c r="A564" s="521" t="s">
        <v>7055</v>
      </c>
      <c r="B564" s="522"/>
      <c r="C564" s="522"/>
      <c r="D564" s="522"/>
      <c r="E564" s="522"/>
      <c r="F564" s="522"/>
      <c r="G564" s="523"/>
      <c r="H564" s="521" t="s">
        <v>7056</v>
      </c>
      <c r="I564" s="522"/>
      <c r="J564" s="522"/>
      <c r="K564" s="522"/>
      <c r="L564" s="522"/>
      <c r="M564" s="522"/>
      <c r="N564" s="522"/>
      <c r="O564" s="523"/>
      <c r="P564" s="649" t="s">
        <v>67</v>
      </c>
      <c r="Q564" s="650"/>
      <c r="R564" s="650"/>
      <c r="S564" s="651"/>
      <c r="T564" s="608">
        <f>ROUND(AY564*(1-'COMP IMPLANTAÇÃO'!$AI$1),2)</f>
        <v>207.5</v>
      </c>
      <c r="U564" s="609"/>
      <c r="V564" s="609"/>
      <c r="W564" s="610"/>
      <c r="X564" s="611">
        <v>1</v>
      </c>
      <c r="Y564" s="612"/>
      <c r="Z564" s="612"/>
      <c r="AA564" s="612"/>
      <c r="AB564" s="613"/>
      <c r="AC564" s="655">
        <f t="shared" si="114"/>
        <v>207.5</v>
      </c>
      <c r="AD564" s="656"/>
      <c r="AF564" s="521" t="s">
        <v>7055</v>
      </c>
      <c r="AG564" s="522"/>
      <c r="AH564" s="522"/>
      <c r="AI564" s="522"/>
      <c r="AJ564" s="522"/>
      <c r="AK564" s="522"/>
      <c r="AL564" s="523"/>
      <c r="AM564" s="521" t="s">
        <v>7056</v>
      </c>
      <c r="AN564" s="522"/>
      <c r="AO564" s="522"/>
      <c r="AP564" s="522"/>
      <c r="AQ564" s="522"/>
      <c r="AR564" s="522"/>
      <c r="AS564" s="522"/>
      <c r="AT564" s="523"/>
      <c r="AU564" s="524" t="s">
        <v>67</v>
      </c>
      <c r="AV564" s="564"/>
      <c r="AW564" s="564"/>
      <c r="AX564" s="525"/>
      <c r="AY564" s="529">
        <v>250</v>
      </c>
      <c r="AZ564" s="530"/>
      <c r="BA564" s="530"/>
      <c r="BB564" s="531"/>
      <c r="BC564" s="532">
        <v>1</v>
      </c>
      <c r="BD564" s="533"/>
      <c r="BE564" s="533"/>
      <c r="BF564" s="533"/>
      <c r="BG564" s="534"/>
      <c r="BH564" s="526">
        <f t="shared" si="115"/>
        <v>250</v>
      </c>
      <c r="BI564" s="528"/>
    </row>
    <row r="565" spans="1:61" ht="11.4" customHeight="1" x14ac:dyDescent="0.3">
      <c r="A565" s="538" t="s">
        <v>5553</v>
      </c>
      <c r="B565" s="538"/>
      <c r="C565" s="538"/>
      <c r="D565" s="538"/>
      <c r="E565" s="538"/>
      <c r="F565" s="538"/>
      <c r="G565" s="538"/>
      <c r="H565" s="538"/>
      <c r="I565" s="538"/>
      <c r="J565" s="538"/>
      <c r="K565" s="538"/>
      <c r="L565" s="538"/>
      <c r="M565" s="538"/>
      <c r="N565" s="538"/>
      <c r="O565" s="538"/>
      <c r="P565" s="538"/>
      <c r="Q565" s="538"/>
      <c r="R565" s="538"/>
      <c r="S565" s="538"/>
      <c r="T565" s="538"/>
      <c r="U565" s="538"/>
      <c r="V565" s="538"/>
      <c r="W565" s="538"/>
      <c r="X565" s="538"/>
      <c r="Y565" s="620">
        <f>SUM(AC562:AD564)</f>
        <v>211.01</v>
      </c>
      <c r="Z565" s="621"/>
      <c r="AA565" s="621"/>
      <c r="AB565" s="621"/>
      <c r="AC565" s="621"/>
      <c r="AD565" s="622"/>
      <c r="AF565" s="538" t="s">
        <v>5553</v>
      </c>
      <c r="AG565" s="538"/>
      <c r="AH565" s="538"/>
      <c r="AI565" s="538"/>
      <c r="AJ565" s="538"/>
      <c r="AK565" s="538"/>
      <c r="AL565" s="538"/>
      <c r="AM565" s="538"/>
      <c r="AN565" s="538"/>
      <c r="AO565" s="538"/>
      <c r="AP565" s="538"/>
      <c r="AQ565" s="538"/>
      <c r="AR565" s="538"/>
      <c r="AS565" s="538"/>
      <c r="AT565" s="538"/>
      <c r="AU565" s="538"/>
      <c r="AV565" s="538"/>
      <c r="AW565" s="538"/>
      <c r="AX565" s="538"/>
      <c r="AY565" s="538"/>
      <c r="AZ565" s="538"/>
      <c r="BA565" s="538"/>
      <c r="BB565" s="538"/>
      <c r="BC565" s="538"/>
      <c r="BD565" s="529">
        <f>SUM(BH562:BI564)</f>
        <v>254.24455599999999</v>
      </c>
      <c r="BE565" s="530"/>
      <c r="BF565" s="530"/>
      <c r="BG565" s="530"/>
      <c r="BH565" s="530"/>
      <c r="BI565" s="531"/>
    </row>
    <row r="566" spans="1:61" ht="10.8" customHeight="1" x14ac:dyDescent="0.3">
      <c r="A566" s="365"/>
      <c r="B566" s="365"/>
      <c r="C566" s="365"/>
      <c r="D566" s="365"/>
      <c r="E566" s="365"/>
      <c r="F566" s="365"/>
      <c r="G566" s="365"/>
      <c r="H566" s="365"/>
      <c r="I566" s="365"/>
      <c r="J566" s="365"/>
      <c r="K566" s="365"/>
      <c r="L566" s="365"/>
      <c r="M566" s="365"/>
      <c r="N566" s="365"/>
      <c r="O566" s="365"/>
      <c r="P566" s="365"/>
      <c r="Q566" s="365"/>
      <c r="R566" s="365"/>
      <c r="S566" s="365"/>
      <c r="T566" s="365"/>
      <c r="U566" s="365"/>
      <c r="V566" s="365"/>
      <c r="W566" s="365"/>
      <c r="X566" s="365"/>
      <c r="Y566" s="365"/>
      <c r="Z566" s="365"/>
      <c r="AA566" s="365"/>
      <c r="AB566" s="365"/>
      <c r="AC566" s="365"/>
      <c r="AD566" s="365"/>
      <c r="AF566" s="365"/>
      <c r="AG566" s="365"/>
      <c r="AH566" s="365"/>
      <c r="AI566" s="365"/>
      <c r="AJ566" s="365"/>
      <c r="AK566" s="365"/>
      <c r="AL566" s="365"/>
      <c r="AM566" s="365"/>
      <c r="AN566" s="365"/>
      <c r="AO566" s="365"/>
      <c r="AP566" s="365"/>
      <c r="AQ566" s="365"/>
      <c r="AR566" s="365"/>
      <c r="AS566" s="365"/>
      <c r="AT566" s="365"/>
      <c r="AU566" s="365"/>
      <c r="AV566" s="365"/>
      <c r="AW566" s="365"/>
      <c r="AX566" s="365"/>
      <c r="AY566" s="365"/>
      <c r="AZ566" s="365"/>
      <c r="BA566" s="365"/>
      <c r="BB566" s="365"/>
      <c r="BC566" s="365"/>
      <c r="BD566" s="365"/>
      <c r="BE566" s="365"/>
      <c r="BF566" s="365"/>
      <c r="BG566" s="365"/>
      <c r="BH566" s="365"/>
      <c r="BI566" s="365"/>
    </row>
    <row r="567" spans="1:61" ht="11.4" customHeight="1" x14ac:dyDescent="0.3">
      <c r="A567" s="539" t="s">
        <v>5554</v>
      </c>
      <c r="B567" s="540"/>
      <c r="C567" s="540"/>
      <c r="D567" s="540"/>
      <c r="E567" s="540"/>
      <c r="F567" s="540"/>
      <c r="G567" s="540"/>
      <c r="H567" s="540"/>
      <c r="I567" s="540"/>
      <c r="J567" s="540"/>
      <c r="K567" s="540"/>
      <c r="L567" s="540"/>
      <c r="M567" s="540"/>
      <c r="N567" s="540"/>
      <c r="O567" s="540"/>
      <c r="P567" s="540"/>
      <c r="Q567" s="540"/>
      <c r="R567" s="540"/>
      <c r="S567" s="540"/>
      <c r="T567" s="540"/>
      <c r="U567" s="540"/>
      <c r="V567" s="540"/>
      <c r="W567" s="540"/>
      <c r="X567" s="541"/>
      <c r="Y567" s="632">
        <f>Y565+Y559</f>
        <v>262.51</v>
      </c>
      <c r="Z567" s="633"/>
      <c r="AA567" s="633"/>
      <c r="AB567" s="633"/>
      <c r="AC567" s="633"/>
      <c r="AD567" s="634"/>
      <c r="AF567" s="539" t="s">
        <v>5554</v>
      </c>
      <c r="AG567" s="540"/>
      <c r="AH567" s="540"/>
      <c r="AI567" s="540"/>
      <c r="AJ567" s="540"/>
      <c r="AK567" s="540"/>
      <c r="AL567" s="540"/>
      <c r="AM567" s="540"/>
      <c r="AN567" s="540"/>
      <c r="AO567" s="540"/>
      <c r="AP567" s="540"/>
      <c r="AQ567" s="540"/>
      <c r="AR567" s="540"/>
      <c r="AS567" s="540"/>
      <c r="AT567" s="540"/>
      <c r="AU567" s="540"/>
      <c r="AV567" s="540"/>
      <c r="AW567" s="540"/>
      <c r="AX567" s="540"/>
      <c r="AY567" s="540"/>
      <c r="AZ567" s="540"/>
      <c r="BA567" s="540"/>
      <c r="BB567" s="540"/>
      <c r="BC567" s="541"/>
      <c r="BD567" s="582">
        <f>BD565+BD559</f>
        <v>316.309687</v>
      </c>
      <c r="BE567" s="583"/>
      <c r="BF567" s="583"/>
      <c r="BG567" s="583"/>
      <c r="BH567" s="583"/>
      <c r="BI567" s="584"/>
    </row>
    <row r="568" spans="1:61" ht="11.4" customHeight="1" x14ac:dyDescent="0.3">
      <c r="A568" s="539" t="s">
        <v>8256</v>
      </c>
      <c r="B568" s="540"/>
      <c r="C568" s="540"/>
      <c r="D568" s="540"/>
      <c r="E568" s="540"/>
      <c r="F568" s="540"/>
      <c r="G568" s="540"/>
      <c r="H568" s="540"/>
      <c r="I568" s="540"/>
      <c r="J568" s="540"/>
      <c r="K568" s="540"/>
      <c r="L568" s="540"/>
      <c r="M568" s="540"/>
      <c r="N568" s="540"/>
      <c r="O568" s="540"/>
      <c r="P568" s="540"/>
      <c r="Q568" s="540"/>
      <c r="R568" s="540"/>
      <c r="S568" s="540"/>
      <c r="T568" s="540"/>
      <c r="U568" s="540"/>
      <c r="V568" s="312"/>
      <c r="W568" s="561">
        <v>0.25069999999999998</v>
      </c>
      <c r="X568" s="648"/>
      <c r="Y568" s="548">
        <f>TRUNC(Y567*W568,2)</f>
        <v>65.81</v>
      </c>
      <c r="Z568" s="549"/>
      <c r="AA568" s="549"/>
      <c r="AB568" s="549"/>
      <c r="AC568" s="549"/>
      <c r="AD568" s="550"/>
      <c r="AF568" s="539" t="s">
        <v>8256</v>
      </c>
      <c r="AG568" s="540"/>
      <c r="AH568" s="540"/>
      <c r="AI568" s="540"/>
      <c r="AJ568" s="540"/>
      <c r="AK568" s="540"/>
      <c r="AL568" s="540"/>
      <c r="AM568" s="540"/>
      <c r="AN568" s="540"/>
      <c r="AO568" s="540"/>
      <c r="AP568" s="540"/>
      <c r="AQ568" s="540"/>
      <c r="AR568" s="540"/>
      <c r="AS568" s="540"/>
      <c r="AT568" s="540"/>
      <c r="AU568" s="540"/>
      <c r="AV568" s="540"/>
      <c r="AW568" s="540"/>
      <c r="AX568" s="540"/>
      <c r="AY568" s="540"/>
      <c r="AZ568" s="540"/>
      <c r="BA568" s="274"/>
      <c r="BB568" s="601">
        <v>0.25069999999999998</v>
      </c>
      <c r="BC568" s="555"/>
      <c r="BD568" s="590">
        <f>BD567*BB568</f>
        <v>79.298838530899985</v>
      </c>
      <c r="BE568" s="591"/>
      <c r="BF568" s="591"/>
      <c r="BG568" s="591"/>
      <c r="BH568" s="591"/>
      <c r="BI568" s="592"/>
    </row>
    <row r="569" spans="1:61" ht="11.4" customHeight="1" x14ac:dyDescent="0.3">
      <c r="A569" s="539" t="s">
        <v>5555</v>
      </c>
      <c r="B569" s="540"/>
      <c r="C569" s="540"/>
      <c r="D569" s="540"/>
      <c r="E569" s="540"/>
      <c r="F569" s="540"/>
      <c r="G569" s="540"/>
      <c r="H569" s="540"/>
      <c r="I569" s="540"/>
      <c r="J569" s="540"/>
      <c r="K569" s="540"/>
      <c r="L569" s="540"/>
      <c r="M569" s="540"/>
      <c r="N569" s="540"/>
      <c r="O569" s="540"/>
      <c r="P569" s="540"/>
      <c r="Q569" s="540"/>
      <c r="R569" s="540"/>
      <c r="S569" s="540"/>
      <c r="T569" s="540"/>
      <c r="U569" s="540"/>
      <c r="V569" s="540"/>
      <c r="W569" s="540"/>
      <c r="X569" s="541"/>
      <c r="Y569" s="632">
        <f>Y568+Y567</f>
        <v>328.32</v>
      </c>
      <c r="Z569" s="633"/>
      <c r="AA569" s="633"/>
      <c r="AB569" s="633"/>
      <c r="AC569" s="633"/>
      <c r="AD569" s="634"/>
      <c r="AF569" s="539" t="s">
        <v>5555</v>
      </c>
      <c r="AG569" s="540"/>
      <c r="AH569" s="540"/>
      <c r="AI569" s="540"/>
      <c r="AJ569" s="540"/>
      <c r="AK569" s="540"/>
      <c r="AL569" s="540"/>
      <c r="AM569" s="540"/>
      <c r="AN569" s="540"/>
      <c r="AO569" s="540"/>
      <c r="AP569" s="540"/>
      <c r="AQ569" s="540"/>
      <c r="AR569" s="540"/>
      <c r="AS569" s="540"/>
      <c r="AT569" s="540"/>
      <c r="AU569" s="540"/>
      <c r="AV569" s="540"/>
      <c r="AW569" s="540"/>
      <c r="AX569" s="540"/>
      <c r="AY569" s="540"/>
      <c r="AZ569" s="540"/>
      <c r="BA569" s="540"/>
      <c r="BB569" s="540"/>
      <c r="BC569" s="541"/>
      <c r="BD569" s="582">
        <f>BD568+BD567</f>
        <v>395.60852553090001</v>
      </c>
      <c r="BE569" s="583"/>
      <c r="BF569" s="583"/>
      <c r="BG569" s="583"/>
      <c r="BH569" s="583"/>
      <c r="BI569" s="584"/>
    </row>
    <row r="570" spans="1:61" ht="10.8" customHeight="1" x14ac:dyDescent="0.3">
      <c r="A570" s="365"/>
      <c r="B570" s="365"/>
      <c r="C570" s="365"/>
      <c r="D570" s="365"/>
      <c r="E570" s="365"/>
      <c r="F570" s="365"/>
      <c r="G570" s="365"/>
      <c r="H570" s="365"/>
      <c r="I570" s="365"/>
      <c r="J570" s="365"/>
      <c r="K570" s="365"/>
      <c r="L570" s="365"/>
      <c r="M570" s="365"/>
      <c r="N570" s="365"/>
      <c r="O570" s="365"/>
      <c r="P570" s="365"/>
      <c r="Q570" s="365"/>
      <c r="R570" s="365"/>
      <c r="S570" s="365"/>
      <c r="T570" s="365"/>
      <c r="U570" s="365"/>
      <c r="V570" s="365"/>
      <c r="W570" s="365"/>
      <c r="X570" s="365"/>
      <c r="Y570" s="365"/>
      <c r="Z570" s="365"/>
      <c r="AA570" s="365"/>
      <c r="AB570" s="365"/>
      <c r="AC570" s="365"/>
      <c r="AD570" s="365"/>
      <c r="AF570" s="365"/>
      <c r="AG570" s="365"/>
      <c r="AH570" s="365"/>
      <c r="AI570" s="365"/>
      <c r="AJ570" s="365"/>
      <c r="AK570" s="365"/>
      <c r="AL570" s="365"/>
      <c r="AM570" s="365"/>
      <c r="AN570" s="365"/>
      <c r="AO570" s="365"/>
      <c r="AP570" s="365"/>
      <c r="AQ570" s="365"/>
      <c r="AR570" s="365"/>
      <c r="AS570" s="365"/>
      <c r="AT570" s="365"/>
      <c r="AU570" s="365"/>
      <c r="AV570" s="365"/>
      <c r="AW570" s="365"/>
      <c r="AX570" s="365"/>
      <c r="AY570" s="365"/>
      <c r="AZ570" s="365"/>
      <c r="BA570" s="365"/>
      <c r="BB570" s="365"/>
      <c r="BC570" s="365"/>
      <c r="BD570" s="365"/>
      <c r="BE570" s="365"/>
      <c r="BF570" s="365"/>
      <c r="BG570" s="365"/>
      <c r="BH570" s="365"/>
      <c r="BI570" s="365"/>
    </row>
    <row r="571" spans="1:61" ht="13.35" customHeight="1" x14ac:dyDescent="0.3">
      <c r="A571" s="520" t="s">
        <v>5556</v>
      </c>
      <c r="B571" s="520"/>
      <c r="C571" s="520"/>
      <c r="D571" s="520"/>
      <c r="E571" s="520"/>
      <c r="F571" s="520" t="s">
        <v>7057</v>
      </c>
      <c r="G571" s="520"/>
      <c r="H571" s="520"/>
      <c r="I571" s="520"/>
      <c r="J571" s="520"/>
      <c r="K571" s="520"/>
      <c r="L571" s="520"/>
      <c r="M571" s="520"/>
      <c r="N571" s="520"/>
      <c r="O571" s="520"/>
      <c r="P571" s="520"/>
      <c r="Q571" s="520"/>
      <c r="R571" s="520"/>
      <c r="S571" s="520"/>
      <c r="T571" s="520"/>
      <c r="U571" s="520"/>
      <c r="V571" s="520"/>
      <c r="W571" s="520"/>
      <c r="X571" s="520"/>
      <c r="Y571" s="520"/>
      <c r="Z571" s="520"/>
      <c r="AA571" s="520"/>
      <c r="AB571" s="520"/>
      <c r="AC571" s="520"/>
      <c r="AD571" s="520"/>
      <c r="AF571" s="520" t="s">
        <v>5556</v>
      </c>
      <c r="AG571" s="520"/>
      <c r="AH571" s="520"/>
      <c r="AI571" s="520"/>
      <c r="AJ571" s="520"/>
      <c r="AK571" s="520" t="s">
        <v>7057</v>
      </c>
      <c r="AL571" s="520"/>
      <c r="AM571" s="520"/>
      <c r="AN571" s="520"/>
      <c r="AO571" s="520"/>
      <c r="AP571" s="520"/>
      <c r="AQ571" s="520"/>
      <c r="AR571" s="520"/>
      <c r="AS571" s="520"/>
      <c r="AT571" s="520"/>
      <c r="AU571" s="520"/>
      <c r="AV571" s="520"/>
      <c r="AW571" s="520"/>
      <c r="AX571" s="520"/>
      <c r="AY571" s="520"/>
      <c r="AZ571" s="520"/>
      <c r="BA571" s="520"/>
      <c r="BB571" s="520"/>
      <c r="BC571" s="520"/>
      <c r="BD571" s="520"/>
      <c r="BE571" s="520"/>
      <c r="BF571" s="520"/>
      <c r="BG571" s="520"/>
      <c r="BH571" s="520"/>
      <c r="BI571" s="520"/>
    </row>
    <row r="572" spans="1:61" ht="10.8" customHeight="1" x14ac:dyDescent="0.3">
      <c r="A572" s="365"/>
      <c r="B572" s="365"/>
      <c r="C572" s="365"/>
      <c r="D572" s="365"/>
      <c r="E572" s="365"/>
      <c r="F572" s="365"/>
      <c r="G572" s="365"/>
      <c r="H572" s="365"/>
      <c r="I572" s="365"/>
      <c r="J572" s="365"/>
      <c r="K572" s="365"/>
      <c r="L572" s="365"/>
      <c r="M572" s="365"/>
      <c r="N572" s="365"/>
      <c r="O572" s="365"/>
      <c r="P572" s="365"/>
      <c r="Q572" s="365"/>
      <c r="R572" s="365"/>
      <c r="S572" s="365"/>
      <c r="T572" s="365"/>
      <c r="U572" s="365"/>
      <c r="V572" s="365"/>
      <c r="W572" s="365"/>
      <c r="X572" s="365"/>
      <c r="Y572" s="365"/>
      <c r="Z572" s="365"/>
      <c r="AA572" s="365"/>
      <c r="AB572" s="365"/>
      <c r="AC572" s="365"/>
      <c r="AD572" s="365"/>
      <c r="AF572" s="365"/>
      <c r="AG572" s="365"/>
      <c r="AH572" s="365"/>
      <c r="AI572" s="365"/>
      <c r="AJ572" s="365"/>
      <c r="AK572" s="365"/>
      <c r="AL572" s="365"/>
      <c r="AM572" s="365"/>
      <c r="AN572" s="365"/>
      <c r="AO572" s="365"/>
      <c r="AP572" s="365"/>
      <c r="AQ572" s="365"/>
      <c r="AR572" s="365"/>
      <c r="AS572" s="365"/>
      <c r="AT572" s="365"/>
      <c r="AU572" s="365"/>
      <c r="AV572" s="365"/>
      <c r="AW572" s="365"/>
      <c r="AX572" s="365"/>
      <c r="AY572" s="365"/>
      <c r="AZ572" s="365"/>
      <c r="BA572" s="365"/>
      <c r="BB572" s="365"/>
      <c r="BC572" s="365"/>
      <c r="BD572" s="365"/>
      <c r="BE572" s="365"/>
      <c r="BF572" s="365"/>
      <c r="BG572" s="365"/>
      <c r="BH572" s="365"/>
      <c r="BI572" s="365"/>
    </row>
    <row r="573" spans="1:61" ht="22.95" customHeight="1" x14ac:dyDescent="0.3">
      <c r="A573" s="365" t="s">
        <v>7058</v>
      </c>
      <c r="B573" s="365"/>
      <c r="C573" s="365"/>
      <c r="D573" s="365"/>
      <c r="E573" s="365"/>
      <c r="F573" s="365"/>
      <c r="G573" s="365"/>
      <c r="H573" s="365"/>
      <c r="I573" s="365"/>
      <c r="J573" s="365"/>
      <c r="K573" s="365"/>
      <c r="L573" s="365"/>
      <c r="M573" s="365"/>
      <c r="N573" s="365"/>
      <c r="O573" s="365"/>
      <c r="P573" s="365"/>
      <c r="Q573" s="365"/>
      <c r="R573" s="365"/>
      <c r="S573" s="365"/>
      <c r="T573" s="365"/>
      <c r="U573" s="365"/>
      <c r="V573" s="365"/>
      <c r="W573" s="365"/>
      <c r="X573" s="365"/>
      <c r="Y573" s="637" t="s">
        <v>5631</v>
      </c>
      <c r="Z573" s="637"/>
      <c r="AA573" s="637"/>
      <c r="AB573" s="637"/>
      <c r="AC573" s="637"/>
      <c r="AD573" s="637"/>
      <c r="AF573" s="365" t="s">
        <v>7058</v>
      </c>
      <c r="AG573" s="365"/>
      <c r="AH573" s="365"/>
      <c r="AI573" s="365"/>
      <c r="AJ573" s="365"/>
      <c r="AK573" s="365"/>
      <c r="AL573" s="365"/>
      <c r="AM573" s="365"/>
      <c r="AN573" s="365"/>
      <c r="AO573" s="365"/>
      <c r="AP573" s="365"/>
      <c r="AQ573" s="365"/>
      <c r="AR573" s="365"/>
      <c r="AS573" s="365"/>
      <c r="AT573" s="365"/>
      <c r="AU573" s="365"/>
      <c r="AV573" s="365"/>
      <c r="AW573" s="365"/>
      <c r="AX573" s="365"/>
      <c r="AY573" s="365"/>
      <c r="AZ573" s="365"/>
      <c r="BA573" s="365"/>
      <c r="BB573" s="365"/>
      <c r="BC573" s="365"/>
      <c r="BD573" s="365" t="s">
        <v>5631</v>
      </c>
      <c r="BE573" s="365"/>
      <c r="BF573" s="365"/>
      <c r="BG573" s="365"/>
      <c r="BH573" s="365"/>
      <c r="BI573" s="365"/>
    </row>
    <row r="574" spans="1:61" ht="10.8" customHeight="1" x14ac:dyDescent="0.3">
      <c r="A574" s="365"/>
      <c r="B574" s="365"/>
      <c r="C574" s="365"/>
      <c r="D574" s="365"/>
      <c r="E574" s="365"/>
      <c r="F574" s="365"/>
      <c r="G574" s="365"/>
      <c r="H574" s="365"/>
      <c r="I574" s="365"/>
      <c r="J574" s="365"/>
      <c r="K574" s="365"/>
      <c r="L574" s="365"/>
      <c r="M574" s="365"/>
      <c r="N574" s="365"/>
      <c r="O574" s="365"/>
      <c r="P574" s="365"/>
      <c r="Q574" s="365"/>
      <c r="R574" s="365"/>
      <c r="S574" s="365"/>
      <c r="T574" s="365"/>
      <c r="U574" s="365"/>
      <c r="V574" s="365"/>
      <c r="W574" s="365"/>
      <c r="X574" s="365"/>
      <c r="Y574" s="365"/>
      <c r="Z574" s="365"/>
      <c r="AA574" s="365"/>
      <c r="AB574" s="365"/>
      <c r="AC574" s="365"/>
      <c r="AD574" s="365"/>
      <c r="AF574" s="365"/>
      <c r="AG574" s="365"/>
      <c r="AH574" s="365"/>
      <c r="AI574" s="365"/>
      <c r="AJ574" s="365"/>
      <c r="AK574" s="365"/>
      <c r="AL574" s="365"/>
      <c r="AM574" s="365"/>
      <c r="AN574" s="365"/>
      <c r="AO574" s="365"/>
      <c r="AP574" s="365"/>
      <c r="AQ574" s="365"/>
      <c r="AR574" s="365"/>
      <c r="AS574" s="365"/>
      <c r="AT574" s="365"/>
      <c r="AU574" s="365"/>
      <c r="AV574" s="365"/>
      <c r="AW574" s="365"/>
      <c r="AX574" s="365"/>
      <c r="AY574" s="365"/>
      <c r="AZ574" s="365"/>
      <c r="BA574" s="365"/>
      <c r="BB574" s="365"/>
      <c r="BC574" s="365"/>
      <c r="BD574" s="365"/>
      <c r="BE574" s="365"/>
      <c r="BF574" s="365"/>
      <c r="BG574" s="365"/>
      <c r="BH574" s="365"/>
      <c r="BI574" s="365"/>
    </row>
    <row r="575" spans="1:61" ht="11.4" customHeight="1" x14ac:dyDescent="0.3">
      <c r="A575" s="551" t="s">
        <v>5548</v>
      </c>
      <c r="B575" s="552"/>
      <c r="C575" s="552"/>
      <c r="D575" s="552"/>
      <c r="E575" s="552"/>
      <c r="F575" s="552"/>
      <c r="G575" s="553"/>
      <c r="H575" s="551" t="s">
        <v>5557</v>
      </c>
      <c r="I575" s="552"/>
      <c r="J575" s="552"/>
      <c r="K575" s="552"/>
      <c r="L575" s="553"/>
      <c r="M575" s="545" t="s">
        <v>5558</v>
      </c>
      <c r="N575" s="547"/>
      <c r="O575" s="545" t="s">
        <v>5559</v>
      </c>
      <c r="P575" s="546"/>
      <c r="Q575" s="546"/>
      <c r="R575" s="547"/>
      <c r="S575" s="545" t="s">
        <v>5560</v>
      </c>
      <c r="T575" s="546"/>
      <c r="U575" s="546"/>
      <c r="V575" s="547"/>
      <c r="W575" s="545" t="s">
        <v>5551</v>
      </c>
      <c r="X575" s="546"/>
      <c r="Y575" s="546"/>
      <c r="Z575" s="546"/>
      <c r="AA575" s="547"/>
      <c r="AB575" s="545" t="s">
        <v>5561</v>
      </c>
      <c r="AC575" s="546"/>
      <c r="AD575" s="547"/>
      <c r="AF575" s="551" t="s">
        <v>5548</v>
      </c>
      <c r="AG575" s="552"/>
      <c r="AH575" s="552"/>
      <c r="AI575" s="552"/>
      <c r="AJ575" s="552"/>
      <c r="AK575" s="552"/>
      <c r="AL575" s="553"/>
      <c r="AM575" s="551" t="s">
        <v>5557</v>
      </c>
      <c r="AN575" s="552"/>
      <c r="AO575" s="552"/>
      <c r="AP575" s="552"/>
      <c r="AQ575" s="553"/>
      <c r="AR575" s="539" t="s">
        <v>5558</v>
      </c>
      <c r="AS575" s="541"/>
      <c r="AT575" s="539" t="s">
        <v>5559</v>
      </c>
      <c r="AU575" s="540"/>
      <c r="AV575" s="540"/>
      <c r="AW575" s="541"/>
      <c r="AX575" s="539" t="s">
        <v>5560</v>
      </c>
      <c r="AY575" s="540"/>
      <c r="AZ575" s="540"/>
      <c r="BA575" s="541"/>
      <c r="BB575" s="539" t="s">
        <v>5551</v>
      </c>
      <c r="BC575" s="540"/>
      <c r="BD575" s="540"/>
      <c r="BE575" s="540"/>
      <c r="BF575" s="541"/>
      <c r="BG575" s="539" t="s">
        <v>5561</v>
      </c>
      <c r="BH575" s="540"/>
      <c r="BI575" s="541"/>
    </row>
    <row r="576" spans="1:61" ht="11.4" customHeight="1" x14ac:dyDescent="0.3">
      <c r="A576" s="521" t="s">
        <v>5562</v>
      </c>
      <c r="B576" s="522"/>
      <c r="C576" s="522"/>
      <c r="D576" s="522"/>
      <c r="E576" s="522"/>
      <c r="F576" s="522"/>
      <c r="G576" s="523"/>
      <c r="H576" s="521" t="s">
        <v>5563</v>
      </c>
      <c r="I576" s="522"/>
      <c r="J576" s="522"/>
      <c r="K576" s="522"/>
      <c r="L576" s="523"/>
      <c r="M576" s="673">
        <f>ROUND(AR576*(1-'COMP IMPLANTAÇÃO'!$AI$1),2)</f>
        <v>6.02</v>
      </c>
      <c r="N576" s="674"/>
      <c r="O576" s="673">
        <f t="shared" ref="O576:O577" si="116">TRUNC(M576*(1+(S576/100)),2)</f>
        <v>16.88</v>
      </c>
      <c r="P576" s="675"/>
      <c r="Q576" s="675"/>
      <c r="R576" s="674"/>
      <c r="S576" s="620">
        <v>180.43</v>
      </c>
      <c r="T576" s="621"/>
      <c r="U576" s="621"/>
      <c r="V576" s="622"/>
      <c r="W576" s="611">
        <v>1.88</v>
      </c>
      <c r="X576" s="612"/>
      <c r="Y576" s="612"/>
      <c r="Z576" s="612"/>
      <c r="AA576" s="613"/>
      <c r="AB576" s="623">
        <f t="shared" ref="AB576:AB577" si="117">TRUNC(O576*W576,2)</f>
        <v>31.73</v>
      </c>
      <c r="AC576" s="624"/>
      <c r="AD576" s="625"/>
      <c r="AF576" s="521" t="s">
        <v>5562</v>
      </c>
      <c r="AG576" s="522"/>
      <c r="AH576" s="522"/>
      <c r="AI576" s="522"/>
      <c r="AJ576" s="522"/>
      <c r="AK576" s="522"/>
      <c r="AL576" s="523"/>
      <c r="AM576" s="521" t="s">
        <v>5563</v>
      </c>
      <c r="AN576" s="522"/>
      <c r="AO576" s="522"/>
      <c r="AP576" s="522"/>
      <c r="AQ576" s="523"/>
      <c r="AR576" s="535">
        <v>7.25</v>
      </c>
      <c r="AS576" s="537"/>
      <c r="AT576" s="526">
        <v>20.329999999999998</v>
      </c>
      <c r="AU576" s="527"/>
      <c r="AV576" s="527"/>
      <c r="AW576" s="528"/>
      <c r="AX576" s="529">
        <v>180.43</v>
      </c>
      <c r="AY576" s="530"/>
      <c r="AZ576" s="530"/>
      <c r="BA576" s="531"/>
      <c r="BB576" s="532">
        <v>1.88</v>
      </c>
      <c r="BC576" s="533"/>
      <c r="BD576" s="533"/>
      <c r="BE576" s="533"/>
      <c r="BF576" s="534"/>
      <c r="BG576" s="535">
        <f t="shared" ref="BG576:BG577" si="118">AT576*BB576</f>
        <v>38.220399999999998</v>
      </c>
      <c r="BH576" s="536"/>
      <c r="BI576" s="537"/>
    </row>
    <row r="577" spans="1:61" ht="11.4" customHeight="1" x14ac:dyDescent="0.3">
      <c r="A577" s="521" t="s">
        <v>5567</v>
      </c>
      <c r="B577" s="522"/>
      <c r="C577" s="522"/>
      <c r="D577" s="522"/>
      <c r="E577" s="522"/>
      <c r="F577" s="522"/>
      <c r="G577" s="523"/>
      <c r="H577" s="521" t="s">
        <v>171</v>
      </c>
      <c r="I577" s="522"/>
      <c r="J577" s="522"/>
      <c r="K577" s="522"/>
      <c r="L577" s="523"/>
      <c r="M577" s="673">
        <f>ROUND(AR577*(1-'COMP IMPLANTAÇÃO'!$AI$1),2)</f>
        <v>9.59</v>
      </c>
      <c r="N577" s="674"/>
      <c r="O577" s="673">
        <f t="shared" si="116"/>
        <v>24.16</v>
      </c>
      <c r="P577" s="675"/>
      <c r="Q577" s="675"/>
      <c r="R577" s="674"/>
      <c r="S577" s="620">
        <v>152.01</v>
      </c>
      <c r="T577" s="621"/>
      <c r="U577" s="621"/>
      <c r="V577" s="622"/>
      <c r="W577" s="611">
        <v>0.44</v>
      </c>
      <c r="X577" s="612"/>
      <c r="Y577" s="612"/>
      <c r="Z577" s="612"/>
      <c r="AA577" s="613"/>
      <c r="AB577" s="623">
        <f t="shared" si="117"/>
        <v>10.63</v>
      </c>
      <c r="AC577" s="624"/>
      <c r="AD577" s="625"/>
      <c r="AF577" s="521" t="s">
        <v>5567</v>
      </c>
      <c r="AG577" s="522"/>
      <c r="AH577" s="522"/>
      <c r="AI577" s="522"/>
      <c r="AJ577" s="522"/>
      <c r="AK577" s="522"/>
      <c r="AL577" s="523"/>
      <c r="AM577" s="521" t="s">
        <v>171</v>
      </c>
      <c r="AN577" s="522"/>
      <c r="AO577" s="522"/>
      <c r="AP577" s="522"/>
      <c r="AQ577" s="523"/>
      <c r="AR577" s="526">
        <v>11.56</v>
      </c>
      <c r="AS577" s="528"/>
      <c r="AT577" s="526">
        <v>29.13</v>
      </c>
      <c r="AU577" s="527"/>
      <c r="AV577" s="527"/>
      <c r="AW577" s="528"/>
      <c r="AX577" s="529">
        <v>152.01</v>
      </c>
      <c r="AY577" s="530"/>
      <c r="AZ577" s="530"/>
      <c r="BA577" s="531"/>
      <c r="BB577" s="532">
        <v>0.44</v>
      </c>
      <c r="BC577" s="533"/>
      <c r="BD577" s="533"/>
      <c r="BE577" s="533"/>
      <c r="BF577" s="534"/>
      <c r="BG577" s="535">
        <f t="shared" si="118"/>
        <v>12.8172</v>
      </c>
      <c r="BH577" s="536"/>
      <c r="BI577" s="537"/>
    </row>
    <row r="578" spans="1:61" ht="11.4" customHeight="1" x14ac:dyDescent="0.3">
      <c r="A578" s="538" t="s">
        <v>5565</v>
      </c>
      <c r="B578" s="538"/>
      <c r="C578" s="538"/>
      <c r="D578" s="538"/>
      <c r="E578" s="538"/>
      <c r="F578" s="538"/>
      <c r="G578" s="538"/>
      <c r="H578" s="538"/>
      <c r="I578" s="538"/>
      <c r="J578" s="538"/>
      <c r="K578" s="538"/>
      <c r="L578" s="538"/>
      <c r="M578" s="538"/>
      <c r="N578" s="538"/>
      <c r="O578" s="538"/>
      <c r="P578" s="538"/>
      <c r="Q578" s="538"/>
      <c r="R578" s="538"/>
      <c r="S578" s="538"/>
      <c r="T578" s="538"/>
      <c r="U578" s="538"/>
      <c r="V578" s="538"/>
      <c r="W578" s="538"/>
      <c r="X578" s="538"/>
      <c r="Y578" s="617">
        <f>SUM(AB576:AD577)</f>
        <v>42.36</v>
      </c>
      <c r="Z578" s="618"/>
      <c r="AA578" s="618"/>
      <c r="AB578" s="618"/>
      <c r="AC578" s="618"/>
      <c r="AD578" s="619"/>
      <c r="AF578" s="538" t="s">
        <v>5565</v>
      </c>
      <c r="AG578" s="538"/>
      <c r="AH578" s="538"/>
      <c r="AI578" s="538"/>
      <c r="AJ578" s="538"/>
      <c r="AK578" s="538"/>
      <c r="AL578" s="538"/>
      <c r="AM578" s="538"/>
      <c r="AN578" s="538"/>
      <c r="AO578" s="538"/>
      <c r="AP578" s="538"/>
      <c r="AQ578" s="538"/>
      <c r="AR578" s="538"/>
      <c r="AS578" s="538"/>
      <c r="AT578" s="538"/>
      <c r="AU578" s="538"/>
      <c r="AV578" s="538"/>
      <c r="AW578" s="538"/>
      <c r="AX578" s="538"/>
      <c r="AY578" s="538"/>
      <c r="AZ578" s="538"/>
      <c r="BA578" s="538"/>
      <c r="BB578" s="538"/>
      <c r="BC578" s="538"/>
      <c r="BD578" s="526">
        <f>SUM(BG576:BI577)</f>
        <v>51.037599999999998</v>
      </c>
      <c r="BE578" s="527"/>
      <c r="BF578" s="527"/>
      <c r="BG578" s="527"/>
      <c r="BH578" s="527"/>
      <c r="BI578" s="528"/>
    </row>
    <row r="579" spans="1:61" ht="10.8" customHeight="1" x14ac:dyDescent="0.3">
      <c r="A579" s="365"/>
      <c r="B579" s="365"/>
      <c r="C579" s="365"/>
      <c r="D579" s="365"/>
      <c r="E579" s="365"/>
      <c r="F579" s="365"/>
      <c r="G579" s="365"/>
      <c r="H579" s="365"/>
      <c r="I579" s="365"/>
      <c r="J579" s="365"/>
      <c r="K579" s="365"/>
      <c r="L579" s="365"/>
      <c r="M579" s="365"/>
      <c r="N579" s="365"/>
      <c r="O579" s="365"/>
      <c r="P579" s="365"/>
      <c r="Q579" s="365"/>
      <c r="R579" s="365"/>
      <c r="S579" s="365"/>
      <c r="T579" s="365"/>
      <c r="U579" s="365"/>
      <c r="V579" s="365"/>
      <c r="W579" s="365"/>
      <c r="X579" s="365"/>
      <c r="Y579" s="365"/>
      <c r="Z579" s="365"/>
      <c r="AA579" s="365"/>
      <c r="AB579" s="365"/>
      <c r="AC579" s="365"/>
      <c r="AD579" s="365"/>
      <c r="AF579" s="365"/>
      <c r="AG579" s="365"/>
      <c r="AH579" s="365"/>
      <c r="AI579" s="365"/>
      <c r="AJ579" s="365"/>
      <c r="AK579" s="365"/>
      <c r="AL579" s="365"/>
      <c r="AM579" s="365"/>
      <c r="AN579" s="365"/>
      <c r="AO579" s="365"/>
      <c r="AP579" s="365"/>
      <c r="AQ579" s="365"/>
      <c r="AR579" s="365"/>
      <c r="AS579" s="365"/>
      <c r="AT579" s="365"/>
      <c r="AU579" s="365"/>
      <c r="AV579" s="365"/>
      <c r="AW579" s="365"/>
      <c r="AX579" s="365"/>
      <c r="AY579" s="365"/>
      <c r="AZ579" s="365"/>
      <c r="BA579" s="365"/>
      <c r="BB579" s="365"/>
      <c r="BC579" s="365"/>
      <c r="BD579" s="365"/>
      <c r="BE579" s="365"/>
      <c r="BF579" s="365"/>
      <c r="BG579" s="365"/>
      <c r="BH579" s="365"/>
      <c r="BI579" s="365"/>
    </row>
    <row r="580" spans="1:61" ht="11.4" customHeight="1" x14ac:dyDescent="0.3">
      <c r="A580" s="551" t="s">
        <v>5548</v>
      </c>
      <c r="B580" s="552"/>
      <c r="C580" s="552"/>
      <c r="D580" s="552"/>
      <c r="E580" s="552"/>
      <c r="F580" s="552"/>
      <c r="G580" s="553"/>
      <c r="H580" s="551" t="s">
        <v>5549</v>
      </c>
      <c r="I580" s="552"/>
      <c r="J580" s="552"/>
      <c r="K580" s="552"/>
      <c r="L580" s="552"/>
      <c r="M580" s="552"/>
      <c r="N580" s="552"/>
      <c r="O580" s="553"/>
      <c r="P580" s="646" t="s">
        <v>167</v>
      </c>
      <c r="Q580" s="647"/>
      <c r="R580" s="647"/>
      <c r="S580" s="648"/>
      <c r="T580" s="545" t="s">
        <v>5550</v>
      </c>
      <c r="U580" s="546"/>
      <c r="V580" s="546"/>
      <c r="W580" s="547"/>
      <c r="X580" s="545" t="s">
        <v>5551</v>
      </c>
      <c r="Y580" s="546"/>
      <c r="Z580" s="546"/>
      <c r="AA580" s="546"/>
      <c r="AB580" s="547"/>
      <c r="AC580" s="545" t="s">
        <v>5552</v>
      </c>
      <c r="AD580" s="547"/>
      <c r="AF580" s="551" t="s">
        <v>5548</v>
      </c>
      <c r="AG580" s="552"/>
      <c r="AH580" s="552"/>
      <c r="AI580" s="552"/>
      <c r="AJ580" s="552"/>
      <c r="AK580" s="552"/>
      <c r="AL580" s="553"/>
      <c r="AM580" s="551" t="s">
        <v>5549</v>
      </c>
      <c r="AN580" s="552"/>
      <c r="AO580" s="552"/>
      <c r="AP580" s="552"/>
      <c r="AQ580" s="552"/>
      <c r="AR580" s="552"/>
      <c r="AS580" s="552"/>
      <c r="AT580" s="553"/>
      <c r="AU580" s="554" t="s">
        <v>167</v>
      </c>
      <c r="AV580" s="563"/>
      <c r="AW580" s="563"/>
      <c r="AX580" s="555"/>
      <c r="AY580" s="539" t="s">
        <v>5550</v>
      </c>
      <c r="AZ580" s="540"/>
      <c r="BA580" s="540"/>
      <c r="BB580" s="541"/>
      <c r="BC580" s="539" t="s">
        <v>5551</v>
      </c>
      <c r="BD580" s="540"/>
      <c r="BE580" s="540"/>
      <c r="BF580" s="540"/>
      <c r="BG580" s="541"/>
      <c r="BH580" s="539" t="s">
        <v>5552</v>
      </c>
      <c r="BI580" s="541"/>
    </row>
    <row r="581" spans="1:61" ht="11.4" customHeight="1" x14ac:dyDescent="0.3">
      <c r="A581" s="521" t="s">
        <v>6912</v>
      </c>
      <c r="B581" s="522"/>
      <c r="C581" s="522"/>
      <c r="D581" s="522"/>
      <c r="E581" s="522"/>
      <c r="F581" s="522"/>
      <c r="G581" s="523"/>
      <c r="H581" s="521" t="s">
        <v>6913</v>
      </c>
      <c r="I581" s="522"/>
      <c r="J581" s="522"/>
      <c r="K581" s="522"/>
      <c r="L581" s="522"/>
      <c r="M581" s="522"/>
      <c r="N581" s="522"/>
      <c r="O581" s="523"/>
      <c r="P581" s="649" t="s">
        <v>79</v>
      </c>
      <c r="Q581" s="650"/>
      <c r="R581" s="650"/>
      <c r="S581" s="651"/>
      <c r="T581" s="608">
        <f>ROUND(AY581*(1-'COMP IMPLANTAÇÃO'!$AI$1),2)</f>
        <v>15.38</v>
      </c>
      <c r="U581" s="609"/>
      <c r="V581" s="609"/>
      <c r="W581" s="610"/>
      <c r="X581" s="611">
        <v>0.03</v>
      </c>
      <c r="Y581" s="612"/>
      <c r="Z581" s="612"/>
      <c r="AA581" s="612"/>
      <c r="AB581" s="613"/>
      <c r="AC581" s="655">
        <f t="shared" ref="AC581:AC586" si="119">TRUNC(T581*X581,2)</f>
        <v>0.46</v>
      </c>
      <c r="AD581" s="656"/>
      <c r="AF581" s="521" t="s">
        <v>6912</v>
      </c>
      <c r="AG581" s="522"/>
      <c r="AH581" s="522"/>
      <c r="AI581" s="522"/>
      <c r="AJ581" s="522"/>
      <c r="AK581" s="522"/>
      <c r="AL581" s="523"/>
      <c r="AM581" s="521" t="s">
        <v>6913</v>
      </c>
      <c r="AN581" s="522"/>
      <c r="AO581" s="522"/>
      <c r="AP581" s="522"/>
      <c r="AQ581" s="522"/>
      <c r="AR581" s="522"/>
      <c r="AS581" s="522"/>
      <c r="AT581" s="523"/>
      <c r="AU581" s="524" t="s">
        <v>79</v>
      </c>
      <c r="AV581" s="564"/>
      <c r="AW581" s="564"/>
      <c r="AX581" s="525"/>
      <c r="AY581" s="526">
        <v>18.53</v>
      </c>
      <c r="AZ581" s="527"/>
      <c r="BA581" s="527"/>
      <c r="BB581" s="528"/>
      <c r="BC581" s="532">
        <v>0.03</v>
      </c>
      <c r="BD581" s="533"/>
      <c r="BE581" s="533"/>
      <c r="BF581" s="533"/>
      <c r="BG581" s="534"/>
      <c r="BH581" s="526">
        <f t="shared" ref="BH581:BH586" si="120">SUM(AY581*BC581)</f>
        <v>0.55590000000000006</v>
      </c>
      <c r="BI581" s="528"/>
    </row>
    <row r="582" spans="1:61" ht="11.4" customHeight="1" x14ac:dyDescent="0.3">
      <c r="A582" s="521" t="s">
        <v>6908</v>
      </c>
      <c r="B582" s="522"/>
      <c r="C582" s="522"/>
      <c r="D582" s="522"/>
      <c r="E582" s="522"/>
      <c r="F582" s="522"/>
      <c r="G582" s="523"/>
      <c r="H582" s="521" t="s">
        <v>6909</v>
      </c>
      <c r="I582" s="522"/>
      <c r="J582" s="522"/>
      <c r="K582" s="522"/>
      <c r="L582" s="522"/>
      <c r="M582" s="522"/>
      <c r="N582" s="522"/>
      <c r="O582" s="523"/>
      <c r="P582" s="649" t="s">
        <v>66</v>
      </c>
      <c r="Q582" s="650"/>
      <c r="R582" s="650"/>
      <c r="S582" s="651"/>
      <c r="T582" s="608">
        <f>ROUND(AY582*(1-'COMP IMPLANTAÇÃO'!$AI$1),2)</f>
        <v>13.4</v>
      </c>
      <c r="U582" s="609"/>
      <c r="V582" s="609"/>
      <c r="W582" s="610"/>
      <c r="X582" s="611">
        <v>1.71</v>
      </c>
      <c r="Y582" s="612"/>
      <c r="Z582" s="612"/>
      <c r="AA582" s="612"/>
      <c r="AB582" s="613"/>
      <c r="AC582" s="655">
        <f t="shared" si="119"/>
        <v>22.91</v>
      </c>
      <c r="AD582" s="656"/>
      <c r="AF582" s="521" t="s">
        <v>6908</v>
      </c>
      <c r="AG582" s="522"/>
      <c r="AH582" s="522"/>
      <c r="AI582" s="522"/>
      <c r="AJ582" s="522"/>
      <c r="AK582" s="522"/>
      <c r="AL582" s="523"/>
      <c r="AM582" s="521" t="s">
        <v>6909</v>
      </c>
      <c r="AN582" s="522"/>
      <c r="AO582" s="522"/>
      <c r="AP582" s="522"/>
      <c r="AQ582" s="522"/>
      <c r="AR582" s="522"/>
      <c r="AS582" s="522"/>
      <c r="AT582" s="523"/>
      <c r="AU582" s="524" t="s">
        <v>66</v>
      </c>
      <c r="AV582" s="564"/>
      <c r="AW582" s="564"/>
      <c r="AX582" s="525"/>
      <c r="AY582" s="526">
        <v>16.149999999999999</v>
      </c>
      <c r="AZ582" s="527"/>
      <c r="BA582" s="527"/>
      <c r="BB582" s="528"/>
      <c r="BC582" s="532">
        <v>1.71</v>
      </c>
      <c r="BD582" s="533"/>
      <c r="BE582" s="533"/>
      <c r="BF582" s="533"/>
      <c r="BG582" s="534"/>
      <c r="BH582" s="526">
        <f t="shared" si="120"/>
        <v>27.616499999999998</v>
      </c>
      <c r="BI582" s="528"/>
    </row>
    <row r="583" spans="1:61" ht="34.5" customHeight="1" x14ac:dyDescent="0.3">
      <c r="A583" s="521" t="s">
        <v>6914</v>
      </c>
      <c r="B583" s="522"/>
      <c r="C583" s="522"/>
      <c r="D583" s="522"/>
      <c r="E583" s="522"/>
      <c r="F583" s="522"/>
      <c r="G583" s="523"/>
      <c r="H583" s="521" t="s">
        <v>6915</v>
      </c>
      <c r="I583" s="522"/>
      <c r="J583" s="522"/>
      <c r="K583" s="522"/>
      <c r="L583" s="522"/>
      <c r="M583" s="522"/>
      <c r="N583" s="522"/>
      <c r="O583" s="523"/>
      <c r="P583" s="649" t="s">
        <v>67</v>
      </c>
      <c r="Q583" s="650"/>
      <c r="R583" s="650"/>
      <c r="S583" s="651"/>
      <c r="T583" s="608">
        <f>ROUND(AY583*(1-'COMP IMPLANTAÇÃO'!$AI$1),2)</f>
        <v>38.79</v>
      </c>
      <c r="U583" s="609"/>
      <c r="V583" s="609"/>
      <c r="W583" s="610"/>
      <c r="X583" s="611">
        <v>1</v>
      </c>
      <c r="Y583" s="612"/>
      <c r="Z583" s="612"/>
      <c r="AA583" s="612"/>
      <c r="AB583" s="613"/>
      <c r="AC583" s="655">
        <f t="shared" si="119"/>
        <v>38.79</v>
      </c>
      <c r="AD583" s="656"/>
      <c r="AF583" s="521" t="s">
        <v>6914</v>
      </c>
      <c r="AG583" s="522"/>
      <c r="AH583" s="522"/>
      <c r="AI583" s="522"/>
      <c r="AJ583" s="522"/>
      <c r="AK583" s="522"/>
      <c r="AL583" s="523"/>
      <c r="AM583" s="521" t="s">
        <v>6915</v>
      </c>
      <c r="AN583" s="522"/>
      <c r="AO583" s="522"/>
      <c r="AP583" s="522"/>
      <c r="AQ583" s="522"/>
      <c r="AR583" s="522"/>
      <c r="AS583" s="522"/>
      <c r="AT583" s="523"/>
      <c r="AU583" s="524" t="s">
        <v>67</v>
      </c>
      <c r="AV583" s="564"/>
      <c r="AW583" s="564"/>
      <c r="AX583" s="525"/>
      <c r="AY583" s="526">
        <v>46.74</v>
      </c>
      <c r="AZ583" s="527"/>
      <c r="BA583" s="527"/>
      <c r="BB583" s="528"/>
      <c r="BC583" s="532">
        <v>1</v>
      </c>
      <c r="BD583" s="533"/>
      <c r="BE583" s="533"/>
      <c r="BF583" s="533"/>
      <c r="BG583" s="534"/>
      <c r="BH583" s="526">
        <f t="shared" si="120"/>
        <v>46.74</v>
      </c>
      <c r="BI583" s="528"/>
    </row>
    <row r="584" spans="1:61" ht="22.95" customHeight="1" x14ac:dyDescent="0.3">
      <c r="A584" s="521" t="s">
        <v>6916</v>
      </c>
      <c r="B584" s="522"/>
      <c r="C584" s="522"/>
      <c r="D584" s="522"/>
      <c r="E584" s="522"/>
      <c r="F584" s="522"/>
      <c r="G584" s="523"/>
      <c r="H584" s="521" t="s">
        <v>4286</v>
      </c>
      <c r="I584" s="522"/>
      <c r="J584" s="522"/>
      <c r="K584" s="522"/>
      <c r="L584" s="522"/>
      <c r="M584" s="522"/>
      <c r="N584" s="522"/>
      <c r="O584" s="523"/>
      <c r="P584" s="649" t="s">
        <v>66</v>
      </c>
      <c r="Q584" s="650"/>
      <c r="R584" s="650"/>
      <c r="S584" s="651"/>
      <c r="T584" s="608">
        <f>ROUND(AY584*(1-'COMP IMPLANTAÇÃO'!$AI$1),2)</f>
        <v>2.06</v>
      </c>
      <c r="U584" s="609"/>
      <c r="V584" s="609"/>
      <c r="W584" s="610"/>
      <c r="X584" s="611">
        <v>0.97</v>
      </c>
      <c r="Y584" s="612"/>
      <c r="Z584" s="612"/>
      <c r="AA584" s="612"/>
      <c r="AB584" s="613"/>
      <c r="AC584" s="655">
        <f t="shared" si="119"/>
        <v>1.99</v>
      </c>
      <c r="AD584" s="656"/>
      <c r="AF584" s="521" t="s">
        <v>6916</v>
      </c>
      <c r="AG584" s="522"/>
      <c r="AH584" s="522"/>
      <c r="AI584" s="522"/>
      <c r="AJ584" s="522"/>
      <c r="AK584" s="522"/>
      <c r="AL584" s="523"/>
      <c r="AM584" s="521" t="s">
        <v>4286</v>
      </c>
      <c r="AN584" s="522"/>
      <c r="AO584" s="522"/>
      <c r="AP584" s="522"/>
      <c r="AQ584" s="522"/>
      <c r="AR584" s="522"/>
      <c r="AS584" s="522"/>
      <c r="AT584" s="523"/>
      <c r="AU584" s="524" t="s">
        <v>66</v>
      </c>
      <c r="AV584" s="564"/>
      <c r="AW584" s="564"/>
      <c r="AX584" s="525"/>
      <c r="AY584" s="535">
        <v>2.48</v>
      </c>
      <c r="AZ584" s="536"/>
      <c r="BA584" s="536"/>
      <c r="BB584" s="537"/>
      <c r="BC584" s="532">
        <v>0.97</v>
      </c>
      <c r="BD584" s="533"/>
      <c r="BE584" s="533"/>
      <c r="BF584" s="533"/>
      <c r="BG584" s="534"/>
      <c r="BH584" s="526">
        <f t="shared" si="120"/>
        <v>2.4055999999999997</v>
      </c>
      <c r="BI584" s="528"/>
    </row>
    <row r="585" spans="1:61" ht="22.95" customHeight="1" x14ac:dyDescent="0.3">
      <c r="A585" s="521" t="s">
        <v>6917</v>
      </c>
      <c r="B585" s="522"/>
      <c r="C585" s="522"/>
      <c r="D585" s="522"/>
      <c r="E585" s="522"/>
      <c r="F585" s="522"/>
      <c r="G585" s="523"/>
      <c r="H585" s="521" t="s">
        <v>4379</v>
      </c>
      <c r="I585" s="522"/>
      <c r="J585" s="522"/>
      <c r="K585" s="522"/>
      <c r="L585" s="522"/>
      <c r="M585" s="522"/>
      <c r="N585" s="522"/>
      <c r="O585" s="523"/>
      <c r="P585" s="649" t="s">
        <v>66</v>
      </c>
      <c r="Q585" s="650"/>
      <c r="R585" s="650"/>
      <c r="S585" s="651"/>
      <c r="T585" s="608">
        <f>ROUND(AY585*(1-'COMP IMPLANTAÇÃO'!$AI$1),2)</f>
        <v>9.61</v>
      </c>
      <c r="U585" s="609"/>
      <c r="V585" s="609"/>
      <c r="W585" s="610"/>
      <c r="X585" s="611">
        <v>1.97</v>
      </c>
      <c r="Y585" s="612"/>
      <c r="Z585" s="612"/>
      <c r="AA585" s="612"/>
      <c r="AB585" s="613"/>
      <c r="AC585" s="655">
        <f t="shared" si="119"/>
        <v>18.93</v>
      </c>
      <c r="AD585" s="656"/>
      <c r="AF585" s="521" t="s">
        <v>6917</v>
      </c>
      <c r="AG585" s="522"/>
      <c r="AH585" s="522"/>
      <c r="AI585" s="522"/>
      <c r="AJ585" s="522"/>
      <c r="AK585" s="522"/>
      <c r="AL585" s="523"/>
      <c r="AM585" s="521" t="s">
        <v>4379</v>
      </c>
      <c r="AN585" s="522"/>
      <c r="AO585" s="522"/>
      <c r="AP585" s="522"/>
      <c r="AQ585" s="522"/>
      <c r="AR585" s="522"/>
      <c r="AS585" s="522"/>
      <c r="AT585" s="523"/>
      <c r="AU585" s="524" t="s">
        <v>66</v>
      </c>
      <c r="AV585" s="564"/>
      <c r="AW585" s="564"/>
      <c r="AX585" s="525"/>
      <c r="AY585" s="526">
        <v>11.58</v>
      </c>
      <c r="AZ585" s="527"/>
      <c r="BA585" s="527"/>
      <c r="BB585" s="528"/>
      <c r="BC585" s="532">
        <v>1.97</v>
      </c>
      <c r="BD585" s="533"/>
      <c r="BE585" s="533"/>
      <c r="BF585" s="533"/>
      <c r="BG585" s="534"/>
      <c r="BH585" s="526">
        <f t="shared" si="120"/>
        <v>22.8126</v>
      </c>
      <c r="BI585" s="528"/>
    </row>
    <row r="586" spans="1:61" ht="22.95" customHeight="1" x14ac:dyDescent="0.3">
      <c r="A586" s="521" t="s">
        <v>8213</v>
      </c>
      <c r="B586" s="522"/>
      <c r="C586" s="522"/>
      <c r="D586" s="522"/>
      <c r="E586" s="522"/>
      <c r="F586" s="522"/>
      <c r="G586" s="523"/>
      <c r="H586" s="521" t="s">
        <v>8214</v>
      </c>
      <c r="I586" s="522"/>
      <c r="J586" s="522"/>
      <c r="K586" s="522"/>
      <c r="L586" s="522"/>
      <c r="M586" s="522"/>
      <c r="N586" s="522"/>
      <c r="O586" s="523"/>
      <c r="P586" s="649" t="s">
        <v>66</v>
      </c>
      <c r="Q586" s="650"/>
      <c r="R586" s="650"/>
      <c r="S586" s="651"/>
      <c r="T586" s="608">
        <f>ROUND(AY586*(1-'COMP IMPLANTAÇÃO'!$AI$1),2)</f>
        <v>5.55</v>
      </c>
      <c r="U586" s="609"/>
      <c r="V586" s="609"/>
      <c r="W586" s="610"/>
      <c r="X586" s="611">
        <v>1.71</v>
      </c>
      <c r="Y586" s="612"/>
      <c r="Z586" s="612"/>
      <c r="AA586" s="612"/>
      <c r="AB586" s="613"/>
      <c r="AC586" s="655">
        <f t="shared" si="119"/>
        <v>9.49</v>
      </c>
      <c r="AD586" s="656"/>
      <c r="AF586" s="521" t="s">
        <v>8213</v>
      </c>
      <c r="AG586" s="522"/>
      <c r="AH586" s="522"/>
      <c r="AI586" s="522"/>
      <c r="AJ586" s="522"/>
      <c r="AK586" s="522"/>
      <c r="AL586" s="523"/>
      <c r="AM586" s="521" t="s">
        <v>8214</v>
      </c>
      <c r="AN586" s="522"/>
      <c r="AO586" s="522"/>
      <c r="AP586" s="522"/>
      <c r="AQ586" s="522"/>
      <c r="AR586" s="522"/>
      <c r="AS586" s="522"/>
      <c r="AT586" s="523"/>
      <c r="AU586" s="524" t="s">
        <v>66</v>
      </c>
      <c r="AV586" s="564"/>
      <c r="AW586" s="564"/>
      <c r="AX586" s="525"/>
      <c r="AY586" s="535">
        <v>6.69</v>
      </c>
      <c r="AZ586" s="536"/>
      <c r="BA586" s="536"/>
      <c r="BB586" s="537"/>
      <c r="BC586" s="532">
        <v>1.71</v>
      </c>
      <c r="BD586" s="533"/>
      <c r="BE586" s="533"/>
      <c r="BF586" s="533"/>
      <c r="BG586" s="534"/>
      <c r="BH586" s="526">
        <f t="shared" si="120"/>
        <v>11.4399</v>
      </c>
      <c r="BI586" s="528"/>
    </row>
    <row r="587" spans="1:61" ht="11.4" customHeight="1" x14ac:dyDescent="0.3">
      <c r="A587" s="538" t="s">
        <v>5553</v>
      </c>
      <c r="B587" s="538"/>
      <c r="C587" s="538"/>
      <c r="D587" s="538"/>
      <c r="E587" s="538"/>
      <c r="F587" s="538"/>
      <c r="G587" s="538"/>
      <c r="H587" s="538"/>
      <c r="I587" s="538"/>
      <c r="J587" s="538"/>
      <c r="K587" s="538"/>
      <c r="L587" s="538"/>
      <c r="M587" s="538"/>
      <c r="N587" s="538"/>
      <c r="O587" s="538"/>
      <c r="P587" s="538"/>
      <c r="Q587" s="538"/>
      <c r="R587" s="538"/>
      <c r="S587" s="538"/>
      <c r="T587" s="538"/>
      <c r="U587" s="538"/>
      <c r="V587" s="538"/>
      <c r="W587" s="538"/>
      <c r="X587" s="538"/>
      <c r="Y587" s="620">
        <f>SUM(AC581:AD586)</f>
        <v>92.569999999999979</v>
      </c>
      <c r="Z587" s="621"/>
      <c r="AA587" s="621"/>
      <c r="AB587" s="621"/>
      <c r="AC587" s="621"/>
      <c r="AD587" s="622"/>
      <c r="AF587" s="538" t="s">
        <v>5553</v>
      </c>
      <c r="AG587" s="538"/>
      <c r="AH587" s="538"/>
      <c r="AI587" s="538"/>
      <c r="AJ587" s="538"/>
      <c r="AK587" s="538"/>
      <c r="AL587" s="538"/>
      <c r="AM587" s="538"/>
      <c r="AN587" s="538"/>
      <c r="AO587" s="538"/>
      <c r="AP587" s="538"/>
      <c r="AQ587" s="538"/>
      <c r="AR587" s="538"/>
      <c r="AS587" s="538"/>
      <c r="AT587" s="538"/>
      <c r="AU587" s="538"/>
      <c r="AV587" s="538"/>
      <c r="AW587" s="538"/>
      <c r="AX587" s="538"/>
      <c r="AY587" s="538"/>
      <c r="AZ587" s="538"/>
      <c r="BA587" s="538"/>
      <c r="BB587" s="538"/>
      <c r="BC587" s="538"/>
      <c r="BD587" s="529">
        <f>SUM(BH581:BI586)</f>
        <v>111.57050000000001</v>
      </c>
      <c r="BE587" s="530"/>
      <c r="BF587" s="530"/>
      <c r="BG587" s="530"/>
      <c r="BH587" s="530"/>
      <c r="BI587" s="531"/>
    </row>
    <row r="588" spans="1:61" ht="10.8" customHeight="1" x14ac:dyDescent="0.3">
      <c r="A588" s="365"/>
      <c r="B588" s="365"/>
      <c r="C588" s="365"/>
      <c r="D588" s="365"/>
      <c r="E588" s="365"/>
      <c r="F588" s="365"/>
      <c r="G588" s="365"/>
      <c r="H588" s="365"/>
      <c r="I588" s="365"/>
      <c r="J588" s="365"/>
      <c r="K588" s="365"/>
      <c r="L588" s="365"/>
      <c r="M588" s="365"/>
      <c r="N588" s="365"/>
      <c r="O588" s="365"/>
      <c r="P588" s="365"/>
      <c r="Q588" s="365"/>
      <c r="R588" s="365"/>
      <c r="S588" s="365"/>
      <c r="T588" s="365"/>
      <c r="U588" s="365"/>
      <c r="V588" s="365"/>
      <c r="W588" s="365"/>
      <c r="X588" s="365"/>
      <c r="Y588" s="365"/>
      <c r="Z588" s="365"/>
      <c r="AA588" s="365"/>
      <c r="AB588" s="365"/>
      <c r="AC588" s="365"/>
      <c r="AD588" s="365"/>
      <c r="AF588" s="365"/>
      <c r="AG588" s="365"/>
      <c r="AH588" s="365"/>
      <c r="AI588" s="365"/>
      <c r="AJ588" s="365"/>
      <c r="AK588" s="365"/>
      <c r="AL588" s="365"/>
      <c r="AM588" s="365"/>
      <c r="AN588" s="365"/>
      <c r="AO588" s="365"/>
      <c r="AP588" s="365"/>
      <c r="AQ588" s="365"/>
      <c r="AR588" s="365"/>
      <c r="AS588" s="365"/>
      <c r="AT588" s="365"/>
      <c r="AU588" s="365"/>
      <c r="AV588" s="365"/>
      <c r="AW588" s="365"/>
      <c r="AX588" s="365"/>
      <c r="AY588" s="365"/>
      <c r="AZ588" s="365"/>
      <c r="BA588" s="365"/>
      <c r="BB588" s="365"/>
      <c r="BC588" s="365"/>
      <c r="BD588" s="365"/>
      <c r="BE588" s="365"/>
      <c r="BF588" s="365"/>
      <c r="BG588" s="365"/>
      <c r="BH588" s="365"/>
      <c r="BI588" s="365"/>
    </row>
    <row r="589" spans="1:61" ht="34.5" customHeight="1" x14ac:dyDescent="0.3">
      <c r="A589" s="551" t="s">
        <v>5548</v>
      </c>
      <c r="B589" s="552"/>
      <c r="C589" s="553"/>
      <c r="D589" s="551" t="s">
        <v>5568</v>
      </c>
      <c r="E589" s="552"/>
      <c r="F589" s="552"/>
      <c r="G589" s="552"/>
      <c r="H589" s="552"/>
      <c r="I589" s="552"/>
      <c r="J589" s="552"/>
      <c r="K589" s="553"/>
      <c r="L589" s="554" t="s">
        <v>167</v>
      </c>
      <c r="M589" s="555"/>
      <c r="N589" s="545" t="s">
        <v>5569</v>
      </c>
      <c r="O589" s="546"/>
      <c r="P589" s="547"/>
      <c r="Q589" s="545" t="s">
        <v>5570</v>
      </c>
      <c r="R589" s="546"/>
      <c r="S589" s="546"/>
      <c r="T589" s="547"/>
      <c r="U589" s="545" t="s">
        <v>5551</v>
      </c>
      <c r="V589" s="546"/>
      <c r="W589" s="546"/>
      <c r="X589" s="547"/>
      <c r="Y589" s="545" t="s">
        <v>5571</v>
      </c>
      <c r="Z589" s="546"/>
      <c r="AA589" s="546"/>
      <c r="AB589" s="546"/>
      <c r="AC589" s="547"/>
      <c r="AD589" s="307" t="s">
        <v>5572</v>
      </c>
      <c r="AF589" s="551" t="s">
        <v>5548</v>
      </c>
      <c r="AG589" s="552"/>
      <c r="AH589" s="553"/>
      <c r="AI589" s="551" t="s">
        <v>5568</v>
      </c>
      <c r="AJ589" s="552"/>
      <c r="AK589" s="552"/>
      <c r="AL589" s="552"/>
      <c r="AM589" s="552"/>
      <c r="AN589" s="552"/>
      <c r="AO589" s="552"/>
      <c r="AP589" s="553"/>
      <c r="AQ589" s="554" t="s">
        <v>167</v>
      </c>
      <c r="AR589" s="555"/>
      <c r="AS589" s="539" t="s">
        <v>5569</v>
      </c>
      <c r="AT589" s="540"/>
      <c r="AU589" s="541"/>
      <c r="AV589" s="539" t="s">
        <v>5570</v>
      </c>
      <c r="AW589" s="540"/>
      <c r="AX589" s="540"/>
      <c r="AY589" s="541"/>
      <c r="AZ589" s="539" t="s">
        <v>5551</v>
      </c>
      <c r="BA589" s="540"/>
      <c r="BB589" s="540"/>
      <c r="BC589" s="541"/>
      <c r="BD589" s="539" t="s">
        <v>5571</v>
      </c>
      <c r="BE589" s="540"/>
      <c r="BF589" s="540"/>
      <c r="BG589" s="540"/>
      <c r="BH589" s="541"/>
      <c r="BI589" s="247" t="s">
        <v>5572</v>
      </c>
    </row>
    <row r="590" spans="1:61" ht="57.45" customHeight="1" x14ac:dyDescent="0.3">
      <c r="A590" s="521" t="s">
        <v>8215</v>
      </c>
      <c r="B590" s="522"/>
      <c r="C590" s="523"/>
      <c r="D590" s="521" t="s">
        <v>8216</v>
      </c>
      <c r="E590" s="522"/>
      <c r="F590" s="522"/>
      <c r="G590" s="522"/>
      <c r="H590" s="522"/>
      <c r="I590" s="522"/>
      <c r="J590" s="522"/>
      <c r="K590" s="523"/>
      <c r="L590" s="524" t="s">
        <v>67</v>
      </c>
      <c r="M590" s="525"/>
      <c r="N590" s="608">
        <f>ROUND(AS590*(1-'COMP IMPLANTAÇÃO'!$AI$1),2)</f>
        <v>12.11</v>
      </c>
      <c r="O590" s="609"/>
      <c r="P590" s="610"/>
      <c r="Q590" s="608">
        <f>ROUND(AV590*(1-'COMP IMPLANTAÇÃO'!$AI$1),2)</f>
        <v>8.0299999999999994</v>
      </c>
      <c r="R590" s="609"/>
      <c r="S590" s="609"/>
      <c r="T590" s="610"/>
      <c r="U590" s="611">
        <v>1.3225</v>
      </c>
      <c r="V590" s="612"/>
      <c r="W590" s="612"/>
      <c r="X590" s="613"/>
      <c r="Y590" s="614">
        <f>TRUNC(N590*$U590,2)</f>
        <v>16.010000000000002</v>
      </c>
      <c r="Z590" s="615"/>
      <c r="AA590" s="615"/>
      <c r="AB590" s="615"/>
      <c r="AC590" s="616"/>
      <c r="AD590" s="311">
        <f>TRUNC(Q590*$U590,2)</f>
        <v>10.61</v>
      </c>
      <c r="AF590" s="521" t="s">
        <v>8215</v>
      </c>
      <c r="AG590" s="522"/>
      <c r="AH590" s="523"/>
      <c r="AI590" s="521" t="s">
        <v>8216</v>
      </c>
      <c r="AJ590" s="522"/>
      <c r="AK590" s="522"/>
      <c r="AL590" s="522"/>
      <c r="AM590" s="522"/>
      <c r="AN590" s="522"/>
      <c r="AO590" s="522"/>
      <c r="AP590" s="523"/>
      <c r="AQ590" s="524" t="s">
        <v>67</v>
      </c>
      <c r="AR590" s="525"/>
      <c r="AS590" s="526">
        <v>14.59</v>
      </c>
      <c r="AT590" s="527"/>
      <c r="AU590" s="528"/>
      <c r="AV590" s="535">
        <v>9.68</v>
      </c>
      <c r="AW590" s="536"/>
      <c r="AX590" s="536"/>
      <c r="AY590" s="537"/>
      <c r="AZ590" s="532">
        <v>1.3225</v>
      </c>
      <c r="BA590" s="533"/>
      <c r="BB590" s="533"/>
      <c r="BC590" s="534"/>
      <c r="BD590" s="526">
        <f>AS590*AZ590</f>
        <v>19.295275</v>
      </c>
      <c r="BE590" s="527"/>
      <c r="BF590" s="527"/>
      <c r="BG590" s="527"/>
      <c r="BH590" s="528"/>
      <c r="BI590" s="249">
        <f>AV590*AZ590</f>
        <v>12.8018</v>
      </c>
    </row>
    <row r="591" spans="1:61" ht="11.4" customHeight="1" x14ac:dyDescent="0.3">
      <c r="A591" s="538" t="s">
        <v>5575</v>
      </c>
      <c r="B591" s="538"/>
      <c r="C591" s="538"/>
      <c r="D591" s="538"/>
      <c r="E591" s="538"/>
      <c r="F591" s="538"/>
      <c r="G591" s="538"/>
      <c r="H591" s="538"/>
      <c r="I591" s="538"/>
      <c r="J591" s="538"/>
      <c r="K591" s="538"/>
      <c r="L591" s="538"/>
      <c r="M591" s="538"/>
      <c r="N591" s="538"/>
      <c r="O591" s="538"/>
      <c r="P591" s="538"/>
      <c r="Q591" s="538"/>
      <c r="R591" s="538"/>
      <c r="S591" s="538"/>
      <c r="T591" s="538"/>
      <c r="U591" s="538"/>
      <c r="V591" s="538"/>
      <c r="W591" s="538"/>
      <c r="X591" s="538"/>
      <c r="Y591" s="617">
        <f>Y590</f>
        <v>16.010000000000002</v>
      </c>
      <c r="Z591" s="618"/>
      <c r="AA591" s="618"/>
      <c r="AB591" s="618"/>
      <c r="AC591" s="618"/>
      <c r="AD591" s="619"/>
      <c r="AF591" s="538" t="s">
        <v>5575</v>
      </c>
      <c r="AG591" s="538"/>
      <c r="AH591" s="538"/>
      <c r="AI591" s="538"/>
      <c r="AJ591" s="538"/>
      <c r="AK591" s="538"/>
      <c r="AL591" s="538"/>
      <c r="AM591" s="538"/>
      <c r="AN591" s="538"/>
      <c r="AO591" s="538"/>
      <c r="AP591" s="538"/>
      <c r="AQ591" s="538"/>
      <c r="AR591" s="538"/>
      <c r="AS591" s="538"/>
      <c r="AT591" s="538"/>
      <c r="AU591" s="538"/>
      <c r="AV591" s="538"/>
      <c r="AW591" s="538"/>
      <c r="AX591" s="538"/>
      <c r="AY591" s="538"/>
      <c r="AZ591" s="538"/>
      <c r="BA591" s="538"/>
      <c r="BB591" s="538"/>
      <c r="BC591" s="538"/>
      <c r="BD591" s="526">
        <f>BD590</f>
        <v>19.295275</v>
      </c>
      <c r="BE591" s="527"/>
      <c r="BF591" s="527"/>
      <c r="BG591" s="527"/>
      <c r="BH591" s="527"/>
      <c r="BI591" s="528"/>
    </row>
    <row r="592" spans="1:61" ht="11.4" customHeight="1" x14ac:dyDescent="0.3">
      <c r="A592" s="538" t="s">
        <v>5576</v>
      </c>
      <c r="B592" s="538"/>
      <c r="C592" s="538"/>
      <c r="D592" s="538"/>
      <c r="E592" s="538"/>
      <c r="F592" s="538"/>
      <c r="G592" s="538"/>
      <c r="H592" s="538"/>
      <c r="I592" s="538"/>
      <c r="J592" s="538"/>
      <c r="K592" s="538"/>
      <c r="L592" s="538"/>
      <c r="M592" s="538"/>
      <c r="N592" s="538"/>
      <c r="O592" s="538"/>
      <c r="P592" s="538"/>
      <c r="Q592" s="538"/>
      <c r="R592" s="538"/>
      <c r="S592" s="538"/>
      <c r="T592" s="538"/>
      <c r="U592" s="538"/>
      <c r="V592" s="538"/>
      <c r="W592" s="538"/>
      <c r="X592" s="538"/>
      <c r="Y592" s="617">
        <f>AD590</f>
        <v>10.61</v>
      </c>
      <c r="Z592" s="618"/>
      <c r="AA592" s="618"/>
      <c r="AB592" s="618"/>
      <c r="AC592" s="618"/>
      <c r="AD592" s="619"/>
      <c r="AF592" s="538" t="s">
        <v>5576</v>
      </c>
      <c r="AG592" s="538"/>
      <c r="AH592" s="538"/>
      <c r="AI592" s="538"/>
      <c r="AJ592" s="538"/>
      <c r="AK592" s="538"/>
      <c r="AL592" s="538"/>
      <c r="AM592" s="538"/>
      <c r="AN592" s="538"/>
      <c r="AO592" s="538"/>
      <c r="AP592" s="538"/>
      <c r="AQ592" s="538"/>
      <c r="AR592" s="538"/>
      <c r="AS592" s="538"/>
      <c r="AT592" s="538"/>
      <c r="AU592" s="538"/>
      <c r="AV592" s="538"/>
      <c r="AW592" s="538"/>
      <c r="AX592" s="538"/>
      <c r="AY592" s="538"/>
      <c r="AZ592" s="538"/>
      <c r="BA592" s="538"/>
      <c r="BB592" s="538"/>
      <c r="BC592" s="538"/>
      <c r="BD592" s="526">
        <f>BI590</f>
        <v>12.8018</v>
      </c>
      <c r="BE592" s="527"/>
      <c r="BF592" s="527"/>
      <c r="BG592" s="527"/>
      <c r="BH592" s="527"/>
      <c r="BI592" s="528"/>
    </row>
    <row r="593" spans="1:61" ht="10.8" customHeight="1" x14ac:dyDescent="0.3">
      <c r="A593" s="365"/>
      <c r="B593" s="365"/>
      <c r="C593" s="365"/>
      <c r="D593" s="365"/>
      <c r="E593" s="365"/>
      <c r="F593" s="365"/>
      <c r="G593" s="365"/>
      <c r="H593" s="365"/>
      <c r="I593" s="365"/>
      <c r="J593" s="365"/>
      <c r="K593" s="365"/>
      <c r="L593" s="365"/>
      <c r="M593" s="365"/>
      <c r="N593" s="365"/>
      <c r="O593" s="365"/>
      <c r="P593" s="365"/>
      <c r="Q593" s="365"/>
      <c r="R593" s="365"/>
      <c r="S593" s="365"/>
      <c r="T593" s="365"/>
      <c r="U593" s="365"/>
      <c r="V593" s="365"/>
      <c r="W593" s="365"/>
      <c r="X593" s="365"/>
      <c r="Y593" s="365"/>
      <c r="Z593" s="365"/>
      <c r="AA593" s="365"/>
      <c r="AB593" s="365"/>
      <c r="AC593" s="365"/>
      <c r="AD593" s="365"/>
      <c r="AF593" s="365"/>
      <c r="AG593" s="365"/>
      <c r="AH593" s="365"/>
      <c r="AI593" s="365"/>
      <c r="AJ593" s="365"/>
      <c r="AK593" s="365"/>
      <c r="AL593" s="365"/>
      <c r="AM593" s="365"/>
      <c r="AN593" s="365"/>
      <c r="AO593" s="365"/>
      <c r="AP593" s="365"/>
      <c r="AQ593" s="365"/>
      <c r="AR593" s="365"/>
      <c r="AS593" s="365"/>
      <c r="AT593" s="365"/>
      <c r="AU593" s="365"/>
      <c r="AV593" s="365"/>
      <c r="AW593" s="365"/>
      <c r="AX593" s="365"/>
      <c r="AY593" s="365"/>
      <c r="AZ593" s="365"/>
      <c r="BA593" s="365"/>
      <c r="BB593" s="365"/>
      <c r="BC593" s="365"/>
      <c r="BD593" s="365"/>
      <c r="BE593" s="365"/>
      <c r="BF593" s="365"/>
      <c r="BG593" s="365"/>
      <c r="BH593" s="365"/>
      <c r="BI593" s="365"/>
    </row>
    <row r="594" spans="1:61" ht="11.4" customHeight="1" x14ac:dyDescent="0.3">
      <c r="A594" s="539" t="s">
        <v>5554</v>
      </c>
      <c r="B594" s="540"/>
      <c r="C594" s="540"/>
      <c r="D594" s="540"/>
      <c r="E594" s="540"/>
      <c r="F594" s="540"/>
      <c r="G594" s="540"/>
      <c r="H594" s="540"/>
      <c r="I594" s="540"/>
      <c r="J594" s="540"/>
      <c r="K594" s="540"/>
      <c r="L594" s="540"/>
      <c r="M594" s="540"/>
      <c r="N594" s="540"/>
      <c r="O594" s="540"/>
      <c r="P594" s="540"/>
      <c r="Q594" s="540"/>
      <c r="R594" s="540"/>
      <c r="S594" s="540"/>
      <c r="T594" s="540"/>
      <c r="U594" s="540"/>
      <c r="V594" s="540"/>
      <c r="W594" s="540"/>
      <c r="X594" s="541"/>
      <c r="Y594" s="632">
        <f>Y592+Y587+Y591+Y578+0.01</f>
        <v>161.55999999999997</v>
      </c>
      <c r="Z594" s="633"/>
      <c r="AA594" s="633"/>
      <c r="AB594" s="633"/>
      <c r="AC594" s="633"/>
      <c r="AD594" s="634"/>
      <c r="AF594" s="539" t="s">
        <v>5554</v>
      </c>
      <c r="AG594" s="540"/>
      <c r="AH594" s="540"/>
      <c r="AI594" s="540"/>
      <c r="AJ594" s="540"/>
      <c r="AK594" s="540"/>
      <c r="AL594" s="540"/>
      <c r="AM594" s="540"/>
      <c r="AN594" s="540"/>
      <c r="AO594" s="540"/>
      <c r="AP594" s="540"/>
      <c r="AQ594" s="540"/>
      <c r="AR594" s="540"/>
      <c r="AS594" s="540"/>
      <c r="AT594" s="540"/>
      <c r="AU594" s="540"/>
      <c r="AV594" s="540"/>
      <c r="AW594" s="540"/>
      <c r="AX594" s="540"/>
      <c r="AY594" s="540"/>
      <c r="AZ594" s="540"/>
      <c r="BA594" s="540"/>
      <c r="BB594" s="540"/>
      <c r="BC594" s="541"/>
      <c r="BD594" s="582">
        <f>BD592+BD587+BD591+BD578</f>
        <v>194.705175</v>
      </c>
      <c r="BE594" s="583"/>
      <c r="BF594" s="583"/>
      <c r="BG594" s="583"/>
      <c r="BH594" s="583"/>
      <c r="BI594" s="584"/>
    </row>
    <row r="595" spans="1:61" ht="11.4" customHeight="1" x14ac:dyDescent="0.3">
      <c r="A595" s="539" t="s">
        <v>8256</v>
      </c>
      <c r="B595" s="540"/>
      <c r="C595" s="540"/>
      <c r="D595" s="540"/>
      <c r="E595" s="540"/>
      <c r="F595" s="540"/>
      <c r="G595" s="540"/>
      <c r="H595" s="540"/>
      <c r="I595" s="540"/>
      <c r="J595" s="540"/>
      <c r="K595" s="540"/>
      <c r="L595" s="540"/>
      <c r="M595" s="540"/>
      <c r="N595" s="540"/>
      <c r="O595" s="540"/>
      <c r="P595" s="540"/>
      <c r="Q595" s="540"/>
      <c r="R595" s="540"/>
      <c r="S595" s="540"/>
      <c r="T595" s="540"/>
      <c r="U595" s="540"/>
      <c r="V595" s="312"/>
      <c r="W595" s="561">
        <v>0.25069999999999998</v>
      </c>
      <c r="X595" s="648"/>
      <c r="Y595" s="548">
        <f>TRUNC(Y594*W595,2)</f>
        <v>40.5</v>
      </c>
      <c r="Z595" s="549"/>
      <c r="AA595" s="549"/>
      <c r="AB595" s="549"/>
      <c r="AC595" s="549"/>
      <c r="AD595" s="550"/>
      <c r="AF595" s="539" t="s">
        <v>8256</v>
      </c>
      <c r="AG595" s="540"/>
      <c r="AH595" s="540"/>
      <c r="AI595" s="540"/>
      <c r="AJ595" s="540"/>
      <c r="AK595" s="540"/>
      <c r="AL595" s="540"/>
      <c r="AM595" s="540"/>
      <c r="AN595" s="540"/>
      <c r="AO595" s="540"/>
      <c r="AP595" s="540"/>
      <c r="AQ595" s="540"/>
      <c r="AR595" s="540"/>
      <c r="AS595" s="540"/>
      <c r="AT595" s="540"/>
      <c r="AU595" s="540"/>
      <c r="AV595" s="540"/>
      <c r="AW595" s="540"/>
      <c r="AX595" s="540"/>
      <c r="AY595" s="540"/>
      <c r="AZ595" s="540"/>
      <c r="BA595" s="274"/>
      <c r="BB595" s="601">
        <v>0.25069999999999998</v>
      </c>
      <c r="BC595" s="555"/>
      <c r="BD595" s="590">
        <f>BD594*BB595</f>
        <v>48.812587372499998</v>
      </c>
      <c r="BE595" s="591"/>
      <c r="BF595" s="591"/>
      <c r="BG595" s="591"/>
      <c r="BH595" s="591"/>
      <c r="BI595" s="592"/>
    </row>
    <row r="596" spans="1:61" ht="11.4" customHeight="1" x14ac:dyDescent="0.3">
      <c r="A596" s="539" t="s">
        <v>5555</v>
      </c>
      <c r="B596" s="540"/>
      <c r="C596" s="540"/>
      <c r="D596" s="540"/>
      <c r="E596" s="540"/>
      <c r="F596" s="540"/>
      <c r="G596" s="540"/>
      <c r="H596" s="540"/>
      <c r="I596" s="540"/>
      <c r="J596" s="540"/>
      <c r="K596" s="540"/>
      <c r="L596" s="540"/>
      <c r="M596" s="540"/>
      <c r="N596" s="540"/>
      <c r="O596" s="540"/>
      <c r="P596" s="540"/>
      <c r="Q596" s="540"/>
      <c r="R596" s="540"/>
      <c r="S596" s="540"/>
      <c r="T596" s="540"/>
      <c r="U596" s="540"/>
      <c r="V596" s="540"/>
      <c r="W596" s="540"/>
      <c r="X596" s="541"/>
      <c r="Y596" s="632">
        <f>Y595+Y594</f>
        <v>202.05999999999997</v>
      </c>
      <c r="Z596" s="633"/>
      <c r="AA596" s="633"/>
      <c r="AB596" s="633"/>
      <c r="AC596" s="633"/>
      <c r="AD596" s="634"/>
      <c r="AF596" s="539" t="s">
        <v>5555</v>
      </c>
      <c r="AG596" s="540"/>
      <c r="AH596" s="540"/>
      <c r="AI596" s="540"/>
      <c r="AJ596" s="540"/>
      <c r="AK596" s="540"/>
      <c r="AL596" s="540"/>
      <c r="AM596" s="540"/>
      <c r="AN596" s="540"/>
      <c r="AO596" s="540"/>
      <c r="AP596" s="540"/>
      <c r="AQ596" s="540"/>
      <c r="AR596" s="540"/>
      <c r="AS596" s="540"/>
      <c r="AT596" s="540"/>
      <c r="AU596" s="540"/>
      <c r="AV596" s="540"/>
      <c r="AW596" s="540"/>
      <c r="AX596" s="540"/>
      <c r="AY596" s="540"/>
      <c r="AZ596" s="540"/>
      <c r="BA596" s="540"/>
      <c r="BB596" s="540"/>
      <c r="BC596" s="541"/>
      <c r="BD596" s="582">
        <f>BD595+BD594-0.01</f>
        <v>243.5077623725</v>
      </c>
      <c r="BE596" s="583"/>
      <c r="BF596" s="583"/>
      <c r="BG596" s="583"/>
      <c r="BH596" s="583"/>
      <c r="BI596" s="584"/>
    </row>
    <row r="597" spans="1:61" ht="10.8" customHeight="1" x14ac:dyDescent="0.3">
      <c r="A597" s="365"/>
      <c r="B597" s="365"/>
      <c r="C597" s="365"/>
      <c r="D597" s="365"/>
      <c r="E597" s="365"/>
      <c r="F597" s="365"/>
      <c r="G597" s="365"/>
      <c r="H597" s="365"/>
      <c r="I597" s="365"/>
      <c r="J597" s="365"/>
      <c r="K597" s="365"/>
      <c r="L597" s="365"/>
      <c r="M597" s="365"/>
      <c r="N597" s="365"/>
      <c r="O597" s="365"/>
      <c r="P597" s="365"/>
      <c r="Q597" s="365"/>
      <c r="R597" s="365"/>
      <c r="S597" s="365"/>
      <c r="T597" s="365"/>
      <c r="U597" s="365"/>
      <c r="V597" s="365"/>
      <c r="W597" s="365"/>
      <c r="X597" s="365"/>
      <c r="Y597" s="365"/>
      <c r="Z597" s="365"/>
      <c r="AA597" s="365"/>
      <c r="AB597" s="365"/>
      <c r="AC597" s="365"/>
      <c r="AD597" s="365"/>
      <c r="AF597" s="365"/>
      <c r="AG597" s="365"/>
      <c r="AH597" s="365"/>
      <c r="AI597" s="365"/>
      <c r="AJ597" s="365"/>
      <c r="AK597" s="365"/>
      <c r="AL597" s="365"/>
      <c r="AM597" s="365"/>
      <c r="AN597" s="365"/>
      <c r="AO597" s="365"/>
      <c r="AP597" s="365"/>
      <c r="AQ597" s="365"/>
      <c r="AR597" s="365"/>
      <c r="AS597" s="365"/>
      <c r="AT597" s="365"/>
      <c r="AU597" s="365"/>
      <c r="AV597" s="365"/>
      <c r="AW597" s="365"/>
      <c r="AX597" s="365"/>
      <c r="AY597" s="365"/>
      <c r="AZ597" s="365"/>
      <c r="BA597" s="365"/>
      <c r="BB597" s="365"/>
      <c r="BC597" s="365"/>
      <c r="BD597" s="365"/>
      <c r="BE597" s="365"/>
      <c r="BF597" s="365"/>
      <c r="BG597" s="365"/>
      <c r="BH597" s="365"/>
      <c r="BI597" s="365"/>
    </row>
    <row r="598" spans="1:61" ht="13.35" customHeight="1" x14ac:dyDescent="0.3">
      <c r="A598" s="520" t="s">
        <v>5556</v>
      </c>
      <c r="B598" s="520"/>
      <c r="C598" s="520"/>
      <c r="D598" s="520"/>
      <c r="E598" s="520"/>
      <c r="F598" s="520" t="s">
        <v>7059</v>
      </c>
      <c r="G598" s="520"/>
      <c r="H598" s="520"/>
      <c r="I598" s="520"/>
      <c r="J598" s="520"/>
      <c r="K598" s="520"/>
      <c r="L598" s="520"/>
      <c r="M598" s="520"/>
      <c r="N598" s="520"/>
      <c r="O598" s="520"/>
      <c r="P598" s="520"/>
      <c r="Q598" s="520"/>
      <c r="R598" s="520"/>
      <c r="S598" s="520"/>
      <c r="T598" s="520"/>
      <c r="U598" s="520"/>
      <c r="V598" s="520"/>
      <c r="W598" s="520"/>
      <c r="X598" s="520"/>
      <c r="Y598" s="520"/>
      <c r="Z598" s="520"/>
      <c r="AA598" s="520"/>
      <c r="AB598" s="520"/>
      <c r="AC598" s="520"/>
      <c r="AD598" s="520"/>
      <c r="AF598" s="520" t="s">
        <v>5556</v>
      </c>
      <c r="AG598" s="520"/>
      <c r="AH598" s="520"/>
      <c r="AI598" s="520"/>
      <c r="AJ598" s="520"/>
      <c r="AK598" s="520" t="s">
        <v>7059</v>
      </c>
      <c r="AL598" s="520"/>
      <c r="AM598" s="520"/>
      <c r="AN598" s="520"/>
      <c r="AO598" s="520"/>
      <c r="AP598" s="520"/>
      <c r="AQ598" s="520"/>
      <c r="AR598" s="520"/>
      <c r="AS598" s="520"/>
      <c r="AT598" s="520"/>
      <c r="AU598" s="520"/>
      <c r="AV598" s="520"/>
      <c r="AW598" s="520"/>
      <c r="AX598" s="520"/>
      <c r="AY598" s="520"/>
      <c r="AZ598" s="520"/>
      <c r="BA598" s="520"/>
      <c r="BB598" s="520"/>
      <c r="BC598" s="520"/>
      <c r="BD598" s="520"/>
      <c r="BE598" s="520"/>
      <c r="BF598" s="520"/>
      <c r="BG598" s="520"/>
      <c r="BH598" s="520"/>
      <c r="BI598" s="520"/>
    </row>
    <row r="599" spans="1:61" ht="10.8" customHeight="1" x14ac:dyDescent="0.3">
      <c r="A599" s="365"/>
      <c r="B599" s="365"/>
      <c r="C599" s="365"/>
      <c r="D599" s="365"/>
      <c r="E599" s="365"/>
      <c r="F599" s="365"/>
      <c r="G599" s="365"/>
      <c r="H599" s="365"/>
      <c r="I599" s="365"/>
      <c r="J599" s="365"/>
      <c r="K599" s="365"/>
      <c r="L599" s="365"/>
      <c r="M599" s="365"/>
      <c r="N599" s="365"/>
      <c r="O599" s="365"/>
      <c r="P599" s="365"/>
      <c r="Q599" s="365"/>
      <c r="R599" s="365"/>
      <c r="S599" s="365"/>
      <c r="T599" s="365"/>
      <c r="U599" s="365"/>
      <c r="V599" s="365"/>
      <c r="W599" s="365"/>
      <c r="X599" s="365"/>
      <c r="Y599" s="365"/>
      <c r="Z599" s="365"/>
      <c r="AA599" s="365"/>
      <c r="AB599" s="365"/>
      <c r="AC599" s="365"/>
      <c r="AD599" s="365"/>
      <c r="AF599" s="365"/>
      <c r="AG599" s="365"/>
      <c r="AH599" s="365"/>
      <c r="AI599" s="365"/>
      <c r="AJ599" s="365"/>
      <c r="AK599" s="365"/>
      <c r="AL599" s="365"/>
      <c r="AM599" s="365"/>
      <c r="AN599" s="365"/>
      <c r="AO599" s="365"/>
      <c r="AP599" s="365"/>
      <c r="AQ599" s="365"/>
      <c r="AR599" s="365"/>
      <c r="AS599" s="365"/>
      <c r="AT599" s="365"/>
      <c r="AU599" s="365"/>
      <c r="AV599" s="365"/>
      <c r="AW599" s="365"/>
      <c r="AX599" s="365"/>
      <c r="AY599" s="365"/>
      <c r="AZ599" s="365"/>
      <c r="BA599" s="365"/>
      <c r="BB599" s="365"/>
      <c r="BC599" s="365"/>
      <c r="BD599" s="365"/>
      <c r="BE599" s="365"/>
      <c r="BF599" s="365"/>
      <c r="BG599" s="365"/>
      <c r="BH599" s="365"/>
      <c r="BI599" s="365"/>
    </row>
    <row r="600" spans="1:61" ht="22.95" customHeight="1" x14ac:dyDescent="0.3">
      <c r="A600" s="365" t="s">
        <v>7060</v>
      </c>
      <c r="B600" s="365"/>
      <c r="C600" s="365"/>
      <c r="D600" s="365"/>
      <c r="E600" s="365"/>
      <c r="F600" s="365"/>
      <c r="G600" s="365"/>
      <c r="H600" s="365"/>
      <c r="I600" s="365"/>
      <c r="J600" s="365"/>
      <c r="K600" s="365"/>
      <c r="L600" s="365"/>
      <c r="M600" s="365"/>
      <c r="N600" s="365"/>
      <c r="O600" s="365"/>
      <c r="P600" s="365"/>
      <c r="Q600" s="365"/>
      <c r="R600" s="365"/>
      <c r="S600" s="365"/>
      <c r="T600" s="365"/>
      <c r="U600" s="365"/>
      <c r="V600" s="365"/>
      <c r="W600" s="365"/>
      <c r="X600" s="365"/>
      <c r="Y600" s="637" t="s">
        <v>5631</v>
      </c>
      <c r="Z600" s="637"/>
      <c r="AA600" s="637"/>
      <c r="AB600" s="637"/>
      <c r="AC600" s="637"/>
      <c r="AD600" s="637"/>
      <c r="AF600" s="365" t="s">
        <v>7060</v>
      </c>
      <c r="AG600" s="365"/>
      <c r="AH600" s="365"/>
      <c r="AI600" s="365"/>
      <c r="AJ600" s="365"/>
      <c r="AK600" s="365"/>
      <c r="AL600" s="365"/>
      <c r="AM600" s="365"/>
      <c r="AN600" s="365"/>
      <c r="AO600" s="365"/>
      <c r="AP600" s="365"/>
      <c r="AQ600" s="365"/>
      <c r="AR600" s="365"/>
      <c r="AS600" s="365"/>
      <c r="AT600" s="365"/>
      <c r="AU600" s="365"/>
      <c r="AV600" s="365"/>
      <c r="AW600" s="365"/>
      <c r="AX600" s="365"/>
      <c r="AY600" s="365"/>
      <c r="AZ600" s="365"/>
      <c r="BA600" s="365"/>
      <c r="BB600" s="365"/>
      <c r="BC600" s="365"/>
      <c r="BD600" s="365" t="s">
        <v>5631</v>
      </c>
      <c r="BE600" s="365"/>
      <c r="BF600" s="365"/>
      <c r="BG600" s="365"/>
      <c r="BH600" s="365"/>
      <c r="BI600" s="365"/>
    </row>
    <row r="601" spans="1:61" ht="10.8" customHeight="1" x14ac:dyDescent="0.3">
      <c r="A601" s="365"/>
      <c r="B601" s="365"/>
      <c r="C601" s="365"/>
      <c r="D601" s="365"/>
      <c r="E601" s="365"/>
      <c r="F601" s="365"/>
      <c r="G601" s="365"/>
      <c r="H601" s="365"/>
      <c r="I601" s="365"/>
      <c r="J601" s="365"/>
      <c r="K601" s="365"/>
      <c r="L601" s="365"/>
      <c r="M601" s="365"/>
      <c r="N601" s="365"/>
      <c r="O601" s="365"/>
      <c r="P601" s="365"/>
      <c r="Q601" s="365"/>
      <c r="R601" s="365"/>
      <c r="S601" s="365"/>
      <c r="T601" s="365"/>
      <c r="U601" s="365"/>
      <c r="V601" s="365"/>
      <c r="W601" s="365"/>
      <c r="X601" s="365"/>
      <c r="Y601" s="365"/>
      <c r="Z601" s="365"/>
      <c r="AA601" s="365"/>
      <c r="AB601" s="365"/>
      <c r="AC601" s="365"/>
      <c r="AD601" s="365"/>
      <c r="AF601" s="365"/>
      <c r="AG601" s="365"/>
      <c r="AH601" s="365"/>
      <c r="AI601" s="365"/>
      <c r="AJ601" s="365"/>
      <c r="AK601" s="365"/>
      <c r="AL601" s="365"/>
      <c r="AM601" s="365"/>
      <c r="AN601" s="365"/>
      <c r="AO601" s="365"/>
      <c r="AP601" s="365"/>
      <c r="AQ601" s="365"/>
      <c r="AR601" s="365"/>
      <c r="AS601" s="365"/>
      <c r="AT601" s="365"/>
      <c r="AU601" s="365"/>
      <c r="AV601" s="365"/>
      <c r="AW601" s="365"/>
      <c r="AX601" s="365"/>
      <c r="AY601" s="365"/>
      <c r="AZ601" s="365"/>
      <c r="BA601" s="365"/>
      <c r="BB601" s="365"/>
      <c r="BC601" s="365"/>
      <c r="BD601" s="365"/>
      <c r="BE601" s="365"/>
      <c r="BF601" s="365"/>
      <c r="BG601" s="365"/>
      <c r="BH601" s="365"/>
      <c r="BI601" s="365"/>
    </row>
    <row r="602" spans="1:61" ht="11.4" customHeight="1" x14ac:dyDescent="0.3">
      <c r="A602" s="551" t="s">
        <v>5548</v>
      </c>
      <c r="B602" s="552"/>
      <c r="C602" s="552"/>
      <c r="D602" s="552"/>
      <c r="E602" s="552"/>
      <c r="F602" s="552"/>
      <c r="G602" s="553"/>
      <c r="H602" s="551" t="s">
        <v>5557</v>
      </c>
      <c r="I602" s="552"/>
      <c r="J602" s="552"/>
      <c r="K602" s="552"/>
      <c r="L602" s="553"/>
      <c r="M602" s="545" t="s">
        <v>5558</v>
      </c>
      <c r="N602" s="547"/>
      <c r="O602" s="545" t="s">
        <v>5559</v>
      </c>
      <c r="P602" s="546"/>
      <c r="Q602" s="546"/>
      <c r="R602" s="547"/>
      <c r="S602" s="545" t="s">
        <v>5560</v>
      </c>
      <c r="T602" s="546"/>
      <c r="U602" s="546"/>
      <c r="V602" s="547"/>
      <c r="W602" s="545" t="s">
        <v>5551</v>
      </c>
      <c r="X602" s="546"/>
      <c r="Y602" s="546"/>
      <c r="Z602" s="546"/>
      <c r="AA602" s="547"/>
      <c r="AB602" s="545" t="s">
        <v>5561</v>
      </c>
      <c r="AC602" s="546"/>
      <c r="AD602" s="547"/>
      <c r="AF602" s="551" t="s">
        <v>5548</v>
      </c>
      <c r="AG602" s="552"/>
      <c r="AH602" s="552"/>
      <c r="AI602" s="552"/>
      <c r="AJ602" s="552"/>
      <c r="AK602" s="552"/>
      <c r="AL602" s="553"/>
      <c r="AM602" s="551" t="s">
        <v>5557</v>
      </c>
      <c r="AN602" s="552"/>
      <c r="AO602" s="552"/>
      <c r="AP602" s="552"/>
      <c r="AQ602" s="553"/>
      <c r="AR602" s="539" t="s">
        <v>5558</v>
      </c>
      <c r="AS602" s="541"/>
      <c r="AT602" s="539" t="s">
        <v>5559</v>
      </c>
      <c r="AU602" s="540"/>
      <c r="AV602" s="540"/>
      <c r="AW602" s="541"/>
      <c r="AX602" s="539" t="s">
        <v>5560</v>
      </c>
      <c r="AY602" s="540"/>
      <c r="AZ602" s="540"/>
      <c r="BA602" s="541"/>
      <c r="BB602" s="539" t="s">
        <v>5551</v>
      </c>
      <c r="BC602" s="540"/>
      <c r="BD602" s="540"/>
      <c r="BE602" s="540"/>
      <c r="BF602" s="541"/>
      <c r="BG602" s="539" t="s">
        <v>5561</v>
      </c>
      <c r="BH602" s="540"/>
      <c r="BI602" s="541"/>
    </row>
    <row r="603" spans="1:61" ht="11.4" customHeight="1" x14ac:dyDescent="0.3">
      <c r="A603" s="521" t="s">
        <v>5562</v>
      </c>
      <c r="B603" s="522"/>
      <c r="C603" s="522"/>
      <c r="D603" s="522"/>
      <c r="E603" s="522"/>
      <c r="F603" s="522"/>
      <c r="G603" s="523"/>
      <c r="H603" s="521" t="s">
        <v>5563</v>
      </c>
      <c r="I603" s="522"/>
      <c r="J603" s="522"/>
      <c r="K603" s="522"/>
      <c r="L603" s="523"/>
      <c r="M603" s="673">
        <f>ROUND(AR603*(1-'COMP IMPLANTAÇÃO'!$AI$1),2)</f>
        <v>6.02</v>
      </c>
      <c r="N603" s="674"/>
      <c r="O603" s="673">
        <f t="shared" ref="O603:O605" si="121">TRUNC(M603*(1+(S603/100)),2)</f>
        <v>16.88</v>
      </c>
      <c r="P603" s="675"/>
      <c r="Q603" s="675"/>
      <c r="R603" s="674"/>
      <c r="S603" s="620">
        <v>180.43</v>
      </c>
      <c r="T603" s="621"/>
      <c r="U603" s="621"/>
      <c r="V603" s="622"/>
      <c r="W603" s="611">
        <v>2.1</v>
      </c>
      <c r="X603" s="612"/>
      <c r="Y603" s="612"/>
      <c r="Z603" s="612"/>
      <c r="AA603" s="613"/>
      <c r="AB603" s="623">
        <f t="shared" ref="AB603:AB605" si="122">TRUNC(O603*W603,2)</f>
        <v>35.44</v>
      </c>
      <c r="AC603" s="624"/>
      <c r="AD603" s="625"/>
      <c r="AF603" s="521" t="s">
        <v>5562</v>
      </c>
      <c r="AG603" s="522"/>
      <c r="AH603" s="522"/>
      <c r="AI603" s="522"/>
      <c r="AJ603" s="522"/>
      <c r="AK603" s="522"/>
      <c r="AL603" s="523"/>
      <c r="AM603" s="521" t="s">
        <v>5563</v>
      </c>
      <c r="AN603" s="522"/>
      <c r="AO603" s="522"/>
      <c r="AP603" s="522"/>
      <c r="AQ603" s="523"/>
      <c r="AR603" s="535">
        <v>7.25</v>
      </c>
      <c r="AS603" s="537"/>
      <c r="AT603" s="526">
        <v>20.329999999999998</v>
      </c>
      <c r="AU603" s="527"/>
      <c r="AV603" s="527"/>
      <c r="AW603" s="528"/>
      <c r="AX603" s="529">
        <v>180.43</v>
      </c>
      <c r="AY603" s="530"/>
      <c r="AZ603" s="530"/>
      <c r="BA603" s="531"/>
      <c r="BB603" s="532">
        <v>2.1</v>
      </c>
      <c r="BC603" s="533"/>
      <c r="BD603" s="533"/>
      <c r="BE603" s="533"/>
      <c r="BF603" s="534"/>
      <c r="BG603" s="535">
        <f t="shared" ref="BG603:BG605" si="123">AT603*BB603</f>
        <v>42.692999999999998</v>
      </c>
      <c r="BH603" s="536"/>
      <c r="BI603" s="537"/>
    </row>
    <row r="604" spans="1:61" ht="11.4" customHeight="1" x14ac:dyDescent="0.3">
      <c r="A604" s="521" t="s">
        <v>5567</v>
      </c>
      <c r="B604" s="522"/>
      <c r="C604" s="522"/>
      <c r="D604" s="522"/>
      <c r="E604" s="522"/>
      <c r="F604" s="522"/>
      <c r="G604" s="523"/>
      <c r="H604" s="521" t="s">
        <v>171</v>
      </c>
      <c r="I604" s="522"/>
      <c r="J604" s="522"/>
      <c r="K604" s="522"/>
      <c r="L604" s="523"/>
      <c r="M604" s="673">
        <f>ROUND(AR604*(1-'COMP IMPLANTAÇÃO'!$AI$1),2)</f>
        <v>9.59</v>
      </c>
      <c r="N604" s="674"/>
      <c r="O604" s="673">
        <f t="shared" si="121"/>
        <v>24.16</v>
      </c>
      <c r="P604" s="675"/>
      <c r="Q604" s="675"/>
      <c r="R604" s="674"/>
      <c r="S604" s="620">
        <v>152.01</v>
      </c>
      <c r="T604" s="621"/>
      <c r="U604" s="621"/>
      <c r="V604" s="622"/>
      <c r="W604" s="611">
        <v>0.47</v>
      </c>
      <c r="X604" s="612"/>
      <c r="Y604" s="612"/>
      <c r="Z604" s="612"/>
      <c r="AA604" s="613"/>
      <c r="AB604" s="623">
        <f t="shared" si="122"/>
        <v>11.35</v>
      </c>
      <c r="AC604" s="624"/>
      <c r="AD604" s="625"/>
      <c r="AF604" s="521" t="s">
        <v>5567</v>
      </c>
      <c r="AG604" s="522"/>
      <c r="AH604" s="522"/>
      <c r="AI604" s="522"/>
      <c r="AJ604" s="522"/>
      <c r="AK604" s="522"/>
      <c r="AL604" s="523"/>
      <c r="AM604" s="521" t="s">
        <v>171</v>
      </c>
      <c r="AN604" s="522"/>
      <c r="AO604" s="522"/>
      <c r="AP604" s="522"/>
      <c r="AQ604" s="523"/>
      <c r="AR604" s="526">
        <v>11.56</v>
      </c>
      <c r="AS604" s="528"/>
      <c r="AT604" s="526">
        <v>29.13</v>
      </c>
      <c r="AU604" s="527"/>
      <c r="AV604" s="527"/>
      <c r="AW604" s="528"/>
      <c r="AX604" s="529">
        <v>152.01</v>
      </c>
      <c r="AY604" s="530"/>
      <c r="AZ604" s="530"/>
      <c r="BA604" s="531"/>
      <c r="BB604" s="532">
        <v>0.47</v>
      </c>
      <c r="BC604" s="533"/>
      <c r="BD604" s="533"/>
      <c r="BE604" s="533"/>
      <c r="BF604" s="534"/>
      <c r="BG604" s="535">
        <f t="shared" si="123"/>
        <v>13.691099999999999</v>
      </c>
      <c r="BH604" s="536"/>
      <c r="BI604" s="537"/>
    </row>
    <row r="605" spans="1:61" ht="11.4" customHeight="1" x14ac:dyDescent="0.3">
      <c r="A605" s="521" t="s">
        <v>5599</v>
      </c>
      <c r="B605" s="522"/>
      <c r="C605" s="522"/>
      <c r="D605" s="522"/>
      <c r="E605" s="522"/>
      <c r="F605" s="522"/>
      <c r="G605" s="523"/>
      <c r="H605" s="521" t="s">
        <v>5600</v>
      </c>
      <c r="I605" s="522"/>
      <c r="J605" s="522"/>
      <c r="K605" s="522"/>
      <c r="L605" s="523"/>
      <c r="M605" s="673">
        <f>ROUND(AR605*(1-'COMP IMPLANTAÇÃO'!$AI$1),2)</f>
        <v>9.59</v>
      </c>
      <c r="N605" s="674"/>
      <c r="O605" s="673">
        <f t="shared" si="121"/>
        <v>24.18</v>
      </c>
      <c r="P605" s="675"/>
      <c r="Q605" s="675"/>
      <c r="R605" s="674"/>
      <c r="S605" s="620">
        <v>152.18</v>
      </c>
      <c r="T605" s="621"/>
      <c r="U605" s="621"/>
      <c r="V605" s="622"/>
      <c r="W605" s="611">
        <v>0.81</v>
      </c>
      <c r="X605" s="612"/>
      <c r="Y605" s="612"/>
      <c r="Z605" s="612"/>
      <c r="AA605" s="613"/>
      <c r="AB605" s="623">
        <f t="shared" si="122"/>
        <v>19.579999999999998</v>
      </c>
      <c r="AC605" s="624"/>
      <c r="AD605" s="625"/>
      <c r="AF605" s="521" t="s">
        <v>5599</v>
      </c>
      <c r="AG605" s="522"/>
      <c r="AH605" s="522"/>
      <c r="AI605" s="522"/>
      <c r="AJ605" s="522"/>
      <c r="AK605" s="522"/>
      <c r="AL605" s="523"/>
      <c r="AM605" s="521" t="s">
        <v>5600</v>
      </c>
      <c r="AN605" s="522"/>
      <c r="AO605" s="522"/>
      <c r="AP605" s="522"/>
      <c r="AQ605" s="523"/>
      <c r="AR605" s="526">
        <v>11.56</v>
      </c>
      <c r="AS605" s="528"/>
      <c r="AT605" s="526">
        <v>29.15</v>
      </c>
      <c r="AU605" s="527"/>
      <c r="AV605" s="527"/>
      <c r="AW605" s="528"/>
      <c r="AX605" s="529">
        <v>152.18</v>
      </c>
      <c r="AY605" s="530"/>
      <c r="AZ605" s="530"/>
      <c r="BA605" s="531"/>
      <c r="BB605" s="532">
        <v>0.81</v>
      </c>
      <c r="BC605" s="533"/>
      <c r="BD605" s="533"/>
      <c r="BE605" s="533"/>
      <c r="BF605" s="534"/>
      <c r="BG605" s="535">
        <f t="shared" si="123"/>
        <v>23.611499999999999</v>
      </c>
      <c r="BH605" s="536"/>
      <c r="BI605" s="537"/>
    </row>
    <row r="606" spans="1:61" ht="11.4" customHeight="1" x14ac:dyDescent="0.3">
      <c r="A606" s="538" t="s">
        <v>5565</v>
      </c>
      <c r="B606" s="538"/>
      <c r="C606" s="538"/>
      <c r="D606" s="538"/>
      <c r="E606" s="538"/>
      <c r="F606" s="538"/>
      <c r="G606" s="538"/>
      <c r="H606" s="538"/>
      <c r="I606" s="538"/>
      <c r="J606" s="538"/>
      <c r="K606" s="538"/>
      <c r="L606" s="538"/>
      <c r="M606" s="538"/>
      <c r="N606" s="538"/>
      <c r="O606" s="538"/>
      <c r="P606" s="538"/>
      <c r="Q606" s="538"/>
      <c r="R606" s="538"/>
      <c r="S606" s="538"/>
      <c r="T606" s="538"/>
      <c r="U606" s="538"/>
      <c r="V606" s="538"/>
      <c r="W606" s="538"/>
      <c r="X606" s="538"/>
      <c r="Y606" s="617">
        <f>SUM(AB603:AD605)</f>
        <v>66.37</v>
      </c>
      <c r="Z606" s="618"/>
      <c r="AA606" s="618"/>
      <c r="AB606" s="618"/>
      <c r="AC606" s="618"/>
      <c r="AD606" s="619"/>
      <c r="AF606" s="538" t="s">
        <v>5565</v>
      </c>
      <c r="AG606" s="538"/>
      <c r="AH606" s="538"/>
      <c r="AI606" s="538"/>
      <c r="AJ606" s="538"/>
      <c r="AK606" s="538"/>
      <c r="AL606" s="538"/>
      <c r="AM606" s="538"/>
      <c r="AN606" s="538"/>
      <c r="AO606" s="538"/>
      <c r="AP606" s="538"/>
      <c r="AQ606" s="538"/>
      <c r="AR606" s="538"/>
      <c r="AS606" s="538"/>
      <c r="AT606" s="538"/>
      <c r="AU606" s="538"/>
      <c r="AV606" s="538"/>
      <c r="AW606" s="538"/>
      <c r="AX606" s="538"/>
      <c r="AY606" s="538"/>
      <c r="AZ606" s="538"/>
      <c r="BA606" s="538"/>
      <c r="BB606" s="538"/>
      <c r="BC606" s="538"/>
      <c r="BD606" s="526">
        <f>SUM(BG603:BI605)</f>
        <v>79.995599999999996</v>
      </c>
      <c r="BE606" s="527"/>
      <c r="BF606" s="527"/>
      <c r="BG606" s="527"/>
      <c r="BH606" s="527"/>
      <c r="BI606" s="528"/>
    </row>
    <row r="607" spans="1:61" ht="10.8" customHeight="1" x14ac:dyDescent="0.3">
      <c r="A607" s="365"/>
      <c r="B607" s="365"/>
      <c r="C607" s="365"/>
      <c r="D607" s="365"/>
      <c r="E607" s="365"/>
      <c r="F607" s="365"/>
      <c r="G607" s="365"/>
      <c r="H607" s="365"/>
      <c r="I607" s="365"/>
      <c r="J607" s="365"/>
      <c r="K607" s="365"/>
      <c r="L607" s="365"/>
      <c r="M607" s="365"/>
      <c r="N607" s="365"/>
      <c r="O607" s="365"/>
      <c r="P607" s="365"/>
      <c r="Q607" s="365"/>
      <c r="R607" s="365"/>
      <c r="S607" s="365"/>
      <c r="T607" s="365"/>
      <c r="U607" s="365"/>
      <c r="V607" s="365"/>
      <c r="W607" s="365"/>
      <c r="X607" s="365"/>
      <c r="Y607" s="365"/>
      <c r="Z607" s="365"/>
      <c r="AA607" s="365"/>
      <c r="AB607" s="365"/>
      <c r="AC607" s="365"/>
      <c r="AD607" s="365"/>
      <c r="AF607" s="365"/>
      <c r="AG607" s="365"/>
      <c r="AH607" s="365"/>
      <c r="AI607" s="365"/>
      <c r="AJ607" s="365"/>
      <c r="AK607" s="365"/>
      <c r="AL607" s="365"/>
      <c r="AM607" s="365"/>
      <c r="AN607" s="365"/>
      <c r="AO607" s="365"/>
      <c r="AP607" s="365"/>
      <c r="AQ607" s="365"/>
      <c r="AR607" s="365"/>
      <c r="AS607" s="365"/>
      <c r="AT607" s="365"/>
      <c r="AU607" s="365"/>
      <c r="AV607" s="365"/>
      <c r="AW607" s="365"/>
      <c r="AX607" s="365"/>
      <c r="AY607" s="365"/>
      <c r="AZ607" s="365"/>
      <c r="BA607" s="365"/>
      <c r="BB607" s="365"/>
      <c r="BC607" s="365"/>
      <c r="BD607" s="365"/>
      <c r="BE607" s="365"/>
      <c r="BF607" s="365"/>
      <c r="BG607" s="365"/>
      <c r="BH607" s="365"/>
      <c r="BI607" s="365"/>
    </row>
    <row r="608" spans="1:61" ht="11.4" customHeight="1" x14ac:dyDescent="0.3">
      <c r="A608" s="551" t="s">
        <v>5548</v>
      </c>
      <c r="B608" s="552"/>
      <c r="C608" s="552"/>
      <c r="D608" s="552"/>
      <c r="E608" s="552"/>
      <c r="F608" s="552"/>
      <c r="G608" s="553"/>
      <c r="H608" s="551" t="s">
        <v>5549</v>
      </c>
      <c r="I608" s="552"/>
      <c r="J608" s="552"/>
      <c r="K608" s="552"/>
      <c r="L608" s="552"/>
      <c r="M608" s="552"/>
      <c r="N608" s="552"/>
      <c r="O608" s="553"/>
      <c r="P608" s="646" t="s">
        <v>167</v>
      </c>
      <c r="Q608" s="647"/>
      <c r="R608" s="647"/>
      <c r="S608" s="648"/>
      <c r="T608" s="545" t="s">
        <v>5550</v>
      </c>
      <c r="U608" s="546"/>
      <c r="V608" s="546"/>
      <c r="W608" s="547"/>
      <c r="X608" s="545" t="s">
        <v>5551</v>
      </c>
      <c r="Y608" s="546"/>
      <c r="Z608" s="546"/>
      <c r="AA608" s="546"/>
      <c r="AB608" s="547"/>
      <c r="AC608" s="545" t="s">
        <v>5552</v>
      </c>
      <c r="AD608" s="547"/>
      <c r="AF608" s="551" t="s">
        <v>5548</v>
      </c>
      <c r="AG608" s="552"/>
      <c r="AH608" s="552"/>
      <c r="AI608" s="552"/>
      <c r="AJ608" s="552"/>
      <c r="AK608" s="552"/>
      <c r="AL608" s="553"/>
      <c r="AM608" s="551" t="s">
        <v>5549</v>
      </c>
      <c r="AN608" s="552"/>
      <c r="AO608" s="552"/>
      <c r="AP608" s="552"/>
      <c r="AQ608" s="552"/>
      <c r="AR608" s="552"/>
      <c r="AS608" s="552"/>
      <c r="AT608" s="553"/>
      <c r="AU608" s="554" t="s">
        <v>167</v>
      </c>
      <c r="AV608" s="563"/>
      <c r="AW608" s="563"/>
      <c r="AX608" s="555"/>
      <c r="AY608" s="539" t="s">
        <v>5550</v>
      </c>
      <c r="AZ608" s="540"/>
      <c r="BA608" s="540"/>
      <c r="BB608" s="541"/>
      <c r="BC608" s="539" t="s">
        <v>5551</v>
      </c>
      <c r="BD608" s="540"/>
      <c r="BE608" s="540"/>
      <c r="BF608" s="540"/>
      <c r="BG608" s="541"/>
      <c r="BH608" s="539" t="s">
        <v>5552</v>
      </c>
      <c r="BI608" s="541"/>
    </row>
    <row r="609" spans="1:61" ht="11.4" customHeight="1" x14ac:dyDescent="0.3">
      <c r="A609" s="521" t="s">
        <v>6912</v>
      </c>
      <c r="B609" s="522"/>
      <c r="C609" s="522"/>
      <c r="D609" s="522"/>
      <c r="E609" s="522"/>
      <c r="F609" s="522"/>
      <c r="G609" s="523"/>
      <c r="H609" s="521" t="s">
        <v>6913</v>
      </c>
      <c r="I609" s="522"/>
      <c r="J609" s="522"/>
      <c r="K609" s="522"/>
      <c r="L609" s="522"/>
      <c r="M609" s="522"/>
      <c r="N609" s="522"/>
      <c r="O609" s="523"/>
      <c r="P609" s="649" t="s">
        <v>79</v>
      </c>
      <c r="Q609" s="650"/>
      <c r="R609" s="650"/>
      <c r="S609" s="651"/>
      <c r="T609" s="608">
        <f>ROUND(AY609*(1-'COMP IMPLANTAÇÃO'!$AI$1),2)</f>
        <v>15.38</v>
      </c>
      <c r="U609" s="609"/>
      <c r="V609" s="609"/>
      <c r="W609" s="610"/>
      <c r="X609" s="611">
        <v>0.03</v>
      </c>
      <c r="Y609" s="612"/>
      <c r="Z609" s="612"/>
      <c r="AA609" s="612"/>
      <c r="AB609" s="613"/>
      <c r="AC609" s="655">
        <f t="shared" ref="AC609:AC614" si="124">TRUNC(T609*X609,2)</f>
        <v>0.46</v>
      </c>
      <c r="AD609" s="656"/>
      <c r="AF609" s="521" t="s">
        <v>6912</v>
      </c>
      <c r="AG609" s="522"/>
      <c r="AH609" s="522"/>
      <c r="AI609" s="522"/>
      <c r="AJ609" s="522"/>
      <c r="AK609" s="522"/>
      <c r="AL609" s="523"/>
      <c r="AM609" s="521" t="s">
        <v>6913</v>
      </c>
      <c r="AN609" s="522"/>
      <c r="AO609" s="522"/>
      <c r="AP609" s="522"/>
      <c r="AQ609" s="522"/>
      <c r="AR609" s="522"/>
      <c r="AS609" s="522"/>
      <c r="AT609" s="523"/>
      <c r="AU609" s="524" t="s">
        <v>79</v>
      </c>
      <c r="AV609" s="564"/>
      <c r="AW609" s="564"/>
      <c r="AX609" s="525"/>
      <c r="AY609" s="526">
        <v>18.53</v>
      </c>
      <c r="AZ609" s="527"/>
      <c r="BA609" s="527"/>
      <c r="BB609" s="528"/>
      <c r="BC609" s="532">
        <v>0.03</v>
      </c>
      <c r="BD609" s="533"/>
      <c r="BE609" s="533"/>
      <c r="BF609" s="533"/>
      <c r="BG609" s="534"/>
      <c r="BH609" s="526">
        <f t="shared" ref="BH609:BH614" si="125">SUM(AY609*BC609)</f>
        <v>0.55590000000000006</v>
      </c>
      <c r="BI609" s="528"/>
    </row>
    <row r="610" spans="1:61" ht="11.4" customHeight="1" x14ac:dyDescent="0.3">
      <c r="A610" s="521" t="s">
        <v>5627</v>
      </c>
      <c r="B610" s="522"/>
      <c r="C610" s="522"/>
      <c r="D610" s="522"/>
      <c r="E610" s="522"/>
      <c r="F610" s="522"/>
      <c r="G610" s="523"/>
      <c r="H610" s="521" t="s">
        <v>5628</v>
      </c>
      <c r="I610" s="522"/>
      <c r="J610" s="522"/>
      <c r="K610" s="522"/>
      <c r="L610" s="522"/>
      <c r="M610" s="522"/>
      <c r="N610" s="522"/>
      <c r="O610" s="523"/>
      <c r="P610" s="649" t="s">
        <v>66</v>
      </c>
      <c r="Q610" s="650"/>
      <c r="R610" s="650"/>
      <c r="S610" s="651"/>
      <c r="T610" s="608">
        <f>ROUND(AY610*(1-'COMP IMPLANTAÇÃO'!$AI$1),2)</f>
        <v>5.22</v>
      </c>
      <c r="U610" s="609"/>
      <c r="V610" s="609"/>
      <c r="W610" s="610"/>
      <c r="X610" s="611">
        <v>1.03</v>
      </c>
      <c r="Y610" s="612"/>
      <c r="Z610" s="612"/>
      <c r="AA610" s="612"/>
      <c r="AB610" s="613"/>
      <c r="AC610" s="655">
        <f t="shared" si="124"/>
        <v>5.37</v>
      </c>
      <c r="AD610" s="656"/>
      <c r="AF610" s="521" t="s">
        <v>5627</v>
      </c>
      <c r="AG610" s="522"/>
      <c r="AH610" s="522"/>
      <c r="AI610" s="522"/>
      <c r="AJ610" s="522"/>
      <c r="AK610" s="522"/>
      <c r="AL610" s="523"/>
      <c r="AM610" s="521" t="s">
        <v>5628</v>
      </c>
      <c r="AN610" s="522"/>
      <c r="AO610" s="522"/>
      <c r="AP610" s="522"/>
      <c r="AQ610" s="522"/>
      <c r="AR610" s="522"/>
      <c r="AS610" s="522"/>
      <c r="AT610" s="523"/>
      <c r="AU610" s="524" t="s">
        <v>66</v>
      </c>
      <c r="AV610" s="564"/>
      <c r="AW610" s="564"/>
      <c r="AX610" s="525"/>
      <c r="AY610" s="526">
        <v>6.29</v>
      </c>
      <c r="AZ610" s="527"/>
      <c r="BA610" s="527"/>
      <c r="BB610" s="528"/>
      <c r="BC610" s="532">
        <v>1.03</v>
      </c>
      <c r="BD610" s="533"/>
      <c r="BE610" s="533"/>
      <c r="BF610" s="533"/>
      <c r="BG610" s="534"/>
      <c r="BH610" s="526">
        <f t="shared" si="125"/>
        <v>6.4786999999999999</v>
      </c>
      <c r="BI610" s="528"/>
    </row>
    <row r="611" spans="1:61" ht="11.4" customHeight="1" x14ac:dyDescent="0.3">
      <c r="A611" s="521" t="s">
        <v>6908</v>
      </c>
      <c r="B611" s="522"/>
      <c r="C611" s="522"/>
      <c r="D611" s="522"/>
      <c r="E611" s="522"/>
      <c r="F611" s="522"/>
      <c r="G611" s="523"/>
      <c r="H611" s="521" t="s">
        <v>6909</v>
      </c>
      <c r="I611" s="522"/>
      <c r="J611" s="522"/>
      <c r="K611" s="522"/>
      <c r="L611" s="522"/>
      <c r="M611" s="522"/>
      <c r="N611" s="522"/>
      <c r="O611" s="523"/>
      <c r="P611" s="649" t="s">
        <v>66</v>
      </c>
      <c r="Q611" s="650"/>
      <c r="R611" s="650"/>
      <c r="S611" s="651"/>
      <c r="T611" s="608">
        <f>ROUND(AY611*(1-'COMP IMPLANTAÇÃO'!$AI$1),2)</f>
        <v>13.4</v>
      </c>
      <c r="U611" s="609"/>
      <c r="V611" s="609"/>
      <c r="W611" s="610"/>
      <c r="X611" s="611">
        <v>1.86</v>
      </c>
      <c r="Y611" s="612"/>
      <c r="Z611" s="612"/>
      <c r="AA611" s="612"/>
      <c r="AB611" s="613"/>
      <c r="AC611" s="655">
        <f t="shared" si="124"/>
        <v>24.92</v>
      </c>
      <c r="AD611" s="656"/>
      <c r="AF611" s="521" t="s">
        <v>6908</v>
      </c>
      <c r="AG611" s="522"/>
      <c r="AH611" s="522"/>
      <c r="AI611" s="522"/>
      <c r="AJ611" s="522"/>
      <c r="AK611" s="522"/>
      <c r="AL611" s="523"/>
      <c r="AM611" s="521" t="s">
        <v>6909</v>
      </c>
      <c r="AN611" s="522"/>
      <c r="AO611" s="522"/>
      <c r="AP611" s="522"/>
      <c r="AQ611" s="522"/>
      <c r="AR611" s="522"/>
      <c r="AS611" s="522"/>
      <c r="AT611" s="523"/>
      <c r="AU611" s="524" t="s">
        <v>66</v>
      </c>
      <c r="AV611" s="564"/>
      <c r="AW611" s="564"/>
      <c r="AX611" s="525"/>
      <c r="AY611" s="526">
        <v>16.149999999999999</v>
      </c>
      <c r="AZ611" s="527"/>
      <c r="BA611" s="527"/>
      <c r="BB611" s="528"/>
      <c r="BC611" s="532">
        <v>1.86</v>
      </c>
      <c r="BD611" s="533"/>
      <c r="BE611" s="533"/>
      <c r="BF611" s="533"/>
      <c r="BG611" s="534"/>
      <c r="BH611" s="526">
        <f t="shared" si="125"/>
        <v>30.038999999999998</v>
      </c>
      <c r="BI611" s="528"/>
    </row>
    <row r="612" spans="1:61" ht="34.5" customHeight="1" x14ac:dyDescent="0.3">
      <c r="A612" s="521" t="s">
        <v>7061</v>
      </c>
      <c r="B612" s="522"/>
      <c r="C612" s="522"/>
      <c r="D612" s="522"/>
      <c r="E612" s="522"/>
      <c r="F612" s="522"/>
      <c r="G612" s="523"/>
      <c r="H612" s="521" t="s">
        <v>7062</v>
      </c>
      <c r="I612" s="522"/>
      <c r="J612" s="522"/>
      <c r="K612" s="522"/>
      <c r="L612" s="522"/>
      <c r="M612" s="522"/>
      <c r="N612" s="522"/>
      <c r="O612" s="523"/>
      <c r="P612" s="649" t="s">
        <v>67</v>
      </c>
      <c r="Q612" s="650"/>
      <c r="R612" s="650"/>
      <c r="S612" s="651"/>
      <c r="T612" s="608">
        <f>ROUND(AY612*(1-'COMP IMPLANTAÇÃO'!$AI$1),2)</f>
        <v>58.91</v>
      </c>
      <c r="U612" s="609"/>
      <c r="V612" s="609"/>
      <c r="W612" s="610"/>
      <c r="X612" s="611">
        <v>1</v>
      </c>
      <c r="Y612" s="612"/>
      <c r="Z612" s="612"/>
      <c r="AA612" s="612"/>
      <c r="AB612" s="613"/>
      <c r="AC612" s="655">
        <f t="shared" si="124"/>
        <v>58.91</v>
      </c>
      <c r="AD612" s="656"/>
      <c r="AF612" s="521" t="s">
        <v>7061</v>
      </c>
      <c r="AG612" s="522"/>
      <c r="AH612" s="522"/>
      <c r="AI612" s="522"/>
      <c r="AJ612" s="522"/>
      <c r="AK612" s="522"/>
      <c r="AL612" s="523"/>
      <c r="AM612" s="521" t="s">
        <v>7062</v>
      </c>
      <c r="AN612" s="522"/>
      <c r="AO612" s="522"/>
      <c r="AP612" s="522"/>
      <c r="AQ612" s="522"/>
      <c r="AR612" s="522"/>
      <c r="AS612" s="522"/>
      <c r="AT612" s="523"/>
      <c r="AU612" s="524" t="s">
        <v>67</v>
      </c>
      <c r="AV612" s="564"/>
      <c r="AW612" s="564"/>
      <c r="AX612" s="525"/>
      <c r="AY612" s="535">
        <v>70.97</v>
      </c>
      <c r="AZ612" s="536"/>
      <c r="BA612" s="536"/>
      <c r="BB612" s="537"/>
      <c r="BC612" s="532">
        <v>1</v>
      </c>
      <c r="BD612" s="533"/>
      <c r="BE612" s="533"/>
      <c r="BF612" s="533"/>
      <c r="BG612" s="534"/>
      <c r="BH612" s="526">
        <f t="shared" si="125"/>
        <v>70.97</v>
      </c>
      <c r="BI612" s="528"/>
    </row>
    <row r="613" spans="1:61" ht="11.4" customHeight="1" x14ac:dyDescent="0.3">
      <c r="A613" s="521" t="s">
        <v>8217</v>
      </c>
      <c r="B613" s="522"/>
      <c r="C613" s="522"/>
      <c r="D613" s="522"/>
      <c r="E613" s="522"/>
      <c r="F613" s="522"/>
      <c r="G613" s="523"/>
      <c r="H613" s="521" t="s">
        <v>8218</v>
      </c>
      <c r="I613" s="522"/>
      <c r="J613" s="522"/>
      <c r="K613" s="522"/>
      <c r="L613" s="522"/>
      <c r="M613" s="522"/>
      <c r="N613" s="522"/>
      <c r="O613" s="523"/>
      <c r="P613" s="649" t="s">
        <v>66</v>
      </c>
      <c r="Q613" s="650"/>
      <c r="R613" s="650"/>
      <c r="S613" s="651"/>
      <c r="T613" s="608">
        <f>ROUND(AY613*(1-'COMP IMPLANTAÇÃO'!$AI$1),2)</f>
        <v>21.3</v>
      </c>
      <c r="U613" s="609"/>
      <c r="V613" s="609"/>
      <c r="W613" s="610"/>
      <c r="X613" s="611">
        <v>0.62</v>
      </c>
      <c r="Y613" s="612"/>
      <c r="Z613" s="612"/>
      <c r="AA613" s="612"/>
      <c r="AB613" s="613"/>
      <c r="AC613" s="655">
        <f t="shared" si="124"/>
        <v>13.2</v>
      </c>
      <c r="AD613" s="656"/>
      <c r="AF613" s="521" t="s">
        <v>8217</v>
      </c>
      <c r="AG613" s="522"/>
      <c r="AH613" s="522"/>
      <c r="AI613" s="522"/>
      <c r="AJ613" s="522"/>
      <c r="AK613" s="522"/>
      <c r="AL613" s="523"/>
      <c r="AM613" s="521" t="s">
        <v>8218</v>
      </c>
      <c r="AN613" s="522"/>
      <c r="AO613" s="522"/>
      <c r="AP613" s="522"/>
      <c r="AQ613" s="522"/>
      <c r="AR613" s="522"/>
      <c r="AS613" s="522"/>
      <c r="AT613" s="523"/>
      <c r="AU613" s="524" t="s">
        <v>66</v>
      </c>
      <c r="AV613" s="564"/>
      <c r="AW613" s="564"/>
      <c r="AX613" s="525"/>
      <c r="AY613" s="526">
        <v>25.66</v>
      </c>
      <c r="AZ613" s="527"/>
      <c r="BA613" s="527"/>
      <c r="BB613" s="528"/>
      <c r="BC613" s="532">
        <v>0.62</v>
      </c>
      <c r="BD613" s="533"/>
      <c r="BE613" s="533"/>
      <c r="BF613" s="533"/>
      <c r="BG613" s="534"/>
      <c r="BH613" s="526">
        <f t="shared" si="125"/>
        <v>15.9092</v>
      </c>
      <c r="BI613" s="528"/>
    </row>
    <row r="614" spans="1:61" ht="22.95" customHeight="1" x14ac:dyDescent="0.3">
      <c r="A614" s="521" t="s">
        <v>8213</v>
      </c>
      <c r="B614" s="522"/>
      <c r="C614" s="522"/>
      <c r="D614" s="522"/>
      <c r="E614" s="522"/>
      <c r="F614" s="522"/>
      <c r="G614" s="523"/>
      <c r="H614" s="521" t="s">
        <v>8214</v>
      </c>
      <c r="I614" s="522"/>
      <c r="J614" s="522"/>
      <c r="K614" s="522"/>
      <c r="L614" s="522"/>
      <c r="M614" s="522"/>
      <c r="N614" s="522"/>
      <c r="O614" s="523"/>
      <c r="P614" s="649" t="s">
        <v>66</v>
      </c>
      <c r="Q614" s="650"/>
      <c r="R614" s="650"/>
      <c r="S614" s="651"/>
      <c r="T614" s="608">
        <f>ROUND(AY614*(1-'COMP IMPLANTAÇÃO'!$AI$1),2)</f>
        <v>5.55</v>
      </c>
      <c r="U614" s="609"/>
      <c r="V614" s="609"/>
      <c r="W614" s="610"/>
      <c r="X614" s="611">
        <v>1.86</v>
      </c>
      <c r="Y614" s="612"/>
      <c r="Z614" s="612"/>
      <c r="AA614" s="612"/>
      <c r="AB614" s="613"/>
      <c r="AC614" s="655">
        <f t="shared" si="124"/>
        <v>10.32</v>
      </c>
      <c r="AD614" s="656"/>
      <c r="AF614" s="521" t="s">
        <v>8213</v>
      </c>
      <c r="AG614" s="522"/>
      <c r="AH614" s="522"/>
      <c r="AI614" s="522"/>
      <c r="AJ614" s="522"/>
      <c r="AK614" s="522"/>
      <c r="AL614" s="523"/>
      <c r="AM614" s="521" t="s">
        <v>8214</v>
      </c>
      <c r="AN614" s="522"/>
      <c r="AO614" s="522"/>
      <c r="AP614" s="522"/>
      <c r="AQ614" s="522"/>
      <c r="AR614" s="522"/>
      <c r="AS614" s="522"/>
      <c r="AT614" s="523"/>
      <c r="AU614" s="524" t="s">
        <v>66</v>
      </c>
      <c r="AV614" s="564"/>
      <c r="AW614" s="564"/>
      <c r="AX614" s="525"/>
      <c r="AY614" s="535">
        <v>6.69</v>
      </c>
      <c r="AZ614" s="536"/>
      <c r="BA614" s="536"/>
      <c r="BB614" s="537"/>
      <c r="BC614" s="532">
        <v>1.86</v>
      </c>
      <c r="BD614" s="533"/>
      <c r="BE614" s="533"/>
      <c r="BF614" s="533"/>
      <c r="BG614" s="534"/>
      <c r="BH614" s="526">
        <f t="shared" si="125"/>
        <v>12.443400000000002</v>
      </c>
      <c r="BI614" s="528"/>
    </row>
    <row r="615" spans="1:61" ht="11.4" customHeight="1" x14ac:dyDescent="0.3">
      <c r="A615" s="538" t="s">
        <v>5553</v>
      </c>
      <c r="B615" s="538"/>
      <c r="C615" s="538"/>
      <c r="D615" s="538"/>
      <c r="E615" s="538"/>
      <c r="F615" s="538"/>
      <c r="G615" s="538"/>
      <c r="H615" s="538"/>
      <c r="I615" s="538"/>
      <c r="J615" s="538"/>
      <c r="K615" s="538"/>
      <c r="L615" s="538"/>
      <c r="M615" s="538"/>
      <c r="N615" s="538"/>
      <c r="O615" s="538"/>
      <c r="P615" s="538"/>
      <c r="Q615" s="538"/>
      <c r="R615" s="538"/>
      <c r="S615" s="538"/>
      <c r="T615" s="538"/>
      <c r="U615" s="538"/>
      <c r="V615" s="538"/>
      <c r="W615" s="538"/>
      <c r="X615" s="538"/>
      <c r="Y615" s="620">
        <f>SUM(AC609:AD614)</f>
        <v>113.18</v>
      </c>
      <c r="Z615" s="621"/>
      <c r="AA615" s="621"/>
      <c r="AB615" s="621"/>
      <c r="AC615" s="621"/>
      <c r="AD615" s="622"/>
      <c r="AF615" s="538" t="s">
        <v>5553</v>
      </c>
      <c r="AG615" s="538"/>
      <c r="AH615" s="538"/>
      <c r="AI615" s="538"/>
      <c r="AJ615" s="538"/>
      <c r="AK615" s="538"/>
      <c r="AL615" s="538"/>
      <c r="AM615" s="538"/>
      <c r="AN615" s="538"/>
      <c r="AO615" s="538"/>
      <c r="AP615" s="538"/>
      <c r="AQ615" s="538"/>
      <c r="AR615" s="538"/>
      <c r="AS615" s="538"/>
      <c r="AT615" s="538"/>
      <c r="AU615" s="538"/>
      <c r="AV615" s="538"/>
      <c r="AW615" s="538"/>
      <c r="AX615" s="538"/>
      <c r="AY615" s="538"/>
      <c r="AZ615" s="538"/>
      <c r="BA615" s="538"/>
      <c r="BB615" s="538"/>
      <c r="BC615" s="538"/>
      <c r="BD615" s="529">
        <f>SUM(BH609:BI614)</f>
        <v>136.39619999999999</v>
      </c>
      <c r="BE615" s="530"/>
      <c r="BF615" s="530"/>
      <c r="BG615" s="530"/>
      <c r="BH615" s="530"/>
      <c r="BI615" s="531"/>
    </row>
    <row r="616" spans="1:61" ht="10.8" customHeight="1" x14ac:dyDescent="0.3">
      <c r="A616" s="365"/>
      <c r="B616" s="365"/>
      <c r="C616" s="365"/>
      <c r="D616" s="365"/>
      <c r="E616" s="365"/>
      <c r="F616" s="365"/>
      <c r="G616" s="365"/>
      <c r="H616" s="365"/>
      <c r="I616" s="365"/>
      <c r="J616" s="365"/>
      <c r="K616" s="365"/>
      <c r="L616" s="365"/>
      <c r="M616" s="365"/>
      <c r="N616" s="365"/>
      <c r="O616" s="365"/>
      <c r="P616" s="365"/>
      <c r="Q616" s="365"/>
      <c r="R616" s="365"/>
      <c r="S616" s="365"/>
      <c r="T616" s="365"/>
      <c r="U616" s="365"/>
      <c r="V616" s="365"/>
      <c r="W616" s="365"/>
      <c r="X616" s="365"/>
      <c r="Y616" s="365"/>
      <c r="Z616" s="365"/>
      <c r="AA616" s="365"/>
      <c r="AB616" s="365"/>
      <c r="AC616" s="365"/>
      <c r="AD616" s="365"/>
      <c r="AF616" s="365"/>
      <c r="AG616" s="365"/>
      <c r="AH616" s="365"/>
      <c r="AI616" s="365"/>
      <c r="AJ616" s="365"/>
      <c r="AK616" s="365"/>
      <c r="AL616" s="365"/>
      <c r="AM616" s="365"/>
      <c r="AN616" s="365"/>
      <c r="AO616" s="365"/>
      <c r="AP616" s="365"/>
      <c r="AQ616" s="365"/>
      <c r="AR616" s="365"/>
      <c r="AS616" s="365"/>
      <c r="AT616" s="365"/>
      <c r="AU616" s="365"/>
      <c r="AV616" s="365"/>
      <c r="AW616" s="365"/>
      <c r="AX616" s="365"/>
      <c r="AY616" s="365"/>
      <c r="AZ616" s="365"/>
      <c r="BA616" s="365"/>
      <c r="BB616" s="365"/>
      <c r="BC616" s="365"/>
      <c r="BD616" s="365"/>
      <c r="BE616" s="365"/>
      <c r="BF616" s="365"/>
      <c r="BG616" s="365"/>
      <c r="BH616" s="365"/>
      <c r="BI616" s="365"/>
    </row>
    <row r="617" spans="1:61" ht="34.5" customHeight="1" x14ac:dyDescent="0.3">
      <c r="A617" s="551" t="s">
        <v>5548</v>
      </c>
      <c r="B617" s="552"/>
      <c r="C617" s="553"/>
      <c r="D617" s="551" t="s">
        <v>5568</v>
      </c>
      <c r="E617" s="552"/>
      <c r="F617" s="552"/>
      <c r="G617" s="552"/>
      <c r="H617" s="552"/>
      <c r="I617" s="552"/>
      <c r="J617" s="552"/>
      <c r="K617" s="553"/>
      <c r="L617" s="554" t="s">
        <v>167</v>
      </c>
      <c r="M617" s="555"/>
      <c r="N617" s="545" t="s">
        <v>5569</v>
      </c>
      <c r="O617" s="546"/>
      <c r="P617" s="547"/>
      <c r="Q617" s="545" t="s">
        <v>5570</v>
      </c>
      <c r="R617" s="546"/>
      <c r="S617" s="546"/>
      <c r="T617" s="547"/>
      <c r="U617" s="545" t="s">
        <v>5551</v>
      </c>
      <c r="V617" s="546"/>
      <c r="W617" s="546"/>
      <c r="X617" s="547"/>
      <c r="Y617" s="545" t="s">
        <v>5571</v>
      </c>
      <c r="Z617" s="546"/>
      <c r="AA617" s="546"/>
      <c r="AB617" s="546"/>
      <c r="AC617" s="547"/>
      <c r="AD617" s="307" t="s">
        <v>5572</v>
      </c>
      <c r="AF617" s="551" t="s">
        <v>5548</v>
      </c>
      <c r="AG617" s="552"/>
      <c r="AH617" s="553"/>
      <c r="AI617" s="551" t="s">
        <v>5568</v>
      </c>
      <c r="AJ617" s="552"/>
      <c r="AK617" s="552"/>
      <c r="AL617" s="552"/>
      <c r="AM617" s="552"/>
      <c r="AN617" s="552"/>
      <c r="AO617" s="552"/>
      <c r="AP617" s="553"/>
      <c r="AQ617" s="554" t="s">
        <v>167</v>
      </c>
      <c r="AR617" s="555"/>
      <c r="AS617" s="539" t="s">
        <v>5569</v>
      </c>
      <c r="AT617" s="540"/>
      <c r="AU617" s="541"/>
      <c r="AV617" s="539" t="s">
        <v>5570</v>
      </c>
      <c r="AW617" s="540"/>
      <c r="AX617" s="540"/>
      <c r="AY617" s="541"/>
      <c r="AZ617" s="539" t="s">
        <v>5551</v>
      </c>
      <c r="BA617" s="540"/>
      <c r="BB617" s="540"/>
      <c r="BC617" s="541"/>
      <c r="BD617" s="539" t="s">
        <v>5571</v>
      </c>
      <c r="BE617" s="540"/>
      <c r="BF617" s="540"/>
      <c r="BG617" s="540"/>
      <c r="BH617" s="541"/>
      <c r="BI617" s="247" t="s">
        <v>5572</v>
      </c>
    </row>
    <row r="618" spans="1:61" ht="57.45" customHeight="1" x14ac:dyDescent="0.3">
      <c r="A618" s="521" t="s">
        <v>8215</v>
      </c>
      <c r="B618" s="522"/>
      <c r="C618" s="523"/>
      <c r="D618" s="521" t="s">
        <v>8216</v>
      </c>
      <c r="E618" s="522"/>
      <c r="F618" s="522"/>
      <c r="G618" s="522"/>
      <c r="H618" s="522"/>
      <c r="I618" s="522"/>
      <c r="J618" s="522"/>
      <c r="K618" s="523"/>
      <c r="L618" s="524" t="s">
        <v>67</v>
      </c>
      <c r="M618" s="525"/>
      <c r="N618" s="608">
        <f>ROUND(AS618*(1-'COMP IMPLANTAÇÃO'!$AI$1),2)</f>
        <v>12.11</v>
      </c>
      <c r="O618" s="609"/>
      <c r="P618" s="610"/>
      <c r="Q618" s="608">
        <f>ROUND(AV618*(1-'COMP IMPLANTAÇÃO'!$AI$1),2)</f>
        <v>8.0299999999999994</v>
      </c>
      <c r="R618" s="609"/>
      <c r="S618" s="609"/>
      <c r="T618" s="610"/>
      <c r="U618" s="611">
        <v>1.3225</v>
      </c>
      <c r="V618" s="612"/>
      <c r="W618" s="612"/>
      <c r="X618" s="613"/>
      <c r="Y618" s="614">
        <f>TRUNC(N618*$U618,2)</f>
        <v>16.010000000000002</v>
      </c>
      <c r="Z618" s="615"/>
      <c r="AA618" s="615"/>
      <c r="AB618" s="615"/>
      <c r="AC618" s="616"/>
      <c r="AD618" s="311">
        <f>TRUNC(Q618*$U618,2)</f>
        <v>10.61</v>
      </c>
      <c r="AF618" s="521" t="s">
        <v>8215</v>
      </c>
      <c r="AG618" s="522"/>
      <c r="AH618" s="523"/>
      <c r="AI618" s="521" t="s">
        <v>8216</v>
      </c>
      <c r="AJ618" s="522"/>
      <c r="AK618" s="522"/>
      <c r="AL618" s="522"/>
      <c r="AM618" s="522"/>
      <c r="AN618" s="522"/>
      <c r="AO618" s="522"/>
      <c r="AP618" s="523"/>
      <c r="AQ618" s="524" t="s">
        <v>67</v>
      </c>
      <c r="AR618" s="525"/>
      <c r="AS618" s="526">
        <v>14.59</v>
      </c>
      <c r="AT618" s="527"/>
      <c r="AU618" s="528"/>
      <c r="AV618" s="535">
        <v>9.68</v>
      </c>
      <c r="AW618" s="536"/>
      <c r="AX618" s="536"/>
      <c r="AY618" s="537"/>
      <c r="AZ618" s="532">
        <v>1.3225</v>
      </c>
      <c r="BA618" s="533"/>
      <c r="BB618" s="533"/>
      <c r="BC618" s="534"/>
      <c r="BD618" s="526">
        <f>AS618*AZ618</f>
        <v>19.295275</v>
      </c>
      <c r="BE618" s="527"/>
      <c r="BF618" s="527"/>
      <c r="BG618" s="527"/>
      <c r="BH618" s="528"/>
      <c r="BI618" s="249">
        <f>AV618*AZ618</f>
        <v>12.8018</v>
      </c>
    </row>
    <row r="619" spans="1:61" ht="11.4" customHeight="1" x14ac:dyDescent="0.3">
      <c r="A619" s="538" t="s">
        <v>5575</v>
      </c>
      <c r="B619" s="538"/>
      <c r="C619" s="538"/>
      <c r="D619" s="538"/>
      <c r="E619" s="538"/>
      <c r="F619" s="538"/>
      <c r="G619" s="538"/>
      <c r="H619" s="538"/>
      <c r="I619" s="538"/>
      <c r="J619" s="538"/>
      <c r="K619" s="538"/>
      <c r="L619" s="538"/>
      <c r="M619" s="538"/>
      <c r="N619" s="538"/>
      <c r="O619" s="538"/>
      <c r="P619" s="538"/>
      <c r="Q619" s="538"/>
      <c r="R619" s="538"/>
      <c r="S619" s="538"/>
      <c r="T619" s="538"/>
      <c r="U619" s="538"/>
      <c r="V619" s="538"/>
      <c r="W619" s="538"/>
      <c r="X619" s="538"/>
      <c r="Y619" s="617">
        <f>Y618</f>
        <v>16.010000000000002</v>
      </c>
      <c r="Z619" s="618"/>
      <c r="AA619" s="618"/>
      <c r="AB619" s="618"/>
      <c r="AC619" s="618"/>
      <c r="AD619" s="619"/>
      <c r="AF619" s="538" t="s">
        <v>5575</v>
      </c>
      <c r="AG619" s="538"/>
      <c r="AH619" s="538"/>
      <c r="AI619" s="538"/>
      <c r="AJ619" s="538"/>
      <c r="AK619" s="538"/>
      <c r="AL619" s="538"/>
      <c r="AM619" s="538"/>
      <c r="AN619" s="538"/>
      <c r="AO619" s="538"/>
      <c r="AP619" s="538"/>
      <c r="AQ619" s="538"/>
      <c r="AR619" s="538"/>
      <c r="AS619" s="538"/>
      <c r="AT619" s="538"/>
      <c r="AU619" s="538"/>
      <c r="AV619" s="538"/>
      <c r="AW619" s="538"/>
      <c r="AX619" s="538"/>
      <c r="AY619" s="538"/>
      <c r="AZ619" s="538"/>
      <c r="BA619" s="538"/>
      <c r="BB619" s="538"/>
      <c r="BC619" s="538"/>
      <c r="BD619" s="526">
        <f>BD618</f>
        <v>19.295275</v>
      </c>
      <c r="BE619" s="527"/>
      <c r="BF619" s="527"/>
      <c r="BG619" s="527"/>
      <c r="BH619" s="527"/>
      <c r="BI619" s="528"/>
    </row>
    <row r="620" spans="1:61" ht="11.4" customHeight="1" x14ac:dyDescent="0.3">
      <c r="A620" s="538" t="s">
        <v>5576</v>
      </c>
      <c r="B620" s="538"/>
      <c r="C620" s="538"/>
      <c r="D620" s="538"/>
      <c r="E620" s="538"/>
      <c r="F620" s="538"/>
      <c r="G620" s="538"/>
      <c r="H620" s="538"/>
      <c r="I620" s="538"/>
      <c r="J620" s="538"/>
      <c r="K620" s="538"/>
      <c r="L620" s="538"/>
      <c r="M620" s="538"/>
      <c r="N620" s="538"/>
      <c r="O620" s="538"/>
      <c r="P620" s="538"/>
      <c r="Q620" s="538"/>
      <c r="R620" s="538"/>
      <c r="S620" s="538"/>
      <c r="T620" s="538"/>
      <c r="U620" s="538"/>
      <c r="V620" s="538"/>
      <c r="W620" s="538"/>
      <c r="X620" s="538"/>
      <c r="Y620" s="617">
        <f>AD618</f>
        <v>10.61</v>
      </c>
      <c r="Z620" s="618"/>
      <c r="AA620" s="618"/>
      <c r="AB620" s="618"/>
      <c r="AC620" s="618"/>
      <c r="AD620" s="619"/>
      <c r="AF620" s="538" t="s">
        <v>5576</v>
      </c>
      <c r="AG620" s="538"/>
      <c r="AH620" s="538"/>
      <c r="AI620" s="538"/>
      <c r="AJ620" s="538"/>
      <c r="AK620" s="538"/>
      <c r="AL620" s="538"/>
      <c r="AM620" s="538"/>
      <c r="AN620" s="538"/>
      <c r="AO620" s="538"/>
      <c r="AP620" s="538"/>
      <c r="AQ620" s="538"/>
      <c r="AR620" s="538"/>
      <c r="AS620" s="538"/>
      <c r="AT620" s="538"/>
      <c r="AU620" s="538"/>
      <c r="AV620" s="538"/>
      <c r="AW620" s="538"/>
      <c r="AX620" s="538"/>
      <c r="AY620" s="538"/>
      <c r="AZ620" s="538"/>
      <c r="BA620" s="538"/>
      <c r="BB620" s="538"/>
      <c r="BC620" s="538"/>
      <c r="BD620" s="526">
        <f>BI618</f>
        <v>12.8018</v>
      </c>
      <c r="BE620" s="527"/>
      <c r="BF620" s="527"/>
      <c r="BG620" s="527"/>
      <c r="BH620" s="527"/>
      <c r="BI620" s="528"/>
    </row>
    <row r="621" spans="1:61" ht="10.8" customHeight="1" x14ac:dyDescent="0.3">
      <c r="A621" s="365"/>
      <c r="B621" s="365"/>
      <c r="C621" s="365"/>
      <c r="D621" s="365"/>
      <c r="E621" s="365"/>
      <c r="F621" s="365"/>
      <c r="G621" s="365"/>
      <c r="H621" s="365"/>
      <c r="I621" s="365"/>
      <c r="J621" s="365"/>
      <c r="K621" s="365"/>
      <c r="L621" s="365"/>
      <c r="M621" s="365"/>
      <c r="N621" s="365"/>
      <c r="O621" s="365"/>
      <c r="P621" s="365"/>
      <c r="Q621" s="365"/>
      <c r="R621" s="365"/>
      <c r="S621" s="365"/>
      <c r="T621" s="365"/>
      <c r="U621" s="365"/>
      <c r="V621" s="365"/>
      <c r="W621" s="365"/>
      <c r="X621" s="365"/>
      <c r="Y621" s="365"/>
      <c r="Z621" s="365"/>
      <c r="AA621" s="365"/>
      <c r="AB621" s="365"/>
      <c r="AC621" s="365"/>
      <c r="AD621" s="365"/>
      <c r="AF621" s="365"/>
      <c r="AG621" s="365"/>
      <c r="AH621" s="365"/>
      <c r="AI621" s="365"/>
      <c r="AJ621" s="365"/>
      <c r="AK621" s="365"/>
      <c r="AL621" s="365"/>
      <c r="AM621" s="365"/>
      <c r="AN621" s="365"/>
      <c r="AO621" s="365"/>
      <c r="AP621" s="365"/>
      <c r="AQ621" s="365"/>
      <c r="AR621" s="365"/>
      <c r="AS621" s="365"/>
      <c r="AT621" s="365"/>
      <c r="AU621" s="365"/>
      <c r="AV621" s="365"/>
      <c r="AW621" s="365"/>
      <c r="AX621" s="365"/>
      <c r="AY621" s="365"/>
      <c r="AZ621" s="365"/>
      <c r="BA621" s="365"/>
      <c r="BB621" s="365"/>
      <c r="BC621" s="365"/>
      <c r="BD621" s="365"/>
      <c r="BE621" s="365"/>
      <c r="BF621" s="365"/>
      <c r="BG621" s="365"/>
      <c r="BH621" s="365"/>
      <c r="BI621" s="365"/>
    </row>
    <row r="622" spans="1:61" ht="11.4" customHeight="1" x14ac:dyDescent="0.3">
      <c r="A622" s="539" t="s">
        <v>5554</v>
      </c>
      <c r="B622" s="540"/>
      <c r="C622" s="540"/>
      <c r="D622" s="540"/>
      <c r="E622" s="540"/>
      <c r="F622" s="540"/>
      <c r="G622" s="540"/>
      <c r="H622" s="540"/>
      <c r="I622" s="540"/>
      <c r="J622" s="540"/>
      <c r="K622" s="540"/>
      <c r="L622" s="540"/>
      <c r="M622" s="540"/>
      <c r="N622" s="540"/>
      <c r="O622" s="540"/>
      <c r="P622" s="540"/>
      <c r="Q622" s="540"/>
      <c r="R622" s="540"/>
      <c r="S622" s="540"/>
      <c r="T622" s="540"/>
      <c r="U622" s="540"/>
      <c r="V622" s="540"/>
      <c r="W622" s="540"/>
      <c r="X622" s="541"/>
      <c r="Y622" s="632">
        <f>Y620+Y615+Y619+Y606+0.03</f>
        <v>206.20000000000002</v>
      </c>
      <c r="Z622" s="633"/>
      <c r="AA622" s="633"/>
      <c r="AB622" s="633"/>
      <c r="AC622" s="633"/>
      <c r="AD622" s="634"/>
      <c r="AF622" s="539" t="s">
        <v>5554</v>
      </c>
      <c r="AG622" s="540"/>
      <c r="AH622" s="540"/>
      <c r="AI622" s="540"/>
      <c r="AJ622" s="540"/>
      <c r="AK622" s="540"/>
      <c r="AL622" s="540"/>
      <c r="AM622" s="540"/>
      <c r="AN622" s="540"/>
      <c r="AO622" s="540"/>
      <c r="AP622" s="540"/>
      <c r="AQ622" s="540"/>
      <c r="AR622" s="540"/>
      <c r="AS622" s="540"/>
      <c r="AT622" s="540"/>
      <c r="AU622" s="540"/>
      <c r="AV622" s="540"/>
      <c r="AW622" s="540"/>
      <c r="AX622" s="540"/>
      <c r="AY622" s="540"/>
      <c r="AZ622" s="540"/>
      <c r="BA622" s="540"/>
      <c r="BB622" s="540"/>
      <c r="BC622" s="541"/>
      <c r="BD622" s="582">
        <f>BD620+BD615+BD619+BD606</f>
        <v>248.48887499999998</v>
      </c>
      <c r="BE622" s="583"/>
      <c r="BF622" s="583"/>
      <c r="BG622" s="583"/>
      <c r="BH622" s="583"/>
      <c r="BI622" s="584"/>
    </row>
    <row r="623" spans="1:61" ht="11.4" customHeight="1" x14ac:dyDescent="0.3">
      <c r="A623" s="539" t="s">
        <v>8256</v>
      </c>
      <c r="B623" s="540"/>
      <c r="C623" s="540"/>
      <c r="D623" s="540"/>
      <c r="E623" s="540"/>
      <c r="F623" s="540"/>
      <c r="G623" s="540"/>
      <c r="H623" s="540"/>
      <c r="I623" s="540"/>
      <c r="J623" s="540"/>
      <c r="K623" s="540"/>
      <c r="L623" s="540"/>
      <c r="M623" s="540"/>
      <c r="N623" s="540"/>
      <c r="O623" s="540"/>
      <c r="P623" s="540"/>
      <c r="Q623" s="540"/>
      <c r="R623" s="540"/>
      <c r="S623" s="540"/>
      <c r="T623" s="540"/>
      <c r="U623" s="540"/>
      <c r="V623" s="312"/>
      <c r="W623" s="561">
        <v>0.25069999999999998</v>
      </c>
      <c r="X623" s="648"/>
      <c r="Y623" s="548">
        <f>TRUNC(Y622*W623,2)</f>
        <v>51.69</v>
      </c>
      <c r="Z623" s="549"/>
      <c r="AA623" s="549"/>
      <c r="AB623" s="549"/>
      <c r="AC623" s="549"/>
      <c r="AD623" s="550"/>
      <c r="AF623" s="539" t="s">
        <v>8256</v>
      </c>
      <c r="AG623" s="540"/>
      <c r="AH623" s="540"/>
      <c r="AI623" s="540"/>
      <c r="AJ623" s="540"/>
      <c r="AK623" s="540"/>
      <c r="AL623" s="540"/>
      <c r="AM623" s="540"/>
      <c r="AN623" s="540"/>
      <c r="AO623" s="540"/>
      <c r="AP623" s="540"/>
      <c r="AQ623" s="540"/>
      <c r="AR623" s="540"/>
      <c r="AS623" s="540"/>
      <c r="AT623" s="540"/>
      <c r="AU623" s="540"/>
      <c r="AV623" s="540"/>
      <c r="AW623" s="540"/>
      <c r="AX623" s="540"/>
      <c r="AY623" s="540"/>
      <c r="AZ623" s="540"/>
      <c r="BA623" s="274"/>
      <c r="BB623" s="601">
        <v>0.25069999999999998</v>
      </c>
      <c r="BC623" s="555"/>
      <c r="BD623" s="590">
        <f>BD622*BB623</f>
        <v>62.296160962499989</v>
      </c>
      <c r="BE623" s="591"/>
      <c r="BF623" s="591"/>
      <c r="BG623" s="591"/>
      <c r="BH623" s="591"/>
      <c r="BI623" s="592"/>
    </row>
    <row r="624" spans="1:61" ht="11.4" customHeight="1" x14ac:dyDescent="0.3">
      <c r="A624" s="539" t="s">
        <v>5555</v>
      </c>
      <c r="B624" s="540"/>
      <c r="C624" s="540"/>
      <c r="D624" s="540"/>
      <c r="E624" s="540"/>
      <c r="F624" s="540"/>
      <c r="G624" s="540"/>
      <c r="H624" s="540"/>
      <c r="I624" s="540"/>
      <c r="J624" s="540"/>
      <c r="K624" s="540"/>
      <c r="L624" s="540"/>
      <c r="M624" s="540"/>
      <c r="N624" s="540"/>
      <c r="O624" s="540"/>
      <c r="P624" s="540"/>
      <c r="Q624" s="540"/>
      <c r="R624" s="540"/>
      <c r="S624" s="540"/>
      <c r="T624" s="540"/>
      <c r="U624" s="540"/>
      <c r="V624" s="540"/>
      <c r="W624" s="540"/>
      <c r="X624" s="541"/>
      <c r="Y624" s="632">
        <f>Y623+Y622-0.01</f>
        <v>257.88</v>
      </c>
      <c r="Z624" s="633"/>
      <c r="AA624" s="633"/>
      <c r="AB624" s="633"/>
      <c r="AC624" s="633"/>
      <c r="AD624" s="634"/>
      <c r="AF624" s="539" t="s">
        <v>5555</v>
      </c>
      <c r="AG624" s="540"/>
      <c r="AH624" s="540"/>
      <c r="AI624" s="540"/>
      <c r="AJ624" s="540"/>
      <c r="AK624" s="540"/>
      <c r="AL624" s="540"/>
      <c r="AM624" s="540"/>
      <c r="AN624" s="540"/>
      <c r="AO624" s="540"/>
      <c r="AP624" s="540"/>
      <c r="AQ624" s="540"/>
      <c r="AR624" s="540"/>
      <c r="AS624" s="540"/>
      <c r="AT624" s="540"/>
      <c r="AU624" s="540"/>
      <c r="AV624" s="540"/>
      <c r="AW624" s="540"/>
      <c r="AX624" s="540"/>
      <c r="AY624" s="540"/>
      <c r="AZ624" s="540"/>
      <c r="BA624" s="540"/>
      <c r="BB624" s="540"/>
      <c r="BC624" s="541"/>
      <c r="BD624" s="582">
        <f>BD623+BD622-0.01</f>
        <v>310.7750359625</v>
      </c>
      <c r="BE624" s="583"/>
      <c r="BF624" s="583"/>
      <c r="BG624" s="583"/>
      <c r="BH624" s="583"/>
      <c r="BI624" s="584"/>
    </row>
    <row r="625" spans="1:61" ht="10.8" customHeight="1" x14ac:dyDescent="0.3">
      <c r="A625" s="365"/>
      <c r="B625" s="365"/>
      <c r="C625" s="365"/>
      <c r="D625" s="365"/>
      <c r="E625" s="365"/>
      <c r="F625" s="365"/>
      <c r="G625" s="365"/>
      <c r="H625" s="365"/>
      <c r="I625" s="365"/>
      <c r="J625" s="365"/>
      <c r="K625" s="365"/>
      <c r="L625" s="365"/>
      <c r="M625" s="365"/>
      <c r="N625" s="365"/>
      <c r="O625" s="365"/>
      <c r="P625" s="365"/>
      <c r="Q625" s="365"/>
      <c r="R625" s="365"/>
      <c r="S625" s="365"/>
      <c r="T625" s="365"/>
      <c r="U625" s="365"/>
      <c r="V625" s="365"/>
      <c r="W625" s="365"/>
      <c r="X625" s="365"/>
      <c r="Y625" s="365"/>
      <c r="Z625" s="365"/>
      <c r="AA625" s="365"/>
      <c r="AB625" s="365"/>
      <c r="AC625" s="365"/>
      <c r="AD625" s="365"/>
      <c r="AF625" s="365"/>
      <c r="AG625" s="365"/>
      <c r="AH625" s="365"/>
      <c r="AI625" s="365"/>
      <c r="AJ625" s="365"/>
      <c r="AK625" s="365"/>
      <c r="AL625" s="365"/>
      <c r="AM625" s="365"/>
      <c r="AN625" s="365"/>
      <c r="AO625" s="365"/>
      <c r="AP625" s="365"/>
      <c r="AQ625" s="365"/>
      <c r="AR625" s="365"/>
      <c r="AS625" s="365"/>
      <c r="AT625" s="365"/>
      <c r="AU625" s="365"/>
      <c r="AV625" s="365"/>
      <c r="AW625" s="365"/>
      <c r="AX625" s="365"/>
      <c r="AY625" s="365"/>
      <c r="AZ625" s="365"/>
      <c r="BA625" s="365"/>
      <c r="BB625" s="365"/>
      <c r="BC625" s="365"/>
      <c r="BD625" s="365"/>
      <c r="BE625" s="365"/>
      <c r="BF625" s="365"/>
      <c r="BG625" s="365"/>
      <c r="BH625" s="365"/>
      <c r="BI625" s="365"/>
    </row>
    <row r="626" spans="1:61" ht="13.35" customHeight="1" x14ac:dyDescent="0.3">
      <c r="A626" s="520" t="s">
        <v>5556</v>
      </c>
      <c r="B626" s="520"/>
      <c r="C626" s="520"/>
      <c r="D626" s="520"/>
      <c r="E626" s="520"/>
      <c r="F626" s="520" t="s">
        <v>7063</v>
      </c>
      <c r="G626" s="520"/>
      <c r="H626" s="520"/>
      <c r="I626" s="520"/>
      <c r="J626" s="520"/>
      <c r="K626" s="520"/>
      <c r="L626" s="520"/>
      <c r="M626" s="520"/>
      <c r="N626" s="520"/>
      <c r="O626" s="520"/>
      <c r="P626" s="520"/>
      <c r="Q626" s="520"/>
      <c r="R626" s="520"/>
      <c r="S626" s="520"/>
      <c r="T626" s="520"/>
      <c r="U626" s="520"/>
      <c r="V626" s="520"/>
      <c r="W626" s="520"/>
      <c r="X626" s="520"/>
      <c r="Y626" s="520"/>
      <c r="Z626" s="520"/>
      <c r="AA626" s="520"/>
      <c r="AB626" s="520"/>
      <c r="AC626" s="520"/>
      <c r="AD626" s="520"/>
      <c r="AF626" s="520" t="s">
        <v>5556</v>
      </c>
      <c r="AG626" s="520"/>
      <c r="AH626" s="520"/>
      <c r="AI626" s="520"/>
      <c r="AJ626" s="520"/>
      <c r="AK626" s="520" t="s">
        <v>7063</v>
      </c>
      <c r="AL626" s="520"/>
      <c r="AM626" s="520"/>
      <c r="AN626" s="520"/>
      <c r="AO626" s="520"/>
      <c r="AP626" s="520"/>
      <c r="AQ626" s="520"/>
      <c r="AR626" s="520"/>
      <c r="AS626" s="520"/>
      <c r="AT626" s="520"/>
      <c r="AU626" s="520"/>
      <c r="AV626" s="520"/>
      <c r="AW626" s="520"/>
      <c r="AX626" s="520"/>
      <c r="AY626" s="520"/>
      <c r="AZ626" s="520"/>
      <c r="BA626" s="520"/>
      <c r="BB626" s="520"/>
      <c r="BC626" s="520"/>
      <c r="BD626" s="520"/>
      <c r="BE626" s="520"/>
      <c r="BF626" s="520"/>
      <c r="BG626" s="520"/>
      <c r="BH626" s="520"/>
      <c r="BI626" s="520"/>
    </row>
    <row r="627" spans="1:61" ht="10.8" customHeight="1" x14ac:dyDescent="0.3">
      <c r="A627" s="365"/>
      <c r="B627" s="365"/>
      <c r="C627" s="365"/>
      <c r="D627" s="365"/>
      <c r="E627" s="365"/>
      <c r="F627" s="365"/>
      <c r="G627" s="365"/>
      <c r="H627" s="365"/>
      <c r="I627" s="365"/>
      <c r="J627" s="365"/>
      <c r="K627" s="365"/>
      <c r="L627" s="365"/>
      <c r="M627" s="365"/>
      <c r="N627" s="365"/>
      <c r="O627" s="365"/>
      <c r="P627" s="365"/>
      <c r="Q627" s="365"/>
      <c r="R627" s="365"/>
      <c r="S627" s="365"/>
      <c r="T627" s="365"/>
      <c r="U627" s="365"/>
      <c r="V627" s="365"/>
      <c r="W627" s="365"/>
      <c r="X627" s="365"/>
      <c r="Y627" s="365"/>
      <c r="Z627" s="365"/>
      <c r="AA627" s="365"/>
      <c r="AB627" s="365"/>
      <c r="AC627" s="365"/>
      <c r="AD627" s="365"/>
      <c r="AF627" s="365"/>
      <c r="AG627" s="365"/>
      <c r="AH627" s="365"/>
      <c r="AI627" s="365"/>
      <c r="AJ627" s="365"/>
      <c r="AK627" s="365"/>
      <c r="AL627" s="365"/>
      <c r="AM627" s="365"/>
      <c r="AN627" s="365"/>
      <c r="AO627" s="365"/>
      <c r="AP627" s="365"/>
      <c r="AQ627" s="365"/>
      <c r="AR627" s="365"/>
      <c r="AS627" s="365"/>
      <c r="AT627" s="365"/>
      <c r="AU627" s="365"/>
      <c r="AV627" s="365"/>
      <c r="AW627" s="365"/>
      <c r="AX627" s="365"/>
      <c r="AY627" s="365"/>
      <c r="AZ627" s="365"/>
      <c r="BA627" s="365"/>
      <c r="BB627" s="365"/>
      <c r="BC627" s="365"/>
      <c r="BD627" s="365"/>
      <c r="BE627" s="365"/>
      <c r="BF627" s="365"/>
      <c r="BG627" s="365"/>
      <c r="BH627" s="365"/>
      <c r="BI627" s="365"/>
    </row>
    <row r="628" spans="1:61" ht="11.4" customHeight="1" x14ac:dyDescent="0.3">
      <c r="A628" s="365" t="s">
        <v>7064</v>
      </c>
      <c r="B628" s="365"/>
      <c r="C628" s="365"/>
      <c r="D628" s="365"/>
      <c r="E628" s="365"/>
      <c r="F628" s="365"/>
      <c r="G628" s="365"/>
      <c r="H628" s="365"/>
      <c r="I628" s="365"/>
      <c r="J628" s="365"/>
      <c r="K628" s="365"/>
      <c r="L628" s="365"/>
      <c r="M628" s="365"/>
      <c r="N628" s="365"/>
      <c r="O628" s="365"/>
      <c r="P628" s="365"/>
      <c r="Q628" s="365"/>
      <c r="R628" s="365"/>
      <c r="S628" s="365"/>
      <c r="T628" s="365"/>
      <c r="U628" s="365"/>
      <c r="V628" s="365"/>
      <c r="W628" s="365"/>
      <c r="X628" s="365"/>
      <c r="Y628" s="637" t="s">
        <v>5547</v>
      </c>
      <c r="Z628" s="637"/>
      <c r="AA628" s="637"/>
      <c r="AB628" s="637"/>
      <c r="AC628" s="637"/>
      <c r="AD628" s="637"/>
      <c r="AF628" s="365" t="s">
        <v>7064</v>
      </c>
      <c r="AG628" s="365"/>
      <c r="AH628" s="365"/>
      <c r="AI628" s="365"/>
      <c r="AJ628" s="365"/>
      <c r="AK628" s="365"/>
      <c r="AL628" s="365"/>
      <c r="AM628" s="365"/>
      <c r="AN628" s="365"/>
      <c r="AO628" s="365"/>
      <c r="AP628" s="365"/>
      <c r="AQ628" s="365"/>
      <c r="AR628" s="365"/>
      <c r="AS628" s="365"/>
      <c r="AT628" s="365"/>
      <c r="AU628" s="365"/>
      <c r="AV628" s="365"/>
      <c r="AW628" s="365"/>
      <c r="AX628" s="365"/>
      <c r="AY628" s="365"/>
      <c r="AZ628" s="365"/>
      <c r="BA628" s="365"/>
      <c r="BB628" s="365"/>
      <c r="BC628" s="365"/>
      <c r="BD628" s="365" t="s">
        <v>5547</v>
      </c>
      <c r="BE628" s="365"/>
      <c r="BF628" s="365"/>
      <c r="BG628" s="365"/>
      <c r="BH628" s="365"/>
      <c r="BI628" s="365"/>
    </row>
    <row r="629" spans="1:61" ht="10.8" customHeight="1" x14ac:dyDescent="0.3">
      <c r="A629" s="365"/>
      <c r="B629" s="365"/>
      <c r="C629" s="365"/>
      <c r="D629" s="365"/>
      <c r="E629" s="365"/>
      <c r="F629" s="365"/>
      <c r="G629" s="365"/>
      <c r="H629" s="365"/>
      <c r="I629" s="365"/>
      <c r="J629" s="365"/>
      <c r="K629" s="365"/>
      <c r="L629" s="365"/>
      <c r="M629" s="365"/>
      <c r="N629" s="365"/>
      <c r="O629" s="365"/>
      <c r="P629" s="365"/>
      <c r="Q629" s="365"/>
      <c r="R629" s="365"/>
      <c r="S629" s="365"/>
      <c r="T629" s="365"/>
      <c r="U629" s="365"/>
      <c r="V629" s="365"/>
      <c r="W629" s="365"/>
      <c r="X629" s="365"/>
      <c r="Y629" s="365"/>
      <c r="Z629" s="365"/>
      <c r="AA629" s="365"/>
      <c r="AB629" s="365"/>
      <c r="AC629" s="365"/>
      <c r="AD629" s="365"/>
      <c r="AF629" s="365"/>
      <c r="AG629" s="365"/>
      <c r="AH629" s="365"/>
      <c r="AI629" s="365"/>
      <c r="AJ629" s="365"/>
      <c r="AK629" s="365"/>
      <c r="AL629" s="365"/>
      <c r="AM629" s="365"/>
      <c r="AN629" s="365"/>
      <c r="AO629" s="365"/>
      <c r="AP629" s="365"/>
      <c r="AQ629" s="365"/>
      <c r="AR629" s="365"/>
      <c r="AS629" s="365"/>
      <c r="AT629" s="365"/>
      <c r="AU629" s="365"/>
      <c r="AV629" s="365"/>
      <c r="AW629" s="365"/>
      <c r="AX629" s="365"/>
      <c r="AY629" s="365"/>
      <c r="AZ629" s="365"/>
      <c r="BA629" s="365"/>
      <c r="BB629" s="365"/>
      <c r="BC629" s="365"/>
      <c r="BD629" s="365"/>
      <c r="BE629" s="365"/>
      <c r="BF629" s="365"/>
      <c r="BG629" s="365"/>
      <c r="BH629" s="365"/>
      <c r="BI629" s="365"/>
    </row>
    <row r="630" spans="1:61" ht="11.4" customHeight="1" x14ac:dyDescent="0.3">
      <c r="A630" s="551" t="s">
        <v>5548</v>
      </c>
      <c r="B630" s="552"/>
      <c r="C630" s="552"/>
      <c r="D630" s="552"/>
      <c r="E630" s="552"/>
      <c r="F630" s="552"/>
      <c r="G630" s="553"/>
      <c r="H630" s="551" t="s">
        <v>5557</v>
      </c>
      <c r="I630" s="552"/>
      <c r="J630" s="552"/>
      <c r="K630" s="552"/>
      <c r="L630" s="553"/>
      <c r="M630" s="545" t="s">
        <v>5558</v>
      </c>
      <c r="N630" s="547"/>
      <c r="O630" s="545" t="s">
        <v>5559</v>
      </c>
      <c r="P630" s="546"/>
      <c r="Q630" s="546"/>
      <c r="R630" s="547"/>
      <c r="S630" s="545" t="s">
        <v>5560</v>
      </c>
      <c r="T630" s="546"/>
      <c r="U630" s="546"/>
      <c r="V630" s="547"/>
      <c r="W630" s="545" t="s">
        <v>5551</v>
      </c>
      <c r="X630" s="546"/>
      <c r="Y630" s="546"/>
      <c r="Z630" s="546"/>
      <c r="AA630" s="547"/>
      <c r="AB630" s="545" t="s">
        <v>5561</v>
      </c>
      <c r="AC630" s="546"/>
      <c r="AD630" s="547"/>
      <c r="AF630" s="551" t="s">
        <v>5548</v>
      </c>
      <c r="AG630" s="552"/>
      <c r="AH630" s="552"/>
      <c r="AI630" s="552"/>
      <c r="AJ630" s="552"/>
      <c r="AK630" s="552"/>
      <c r="AL630" s="553"/>
      <c r="AM630" s="551" t="s">
        <v>5557</v>
      </c>
      <c r="AN630" s="552"/>
      <c r="AO630" s="552"/>
      <c r="AP630" s="552"/>
      <c r="AQ630" s="553"/>
      <c r="AR630" s="539" t="s">
        <v>5558</v>
      </c>
      <c r="AS630" s="541"/>
      <c r="AT630" s="539" t="s">
        <v>5559</v>
      </c>
      <c r="AU630" s="540"/>
      <c r="AV630" s="540"/>
      <c r="AW630" s="541"/>
      <c r="AX630" s="539" t="s">
        <v>5560</v>
      </c>
      <c r="AY630" s="540"/>
      <c r="AZ630" s="540"/>
      <c r="BA630" s="541"/>
      <c r="BB630" s="539" t="s">
        <v>5551</v>
      </c>
      <c r="BC630" s="540"/>
      <c r="BD630" s="540"/>
      <c r="BE630" s="540"/>
      <c r="BF630" s="541"/>
      <c r="BG630" s="539" t="s">
        <v>5561</v>
      </c>
      <c r="BH630" s="540"/>
      <c r="BI630" s="541"/>
    </row>
    <row r="631" spans="1:61" ht="11.4" customHeight="1" x14ac:dyDescent="0.3">
      <c r="A631" s="521" t="s">
        <v>5579</v>
      </c>
      <c r="B631" s="522"/>
      <c r="C631" s="522"/>
      <c r="D631" s="522"/>
      <c r="E631" s="522"/>
      <c r="F631" s="522"/>
      <c r="G631" s="523"/>
      <c r="H631" s="521" t="s">
        <v>5580</v>
      </c>
      <c r="I631" s="522"/>
      <c r="J631" s="522"/>
      <c r="K631" s="522"/>
      <c r="L631" s="523"/>
      <c r="M631" s="673">
        <f>ROUND(AR631*(1-'COMP IMPLANTAÇÃO'!$AI$1),2)</f>
        <v>6.79</v>
      </c>
      <c r="N631" s="674"/>
      <c r="O631" s="673">
        <f t="shared" ref="O631:O632" si="126">TRUNC(M631*(1+(S631/100)),2)</f>
        <v>18.45</v>
      </c>
      <c r="P631" s="675"/>
      <c r="Q631" s="675"/>
      <c r="R631" s="674"/>
      <c r="S631" s="620">
        <v>171.78</v>
      </c>
      <c r="T631" s="621"/>
      <c r="U631" s="621"/>
      <c r="V631" s="622"/>
      <c r="W631" s="611">
        <v>0.3226</v>
      </c>
      <c r="X631" s="612"/>
      <c r="Y631" s="612"/>
      <c r="Z631" s="612"/>
      <c r="AA631" s="613"/>
      <c r="AB631" s="623">
        <f t="shared" ref="AB631:AB632" si="127">TRUNC(O631*W631,2)</f>
        <v>5.95</v>
      </c>
      <c r="AC631" s="624"/>
      <c r="AD631" s="625"/>
      <c r="AF631" s="521" t="s">
        <v>5579</v>
      </c>
      <c r="AG631" s="522"/>
      <c r="AH631" s="522"/>
      <c r="AI631" s="522"/>
      <c r="AJ631" s="522"/>
      <c r="AK631" s="522"/>
      <c r="AL631" s="523"/>
      <c r="AM631" s="521" t="s">
        <v>5580</v>
      </c>
      <c r="AN631" s="522"/>
      <c r="AO631" s="522"/>
      <c r="AP631" s="522"/>
      <c r="AQ631" s="523"/>
      <c r="AR631" s="535">
        <v>8.18</v>
      </c>
      <c r="AS631" s="537"/>
      <c r="AT631" s="526">
        <v>22.23</v>
      </c>
      <c r="AU631" s="527"/>
      <c r="AV631" s="527"/>
      <c r="AW631" s="528"/>
      <c r="AX631" s="529">
        <v>171.78</v>
      </c>
      <c r="AY631" s="530"/>
      <c r="AZ631" s="530"/>
      <c r="BA631" s="531"/>
      <c r="BB631" s="532">
        <v>0.3226</v>
      </c>
      <c r="BC631" s="533"/>
      <c r="BD631" s="533"/>
      <c r="BE631" s="533"/>
      <c r="BF631" s="534"/>
      <c r="BG631" s="535">
        <f t="shared" ref="BG631:BG632" si="128">AT631*BB631</f>
        <v>7.1713979999999999</v>
      </c>
      <c r="BH631" s="536"/>
      <c r="BI631" s="537"/>
    </row>
    <row r="632" spans="1:61" ht="11.4" customHeight="1" x14ac:dyDescent="0.3">
      <c r="A632" s="521" t="s">
        <v>5564</v>
      </c>
      <c r="B632" s="522"/>
      <c r="C632" s="522"/>
      <c r="D632" s="522"/>
      <c r="E632" s="522"/>
      <c r="F632" s="522"/>
      <c r="G632" s="523"/>
      <c r="H632" s="521" t="s">
        <v>177</v>
      </c>
      <c r="I632" s="522"/>
      <c r="J632" s="522"/>
      <c r="K632" s="522"/>
      <c r="L632" s="523"/>
      <c r="M632" s="673">
        <f>ROUND(AR632*(1-'COMP IMPLANTAÇÃO'!$AI$1),2)</f>
        <v>9.59</v>
      </c>
      <c r="N632" s="674"/>
      <c r="O632" s="673">
        <f t="shared" si="126"/>
        <v>24.46</v>
      </c>
      <c r="P632" s="675"/>
      <c r="Q632" s="675"/>
      <c r="R632" s="674"/>
      <c r="S632" s="620">
        <v>155.13</v>
      </c>
      <c r="T632" s="621"/>
      <c r="U632" s="621"/>
      <c r="V632" s="622"/>
      <c r="W632" s="611">
        <v>0.3226</v>
      </c>
      <c r="X632" s="612"/>
      <c r="Y632" s="612"/>
      <c r="Z632" s="612"/>
      <c r="AA632" s="613"/>
      <c r="AB632" s="623">
        <f t="shared" si="127"/>
        <v>7.89</v>
      </c>
      <c r="AC632" s="624"/>
      <c r="AD632" s="625"/>
      <c r="AF632" s="521" t="s">
        <v>5564</v>
      </c>
      <c r="AG632" s="522"/>
      <c r="AH632" s="522"/>
      <c r="AI632" s="522"/>
      <c r="AJ632" s="522"/>
      <c r="AK632" s="522"/>
      <c r="AL632" s="523"/>
      <c r="AM632" s="521" t="s">
        <v>177</v>
      </c>
      <c r="AN632" s="522"/>
      <c r="AO632" s="522"/>
      <c r="AP632" s="522"/>
      <c r="AQ632" s="523"/>
      <c r="AR632" s="526">
        <v>11.56</v>
      </c>
      <c r="AS632" s="528"/>
      <c r="AT632" s="526">
        <v>29.49</v>
      </c>
      <c r="AU632" s="527"/>
      <c r="AV632" s="527"/>
      <c r="AW632" s="528"/>
      <c r="AX632" s="529">
        <v>155.13</v>
      </c>
      <c r="AY632" s="530"/>
      <c r="AZ632" s="530"/>
      <c r="BA632" s="531"/>
      <c r="BB632" s="532">
        <v>0.3226</v>
      </c>
      <c r="BC632" s="533"/>
      <c r="BD632" s="533"/>
      <c r="BE632" s="533"/>
      <c r="BF632" s="534"/>
      <c r="BG632" s="535">
        <f t="shared" si="128"/>
        <v>9.5134739999999987</v>
      </c>
      <c r="BH632" s="536"/>
      <c r="BI632" s="537"/>
    </row>
    <row r="633" spans="1:61" ht="11.4" customHeight="1" x14ac:dyDescent="0.3">
      <c r="A633" s="538" t="s">
        <v>5565</v>
      </c>
      <c r="B633" s="538"/>
      <c r="C633" s="538"/>
      <c r="D633" s="538"/>
      <c r="E633" s="538"/>
      <c r="F633" s="538"/>
      <c r="G633" s="538"/>
      <c r="H633" s="538"/>
      <c r="I633" s="538"/>
      <c r="J633" s="538"/>
      <c r="K633" s="538"/>
      <c r="L633" s="538"/>
      <c r="M633" s="538"/>
      <c r="N633" s="538"/>
      <c r="O633" s="538"/>
      <c r="P633" s="538"/>
      <c r="Q633" s="538"/>
      <c r="R633" s="538"/>
      <c r="S633" s="538"/>
      <c r="T633" s="538"/>
      <c r="U633" s="538"/>
      <c r="V633" s="538"/>
      <c r="W633" s="538"/>
      <c r="X633" s="538"/>
      <c r="Y633" s="617">
        <f>SUM(AB631:AD632)</f>
        <v>13.84</v>
      </c>
      <c r="Z633" s="618"/>
      <c r="AA633" s="618"/>
      <c r="AB633" s="618"/>
      <c r="AC633" s="618"/>
      <c r="AD633" s="619"/>
      <c r="AF633" s="538" t="s">
        <v>5565</v>
      </c>
      <c r="AG633" s="538"/>
      <c r="AH633" s="538"/>
      <c r="AI633" s="538"/>
      <c r="AJ633" s="538"/>
      <c r="AK633" s="538"/>
      <c r="AL633" s="538"/>
      <c r="AM633" s="538"/>
      <c r="AN633" s="538"/>
      <c r="AO633" s="538"/>
      <c r="AP633" s="538"/>
      <c r="AQ633" s="538"/>
      <c r="AR633" s="538"/>
      <c r="AS633" s="538"/>
      <c r="AT633" s="538"/>
      <c r="AU633" s="538"/>
      <c r="AV633" s="538"/>
      <c r="AW633" s="538"/>
      <c r="AX633" s="538"/>
      <c r="AY633" s="538"/>
      <c r="AZ633" s="538"/>
      <c r="BA633" s="538"/>
      <c r="BB633" s="538"/>
      <c r="BC633" s="538"/>
      <c r="BD633" s="526">
        <f>SUM(BG631:BI632)</f>
        <v>16.684871999999999</v>
      </c>
      <c r="BE633" s="527"/>
      <c r="BF633" s="527"/>
      <c r="BG633" s="527"/>
      <c r="BH633" s="527"/>
      <c r="BI633" s="528"/>
    </row>
    <row r="634" spans="1:61" ht="10.8" customHeight="1" x14ac:dyDescent="0.3">
      <c r="A634" s="365"/>
      <c r="B634" s="365"/>
      <c r="C634" s="365"/>
      <c r="D634" s="365"/>
      <c r="E634" s="365"/>
      <c r="F634" s="365"/>
      <c r="G634" s="365"/>
      <c r="H634" s="365"/>
      <c r="I634" s="365"/>
      <c r="J634" s="365"/>
      <c r="K634" s="365"/>
      <c r="L634" s="365"/>
      <c r="M634" s="365"/>
      <c r="N634" s="365"/>
      <c r="O634" s="365"/>
      <c r="P634" s="365"/>
      <c r="Q634" s="365"/>
      <c r="R634" s="365"/>
      <c r="S634" s="365"/>
      <c r="T634" s="365"/>
      <c r="U634" s="365"/>
      <c r="V634" s="365"/>
      <c r="W634" s="365"/>
      <c r="X634" s="365"/>
      <c r="Y634" s="365"/>
      <c r="Z634" s="365"/>
      <c r="AA634" s="365"/>
      <c r="AB634" s="365"/>
      <c r="AC634" s="365"/>
      <c r="AD634" s="365"/>
      <c r="AF634" s="365"/>
      <c r="AG634" s="365"/>
      <c r="AH634" s="365"/>
      <c r="AI634" s="365"/>
      <c r="AJ634" s="365"/>
      <c r="AK634" s="365"/>
      <c r="AL634" s="365"/>
      <c r="AM634" s="365"/>
      <c r="AN634" s="365"/>
      <c r="AO634" s="365"/>
      <c r="AP634" s="365"/>
      <c r="AQ634" s="365"/>
      <c r="AR634" s="365"/>
      <c r="AS634" s="365"/>
      <c r="AT634" s="365"/>
      <c r="AU634" s="365"/>
      <c r="AV634" s="365"/>
      <c r="AW634" s="365"/>
      <c r="AX634" s="365"/>
      <c r="AY634" s="365"/>
      <c r="AZ634" s="365"/>
      <c r="BA634" s="365"/>
      <c r="BB634" s="365"/>
      <c r="BC634" s="365"/>
      <c r="BD634" s="365"/>
      <c r="BE634" s="365"/>
      <c r="BF634" s="365"/>
      <c r="BG634" s="365"/>
      <c r="BH634" s="365"/>
      <c r="BI634" s="365"/>
    </row>
    <row r="635" spans="1:61" ht="11.4" customHeight="1" x14ac:dyDescent="0.3">
      <c r="A635" s="551" t="s">
        <v>5548</v>
      </c>
      <c r="B635" s="552"/>
      <c r="C635" s="552"/>
      <c r="D635" s="552"/>
      <c r="E635" s="552"/>
      <c r="F635" s="552"/>
      <c r="G635" s="553"/>
      <c r="H635" s="551" t="s">
        <v>5549</v>
      </c>
      <c r="I635" s="552"/>
      <c r="J635" s="552"/>
      <c r="K635" s="552"/>
      <c r="L635" s="552"/>
      <c r="M635" s="552"/>
      <c r="N635" s="552"/>
      <c r="O635" s="553"/>
      <c r="P635" s="646" t="s">
        <v>167</v>
      </c>
      <c r="Q635" s="647"/>
      <c r="R635" s="647"/>
      <c r="S635" s="648"/>
      <c r="T635" s="545" t="s">
        <v>5550</v>
      </c>
      <c r="U635" s="546"/>
      <c r="V635" s="546"/>
      <c r="W635" s="547"/>
      <c r="X635" s="545" t="s">
        <v>5551</v>
      </c>
      <c r="Y635" s="546"/>
      <c r="Z635" s="546"/>
      <c r="AA635" s="546"/>
      <c r="AB635" s="547"/>
      <c r="AC635" s="545" t="s">
        <v>5552</v>
      </c>
      <c r="AD635" s="547"/>
      <c r="AF635" s="551" t="s">
        <v>5548</v>
      </c>
      <c r="AG635" s="552"/>
      <c r="AH635" s="552"/>
      <c r="AI635" s="552"/>
      <c r="AJ635" s="552"/>
      <c r="AK635" s="552"/>
      <c r="AL635" s="553"/>
      <c r="AM635" s="551" t="s">
        <v>5549</v>
      </c>
      <c r="AN635" s="552"/>
      <c r="AO635" s="552"/>
      <c r="AP635" s="552"/>
      <c r="AQ635" s="552"/>
      <c r="AR635" s="552"/>
      <c r="AS635" s="552"/>
      <c r="AT635" s="553"/>
      <c r="AU635" s="554" t="s">
        <v>167</v>
      </c>
      <c r="AV635" s="563"/>
      <c r="AW635" s="563"/>
      <c r="AX635" s="555"/>
      <c r="AY635" s="539" t="s">
        <v>5550</v>
      </c>
      <c r="AZ635" s="540"/>
      <c r="BA635" s="540"/>
      <c r="BB635" s="541"/>
      <c r="BC635" s="539" t="s">
        <v>5551</v>
      </c>
      <c r="BD635" s="540"/>
      <c r="BE635" s="540"/>
      <c r="BF635" s="540"/>
      <c r="BG635" s="541"/>
      <c r="BH635" s="539" t="s">
        <v>5552</v>
      </c>
      <c r="BI635" s="541"/>
    </row>
    <row r="636" spans="1:61" ht="22.95" customHeight="1" x14ac:dyDescent="0.3">
      <c r="A636" s="521" t="s">
        <v>7065</v>
      </c>
      <c r="B636" s="522"/>
      <c r="C636" s="522"/>
      <c r="D636" s="522"/>
      <c r="E636" s="522"/>
      <c r="F636" s="522"/>
      <c r="G636" s="523"/>
      <c r="H636" s="521" t="s">
        <v>7066</v>
      </c>
      <c r="I636" s="522"/>
      <c r="J636" s="522"/>
      <c r="K636" s="522"/>
      <c r="L636" s="522"/>
      <c r="M636" s="522"/>
      <c r="N636" s="522"/>
      <c r="O636" s="523"/>
      <c r="P636" s="649" t="s">
        <v>70</v>
      </c>
      <c r="Q636" s="650"/>
      <c r="R636" s="650"/>
      <c r="S636" s="651"/>
      <c r="T636" s="608">
        <f>ROUND(AY636*(1-'COMP IMPLANTAÇÃO'!$AI$1),2)-0.01</f>
        <v>58.63</v>
      </c>
      <c r="U636" s="609"/>
      <c r="V636" s="609"/>
      <c r="W636" s="610"/>
      <c r="X636" s="611">
        <v>1</v>
      </c>
      <c r="Y636" s="612"/>
      <c r="Z636" s="612"/>
      <c r="AA636" s="612"/>
      <c r="AB636" s="613"/>
      <c r="AC636" s="655">
        <f t="shared" ref="AC636" si="129">TRUNC(T636*X636,2)</f>
        <v>58.63</v>
      </c>
      <c r="AD636" s="656"/>
      <c r="AF636" s="521" t="s">
        <v>7065</v>
      </c>
      <c r="AG636" s="522"/>
      <c r="AH636" s="522"/>
      <c r="AI636" s="522"/>
      <c r="AJ636" s="522"/>
      <c r="AK636" s="522"/>
      <c r="AL636" s="523"/>
      <c r="AM636" s="521" t="s">
        <v>7066</v>
      </c>
      <c r="AN636" s="522"/>
      <c r="AO636" s="522"/>
      <c r="AP636" s="522"/>
      <c r="AQ636" s="522"/>
      <c r="AR636" s="522"/>
      <c r="AS636" s="522"/>
      <c r="AT636" s="523"/>
      <c r="AU636" s="524" t="s">
        <v>70</v>
      </c>
      <c r="AV636" s="564"/>
      <c r="AW636" s="564"/>
      <c r="AX636" s="525"/>
      <c r="AY636" s="526">
        <v>70.650000000000006</v>
      </c>
      <c r="AZ636" s="527"/>
      <c r="BA636" s="527"/>
      <c r="BB636" s="528"/>
      <c r="BC636" s="532">
        <v>1</v>
      </c>
      <c r="BD636" s="533"/>
      <c r="BE636" s="533"/>
      <c r="BF636" s="533"/>
      <c r="BG636" s="534"/>
      <c r="BH636" s="526">
        <f t="shared" ref="BH636" si="130">SUM(AY636*BC636)</f>
        <v>70.650000000000006</v>
      </c>
      <c r="BI636" s="528"/>
    </row>
    <row r="637" spans="1:61" ht="11.4" customHeight="1" x14ac:dyDescent="0.3">
      <c r="A637" s="538" t="s">
        <v>5553</v>
      </c>
      <c r="B637" s="538"/>
      <c r="C637" s="538"/>
      <c r="D637" s="538"/>
      <c r="E637" s="538"/>
      <c r="F637" s="538"/>
      <c r="G637" s="538"/>
      <c r="H637" s="538"/>
      <c r="I637" s="538"/>
      <c r="J637" s="538"/>
      <c r="K637" s="538"/>
      <c r="L637" s="538"/>
      <c r="M637" s="538"/>
      <c r="N637" s="538"/>
      <c r="O637" s="538"/>
      <c r="P637" s="538"/>
      <c r="Q637" s="538"/>
      <c r="R637" s="538"/>
      <c r="S637" s="538"/>
      <c r="T637" s="538"/>
      <c r="U637" s="538"/>
      <c r="V637" s="538"/>
      <c r="W637" s="538"/>
      <c r="X637" s="538"/>
      <c r="Y637" s="617">
        <f>AC636</f>
        <v>58.63</v>
      </c>
      <c r="Z637" s="618"/>
      <c r="AA637" s="618"/>
      <c r="AB637" s="618"/>
      <c r="AC637" s="618"/>
      <c r="AD637" s="619"/>
      <c r="AF637" s="538" t="s">
        <v>5553</v>
      </c>
      <c r="AG637" s="538"/>
      <c r="AH637" s="538"/>
      <c r="AI637" s="538"/>
      <c r="AJ637" s="538"/>
      <c r="AK637" s="538"/>
      <c r="AL637" s="538"/>
      <c r="AM637" s="538"/>
      <c r="AN637" s="538"/>
      <c r="AO637" s="538"/>
      <c r="AP637" s="538"/>
      <c r="AQ637" s="538"/>
      <c r="AR637" s="538"/>
      <c r="AS637" s="538"/>
      <c r="AT637" s="538"/>
      <c r="AU637" s="538"/>
      <c r="AV637" s="538"/>
      <c r="AW637" s="538"/>
      <c r="AX637" s="538"/>
      <c r="AY637" s="538"/>
      <c r="AZ637" s="538"/>
      <c r="BA637" s="538"/>
      <c r="BB637" s="538"/>
      <c r="BC637" s="538"/>
      <c r="BD637" s="526">
        <f>BH636</f>
        <v>70.650000000000006</v>
      </c>
      <c r="BE637" s="527"/>
      <c r="BF637" s="527"/>
      <c r="BG637" s="527"/>
      <c r="BH637" s="527"/>
      <c r="BI637" s="528"/>
    </row>
    <row r="638" spans="1:61" ht="10.8" customHeight="1" x14ac:dyDescent="0.3">
      <c r="A638" s="365"/>
      <c r="B638" s="365"/>
      <c r="C638" s="365"/>
      <c r="D638" s="365"/>
      <c r="E638" s="365"/>
      <c r="F638" s="365"/>
      <c r="G638" s="365"/>
      <c r="H638" s="365"/>
      <c r="I638" s="365"/>
      <c r="J638" s="365"/>
      <c r="K638" s="365"/>
      <c r="L638" s="365"/>
      <c r="M638" s="365"/>
      <c r="N638" s="365"/>
      <c r="O638" s="365"/>
      <c r="P638" s="365"/>
      <c r="Q638" s="365"/>
      <c r="R638" s="365"/>
      <c r="S638" s="365"/>
      <c r="T638" s="365"/>
      <c r="U638" s="365"/>
      <c r="V638" s="365"/>
      <c r="W638" s="365"/>
      <c r="X638" s="365"/>
      <c r="Y638" s="365"/>
      <c r="Z638" s="365"/>
      <c r="AA638" s="365"/>
      <c r="AB638" s="365"/>
      <c r="AC638" s="365"/>
      <c r="AD638" s="365"/>
      <c r="AF638" s="365"/>
      <c r="AG638" s="365"/>
      <c r="AH638" s="365"/>
      <c r="AI638" s="365"/>
      <c r="AJ638" s="365"/>
      <c r="AK638" s="365"/>
      <c r="AL638" s="365"/>
      <c r="AM638" s="365"/>
      <c r="AN638" s="365"/>
      <c r="AO638" s="365"/>
      <c r="AP638" s="365"/>
      <c r="AQ638" s="365"/>
      <c r="AR638" s="365"/>
      <c r="AS638" s="365"/>
      <c r="AT638" s="365"/>
      <c r="AU638" s="365"/>
      <c r="AV638" s="365"/>
      <c r="AW638" s="365"/>
      <c r="AX638" s="365"/>
      <c r="AY638" s="365"/>
      <c r="AZ638" s="365"/>
      <c r="BA638" s="365"/>
      <c r="BB638" s="365"/>
      <c r="BC638" s="365"/>
      <c r="BD638" s="365"/>
      <c r="BE638" s="365"/>
      <c r="BF638" s="365"/>
      <c r="BG638" s="365"/>
      <c r="BH638" s="365"/>
      <c r="BI638" s="365"/>
    </row>
    <row r="639" spans="1:61" ht="11.4" customHeight="1" x14ac:dyDescent="0.3">
      <c r="A639" s="539" t="s">
        <v>5554</v>
      </c>
      <c r="B639" s="540"/>
      <c r="C639" s="540"/>
      <c r="D639" s="540"/>
      <c r="E639" s="540"/>
      <c r="F639" s="540"/>
      <c r="G639" s="540"/>
      <c r="H639" s="540"/>
      <c r="I639" s="540"/>
      <c r="J639" s="540"/>
      <c r="K639" s="540"/>
      <c r="L639" s="540"/>
      <c r="M639" s="540"/>
      <c r="N639" s="540"/>
      <c r="O639" s="540"/>
      <c r="P639" s="540"/>
      <c r="Q639" s="540"/>
      <c r="R639" s="540"/>
      <c r="S639" s="540"/>
      <c r="T639" s="540"/>
      <c r="U639" s="540"/>
      <c r="V639" s="540"/>
      <c r="W639" s="540"/>
      <c r="X639" s="541"/>
      <c r="Y639" s="632">
        <f>Y637+Y633</f>
        <v>72.47</v>
      </c>
      <c r="Z639" s="633"/>
      <c r="AA639" s="633"/>
      <c r="AB639" s="633"/>
      <c r="AC639" s="633"/>
      <c r="AD639" s="634"/>
      <c r="AF639" s="539" t="s">
        <v>5554</v>
      </c>
      <c r="AG639" s="540"/>
      <c r="AH639" s="540"/>
      <c r="AI639" s="540"/>
      <c r="AJ639" s="540"/>
      <c r="AK639" s="540"/>
      <c r="AL639" s="540"/>
      <c r="AM639" s="540"/>
      <c r="AN639" s="540"/>
      <c r="AO639" s="540"/>
      <c r="AP639" s="540"/>
      <c r="AQ639" s="540"/>
      <c r="AR639" s="540"/>
      <c r="AS639" s="540"/>
      <c r="AT639" s="540"/>
      <c r="AU639" s="540"/>
      <c r="AV639" s="540"/>
      <c r="AW639" s="540"/>
      <c r="AX639" s="540"/>
      <c r="AY639" s="540"/>
      <c r="AZ639" s="540"/>
      <c r="BA639" s="540"/>
      <c r="BB639" s="540"/>
      <c r="BC639" s="541"/>
      <c r="BD639" s="582">
        <f>BD637+BD633</f>
        <v>87.334872000000004</v>
      </c>
      <c r="BE639" s="583"/>
      <c r="BF639" s="583"/>
      <c r="BG639" s="583"/>
      <c r="BH639" s="583"/>
      <c r="BI639" s="584"/>
    </row>
    <row r="640" spans="1:61" ht="11.4" customHeight="1" x14ac:dyDescent="0.3">
      <c r="A640" s="539" t="s">
        <v>8256</v>
      </c>
      <c r="B640" s="540"/>
      <c r="C640" s="540"/>
      <c r="D640" s="540"/>
      <c r="E640" s="540"/>
      <c r="F640" s="540"/>
      <c r="G640" s="540"/>
      <c r="H640" s="540"/>
      <c r="I640" s="540"/>
      <c r="J640" s="540"/>
      <c r="K640" s="540"/>
      <c r="L640" s="540"/>
      <c r="M640" s="540"/>
      <c r="N640" s="540"/>
      <c r="O640" s="540"/>
      <c r="P640" s="540"/>
      <c r="Q640" s="540"/>
      <c r="R640" s="540"/>
      <c r="S640" s="540"/>
      <c r="T640" s="540"/>
      <c r="U640" s="540"/>
      <c r="V640" s="312"/>
      <c r="W640" s="561">
        <v>0.25069999999999998</v>
      </c>
      <c r="X640" s="562"/>
      <c r="Y640" s="548">
        <f>TRUNC(Y639*W640,2)</f>
        <v>18.16</v>
      </c>
      <c r="Z640" s="549"/>
      <c r="AA640" s="549"/>
      <c r="AB640" s="549"/>
      <c r="AC640" s="549"/>
      <c r="AD640" s="550"/>
      <c r="AF640" s="539" t="s">
        <v>8256</v>
      </c>
      <c r="AG640" s="540"/>
      <c r="AH640" s="540"/>
      <c r="AI640" s="540"/>
      <c r="AJ640" s="540"/>
      <c r="AK640" s="540"/>
      <c r="AL640" s="540"/>
      <c r="AM640" s="540"/>
      <c r="AN640" s="540"/>
      <c r="AO640" s="540"/>
      <c r="AP640" s="540"/>
      <c r="AQ640" s="540"/>
      <c r="AR640" s="540"/>
      <c r="AS640" s="540"/>
      <c r="AT640" s="540"/>
      <c r="AU640" s="540"/>
      <c r="AV640" s="540"/>
      <c r="AW640" s="540"/>
      <c r="AX640" s="540"/>
      <c r="AY640" s="540"/>
      <c r="AZ640" s="540"/>
      <c r="BA640" s="274"/>
      <c r="BB640" s="601">
        <v>0.25069999999999998</v>
      </c>
      <c r="BC640" s="602"/>
      <c r="BD640" s="590">
        <f>BD639*BB640</f>
        <v>21.894852410399999</v>
      </c>
      <c r="BE640" s="591"/>
      <c r="BF640" s="591"/>
      <c r="BG640" s="591"/>
      <c r="BH640" s="591"/>
      <c r="BI640" s="592"/>
    </row>
    <row r="641" spans="1:61" ht="11.4" customHeight="1" x14ac:dyDescent="0.3">
      <c r="A641" s="539" t="s">
        <v>5555</v>
      </c>
      <c r="B641" s="540"/>
      <c r="C641" s="540"/>
      <c r="D641" s="540"/>
      <c r="E641" s="540"/>
      <c r="F641" s="540"/>
      <c r="G641" s="540"/>
      <c r="H641" s="540"/>
      <c r="I641" s="540"/>
      <c r="J641" s="540"/>
      <c r="K641" s="540"/>
      <c r="L641" s="540"/>
      <c r="M641" s="540"/>
      <c r="N641" s="540"/>
      <c r="O641" s="540"/>
      <c r="P641" s="540"/>
      <c r="Q641" s="540"/>
      <c r="R641" s="540"/>
      <c r="S641" s="540"/>
      <c r="T641" s="540"/>
      <c r="U641" s="540"/>
      <c r="V641" s="540"/>
      <c r="W641" s="540"/>
      <c r="X641" s="541"/>
      <c r="Y641" s="632">
        <f>Y640+Y639-0.01</f>
        <v>90.61999999999999</v>
      </c>
      <c r="Z641" s="633"/>
      <c r="AA641" s="633"/>
      <c r="AB641" s="633"/>
      <c r="AC641" s="633"/>
      <c r="AD641" s="634"/>
      <c r="AF641" s="539" t="s">
        <v>5555</v>
      </c>
      <c r="AG641" s="540"/>
      <c r="AH641" s="540"/>
      <c r="AI641" s="540"/>
      <c r="AJ641" s="540"/>
      <c r="AK641" s="540"/>
      <c r="AL641" s="540"/>
      <c r="AM641" s="540"/>
      <c r="AN641" s="540"/>
      <c r="AO641" s="540"/>
      <c r="AP641" s="540"/>
      <c r="AQ641" s="540"/>
      <c r="AR641" s="540"/>
      <c r="AS641" s="540"/>
      <c r="AT641" s="540"/>
      <c r="AU641" s="540"/>
      <c r="AV641" s="540"/>
      <c r="AW641" s="540"/>
      <c r="AX641" s="540"/>
      <c r="AY641" s="540"/>
      <c r="AZ641" s="540"/>
      <c r="BA641" s="540"/>
      <c r="BB641" s="540"/>
      <c r="BC641" s="541"/>
      <c r="BD641" s="582">
        <f>BD640+BD639+0.01</f>
        <v>109.2397244104</v>
      </c>
      <c r="BE641" s="583"/>
      <c r="BF641" s="583"/>
      <c r="BG641" s="583"/>
      <c r="BH641" s="583"/>
      <c r="BI641" s="584"/>
    </row>
    <row r="642" spans="1:61" ht="10.8" customHeight="1" x14ac:dyDescent="0.3">
      <c r="A642" s="365"/>
      <c r="B642" s="365"/>
      <c r="C642" s="365"/>
      <c r="D642" s="365"/>
      <c r="E642" s="365"/>
      <c r="F642" s="365"/>
      <c r="G642" s="365"/>
      <c r="H642" s="365"/>
      <c r="I642" s="365"/>
      <c r="J642" s="365"/>
      <c r="K642" s="365"/>
      <c r="L642" s="365"/>
      <c r="M642" s="365"/>
      <c r="N642" s="365"/>
      <c r="O642" s="365"/>
      <c r="P642" s="365"/>
      <c r="Q642" s="365"/>
      <c r="R642" s="365"/>
      <c r="S642" s="365"/>
      <c r="T642" s="365"/>
      <c r="U642" s="365"/>
      <c r="V642" s="365"/>
      <c r="W642" s="365"/>
      <c r="X642" s="365"/>
      <c r="Y642" s="365"/>
      <c r="Z642" s="365"/>
      <c r="AA642" s="365"/>
      <c r="AB642" s="365"/>
      <c r="AC642" s="365"/>
      <c r="AD642" s="365"/>
      <c r="AF642" s="365"/>
      <c r="AG642" s="365"/>
      <c r="AH642" s="365"/>
      <c r="AI642" s="365"/>
      <c r="AJ642" s="365"/>
      <c r="AK642" s="365"/>
      <c r="AL642" s="365"/>
      <c r="AM642" s="365"/>
      <c r="AN642" s="365"/>
      <c r="AO642" s="365"/>
      <c r="AP642" s="365"/>
      <c r="AQ642" s="365"/>
      <c r="AR642" s="365"/>
      <c r="AS642" s="365"/>
      <c r="AT642" s="365"/>
      <c r="AU642" s="365"/>
      <c r="AV642" s="365"/>
      <c r="AW642" s="365"/>
      <c r="AX642" s="365"/>
      <c r="AY642" s="365"/>
      <c r="AZ642" s="365"/>
      <c r="BA642" s="365"/>
      <c r="BB642" s="365"/>
      <c r="BC642" s="365"/>
      <c r="BD642" s="365"/>
      <c r="BE642" s="365"/>
      <c r="BF642" s="365"/>
      <c r="BG642" s="365"/>
      <c r="BH642" s="365"/>
      <c r="BI642" s="365"/>
    </row>
    <row r="643" spans="1:61" ht="13.35" customHeight="1" x14ac:dyDescent="0.3">
      <c r="A643" s="520" t="s">
        <v>5556</v>
      </c>
      <c r="B643" s="520"/>
      <c r="C643" s="520"/>
      <c r="D643" s="520"/>
      <c r="E643" s="520"/>
      <c r="F643" s="520" t="s">
        <v>8210</v>
      </c>
      <c r="G643" s="520"/>
      <c r="H643" s="520"/>
      <c r="I643" s="520"/>
      <c r="J643" s="520"/>
      <c r="K643" s="520"/>
      <c r="L643" s="520"/>
      <c r="M643" s="520"/>
      <c r="N643" s="520"/>
      <c r="O643" s="520"/>
      <c r="P643" s="520"/>
      <c r="Q643" s="520"/>
      <c r="R643" s="520"/>
      <c r="S643" s="520"/>
      <c r="T643" s="520"/>
      <c r="U643" s="520"/>
      <c r="V643" s="520"/>
      <c r="W643" s="520"/>
      <c r="X643" s="520"/>
      <c r="Y643" s="520"/>
      <c r="Z643" s="520"/>
      <c r="AA643" s="520"/>
      <c r="AB643" s="520"/>
      <c r="AC643" s="520"/>
      <c r="AD643" s="520"/>
      <c r="AF643" s="520" t="s">
        <v>5556</v>
      </c>
      <c r="AG643" s="520"/>
      <c r="AH643" s="520"/>
      <c r="AI643" s="520"/>
      <c r="AJ643" s="520"/>
      <c r="AK643" s="520" t="s">
        <v>8210</v>
      </c>
      <c r="AL643" s="520"/>
      <c r="AM643" s="520"/>
      <c r="AN643" s="520"/>
      <c r="AO643" s="520"/>
      <c r="AP643" s="520"/>
      <c r="AQ643" s="520"/>
      <c r="AR643" s="520"/>
      <c r="AS643" s="520"/>
      <c r="AT643" s="520"/>
      <c r="AU643" s="520"/>
      <c r="AV643" s="520"/>
      <c r="AW643" s="520"/>
      <c r="AX643" s="520"/>
      <c r="AY643" s="520"/>
      <c r="AZ643" s="520"/>
      <c r="BA643" s="520"/>
      <c r="BB643" s="520"/>
      <c r="BC643" s="520"/>
      <c r="BD643" s="520"/>
      <c r="BE643" s="520"/>
      <c r="BF643" s="520"/>
      <c r="BG643" s="520"/>
      <c r="BH643" s="520"/>
      <c r="BI643" s="520"/>
    </row>
    <row r="644" spans="1:61" ht="10.8" customHeight="1" x14ac:dyDescent="0.3">
      <c r="A644" s="365"/>
      <c r="B644" s="365"/>
      <c r="C644" s="365"/>
      <c r="D644" s="365"/>
      <c r="E644" s="365"/>
      <c r="F644" s="365"/>
      <c r="G644" s="365"/>
      <c r="H644" s="365"/>
      <c r="I644" s="365"/>
      <c r="J644" s="365"/>
      <c r="K644" s="365"/>
      <c r="L644" s="365"/>
      <c r="M644" s="365"/>
      <c r="N644" s="365"/>
      <c r="O644" s="365"/>
      <c r="P644" s="365"/>
      <c r="Q644" s="365"/>
      <c r="R644" s="365"/>
      <c r="S644" s="365"/>
      <c r="T644" s="365"/>
      <c r="U644" s="365"/>
      <c r="V644" s="365"/>
      <c r="W644" s="365"/>
      <c r="X644" s="365"/>
      <c r="Y644" s="365"/>
      <c r="Z644" s="365"/>
      <c r="AA644" s="365"/>
      <c r="AB644" s="365"/>
      <c r="AC644" s="365"/>
      <c r="AD644" s="365"/>
      <c r="AF644" s="365"/>
      <c r="AG644" s="365"/>
      <c r="AH644" s="365"/>
      <c r="AI644" s="365"/>
      <c r="AJ644" s="365"/>
      <c r="AK644" s="365"/>
      <c r="AL644" s="365"/>
      <c r="AM644" s="365"/>
      <c r="AN644" s="365"/>
      <c r="AO644" s="365"/>
      <c r="AP644" s="365"/>
      <c r="AQ644" s="365"/>
      <c r="AR644" s="365"/>
      <c r="AS644" s="365"/>
      <c r="AT644" s="365"/>
      <c r="AU644" s="365"/>
      <c r="AV644" s="365"/>
      <c r="AW644" s="365"/>
      <c r="AX644" s="365"/>
      <c r="AY644" s="365"/>
      <c r="AZ644" s="365"/>
      <c r="BA644" s="365"/>
      <c r="BB644" s="365"/>
      <c r="BC644" s="365"/>
      <c r="BD644" s="365"/>
      <c r="BE644" s="365"/>
      <c r="BF644" s="365"/>
      <c r="BG644" s="365"/>
      <c r="BH644" s="365"/>
      <c r="BI644" s="365"/>
    </row>
    <row r="645" spans="1:61" ht="22.95" customHeight="1" x14ac:dyDescent="0.3">
      <c r="A645" s="365" t="s">
        <v>6730</v>
      </c>
      <c r="B645" s="365"/>
      <c r="C645" s="365"/>
      <c r="D645" s="365"/>
      <c r="E645" s="365"/>
      <c r="F645" s="365"/>
      <c r="G645" s="365"/>
      <c r="H645" s="365"/>
      <c r="I645" s="365"/>
      <c r="J645" s="365"/>
      <c r="K645" s="365"/>
      <c r="L645" s="365"/>
      <c r="M645" s="365"/>
      <c r="N645" s="365"/>
      <c r="O645" s="365"/>
      <c r="P645" s="365"/>
      <c r="Q645" s="365"/>
      <c r="R645" s="365"/>
      <c r="S645" s="365"/>
      <c r="T645" s="365"/>
      <c r="U645" s="365"/>
      <c r="V645" s="365"/>
      <c r="W645" s="365"/>
      <c r="X645" s="365"/>
      <c r="Y645" s="637" t="s">
        <v>5675</v>
      </c>
      <c r="Z645" s="637"/>
      <c r="AA645" s="637"/>
      <c r="AB645" s="637"/>
      <c r="AC645" s="637"/>
      <c r="AD645" s="637"/>
      <c r="AF645" s="365" t="s">
        <v>6730</v>
      </c>
      <c r="AG645" s="365"/>
      <c r="AH645" s="365"/>
      <c r="AI645" s="365"/>
      <c r="AJ645" s="365"/>
      <c r="AK645" s="365"/>
      <c r="AL645" s="365"/>
      <c r="AM645" s="365"/>
      <c r="AN645" s="365"/>
      <c r="AO645" s="365"/>
      <c r="AP645" s="365"/>
      <c r="AQ645" s="365"/>
      <c r="AR645" s="365"/>
      <c r="AS645" s="365"/>
      <c r="AT645" s="365"/>
      <c r="AU645" s="365"/>
      <c r="AV645" s="365"/>
      <c r="AW645" s="365"/>
      <c r="AX645" s="365"/>
      <c r="AY645" s="365"/>
      <c r="AZ645" s="365"/>
      <c r="BA645" s="365"/>
      <c r="BB645" s="365"/>
      <c r="BC645" s="365"/>
      <c r="BD645" s="365" t="s">
        <v>5675</v>
      </c>
      <c r="BE645" s="365"/>
      <c r="BF645" s="365"/>
      <c r="BG645" s="365"/>
      <c r="BH645" s="365"/>
      <c r="BI645" s="365"/>
    </row>
    <row r="646" spans="1:61" ht="10.8" customHeight="1" x14ac:dyDescent="0.3">
      <c r="A646" s="365"/>
      <c r="B646" s="365"/>
      <c r="C646" s="365"/>
      <c r="D646" s="365"/>
      <c r="E646" s="365"/>
      <c r="F646" s="365"/>
      <c r="G646" s="365"/>
      <c r="H646" s="365"/>
      <c r="I646" s="365"/>
      <c r="J646" s="365"/>
      <c r="K646" s="365"/>
      <c r="L646" s="365"/>
      <c r="M646" s="365"/>
      <c r="N646" s="365"/>
      <c r="O646" s="365"/>
      <c r="P646" s="365"/>
      <c r="Q646" s="365"/>
      <c r="R646" s="365"/>
      <c r="S646" s="365"/>
      <c r="T646" s="365"/>
      <c r="U646" s="365"/>
      <c r="V646" s="365"/>
      <c r="W646" s="365"/>
      <c r="X646" s="365"/>
      <c r="Y646" s="365"/>
      <c r="Z646" s="365"/>
      <c r="AA646" s="365"/>
      <c r="AB646" s="365"/>
      <c r="AC646" s="365"/>
      <c r="AD646" s="365"/>
      <c r="AF646" s="365"/>
      <c r="AG646" s="365"/>
      <c r="AH646" s="365"/>
      <c r="AI646" s="365"/>
      <c r="AJ646" s="365"/>
      <c r="AK646" s="365"/>
      <c r="AL646" s="365"/>
      <c r="AM646" s="365"/>
      <c r="AN646" s="365"/>
      <c r="AO646" s="365"/>
      <c r="AP646" s="365"/>
      <c r="AQ646" s="365"/>
      <c r="AR646" s="365"/>
      <c r="AS646" s="365"/>
      <c r="AT646" s="365"/>
      <c r="AU646" s="365"/>
      <c r="AV646" s="365"/>
      <c r="AW646" s="365"/>
      <c r="AX646" s="365"/>
      <c r="AY646" s="365"/>
      <c r="AZ646" s="365"/>
      <c r="BA646" s="365"/>
      <c r="BB646" s="365"/>
      <c r="BC646" s="365"/>
      <c r="BD646" s="365"/>
      <c r="BE646" s="365"/>
      <c r="BF646" s="365"/>
      <c r="BG646" s="365"/>
      <c r="BH646" s="365"/>
      <c r="BI646" s="365"/>
    </row>
    <row r="647" spans="1:61" ht="11.4" customHeight="1" x14ac:dyDescent="0.3">
      <c r="A647" s="551" t="s">
        <v>5548</v>
      </c>
      <c r="B647" s="552"/>
      <c r="C647" s="552"/>
      <c r="D647" s="552"/>
      <c r="E647" s="552"/>
      <c r="F647" s="552"/>
      <c r="G647" s="553"/>
      <c r="H647" s="551" t="s">
        <v>5557</v>
      </c>
      <c r="I647" s="552"/>
      <c r="J647" s="552"/>
      <c r="K647" s="552"/>
      <c r="L647" s="553"/>
      <c r="M647" s="545" t="s">
        <v>5558</v>
      </c>
      <c r="N647" s="547"/>
      <c r="O647" s="545" t="s">
        <v>5559</v>
      </c>
      <c r="P647" s="546"/>
      <c r="Q647" s="546"/>
      <c r="R647" s="547"/>
      <c r="S647" s="545" t="s">
        <v>5560</v>
      </c>
      <c r="T647" s="546"/>
      <c r="U647" s="546"/>
      <c r="V647" s="547"/>
      <c r="W647" s="545" t="s">
        <v>5551</v>
      </c>
      <c r="X647" s="546"/>
      <c r="Y647" s="546"/>
      <c r="Z647" s="546"/>
      <c r="AA647" s="547"/>
      <c r="AB647" s="545" t="s">
        <v>5561</v>
      </c>
      <c r="AC647" s="546"/>
      <c r="AD647" s="547"/>
      <c r="AF647" s="551" t="s">
        <v>5548</v>
      </c>
      <c r="AG647" s="552"/>
      <c r="AH647" s="552"/>
      <c r="AI647" s="552"/>
      <c r="AJ647" s="552"/>
      <c r="AK647" s="552"/>
      <c r="AL647" s="553"/>
      <c r="AM647" s="551" t="s">
        <v>5557</v>
      </c>
      <c r="AN647" s="552"/>
      <c r="AO647" s="552"/>
      <c r="AP647" s="552"/>
      <c r="AQ647" s="553"/>
      <c r="AR647" s="539" t="s">
        <v>5558</v>
      </c>
      <c r="AS647" s="541"/>
      <c r="AT647" s="539" t="s">
        <v>5559</v>
      </c>
      <c r="AU647" s="540"/>
      <c r="AV647" s="540"/>
      <c r="AW647" s="541"/>
      <c r="AX647" s="539" t="s">
        <v>5560</v>
      </c>
      <c r="AY647" s="540"/>
      <c r="AZ647" s="540"/>
      <c r="BA647" s="541"/>
      <c r="BB647" s="539" t="s">
        <v>5551</v>
      </c>
      <c r="BC647" s="540"/>
      <c r="BD647" s="540"/>
      <c r="BE647" s="540"/>
      <c r="BF647" s="541"/>
      <c r="BG647" s="539" t="s">
        <v>5561</v>
      </c>
      <c r="BH647" s="540"/>
      <c r="BI647" s="541"/>
    </row>
    <row r="648" spans="1:61" ht="11.4" customHeight="1" x14ac:dyDescent="0.3">
      <c r="A648" s="521" t="s">
        <v>5597</v>
      </c>
      <c r="B648" s="522"/>
      <c r="C648" s="522"/>
      <c r="D648" s="522"/>
      <c r="E648" s="522"/>
      <c r="F648" s="522"/>
      <c r="G648" s="523"/>
      <c r="H648" s="521" t="s">
        <v>5598</v>
      </c>
      <c r="I648" s="522"/>
      <c r="J648" s="522"/>
      <c r="K648" s="522"/>
      <c r="L648" s="523"/>
      <c r="M648" s="673">
        <f>ROUND(AR648*(1-'COMP IMPLANTAÇÃO'!$AI$1),2)</f>
        <v>9.59</v>
      </c>
      <c r="N648" s="674"/>
      <c r="O648" s="673">
        <f t="shared" ref="O648" si="131">TRUNC(M648*(1+(S648/100)),2)</f>
        <v>24.16</v>
      </c>
      <c r="P648" s="675"/>
      <c r="Q648" s="675"/>
      <c r="R648" s="674"/>
      <c r="S648" s="620">
        <v>152.01</v>
      </c>
      <c r="T648" s="621"/>
      <c r="U648" s="621"/>
      <c r="V648" s="622"/>
      <c r="W648" s="611">
        <v>1</v>
      </c>
      <c r="X648" s="612"/>
      <c r="Y648" s="612"/>
      <c r="Z648" s="612"/>
      <c r="AA648" s="613"/>
      <c r="AB648" s="623">
        <f t="shared" ref="AB648" si="132">TRUNC(O648*W648,2)</f>
        <v>24.16</v>
      </c>
      <c r="AC648" s="624"/>
      <c r="AD648" s="625"/>
      <c r="AF648" s="521" t="s">
        <v>5597</v>
      </c>
      <c r="AG648" s="522"/>
      <c r="AH648" s="522"/>
      <c r="AI648" s="522"/>
      <c r="AJ648" s="522"/>
      <c r="AK648" s="522"/>
      <c r="AL648" s="523"/>
      <c r="AM648" s="521" t="s">
        <v>5598</v>
      </c>
      <c r="AN648" s="522"/>
      <c r="AO648" s="522"/>
      <c r="AP648" s="522"/>
      <c r="AQ648" s="523"/>
      <c r="AR648" s="526">
        <v>11.56</v>
      </c>
      <c r="AS648" s="528"/>
      <c r="AT648" s="526">
        <v>29.13</v>
      </c>
      <c r="AU648" s="527"/>
      <c r="AV648" s="527"/>
      <c r="AW648" s="528"/>
      <c r="AX648" s="529">
        <v>152.01</v>
      </c>
      <c r="AY648" s="530"/>
      <c r="AZ648" s="530"/>
      <c r="BA648" s="531"/>
      <c r="BB648" s="532">
        <v>1</v>
      </c>
      <c r="BC648" s="533"/>
      <c r="BD648" s="533"/>
      <c r="BE648" s="533"/>
      <c r="BF648" s="534"/>
      <c r="BG648" s="535">
        <f t="shared" ref="BG648" si="133">AT648*BB648</f>
        <v>29.13</v>
      </c>
      <c r="BH648" s="536"/>
      <c r="BI648" s="537"/>
    </row>
    <row r="649" spans="1:61" ht="11.4" customHeight="1" x14ac:dyDescent="0.3">
      <c r="A649" s="538" t="s">
        <v>5565</v>
      </c>
      <c r="B649" s="538"/>
      <c r="C649" s="538"/>
      <c r="D649" s="538"/>
      <c r="E649" s="538"/>
      <c r="F649" s="538"/>
      <c r="G649" s="538"/>
      <c r="H649" s="538"/>
      <c r="I649" s="538"/>
      <c r="J649" s="538"/>
      <c r="K649" s="538"/>
      <c r="L649" s="538"/>
      <c r="M649" s="538"/>
      <c r="N649" s="538"/>
      <c r="O649" s="538"/>
      <c r="P649" s="538"/>
      <c r="Q649" s="538"/>
      <c r="R649" s="538"/>
      <c r="S649" s="538"/>
      <c r="T649" s="538"/>
      <c r="U649" s="538"/>
      <c r="V649" s="538"/>
      <c r="W649" s="538"/>
      <c r="X649" s="538"/>
      <c r="Y649" s="617">
        <f>AB648</f>
        <v>24.16</v>
      </c>
      <c r="Z649" s="618"/>
      <c r="AA649" s="618"/>
      <c r="AB649" s="618"/>
      <c r="AC649" s="618"/>
      <c r="AD649" s="619"/>
      <c r="AF649" s="538" t="s">
        <v>5565</v>
      </c>
      <c r="AG649" s="538"/>
      <c r="AH649" s="538"/>
      <c r="AI649" s="538"/>
      <c r="AJ649" s="538"/>
      <c r="AK649" s="538"/>
      <c r="AL649" s="538"/>
      <c r="AM649" s="538"/>
      <c r="AN649" s="538"/>
      <c r="AO649" s="538"/>
      <c r="AP649" s="538"/>
      <c r="AQ649" s="538"/>
      <c r="AR649" s="538"/>
      <c r="AS649" s="538"/>
      <c r="AT649" s="538"/>
      <c r="AU649" s="538"/>
      <c r="AV649" s="538"/>
      <c r="AW649" s="538"/>
      <c r="AX649" s="538"/>
      <c r="AY649" s="538"/>
      <c r="AZ649" s="538"/>
      <c r="BA649" s="538"/>
      <c r="BB649" s="538"/>
      <c r="BC649" s="538"/>
      <c r="BD649" s="526">
        <f>BG648</f>
        <v>29.13</v>
      </c>
      <c r="BE649" s="527"/>
      <c r="BF649" s="527"/>
      <c r="BG649" s="527"/>
      <c r="BH649" s="527"/>
      <c r="BI649" s="528"/>
    </row>
    <row r="650" spans="1:61" ht="10.8" customHeight="1" x14ac:dyDescent="0.3">
      <c r="A650" s="365"/>
      <c r="B650" s="365"/>
      <c r="C650" s="365"/>
      <c r="D650" s="365"/>
      <c r="E650" s="365"/>
      <c r="F650" s="365"/>
      <c r="G650" s="365"/>
      <c r="H650" s="365"/>
      <c r="I650" s="365"/>
      <c r="J650" s="365"/>
      <c r="K650" s="365"/>
      <c r="L650" s="365"/>
      <c r="M650" s="365"/>
      <c r="N650" s="365"/>
      <c r="O650" s="365"/>
      <c r="P650" s="365"/>
      <c r="Q650" s="365"/>
      <c r="R650" s="365"/>
      <c r="S650" s="365"/>
      <c r="T650" s="365"/>
      <c r="U650" s="365"/>
      <c r="V650" s="365"/>
      <c r="W650" s="365"/>
      <c r="X650" s="365"/>
      <c r="Y650" s="365"/>
      <c r="Z650" s="365"/>
      <c r="AA650" s="365"/>
      <c r="AB650" s="365"/>
      <c r="AC650" s="365"/>
      <c r="AD650" s="365"/>
      <c r="AF650" s="365"/>
      <c r="AG650" s="365"/>
      <c r="AH650" s="365"/>
      <c r="AI650" s="365"/>
      <c r="AJ650" s="365"/>
      <c r="AK650" s="365"/>
      <c r="AL650" s="365"/>
      <c r="AM650" s="365"/>
      <c r="AN650" s="365"/>
      <c r="AO650" s="365"/>
      <c r="AP650" s="365"/>
      <c r="AQ650" s="365"/>
      <c r="AR650" s="365"/>
      <c r="AS650" s="365"/>
      <c r="AT650" s="365"/>
      <c r="AU650" s="365"/>
      <c r="AV650" s="365"/>
      <c r="AW650" s="365"/>
      <c r="AX650" s="365"/>
      <c r="AY650" s="365"/>
      <c r="AZ650" s="365"/>
      <c r="BA650" s="365"/>
      <c r="BB650" s="365"/>
      <c r="BC650" s="365"/>
      <c r="BD650" s="365"/>
      <c r="BE650" s="365"/>
      <c r="BF650" s="365"/>
      <c r="BG650" s="365"/>
      <c r="BH650" s="365"/>
      <c r="BI650" s="365"/>
    </row>
    <row r="651" spans="1:61" ht="34.5" customHeight="1" x14ac:dyDescent="0.3">
      <c r="A651" s="551" t="s">
        <v>5548</v>
      </c>
      <c r="B651" s="552"/>
      <c r="C651" s="553"/>
      <c r="D651" s="551" t="s">
        <v>5568</v>
      </c>
      <c r="E651" s="552"/>
      <c r="F651" s="552"/>
      <c r="G651" s="552"/>
      <c r="H651" s="552"/>
      <c r="I651" s="552"/>
      <c r="J651" s="552"/>
      <c r="K651" s="553"/>
      <c r="L651" s="554" t="s">
        <v>167</v>
      </c>
      <c r="M651" s="555"/>
      <c r="N651" s="545" t="s">
        <v>5569</v>
      </c>
      <c r="O651" s="546"/>
      <c r="P651" s="547"/>
      <c r="Q651" s="545" t="s">
        <v>5570</v>
      </c>
      <c r="R651" s="546"/>
      <c r="S651" s="546"/>
      <c r="T651" s="547"/>
      <c r="U651" s="545" t="s">
        <v>5551</v>
      </c>
      <c r="V651" s="546"/>
      <c r="W651" s="546"/>
      <c r="X651" s="547"/>
      <c r="Y651" s="545" t="s">
        <v>5571</v>
      </c>
      <c r="Z651" s="546"/>
      <c r="AA651" s="546"/>
      <c r="AB651" s="546"/>
      <c r="AC651" s="547"/>
      <c r="AD651" s="307" t="s">
        <v>5572</v>
      </c>
      <c r="AF651" s="551" t="s">
        <v>5548</v>
      </c>
      <c r="AG651" s="552"/>
      <c r="AH651" s="553"/>
      <c r="AI651" s="551" t="s">
        <v>5568</v>
      </c>
      <c r="AJ651" s="552"/>
      <c r="AK651" s="552"/>
      <c r="AL651" s="552"/>
      <c r="AM651" s="552"/>
      <c r="AN651" s="552"/>
      <c r="AO651" s="552"/>
      <c r="AP651" s="553"/>
      <c r="AQ651" s="554" t="s">
        <v>167</v>
      </c>
      <c r="AR651" s="555"/>
      <c r="AS651" s="539" t="s">
        <v>5569</v>
      </c>
      <c r="AT651" s="540"/>
      <c r="AU651" s="541"/>
      <c r="AV651" s="539" t="s">
        <v>5570</v>
      </c>
      <c r="AW651" s="540"/>
      <c r="AX651" s="540"/>
      <c r="AY651" s="541"/>
      <c r="AZ651" s="539" t="s">
        <v>5551</v>
      </c>
      <c r="BA651" s="540"/>
      <c r="BB651" s="540"/>
      <c r="BC651" s="541"/>
      <c r="BD651" s="539" t="s">
        <v>5571</v>
      </c>
      <c r="BE651" s="540"/>
      <c r="BF651" s="540"/>
      <c r="BG651" s="540"/>
      <c r="BH651" s="541"/>
      <c r="BI651" s="247" t="s">
        <v>5572</v>
      </c>
    </row>
    <row r="652" spans="1:61" ht="57.45" customHeight="1" x14ac:dyDescent="0.3">
      <c r="A652" s="521" t="s">
        <v>6731</v>
      </c>
      <c r="B652" s="522"/>
      <c r="C652" s="523"/>
      <c r="D652" s="521" t="s">
        <v>6732</v>
      </c>
      <c r="E652" s="522"/>
      <c r="F652" s="522"/>
      <c r="G652" s="522"/>
      <c r="H652" s="522"/>
      <c r="I652" s="522"/>
      <c r="J652" s="522"/>
      <c r="K652" s="523"/>
      <c r="L652" s="524" t="s">
        <v>5594</v>
      </c>
      <c r="M652" s="525"/>
      <c r="N652" s="608">
        <f>ROUND(AS652*(1-'COMP IMPLANTAÇÃO'!$AI$1),2)</f>
        <v>0</v>
      </c>
      <c r="O652" s="609"/>
      <c r="P652" s="610"/>
      <c r="Q652" s="608">
        <f>ROUND(AV652*(1-'COMP IMPLANTAÇÃO'!$AI$1),2)</f>
        <v>8.17</v>
      </c>
      <c r="R652" s="609"/>
      <c r="S652" s="609"/>
      <c r="T652" s="610"/>
      <c r="U652" s="611">
        <v>1</v>
      </c>
      <c r="V652" s="612"/>
      <c r="W652" s="612"/>
      <c r="X652" s="613"/>
      <c r="Y652" s="614">
        <f>TRUNC(N652*$U652,2)</f>
        <v>0</v>
      </c>
      <c r="Z652" s="615"/>
      <c r="AA652" s="615"/>
      <c r="AB652" s="615"/>
      <c r="AC652" s="616"/>
      <c r="AD652" s="311">
        <f>TRUNC(Q652*$U652,2)</f>
        <v>8.17</v>
      </c>
      <c r="AF652" s="521" t="s">
        <v>6731</v>
      </c>
      <c r="AG652" s="522"/>
      <c r="AH652" s="523"/>
      <c r="AI652" s="521" t="s">
        <v>6732</v>
      </c>
      <c r="AJ652" s="522"/>
      <c r="AK652" s="522"/>
      <c r="AL652" s="522"/>
      <c r="AM652" s="522"/>
      <c r="AN652" s="522"/>
      <c r="AO652" s="522"/>
      <c r="AP652" s="523"/>
      <c r="AQ652" s="524" t="s">
        <v>5594</v>
      </c>
      <c r="AR652" s="525"/>
      <c r="AS652" s="535">
        <v>0</v>
      </c>
      <c r="AT652" s="536"/>
      <c r="AU652" s="537"/>
      <c r="AV652" s="535">
        <v>9.84</v>
      </c>
      <c r="AW652" s="536"/>
      <c r="AX652" s="536"/>
      <c r="AY652" s="537"/>
      <c r="AZ652" s="532">
        <v>1</v>
      </c>
      <c r="BA652" s="533"/>
      <c r="BB652" s="533"/>
      <c r="BC652" s="534"/>
      <c r="BD652" s="535">
        <v>0</v>
      </c>
      <c r="BE652" s="536"/>
      <c r="BF652" s="536"/>
      <c r="BG652" s="536"/>
      <c r="BH652" s="537"/>
      <c r="BI652" s="248">
        <f>AV652*AZ652</f>
        <v>9.84</v>
      </c>
    </row>
    <row r="653" spans="1:61" ht="57.45" customHeight="1" x14ac:dyDescent="0.3">
      <c r="A653" s="521" t="s">
        <v>6733</v>
      </c>
      <c r="B653" s="522"/>
      <c r="C653" s="523"/>
      <c r="D653" s="521" t="s">
        <v>6734</v>
      </c>
      <c r="E653" s="522"/>
      <c r="F653" s="522"/>
      <c r="G653" s="522"/>
      <c r="H653" s="522"/>
      <c r="I653" s="522"/>
      <c r="J653" s="522"/>
      <c r="K653" s="523"/>
      <c r="L653" s="524" t="s">
        <v>5594</v>
      </c>
      <c r="M653" s="525"/>
      <c r="N653" s="608">
        <f>ROUND(AS653*(1-'COMP IMPLANTAÇÃO'!$AI$1),2)</f>
        <v>0</v>
      </c>
      <c r="O653" s="609"/>
      <c r="P653" s="610"/>
      <c r="Q653" s="608">
        <f>ROUND(AV653*(1-'COMP IMPLANTAÇÃO'!$AI$1),2)</f>
        <v>30.91</v>
      </c>
      <c r="R653" s="609"/>
      <c r="S653" s="609"/>
      <c r="T653" s="610"/>
      <c r="U653" s="611">
        <v>1</v>
      </c>
      <c r="V653" s="612"/>
      <c r="W653" s="612"/>
      <c r="X653" s="613"/>
      <c r="Y653" s="614">
        <f>TRUNC(N653*$U653,2)</f>
        <v>0</v>
      </c>
      <c r="Z653" s="615"/>
      <c r="AA653" s="615"/>
      <c r="AB653" s="615"/>
      <c r="AC653" s="616"/>
      <c r="AD653" s="311">
        <f>TRUNC(Q653*$U653,2)</f>
        <v>30.91</v>
      </c>
      <c r="AF653" s="521" t="s">
        <v>6733</v>
      </c>
      <c r="AG653" s="522"/>
      <c r="AH653" s="523"/>
      <c r="AI653" s="521" t="s">
        <v>6734</v>
      </c>
      <c r="AJ653" s="522"/>
      <c r="AK653" s="522"/>
      <c r="AL653" s="522"/>
      <c r="AM653" s="522"/>
      <c r="AN653" s="522"/>
      <c r="AO653" s="522"/>
      <c r="AP653" s="523"/>
      <c r="AQ653" s="524" t="s">
        <v>5594</v>
      </c>
      <c r="AR653" s="525"/>
      <c r="AS653" s="535">
        <v>0</v>
      </c>
      <c r="AT653" s="536"/>
      <c r="AU653" s="537"/>
      <c r="AV653" s="526">
        <v>37.24</v>
      </c>
      <c r="AW653" s="527"/>
      <c r="AX653" s="527"/>
      <c r="AY653" s="528"/>
      <c r="AZ653" s="532">
        <v>1</v>
      </c>
      <c r="BA653" s="533"/>
      <c r="BB653" s="533"/>
      <c r="BC653" s="534"/>
      <c r="BD653" s="535">
        <v>0</v>
      </c>
      <c r="BE653" s="536"/>
      <c r="BF653" s="536"/>
      <c r="BG653" s="536"/>
      <c r="BH653" s="537"/>
      <c r="BI653" s="248">
        <f>AV653*AZ653</f>
        <v>37.24</v>
      </c>
    </row>
    <row r="654" spans="1:61" ht="11.4" customHeight="1" x14ac:dyDescent="0.3">
      <c r="A654" s="538" t="s">
        <v>5575</v>
      </c>
      <c r="B654" s="538"/>
      <c r="C654" s="538"/>
      <c r="D654" s="538"/>
      <c r="E654" s="538"/>
      <c r="F654" s="538"/>
      <c r="G654" s="538"/>
      <c r="H654" s="538"/>
      <c r="I654" s="538"/>
      <c r="J654" s="538"/>
      <c r="K654" s="538"/>
      <c r="L654" s="538"/>
      <c r="M654" s="538"/>
      <c r="N654" s="538"/>
      <c r="O654" s="538"/>
      <c r="P654" s="538"/>
      <c r="Q654" s="538"/>
      <c r="R654" s="538"/>
      <c r="S654" s="538"/>
      <c r="T654" s="538"/>
      <c r="U654" s="538"/>
      <c r="V654" s="538"/>
      <c r="W654" s="538"/>
      <c r="X654" s="538"/>
      <c r="Y654" s="626">
        <v>0</v>
      </c>
      <c r="Z654" s="627"/>
      <c r="AA654" s="627"/>
      <c r="AB654" s="627"/>
      <c r="AC654" s="627"/>
      <c r="AD654" s="628"/>
      <c r="AF654" s="538" t="s">
        <v>5575</v>
      </c>
      <c r="AG654" s="538"/>
      <c r="AH654" s="538"/>
      <c r="AI654" s="538"/>
      <c r="AJ654" s="538"/>
      <c r="AK654" s="538"/>
      <c r="AL654" s="538"/>
      <c r="AM654" s="538"/>
      <c r="AN654" s="538"/>
      <c r="AO654" s="538"/>
      <c r="AP654" s="538"/>
      <c r="AQ654" s="538"/>
      <c r="AR654" s="538"/>
      <c r="AS654" s="538"/>
      <c r="AT654" s="538"/>
      <c r="AU654" s="538"/>
      <c r="AV654" s="538"/>
      <c r="AW654" s="538"/>
      <c r="AX654" s="538"/>
      <c r="AY654" s="538"/>
      <c r="AZ654" s="538"/>
      <c r="BA654" s="538"/>
      <c r="BB654" s="538"/>
      <c r="BC654" s="538"/>
      <c r="BD654" s="535">
        <v>0</v>
      </c>
      <c r="BE654" s="536"/>
      <c r="BF654" s="536"/>
      <c r="BG654" s="536"/>
      <c r="BH654" s="536"/>
      <c r="BI654" s="537"/>
    </row>
    <row r="655" spans="1:61" ht="11.4" customHeight="1" x14ac:dyDescent="0.3">
      <c r="A655" s="538" t="s">
        <v>5576</v>
      </c>
      <c r="B655" s="538"/>
      <c r="C655" s="538"/>
      <c r="D655" s="538"/>
      <c r="E655" s="538"/>
      <c r="F655" s="538"/>
      <c r="G655" s="538"/>
      <c r="H655" s="538"/>
      <c r="I655" s="538"/>
      <c r="J655" s="538"/>
      <c r="K655" s="538"/>
      <c r="L655" s="538"/>
      <c r="M655" s="538"/>
      <c r="N655" s="538"/>
      <c r="O655" s="538"/>
      <c r="P655" s="538"/>
      <c r="Q655" s="538"/>
      <c r="R655" s="538"/>
      <c r="S655" s="538"/>
      <c r="T655" s="538"/>
      <c r="U655" s="538"/>
      <c r="V655" s="538"/>
      <c r="W655" s="538"/>
      <c r="X655" s="538"/>
      <c r="Y655" s="617">
        <f>SUM(AD652:AD653)</f>
        <v>39.08</v>
      </c>
      <c r="Z655" s="618"/>
      <c r="AA655" s="618"/>
      <c r="AB655" s="618"/>
      <c r="AC655" s="618"/>
      <c r="AD655" s="619"/>
      <c r="AF655" s="538" t="s">
        <v>5576</v>
      </c>
      <c r="AG655" s="538"/>
      <c r="AH655" s="538"/>
      <c r="AI655" s="538"/>
      <c r="AJ655" s="538"/>
      <c r="AK655" s="538"/>
      <c r="AL655" s="538"/>
      <c r="AM655" s="538"/>
      <c r="AN655" s="538"/>
      <c r="AO655" s="538"/>
      <c r="AP655" s="538"/>
      <c r="AQ655" s="538"/>
      <c r="AR655" s="538"/>
      <c r="AS655" s="538"/>
      <c r="AT655" s="538"/>
      <c r="AU655" s="538"/>
      <c r="AV655" s="538"/>
      <c r="AW655" s="538"/>
      <c r="AX655" s="538"/>
      <c r="AY655" s="538"/>
      <c r="AZ655" s="538"/>
      <c r="BA655" s="538"/>
      <c r="BB655" s="538"/>
      <c r="BC655" s="538"/>
      <c r="BD655" s="526">
        <f>SUM(BI652:BI653)</f>
        <v>47.08</v>
      </c>
      <c r="BE655" s="527"/>
      <c r="BF655" s="527"/>
      <c r="BG655" s="527"/>
      <c r="BH655" s="527"/>
      <c r="BI655" s="528"/>
    </row>
    <row r="656" spans="1:61" ht="10.8" customHeight="1" x14ac:dyDescent="0.3">
      <c r="A656" s="365"/>
      <c r="B656" s="365"/>
      <c r="C656" s="365"/>
      <c r="D656" s="365"/>
      <c r="E656" s="365"/>
      <c r="F656" s="365"/>
      <c r="G656" s="365"/>
      <c r="H656" s="365"/>
      <c r="I656" s="365"/>
      <c r="J656" s="365"/>
      <c r="K656" s="365"/>
      <c r="L656" s="365"/>
      <c r="M656" s="365"/>
      <c r="N656" s="365"/>
      <c r="O656" s="365"/>
      <c r="P656" s="365"/>
      <c r="Q656" s="365"/>
      <c r="R656" s="365"/>
      <c r="S656" s="365"/>
      <c r="T656" s="365"/>
      <c r="U656" s="365"/>
      <c r="V656" s="365"/>
      <c r="W656" s="365"/>
      <c r="X656" s="365"/>
      <c r="Y656" s="365"/>
      <c r="Z656" s="365"/>
      <c r="AA656" s="365"/>
      <c r="AB656" s="365"/>
      <c r="AC656" s="365"/>
      <c r="AD656" s="365"/>
      <c r="AF656" s="365"/>
      <c r="AG656" s="365"/>
      <c r="AH656" s="365"/>
      <c r="AI656" s="365"/>
      <c r="AJ656" s="365"/>
      <c r="AK656" s="365"/>
      <c r="AL656" s="365"/>
      <c r="AM656" s="365"/>
      <c r="AN656" s="365"/>
      <c r="AO656" s="365"/>
      <c r="AP656" s="365"/>
      <c r="AQ656" s="365"/>
      <c r="AR656" s="365"/>
      <c r="AS656" s="365"/>
      <c r="AT656" s="365"/>
      <c r="AU656" s="365"/>
      <c r="AV656" s="365"/>
      <c r="AW656" s="365"/>
      <c r="AX656" s="365"/>
      <c r="AY656" s="365"/>
      <c r="AZ656" s="365"/>
      <c r="BA656" s="365"/>
      <c r="BB656" s="365"/>
      <c r="BC656" s="365"/>
      <c r="BD656" s="365"/>
      <c r="BE656" s="365"/>
      <c r="BF656" s="365"/>
      <c r="BG656" s="365"/>
      <c r="BH656" s="365"/>
      <c r="BI656" s="365"/>
    </row>
    <row r="657" spans="1:61" ht="11.4" customHeight="1" x14ac:dyDescent="0.3">
      <c r="A657" s="539" t="s">
        <v>5554</v>
      </c>
      <c r="B657" s="540"/>
      <c r="C657" s="540"/>
      <c r="D657" s="540"/>
      <c r="E657" s="540"/>
      <c r="F657" s="540"/>
      <c r="G657" s="540"/>
      <c r="H657" s="540"/>
      <c r="I657" s="540"/>
      <c r="J657" s="540"/>
      <c r="K657" s="540"/>
      <c r="L657" s="540"/>
      <c r="M657" s="540"/>
      <c r="N657" s="540"/>
      <c r="O657" s="540"/>
      <c r="P657" s="540"/>
      <c r="Q657" s="540"/>
      <c r="R657" s="540"/>
      <c r="S657" s="540"/>
      <c r="T657" s="540"/>
      <c r="U657" s="540"/>
      <c r="V657" s="540"/>
      <c r="W657" s="540"/>
      <c r="X657" s="541"/>
      <c r="Y657" s="548">
        <f>Y655+Y649</f>
        <v>63.239999999999995</v>
      </c>
      <c r="Z657" s="549"/>
      <c r="AA657" s="549"/>
      <c r="AB657" s="549"/>
      <c r="AC657" s="549"/>
      <c r="AD657" s="550"/>
      <c r="AF657" s="539" t="s">
        <v>5554</v>
      </c>
      <c r="AG657" s="540"/>
      <c r="AH657" s="540"/>
      <c r="AI657" s="540"/>
      <c r="AJ657" s="540"/>
      <c r="AK657" s="540"/>
      <c r="AL657" s="540"/>
      <c r="AM657" s="540"/>
      <c r="AN657" s="540"/>
      <c r="AO657" s="540"/>
      <c r="AP657" s="540"/>
      <c r="AQ657" s="540"/>
      <c r="AR657" s="540"/>
      <c r="AS657" s="540"/>
      <c r="AT657" s="540"/>
      <c r="AU657" s="540"/>
      <c r="AV657" s="540"/>
      <c r="AW657" s="540"/>
      <c r="AX657" s="540"/>
      <c r="AY657" s="540"/>
      <c r="AZ657" s="540"/>
      <c r="BA657" s="540"/>
      <c r="BB657" s="540"/>
      <c r="BC657" s="541"/>
      <c r="BD657" s="590">
        <f>BD655+BD649</f>
        <v>76.209999999999994</v>
      </c>
      <c r="BE657" s="591"/>
      <c r="BF657" s="591"/>
      <c r="BG657" s="591"/>
      <c r="BH657" s="591"/>
      <c r="BI657" s="592"/>
    </row>
    <row r="658" spans="1:61" ht="11.4" customHeight="1" x14ac:dyDescent="0.3">
      <c r="A658" s="539" t="s">
        <v>5587</v>
      </c>
      <c r="B658" s="540"/>
      <c r="C658" s="540"/>
      <c r="D658" s="540"/>
      <c r="E658" s="540"/>
      <c r="F658" s="540"/>
      <c r="G658" s="540"/>
      <c r="H658" s="540"/>
      <c r="I658" s="540"/>
      <c r="J658" s="540"/>
      <c r="K658" s="540"/>
      <c r="L658" s="540"/>
      <c r="M658" s="540"/>
      <c r="N658" s="540"/>
      <c r="O658" s="540"/>
      <c r="P658" s="540"/>
      <c r="Q658" s="540"/>
      <c r="R658" s="540"/>
      <c r="S658" s="540"/>
      <c r="T658" s="540"/>
      <c r="U658" s="540"/>
      <c r="V658" s="540"/>
      <c r="W658" s="540"/>
      <c r="X658" s="541"/>
      <c r="Y658" s="629">
        <v>0</v>
      </c>
      <c r="Z658" s="630"/>
      <c r="AA658" s="630"/>
      <c r="AB658" s="630"/>
      <c r="AC658" s="630"/>
      <c r="AD658" s="631"/>
      <c r="AF658" s="539" t="s">
        <v>5587</v>
      </c>
      <c r="AG658" s="540"/>
      <c r="AH658" s="540"/>
      <c r="AI658" s="540"/>
      <c r="AJ658" s="540"/>
      <c r="AK658" s="540"/>
      <c r="AL658" s="540"/>
      <c r="AM658" s="540"/>
      <c r="AN658" s="540"/>
      <c r="AO658" s="540"/>
      <c r="AP658" s="540"/>
      <c r="AQ658" s="540"/>
      <c r="AR658" s="540"/>
      <c r="AS658" s="540"/>
      <c r="AT658" s="540"/>
      <c r="AU658" s="540"/>
      <c r="AV658" s="540"/>
      <c r="AW658" s="540"/>
      <c r="AX658" s="540"/>
      <c r="AY658" s="540"/>
      <c r="AZ658" s="540"/>
      <c r="BA658" s="540"/>
      <c r="BB658" s="540"/>
      <c r="BC658" s="541"/>
      <c r="BD658" s="542">
        <v>0</v>
      </c>
      <c r="BE658" s="543"/>
      <c r="BF658" s="543"/>
      <c r="BG658" s="543"/>
      <c r="BH658" s="543"/>
      <c r="BI658" s="544"/>
    </row>
    <row r="659" spans="1:61" ht="11.4" customHeight="1" x14ac:dyDescent="0.3">
      <c r="A659" s="539" t="s">
        <v>5555</v>
      </c>
      <c r="B659" s="540"/>
      <c r="C659" s="540"/>
      <c r="D659" s="540"/>
      <c r="E659" s="540"/>
      <c r="F659" s="540"/>
      <c r="G659" s="540"/>
      <c r="H659" s="540"/>
      <c r="I659" s="540"/>
      <c r="J659" s="540"/>
      <c r="K659" s="540"/>
      <c r="L659" s="540"/>
      <c r="M659" s="540"/>
      <c r="N659" s="540"/>
      <c r="O659" s="540"/>
      <c r="P659" s="540"/>
      <c r="Q659" s="540"/>
      <c r="R659" s="540"/>
      <c r="S659" s="540"/>
      <c r="T659" s="540"/>
      <c r="U659" s="540"/>
      <c r="V659" s="540"/>
      <c r="W659" s="540"/>
      <c r="X659" s="541"/>
      <c r="Y659" s="548">
        <f>Y657+Y658</f>
        <v>63.239999999999995</v>
      </c>
      <c r="Z659" s="549"/>
      <c r="AA659" s="549"/>
      <c r="AB659" s="549"/>
      <c r="AC659" s="549"/>
      <c r="AD659" s="550"/>
      <c r="AF659" s="539" t="s">
        <v>5555</v>
      </c>
      <c r="AG659" s="540"/>
      <c r="AH659" s="540"/>
      <c r="AI659" s="540"/>
      <c r="AJ659" s="540"/>
      <c r="AK659" s="540"/>
      <c r="AL659" s="540"/>
      <c r="AM659" s="540"/>
      <c r="AN659" s="540"/>
      <c r="AO659" s="540"/>
      <c r="AP659" s="540"/>
      <c r="AQ659" s="540"/>
      <c r="AR659" s="540"/>
      <c r="AS659" s="540"/>
      <c r="AT659" s="540"/>
      <c r="AU659" s="540"/>
      <c r="AV659" s="540"/>
      <c r="AW659" s="540"/>
      <c r="AX659" s="540"/>
      <c r="AY659" s="540"/>
      <c r="AZ659" s="540"/>
      <c r="BA659" s="540"/>
      <c r="BB659" s="540"/>
      <c r="BC659" s="541"/>
      <c r="BD659" s="590">
        <f>BD657+BD658</f>
        <v>76.209999999999994</v>
      </c>
      <c r="BE659" s="591"/>
      <c r="BF659" s="591"/>
      <c r="BG659" s="591"/>
      <c r="BH659" s="591"/>
      <c r="BI659" s="592"/>
    </row>
    <row r="660" spans="1:61" ht="10.8" customHeight="1" x14ac:dyDescent="0.3">
      <c r="A660" s="365"/>
      <c r="B660" s="365"/>
      <c r="C660" s="365"/>
      <c r="D660" s="365"/>
      <c r="E660" s="365"/>
      <c r="F660" s="365"/>
      <c r="G660" s="365"/>
      <c r="H660" s="365"/>
      <c r="I660" s="365"/>
      <c r="J660" s="365"/>
      <c r="K660" s="365"/>
      <c r="L660" s="365"/>
      <c r="M660" s="365"/>
      <c r="N660" s="365"/>
      <c r="O660" s="365"/>
      <c r="P660" s="365"/>
      <c r="Q660" s="365"/>
      <c r="R660" s="365"/>
      <c r="S660" s="365"/>
      <c r="T660" s="365"/>
      <c r="U660" s="365"/>
      <c r="V660" s="365"/>
      <c r="W660" s="365"/>
      <c r="X660" s="365"/>
      <c r="Y660" s="365"/>
      <c r="Z660" s="365"/>
      <c r="AA660" s="365"/>
      <c r="AB660" s="365"/>
      <c r="AC660" s="365"/>
      <c r="AD660" s="365"/>
      <c r="AF660" s="365"/>
      <c r="AG660" s="365"/>
      <c r="AH660" s="365"/>
      <c r="AI660" s="365"/>
      <c r="AJ660" s="365"/>
      <c r="AK660" s="365"/>
      <c r="AL660" s="365"/>
      <c r="AM660" s="365"/>
      <c r="AN660" s="365"/>
      <c r="AO660" s="365"/>
      <c r="AP660" s="365"/>
      <c r="AQ660" s="365"/>
      <c r="AR660" s="365"/>
      <c r="AS660" s="365"/>
      <c r="AT660" s="365"/>
      <c r="AU660" s="365"/>
      <c r="AV660" s="365"/>
      <c r="AW660" s="365"/>
      <c r="AX660" s="365"/>
      <c r="AY660" s="365"/>
      <c r="AZ660" s="365"/>
      <c r="BA660" s="365"/>
      <c r="BB660" s="365"/>
      <c r="BC660" s="365"/>
      <c r="BD660" s="365"/>
      <c r="BE660" s="365"/>
      <c r="BF660" s="365"/>
      <c r="BG660" s="365"/>
      <c r="BH660" s="365"/>
      <c r="BI660" s="365"/>
    </row>
    <row r="661" spans="1:61" ht="13.35" customHeight="1" x14ac:dyDescent="0.3">
      <c r="A661" s="520" t="s">
        <v>5556</v>
      </c>
      <c r="B661" s="520"/>
      <c r="C661" s="520"/>
      <c r="D661" s="520"/>
      <c r="E661" s="520"/>
      <c r="F661" s="520" t="s">
        <v>7067</v>
      </c>
      <c r="G661" s="520"/>
      <c r="H661" s="520"/>
      <c r="I661" s="520"/>
      <c r="J661" s="520"/>
      <c r="K661" s="520"/>
      <c r="L661" s="520"/>
      <c r="M661" s="520"/>
      <c r="N661" s="520"/>
      <c r="O661" s="520"/>
      <c r="P661" s="520"/>
      <c r="Q661" s="520"/>
      <c r="R661" s="520"/>
      <c r="S661" s="520"/>
      <c r="T661" s="520"/>
      <c r="U661" s="520"/>
      <c r="V661" s="520"/>
      <c r="W661" s="520"/>
      <c r="X661" s="520"/>
      <c r="Y661" s="520"/>
      <c r="Z661" s="520"/>
      <c r="AA661" s="520"/>
      <c r="AB661" s="520"/>
      <c r="AC661" s="520"/>
      <c r="AD661" s="520"/>
      <c r="AF661" s="520" t="s">
        <v>5556</v>
      </c>
      <c r="AG661" s="520"/>
      <c r="AH661" s="520"/>
      <c r="AI661" s="520"/>
      <c r="AJ661" s="520"/>
      <c r="AK661" s="520" t="s">
        <v>7067</v>
      </c>
      <c r="AL661" s="520"/>
      <c r="AM661" s="520"/>
      <c r="AN661" s="520"/>
      <c r="AO661" s="520"/>
      <c r="AP661" s="520"/>
      <c r="AQ661" s="520"/>
      <c r="AR661" s="520"/>
      <c r="AS661" s="520"/>
      <c r="AT661" s="520"/>
      <c r="AU661" s="520"/>
      <c r="AV661" s="520"/>
      <c r="AW661" s="520"/>
      <c r="AX661" s="520"/>
      <c r="AY661" s="520"/>
      <c r="AZ661" s="520"/>
      <c r="BA661" s="520"/>
      <c r="BB661" s="520"/>
      <c r="BC661" s="520"/>
      <c r="BD661" s="520"/>
      <c r="BE661" s="520"/>
      <c r="BF661" s="520"/>
      <c r="BG661" s="520"/>
      <c r="BH661" s="520"/>
      <c r="BI661" s="520"/>
    </row>
    <row r="662" spans="1:61" ht="10.8" customHeight="1" x14ac:dyDescent="0.3">
      <c r="A662" s="365"/>
      <c r="B662" s="365"/>
      <c r="C662" s="365"/>
      <c r="D662" s="365"/>
      <c r="E662" s="365"/>
      <c r="F662" s="365"/>
      <c r="G662" s="365"/>
      <c r="H662" s="365"/>
      <c r="I662" s="365"/>
      <c r="J662" s="365"/>
      <c r="K662" s="365"/>
      <c r="L662" s="365"/>
      <c r="M662" s="365"/>
      <c r="N662" s="365"/>
      <c r="O662" s="365"/>
      <c r="P662" s="365"/>
      <c r="Q662" s="365"/>
      <c r="R662" s="365"/>
      <c r="S662" s="365"/>
      <c r="T662" s="365"/>
      <c r="U662" s="365"/>
      <c r="V662" s="365"/>
      <c r="W662" s="365"/>
      <c r="X662" s="365"/>
      <c r="Y662" s="365"/>
      <c r="Z662" s="365"/>
      <c r="AA662" s="365"/>
      <c r="AB662" s="365"/>
      <c r="AC662" s="365"/>
      <c r="AD662" s="365"/>
      <c r="AF662" s="365"/>
      <c r="AG662" s="365"/>
      <c r="AH662" s="365"/>
      <c r="AI662" s="365"/>
      <c r="AJ662" s="365"/>
      <c r="AK662" s="365"/>
      <c r="AL662" s="365"/>
      <c r="AM662" s="365"/>
      <c r="AN662" s="365"/>
      <c r="AO662" s="365"/>
      <c r="AP662" s="365"/>
      <c r="AQ662" s="365"/>
      <c r="AR662" s="365"/>
      <c r="AS662" s="365"/>
      <c r="AT662" s="365"/>
      <c r="AU662" s="365"/>
      <c r="AV662" s="365"/>
      <c r="AW662" s="365"/>
      <c r="AX662" s="365"/>
      <c r="AY662" s="365"/>
      <c r="AZ662" s="365"/>
      <c r="BA662" s="365"/>
      <c r="BB662" s="365"/>
      <c r="BC662" s="365"/>
      <c r="BD662" s="365"/>
      <c r="BE662" s="365"/>
      <c r="BF662" s="365"/>
      <c r="BG662" s="365"/>
      <c r="BH662" s="365"/>
      <c r="BI662" s="365"/>
    </row>
    <row r="663" spans="1:61" ht="22.95" customHeight="1" x14ac:dyDescent="0.3">
      <c r="A663" s="365" t="s">
        <v>6736</v>
      </c>
      <c r="B663" s="365"/>
      <c r="C663" s="365"/>
      <c r="D663" s="365"/>
      <c r="E663" s="365"/>
      <c r="F663" s="365"/>
      <c r="G663" s="365"/>
      <c r="H663" s="365"/>
      <c r="I663" s="365"/>
      <c r="J663" s="365"/>
      <c r="K663" s="365"/>
      <c r="L663" s="365"/>
      <c r="M663" s="365"/>
      <c r="N663" s="365"/>
      <c r="O663" s="365"/>
      <c r="P663" s="365"/>
      <c r="Q663" s="365"/>
      <c r="R663" s="365"/>
      <c r="S663" s="365"/>
      <c r="T663" s="365"/>
      <c r="U663" s="365"/>
      <c r="V663" s="365"/>
      <c r="W663" s="365"/>
      <c r="X663" s="365"/>
      <c r="Y663" s="637" t="s">
        <v>5676</v>
      </c>
      <c r="Z663" s="637"/>
      <c r="AA663" s="637"/>
      <c r="AB663" s="637"/>
      <c r="AC663" s="637"/>
      <c r="AD663" s="637"/>
      <c r="AF663" s="365" t="s">
        <v>6736</v>
      </c>
      <c r="AG663" s="365"/>
      <c r="AH663" s="365"/>
      <c r="AI663" s="365"/>
      <c r="AJ663" s="365"/>
      <c r="AK663" s="365"/>
      <c r="AL663" s="365"/>
      <c r="AM663" s="365"/>
      <c r="AN663" s="365"/>
      <c r="AO663" s="365"/>
      <c r="AP663" s="365"/>
      <c r="AQ663" s="365"/>
      <c r="AR663" s="365"/>
      <c r="AS663" s="365"/>
      <c r="AT663" s="365"/>
      <c r="AU663" s="365"/>
      <c r="AV663" s="365"/>
      <c r="AW663" s="365"/>
      <c r="AX663" s="365"/>
      <c r="AY663" s="365"/>
      <c r="AZ663" s="365"/>
      <c r="BA663" s="365"/>
      <c r="BB663" s="365"/>
      <c r="BC663" s="365"/>
      <c r="BD663" s="365" t="s">
        <v>5676</v>
      </c>
      <c r="BE663" s="365"/>
      <c r="BF663" s="365"/>
      <c r="BG663" s="365"/>
      <c r="BH663" s="365"/>
      <c r="BI663" s="365"/>
    </row>
    <row r="664" spans="1:61" ht="10.8" customHeight="1" x14ac:dyDescent="0.3">
      <c r="A664" s="365"/>
      <c r="B664" s="365"/>
      <c r="C664" s="365"/>
      <c r="D664" s="365"/>
      <c r="E664" s="365"/>
      <c r="F664" s="365"/>
      <c r="G664" s="365"/>
      <c r="H664" s="365"/>
      <c r="I664" s="365"/>
      <c r="J664" s="365"/>
      <c r="K664" s="365"/>
      <c r="L664" s="365"/>
      <c r="M664" s="365"/>
      <c r="N664" s="365"/>
      <c r="O664" s="365"/>
      <c r="P664" s="365"/>
      <c r="Q664" s="365"/>
      <c r="R664" s="365"/>
      <c r="S664" s="365"/>
      <c r="T664" s="365"/>
      <c r="U664" s="365"/>
      <c r="V664" s="365"/>
      <c r="W664" s="365"/>
      <c r="X664" s="365"/>
      <c r="Y664" s="365"/>
      <c r="Z664" s="365"/>
      <c r="AA664" s="365"/>
      <c r="AB664" s="365"/>
      <c r="AC664" s="365"/>
      <c r="AD664" s="365"/>
      <c r="AF664" s="365"/>
      <c r="AG664" s="365"/>
      <c r="AH664" s="365"/>
      <c r="AI664" s="365"/>
      <c r="AJ664" s="365"/>
      <c r="AK664" s="365"/>
      <c r="AL664" s="365"/>
      <c r="AM664" s="365"/>
      <c r="AN664" s="365"/>
      <c r="AO664" s="365"/>
      <c r="AP664" s="365"/>
      <c r="AQ664" s="365"/>
      <c r="AR664" s="365"/>
      <c r="AS664" s="365"/>
      <c r="AT664" s="365"/>
      <c r="AU664" s="365"/>
      <c r="AV664" s="365"/>
      <c r="AW664" s="365"/>
      <c r="AX664" s="365"/>
      <c r="AY664" s="365"/>
      <c r="AZ664" s="365"/>
      <c r="BA664" s="365"/>
      <c r="BB664" s="365"/>
      <c r="BC664" s="365"/>
      <c r="BD664" s="365"/>
      <c r="BE664" s="365"/>
      <c r="BF664" s="365"/>
      <c r="BG664" s="365"/>
      <c r="BH664" s="365"/>
      <c r="BI664" s="365"/>
    </row>
    <row r="665" spans="1:61" ht="11.4" customHeight="1" x14ac:dyDescent="0.3">
      <c r="A665" s="551" t="s">
        <v>5548</v>
      </c>
      <c r="B665" s="552"/>
      <c r="C665" s="552"/>
      <c r="D665" s="552"/>
      <c r="E665" s="552"/>
      <c r="F665" s="552"/>
      <c r="G665" s="553"/>
      <c r="H665" s="551" t="s">
        <v>5557</v>
      </c>
      <c r="I665" s="552"/>
      <c r="J665" s="552"/>
      <c r="K665" s="552"/>
      <c r="L665" s="553"/>
      <c r="M665" s="545" t="s">
        <v>5558</v>
      </c>
      <c r="N665" s="547"/>
      <c r="O665" s="545" t="s">
        <v>5559</v>
      </c>
      <c r="P665" s="546"/>
      <c r="Q665" s="546"/>
      <c r="R665" s="547"/>
      <c r="S665" s="545" t="s">
        <v>5560</v>
      </c>
      <c r="T665" s="546"/>
      <c r="U665" s="546"/>
      <c r="V665" s="547"/>
      <c r="W665" s="545" t="s">
        <v>5551</v>
      </c>
      <c r="X665" s="546"/>
      <c r="Y665" s="546"/>
      <c r="Z665" s="546"/>
      <c r="AA665" s="547"/>
      <c r="AB665" s="545" t="s">
        <v>5561</v>
      </c>
      <c r="AC665" s="546"/>
      <c r="AD665" s="547"/>
      <c r="AF665" s="551" t="s">
        <v>5548</v>
      </c>
      <c r="AG665" s="552"/>
      <c r="AH665" s="552"/>
      <c r="AI665" s="552"/>
      <c r="AJ665" s="552"/>
      <c r="AK665" s="552"/>
      <c r="AL665" s="553"/>
      <c r="AM665" s="551" t="s">
        <v>5557</v>
      </c>
      <c r="AN665" s="552"/>
      <c r="AO665" s="552"/>
      <c r="AP665" s="552"/>
      <c r="AQ665" s="553"/>
      <c r="AR665" s="539" t="s">
        <v>5558</v>
      </c>
      <c r="AS665" s="541"/>
      <c r="AT665" s="539" t="s">
        <v>5559</v>
      </c>
      <c r="AU665" s="540"/>
      <c r="AV665" s="540"/>
      <c r="AW665" s="541"/>
      <c r="AX665" s="539" t="s">
        <v>5560</v>
      </c>
      <c r="AY665" s="540"/>
      <c r="AZ665" s="540"/>
      <c r="BA665" s="541"/>
      <c r="BB665" s="539" t="s">
        <v>5551</v>
      </c>
      <c r="BC665" s="540"/>
      <c r="BD665" s="540"/>
      <c r="BE665" s="540"/>
      <c r="BF665" s="541"/>
      <c r="BG665" s="539" t="s">
        <v>5561</v>
      </c>
      <c r="BH665" s="540"/>
      <c r="BI665" s="541"/>
    </row>
    <row r="666" spans="1:61" ht="11.4" customHeight="1" x14ac:dyDescent="0.3">
      <c r="A666" s="521" t="s">
        <v>5597</v>
      </c>
      <c r="B666" s="522"/>
      <c r="C666" s="522"/>
      <c r="D666" s="522"/>
      <c r="E666" s="522"/>
      <c r="F666" s="522"/>
      <c r="G666" s="523"/>
      <c r="H666" s="521" t="s">
        <v>5598</v>
      </c>
      <c r="I666" s="522"/>
      <c r="J666" s="522"/>
      <c r="K666" s="522"/>
      <c r="L666" s="523"/>
      <c r="M666" s="673">
        <f>ROUND(AR666*(1-'COMP IMPLANTAÇÃO'!$AI$1),2)</f>
        <v>9.59</v>
      </c>
      <c r="N666" s="674"/>
      <c r="O666" s="673">
        <f t="shared" ref="O666" si="134">TRUNC(M666*(1+(S666/100)),2)</f>
        <v>24.16</v>
      </c>
      <c r="P666" s="675"/>
      <c r="Q666" s="675"/>
      <c r="R666" s="674"/>
      <c r="S666" s="620">
        <v>152.01</v>
      </c>
      <c r="T666" s="621"/>
      <c r="U666" s="621"/>
      <c r="V666" s="622"/>
      <c r="W666" s="611">
        <v>1</v>
      </c>
      <c r="X666" s="612"/>
      <c r="Y666" s="612"/>
      <c r="Z666" s="612"/>
      <c r="AA666" s="613"/>
      <c r="AB666" s="623">
        <f t="shared" ref="AB666" si="135">TRUNC(O666*W666,2)</f>
        <v>24.16</v>
      </c>
      <c r="AC666" s="624"/>
      <c r="AD666" s="625"/>
      <c r="AF666" s="521" t="s">
        <v>5597</v>
      </c>
      <c r="AG666" s="522"/>
      <c r="AH666" s="522"/>
      <c r="AI666" s="522"/>
      <c r="AJ666" s="522"/>
      <c r="AK666" s="522"/>
      <c r="AL666" s="523"/>
      <c r="AM666" s="521" t="s">
        <v>5598</v>
      </c>
      <c r="AN666" s="522"/>
      <c r="AO666" s="522"/>
      <c r="AP666" s="522"/>
      <c r="AQ666" s="523"/>
      <c r="AR666" s="526">
        <v>11.56</v>
      </c>
      <c r="AS666" s="528"/>
      <c r="AT666" s="526">
        <v>29.13</v>
      </c>
      <c r="AU666" s="527"/>
      <c r="AV666" s="527"/>
      <c r="AW666" s="528"/>
      <c r="AX666" s="529">
        <v>152.01</v>
      </c>
      <c r="AY666" s="530"/>
      <c r="AZ666" s="530"/>
      <c r="BA666" s="531"/>
      <c r="BB666" s="532">
        <v>1</v>
      </c>
      <c r="BC666" s="533"/>
      <c r="BD666" s="533"/>
      <c r="BE666" s="533"/>
      <c r="BF666" s="534"/>
      <c r="BG666" s="535">
        <f t="shared" ref="BG666" si="136">AT666*BB666</f>
        <v>29.13</v>
      </c>
      <c r="BH666" s="536"/>
      <c r="BI666" s="537"/>
    </row>
    <row r="667" spans="1:61" ht="11.4" customHeight="1" x14ac:dyDescent="0.3">
      <c r="A667" s="538" t="s">
        <v>5565</v>
      </c>
      <c r="B667" s="538"/>
      <c r="C667" s="538"/>
      <c r="D667" s="538"/>
      <c r="E667" s="538"/>
      <c r="F667" s="538"/>
      <c r="G667" s="538"/>
      <c r="H667" s="538"/>
      <c r="I667" s="538"/>
      <c r="J667" s="538"/>
      <c r="K667" s="538"/>
      <c r="L667" s="538"/>
      <c r="M667" s="538"/>
      <c r="N667" s="538"/>
      <c r="O667" s="538"/>
      <c r="P667" s="538"/>
      <c r="Q667" s="538"/>
      <c r="R667" s="538"/>
      <c r="S667" s="538"/>
      <c r="T667" s="538"/>
      <c r="U667" s="538"/>
      <c r="V667" s="538"/>
      <c r="W667" s="538"/>
      <c r="X667" s="538"/>
      <c r="Y667" s="617">
        <f>AB666</f>
        <v>24.16</v>
      </c>
      <c r="Z667" s="618"/>
      <c r="AA667" s="618"/>
      <c r="AB667" s="618"/>
      <c r="AC667" s="618"/>
      <c r="AD667" s="619"/>
      <c r="AF667" s="538" t="s">
        <v>5565</v>
      </c>
      <c r="AG667" s="538"/>
      <c r="AH667" s="538"/>
      <c r="AI667" s="538"/>
      <c r="AJ667" s="538"/>
      <c r="AK667" s="538"/>
      <c r="AL667" s="538"/>
      <c r="AM667" s="538"/>
      <c r="AN667" s="538"/>
      <c r="AO667" s="538"/>
      <c r="AP667" s="538"/>
      <c r="AQ667" s="538"/>
      <c r="AR667" s="538"/>
      <c r="AS667" s="538"/>
      <c r="AT667" s="538"/>
      <c r="AU667" s="538"/>
      <c r="AV667" s="538"/>
      <c r="AW667" s="538"/>
      <c r="AX667" s="538"/>
      <c r="AY667" s="538"/>
      <c r="AZ667" s="538"/>
      <c r="BA667" s="538"/>
      <c r="BB667" s="538"/>
      <c r="BC667" s="538"/>
      <c r="BD667" s="526">
        <f>BG666</f>
        <v>29.13</v>
      </c>
      <c r="BE667" s="527"/>
      <c r="BF667" s="527"/>
      <c r="BG667" s="527"/>
      <c r="BH667" s="527"/>
      <c r="BI667" s="528"/>
    </row>
    <row r="668" spans="1:61" ht="10.8" customHeight="1" x14ac:dyDescent="0.3">
      <c r="A668" s="365"/>
      <c r="B668" s="365"/>
      <c r="C668" s="365"/>
      <c r="D668" s="365"/>
      <c r="E668" s="365"/>
      <c r="F668" s="365"/>
      <c r="G668" s="365"/>
      <c r="H668" s="365"/>
      <c r="I668" s="365"/>
      <c r="J668" s="365"/>
      <c r="K668" s="365"/>
      <c r="L668" s="365"/>
      <c r="M668" s="365"/>
      <c r="N668" s="365"/>
      <c r="O668" s="365"/>
      <c r="P668" s="365"/>
      <c r="Q668" s="365"/>
      <c r="R668" s="365"/>
      <c r="S668" s="365"/>
      <c r="T668" s="365"/>
      <c r="U668" s="365"/>
      <c r="V668" s="365"/>
      <c r="W668" s="365"/>
      <c r="X668" s="365"/>
      <c r="Y668" s="365"/>
      <c r="Z668" s="365"/>
      <c r="AA668" s="365"/>
      <c r="AB668" s="365"/>
      <c r="AC668" s="365"/>
      <c r="AD668" s="365"/>
      <c r="AF668" s="365"/>
      <c r="AG668" s="365"/>
      <c r="AH668" s="365"/>
      <c r="AI668" s="365"/>
      <c r="AJ668" s="365"/>
      <c r="AK668" s="365"/>
      <c r="AL668" s="365"/>
      <c r="AM668" s="365"/>
      <c r="AN668" s="365"/>
      <c r="AO668" s="365"/>
      <c r="AP668" s="365"/>
      <c r="AQ668" s="365"/>
      <c r="AR668" s="365"/>
      <c r="AS668" s="365"/>
      <c r="AT668" s="365"/>
      <c r="AU668" s="365"/>
      <c r="AV668" s="365"/>
      <c r="AW668" s="365"/>
      <c r="AX668" s="365"/>
      <c r="AY668" s="365"/>
      <c r="AZ668" s="365"/>
      <c r="BA668" s="365"/>
      <c r="BB668" s="365"/>
      <c r="BC668" s="365"/>
      <c r="BD668" s="365"/>
      <c r="BE668" s="365"/>
      <c r="BF668" s="365"/>
      <c r="BG668" s="365"/>
      <c r="BH668" s="365"/>
      <c r="BI668" s="365"/>
    </row>
    <row r="669" spans="1:61" ht="34.5" customHeight="1" x14ac:dyDescent="0.3">
      <c r="A669" s="551" t="s">
        <v>5548</v>
      </c>
      <c r="B669" s="552"/>
      <c r="C669" s="553"/>
      <c r="D669" s="551" t="s">
        <v>5568</v>
      </c>
      <c r="E669" s="552"/>
      <c r="F669" s="552"/>
      <c r="G669" s="552"/>
      <c r="H669" s="552"/>
      <c r="I669" s="552"/>
      <c r="J669" s="552"/>
      <c r="K669" s="553"/>
      <c r="L669" s="554" t="s">
        <v>167</v>
      </c>
      <c r="M669" s="555"/>
      <c r="N669" s="545" t="s">
        <v>5569</v>
      </c>
      <c r="O669" s="546"/>
      <c r="P669" s="547"/>
      <c r="Q669" s="545" t="s">
        <v>5570</v>
      </c>
      <c r="R669" s="546"/>
      <c r="S669" s="546"/>
      <c r="T669" s="547"/>
      <c r="U669" s="545" t="s">
        <v>5551</v>
      </c>
      <c r="V669" s="546"/>
      <c r="W669" s="546"/>
      <c r="X669" s="547"/>
      <c r="Y669" s="545" t="s">
        <v>5571</v>
      </c>
      <c r="Z669" s="546"/>
      <c r="AA669" s="546"/>
      <c r="AB669" s="546"/>
      <c r="AC669" s="547"/>
      <c r="AD669" s="307" t="s">
        <v>5572</v>
      </c>
      <c r="AF669" s="551" t="s">
        <v>5548</v>
      </c>
      <c r="AG669" s="552"/>
      <c r="AH669" s="553"/>
      <c r="AI669" s="551" t="s">
        <v>5568</v>
      </c>
      <c r="AJ669" s="552"/>
      <c r="AK669" s="552"/>
      <c r="AL669" s="552"/>
      <c r="AM669" s="552"/>
      <c r="AN669" s="552"/>
      <c r="AO669" s="552"/>
      <c r="AP669" s="553"/>
      <c r="AQ669" s="554" t="s">
        <v>167</v>
      </c>
      <c r="AR669" s="555"/>
      <c r="AS669" s="539" t="s">
        <v>5569</v>
      </c>
      <c r="AT669" s="540"/>
      <c r="AU669" s="541"/>
      <c r="AV669" s="539" t="s">
        <v>5570</v>
      </c>
      <c r="AW669" s="540"/>
      <c r="AX669" s="540"/>
      <c r="AY669" s="541"/>
      <c r="AZ669" s="539" t="s">
        <v>5551</v>
      </c>
      <c r="BA669" s="540"/>
      <c r="BB669" s="540"/>
      <c r="BC669" s="541"/>
      <c r="BD669" s="539" t="s">
        <v>5571</v>
      </c>
      <c r="BE669" s="540"/>
      <c r="BF669" s="540"/>
      <c r="BG669" s="540"/>
      <c r="BH669" s="541"/>
      <c r="BI669" s="247" t="s">
        <v>5572</v>
      </c>
    </row>
    <row r="670" spans="1:61" ht="57.45" customHeight="1" x14ac:dyDescent="0.3">
      <c r="A670" s="521" t="s">
        <v>6731</v>
      </c>
      <c r="B670" s="522"/>
      <c r="C670" s="523"/>
      <c r="D670" s="521" t="s">
        <v>6732</v>
      </c>
      <c r="E670" s="522"/>
      <c r="F670" s="522"/>
      <c r="G670" s="522"/>
      <c r="H670" s="522"/>
      <c r="I670" s="522"/>
      <c r="J670" s="522"/>
      <c r="K670" s="523"/>
      <c r="L670" s="524" t="s">
        <v>5594</v>
      </c>
      <c r="M670" s="525"/>
      <c r="N670" s="608">
        <f>ROUND(AS670*(1-'COMP IMPLANTAÇÃO'!$AI$1),2)</f>
        <v>0</v>
      </c>
      <c r="O670" s="609"/>
      <c r="P670" s="610"/>
      <c r="Q670" s="608">
        <f>ROUND(AV670*(1-'COMP IMPLANTAÇÃO'!$AI$1),2)</f>
        <v>8.17</v>
      </c>
      <c r="R670" s="609"/>
      <c r="S670" s="609"/>
      <c r="T670" s="610"/>
      <c r="U670" s="611">
        <v>1</v>
      </c>
      <c r="V670" s="612"/>
      <c r="W670" s="612"/>
      <c r="X670" s="613"/>
      <c r="Y670" s="614">
        <f>TRUNC(N670*$U670,2)</f>
        <v>0</v>
      </c>
      <c r="Z670" s="615"/>
      <c r="AA670" s="615"/>
      <c r="AB670" s="615"/>
      <c r="AC670" s="616"/>
      <c r="AD670" s="311">
        <f>TRUNC(Q670*$U670,2)</f>
        <v>8.17</v>
      </c>
      <c r="AF670" s="521" t="s">
        <v>6731</v>
      </c>
      <c r="AG670" s="522"/>
      <c r="AH670" s="523"/>
      <c r="AI670" s="521" t="s">
        <v>6732</v>
      </c>
      <c r="AJ670" s="522"/>
      <c r="AK670" s="522"/>
      <c r="AL670" s="522"/>
      <c r="AM670" s="522"/>
      <c r="AN670" s="522"/>
      <c r="AO670" s="522"/>
      <c r="AP670" s="523"/>
      <c r="AQ670" s="524" t="s">
        <v>5594</v>
      </c>
      <c r="AR670" s="525"/>
      <c r="AS670" s="535">
        <v>0</v>
      </c>
      <c r="AT670" s="536"/>
      <c r="AU670" s="537"/>
      <c r="AV670" s="535">
        <v>9.84</v>
      </c>
      <c r="AW670" s="536"/>
      <c r="AX670" s="536"/>
      <c r="AY670" s="537"/>
      <c r="AZ670" s="532">
        <v>1</v>
      </c>
      <c r="BA670" s="533"/>
      <c r="BB670" s="533"/>
      <c r="BC670" s="534"/>
      <c r="BD670" s="535">
        <v>0</v>
      </c>
      <c r="BE670" s="536"/>
      <c r="BF670" s="536"/>
      <c r="BG670" s="536"/>
      <c r="BH670" s="537"/>
      <c r="BI670" s="248">
        <f>AV670*AZ670</f>
        <v>9.84</v>
      </c>
    </row>
    <row r="671" spans="1:61" ht="57.45" customHeight="1" x14ac:dyDescent="0.3">
      <c r="A671" s="521" t="s">
        <v>6733</v>
      </c>
      <c r="B671" s="522"/>
      <c r="C671" s="523"/>
      <c r="D671" s="521" t="s">
        <v>6734</v>
      </c>
      <c r="E671" s="522"/>
      <c r="F671" s="522"/>
      <c r="G671" s="522"/>
      <c r="H671" s="522"/>
      <c r="I671" s="522"/>
      <c r="J671" s="522"/>
      <c r="K671" s="523"/>
      <c r="L671" s="524" t="s">
        <v>5594</v>
      </c>
      <c r="M671" s="525"/>
      <c r="N671" s="608">
        <f>ROUND(AS671*(1-'COMP IMPLANTAÇÃO'!$AI$1),2)</f>
        <v>0</v>
      </c>
      <c r="O671" s="609"/>
      <c r="P671" s="610"/>
      <c r="Q671" s="608">
        <f>ROUND(AV671*(1-'COMP IMPLANTAÇÃO'!$AI$1),2)</f>
        <v>30.91</v>
      </c>
      <c r="R671" s="609"/>
      <c r="S671" s="609"/>
      <c r="T671" s="610"/>
      <c r="U671" s="611">
        <v>1</v>
      </c>
      <c r="V671" s="612"/>
      <c r="W671" s="612"/>
      <c r="X671" s="613"/>
      <c r="Y671" s="614">
        <f>TRUNC(N671*$U671,2)</f>
        <v>0</v>
      </c>
      <c r="Z671" s="615"/>
      <c r="AA671" s="615"/>
      <c r="AB671" s="615"/>
      <c r="AC671" s="616"/>
      <c r="AD671" s="311">
        <f>TRUNC(Q671*$U671,2)</f>
        <v>30.91</v>
      </c>
      <c r="AF671" s="521" t="s">
        <v>6733</v>
      </c>
      <c r="AG671" s="522"/>
      <c r="AH671" s="523"/>
      <c r="AI671" s="521" t="s">
        <v>6734</v>
      </c>
      <c r="AJ671" s="522"/>
      <c r="AK671" s="522"/>
      <c r="AL671" s="522"/>
      <c r="AM671" s="522"/>
      <c r="AN671" s="522"/>
      <c r="AO671" s="522"/>
      <c r="AP671" s="523"/>
      <c r="AQ671" s="524" t="s">
        <v>5594</v>
      </c>
      <c r="AR671" s="525"/>
      <c r="AS671" s="535">
        <v>0</v>
      </c>
      <c r="AT671" s="536"/>
      <c r="AU671" s="537"/>
      <c r="AV671" s="526">
        <v>37.24</v>
      </c>
      <c r="AW671" s="527"/>
      <c r="AX671" s="527"/>
      <c r="AY671" s="528"/>
      <c r="AZ671" s="532">
        <v>1</v>
      </c>
      <c r="BA671" s="533"/>
      <c r="BB671" s="533"/>
      <c r="BC671" s="534"/>
      <c r="BD671" s="535">
        <v>0</v>
      </c>
      <c r="BE671" s="536"/>
      <c r="BF671" s="536"/>
      <c r="BG671" s="536"/>
      <c r="BH671" s="537"/>
      <c r="BI671" s="248">
        <f t="shared" ref="BI671:BI673" si="137">AV671*AZ671</f>
        <v>37.24</v>
      </c>
    </row>
    <row r="672" spans="1:61" ht="57.45" customHeight="1" x14ac:dyDescent="0.3">
      <c r="A672" s="521" t="s">
        <v>6737</v>
      </c>
      <c r="B672" s="522"/>
      <c r="C672" s="523"/>
      <c r="D672" s="521" t="s">
        <v>6738</v>
      </c>
      <c r="E672" s="522"/>
      <c r="F672" s="522"/>
      <c r="G672" s="522"/>
      <c r="H672" s="522"/>
      <c r="I672" s="522"/>
      <c r="J672" s="522"/>
      <c r="K672" s="523"/>
      <c r="L672" s="524" t="s">
        <v>5594</v>
      </c>
      <c r="M672" s="525"/>
      <c r="N672" s="608">
        <f>ROUND(AS672*(1-'COMP IMPLANTAÇÃO'!$AI$1),2)</f>
        <v>0</v>
      </c>
      <c r="O672" s="609"/>
      <c r="P672" s="610"/>
      <c r="Q672" s="608">
        <f>ROUND(AV672*(1-'COMP IMPLANTAÇÃO'!$AI$1),2)</f>
        <v>38.64</v>
      </c>
      <c r="R672" s="609"/>
      <c r="S672" s="609"/>
      <c r="T672" s="610"/>
      <c r="U672" s="611">
        <v>1</v>
      </c>
      <c r="V672" s="612"/>
      <c r="W672" s="612"/>
      <c r="X672" s="613"/>
      <c r="Y672" s="614">
        <f>TRUNC(N672*$U672,2)</f>
        <v>0</v>
      </c>
      <c r="Z672" s="615"/>
      <c r="AA672" s="615"/>
      <c r="AB672" s="615"/>
      <c r="AC672" s="616"/>
      <c r="AD672" s="311">
        <f>TRUNC(Q672*$U672,2)</f>
        <v>38.64</v>
      </c>
      <c r="AF672" s="521" t="s">
        <v>6737</v>
      </c>
      <c r="AG672" s="522"/>
      <c r="AH672" s="523"/>
      <c r="AI672" s="521" t="s">
        <v>6738</v>
      </c>
      <c r="AJ672" s="522"/>
      <c r="AK672" s="522"/>
      <c r="AL672" s="522"/>
      <c r="AM672" s="522"/>
      <c r="AN672" s="522"/>
      <c r="AO672" s="522"/>
      <c r="AP672" s="523"/>
      <c r="AQ672" s="524" t="s">
        <v>5594</v>
      </c>
      <c r="AR672" s="525"/>
      <c r="AS672" s="535">
        <v>0</v>
      </c>
      <c r="AT672" s="536"/>
      <c r="AU672" s="537"/>
      <c r="AV672" s="526">
        <v>46.55</v>
      </c>
      <c r="AW672" s="527"/>
      <c r="AX672" s="527"/>
      <c r="AY672" s="528"/>
      <c r="AZ672" s="532">
        <v>1</v>
      </c>
      <c r="BA672" s="533"/>
      <c r="BB672" s="533"/>
      <c r="BC672" s="534"/>
      <c r="BD672" s="535">
        <v>0</v>
      </c>
      <c r="BE672" s="536"/>
      <c r="BF672" s="536"/>
      <c r="BG672" s="536"/>
      <c r="BH672" s="537"/>
      <c r="BI672" s="248">
        <f t="shared" si="137"/>
        <v>46.55</v>
      </c>
    </row>
    <row r="673" spans="1:61" ht="57.45" customHeight="1" x14ac:dyDescent="0.3">
      <c r="A673" s="521" t="s">
        <v>6739</v>
      </c>
      <c r="B673" s="522"/>
      <c r="C673" s="523"/>
      <c r="D673" s="521" t="s">
        <v>6740</v>
      </c>
      <c r="E673" s="522"/>
      <c r="F673" s="522"/>
      <c r="G673" s="522"/>
      <c r="H673" s="522"/>
      <c r="I673" s="522"/>
      <c r="J673" s="522"/>
      <c r="K673" s="523"/>
      <c r="L673" s="524" t="s">
        <v>5594</v>
      </c>
      <c r="M673" s="525"/>
      <c r="N673" s="608">
        <f>ROUND(AS673*(1-'COMP IMPLANTAÇÃO'!$AI$1),2)</f>
        <v>0</v>
      </c>
      <c r="O673" s="609"/>
      <c r="P673" s="610"/>
      <c r="Q673" s="608">
        <f>ROUND(AV673*(1-'COMP IMPLANTAÇÃO'!$AI$1),2)</f>
        <v>37.159999999999997</v>
      </c>
      <c r="R673" s="609"/>
      <c r="S673" s="609"/>
      <c r="T673" s="610"/>
      <c r="U673" s="611">
        <v>1</v>
      </c>
      <c r="V673" s="612"/>
      <c r="W673" s="612"/>
      <c r="X673" s="613"/>
      <c r="Y673" s="614">
        <f>TRUNC(N673*$U673,2)</f>
        <v>0</v>
      </c>
      <c r="Z673" s="615"/>
      <c r="AA673" s="615"/>
      <c r="AB673" s="615"/>
      <c r="AC673" s="616"/>
      <c r="AD673" s="311">
        <f>TRUNC(Q673*$U673,2)</f>
        <v>37.159999999999997</v>
      </c>
      <c r="AF673" s="521" t="s">
        <v>6739</v>
      </c>
      <c r="AG673" s="522"/>
      <c r="AH673" s="523"/>
      <c r="AI673" s="521" t="s">
        <v>6740</v>
      </c>
      <c r="AJ673" s="522"/>
      <c r="AK673" s="522"/>
      <c r="AL673" s="522"/>
      <c r="AM673" s="522"/>
      <c r="AN673" s="522"/>
      <c r="AO673" s="522"/>
      <c r="AP673" s="523"/>
      <c r="AQ673" s="524" t="s">
        <v>5594</v>
      </c>
      <c r="AR673" s="525"/>
      <c r="AS673" s="535">
        <v>0</v>
      </c>
      <c r="AT673" s="536"/>
      <c r="AU673" s="537"/>
      <c r="AV673" s="526">
        <v>44.77</v>
      </c>
      <c r="AW673" s="527"/>
      <c r="AX673" s="527"/>
      <c r="AY673" s="528"/>
      <c r="AZ673" s="532">
        <v>1</v>
      </c>
      <c r="BA673" s="533"/>
      <c r="BB673" s="533"/>
      <c r="BC673" s="534"/>
      <c r="BD673" s="535">
        <v>0</v>
      </c>
      <c r="BE673" s="536"/>
      <c r="BF673" s="536"/>
      <c r="BG673" s="536"/>
      <c r="BH673" s="537"/>
      <c r="BI673" s="248">
        <f t="shared" si="137"/>
        <v>44.77</v>
      </c>
    </row>
    <row r="674" spans="1:61" ht="11.4" customHeight="1" x14ac:dyDescent="0.3">
      <c r="A674" s="538" t="s">
        <v>5575</v>
      </c>
      <c r="B674" s="538"/>
      <c r="C674" s="538"/>
      <c r="D674" s="538"/>
      <c r="E674" s="538"/>
      <c r="F674" s="538"/>
      <c r="G674" s="538"/>
      <c r="H674" s="538"/>
      <c r="I674" s="538"/>
      <c r="J674" s="538"/>
      <c r="K674" s="538"/>
      <c r="L674" s="538"/>
      <c r="M674" s="538"/>
      <c r="N674" s="538"/>
      <c r="O674" s="538"/>
      <c r="P674" s="538"/>
      <c r="Q674" s="538"/>
      <c r="R674" s="538"/>
      <c r="S674" s="538"/>
      <c r="T674" s="538"/>
      <c r="U674" s="538"/>
      <c r="V674" s="538"/>
      <c r="W674" s="538"/>
      <c r="X674" s="538"/>
      <c r="Y674" s="626">
        <v>0</v>
      </c>
      <c r="Z674" s="627"/>
      <c r="AA674" s="627"/>
      <c r="AB674" s="627"/>
      <c r="AC674" s="627"/>
      <c r="AD674" s="628"/>
      <c r="AF674" s="538" t="s">
        <v>5575</v>
      </c>
      <c r="AG674" s="538"/>
      <c r="AH674" s="538"/>
      <c r="AI674" s="538"/>
      <c r="AJ674" s="538"/>
      <c r="AK674" s="538"/>
      <c r="AL674" s="538"/>
      <c r="AM674" s="538"/>
      <c r="AN674" s="538"/>
      <c r="AO674" s="538"/>
      <c r="AP674" s="538"/>
      <c r="AQ674" s="538"/>
      <c r="AR674" s="538"/>
      <c r="AS674" s="538"/>
      <c r="AT674" s="538"/>
      <c r="AU674" s="538"/>
      <c r="AV674" s="538"/>
      <c r="AW674" s="538"/>
      <c r="AX674" s="538"/>
      <c r="AY674" s="538"/>
      <c r="AZ674" s="538"/>
      <c r="BA674" s="538"/>
      <c r="BB674" s="538"/>
      <c r="BC674" s="538"/>
      <c r="BD674" s="535">
        <v>0</v>
      </c>
      <c r="BE674" s="536"/>
      <c r="BF674" s="536"/>
      <c r="BG674" s="536"/>
      <c r="BH674" s="536"/>
      <c r="BI674" s="537"/>
    </row>
    <row r="675" spans="1:61" ht="11.4" customHeight="1" x14ac:dyDescent="0.3">
      <c r="A675" s="538" t="s">
        <v>5576</v>
      </c>
      <c r="B675" s="538"/>
      <c r="C675" s="538"/>
      <c r="D675" s="538"/>
      <c r="E675" s="538"/>
      <c r="F675" s="538"/>
      <c r="G675" s="538"/>
      <c r="H675" s="538"/>
      <c r="I675" s="538"/>
      <c r="J675" s="538"/>
      <c r="K675" s="538"/>
      <c r="L675" s="538"/>
      <c r="M675" s="538"/>
      <c r="N675" s="538"/>
      <c r="O675" s="538"/>
      <c r="P675" s="538"/>
      <c r="Q675" s="538"/>
      <c r="R675" s="538"/>
      <c r="S675" s="538"/>
      <c r="T675" s="538"/>
      <c r="U675" s="538"/>
      <c r="V675" s="538"/>
      <c r="W675" s="538"/>
      <c r="X675" s="538"/>
      <c r="Y675" s="620">
        <f>SUM(AD670:AD673)</f>
        <v>114.88</v>
      </c>
      <c r="Z675" s="621"/>
      <c r="AA675" s="621"/>
      <c r="AB675" s="621"/>
      <c r="AC675" s="621"/>
      <c r="AD675" s="622"/>
      <c r="AF675" s="538" t="s">
        <v>5576</v>
      </c>
      <c r="AG675" s="538"/>
      <c r="AH675" s="538"/>
      <c r="AI675" s="538"/>
      <c r="AJ675" s="538"/>
      <c r="AK675" s="538"/>
      <c r="AL675" s="538"/>
      <c r="AM675" s="538"/>
      <c r="AN675" s="538"/>
      <c r="AO675" s="538"/>
      <c r="AP675" s="538"/>
      <c r="AQ675" s="538"/>
      <c r="AR675" s="538"/>
      <c r="AS675" s="538"/>
      <c r="AT675" s="538"/>
      <c r="AU675" s="538"/>
      <c r="AV675" s="538"/>
      <c r="AW675" s="538"/>
      <c r="AX675" s="538"/>
      <c r="AY675" s="538"/>
      <c r="AZ675" s="538"/>
      <c r="BA675" s="538"/>
      <c r="BB675" s="538"/>
      <c r="BC675" s="538"/>
      <c r="BD675" s="529">
        <f>SUM(BI670:BI673)</f>
        <v>138.4</v>
      </c>
      <c r="BE675" s="530"/>
      <c r="BF675" s="530"/>
      <c r="BG675" s="530"/>
      <c r="BH675" s="530"/>
      <c r="BI675" s="531"/>
    </row>
    <row r="676" spans="1:61" ht="10.8" customHeight="1" x14ac:dyDescent="0.3">
      <c r="A676" s="365"/>
      <c r="B676" s="365"/>
      <c r="C676" s="365"/>
      <c r="D676" s="365"/>
      <c r="E676" s="365"/>
      <c r="F676" s="365"/>
      <c r="G676" s="365"/>
      <c r="H676" s="365"/>
      <c r="I676" s="365"/>
      <c r="J676" s="365"/>
      <c r="K676" s="365"/>
      <c r="L676" s="365"/>
      <c r="M676" s="365"/>
      <c r="N676" s="365"/>
      <c r="O676" s="365"/>
      <c r="P676" s="365"/>
      <c r="Q676" s="365"/>
      <c r="R676" s="365"/>
      <c r="S676" s="365"/>
      <c r="T676" s="365"/>
      <c r="U676" s="365"/>
      <c r="V676" s="365"/>
      <c r="W676" s="365"/>
      <c r="X676" s="365"/>
      <c r="Y676" s="365"/>
      <c r="Z676" s="365"/>
      <c r="AA676" s="365"/>
      <c r="AB676" s="365"/>
      <c r="AC676" s="365"/>
      <c r="AD676" s="365"/>
      <c r="AF676" s="365"/>
      <c r="AG676" s="365"/>
      <c r="AH676" s="365"/>
      <c r="AI676" s="365"/>
      <c r="AJ676" s="365"/>
      <c r="AK676" s="365"/>
      <c r="AL676" s="365"/>
      <c r="AM676" s="365"/>
      <c r="AN676" s="365"/>
      <c r="AO676" s="365"/>
      <c r="AP676" s="365"/>
      <c r="AQ676" s="365"/>
      <c r="AR676" s="365"/>
      <c r="AS676" s="365"/>
      <c r="AT676" s="365"/>
      <c r="AU676" s="365"/>
      <c r="AV676" s="365"/>
      <c r="AW676" s="365"/>
      <c r="AX676" s="365"/>
      <c r="AY676" s="365"/>
      <c r="AZ676" s="365"/>
      <c r="BA676" s="365"/>
      <c r="BB676" s="365"/>
      <c r="BC676" s="365"/>
      <c r="BD676" s="365"/>
      <c r="BE676" s="365"/>
      <c r="BF676" s="365"/>
      <c r="BG676" s="365"/>
      <c r="BH676" s="365"/>
      <c r="BI676" s="365"/>
    </row>
    <row r="677" spans="1:61" ht="11.4" customHeight="1" x14ac:dyDescent="0.3">
      <c r="A677" s="539" t="s">
        <v>5554</v>
      </c>
      <c r="B677" s="540"/>
      <c r="C677" s="540"/>
      <c r="D677" s="540"/>
      <c r="E677" s="540"/>
      <c r="F677" s="540"/>
      <c r="G677" s="540"/>
      <c r="H677" s="540"/>
      <c r="I677" s="540"/>
      <c r="J677" s="540"/>
      <c r="K677" s="540"/>
      <c r="L677" s="540"/>
      <c r="M677" s="540"/>
      <c r="N677" s="540"/>
      <c r="O677" s="540"/>
      <c r="P677" s="540"/>
      <c r="Q677" s="540"/>
      <c r="R677" s="540"/>
      <c r="S677" s="540"/>
      <c r="T677" s="540"/>
      <c r="U677" s="540"/>
      <c r="V677" s="540"/>
      <c r="W677" s="540"/>
      <c r="X677" s="541"/>
      <c r="Y677" s="632">
        <f>Y675+Y674+Y667</f>
        <v>139.04</v>
      </c>
      <c r="Z677" s="633"/>
      <c r="AA677" s="633"/>
      <c r="AB677" s="633"/>
      <c r="AC677" s="633"/>
      <c r="AD677" s="634"/>
      <c r="AF677" s="539" t="s">
        <v>5554</v>
      </c>
      <c r="AG677" s="540"/>
      <c r="AH677" s="540"/>
      <c r="AI677" s="540"/>
      <c r="AJ677" s="540"/>
      <c r="AK677" s="540"/>
      <c r="AL677" s="540"/>
      <c r="AM677" s="540"/>
      <c r="AN677" s="540"/>
      <c r="AO677" s="540"/>
      <c r="AP677" s="540"/>
      <c r="AQ677" s="540"/>
      <c r="AR677" s="540"/>
      <c r="AS677" s="540"/>
      <c r="AT677" s="540"/>
      <c r="AU677" s="540"/>
      <c r="AV677" s="540"/>
      <c r="AW677" s="540"/>
      <c r="AX677" s="540"/>
      <c r="AY677" s="540"/>
      <c r="AZ677" s="540"/>
      <c r="BA677" s="540"/>
      <c r="BB677" s="540"/>
      <c r="BC677" s="541"/>
      <c r="BD677" s="582">
        <f>BD675+BD674+BD667</f>
        <v>167.53</v>
      </c>
      <c r="BE677" s="583"/>
      <c r="BF677" s="583"/>
      <c r="BG677" s="583"/>
      <c r="BH677" s="583"/>
      <c r="BI677" s="584"/>
    </row>
    <row r="678" spans="1:61" ht="11.4" customHeight="1" x14ac:dyDescent="0.3">
      <c r="A678" s="539" t="s">
        <v>5587</v>
      </c>
      <c r="B678" s="540"/>
      <c r="C678" s="540"/>
      <c r="D678" s="540"/>
      <c r="E678" s="540"/>
      <c r="F678" s="540"/>
      <c r="G678" s="540"/>
      <c r="H678" s="540"/>
      <c r="I678" s="540"/>
      <c r="J678" s="540"/>
      <c r="K678" s="540"/>
      <c r="L678" s="540"/>
      <c r="M678" s="540"/>
      <c r="N678" s="540"/>
      <c r="O678" s="540"/>
      <c r="P678" s="540"/>
      <c r="Q678" s="540"/>
      <c r="R678" s="540"/>
      <c r="S678" s="540"/>
      <c r="T678" s="540"/>
      <c r="U678" s="540"/>
      <c r="V678" s="540"/>
      <c r="W678" s="540"/>
      <c r="X678" s="541"/>
      <c r="Y678" s="629">
        <v>0</v>
      </c>
      <c r="Z678" s="630"/>
      <c r="AA678" s="630"/>
      <c r="AB678" s="630"/>
      <c r="AC678" s="630"/>
      <c r="AD678" s="631"/>
      <c r="AF678" s="539" t="s">
        <v>5587</v>
      </c>
      <c r="AG678" s="540"/>
      <c r="AH678" s="540"/>
      <c r="AI678" s="540"/>
      <c r="AJ678" s="540"/>
      <c r="AK678" s="540"/>
      <c r="AL678" s="540"/>
      <c r="AM678" s="540"/>
      <c r="AN678" s="540"/>
      <c r="AO678" s="540"/>
      <c r="AP678" s="540"/>
      <c r="AQ678" s="540"/>
      <c r="AR678" s="540"/>
      <c r="AS678" s="540"/>
      <c r="AT678" s="540"/>
      <c r="AU678" s="540"/>
      <c r="AV678" s="540"/>
      <c r="AW678" s="540"/>
      <c r="AX678" s="540"/>
      <c r="AY678" s="540"/>
      <c r="AZ678" s="540"/>
      <c r="BA678" s="540"/>
      <c r="BB678" s="540"/>
      <c r="BC678" s="541"/>
      <c r="BD678" s="542">
        <v>0</v>
      </c>
      <c r="BE678" s="543"/>
      <c r="BF678" s="543"/>
      <c r="BG678" s="543"/>
      <c r="BH678" s="543"/>
      <c r="BI678" s="544"/>
    </row>
    <row r="679" spans="1:61" ht="11.4" customHeight="1" x14ac:dyDescent="0.3">
      <c r="A679" s="539" t="s">
        <v>5555</v>
      </c>
      <c r="B679" s="540"/>
      <c r="C679" s="540"/>
      <c r="D679" s="540"/>
      <c r="E679" s="540"/>
      <c r="F679" s="540"/>
      <c r="G679" s="540"/>
      <c r="H679" s="540"/>
      <c r="I679" s="540"/>
      <c r="J679" s="540"/>
      <c r="K679" s="540"/>
      <c r="L679" s="540"/>
      <c r="M679" s="540"/>
      <c r="N679" s="540"/>
      <c r="O679" s="540"/>
      <c r="P679" s="540"/>
      <c r="Q679" s="540"/>
      <c r="R679" s="540"/>
      <c r="S679" s="540"/>
      <c r="T679" s="540"/>
      <c r="U679" s="540"/>
      <c r="V679" s="540"/>
      <c r="W679" s="540"/>
      <c r="X679" s="541"/>
      <c r="Y679" s="632">
        <f>Y678+Y677</f>
        <v>139.04</v>
      </c>
      <c r="Z679" s="633"/>
      <c r="AA679" s="633"/>
      <c r="AB679" s="633"/>
      <c r="AC679" s="633"/>
      <c r="AD679" s="634"/>
      <c r="AF679" s="539" t="s">
        <v>5555</v>
      </c>
      <c r="AG679" s="540"/>
      <c r="AH679" s="540"/>
      <c r="AI679" s="540"/>
      <c r="AJ679" s="540"/>
      <c r="AK679" s="540"/>
      <c r="AL679" s="540"/>
      <c r="AM679" s="540"/>
      <c r="AN679" s="540"/>
      <c r="AO679" s="540"/>
      <c r="AP679" s="540"/>
      <c r="AQ679" s="540"/>
      <c r="AR679" s="540"/>
      <c r="AS679" s="540"/>
      <c r="AT679" s="540"/>
      <c r="AU679" s="540"/>
      <c r="AV679" s="540"/>
      <c r="AW679" s="540"/>
      <c r="AX679" s="540"/>
      <c r="AY679" s="540"/>
      <c r="AZ679" s="540"/>
      <c r="BA679" s="540"/>
      <c r="BB679" s="540"/>
      <c r="BC679" s="541"/>
      <c r="BD679" s="582">
        <f>BD678+BD677</f>
        <v>167.53</v>
      </c>
      <c r="BE679" s="583"/>
      <c r="BF679" s="583"/>
      <c r="BG679" s="583"/>
      <c r="BH679" s="583"/>
      <c r="BI679" s="584"/>
    </row>
    <row r="680" spans="1:61" ht="10.8" customHeight="1" x14ac:dyDescent="0.3">
      <c r="A680" s="365"/>
      <c r="B680" s="365"/>
      <c r="C680" s="365"/>
      <c r="D680" s="365"/>
      <c r="E680" s="365"/>
      <c r="F680" s="365"/>
      <c r="G680" s="365"/>
      <c r="H680" s="365"/>
      <c r="I680" s="365"/>
      <c r="J680" s="365"/>
      <c r="K680" s="365"/>
      <c r="L680" s="365"/>
      <c r="M680" s="365"/>
      <c r="N680" s="365"/>
      <c r="O680" s="365"/>
      <c r="P680" s="365"/>
      <c r="Q680" s="365"/>
      <c r="R680" s="365"/>
      <c r="S680" s="365"/>
      <c r="T680" s="365"/>
      <c r="U680" s="365"/>
      <c r="V680" s="365"/>
      <c r="W680" s="365"/>
      <c r="X680" s="365"/>
      <c r="Y680" s="365"/>
      <c r="Z680" s="365"/>
      <c r="AA680" s="365"/>
      <c r="AB680" s="365"/>
      <c r="AC680" s="365"/>
      <c r="AD680" s="365"/>
      <c r="AF680" s="365"/>
      <c r="AG680" s="365"/>
      <c r="AH680" s="365"/>
      <c r="AI680" s="365"/>
      <c r="AJ680" s="365"/>
      <c r="AK680" s="365"/>
      <c r="AL680" s="365"/>
      <c r="AM680" s="365"/>
      <c r="AN680" s="365"/>
      <c r="AO680" s="365"/>
      <c r="AP680" s="365"/>
      <c r="AQ680" s="365"/>
      <c r="AR680" s="365"/>
      <c r="AS680" s="365"/>
      <c r="AT680" s="365"/>
      <c r="AU680" s="365"/>
      <c r="AV680" s="365"/>
      <c r="AW680" s="365"/>
      <c r="AX680" s="365"/>
      <c r="AY680" s="365"/>
      <c r="AZ680" s="365"/>
      <c r="BA680" s="365"/>
      <c r="BB680" s="365"/>
      <c r="BC680" s="365"/>
      <c r="BD680" s="365"/>
      <c r="BE680" s="365"/>
      <c r="BF680" s="365"/>
      <c r="BG680" s="365"/>
      <c r="BH680" s="365"/>
      <c r="BI680" s="365"/>
    </row>
    <row r="681" spans="1:61" ht="13.35" customHeight="1" x14ac:dyDescent="0.3">
      <c r="A681" s="520" t="s">
        <v>5556</v>
      </c>
      <c r="B681" s="520"/>
      <c r="C681" s="520"/>
      <c r="D681" s="520"/>
      <c r="E681" s="520"/>
      <c r="F681" s="520" t="s">
        <v>6741</v>
      </c>
      <c r="G681" s="520"/>
      <c r="H681" s="520"/>
      <c r="I681" s="520"/>
      <c r="J681" s="520"/>
      <c r="K681" s="520"/>
      <c r="L681" s="520"/>
      <c r="M681" s="520"/>
      <c r="N681" s="520"/>
      <c r="O681" s="520"/>
      <c r="P681" s="520"/>
      <c r="Q681" s="520"/>
      <c r="R681" s="520"/>
      <c r="S681" s="520"/>
      <c r="T681" s="520"/>
      <c r="U681" s="520"/>
      <c r="V681" s="520"/>
      <c r="W681" s="520"/>
      <c r="X681" s="520"/>
      <c r="Y681" s="520"/>
      <c r="Z681" s="520"/>
      <c r="AA681" s="520"/>
      <c r="AB681" s="520"/>
      <c r="AC681" s="520"/>
      <c r="AD681" s="520"/>
      <c r="AF681" s="520" t="s">
        <v>5556</v>
      </c>
      <c r="AG681" s="520"/>
      <c r="AH681" s="520"/>
      <c r="AI681" s="520"/>
      <c r="AJ681" s="520"/>
      <c r="AK681" s="520" t="s">
        <v>6741</v>
      </c>
      <c r="AL681" s="520"/>
      <c r="AM681" s="520"/>
      <c r="AN681" s="520"/>
      <c r="AO681" s="520"/>
      <c r="AP681" s="520"/>
      <c r="AQ681" s="520"/>
      <c r="AR681" s="520"/>
      <c r="AS681" s="520"/>
      <c r="AT681" s="520"/>
      <c r="AU681" s="520"/>
      <c r="AV681" s="520"/>
      <c r="AW681" s="520"/>
      <c r="AX681" s="520"/>
      <c r="AY681" s="520"/>
      <c r="AZ681" s="520"/>
      <c r="BA681" s="520"/>
      <c r="BB681" s="520"/>
      <c r="BC681" s="520"/>
      <c r="BD681" s="520"/>
      <c r="BE681" s="520"/>
      <c r="BF681" s="520"/>
      <c r="BG681" s="520"/>
      <c r="BH681" s="520"/>
      <c r="BI681" s="520"/>
    </row>
    <row r="682" spans="1:61" ht="10.8" customHeight="1" x14ac:dyDescent="0.3">
      <c r="A682" s="365"/>
      <c r="B682" s="365"/>
      <c r="C682" s="365"/>
      <c r="D682" s="365"/>
      <c r="E682" s="365"/>
      <c r="F682" s="365"/>
      <c r="G682" s="365"/>
      <c r="H682" s="365"/>
      <c r="I682" s="365"/>
      <c r="J682" s="365"/>
      <c r="K682" s="365"/>
      <c r="L682" s="365"/>
      <c r="M682" s="365"/>
      <c r="N682" s="365"/>
      <c r="O682" s="365"/>
      <c r="P682" s="365"/>
      <c r="Q682" s="365"/>
      <c r="R682" s="365"/>
      <c r="S682" s="365"/>
      <c r="T682" s="365"/>
      <c r="U682" s="365"/>
      <c r="V682" s="365"/>
      <c r="W682" s="365"/>
      <c r="X682" s="365"/>
      <c r="Y682" s="365"/>
      <c r="Z682" s="365"/>
      <c r="AA682" s="365"/>
      <c r="AB682" s="365"/>
      <c r="AC682" s="365"/>
      <c r="AD682" s="365"/>
      <c r="AF682" s="365"/>
      <c r="AG682" s="365"/>
      <c r="AH682" s="365"/>
      <c r="AI682" s="365"/>
      <c r="AJ682" s="365"/>
      <c r="AK682" s="365"/>
      <c r="AL682" s="365"/>
      <c r="AM682" s="365"/>
      <c r="AN682" s="365"/>
      <c r="AO682" s="365"/>
      <c r="AP682" s="365"/>
      <c r="AQ682" s="365"/>
      <c r="AR682" s="365"/>
      <c r="AS682" s="365"/>
      <c r="AT682" s="365"/>
      <c r="AU682" s="365"/>
      <c r="AV682" s="365"/>
      <c r="AW682" s="365"/>
      <c r="AX682" s="365"/>
      <c r="AY682" s="365"/>
      <c r="AZ682" s="365"/>
      <c r="BA682" s="365"/>
      <c r="BB682" s="365"/>
      <c r="BC682" s="365"/>
      <c r="BD682" s="365"/>
      <c r="BE682" s="365"/>
      <c r="BF682" s="365"/>
      <c r="BG682" s="365"/>
      <c r="BH682" s="365"/>
      <c r="BI682" s="365"/>
    </row>
    <row r="683" spans="1:61" ht="34.5" customHeight="1" x14ac:dyDescent="0.3">
      <c r="A683" s="365" t="s">
        <v>6782</v>
      </c>
      <c r="B683" s="365"/>
      <c r="C683" s="365"/>
      <c r="D683" s="365"/>
      <c r="E683" s="365"/>
      <c r="F683" s="365"/>
      <c r="G683" s="365"/>
      <c r="H683" s="365"/>
      <c r="I683" s="365"/>
      <c r="J683" s="365"/>
      <c r="K683" s="365"/>
      <c r="L683" s="365"/>
      <c r="M683" s="365"/>
      <c r="N683" s="365"/>
      <c r="O683" s="365"/>
      <c r="P683" s="365"/>
      <c r="Q683" s="365"/>
      <c r="R683" s="365"/>
      <c r="S683" s="365"/>
      <c r="T683" s="365"/>
      <c r="U683" s="365"/>
      <c r="V683" s="365"/>
      <c r="W683" s="365"/>
      <c r="X683" s="365"/>
      <c r="Y683" s="637" t="s">
        <v>5675</v>
      </c>
      <c r="Z683" s="637"/>
      <c r="AA683" s="637"/>
      <c r="AB683" s="637"/>
      <c r="AC683" s="637"/>
      <c r="AD683" s="637"/>
      <c r="AF683" s="365" t="s">
        <v>6782</v>
      </c>
      <c r="AG683" s="365"/>
      <c r="AH683" s="365"/>
      <c r="AI683" s="365"/>
      <c r="AJ683" s="365"/>
      <c r="AK683" s="365"/>
      <c r="AL683" s="365"/>
      <c r="AM683" s="365"/>
      <c r="AN683" s="365"/>
      <c r="AO683" s="365"/>
      <c r="AP683" s="365"/>
      <c r="AQ683" s="365"/>
      <c r="AR683" s="365"/>
      <c r="AS683" s="365"/>
      <c r="AT683" s="365"/>
      <c r="AU683" s="365"/>
      <c r="AV683" s="365"/>
      <c r="AW683" s="365"/>
      <c r="AX683" s="365"/>
      <c r="AY683" s="365"/>
      <c r="AZ683" s="365"/>
      <c r="BA683" s="365"/>
      <c r="BB683" s="365"/>
      <c r="BC683" s="365"/>
      <c r="BD683" s="365" t="s">
        <v>5675</v>
      </c>
      <c r="BE683" s="365"/>
      <c r="BF683" s="365"/>
      <c r="BG683" s="365"/>
      <c r="BH683" s="365"/>
      <c r="BI683" s="365"/>
    </row>
    <row r="684" spans="1:61" ht="10.8" customHeight="1" x14ac:dyDescent="0.3">
      <c r="A684" s="365"/>
      <c r="B684" s="365"/>
      <c r="C684" s="365"/>
      <c r="D684" s="365"/>
      <c r="E684" s="365"/>
      <c r="F684" s="365"/>
      <c r="G684" s="365"/>
      <c r="H684" s="365"/>
      <c r="I684" s="365"/>
      <c r="J684" s="365"/>
      <c r="K684" s="365"/>
      <c r="L684" s="365"/>
      <c r="M684" s="365"/>
      <c r="N684" s="365"/>
      <c r="O684" s="365"/>
      <c r="P684" s="365"/>
      <c r="Q684" s="365"/>
      <c r="R684" s="365"/>
      <c r="S684" s="365"/>
      <c r="T684" s="365"/>
      <c r="U684" s="365"/>
      <c r="V684" s="365"/>
      <c r="W684" s="365"/>
      <c r="X684" s="365"/>
      <c r="Y684" s="365"/>
      <c r="Z684" s="365"/>
      <c r="AA684" s="365"/>
      <c r="AB684" s="365"/>
      <c r="AC684" s="365"/>
      <c r="AD684" s="365"/>
      <c r="AF684" s="365"/>
      <c r="AG684" s="365"/>
      <c r="AH684" s="365"/>
      <c r="AI684" s="365"/>
      <c r="AJ684" s="365"/>
      <c r="AK684" s="365"/>
      <c r="AL684" s="365"/>
      <c r="AM684" s="365"/>
      <c r="AN684" s="365"/>
      <c r="AO684" s="365"/>
      <c r="AP684" s="365"/>
      <c r="AQ684" s="365"/>
      <c r="AR684" s="365"/>
      <c r="AS684" s="365"/>
      <c r="AT684" s="365"/>
      <c r="AU684" s="365"/>
      <c r="AV684" s="365"/>
      <c r="AW684" s="365"/>
      <c r="AX684" s="365"/>
      <c r="AY684" s="365"/>
      <c r="AZ684" s="365"/>
      <c r="BA684" s="365"/>
      <c r="BB684" s="365"/>
      <c r="BC684" s="365"/>
      <c r="BD684" s="365"/>
      <c r="BE684" s="365"/>
      <c r="BF684" s="365"/>
      <c r="BG684" s="365"/>
      <c r="BH684" s="365"/>
      <c r="BI684" s="365"/>
    </row>
    <row r="685" spans="1:61" ht="11.4" customHeight="1" x14ac:dyDescent="0.3">
      <c r="A685" s="551" t="s">
        <v>5548</v>
      </c>
      <c r="B685" s="552"/>
      <c r="C685" s="552"/>
      <c r="D685" s="552"/>
      <c r="E685" s="552"/>
      <c r="F685" s="552"/>
      <c r="G685" s="553"/>
      <c r="H685" s="551" t="s">
        <v>5557</v>
      </c>
      <c r="I685" s="552"/>
      <c r="J685" s="552"/>
      <c r="K685" s="552"/>
      <c r="L685" s="553"/>
      <c r="M685" s="545" t="s">
        <v>5558</v>
      </c>
      <c r="N685" s="547"/>
      <c r="O685" s="545" t="s">
        <v>5559</v>
      </c>
      <c r="P685" s="546"/>
      <c r="Q685" s="546"/>
      <c r="R685" s="547"/>
      <c r="S685" s="545" t="s">
        <v>5560</v>
      </c>
      <c r="T685" s="546"/>
      <c r="U685" s="546"/>
      <c r="V685" s="547"/>
      <c r="W685" s="545" t="s">
        <v>5551</v>
      </c>
      <c r="X685" s="546"/>
      <c r="Y685" s="546"/>
      <c r="Z685" s="546"/>
      <c r="AA685" s="547"/>
      <c r="AB685" s="545" t="s">
        <v>5561</v>
      </c>
      <c r="AC685" s="546"/>
      <c r="AD685" s="547"/>
      <c r="AF685" s="551" t="s">
        <v>5548</v>
      </c>
      <c r="AG685" s="552"/>
      <c r="AH685" s="552"/>
      <c r="AI685" s="552"/>
      <c r="AJ685" s="552"/>
      <c r="AK685" s="552"/>
      <c r="AL685" s="553"/>
      <c r="AM685" s="551" t="s">
        <v>5557</v>
      </c>
      <c r="AN685" s="552"/>
      <c r="AO685" s="552"/>
      <c r="AP685" s="552"/>
      <c r="AQ685" s="553"/>
      <c r="AR685" s="539" t="s">
        <v>5558</v>
      </c>
      <c r="AS685" s="541"/>
      <c r="AT685" s="539" t="s">
        <v>5559</v>
      </c>
      <c r="AU685" s="540"/>
      <c r="AV685" s="540"/>
      <c r="AW685" s="541"/>
      <c r="AX685" s="539" t="s">
        <v>5560</v>
      </c>
      <c r="AY685" s="540"/>
      <c r="AZ685" s="540"/>
      <c r="BA685" s="541"/>
      <c r="BB685" s="539" t="s">
        <v>5551</v>
      </c>
      <c r="BC685" s="540"/>
      <c r="BD685" s="540"/>
      <c r="BE685" s="540"/>
      <c r="BF685" s="541"/>
      <c r="BG685" s="539" t="s">
        <v>5561</v>
      </c>
      <c r="BH685" s="540"/>
      <c r="BI685" s="541"/>
    </row>
    <row r="686" spans="1:61" ht="11.4" customHeight="1" x14ac:dyDescent="0.3">
      <c r="A686" s="521" t="s">
        <v>5597</v>
      </c>
      <c r="B686" s="522"/>
      <c r="C686" s="522"/>
      <c r="D686" s="522"/>
      <c r="E686" s="522"/>
      <c r="F686" s="522"/>
      <c r="G686" s="523"/>
      <c r="H686" s="521" t="s">
        <v>5598</v>
      </c>
      <c r="I686" s="522"/>
      <c r="J686" s="522"/>
      <c r="K686" s="522"/>
      <c r="L686" s="523"/>
      <c r="M686" s="673">
        <f>ROUND(AR686*(1-'COMP IMPLANTAÇÃO'!$AI$1),2)</f>
        <v>9.59</v>
      </c>
      <c r="N686" s="674"/>
      <c r="O686" s="673">
        <f t="shared" ref="O686" si="138">TRUNC(M686*(1+(S686/100)),2)</f>
        <v>24.16</v>
      </c>
      <c r="P686" s="675"/>
      <c r="Q686" s="675"/>
      <c r="R686" s="674"/>
      <c r="S686" s="620">
        <v>152.01</v>
      </c>
      <c r="T686" s="621"/>
      <c r="U686" s="621"/>
      <c r="V686" s="622"/>
      <c r="W686" s="611">
        <v>1</v>
      </c>
      <c r="X686" s="612"/>
      <c r="Y686" s="612"/>
      <c r="Z686" s="612"/>
      <c r="AA686" s="613"/>
      <c r="AB686" s="623">
        <f t="shared" ref="AB686" si="139">TRUNC(O686*W686,2)</f>
        <v>24.16</v>
      </c>
      <c r="AC686" s="624"/>
      <c r="AD686" s="625"/>
      <c r="AF686" s="521" t="s">
        <v>5597</v>
      </c>
      <c r="AG686" s="522"/>
      <c r="AH686" s="522"/>
      <c r="AI686" s="522"/>
      <c r="AJ686" s="522"/>
      <c r="AK686" s="522"/>
      <c r="AL686" s="523"/>
      <c r="AM686" s="521" t="s">
        <v>5598</v>
      </c>
      <c r="AN686" s="522"/>
      <c r="AO686" s="522"/>
      <c r="AP686" s="522"/>
      <c r="AQ686" s="523"/>
      <c r="AR686" s="526">
        <v>11.56</v>
      </c>
      <c r="AS686" s="528"/>
      <c r="AT686" s="526">
        <v>29.13</v>
      </c>
      <c r="AU686" s="527"/>
      <c r="AV686" s="527"/>
      <c r="AW686" s="528"/>
      <c r="AX686" s="529">
        <v>152.01</v>
      </c>
      <c r="AY686" s="530"/>
      <c r="AZ686" s="530"/>
      <c r="BA686" s="531"/>
      <c r="BB686" s="532">
        <v>1</v>
      </c>
      <c r="BC686" s="533"/>
      <c r="BD686" s="533"/>
      <c r="BE686" s="533"/>
      <c r="BF686" s="534"/>
      <c r="BG686" s="526">
        <f>AT686*BB686</f>
        <v>29.13</v>
      </c>
      <c r="BH686" s="527"/>
      <c r="BI686" s="528"/>
    </row>
    <row r="687" spans="1:61" ht="11.4" customHeight="1" x14ac:dyDescent="0.3">
      <c r="A687" s="538" t="s">
        <v>5565</v>
      </c>
      <c r="B687" s="538"/>
      <c r="C687" s="538"/>
      <c r="D687" s="538"/>
      <c r="E687" s="538"/>
      <c r="F687" s="538"/>
      <c r="G687" s="538"/>
      <c r="H687" s="538"/>
      <c r="I687" s="538"/>
      <c r="J687" s="538"/>
      <c r="K687" s="538"/>
      <c r="L687" s="538"/>
      <c r="M687" s="538"/>
      <c r="N687" s="538"/>
      <c r="O687" s="538"/>
      <c r="P687" s="538"/>
      <c r="Q687" s="538"/>
      <c r="R687" s="538"/>
      <c r="S687" s="538"/>
      <c r="T687" s="538"/>
      <c r="U687" s="538"/>
      <c r="V687" s="538"/>
      <c r="W687" s="538"/>
      <c r="X687" s="538"/>
      <c r="Y687" s="617">
        <f>AB686</f>
        <v>24.16</v>
      </c>
      <c r="Z687" s="618"/>
      <c r="AA687" s="618"/>
      <c r="AB687" s="618"/>
      <c r="AC687" s="618"/>
      <c r="AD687" s="619"/>
      <c r="AF687" s="538" t="s">
        <v>5565</v>
      </c>
      <c r="AG687" s="538"/>
      <c r="AH687" s="538"/>
      <c r="AI687" s="538"/>
      <c r="AJ687" s="538"/>
      <c r="AK687" s="538"/>
      <c r="AL687" s="538"/>
      <c r="AM687" s="538"/>
      <c r="AN687" s="538"/>
      <c r="AO687" s="538"/>
      <c r="AP687" s="538"/>
      <c r="AQ687" s="538"/>
      <c r="AR687" s="538"/>
      <c r="AS687" s="538"/>
      <c r="AT687" s="538"/>
      <c r="AU687" s="538"/>
      <c r="AV687" s="538"/>
      <c r="AW687" s="538"/>
      <c r="AX687" s="538"/>
      <c r="AY687" s="538"/>
      <c r="AZ687" s="538"/>
      <c r="BA687" s="538"/>
      <c r="BB687" s="538"/>
      <c r="BC687" s="538"/>
      <c r="BD687" s="526">
        <f>BG686</f>
        <v>29.13</v>
      </c>
      <c r="BE687" s="527"/>
      <c r="BF687" s="527"/>
      <c r="BG687" s="527"/>
      <c r="BH687" s="527"/>
      <c r="BI687" s="528"/>
    </row>
    <row r="688" spans="1:61" ht="10.8" customHeight="1" x14ac:dyDescent="0.3">
      <c r="A688" s="365"/>
      <c r="B688" s="365"/>
      <c r="C688" s="365"/>
      <c r="D688" s="365"/>
      <c r="E688" s="365"/>
      <c r="F688" s="365"/>
      <c r="G688" s="365"/>
      <c r="H688" s="365"/>
      <c r="I688" s="365"/>
      <c r="J688" s="365"/>
      <c r="K688" s="365"/>
      <c r="L688" s="365"/>
      <c r="M688" s="365"/>
      <c r="N688" s="365"/>
      <c r="O688" s="365"/>
      <c r="P688" s="365"/>
      <c r="Q688" s="365"/>
      <c r="R688" s="365"/>
      <c r="S688" s="365"/>
      <c r="T688" s="365"/>
      <c r="U688" s="365"/>
      <c r="V688" s="365"/>
      <c r="W688" s="365"/>
      <c r="X688" s="365"/>
      <c r="Y688" s="365"/>
      <c r="Z688" s="365"/>
      <c r="AA688" s="365"/>
      <c r="AB688" s="365"/>
      <c r="AC688" s="365"/>
      <c r="AD688" s="365"/>
      <c r="AF688" s="365"/>
      <c r="AG688" s="365"/>
      <c r="AH688" s="365"/>
      <c r="AI688" s="365"/>
      <c r="AJ688" s="365"/>
      <c r="AK688" s="365"/>
      <c r="AL688" s="365"/>
      <c r="AM688" s="365"/>
      <c r="AN688" s="365"/>
      <c r="AO688" s="365"/>
      <c r="AP688" s="365"/>
      <c r="AQ688" s="365"/>
      <c r="AR688" s="365"/>
      <c r="AS688" s="365"/>
      <c r="AT688" s="365"/>
      <c r="AU688" s="365"/>
      <c r="AV688" s="365"/>
      <c r="AW688" s="365"/>
      <c r="AX688" s="365"/>
      <c r="AY688" s="365"/>
      <c r="AZ688" s="365"/>
      <c r="BA688" s="365"/>
      <c r="BB688" s="365"/>
      <c r="BC688" s="365"/>
      <c r="BD688" s="365"/>
      <c r="BE688" s="365"/>
      <c r="BF688" s="365"/>
      <c r="BG688" s="365"/>
      <c r="BH688" s="365"/>
      <c r="BI688" s="365"/>
    </row>
    <row r="689" spans="1:61" ht="34.5" customHeight="1" x14ac:dyDescent="0.3">
      <c r="A689" s="551" t="s">
        <v>5548</v>
      </c>
      <c r="B689" s="552"/>
      <c r="C689" s="553"/>
      <c r="D689" s="551" t="s">
        <v>5568</v>
      </c>
      <c r="E689" s="552"/>
      <c r="F689" s="552"/>
      <c r="G689" s="552"/>
      <c r="H689" s="552"/>
      <c r="I689" s="552"/>
      <c r="J689" s="552"/>
      <c r="K689" s="553"/>
      <c r="L689" s="554" t="s">
        <v>167</v>
      </c>
      <c r="M689" s="555"/>
      <c r="N689" s="545" t="s">
        <v>5569</v>
      </c>
      <c r="O689" s="546"/>
      <c r="P689" s="547"/>
      <c r="Q689" s="545" t="s">
        <v>5570</v>
      </c>
      <c r="R689" s="546"/>
      <c r="S689" s="546"/>
      <c r="T689" s="547"/>
      <c r="U689" s="545" t="s">
        <v>5551</v>
      </c>
      <c r="V689" s="546"/>
      <c r="W689" s="546"/>
      <c r="X689" s="547"/>
      <c r="Y689" s="545" t="s">
        <v>5571</v>
      </c>
      <c r="Z689" s="546"/>
      <c r="AA689" s="546"/>
      <c r="AB689" s="546"/>
      <c r="AC689" s="547"/>
      <c r="AD689" s="307" t="s">
        <v>5572</v>
      </c>
      <c r="AF689" s="551" t="s">
        <v>5548</v>
      </c>
      <c r="AG689" s="552"/>
      <c r="AH689" s="553"/>
      <c r="AI689" s="551" t="s">
        <v>5568</v>
      </c>
      <c r="AJ689" s="552"/>
      <c r="AK689" s="552"/>
      <c r="AL689" s="552"/>
      <c r="AM689" s="552"/>
      <c r="AN689" s="552"/>
      <c r="AO689" s="552"/>
      <c r="AP689" s="553"/>
      <c r="AQ689" s="554" t="s">
        <v>167</v>
      </c>
      <c r="AR689" s="555"/>
      <c r="AS689" s="539" t="s">
        <v>5569</v>
      </c>
      <c r="AT689" s="540"/>
      <c r="AU689" s="541"/>
      <c r="AV689" s="539" t="s">
        <v>5570</v>
      </c>
      <c r="AW689" s="540"/>
      <c r="AX689" s="540"/>
      <c r="AY689" s="541"/>
      <c r="AZ689" s="539" t="s">
        <v>5551</v>
      </c>
      <c r="BA689" s="540"/>
      <c r="BB689" s="540"/>
      <c r="BC689" s="541"/>
      <c r="BD689" s="539" t="s">
        <v>5571</v>
      </c>
      <c r="BE689" s="540"/>
      <c r="BF689" s="540"/>
      <c r="BG689" s="540"/>
      <c r="BH689" s="541"/>
      <c r="BI689" s="247" t="s">
        <v>5572</v>
      </c>
    </row>
    <row r="690" spans="1:61" ht="80.400000000000006" customHeight="1" x14ac:dyDescent="0.3">
      <c r="A690" s="521" t="s">
        <v>6787</v>
      </c>
      <c r="B690" s="522"/>
      <c r="C690" s="523"/>
      <c r="D690" s="521" t="s">
        <v>6788</v>
      </c>
      <c r="E690" s="522"/>
      <c r="F690" s="522"/>
      <c r="G690" s="522"/>
      <c r="H690" s="522"/>
      <c r="I690" s="522"/>
      <c r="J690" s="522"/>
      <c r="K690" s="523"/>
      <c r="L690" s="524" t="s">
        <v>5594</v>
      </c>
      <c r="M690" s="525"/>
      <c r="N690" s="608">
        <f>ROUND(AS690*(1-'COMP IMPLANTAÇÃO'!$AI$1),2)</f>
        <v>0</v>
      </c>
      <c r="O690" s="609"/>
      <c r="P690" s="610"/>
      <c r="Q690" s="608">
        <f>ROUND(AV690*(1-'COMP IMPLANTAÇÃO'!$AI$1),2)</f>
        <v>80.39</v>
      </c>
      <c r="R690" s="609"/>
      <c r="S690" s="609"/>
      <c r="T690" s="610"/>
      <c r="U690" s="611">
        <v>1</v>
      </c>
      <c r="V690" s="612"/>
      <c r="W690" s="612"/>
      <c r="X690" s="613"/>
      <c r="Y690" s="614">
        <f>TRUNC(N690*$U690,2)</f>
        <v>0</v>
      </c>
      <c r="Z690" s="615"/>
      <c r="AA690" s="615"/>
      <c r="AB690" s="615"/>
      <c r="AC690" s="616"/>
      <c r="AD690" s="311">
        <f>TRUNC(Q690*$U690,2)</f>
        <v>80.39</v>
      </c>
      <c r="AF690" s="521" t="s">
        <v>6787</v>
      </c>
      <c r="AG690" s="522"/>
      <c r="AH690" s="523"/>
      <c r="AI690" s="521" t="s">
        <v>6788</v>
      </c>
      <c r="AJ690" s="522"/>
      <c r="AK690" s="522"/>
      <c r="AL690" s="522"/>
      <c r="AM690" s="522"/>
      <c r="AN690" s="522"/>
      <c r="AO690" s="522"/>
      <c r="AP690" s="523"/>
      <c r="AQ690" s="524" t="s">
        <v>5594</v>
      </c>
      <c r="AR690" s="525"/>
      <c r="AS690" s="535">
        <v>0</v>
      </c>
      <c r="AT690" s="536"/>
      <c r="AU690" s="537"/>
      <c r="AV690" s="526">
        <v>96.86</v>
      </c>
      <c r="AW690" s="527"/>
      <c r="AX690" s="527"/>
      <c r="AY690" s="528"/>
      <c r="AZ690" s="532">
        <v>1</v>
      </c>
      <c r="BA690" s="533"/>
      <c r="BB690" s="533"/>
      <c r="BC690" s="534"/>
      <c r="BD690" s="535">
        <v>0</v>
      </c>
      <c r="BE690" s="536"/>
      <c r="BF690" s="536"/>
      <c r="BG690" s="536"/>
      <c r="BH690" s="537"/>
      <c r="BI690" s="249">
        <f>AV690*AZ690</f>
        <v>96.86</v>
      </c>
    </row>
    <row r="691" spans="1:61" ht="80.400000000000006" customHeight="1" x14ac:dyDescent="0.3">
      <c r="A691" s="521" t="s">
        <v>6785</v>
      </c>
      <c r="B691" s="522"/>
      <c r="C691" s="523"/>
      <c r="D691" s="521" t="s">
        <v>6786</v>
      </c>
      <c r="E691" s="522"/>
      <c r="F691" s="522"/>
      <c r="G691" s="522"/>
      <c r="H691" s="522"/>
      <c r="I691" s="522"/>
      <c r="J691" s="522"/>
      <c r="K691" s="523"/>
      <c r="L691" s="524" t="s">
        <v>5594</v>
      </c>
      <c r="M691" s="525"/>
      <c r="N691" s="608">
        <f>ROUND(AS691*(1-'COMP IMPLANTAÇÃO'!$AI$1),2)</f>
        <v>0</v>
      </c>
      <c r="O691" s="609"/>
      <c r="P691" s="610"/>
      <c r="Q691" s="608">
        <f>ROUND(AV691*(1-'COMP IMPLANTAÇÃO'!$AI$1),2)</f>
        <v>24.36</v>
      </c>
      <c r="R691" s="609"/>
      <c r="S691" s="609"/>
      <c r="T691" s="610"/>
      <c r="U691" s="611">
        <v>1</v>
      </c>
      <c r="V691" s="612"/>
      <c r="W691" s="612"/>
      <c r="X691" s="613"/>
      <c r="Y691" s="614">
        <f>TRUNC(N691*$U691,2)</f>
        <v>0</v>
      </c>
      <c r="Z691" s="615"/>
      <c r="AA691" s="615"/>
      <c r="AB691" s="615"/>
      <c r="AC691" s="616"/>
      <c r="AD691" s="311">
        <f>TRUNC(Q691*$U691,2)</f>
        <v>24.36</v>
      </c>
      <c r="AF691" s="521" t="s">
        <v>6785</v>
      </c>
      <c r="AG691" s="522"/>
      <c r="AH691" s="523"/>
      <c r="AI691" s="521" t="s">
        <v>6786</v>
      </c>
      <c r="AJ691" s="522"/>
      <c r="AK691" s="522"/>
      <c r="AL691" s="522"/>
      <c r="AM691" s="522"/>
      <c r="AN691" s="522"/>
      <c r="AO691" s="522"/>
      <c r="AP691" s="523"/>
      <c r="AQ691" s="524" t="s">
        <v>5594</v>
      </c>
      <c r="AR691" s="525"/>
      <c r="AS691" s="535">
        <v>0</v>
      </c>
      <c r="AT691" s="536"/>
      <c r="AU691" s="537"/>
      <c r="AV691" s="526">
        <v>29.35</v>
      </c>
      <c r="AW691" s="527"/>
      <c r="AX691" s="527"/>
      <c r="AY691" s="528"/>
      <c r="AZ691" s="532">
        <v>1</v>
      </c>
      <c r="BA691" s="533"/>
      <c r="BB691" s="533"/>
      <c r="BC691" s="534"/>
      <c r="BD691" s="535">
        <v>0</v>
      </c>
      <c r="BE691" s="536"/>
      <c r="BF691" s="536"/>
      <c r="BG691" s="536"/>
      <c r="BH691" s="537"/>
      <c r="BI691" s="249">
        <f t="shared" ref="BI691:BI692" si="140">AV691*AZ691</f>
        <v>29.35</v>
      </c>
    </row>
    <row r="692" spans="1:61" ht="91.8" customHeight="1" x14ac:dyDescent="0.3">
      <c r="A692" s="521" t="s">
        <v>6783</v>
      </c>
      <c r="B692" s="522"/>
      <c r="C692" s="523"/>
      <c r="D692" s="521" t="s">
        <v>6784</v>
      </c>
      <c r="E692" s="522"/>
      <c r="F692" s="522"/>
      <c r="G692" s="522"/>
      <c r="H692" s="522"/>
      <c r="I692" s="522"/>
      <c r="J692" s="522"/>
      <c r="K692" s="523"/>
      <c r="L692" s="524" t="s">
        <v>5594</v>
      </c>
      <c r="M692" s="525"/>
      <c r="N692" s="608">
        <f>ROUND(AS692*(1-'COMP IMPLANTAÇÃO'!$AI$1),2)</f>
        <v>0</v>
      </c>
      <c r="O692" s="609"/>
      <c r="P692" s="610"/>
      <c r="Q692" s="608">
        <f>ROUND(AV692*(1-'COMP IMPLANTAÇÃO'!$AI$1),2)</f>
        <v>9.86</v>
      </c>
      <c r="R692" s="609"/>
      <c r="S692" s="609"/>
      <c r="T692" s="610"/>
      <c r="U692" s="611">
        <v>1</v>
      </c>
      <c r="V692" s="612"/>
      <c r="W692" s="612"/>
      <c r="X692" s="613"/>
      <c r="Y692" s="614">
        <f>TRUNC(N692*$U692,2)</f>
        <v>0</v>
      </c>
      <c r="Z692" s="615"/>
      <c r="AA692" s="615"/>
      <c r="AB692" s="615"/>
      <c r="AC692" s="616"/>
      <c r="AD692" s="311">
        <f>TRUNC(Q692*$U692,2)</f>
        <v>9.86</v>
      </c>
      <c r="AF692" s="521" t="s">
        <v>6783</v>
      </c>
      <c r="AG692" s="522"/>
      <c r="AH692" s="523"/>
      <c r="AI692" s="521" t="s">
        <v>6784</v>
      </c>
      <c r="AJ692" s="522"/>
      <c r="AK692" s="522"/>
      <c r="AL692" s="522"/>
      <c r="AM692" s="522"/>
      <c r="AN692" s="522"/>
      <c r="AO692" s="522"/>
      <c r="AP692" s="523"/>
      <c r="AQ692" s="524" t="s">
        <v>5594</v>
      </c>
      <c r="AR692" s="525"/>
      <c r="AS692" s="535">
        <v>0</v>
      </c>
      <c r="AT692" s="536"/>
      <c r="AU692" s="537"/>
      <c r="AV692" s="526">
        <v>11.88</v>
      </c>
      <c r="AW692" s="527"/>
      <c r="AX692" s="527"/>
      <c r="AY692" s="528"/>
      <c r="AZ692" s="532">
        <v>1</v>
      </c>
      <c r="BA692" s="533"/>
      <c r="BB692" s="533"/>
      <c r="BC692" s="534"/>
      <c r="BD692" s="535">
        <v>0</v>
      </c>
      <c r="BE692" s="536"/>
      <c r="BF692" s="536"/>
      <c r="BG692" s="536"/>
      <c r="BH692" s="537"/>
      <c r="BI692" s="249">
        <f t="shared" si="140"/>
        <v>11.88</v>
      </c>
    </row>
    <row r="693" spans="1:61" ht="11.4" customHeight="1" x14ac:dyDescent="0.3">
      <c r="A693" s="538" t="s">
        <v>5575</v>
      </c>
      <c r="B693" s="538"/>
      <c r="C693" s="538"/>
      <c r="D693" s="538"/>
      <c r="E693" s="538"/>
      <c r="F693" s="538"/>
      <c r="G693" s="538"/>
      <c r="H693" s="538"/>
      <c r="I693" s="538"/>
      <c r="J693" s="538"/>
      <c r="K693" s="538"/>
      <c r="L693" s="538"/>
      <c r="M693" s="538"/>
      <c r="N693" s="538"/>
      <c r="O693" s="538"/>
      <c r="P693" s="538"/>
      <c r="Q693" s="538"/>
      <c r="R693" s="538"/>
      <c r="S693" s="538"/>
      <c r="T693" s="538"/>
      <c r="U693" s="538"/>
      <c r="V693" s="538"/>
      <c r="W693" s="538"/>
      <c r="X693" s="538"/>
      <c r="Y693" s="626">
        <v>0</v>
      </c>
      <c r="Z693" s="627"/>
      <c r="AA693" s="627"/>
      <c r="AB693" s="627"/>
      <c r="AC693" s="627"/>
      <c r="AD693" s="628"/>
      <c r="AF693" s="538" t="s">
        <v>5575</v>
      </c>
      <c r="AG693" s="538"/>
      <c r="AH693" s="538"/>
      <c r="AI693" s="538"/>
      <c r="AJ693" s="538"/>
      <c r="AK693" s="538"/>
      <c r="AL693" s="538"/>
      <c r="AM693" s="538"/>
      <c r="AN693" s="538"/>
      <c r="AO693" s="538"/>
      <c r="AP693" s="538"/>
      <c r="AQ693" s="538"/>
      <c r="AR693" s="538"/>
      <c r="AS693" s="538"/>
      <c r="AT693" s="538"/>
      <c r="AU693" s="538"/>
      <c r="AV693" s="538"/>
      <c r="AW693" s="538"/>
      <c r="AX693" s="538"/>
      <c r="AY693" s="538"/>
      <c r="AZ693" s="538"/>
      <c r="BA693" s="538"/>
      <c r="BB693" s="538"/>
      <c r="BC693" s="538"/>
      <c r="BD693" s="535">
        <v>0</v>
      </c>
      <c r="BE693" s="536"/>
      <c r="BF693" s="536"/>
      <c r="BG693" s="536"/>
      <c r="BH693" s="536"/>
      <c r="BI693" s="537"/>
    </row>
    <row r="694" spans="1:61" ht="11.4" customHeight="1" x14ac:dyDescent="0.3">
      <c r="A694" s="538" t="s">
        <v>5576</v>
      </c>
      <c r="B694" s="538"/>
      <c r="C694" s="538"/>
      <c r="D694" s="538"/>
      <c r="E694" s="538"/>
      <c r="F694" s="538"/>
      <c r="G694" s="538"/>
      <c r="H694" s="538"/>
      <c r="I694" s="538"/>
      <c r="J694" s="538"/>
      <c r="K694" s="538"/>
      <c r="L694" s="538"/>
      <c r="M694" s="538"/>
      <c r="N694" s="538"/>
      <c r="O694" s="538"/>
      <c r="P694" s="538"/>
      <c r="Q694" s="538"/>
      <c r="R694" s="538"/>
      <c r="S694" s="538"/>
      <c r="T694" s="538"/>
      <c r="U694" s="538"/>
      <c r="V694" s="538"/>
      <c r="W694" s="538"/>
      <c r="X694" s="538"/>
      <c r="Y694" s="620">
        <f>SUM(AD690:AD692)</f>
        <v>114.61</v>
      </c>
      <c r="Z694" s="621"/>
      <c r="AA694" s="621"/>
      <c r="AB694" s="621"/>
      <c r="AC694" s="621"/>
      <c r="AD694" s="622"/>
      <c r="AF694" s="538" t="s">
        <v>5576</v>
      </c>
      <c r="AG694" s="538"/>
      <c r="AH694" s="538"/>
      <c r="AI694" s="538"/>
      <c r="AJ694" s="538"/>
      <c r="AK694" s="538"/>
      <c r="AL694" s="538"/>
      <c r="AM694" s="538"/>
      <c r="AN694" s="538"/>
      <c r="AO694" s="538"/>
      <c r="AP694" s="538"/>
      <c r="AQ694" s="538"/>
      <c r="AR694" s="538"/>
      <c r="AS694" s="538"/>
      <c r="AT694" s="538"/>
      <c r="AU694" s="538"/>
      <c r="AV694" s="538"/>
      <c r="AW694" s="538"/>
      <c r="AX694" s="538"/>
      <c r="AY694" s="538"/>
      <c r="AZ694" s="538"/>
      <c r="BA694" s="538"/>
      <c r="BB694" s="538"/>
      <c r="BC694" s="538"/>
      <c r="BD694" s="529">
        <f>SUM(BI690:BI692)</f>
        <v>138.09</v>
      </c>
      <c r="BE694" s="530"/>
      <c r="BF694" s="530"/>
      <c r="BG694" s="530"/>
      <c r="BH694" s="530"/>
      <c r="BI694" s="531"/>
    </row>
    <row r="695" spans="1:61" ht="10.8" customHeight="1" x14ac:dyDescent="0.3">
      <c r="A695" s="365"/>
      <c r="B695" s="365"/>
      <c r="C695" s="365"/>
      <c r="D695" s="365"/>
      <c r="E695" s="365"/>
      <c r="F695" s="365"/>
      <c r="G695" s="365"/>
      <c r="H695" s="365"/>
      <c r="I695" s="365"/>
      <c r="J695" s="365"/>
      <c r="K695" s="365"/>
      <c r="L695" s="365"/>
      <c r="M695" s="365"/>
      <c r="N695" s="365"/>
      <c r="O695" s="365"/>
      <c r="P695" s="365"/>
      <c r="Q695" s="365"/>
      <c r="R695" s="365"/>
      <c r="S695" s="365"/>
      <c r="T695" s="365"/>
      <c r="U695" s="365"/>
      <c r="V695" s="365"/>
      <c r="W695" s="365"/>
      <c r="X695" s="365"/>
      <c r="Y695" s="365"/>
      <c r="Z695" s="365"/>
      <c r="AA695" s="365"/>
      <c r="AB695" s="365"/>
      <c r="AC695" s="365"/>
      <c r="AD695" s="365"/>
      <c r="AF695" s="365"/>
      <c r="AG695" s="365"/>
      <c r="AH695" s="365"/>
      <c r="AI695" s="365"/>
      <c r="AJ695" s="365"/>
      <c r="AK695" s="365"/>
      <c r="AL695" s="365"/>
      <c r="AM695" s="365"/>
      <c r="AN695" s="365"/>
      <c r="AO695" s="365"/>
      <c r="AP695" s="365"/>
      <c r="AQ695" s="365"/>
      <c r="AR695" s="365"/>
      <c r="AS695" s="365"/>
      <c r="AT695" s="365"/>
      <c r="AU695" s="365"/>
      <c r="AV695" s="365"/>
      <c r="AW695" s="365"/>
      <c r="AX695" s="365"/>
      <c r="AY695" s="365"/>
      <c r="AZ695" s="365"/>
      <c r="BA695" s="365"/>
      <c r="BB695" s="365"/>
      <c r="BC695" s="365"/>
      <c r="BD695" s="365"/>
      <c r="BE695" s="365"/>
      <c r="BF695" s="365"/>
      <c r="BG695" s="365"/>
      <c r="BH695" s="365"/>
      <c r="BI695" s="365"/>
    </row>
    <row r="696" spans="1:61" ht="11.4" customHeight="1" x14ac:dyDescent="0.3">
      <c r="A696" s="539" t="s">
        <v>5554</v>
      </c>
      <c r="B696" s="540"/>
      <c r="C696" s="540"/>
      <c r="D696" s="540"/>
      <c r="E696" s="540"/>
      <c r="F696" s="540"/>
      <c r="G696" s="540"/>
      <c r="H696" s="540"/>
      <c r="I696" s="540"/>
      <c r="J696" s="540"/>
      <c r="K696" s="540"/>
      <c r="L696" s="540"/>
      <c r="M696" s="540"/>
      <c r="N696" s="540"/>
      <c r="O696" s="540"/>
      <c r="P696" s="540"/>
      <c r="Q696" s="540"/>
      <c r="R696" s="540"/>
      <c r="S696" s="540"/>
      <c r="T696" s="540"/>
      <c r="U696" s="540"/>
      <c r="V696" s="540"/>
      <c r="W696" s="540"/>
      <c r="X696" s="541"/>
      <c r="Y696" s="632">
        <f>Y694+Y693+Y687</f>
        <v>138.77000000000001</v>
      </c>
      <c r="Z696" s="633"/>
      <c r="AA696" s="633"/>
      <c r="AB696" s="633"/>
      <c r="AC696" s="633"/>
      <c r="AD696" s="634"/>
      <c r="AF696" s="539" t="s">
        <v>5554</v>
      </c>
      <c r="AG696" s="540"/>
      <c r="AH696" s="540"/>
      <c r="AI696" s="540"/>
      <c r="AJ696" s="540"/>
      <c r="AK696" s="540"/>
      <c r="AL696" s="540"/>
      <c r="AM696" s="540"/>
      <c r="AN696" s="540"/>
      <c r="AO696" s="540"/>
      <c r="AP696" s="540"/>
      <c r="AQ696" s="540"/>
      <c r="AR696" s="540"/>
      <c r="AS696" s="540"/>
      <c r="AT696" s="540"/>
      <c r="AU696" s="540"/>
      <c r="AV696" s="540"/>
      <c r="AW696" s="540"/>
      <c r="AX696" s="540"/>
      <c r="AY696" s="540"/>
      <c r="AZ696" s="540"/>
      <c r="BA696" s="540"/>
      <c r="BB696" s="540"/>
      <c r="BC696" s="541"/>
      <c r="BD696" s="582">
        <f>BD694+BD693+BD687</f>
        <v>167.22</v>
      </c>
      <c r="BE696" s="583"/>
      <c r="BF696" s="583"/>
      <c r="BG696" s="583"/>
      <c r="BH696" s="583"/>
      <c r="BI696" s="584"/>
    </row>
    <row r="697" spans="1:61" ht="11.4" customHeight="1" x14ac:dyDescent="0.3">
      <c r="A697" s="539" t="s">
        <v>5587</v>
      </c>
      <c r="B697" s="540"/>
      <c r="C697" s="540"/>
      <c r="D697" s="540"/>
      <c r="E697" s="540"/>
      <c r="F697" s="540"/>
      <c r="G697" s="540"/>
      <c r="H697" s="540"/>
      <c r="I697" s="540"/>
      <c r="J697" s="540"/>
      <c r="K697" s="540"/>
      <c r="L697" s="540"/>
      <c r="M697" s="540"/>
      <c r="N697" s="540"/>
      <c r="O697" s="540"/>
      <c r="P697" s="540"/>
      <c r="Q697" s="540"/>
      <c r="R697" s="540"/>
      <c r="S697" s="540"/>
      <c r="T697" s="540"/>
      <c r="U697" s="540"/>
      <c r="V697" s="540"/>
      <c r="W697" s="540"/>
      <c r="X697" s="541"/>
      <c r="Y697" s="629">
        <v>0</v>
      </c>
      <c r="Z697" s="630"/>
      <c r="AA697" s="630"/>
      <c r="AB697" s="630"/>
      <c r="AC697" s="630"/>
      <c r="AD697" s="631"/>
      <c r="AF697" s="539" t="s">
        <v>5587</v>
      </c>
      <c r="AG697" s="540"/>
      <c r="AH697" s="540"/>
      <c r="AI697" s="540"/>
      <c r="AJ697" s="540"/>
      <c r="AK697" s="540"/>
      <c r="AL697" s="540"/>
      <c r="AM697" s="540"/>
      <c r="AN697" s="540"/>
      <c r="AO697" s="540"/>
      <c r="AP697" s="540"/>
      <c r="AQ697" s="540"/>
      <c r="AR697" s="540"/>
      <c r="AS697" s="540"/>
      <c r="AT697" s="540"/>
      <c r="AU697" s="540"/>
      <c r="AV697" s="540"/>
      <c r="AW697" s="540"/>
      <c r="AX697" s="540"/>
      <c r="AY697" s="540"/>
      <c r="AZ697" s="540"/>
      <c r="BA697" s="540"/>
      <c r="BB697" s="540"/>
      <c r="BC697" s="541"/>
      <c r="BD697" s="542">
        <v>0</v>
      </c>
      <c r="BE697" s="543"/>
      <c r="BF697" s="543"/>
      <c r="BG697" s="543"/>
      <c r="BH697" s="543"/>
      <c r="BI697" s="544"/>
    </row>
    <row r="698" spans="1:61" ht="11.4" customHeight="1" x14ac:dyDescent="0.3">
      <c r="A698" s="539" t="s">
        <v>5555</v>
      </c>
      <c r="B698" s="540"/>
      <c r="C698" s="540"/>
      <c r="D698" s="540"/>
      <c r="E698" s="540"/>
      <c r="F698" s="540"/>
      <c r="G698" s="540"/>
      <c r="H698" s="540"/>
      <c r="I698" s="540"/>
      <c r="J698" s="540"/>
      <c r="K698" s="540"/>
      <c r="L698" s="540"/>
      <c r="M698" s="540"/>
      <c r="N698" s="540"/>
      <c r="O698" s="540"/>
      <c r="P698" s="540"/>
      <c r="Q698" s="540"/>
      <c r="R698" s="540"/>
      <c r="S698" s="540"/>
      <c r="T698" s="540"/>
      <c r="U698" s="540"/>
      <c r="V698" s="540"/>
      <c r="W698" s="540"/>
      <c r="X698" s="541"/>
      <c r="Y698" s="632">
        <f>Y697+Y696</f>
        <v>138.77000000000001</v>
      </c>
      <c r="Z698" s="633"/>
      <c r="AA698" s="633"/>
      <c r="AB698" s="633"/>
      <c r="AC698" s="633"/>
      <c r="AD698" s="634"/>
      <c r="AF698" s="539" t="s">
        <v>5555</v>
      </c>
      <c r="AG698" s="540"/>
      <c r="AH698" s="540"/>
      <c r="AI698" s="540"/>
      <c r="AJ698" s="540"/>
      <c r="AK698" s="540"/>
      <c r="AL698" s="540"/>
      <c r="AM698" s="540"/>
      <c r="AN698" s="540"/>
      <c r="AO698" s="540"/>
      <c r="AP698" s="540"/>
      <c r="AQ698" s="540"/>
      <c r="AR698" s="540"/>
      <c r="AS698" s="540"/>
      <c r="AT698" s="540"/>
      <c r="AU698" s="540"/>
      <c r="AV698" s="540"/>
      <c r="AW698" s="540"/>
      <c r="AX698" s="540"/>
      <c r="AY698" s="540"/>
      <c r="AZ698" s="540"/>
      <c r="BA698" s="540"/>
      <c r="BB698" s="540"/>
      <c r="BC698" s="541"/>
      <c r="BD698" s="582">
        <f>BD697+BD696</f>
        <v>167.22</v>
      </c>
      <c r="BE698" s="583"/>
      <c r="BF698" s="583"/>
      <c r="BG698" s="583"/>
      <c r="BH698" s="583"/>
      <c r="BI698" s="584"/>
    </row>
    <row r="699" spans="1:61" ht="10.8" customHeight="1" x14ac:dyDescent="0.3">
      <c r="A699" s="365"/>
      <c r="B699" s="365"/>
      <c r="C699" s="365"/>
      <c r="D699" s="365"/>
      <c r="E699" s="365"/>
      <c r="F699" s="365"/>
      <c r="G699" s="365"/>
      <c r="H699" s="365"/>
      <c r="I699" s="365"/>
      <c r="J699" s="365"/>
      <c r="K699" s="365"/>
      <c r="L699" s="365"/>
      <c r="M699" s="365"/>
      <c r="N699" s="365"/>
      <c r="O699" s="365"/>
      <c r="P699" s="365"/>
      <c r="Q699" s="365"/>
      <c r="R699" s="365"/>
      <c r="S699" s="365"/>
      <c r="T699" s="365"/>
      <c r="U699" s="365"/>
      <c r="V699" s="365"/>
      <c r="W699" s="365"/>
      <c r="X699" s="365"/>
      <c r="Y699" s="365"/>
      <c r="Z699" s="365"/>
      <c r="AA699" s="365"/>
      <c r="AB699" s="365"/>
      <c r="AC699" s="365"/>
      <c r="AD699" s="365"/>
      <c r="AF699" s="365"/>
      <c r="AG699" s="365"/>
      <c r="AH699" s="365"/>
      <c r="AI699" s="365"/>
      <c r="AJ699" s="365"/>
      <c r="AK699" s="365"/>
      <c r="AL699" s="365"/>
      <c r="AM699" s="365"/>
      <c r="AN699" s="365"/>
      <c r="AO699" s="365"/>
      <c r="AP699" s="365"/>
      <c r="AQ699" s="365"/>
      <c r="AR699" s="365"/>
      <c r="AS699" s="365"/>
      <c r="AT699" s="365"/>
      <c r="AU699" s="365"/>
      <c r="AV699" s="365"/>
      <c r="AW699" s="365"/>
      <c r="AX699" s="365"/>
      <c r="AY699" s="365"/>
      <c r="AZ699" s="365"/>
      <c r="BA699" s="365"/>
      <c r="BB699" s="365"/>
      <c r="BC699" s="365"/>
      <c r="BD699" s="365"/>
      <c r="BE699" s="365"/>
      <c r="BF699" s="365"/>
      <c r="BG699" s="365"/>
      <c r="BH699" s="365"/>
      <c r="BI699" s="365"/>
    </row>
    <row r="700" spans="1:61" ht="13.35" customHeight="1" x14ac:dyDescent="0.3">
      <c r="A700" s="520" t="s">
        <v>5556</v>
      </c>
      <c r="B700" s="520"/>
      <c r="C700" s="520"/>
      <c r="D700" s="520"/>
      <c r="E700" s="520"/>
      <c r="F700" s="520" t="s">
        <v>6789</v>
      </c>
      <c r="G700" s="520"/>
      <c r="H700" s="520"/>
      <c r="I700" s="520"/>
      <c r="J700" s="520"/>
      <c r="K700" s="520"/>
      <c r="L700" s="520"/>
      <c r="M700" s="520"/>
      <c r="N700" s="520"/>
      <c r="O700" s="520"/>
      <c r="P700" s="520"/>
      <c r="Q700" s="520"/>
      <c r="R700" s="520"/>
      <c r="S700" s="520"/>
      <c r="T700" s="520"/>
      <c r="U700" s="520"/>
      <c r="V700" s="520"/>
      <c r="W700" s="520"/>
      <c r="X700" s="520"/>
      <c r="Y700" s="520"/>
      <c r="Z700" s="520"/>
      <c r="AA700" s="520"/>
      <c r="AB700" s="520"/>
      <c r="AC700" s="520"/>
      <c r="AD700" s="520"/>
      <c r="AF700" s="520" t="s">
        <v>5556</v>
      </c>
      <c r="AG700" s="520"/>
      <c r="AH700" s="520"/>
      <c r="AI700" s="520"/>
      <c r="AJ700" s="520"/>
      <c r="AK700" s="520" t="s">
        <v>6789</v>
      </c>
      <c r="AL700" s="520"/>
      <c r="AM700" s="520"/>
      <c r="AN700" s="520"/>
      <c r="AO700" s="520"/>
      <c r="AP700" s="520"/>
      <c r="AQ700" s="520"/>
      <c r="AR700" s="520"/>
      <c r="AS700" s="520"/>
      <c r="AT700" s="520"/>
      <c r="AU700" s="520"/>
      <c r="AV700" s="520"/>
      <c r="AW700" s="520"/>
      <c r="AX700" s="520"/>
      <c r="AY700" s="520"/>
      <c r="AZ700" s="520"/>
      <c r="BA700" s="520"/>
      <c r="BB700" s="520"/>
      <c r="BC700" s="520"/>
      <c r="BD700" s="520"/>
      <c r="BE700" s="520"/>
      <c r="BF700" s="520"/>
      <c r="BG700" s="520"/>
      <c r="BH700" s="520"/>
      <c r="BI700" s="520"/>
    </row>
    <row r="701" spans="1:61" ht="10.8" customHeight="1" x14ac:dyDescent="0.3">
      <c r="A701" s="365"/>
      <c r="B701" s="365"/>
      <c r="C701" s="365"/>
      <c r="D701" s="365"/>
      <c r="E701" s="365"/>
      <c r="F701" s="365"/>
      <c r="G701" s="365"/>
      <c r="H701" s="365"/>
      <c r="I701" s="365"/>
      <c r="J701" s="365"/>
      <c r="K701" s="365"/>
      <c r="L701" s="365"/>
      <c r="M701" s="365"/>
      <c r="N701" s="365"/>
      <c r="O701" s="365"/>
      <c r="P701" s="365"/>
      <c r="Q701" s="365"/>
      <c r="R701" s="365"/>
      <c r="S701" s="365"/>
      <c r="T701" s="365"/>
      <c r="U701" s="365"/>
      <c r="V701" s="365"/>
      <c r="W701" s="365"/>
      <c r="X701" s="365"/>
      <c r="Y701" s="365"/>
      <c r="Z701" s="365"/>
      <c r="AA701" s="365"/>
      <c r="AB701" s="365"/>
      <c r="AC701" s="365"/>
      <c r="AD701" s="365"/>
      <c r="AF701" s="365"/>
      <c r="AG701" s="365"/>
      <c r="AH701" s="365"/>
      <c r="AI701" s="365"/>
      <c r="AJ701" s="365"/>
      <c r="AK701" s="365"/>
      <c r="AL701" s="365"/>
      <c r="AM701" s="365"/>
      <c r="AN701" s="365"/>
      <c r="AO701" s="365"/>
      <c r="AP701" s="365"/>
      <c r="AQ701" s="365"/>
      <c r="AR701" s="365"/>
      <c r="AS701" s="365"/>
      <c r="AT701" s="365"/>
      <c r="AU701" s="365"/>
      <c r="AV701" s="365"/>
      <c r="AW701" s="365"/>
      <c r="AX701" s="365"/>
      <c r="AY701" s="365"/>
      <c r="AZ701" s="365"/>
      <c r="BA701" s="365"/>
      <c r="BB701" s="365"/>
      <c r="BC701" s="365"/>
      <c r="BD701" s="365"/>
      <c r="BE701" s="365"/>
      <c r="BF701" s="365"/>
      <c r="BG701" s="365"/>
      <c r="BH701" s="365"/>
      <c r="BI701" s="365"/>
    </row>
    <row r="702" spans="1:61" ht="34.5" customHeight="1" x14ac:dyDescent="0.3">
      <c r="A702" s="365" t="s">
        <v>6790</v>
      </c>
      <c r="B702" s="365"/>
      <c r="C702" s="365"/>
      <c r="D702" s="365"/>
      <c r="E702" s="365"/>
      <c r="F702" s="365"/>
      <c r="G702" s="365"/>
      <c r="H702" s="365"/>
      <c r="I702" s="365"/>
      <c r="J702" s="365"/>
      <c r="K702" s="365"/>
      <c r="L702" s="365"/>
      <c r="M702" s="365"/>
      <c r="N702" s="365"/>
      <c r="O702" s="365"/>
      <c r="P702" s="365"/>
      <c r="Q702" s="365"/>
      <c r="R702" s="365"/>
      <c r="S702" s="365"/>
      <c r="T702" s="365"/>
      <c r="U702" s="365"/>
      <c r="V702" s="365"/>
      <c r="W702" s="365"/>
      <c r="X702" s="365"/>
      <c r="Y702" s="637" t="s">
        <v>5676</v>
      </c>
      <c r="Z702" s="637"/>
      <c r="AA702" s="637"/>
      <c r="AB702" s="637"/>
      <c r="AC702" s="637"/>
      <c r="AD702" s="637"/>
      <c r="AF702" s="365" t="s">
        <v>6790</v>
      </c>
      <c r="AG702" s="365"/>
      <c r="AH702" s="365"/>
      <c r="AI702" s="365"/>
      <c r="AJ702" s="365"/>
      <c r="AK702" s="365"/>
      <c r="AL702" s="365"/>
      <c r="AM702" s="365"/>
      <c r="AN702" s="365"/>
      <c r="AO702" s="365"/>
      <c r="AP702" s="365"/>
      <c r="AQ702" s="365"/>
      <c r="AR702" s="365"/>
      <c r="AS702" s="365"/>
      <c r="AT702" s="365"/>
      <c r="AU702" s="365"/>
      <c r="AV702" s="365"/>
      <c r="AW702" s="365"/>
      <c r="AX702" s="365"/>
      <c r="AY702" s="365"/>
      <c r="AZ702" s="365"/>
      <c r="BA702" s="365"/>
      <c r="BB702" s="365"/>
      <c r="BC702" s="365"/>
      <c r="BD702" s="365" t="s">
        <v>5676</v>
      </c>
      <c r="BE702" s="365"/>
      <c r="BF702" s="365"/>
      <c r="BG702" s="365"/>
      <c r="BH702" s="365"/>
      <c r="BI702" s="365"/>
    </row>
    <row r="703" spans="1:61" ht="10.8" customHeight="1" x14ac:dyDescent="0.3">
      <c r="A703" s="365"/>
      <c r="B703" s="365"/>
      <c r="C703" s="365"/>
      <c r="D703" s="365"/>
      <c r="E703" s="365"/>
      <c r="F703" s="365"/>
      <c r="G703" s="365"/>
      <c r="H703" s="365"/>
      <c r="I703" s="365"/>
      <c r="J703" s="365"/>
      <c r="K703" s="365"/>
      <c r="L703" s="365"/>
      <c r="M703" s="365"/>
      <c r="N703" s="365"/>
      <c r="O703" s="365"/>
      <c r="P703" s="365"/>
      <c r="Q703" s="365"/>
      <c r="R703" s="365"/>
      <c r="S703" s="365"/>
      <c r="T703" s="365"/>
      <c r="U703" s="365"/>
      <c r="V703" s="365"/>
      <c r="W703" s="365"/>
      <c r="X703" s="365"/>
      <c r="Y703" s="365"/>
      <c r="Z703" s="365"/>
      <c r="AA703" s="365"/>
      <c r="AB703" s="365"/>
      <c r="AC703" s="365"/>
      <c r="AD703" s="365"/>
      <c r="AF703" s="365"/>
      <c r="AG703" s="365"/>
      <c r="AH703" s="365"/>
      <c r="AI703" s="365"/>
      <c r="AJ703" s="365"/>
      <c r="AK703" s="365"/>
      <c r="AL703" s="365"/>
      <c r="AM703" s="365"/>
      <c r="AN703" s="365"/>
      <c r="AO703" s="365"/>
      <c r="AP703" s="365"/>
      <c r="AQ703" s="365"/>
      <c r="AR703" s="365"/>
      <c r="AS703" s="365"/>
      <c r="AT703" s="365"/>
      <c r="AU703" s="365"/>
      <c r="AV703" s="365"/>
      <c r="AW703" s="365"/>
      <c r="AX703" s="365"/>
      <c r="AY703" s="365"/>
      <c r="AZ703" s="365"/>
      <c r="BA703" s="365"/>
      <c r="BB703" s="365"/>
      <c r="BC703" s="365"/>
      <c r="BD703" s="365"/>
      <c r="BE703" s="365"/>
      <c r="BF703" s="365"/>
      <c r="BG703" s="365"/>
      <c r="BH703" s="365"/>
      <c r="BI703" s="365"/>
    </row>
    <row r="704" spans="1:61" ht="11.4" customHeight="1" x14ac:dyDescent="0.3">
      <c r="A704" s="551" t="s">
        <v>5548</v>
      </c>
      <c r="B704" s="552"/>
      <c r="C704" s="552"/>
      <c r="D704" s="552"/>
      <c r="E704" s="552"/>
      <c r="F704" s="552"/>
      <c r="G704" s="553"/>
      <c r="H704" s="551" t="s">
        <v>5557</v>
      </c>
      <c r="I704" s="552"/>
      <c r="J704" s="552"/>
      <c r="K704" s="552"/>
      <c r="L704" s="553"/>
      <c r="M704" s="545" t="s">
        <v>5558</v>
      </c>
      <c r="N704" s="547"/>
      <c r="O704" s="545" t="s">
        <v>5559</v>
      </c>
      <c r="P704" s="546"/>
      <c r="Q704" s="546"/>
      <c r="R704" s="547"/>
      <c r="S704" s="545" t="s">
        <v>5560</v>
      </c>
      <c r="T704" s="546"/>
      <c r="U704" s="546"/>
      <c r="V704" s="547"/>
      <c r="W704" s="545" t="s">
        <v>5551</v>
      </c>
      <c r="X704" s="546"/>
      <c r="Y704" s="546"/>
      <c r="Z704" s="546"/>
      <c r="AA704" s="547"/>
      <c r="AB704" s="545" t="s">
        <v>5561</v>
      </c>
      <c r="AC704" s="546"/>
      <c r="AD704" s="547"/>
      <c r="AF704" s="551" t="s">
        <v>5548</v>
      </c>
      <c r="AG704" s="552"/>
      <c r="AH704" s="552"/>
      <c r="AI704" s="552"/>
      <c r="AJ704" s="552"/>
      <c r="AK704" s="552"/>
      <c r="AL704" s="553"/>
      <c r="AM704" s="551" t="s">
        <v>5557</v>
      </c>
      <c r="AN704" s="552"/>
      <c r="AO704" s="552"/>
      <c r="AP704" s="552"/>
      <c r="AQ704" s="553"/>
      <c r="AR704" s="539" t="s">
        <v>5558</v>
      </c>
      <c r="AS704" s="541"/>
      <c r="AT704" s="539" t="s">
        <v>5559</v>
      </c>
      <c r="AU704" s="540"/>
      <c r="AV704" s="540"/>
      <c r="AW704" s="541"/>
      <c r="AX704" s="539" t="s">
        <v>5560</v>
      </c>
      <c r="AY704" s="540"/>
      <c r="AZ704" s="540"/>
      <c r="BA704" s="541"/>
      <c r="BB704" s="539" t="s">
        <v>5551</v>
      </c>
      <c r="BC704" s="540"/>
      <c r="BD704" s="540"/>
      <c r="BE704" s="540"/>
      <c r="BF704" s="541"/>
      <c r="BG704" s="539" t="s">
        <v>5561</v>
      </c>
      <c r="BH704" s="540"/>
      <c r="BI704" s="541"/>
    </row>
    <row r="705" spans="1:61" ht="11.4" customHeight="1" x14ac:dyDescent="0.3">
      <c r="A705" s="521" t="s">
        <v>5597</v>
      </c>
      <c r="B705" s="522"/>
      <c r="C705" s="522"/>
      <c r="D705" s="522"/>
      <c r="E705" s="522"/>
      <c r="F705" s="522"/>
      <c r="G705" s="523"/>
      <c r="H705" s="521" t="s">
        <v>5598</v>
      </c>
      <c r="I705" s="522"/>
      <c r="J705" s="522"/>
      <c r="K705" s="522"/>
      <c r="L705" s="523"/>
      <c r="M705" s="673">
        <f>ROUND(AR705*(1-'COMP IMPLANTAÇÃO'!$AI$1),2)</f>
        <v>9.59</v>
      </c>
      <c r="N705" s="674"/>
      <c r="O705" s="673">
        <f t="shared" ref="O705" si="141">TRUNC(M705*(1+(S705/100)),2)</f>
        <v>24.16</v>
      </c>
      <c r="P705" s="675"/>
      <c r="Q705" s="675"/>
      <c r="R705" s="674"/>
      <c r="S705" s="620">
        <v>152.01</v>
      </c>
      <c r="T705" s="621"/>
      <c r="U705" s="621"/>
      <c r="V705" s="622"/>
      <c r="W705" s="611">
        <v>1</v>
      </c>
      <c r="X705" s="612"/>
      <c r="Y705" s="612"/>
      <c r="Z705" s="612"/>
      <c r="AA705" s="613"/>
      <c r="AB705" s="623">
        <f t="shared" ref="AB705" si="142">TRUNC(O705*W705,2)</f>
        <v>24.16</v>
      </c>
      <c r="AC705" s="624"/>
      <c r="AD705" s="625"/>
      <c r="AF705" s="521" t="s">
        <v>5597</v>
      </c>
      <c r="AG705" s="522"/>
      <c r="AH705" s="522"/>
      <c r="AI705" s="522"/>
      <c r="AJ705" s="522"/>
      <c r="AK705" s="522"/>
      <c r="AL705" s="523"/>
      <c r="AM705" s="521" t="s">
        <v>5598</v>
      </c>
      <c r="AN705" s="522"/>
      <c r="AO705" s="522"/>
      <c r="AP705" s="522"/>
      <c r="AQ705" s="523"/>
      <c r="AR705" s="526">
        <v>11.56</v>
      </c>
      <c r="AS705" s="528"/>
      <c r="AT705" s="526">
        <v>29.13</v>
      </c>
      <c r="AU705" s="527"/>
      <c r="AV705" s="527"/>
      <c r="AW705" s="528"/>
      <c r="AX705" s="529">
        <v>152.01</v>
      </c>
      <c r="AY705" s="530"/>
      <c r="AZ705" s="530"/>
      <c r="BA705" s="531"/>
      <c r="BB705" s="532">
        <v>1</v>
      </c>
      <c r="BC705" s="533"/>
      <c r="BD705" s="533"/>
      <c r="BE705" s="533"/>
      <c r="BF705" s="534"/>
      <c r="BG705" s="526">
        <f>AT705*BB705</f>
        <v>29.13</v>
      </c>
      <c r="BH705" s="527"/>
      <c r="BI705" s="528"/>
    </row>
    <row r="706" spans="1:61" ht="11.4" customHeight="1" x14ac:dyDescent="0.3">
      <c r="A706" s="538" t="s">
        <v>5565</v>
      </c>
      <c r="B706" s="538"/>
      <c r="C706" s="538"/>
      <c r="D706" s="538"/>
      <c r="E706" s="538"/>
      <c r="F706" s="538"/>
      <c r="G706" s="538"/>
      <c r="H706" s="538"/>
      <c r="I706" s="538"/>
      <c r="J706" s="538"/>
      <c r="K706" s="538"/>
      <c r="L706" s="538"/>
      <c r="M706" s="538"/>
      <c r="N706" s="538"/>
      <c r="O706" s="538"/>
      <c r="P706" s="538"/>
      <c r="Q706" s="538"/>
      <c r="R706" s="538"/>
      <c r="S706" s="538"/>
      <c r="T706" s="538"/>
      <c r="U706" s="538"/>
      <c r="V706" s="538"/>
      <c r="W706" s="538"/>
      <c r="X706" s="538"/>
      <c r="Y706" s="617">
        <f>AB705</f>
        <v>24.16</v>
      </c>
      <c r="Z706" s="618"/>
      <c r="AA706" s="618"/>
      <c r="AB706" s="618"/>
      <c r="AC706" s="618"/>
      <c r="AD706" s="619"/>
      <c r="AF706" s="538" t="s">
        <v>5565</v>
      </c>
      <c r="AG706" s="538"/>
      <c r="AH706" s="538"/>
      <c r="AI706" s="538"/>
      <c r="AJ706" s="538"/>
      <c r="AK706" s="538"/>
      <c r="AL706" s="538"/>
      <c r="AM706" s="538"/>
      <c r="AN706" s="538"/>
      <c r="AO706" s="538"/>
      <c r="AP706" s="538"/>
      <c r="AQ706" s="538"/>
      <c r="AR706" s="538"/>
      <c r="AS706" s="538"/>
      <c r="AT706" s="538"/>
      <c r="AU706" s="538"/>
      <c r="AV706" s="538"/>
      <c r="AW706" s="538"/>
      <c r="AX706" s="538"/>
      <c r="AY706" s="538"/>
      <c r="AZ706" s="538"/>
      <c r="BA706" s="538"/>
      <c r="BB706" s="538"/>
      <c r="BC706" s="538"/>
      <c r="BD706" s="526">
        <f>BG705</f>
        <v>29.13</v>
      </c>
      <c r="BE706" s="527"/>
      <c r="BF706" s="527"/>
      <c r="BG706" s="527"/>
      <c r="BH706" s="527"/>
      <c r="BI706" s="528"/>
    </row>
    <row r="707" spans="1:61" ht="10.8" customHeight="1" x14ac:dyDescent="0.3">
      <c r="A707" s="365"/>
      <c r="B707" s="365"/>
      <c r="C707" s="365"/>
      <c r="D707" s="365"/>
      <c r="E707" s="365"/>
      <c r="F707" s="365"/>
      <c r="G707" s="365"/>
      <c r="H707" s="365"/>
      <c r="I707" s="365"/>
      <c r="J707" s="365"/>
      <c r="K707" s="365"/>
      <c r="L707" s="365"/>
      <c r="M707" s="365"/>
      <c r="N707" s="365"/>
      <c r="O707" s="365"/>
      <c r="P707" s="365"/>
      <c r="Q707" s="365"/>
      <c r="R707" s="365"/>
      <c r="S707" s="365"/>
      <c r="T707" s="365"/>
      <c r="U707" s="365"/>
      <c r="V707" s="365"/>
      <c r="W707" s="365"/>
      <c r="X707" s="365"/>
      <c r="Y707" s="365"/>
      <c r="Z707" s="365"/>
      <c r="AA707" s="365"/>
      <c r="AB707" s="365"/>
      <c r="AC707" s="365"/>
      <c r="AD707" s="365"/>
      <c r="AF707" s="365"/>
      <c r="AG707" s="365"/>
      <c r="AH707" s="365"/>
      <c r="AI707" s="365"/>
      <c r="AJ707" s="365"/>
      <c r="AK707" s="365"/>
      <c r="AL707" s="365"/>
      <c r="AM707" s="365"/>
      <c r="AN707" s="365"/>
      <c r="AO707" s="365"/>
      <c r="AP707" s="365"/>
      <c r="AQ707" s="365"/>
      <c r="AR707" s="365"/>
      <c r="AS707" s="365"/>
      <c r="AT707" s="365"/>
      <c r="AU707" s="365"/>
      <c r="AV707" s="365"/>
      <c r="AW707" s="365"/>
      <c r="AX707" s="365"/>
      <c r="AY707" s="365"/>
      <c r="AZ707" s="365"/>
      <c r="BA707" s="365"/>
      <c r="BB707" s="365"/>
      <c r="BC707" s="365"/>
      <c r="BD707" s="365"/>
      <c r="BE707" s="365"/>
      <c r="BF707" s="365"/>
      <c r="BG707" s="365"/>
      <c r="BH707" s="365"/>
      <c r="BI707" s="365"/>
    </row>
    <row r="708" spans="1:61" ht="34.5" customHeight="1" x14ac:dyDescent="0.3">
      <c r="A708" s="551" t="s">
        <v>5548</v>
      </c>
      <c r="B708" s="552"/>
      <c r="C708" s="553"/>
      <c r="D708" s="551" t="s">
        <v>5568</v>
      </c>
      <c r="E708" s="552"/>
      <c r="F708" s="552"/>
      <c r="G708" s="552"/>
      <c r="H708" s="552"/>
      <c r="I708" s="552"/>
      <c r="J708" s="552"/>
      <c r="K708" s="553"/>
      <c r="L708" s="554" t="s">
        <v>167</v>
      </c>
      <c r="M708" s="555"/>
      <c r="N708" s="545" t="s">
        <v>5569</v>
      </c>
      <c r="O708" s="546"/>
      <c r="P708" s="547"/>
      <c r="Q708" s="545" t="s">
        <v>5570</v>
      </c>
      <c r="R708" s="546"/>
      <c r="S708" s="546"/>
      <c r="T708" s="547"/>
      <c r="U708" s="545" t="s">
        <v>5551</v>
      </c>
      <c r="V708" s="546"/>
      <c r="W708" s="546"/>
      <c r="X708" s="547"/>
      <c r="Y708" s="545" t="s">
        <v>5571</v>
      </c>
      <c r="Z708" s="546"/>
      <c r="AA708" s="546"/>
      <c r="AB708" s="546"/>
      <c r="AC708" s="547"/>
      <c r="AD708" s="307" t="s">
        <v>5572</v>
      </c>
      <c r="AF708" s="551" t="s">
        <v>5548</v>
      </c>
      <c r="AG708" s="552"/>
      <c r="AH708" s="553"/>
      <c r="AI708" s="551" t="s">
        <v>5568</v>
      </c>
      <c r="AJ708" s="552"/>
      <c r="AK708" s="552"/>
      <c r="AL708" s="552"/>
      <c r="AM708" s="552"/>
      <c r="AN708" s="552"/>
      <c r="AO708" s="552"/>
      <c r="AP708" s="553"/>
      <c r="AQ708" s="554" t="s">
        <v>167</v>
      </c>
      <c r="AR708" s="555"/>
      <c r="AS708" s="539" t="s">
        <v>5569</v>
      </c>
      <c r="AT708" s="540"/>
      <c r="AU708" s="541"/>
      <c r="AV708" s="539" t="s">
        <v>5570</v>
      </c>
      <c r="AW708" s="540"/>
      <c r="AX708" s="540"/>
      <c r="AY708" s="541"/>
      <c r="AZ708" s="539" t="s">
        <v>5551</v>
      </c>
      <c r="BA708" s="540"/>
      <c r="BB708" s="540"/>
      <c r="BC708" s="541"/>
      <c r="BD708" s="539" t="s">
        <v>5571</v>
      </c>
      <c r="BE708" s="540"/>
      <c r="BF708" s="540"/>
      <c r="BG708" s="540"/>
      <c r="BH708" s="541"/>
      <c r="BI708" s="247" t="s">
        <v>5572</v>
      </c>
    </row>
    <row r="709" spans="1:61" ht="91.8" customHeight="1" x14ac:dyDescent="0.3">
      <c r="A709" s="521" t="s">
        <v>6793</v>
      </c>
      <c r="B709" s="522"/>
      <c r="C709" s="523"/>
      <c r="D709" s="521" t="s">
        <v>6794</v>
      </c>
      <c r="E709" s="522"/>
      <c r="F709" s="522"/>
      <c r="G709" s="522"/>
      <c r="H709" s="522"/>
      <c r="I709" s="522"/>
      <c r="J709" s="522"/>
      <c r="K709" s="523"/>
      <c r="L709" s="524" t="s">
        <v>5594</v>
      </c>
      <c r="M709" s="525"/>
      <c r="N709" s="608">
        <f>ROUND(AS709*(1-'COMP IMPLANTAÇÃO'!$AI$1),2)</f>
        <v>0</v>
      </c>
      <c r="O709" s="609"/>
      <c r="P709" s="610"/>
      <c r="Q709" s="608">
        <f>ROUND(AV709*(1-'COMP IMPLANTAÇÃO'!$AI$1),2)</f>
        <v>74.56</v>
      </c>
      <c r="R709" s="609"/>
      <c r="S709" s="609"/>
      <c r="T709" s="610"/>
      <c r="U709" s="611">
        <v>1</v>
      </c>
      <c r="V709" s="612"/>
      <c r="W709" s="612"/>
      <c r="X709" s="613"/>
      <c r="Y709" s="614">
        <f>TRUNC(N709*$U709,2)</f>
        <v>0</v>
      </c>
      <c r="Z709" s="615"/>
      <c r="AA709" s="615"/>
      <c r="AB709" s="615"/>
      <c r="AC709" s="616"/>
      <c r="AD709" s="311">
        <f>TRUNC(Q709*$U709,2)</f>
        <v>74.56</v>
      </c>
      <c r="AF709" s="521" t="s">
        <v>6793</v>
      </c>
      <c r="AG709" s="522"/>
      <c r="AH709" s="523"/>
      <c r="AI709" s="521" t="s">
        <v>6794</v>
      </c>
      <c r="AJ709" s="522"/>
      <c r="AK709" s="522"/>
      <c r="AL709" s="522"/>
      <c r="AM709" s="522"/>
      <c r="AN709" s="522"/>
      <c r="AO709" s="522"/>
      <c r="AP709" s="523"/>
      <c r="AQ709" s="524" t="s">
        <v>5594</v>
      </c>
      <c r="AR709" s="525"/>
      <c r="AS709" s="535">
        <v>0</v>
      </c>
      <c r="AT709" s="536"/>
      <c r="AU709" s="537"/>
      <c r="AV709" s="526">
        <v>89.83</v>
      </c>
      <c r="AW709" s="527"/>
      <c r="AX709" s="527"/>
      <c r="AY709" s="528"/>
      <c r="AZ709" s="532">
        <v>1</v>
      </c>
      <c r="BA709" s="533"/>
      <c r="BB709" s="533"/>
      <c r="BC709" s="534"/>
      <c r="BD709" s="535">
        <v>0</v>
      </c>
      <c r="BE709" s="536"/>
      <c r="BF709" s="536"/>
      <c r="BG709" s="536"/>
      <c r="BH709" s="537"/>
      <c r="BI709" s="249">
        <f>AV709*AZ709</f>
        <v>89.83</v>
      </c>
    </row>
    <row r="710" spans="1:61" ht="80.400000000000006" customHeight="1" x14ac:dyDescent="0.3">
      <c r="A710" s="521" t="s">
        <v>6791</v>
      </c>
      <c r="B710" s="522"/>
      <c r="C710" s="523"/>
      <c r="D710" s="521" t="s">
        <v>6792</v>
      </c>
      <c r="E710" s="522"/>
      <c r="F710" s="522"/>
      <c r="G710" s="522"/>
      <c r="H710" s="522"/>
      <c r="I710" s="522"/>
      <c r="J710" s="522"/>
      <c r="K710" s="523"/>
      <c r="L710" s="524" t="s">
        <v>5594</v>
      </c>
      <c r="M710" s="525"/>
      <c r="N710" s="608">
        <f>ROUND(AS710*(1-'COMP IMPLANTAÇÃO'!$AI$1),2)</f>
        <v>0</v>
      </c>
      <c r="O710" s="609"/>
      <c r="P710" s="610"/>
      <c r="Q710" s="608">
        <f>ROUND(AV710*(1-'COMP IMPLANTAÇÃO'!$AI$1),2)</f>
        <v>112.74</v>
      </c>
      <c r="R710" s="609"/>
      <c r="S710" s="609"/>
      <c r="T710" s="610"/>
      <c r="U710" s="611">
        <v>1</v>
      </c>
      <c r="V710" s="612"/>
      <c r="W710" s="612"/>
      <c r="X710" s="613"/>
      <c r="Y710" s="614">
        <f>TRUNC(N710*$U710,2)</f>
        <v>0</v>
      </c>
      <c r="Z710" s="615"/>
      <c r="AA710" s="615"/>
      <c r="AB710" s="615"/>
      <c r="AC710" s="616"/>
      <c r="AD710" s="311">
        <f>TRUNC(Q710*$U710,2)</f>
        <v>112.74</v>
      </c>
      <c r="AF710" s="521" t="s">
        <v>6791</v>
      </c>
      <c r="AG710" s="522"/>
      <c r="AH710" s="523"/>
      <c r="AI710" s="521" t="s">
        <v>6792</v>
      </c>
      <c r="AJ710" s="522"/>
      <c r="AK710" s="522"/>
      <c r="AL710" s="522"/>
      <c r="AM710" s="522"/>
      <c r="AN710" s="522"/>
      <c r="AO710" s="522"/>
      <c r="AP710" s="523"/>
      <c r="AQ710" s="524" t="s">
        <v>5594</v>
      </c>
      <c r="AR710" s="525"/>
      <c r="AS710" s="535">
        <v>0</v>
      </c>
      <c r="AT710" s="536"/>
      <c r="AU710" s="537"/>
      <c r="AV710" s="529">
        <v>135.83000000000001</v>
      </c>
      <c r="AW710" s="530"/>
      <c r="AX710" s="530"/>
      <c r="AY710" s="531"/>
      <c r="AZ710" s="532">
        <v>1</v>
      </c>
      <c r="BA710" s="533"/>
      <c r="BB710" s="533"/>
      <c r="BC710" s="534"/>
      <c r="BD710" s="535">
        <v>0</v>
      </c>
      <c r="BE710" s="536"/>
      <c r="BF710" s="536"/>
      <c r="BG710" s="536"/>
      <c r="BH710" s="537"/>
      <c r="BI710" s="249">
        <f t="shared" ref="BI710:BI713" si="143">AV710*AZ710</f>
        <v>135.83000000000001</v>
      </c>
    </row>
    <row r="711" spans="1:61" ht="80.400000000000006" customHeight="1" x14ac:dyDescent="0.3">
      <c r="A711" s="521" t="s">
        <v>6787</v>
      </c>
      <c r="B711" s="522"/>
      <c r="C711" s="523"/>
      <c r="D711" s="521" t="s">
        <v>6788</v>
      </c>
      <c r="E711" s="522"/>
      <c r="F711" s="522"/>
      <c r="G711" s="522"/>
      <c r="H711" s="522"/>
      <c r="I711" s="522"/>
      <c r="J711" s="522"/>
      <c r="K711" s="523"/>
      <c r="L711" s="524" t="s">
        <v>5594</v>
      </c>
      <c r="M711" s="525"/>
      <c r="N711" s="608">
        <f>ROUND(AS711*(1-'COMP IMPLANTAÇÃO'!$AI$1),2)</f>
        <v>0</v>
      </c>
      <c r="O711" s="609"/>
      <c r="P711" s="610"/>
      <c r="Q711" s="608">
        <f>ROUND(AV711*(1-'COMP IMPLANTAÇÃO'!$AI$1),2)</f>
        <v>80.39</v>
      </c>
      <c r="R711" s="609"/>
      <c r="S711" s="609"/>
      <c r="T711" s="610"/>
      <c r="U711" s="611">
        <v>1</v>
      </c>
      <c r="V711" s="612"/>
      <c r="W711" s="612"/>
      <c r="X711" s="613"/>
      <c r="Y711" s="614">
        <f>TRUNC(N711*$U711,2)</f>
        <v>0</v>
      </c>
      <c r="Z711" s="615"/>
      <c r="AA711" s="615"/>
      <c r="AB711" s="615"/>
      <c r="AC711" s="616"/>
      <c r="AD711" s="311">
        <f>TRUNC(Q711*$U711,2)</f>
        <v>80.39</v>
      </c>
      <c r="AF711" s="521" t="s">
        <v>6787</v>
      </c>
      <c r="AG711" s="522"/>
      <c r="AH711" s="523"/>
      <c r="AI711" s="521" t="s">
        <v>6788</v>
      </c>
      <c r="AJ711" s="522"/>
      <c r="AK711" s="522"/>
      <c r="AL711" s="522"/>
      <c r="AM711" s="522"/>
      <c r="AN711" s="522"/>
      <c r="AO711" s="522"/>
      <c r="AP711" s="523"/>
      <c r="AQ711" s="524" t="s">
        <v>5594</v>
      </c>
      <c r="AR711" s="525"/>
      <c r="AS711" s="535">
        <v>0</v>
      </c>
      <c r="AT711" s="536"/>
      <c r="AU711" s="537"/>
      <c r="AV711" s="526">
        <v>96.86</v>
      </c>
      <c r="AW711" s="527"/>
      <c r="AX711" s="527"/>
      <c r="AY711" s="528"/>
      <c r="AZ711" s="532">
        <v>1</v>
      </c>
      <c r="BA711" s="533"/>
      <c r="BB711" s="533"/>
      <c r="BC711" s="534"/>
      <c r="BD711" s="535">
        <v>0</v>
      </c>
      <c r="BE711" s="536"/>
      <c r="BF711" s="536"/>
      <c r="BG711" s="536"/>
      <c r="BH711" s="537"/>
      <c r="BI711" s="249">
        <f t="shared" si="143"/>
        <v>96.86</v>
      </c>
    </row>
    <row r="712" spans="1:61" ht="80.400000000000006" customHeight="1" x14ac:dyDescent="0.3">
      <c r="A712" s="521" t="s">
        <v>6785</v>
      </c>
      <c r="B712" s="522"/>
      <c r="C712" s="523"/>
      <c r="D712" s="521" t="s">
        <v>6786</v>
      </c>
      <c r="E712" s="522"/>
      <c r="F712" s="522"/>
      <c r="G712" s="522"/>
      <c r="H712" s="522"/>
      <c r="I712" s="522"/>
      <c r="J712" s="522"/>
      <c r="K712" s="523"/>
      <c r="L712" s="524" t="s">
        <v>5594</v>
      </c>
      <c r="M712" s="525"/>
      <c r="N712" s="608">
        <f>ROUND(AS712*(1-'COMP IMPLANTAÇÃO'!$AI$1),2)</f>
        <v>0</v>
      </c>
      <c r="O712" s="609"/>
      <c r="P712" s="610"/>
      <c r="Q712" s="608">
        <f>ROUND(AV712*(1-'COMP IMPLANTAÇÃO'!$AI$1),2)</f>
        <v>24.36</v>
      </c>
      <c r="R712" s="609"/>
      <c r="S712" s="609"/>
      <c r="T712" s="610"/>
      <c r="U712" s="611">
        <v>1</v>
      </c>
      <c r="V712" s="612"/>
      <c r="W712" s="612"/>
      <c r="X712" s="613"/>
      <c r="Y712" s="614">
        <f>TRUNC(N712*$U712,2)</f>
        <v>0</v>
      </c>
      <c r="Z712" s="615"/>
      <c r="AA712" s="615"/>
      <c r="AB712" s="615"/>
      <c r="AC712" s="616"/>
      <c r="AD712" s="311">
        <f>TRUNC(Q712*$U712,2)</f>
        <v>24.36</v>
      </c>
      <c r="AF712" s="521" t="s">
        <v>6785</v>
      </c>
      <c r="AG712" s="522"/>
      <c r="AH712" s="523"/>
      <c r="AI712" s="521" t="s">
        <v>6786</v>
      </c>
      <c r="AJ712" s="522"/>
      <c r="AK712" s="522"/>
      <c r="AL712" s="522"/>
      <c r="AM712" s="522"/>
      <c r="AN712" s="522"/>
      <c r="AO712" s="522"/>
      <c r="AP712" s="523"/>
      <c r="AQ712" s="524" t="s">
        <v>5594</v>
      </c>
      <c r="AR712" s="525"/>
      <c r="AS712" s="535">
        <v>0</v>
      </c>
      <c r="AT712" s="536"/>
      <c r="AU712" s="537"/>
      <c r="AV712" s="526">
        <v>29.35</v>
      </c>
      <c r="AW712" s="527"/>
      <c r="AX712" s="527"/>
      <c r="AY712" s="528"/>
      <c r="AZ712" s="532">
        <v>1</v>
      </c>
      <c r="BA712" s="533"/>
      <c r="BB712" s="533"/>
      <c r="BC712" s="534"/>
      <c r="BD712" s="535">
        <v>0</v>
      </c>
      <c r="BE712" s="536"/>
      <c r="BF712" s="536"/>
      <c r="BG712" s="536"/>
      <c r="BH712" s="537"/>
      <c r="BI712" s="249">
        <f t="shared" si="143"/>
        <v>29.35</v>
      </c>
    </row>
    <row r="713" spans="1:61" ht="91.8" customHeight="1" x14ac:dyDescent="0.3">
      <c r="A713" s="521" t="s">
        <v>6783</v>
      </c>
      <c r="B713" s="522"/>
      <c r="C713" s="523"/>
      <c r="D713" s="521" t="s">
        <v>6784</v>
      </c>
      <c r="E713" s="522"/>
      <c r="F713" s="522"/>
      <c r="G713" s="522"/>
      <c r="H713" s="522"/>
      <c r="I713" s="522"/>
      <c r="J713" s="522"/>
      <c r="K713" s="523"/>
      <c r="L713" s="524" t="s">
        <v>5594</v>
      </c>
      <c r="M713" s="525"/>
      <c r="N713" s="608">
        <f>ROUND(AS713*(1-'COMP IMPLANTAÇÃO'!$AI$1),2)</f>
        <v>0</v>
      </c>
      <c r="O713" s="609"/>
      <c r="P713" s="610"/>
      <c r="Q713" s="608">
        <f>ROUND(AV713*(1-'COMP IMPLANTAÇÃO'!$AI$1),2)</f>
        <v>9.86</v>
      </c>
      <c r="R713" s="609"/>
      <c r="S713" s="609"/>
      <c r="T713" s="610"/>
      <c r="U713" s="611">
        <v>1</v>
      </c>
      <c r="V713" s="612"/>
      <c r="W713" s="612"/>
      <c r="X713" s="613"/>
      <c r="Y713" s="614">
        <f>TRUNC(N713*$U713,2)</f>
        <v>0</v>
      </c>
      <c r="Z713" s="615"/>
      <c r="AA713" s="615"/>
      <c r="AB713" s="615"/>
      <c r="AC713" s="616"/>
      <c r="AD713" s="311">
        <f>TRUNC(Q713*$U713,2)</f>
        <v>9.86</v>
      </c>
      <c r="AF713" s="521" t="s">
        <v>6783</v>
      </c>
      <c r="AG713" s="522"/>
      <c r="AH713" s="523"/>
      <c r="AI713" s="521" t="s">
        <v>6784</v>
      </c>
      <c r="AJ713" s="522"/>
      <c r="AK713" s="522"/>
      <c r="AL713" s="522"/>
      <c r="AM713" s="522"/>
      <c r="AN713" s="522"/>
      <c r="AO713" s="522"/>
      <c r="AP713" s="523"/>
      <c r="AQ713" s="524" t="s">
        <v>5594</v>
      </c>
      <c r="AR713" s="525"/>
      <c r="AS713" s="535">
        <v>0</v>
      </c>
      <c r="AT713" s="536"/>
      <c r="AU713" s="537"/>
      <c r="AV713" s="526">
        <v>11.88</v>
      </c>
      <c r="AW713" s="527"/>
      <c r="AX713" s="527"/>
      <c r="AY713" s="528"/>
      <c r="AZ713" s="532">
        <v>1</v>
      </c>
      <c r="BA713" s="533"/>
      <c r="BB713" s="533"/>
      <c r="BC713" s="534"/>
      <c r="BD713" s="535">
        <v>0</v>
      </c>
      <c r="BE713" s="536"/>
      <c r="BF713" s="536"/>
      <c r="BG713" s="536"/>
      <c r="BH713" s="537"/>
      <c r="BI713" s="249">
        <f t="shared" si="143"/>
        <v>11.88</v>
      </c>
    </row>
    <row r="714" spans="1:61" ht="11.4" customHeight="1" x14ac:dyDescent="0.3">
      <c r="A714" s="538" t="s">
        <v>5575</v>
      </c>
      <c r="B714" s="538"/>
      <c r="C714" s="538"/>
      <c r="D714" s="538"/>
      <c r="E714" s="538"/>
      <c r="F714" s="538"/>
      <c r="G714" s="538"/>
      <c r="H714" s="538"/>
      <c r="I714" s="538"/>
      <c r="J714" s="538"/>
      <c r="K714" s="538"/>
      <c r="L714" s="538"/>
      <c r="M714" s="538"/>
      <c r="N714" s="538"/>
      <c r="O714" s="538"/>
      <c r="P714" s="538"/>
      <c r="Q714" s="538"/>
      <c r="R714" s="538"/>
      <c r="S714" s="538"/>
      <c r="T714" s="538"/>
      <c r="U714" s="538"/>
      <c r="V714" s="538"/>
      <c r="W714" s="538"/>
      <c r="X714" s="538"/>
      <c r="Y714" s="626">
        <v>0</v>
      </c>
      <c r="Z714" s="627"/>
      <c r="AA714" s="627"/>
      <c r="AB714" s="627"/>
      <c r="AC714" s="627"/>
      <c r="AD714" s="628"/>
      <c r="AF714" s="538" t="s">
        <v>5575</v>
      </c>
      <c r="AG714" s="538"/>
      <c r="AH714" s="538"/>
      <c r="AI714" s="538"/>
      <c r="AJ714" s="538"/>
      <c r="AK714" s="538"/>
      <c r="AL714" s="538"/>
      <c r="AM714" s="538"/>
      <c r="AN714" s="538"/>
      <c r="AO714" s="538"/>
      <c r="AP714" s="538"/>
      <c r="AQ714" s="538"/>
      <c r="AR714" s="538"/>
      <c r="AS714" s="538"/>
      <c r="AT714" s="538"/>
      <c r="AU714" s="538"/>
      <c r="AV714" s="538"/>
      <c r="AW714" s="538"/>
      <c r="AX714" s="538"/>
      <c r="AY714" s="538"/>
      <c r="AZ714" s="538"/>
      <c r="BA714" s="538"/>
      <c r="BB714" s="538"/>
      <c r="BC714" s="538"/>
      <c r="BD714" s="535">
        <v>0</v>
      </c>
      <c r="BE714" s="536"/>
      <c r="BF714" s="536"/>
      <c r="BG714" s="536"/>
      <c r="BH714" s="536"/>
      <c r="BI714" s="537"/>
    </row>
    <row r="715" spans="1:61" ht="11.4" customHeight="1" x14ac:dyDescent="0.3">
      <c r="A715" s="538" t="s">
        <v>5576</v>
      </c>
      <c r="B715" s="538"/>
      <c r="C715" s="538"/>
      <c r="D715" s="538"/>
      <c r="E715" s="538"/>
      <c r="F715" s="538"/>
      <c r="G715" s="538"/>
      <c r="H715" s="538"/>
      <c r="I715" s="538"/>
      <c r="J715" s="538"/>
      <c r="K715" s="538"/>
      <c r="L715" s="538"/>
      <c r="M715" s="538"/>
      <c r="N715" s="538"/>
      <c r="O715" s="538"/>
      <c r="P715" s="538"/>
      <c r="Q715" s="538"/>
      <c r="R715" s="538"/>
      <c r="S715" s="538"/>
      <c r="T715" s="538"/>
      <c r="U715" s="538"/>
      <c r="V715" s="538"/>
      <c r="W715" s="538"/>
      <c r="X715" s="538"/>
      <c r="Y715" s="620">
        <f>SUM(AD709:AD713)</f>
        <v>301.91000000000003</v>
      </c>
      <c r="Z715" s="621"/>
      <c r="AA715" s="621"/>
      <c r="AB715" s="621"/>
      <c r="AC715" s="621"/>
      <c r="AD715" s="622"/>
      <c r="AF715" s="538" t="s">
        <v>5576</v>
      </c>
      <c r="AG715" s="538"/>
      <c r="AH715" s="538"/>
      <c r="AI715" s="538"/>
      <c r="AJ715" s="538"/>
      <c r="AK715" s="538"/>
      <c r="AL715" s="538"/>
      <c r="AM715" s="538"/>
      <c r="AN715" s="538"/>
      <c r="AO715" s="538"/>
      <c r="AP715" s="538"/>
      <c r="AQ715" s="538"/>
      <c r="AR715" s="538"/>
      <c r="AS715" s="538"/>
      <c r="AT715" s="538"/>
      <c r="AU715" s="538"/>
      <c r="AV715" s="538"/>
      <c r="AW715" s="538"/>
      <c r="AX715" s="538"/>
      <c r="AY715" s="538"/>
      <c r="AZ715" s="538"/>
      <c r="BA715" s="538"/>
      <c r="BB715" s="538"/>
      <c r="BC715" s="538"/>
      <c r="BD715" s="529">
        <f>SUM(BI709:BI713)</f>
        <v>363.75000000000006</v>
      </c>
      <c r="BE715" s="530"/>
      <c r="BF715" s="530"/>
      <c r="BG715" s="530"/>
      <c r="BH715" s="530"/>
      <c r="BI715" s="531"/>
    </row>
    <row r="716" spans="1:61" ht="10.8" customHeight="1" x14ac:dyDescent="0.3">
      <c r="A716" s="365"/>
      <c r="B716" s="365"/>
      <c r="C716" s="365"/>
      <c r="D716" s="365"/>
      <c r="E716" s="365"/>
      <c r="F716" s="365"/>
      <c r="G716" s="365"/>
      <c r="H716" s="365"/>
      <c r="I716" s="365"/>
      <c r="J716" s="365"/>
      <c r="K716" s="365"/>
      <c r="L716" s="365"/>
      <c r="M716" s="365"/>
      <c r="N716" s="365"/>
      <c r="O716" s="365"/>
      <c r="P716" s="365"/>
      <c r="Q716" s="365"/>
      <c r="R716" s="365"/>
      <c r="S716" s="365"/>
      <c r="T716" s="365"/>
      <c r="U716" s="365"/>
      <c r="V716" s="365"/>
      <c r="W716" s="365"/>
      <c r="X716" s="365"/>
      <c r="Y716" s="365"/>
      <c r="Z716" s="365"/>
      <c r="AA716" s="365"/>
      <c r="AB716" s="365"/>
      <c r="AC716" s="365"/>
      <c r="AD716" s="365"/>
      <c r="AF716" s="365"/>
      <c r="AG716" s="365"/>
      <c r="AH716" s="365"/>
      <c r="AI716" s="365"/>
      <c r="AJ716" s="365"/>
      <c r="AK716" s="365"/>
      <c r="AL716" s="365"/>
      <c r="AM716" s="365"/>
      <c r="AN716" s="365"/>
      <c r="AO716" s="365"/>
      <c r="AP716" s="365"/>
      <c r="AQ716" s="365"/>
      <c r="AR716" s="365"/>
      <c r="AS716" s="365"/>
      <c r="AT716" s="365"/>
      <c r="AU716" s="365"/>
      <c r="AV716" s="365"/>
      <c r="AW716" s="365"/>
      <c r="AX716" s="365"/>
      <c r="AY716" s="365"/>
      <c r="AZ716" s="365"/>
      <c r="BA716" s="365"/>
      <c r="BB716" s="365"/>
      <c r="BC716" s="365"/>
      <c r="BD716" s="365"/>
      <c r="BE716" s="365"/>
      <c r="BF716" s="365"/>
      <c r="BG716" s="365"/>
      <c r="BH716" s="365"/>
      <c r="BI716" s="365"/>
    </row>
    <row r="717" spans="1:61" ht="11.4" customHeight="1" x14ac:dyDescent="0.3">
      <c r="A717" s="539" t="s">
        <v>5554</v>
      </c>
      <c r="B717" s="540"/>
      <c r="C717" s="540"/>
      <c r="D717" s="540"/>
      <c r="E717" s="540"/>
      <c r="F717" s="540"/>
      <c r="G717" s="540"/>
      <c r="H717" s="540"/>
      <c r="I717" s="540"/>
      <c r="J717" s="540"/>
      <c r="K717" s="540"/>
      <c r="L717" s="540"/>
      <c r="M717" s="540"/>
      <c r="N717" s="540"/>
      <c r="O717" s="540"/>
      <c r="P717" s="540"/>
      <c r="Q717" s="540"/>
      <c r="R717" s="540"/>
      <c r="S717" s="540"/>
      <c r="T717" s="540"/>
      <c r="U717" s="540"/>
      <c r="V717" s="540"/>
      <c r="W717" s="540"/>
      <c r="X717" s="541"/>
      <c r="Y717" s="632">
        <f>Y715+Y714+Y706</f>
        <v>326.07000000000005</v>
      </c>
      <c r="Z717" s="633"/>
      <c r="AA717" s="633"/>
      <c r="AB717" s="633"/>
      <c r="AC717" s="633"/>
      <c r="AD717" s="634"/>
      <c r="AF717" s="539" t="s">
        <v>5554</v>
      </c>
      <c r="AG717" s="540"/>
      <c r="AH717" s="540"/>
      <c r="AI717" s="540"/>
      <c r="AJ717" s="540"/>
      <c r="AK717" s="540"/>
      <c r="AL717" s="540"/>
      <c r="AM717" s="540"/>
      <c r="AN717" s="540"/>
      <c r="AO717" s="540"/>
      <c r="AP717" s="540"/>
      <c r="AQ717" s="540"/>
      <c r="AR717" s="540"/>
      <c r="AS717" s="540"/>
      <c r="AT717" s="540"/>
      <c r="AU717" s="540"/>
      <c r="AV717" s="540"/>
      <c r="AW717" s="540"/>
      <c r="AX717" s="540"/>
      <c r="AY717" s="540"/>
      <c r="AZ717" s="540"/>
      <c r="BA717" s="540"/>
      <c r="BB717" s="540"/>
      <c r="BC717" s="541"/>
      <c r="BD717" s="582">
        <f>BD715+BD714+BD706</f>
        <v>392.88000000000005</v>
      </c>
      <c r="BE717" s="583"/>
      <c r="BF717" s="583"/>
      <c r="BG717" s="583"/>
      <c r="BH717" s="583"/>
      <c r="BI717" s="584"/>
    </row>
    <row r="718" spans="1:61" ht="11.4" customHeight="1" x14ac:dyDescent="0.3">
      <c r="A718" s="539" t="s">
        <v>5587</v>
      </c>
      <c r="B718" s="540"/>
      <c r="C718" s="540"/>
      <c r="D718" s="540"/>
      <c r="E718" s="540"/>
      <c r="F718" s="540"/>
      <c r="G718" s="540"/>
      <c r="H718" s="540"/>
      <c r="I718" s="540"/>
      <c r="J718" s="540"/>
      <c r="K718" s="540"/>
      <c r="L718" s="540"/>
      <c r="M718" s="540"/>
      <c r="N718" s="540"/>
      <c r="O718" s="540"/>
      <c r="P718" s="540"/>
      <c r="Q718" s="540"/>
      <c r="R718" s="540"/>
      <c r="S718" s="540"/>
      <c r="T718" s="540"/>
      <c r="U718" s="540"/>
      <c r="V718" s="540"/>
      <c r="W718" s="540"/>
      <c r="X718" s="541"/>
      <c r="Y718" s="629">
        <v>0</v>
      </c>
      <c r="Z718" s="630"/>
      <c r="AA718" s="630"/>
      <c r="AB718" s="630"/>
      <c r="AC718" s="630"/>
      <c r="AD718" s="631"/>
      <c r="AF718" s="539" t="s">
        <v>5587</v>
      </c>
      <c r="AG718" s="540"/>
      <c r="AH718" s="540"/>
      <c r="AI718" s="540"/>
      <c r="AJ718" s="540"/>
      <c r="AK718" s="540"/>
      <c r="AL718" s="540"/>
      <c r="AM718" s="540"/>
      <c r="AN718" s="540"/>
      <c r="AO718" s="540"/>
      <c r="AP718" s="540"/>
      <c r="AQ718" s="540"/>
      <c r="AR718" s="540"/>
      <c r="AS718" s="540"/>
      <c r="AT718" s="540"/>
      <c r="AU718" s="540"/>
      <c r="AV718" s="540"/>
      <c r="AW718" s="540"/>
      <c r="AX718" s="540"/>
      <c r="AY718" s="540"/>
      <c r="AZ718" s="540"/>
      <c r="BA718" s="540"/>
      <c r="BB718" s="540"/>
      <c r="BC718" s="541"/>
      <c r="BD718" s="542">
        <v>0</v>
      </c>
      <c r="BE718" s="543"/>
      <c r="BF718" s="543"/>
      <c r="BG718" s="543"/>
      <c r="BH718" s="543"/>
      <c r="BI718" s="544"/>
    </row>
    <row r="719" spans="1:61" ht="11.4" customHeight="1" x14ac:dyDescent="0.3">
      <c r="A719" s="539" t="s">
        <v>5555</v>
      </c>
      <c r="B719" s="540"/>
      <c r="C719" s="540"/>
      <c r="D719" s="540"/>
      <c r="E719" s="540"/>
      <c r="F719" s="540"/>
      <c r="G719" s="540"/>
      <c r="H719" s="540"/>
      <c r="I719" s="540"/>
      <c r="J719" s="540"/>
      <c r="K719" s="540"/>
      <c r="L719" s="540"/>
      <c r="M719" s="540"/>
      <c r="N719" s="540"/>
      <c r="O719" s="540"/>
      <c r="P719" s="540"/>
      <c r="Q719" s="540"/>
      <c r="R719" s="540"/>
      <c r="S719" s="540"/>
      <c r="T719" s="540"/>
      <c r="U719" s="540"/>
      <c r="V719" s="540"/>
      <c r="W719" s="540"/>
      <c r="X719" s="541"/>
      <c r="Y719" s="632">
        <f>Y717+Y718</f>
        <v>326.07000000000005</v>
      </c>
      <c r="Z719" s="633"/>
      <c r="AA719" s="633"/>
      <c r="AB719" s="633"/>
      <c r="AC719" s="633"/>
      <c r="AD719" s="634"/>
      <c r="AF719" s="539" t="s">
        <v>5555</v>
      </c>
      <c r="AG719" s="540"/>
      <c r="AH719" s="540"/>
      <c r="AI719" s="540"/>
      <c r="AJ719" s="540"/>
      <c r="AK719" s="540"/>
      <c r="AL719" s="540"/>
      <c r="AM719" s="540"/>
      <c r="AN719" s="540"/>
      <c r="AO719" s="540"/>
      <c r="AP719" s="540"/>
      <c r="AQ719" s="540"/>
      <c r="AR719" s="540"/>
      <c r="AS719" s="540"/>
      <c r="AT719" s="540"/>
      <c r="AU719" s="540"/>
      <c r="AV719" s="540"/>
      <c r="AW719" s="540"/>
      <c r="AX719" s="540"/>
      <c r="AY719" s="540"/>
      <c r="AZ719" s="540"/>
      <c r="BA719" s="540"/>
      <c r="BB719" s="540"/>
      <c r="BC719" s="541"/>
      <c r="BD719" s="582">
        <f>BD717+BD718</f>
        <v>392.88000000000005</v>
      </c>
      <c r="BE719" s="583"/>
      <c r="BF719" s="583"/>
      <c r="BG719" s="583"/>
      <c r="BH719" s="583"/>
      <c r="BI719" s="584"/>
    </row>
    <row r="720" spans="1:61" ht="10.8" customHeight="1" x14ac:dyDescent="0.3">
      <c r="A720" s="365"/>
      <c r="B720" s="365"/>
      <c r="C720" s="365"/>
      <c r="D720" s="365"/>
      <c r="E720" s="365"/>
      <c r="F720" s="365"/>
      <c r="G720" s="365"/>
      <c r="H720" s="365"/>
      <c r="I720" s="365"/>
      <c r="J720" s="365"/>
      <c r="K720" s="365"/>
      <c r="L720" s="365"/>
      <c r="M720" s="365"/>
      <c r="N720" s="365"/>
      <c r="O720" s="365"/>
      <c r="P720" s="365"/>
      <c r="Q720" s="365"/>
      <c r="R720" s="365"/>
      <c r="S720" s="365"/>
      <c r="T720" s="365"/>
      <c r="U720" s="365"/>
      <c r="V720" s="365"/>
      <c r="W720" s="365"/>
      <c r="X720" s="365"/>
      <c r="Y720" s="365"/>
      <c r="Z720" s="365"/>
      <c r="AA720" s="365"/>
      <c r="AB720" s="365"/>
      <c r="AC720" s="365"/>
      <c r="AD720" s="365"/>
      <c r="AF720" s="365"/>
      <c r="AG720" s="365"/>
      <c r="AH720" s="365"/>
      <c r="AI720" s="365"/>
      <c r="AJ720" s="365"/>
      <c r="AK720" s="365"/>
      <c r="AL720" s="365"/>
      <c r="AM720" s="365"/>
      <c r="AN720" s="365"/>
      <c r="AO720" s="365"/>
      <c r="AP720" s="365"/>
      <c r="AQ720" s="365"/>
      <c r="AR720" s="365"/>
      <c r="AS720" s="365"/>
      <c r="AT720" s="365"/>
      <c r="AU720" s="365"/>
      <c r="AV720" s="365"/>
      <c r="AW720" s="365"/>
      <c r="AX720" s="365"/>
      <c r="AY720" s="365"/>
      <c r="AZ720" s="365"/>
      <c r="BA720" s="365"/>
      <c r="BB720" s="365"/>
      <c r="BC720" s="365"/>
      <c r="BD720" s="365"/>
      <c r="BE720" s="365"/>
      <c r="BF720" s="365"/>
      <c r="BG720" s="365"/>
      <c r="BH720" s="365"/>
      <c r="BI720" s="365"/>
    </row>
    <row r="721" spans="1:61" ht="13.35" customHeight="1" x14ac:dyDescent="0.3">
      <c r="A721" s="520" t="s">
        <v>5556</v>
      </c>
      <c r="B721" s="520"/>
      <c r="C721" s="520"/>
      <c r="D721" s="520"/>
      <c r="E721" s="520"/>
      <c r="F721" s="520" t="s">
        <v>7068</v>
      </c>
      <c r="G721" s="520"/>
      <c r="H721" s="520"/>
      <c r="I721" s="520"/>
      <c r="J721" s="520"/>
      <c r="K721" s="520"/>
      <c r="L721" s="520"/>
      <c r="M721" s="520"/>
      <c r="N721" s="520"/>
      <c r="O721" s="520"/>
      <c r="P721" s="520"/>
      <c r="Q721" s="520"/>
      <c r="R721" s="520"/>
      <c r="S721" s="520"/>
      <c r="T721" s="520"/>
      <c r="U721" s="520"/>
      <c r="V721" s="520"/>
      <c r="W721" s="520"/>
      <c r="X721" s="520"/>
      <c r="Y721" s="520"/>
      <c r="Z721" s="520"/>
      <c r="AA721" s="520"/>
      <c r="AB721" s="520"/>
      <c r="AC721" s="520"/>
      <c r="AD721" s="520"/>
      <c r="AF721" s="520" t="s">
        <v>5556</v>
      </c>
      <c r="AG721" s="520"/>
      <c r="AH721" s="520"/>
      <c r="AI721" s="520"/>
      <c r="AJ721" s="520"/>
      <c r="AK721" s="520" t="s">
        <v>7068</v>
      </c>
      <c r="AL721" s="520"/>
      <c r="AM721" s="520"/>
      <c r="AN721" s="520"/>
      <c r="AO721" s="520"/>
      <c r="AP721" s="520"/>
      <c r="AQ721" s="520"/>
      <c r="AR721" s="520"/>
      <c r="AS721" s="520"/>
      <c r="AT721" s="520"/>
      <c r="AU721" s="520"/>
      <c r="AV721" s="520"/>
      <c r="AW721" s="520"/>
      <c r="AX721" s="520"/>
      <c r="AY721" s="520"/>
      <c r="AZ721" s="520"/>
      <c r="BA721" s="520"/>
      <c r="BB721" s="520"/>
      <c r="BC721" s="520"/>
      <c r="BD721" s="520"/>
      <c r="BE721" s="520"/>
      <c r="BF721" s="520"/>
      <c r="BG721" s="520"/>
      <c r="BH721" s="520"/>
      <c r="BI721" s="520"/>
    </row>
    <row r="722" spans="1:61" ht="10.8" customHeight="1" x14ac:dyDescent="0.3">
      <c r="A722" s="365"/>
      <c r="B722" s="365"/>
      <c r="C722" s="365"/>
      <c r="D722" s="365"/>
      <c r="E722" s="365"/>
      <c r="F722" s="365"/>
      <c r="G722" s="365"/>
      <c r="H722" s="365"/>
      <c r="I722" s="365"/>
      <c r="J722" s="365"/>
      <c r="K722" s="365"/>
      <c r="L722" s="365"/>
      <c r="M722" s="365"/>
      <c r="N722" s="365"/>
      <c r="O722" s="365"/>
      <c r="P722" s="365"/>
      <c r="Q722" s="365"/>
      <c r="R722" s="365"/>
      <c r="S722" s="365"/>
      <c r="T722" s="365"/>
      <c r="U722" s="365"/>
      <c r="V722" s="365"/>
      <c r="W722" s="365"/>
      <c r="X722" s="365"/>
      <c r="Y722" s="365"/>
      <c r="Z722" s="365"/>
      <c r="AA722" s="365"/>
      <c r="AB722" s="365"/>
      <c r="AC722" s="365"/>
      <c r="AD722" s="365"/>
      <c r="AF722" s="365"/>
      <c r="AG722" s="365"/>
      <c r="AH722" s="365"/>
      <c r="AI722" s="365"/>
      <c r="AJ722" s="365"/>
      <c r="AK722" s="365"/>
      <c r="AL722" s="365"/>
      <c r="AM722" s="365"/>
      <c r="AN722" s="365"/>
      <c r="AO722" s="365"/>
      <c r="AP722" s="365"/>
      <c r="AQ722" s="365"/>
      <c r="AR722" s="365"/>
      <c r="AS722" s="365"/>
      <c r="AT722" s="365"/>
      <c r="AU722" s="365"/>
      <c r="AV722" s="365"/>
      <c r="AW722" s="365"/>
      <c r="AX722" s="365"/>
      <c r="AY722" s="365"/>
      <c r="AZ722" s="365"/>
      <c r="BA722" s="365"/>
      <c r="BB722" s="365"/>
      <c r="BC722" s="365"/>
      <c r="BD722" s="365"/>
      <c r="BE722" s="365"/>
      <c r="BF722" s="365"/>
      <c r="BG722" s="365"/>
      <c r="BH722" s="365"/>
      <c r="BI722" s="365"/>
    </row>
    <row r="723" spans="1:61" ht="22.95" customHeight="1" x14ac:dyDescent="0.3">
      <c r="A723" s="365" t="s">
        <v>7069</v>
      </c>
      <c r="B723" s="365"/>
      <c r="C723" s="365"/>
      <c r="D723" s="365"/>
      <c r="E723" s="365"/>
      <c r="F723" s="365"/>
      <c r="G723" s="365"/>
      <c r="H723" s="365"/>
      <c r="I723" s="365"/>
      <c r="J723" s="365"/>
      <c r="K723" s="365"/>
      <c r="L723" s="365"/>
      <c r="M723" s="365"/>
      <c r="N723" s="365"/>
      <c r="O723" s="365"/>
      <c r="P723" s="365"/>
      <c r="Q723" s="365"/>
      <c r="R723" s="365"/>
      <c r="S723" s="365"/>
      <c r="T723" s="365"/>
      <c r="U723" s="365"/>
      <c r="V723" s="365"/>
      <c r="W723" s="365"/>
      <c r="X723" s="365"/>
      <c r="Y723" s="637" t="s">
        <v>5631</v>
      </c>
      <c r="Z723" s="637"/>
      <c r="AA723" s="637"/>
      <c r="AB723" s="637"/>
      <c r="AC723" s="637"/>
      <c r="AD723" s="637"/>
      <c r="AF723" s="365" t="s">
        <v>7069</v>
      </c>
      <c r="AG723" s="365"/>
      <c r="AH723" s="365"/>
      <c r="AI723" s="365"/>
      <c r="AJ723" s="365"/>
      <c r="AK723" s="365"/>
      <c r="AL723" s="365"/>
      <c r="AM723" s="365"/>
      <c r="AN723" s="365"/>
      <c r="AO723" s="365"/>
      <c r="AP723" s="365"/>
      <c r="AQ723" s="365"/>
      <c r="AR723" s="365"/>
      <c r="AS723" s="365"/>
      <c r="AT723" s="365"/>
      <c r="AU723" s="365"/>
      <c r="AV723" s="365"/>
      <c r="AW723" s="365"/>
      <c r="AX723" s="365"/>
      <c r="AY723" s="365"/>
      <c r="AZ723" s="365"/>
      <c r="BA723" s="365"/>
      <c r="BB723" s="365"/>
      <c r="BC723" s="365"/>
      <c r="BD723" s="365" t="s">
        <v>5631</v>
      </c>
      <c r="BE723" s="365"/>
      <c r="BF723" s="365"/>
      <c r="BG723" s="365"/>
      <c r="BH723" s="365"/>
      <c r="BI723" s="365"/>
    </row>
    <row r="724" spans="1:61" ht="10.8" customHeight="1" x14ac:dyDescent="0.3">
      <c r="A724" s="365"/>
      <c r="B724" s="365"/>
      <c r="C724" s="365"/>
      <c r="D724" s="365"/>
      <c r="E724" s="365"/>
      <c r="F724" s="365"/>
      <c r="G724" s="365"/>
      <c r="H724" s="365"/>
      <c r="I724" s="365"/>
      <c r="J724" s="365"/>
      <c r="K724" s="365"/>
      <c r="L724" s="365"/>
      <c r="M724" s="365"/>
      <c r="N724" s="365"/>
      <c r="O724" s="365"/>
      <c r="P724" s="365"/>
      <c r="Q724" s="365"/>
      <c r="R724" s="365"/>
      <c r="S724" s="365"/>
      <c r="T724" s="365"/>
      <c r="U724" s="365"/>
      <c r="V724" s="365"/>
      <c r="W724" s="365"/>
      <c r="X724" s="365"/>
      <c r="Y724" s="365"/>
      <c r="Z724" s="365"/>
      <c r="AA724" s="365"/>
      <c r="AB724" s="365"/>
      <c r="AC724" s="365"/>
      <c r="AD724" s="365"/>
      <c r="AF724" s="365"/>
      <c r="AG724" s="365"/>
      <c r="AH724" s="365"/>
      <c r="AI724" s="365"/>
      <c r="AJ724" s="365"/>
      <c r="AK724" s="365"/>
      <c r="AL724" s="365"/>
      <c r="AM724" s="365"/>
      <c r="AN724" s="365"/>
      <c r="AO724" s="365"/>
      <c r="AP724" s="365"/>
      <c r="AQ724" s="365"/>
      <c r="AR724" s="365"/>
      <c r="AS724" s="365"/>
      <c r="AT724" s="365"/>
      <c r="AU724" s="365"/>
      <c r="AV724" s="365"/>
      <c r="AW724" s="365"/>
      <c r="AX724" s="365"/>
      <c r="AY724" s="365"/>
      <c r="AZ724" s="365"/>
      <c r="BA724" s="365"/>
      <c r="BB724" s="365"/>
      <c r="BC724" s="365"/>
      <c r="BD724" s="365"/>
      <c r="BE724" s="365"/>
      <c r="BF724" s="365"/>
      <c r="BG724" s="365"/>
      <c r="BH724" s="365"/>
      <c r="BI724" s="365"/>
    </row>
    <row r="725" spans="1:61" ht="11.4" customHeight="1" x14ac:dyDescent="0.3">
      <c r="A725" s="551" t="s">
        <v>5548</v>
      </c>
      <c r="B725" s="552"/>
      <c r="C725" s="552"/>
      <c r="D725" s="552"/>
      <c r="E725" s="552"/>
      <c r="F725" s="552"/>
      <c r="G725" s="553"/>
      <c r="H725" s="551" t="s">
        <v>5557</v>
      </c>
      <c r="I725" s="552"/>
      <c r="J725" s="552"/>
      <c r="K725" s="552"/>
      <c r="L725" s="553"/>
      <c r="M725" s="545" t="s">
        <v>5558</v>
      </c>
      <c r="N725" s="547"/>
      <c r="O725" s="545" t="s">
        <v>5559</v>
      </c>
      <c r="P725" s="546"/>
      <c r="Q725" s="546"/>
      <c r="R725" s="547"/>
      <c r="S725" s="545" t="s">
        <v>5560</v>
      </c>
      <c r="T725" s="546"/>
      <c r="U725" s="546"/>
      <c r="V725" s="547"/>
      <c r="W725" s="545" t="s">
        <v>5551</v>
      </c>
      <c r="X725" s="546"/>
      <c r="Y725" s="546"/>
      <c r="Z725" s="546"/>
      <c r="AA725" s="547"/>
      <c r="AB725" s="545" t="s">
        <v>5561</v>
      </c>
      <c r="AC725" s="546"/>
      <c r="AD725" s="547"/>
      <c r="AF725" s="551" t="s">
        <v>5548</v>
      </c>
      <c r="AG725" s="552"/>
      <c r="AH725" s="552"/>
      <c r="AI725" s="552"/>
      <c r="AJ725" s="552"/>
      <c r="AK725" s="552"/>
      <c r="AL725" s="553"/>
      <c r="AM725" s="551" t="s">
        <v>5557</v>
      </c>
      <c r="AN725" s="552"/>
      <c r="AO725" s="552"/>
      <c r="AP725" s="552"/>
      <c r="AQ725" s="553"/>
      <c r="AR725" s="539" t="s">
        <v>5558</v>
      </c>
      <c r="AS725" s="541"/>
      <c r="AT725" s="539" t="s">
        <v>5559</v>
      </c>
      <c r="AU725" s="540"/>
      <c r="AV725" s="540"/>
      <c r="AW725" s="541"/>
      <c r="AX725" s="539" t="s">
        <v>5560</v>
      </c>
      <c r="AY725" s="540"/>
      <c r="AZ725" s="540"/>
      <c r="BA725" s="541"/>
      <c r="BB725" s="539" t="s">
        <v>5551</v>
      </c>
      <c r="BC725" s="540"/>
      <c r="BD725" s="540"/>
      <c r="BE725" s="540"/>
      <c r="BF725" s="541"/>
      <c r="BG725" s="539" t="s">
        <v>5561</v>
      </c>
      <c r="BH725" s="540"/>
      <c r="BI725" s="541"/>
    </row>
    <row r="726" spans="1:61" ht="11.4" customHeight="1" x14ac:dyDescent="0.3">
      <c r="A726" s="521" t="s">
        <v>5562</v>
      </c>
      <c r="B726" s="522"/>
      <c r="C726" s="522"/>
      <c r="D726" s="522"/>
      <c r="E726" s="522"/>
      <c r="F726" s="522"/>
      <c r="G726" s="523"/>
      <c r="H726" s="521" t="s">
        <v>5563</v>
      </c>
      <c r="I726" s="522"/>
      <c r="J726" s="522"/>
      <c r="K726" s="522"/>
      <c r="L726" s="523"/>
      <c r="M726" s="673">
        <f>ROUND(AR726*(1-'COMP IMPLANTAÇÃO'!$AI$1),2)</f>
        <v>6.02</v>
      </c>
      <c r="N726" s="674"/>
      <c r="O726" s="673">
        <f t="shared" ref="O726:O727" si="144">TRUNC(M726*(1+(S726/100)),2)</f>
        <v>16.88</v>
      </c>
      <c r="P726" s="675"/>
      <c r="Q726" s="675"/>
      <c r="R726" s="674"/>
      <c r="S726" s="620">
        <v>180.43</v>
      </c>
      <c r="T726" s="621"/>
      <c r="U726" s="621"/>
      <c r="V726" s="622"/>
      <c r="W726" s="611">
        <v>0.249</v>
      </c>
      <c r="X726" s="612"/>
      <c r="Y726" s="612"/>
      <c r="Z726" s="612"/>
      <c r="AA726" s="613"/>
      <c r="AB726" s="623">
        <f t="shared" ref="AB726:AB727" si="145">TRUNC(O726*W726,2)</f>
        <v>4.2</v>
      </c>
      <c r="AC726" s="624"/>
      <c r="AD726" s="625"/>
      <c r="AF726" s="521" t="s">
        <v>5562</v>
      </c>
      <c r="AG726" s="522"/>
      <c r="AH726" s="522"/>
      <c r="AI726" s="522"/>
      <c r="AJ726" s="522"/>
      <c r="AK726" s="522"/>
      <c r="AL726" s="523"/>
      <c r="AM726" s="521" t="s">
        <v>5563</v>
      </c>
      <c r="AN726" s="522"/>
      <c r="AO726" s="522"/>
      <c r="AP726" s="522"/>
      <c r="AQ726" s="523"/>
      <c r="AR726" s="535">
        <v>7.25</v>
      </c>
      <c r="AS726" s="537"/>
      <c r="AT726" s="526">
        <v>20.329999999999998</v>
      </c>
      <c r="AU726" s="527"/>
      <c r="AV726" s="527"/>
      <c r="AW726" s="528"/>
      <c r="AX726" s="529">
        <v>180.43</v>
      </c>
      <c r="AY726" s="530"/>
      <c r="AZ726" s="530"/>
      <c r="BA726" s="531"/>
      <c r="BB726" s="532">
        <v>0.249</v>
      </c>
      <c r="BC726" s="533"/>
      <c r="BD726" s="533"/>
      <c r="BE726" s="533"/>
      <c r="BF726" s="534"/>
      <c r="BG726" s="526">
        <f>AT726*BB726</f>
        <v>5.0621699999999992</v>
      </c>
      <c r="BH726" s="527"/>
      <c r="BI726" s="528"/>
    </row>
    <row r="727" spans="1:61" ht="11.4" customHeight="1" x14ac:dyDescent="0.3">
      <c r="A727" s="521" t="s">
        <v>5567</v>
      </c>
      <c r="B727" s="522"/>
      <c r="C727" s="522"/>
      <c r="D727" s="522"/>
      <c r="E727" s="522"/>
      <c r="F727" s="522"/>
      <c r="G727" s="523"/>
      <c r="H727" s="521" t="s">
        <v>171</v>
      </c>
      <c r="I727" s="522"/>
      <c r="J727" s="522"/>
      <c r="K727" s="522"/>
      <c r="L727" s="523"/>
      <c r="M727" s="673">
        <f>ROUND(AR727*(1-'COMP IMPLANTAÇÃO'!$AI$1),2)</f>
        <v>9.59</v>
      </c>
      <c r="N727" s="674"/>
      <c r="O727" s="673">
        <f t="shared" si="144"/>
        <v>24.16</v>
      </c>
      <c r="P727" s="675"/>
      <c r="Q727" s="675"/>
      <c r="R727" s="674"/>
      <c r="S727" s="620">
        <v>152.01</v>
      </c>
      <c r="T727" s="621"/>
      <c r="U727" s="621"/>
      <c r="V727" s="622"/>
      <c r="W727" s="611">
        <v>1.1135999999999999</v>
      </c>
      <c r="X727" s="612"/>
      <c r="Y727" s="612"/>
      <c r="Z727" s="612"/>
      <c r="AA727" s="613"/>
      <c r="AB727" s="623">
        <f t="shared" si="145"/>
        <v>26.9</v>
      </c>
      <c r="AC727" s="624"/>
      <c r="AD727" s="625"/>
      <c r="AF727" s="521" t="s">
        <v>5567</v>
      </c>
      <c r="AG727" s="522"/>
      <c r="AH727" s="522"/>
      <c r="AI727" s="522"/>
      <c r="AJ727" s="522"/>
      <c r="AK727" s="522"/>
      <c r="AL727" s="523"/>
      <c r="AM727" s="521" t="s">
        <v>171</v>
      </c>
      <c r="AN727" s="522"/>
      <c r="AO727" s="522"/>
      <c r="AP727" s="522"/>
      <c r="AQ727" s="523"/>
      <c r="AR727" s="526">
        <v>11.56</v>
      </c>
      <c r="AS727" s="528"/>
      <c r="AT727" s="526">
        <v>29.13</v>
      </c>
      <c r="AU727" s="527"/>
      <c r="AV727" s="527"/>
      <c r="AW727" s="528"/>
      <c r="AX727" s="529">
        <v>152.01</v>
      </c>
      <c r="AY727" s="530"/>
      <c r="AZ727" s="530"/>
      <c r="BA727" s="531"/>
      <c r="BB727" s="532">
        <v>1.1135999999999999</v>
      </c>
      <c r="BC727" s="533"/>
      <c r="BD727" s="533"/>
      <c r="BE727" s="533"/>
      <c r="BF727" s="534"/>
      <c r="BG727" s="526">
        <f>AT727*BB727</f>
        <v>32.439167999999995</v>
      </c>
      <c r="BH727" s="527"/>
      <c r="BI727" s="528"/>
    </row>
    <row r="728" spans="1:61" ht="11.4" customHeight="1" x14ac:dyDescent="0.3">
      <c r="A728" s="538" t="s">
        <v>5565</v>
      </c>
      <c r="B728" s="538"/>
      <c r="C728" s="538"/>
      <c r="D728" s="538"/>
      <c r="E728" s="538"/>
      <c r="F728" s="538"/>
      <c r="G728" s="538"/>
      <c r="H728" s="538"/>
      <c r="I728" s="538"/>
      <c r="J728" s="538"/>
      <c r="K728" s="538"/>
      <c r="L728" s="538"/>
      <c r="M728" s="538"/>
      <c r="N728" s="538"/>
      <c r="O728" s="538"/>
      <c r="P728" s="538"/>
      <c r="Q728" s="538"/>
      <c r="R728" s="538"/>
      <c r="S728" s="538"/>
      <c r="T728" s="538"/>
      <c r="U728" s="538"/>
      <c r="V728" s="538"/>
      <c r="W728" s="538"/>
      <c r="X728" s="538"/>
      <c r="Y728" s="617">
        <f>SUM(AB726:AD727)+0.01</f>
        <v>31.11</v>
      </c>
      <c r="Z728" s="618"/>
      <c r="AA728" s="618"/>
      <c r="AB728" s="618"/>
      <c r="AC728" s="618"/>
      <c r="AD728" s="619"/>
      <c r="AF728" s="538" t="s">
        <v>5565</v>
      </c>
      <c r="AG728" s="538"/>
      <c r="AH728" s="538"/>
      <c r="AI728" s="538"/>
      <c r="AJ728" s="538"/>
      <c r="AK728" s="538"/>
      <c r="AL728" s="538"/>
      <c r="AM728" s="538"/>
      <c r="AN728" s="538"/>
      <c r="AO728" s="538"/>
      <c r="AP728" s="538"/>
      <c r="AQ728" s="538"/>
      <c r="AR728" s="538"/>
      <c r="AS728" s="538"/>
      <c r="AT728" s="538"/>
      <c r="AU728" s="538"/>
      <c r="AV728" s="538"/>
      <c r="AW728" s="538"/>
      <c r="AX728" s="538"/>
      <c r="AY728" s="538"/>
      <c r="AZ728" s="538"/>
      <c r="BA728" s="538"/>
      <c r="BB728" s="538"/>
      <c r="BC728" s="538"/>
      <c r="BD728" s="526">
        <f>SUM(BG726:BI727)</f>
        <v>37.501337999999997</v>
      </c>
      <c r="BE728" s="527"/>
      <c r="BF728" s="527"/>
      <c r="BG728" s="527"/>
      <c r="BH728" s="527"/>
      <c r="BI728" s="528"/>
    </row>
    <row r="729" spans="1:61" ht="10.8" customHeight="1" x14ac:dyDescent="0.3">
      <c r="A729" s="365"/>
      <c r="B729" s="365"/>
      <c r="C729" s="365"/>
      <c r="D729" s="365"/>
      <c r="E729" s="365"/>
      <c r="F729" s="365"/>
      <c r="G729" s="365"/>
      <c r="H729" s="365"/>
      <c r="I729" s="365"/>
      <c r="J729" s="365"/>
      <c r="K729" s="365"/>
      <c r="L729" s="365"/>
      <c r="M729" s="365"/>
      <c r="N729" s="365"/>
      <c r="O729" s="365"/>
      <c r="P729" s="365"/>
      <c r="Q729" s="365"/>
      <c r="R729" s="365"/>
      <c r="S729" s="365"/>
      <c r="T729" s="365"/>
      <c r="U729" s="365"/>
      <c r="V729" s="365"/>
      <c r="W729" s="365"/>
      <c r="X729" s="365"/>
      <c r="Y729" s="365"/>
      <c r="Z729" s="365"/>
      <c r="AA729" s="365"/>
      <c r="AB729" s="365"/>
      <c r="AC729" s="365"/>
      <c r="AD729" s="365"/>
      <c r="AF729" s="365"/>
      <c r="AG729" s="365"/>
      <c r="AH729" s="365"/>
      <c r="AI729" s="365"/>
      <c r="AJ729" s="365"/>
      <c r="AK729" s="365"/>
      <c r="AL729" s="365"/>
      <c r="AM729" s="365"/>
      <c r="AN729" s="365"/>
      <c r="AO729" s="365"/>
      <c r="AP729" s="365"/>
      <c r="AQ729" s="365"/>
      <c r="AR729" s="365"/>
      <c r="AS729" s="365"/>
      <c r="AT729" s="365"/>
      <c r="AU729" s="365"/>
      <c r="AV729" s="365"/>
      <c r="AW729" s="365"/>
      <c r="AX729" s="365"/>
      <c r="AY729" s="365"/>
      <c r="AZ729" s="365"/>
      <c r="BA729" s="365"/>
      <c r="BB729" s="365"/>
      <c r="BC729" s="365"/>
      <c r="BD729" s="365"/>
      <c r="BE729" s="365"/>
      <c r="BF729" s="365"/>
      <c r="BG729" s="365"/>
      <c r="BH729" s="365"/>
      <c r="BI729" s="365"/>
    </row>
    <row r="730" spans="1:61" ht="11.4" customHeight="1" x14ac:dyDescent="0.3">
      <c r="A730" s="551" t="s">
        <v>5548</v>
      </c>
      <c r="B730" s="552"/>
      <c r="C730" s="552"/>
      <c r="D730" s="552"/>
      <c r="E730" s="552"/>
      <c r="F730" s="552"/>
      <c r="G730" s="553"/>
      <c r="H730" s="551" t="s">
        <v>5549</v>
      </c>
      <c r="I730" s="552"/>
      <c r="J730" s="552"/>
      <c r="K730" s="552"/>
      <c r="L730" s="552"/>
      <c r="M730" s="552"/>
      <c r="N730" s="552"/>
      <c r="O730" s="553"/>
      <c r="P730" s="646" t="s">
        <v>167</v>
      </c>
      <c r="Q730" s="647"/>
      <c r="R730" s="647"/>
      <c r="S730" s="648"/>
      <c r="T730" s="545" t="s">
        <v>5550</v>
      </c>
      <c r="U730" s="546"/>
      <c r="V730" s="546"/>
      <c r="W730" s="547"/>
      <c r="X730" s="545" t="s">
        <v>5551</v>
      </c>
      <c r="Y730" s="546"/>
      <c r="Z730" s="546"/>
      <c r="AA730" s="546"/>
      <c r="AB730" s="547"/>
      <c r="AC730" s="545" t="s">
        <v>5552</v>
      </c>
      <c r="AD730" s="547"/>
      <c r="AF730" s="551" t="s">
        <v>5548</v>
      </c>
      <c r="AG730" s="552"/>
      <c r="AH730" s="552"/>
      <c r="AI730" s="552"/>
      <c r="AJ730" s="552"/>
      <c r="AK730" s="552"/>
      <c r="AL730" s="553"/>
      <c r="AM730" s="551" t="s">
        <v>5549</v>
      </c>
      <c r="AN730" s="552"/>
      <c r="AO730" s="552"/>
      <c r="AP730" s="552"/>
      <c r="AQ730" s="552"/>
      <c r="AR730" s="552"/>
      <c r="AS730" s="552"/>
      <c r="AT730" s="553"/>
      <c r="AU730" s="554" t="s">
        <v>167</v>
      </c>
      <c r="AV730" s="563"/>
      <c r="AW730" s="563"/>
      <c r="AX730" s="555"/>
      <c r="AY730" s="539" t="s">
        <v>5550</v>
      </c>
      <c r="AZ730" s="540"/>
      <c r="BA730" s="540"/>
      <c r="BB730" s="541"/>
      <c r="BC730" s="539" t="s">
        <v>5551</v>
      </c>
      <c r="BD730" s="540"/>
      <c r="BE730" s="540"/>
      <c r="BF730" s="540"/>
      <c r="BG730" s="541"/>
      <c r="BH730" s="539" t="s">
        <v>5552</v>
      </c>
      <c r="BI730" s="541"/>
    </row>
    <row r="731" spans="1:61" ht="11.4" customHeight="1" x14ac:dyDescent="0.3">
      <c r="A731" s="521" t="s">
        <v>5650</v>
      </c>
      <c r="B731" s="522"/>
      <c r="C731" s="522"/>
      <c r="D731" s="522"/>
      <c r="E731" s="522"/>
      <c r="F731" s="522"/>
      <c r="G731" s="523"/>
      <c r="H731" s="521" t="s">
        <v>5651</v>
      </c>
      <c r="I731" s="522"/>
      <c r="J731" s="522"/>
      <c r="K731" s="522"/>
      <c r="L731" s="522"/>
      <c r="M731" s="522"/>
      <c r="N731" s="522"/>
      <c r="O731" s="523"/>
      <c r="P731" s="649" t="s">
        <v>79</v>
      </c>
      <c r="Q731" s="650"/>
      <c r="R731" s="650"/>
      <c r="S731" s="651"/>
      <c r="T731" s="608">
        <f>ROUND(AY731*(1-'COMP IMPLANTAÇÃO'!$AI$1),2)</f>
        <v>6.47</v>
      </c>
      <c r="U731" s="609"/>
      <c r="V731" s="609"/>
      <c r="W731" s="610"/>
      <c r="X731" s="611">
        <v>0.14099999999999999</v>
      </c>
      <c r="Y731" s="612"/>
      <c r="Z731" s="612"/>
      <c r="AA731" s="612"/>
      <c r="AB731" s="613"/>
      <c r="AC731" s="655">
        <f t="shared" ref="AC731:AC733" si="146">TRUNC(T731*X731,2)</f>
        <v>0.91</v>
      </c>
      <c r="AD731" s="656"/>
      <c r="AF731" s="521" t="s">
        <v>5650</v>
      </c>
      <c r="AG731" s="522"/>
      <c r="AH731" s="522"/>
      <c r="AI731" s="522"/>
      <c r="AJ731" s="522"/>
      <c r="AK731" s="522"/>
      <c r="AL731" s="523"/>
      <c r="AM731" s="521" t="s">
        <v>5651</v>
      </c>
      <c r="AN731" s="522"/>
      <c r="AO731" s="522"/>
      <c r="AP731" s="522"/>
      <c r="AQ731" s="522"/>
      <c r="AR731" s="522"/>
      <c r="AS731" s="522"/>
      <c r="AT731" s="523"/>
      <c r="AU731" s="524" t="s">
        <v>79</v>
      </c>
      <c r="AV731" s="564"/>
      <c r="AW731" s="564"/>
      <c r="AX731" s="525"/>
      <c r="AY731" s="535">
        <v>7.8</v>
      </c>
      <c r="AZ731" s="536"/>
      <c r="BA731" s="536"/>
      <c r="BB731" s="537"/>
      <c r="BC731" s="532">
        <v>0.14099999999999999</v>
      </c>
      <c r="BD731" s="533"/>
      <c r="BE731" s="533"/>
      <c r="BF731" s="533"/>
      <c r="BG731" s="534"/>
      <c r="BH731" s="535">
        <f>AY731*BC731</f>
        <v>1.0997999999999999</v>
      </c>
      <c r="BI731" s="537"/>
    </row>
    <row r="732" spans="1:61" ht="34.5" customHeight="1" x14ac:dyDescent="0.3">
      <c r="A732" s="521" t="s">
        <v>6921</v>
      </c>
      <c r="B732" s="522"/>
      <c r="C732" s="522"/>
      <c r="D732" s="522"/>
      <c r="E732" s="522"/>
      <c r="F732" s="522"/>
      <c r="G732" s="523"/>
      <c r="H732" s="521" t="s">
        <v>6922</v>
      </c>
      <c r="I732" s="522"/>
      <c r="J732" s="522"/>
      <c r="K732" s="522"/>
      <c r="L732" s="522"/>
      <c r="M732" s="522"/>
      <c r="N732" s="522"/>
      <c r="O732" s="523"/>
      <c r="P732" s="649" t="s">
        <v>67</v>
      </c>
      <c r="Q732" s="650"/>
      <c r="R732" s="650"/>
      <c r="S732" s="651"/>
      <c r="T732" s="608">
        <f>ROUND(AY732*(1-'COMP IMPLANTAÇÃO'!$AI$1),2)</f>
        <v>49.76</v>
      </c>
      <c r="U732" s="609"/>
      <c r="V732" s="609"/>
      <c r="W732" s="610"/>
      <c r="X732" s="611">
        <v>1.1326000000000001</v>
      </c>
      <c r="Y732" s="612"/>
      <c r="Z732" s="612"/>
      <c r="AA732" s="612"/>
      <c r="AB732" s="613"/>
      <c r="AC732" s="655">
        <f t="shared" si="146"/>
        <v>56.35</v>
      </c>
      <c r="AD732" s="656"/>
      <c r="AF732" s="521" t="s">
        <v>6921</v>
      </c>
      <c r="AG732" s="522"/>
      <c r="AH732" s="522"/>
      <c r="AI732" s="522"/>
      <c r="AJ732" s="522"/>
      <c r="AK732" s="522"/>
      <c r="AL732" s="523"/>
      <c r="AM732" s="521" t="s">
        <v>6922</v>
      </c>
      <c r="AN732" s="522"/>
      <c r="AO732" s="522"/>
      <c r="AP732" s="522"/>
      <c r="AQ732" s="522"/>
      <c r="AR732" s="522"/>
      <c r="AS732" s="522"/>
      <c r="AT732" s="523"/>
      <c r="AU732" s="524" t="s">
        <v>67</v>
      </c>
      <c r="AV732" s="564"/>
      <c r="AW732" s="564"/>
      <c r="AX732" s="525"/>
      <c r="AY732" s="526">
        <v>59.95</v>
      </c>
      <c r="AZ732" s="527"/>
      <c r="BA732" s="527"/>
      <c r="BB732" s="528"/>
      <c r="BC732" s="532">
        <v>1.1326000000000001</v>
      </c>
      <c r="BD732" s="533"/>
      <c r="BE732" s="533"/>
      <c r="BF732" s="533"/>
      <c r="BG732" s="534"/>
      <c r="BH732" s="535">
        <f t="shared" ref="BH732:BH733" si="147">AY732*BC732</f>
        <v>67.899370000000005</v>
      </c>
      <c r="BI732" s="537"/>
    </row>
    <row r="733" spans="1:61" ht="22.95" customHeight="1" x14ac:dyDescent="0.3">
      <c r="A733" s="521" t="s">
        <v>5648</v>
      </c>
      <c r="B733" s="522"/>
      <c r="C733" s="522"/>
      <c r="D733" s="522"/>
      <c r="E733" s="522"/>
      <c r="F733" s="522"/>
      <c r="G733" s="523"/>
      <c r="H733" s="521" t="s">
        <v>5649</v>
      </c>
      <c r="I733" s="522"/>
      <c r="J733" s="522"/>
      <c r="K733" s="522"/>
      <c r="L733" s="522"/>
      <c r="M733" s="522"/>
      <c r="N733" s="522"/>
      <c r="O733" s="523"/>
      <c r="P733" s="649" t="s">
        <v>79</v>
      </c>
      <c r="Q733" s="650"/>
      <c r="R733" s="650"/>
      <c r="S733" s="651"/>
      <c r="T733" s="608">
        <f>ROUND(AY733*(1-'COMP IMPLANTAÇÃO'!$AI$1),2)</f>
        <v>1.68</v>
      </c>
      <c r="U733" s="609"/>
      <c r="V733" s="609"/>
      <c r="W733" s="610"/>
      <c r="X733" s="611">
        <v>9.1300000000000008</v>
      </c>
      <c r="Y733" s="612"/>
      <c r="Z733" s="612"/>
      <c r="AA733" s="612"/>
      <c r="AB733" s="613"/>
      <c r="AC733" s="655">
        <f t="shared" si="146"/>
        <v>15.33</v>
      </c>
      <c r="AD733" s="656"/>
      <c r="AF733" s="521" t="s">
        <v>5648</v>
      </c>
      <c r="AG733" s="522"/>
      <c r="AH733" s="522"/>
      <c r="AI733" s="522"/>
      <c r="AJ733" s="522"/>
      <c r="AK733" s="522"/>
      <c r="AL733" s="523"/>
      <c r="AM733" s="521" t="s">
        <v>5649</v>
      </c>
      <c r="AN733" s="522"/>
      <c r="AO733" s="522"/>
      <c r="AP733" s="522"/>
      <c r="AQ733" s="522"/>
      <c r="AR733" s="522"/>
      <c r="AS733" s="522"/>
      <c r="AT733" s="523"/>
      <c r="AU733" s="524" t="s">
        <v>79</v>
      </c>
      <c r="AV733" s="564"/>
      <c r="AW733" s="564"/>
      <c r="AX733" s="525"/>
      <c r="AY733" s="535">
        <v>2.02</v>
      </c>
      <c r="AZ733" s="536"/>
      <c r="BA733" s="536"/>
      <c r="BB733" s="537"/>
      <c r="BC733" s="532">
        <v>9.1300000000000008</v>
      </c>
      <c r="BD733" s="533"/>
      <c r="BE733" s="533"/>
      <c r="BF733" s="533"/>
      <c r="BG733" s="534"/>
      <c r="BH733" s="535">
        <f t="shared" si="147"/>
        <v>18.442600000000002</v>
      </c>
      <c r="BI733" s="537"/>
    </row>
    <row r="734" spans="1:61" ht="11.4" customHeight="1" x14ac:dyDescent="0.3">
      <c r="A734" s="538" t="s">
        <v>5553</v>
      </c>
      <c r="B734" s="538"/>
      <c r="C734" s="538"/>
      <c r="D734" s="538"/>
      <c r="E734" s="538"/>
      <c r="F734" s="538"/>
      <c r="G734" s="538"/>
      <c r="H734" s="538"/>
      <c r="I734" s="538"/>
      <c r="J734" s="538"/>
      <c r="K734" s="538"/>
      <c r="L734" s="538"/>
      <c r="M734" s="538"/>
      <c r="N734" s="538"/>
      <c r="O734" s="538"/>
      <c r="P734" s="538"/>
      <c r="Q734" s="538"/>
      <c r="R734" s="538"/>
      <c r="S734" s="538"/>
      <c r="T734" s="538"/>
      <c r="U734" s="538"/>
      <c r="V734" s="538"/>
      <c r="W734" s="538"/>
      <c r="X734" s="538"/>
      <c r="Y734" s="617">
        <f>SUM(AC731:AD733)-0.04</f>
        <v>72.55</v>
      </c>
      <c r="Z734" s="618"/>
      <c r="AA734" s="618"/>
      <c r="AB734" s="618"/>
      <c r="AC734" s="618"/>
      <c r="AD734" s="619"/>
      <c r="AF734" s="538" t="s">
        <v>5553</v>
      </c>
      <c r="AG734" s="538"/>
      <c r="AH734" s="538"/>
      <c r="AI734" s="538"/>
      <c r="AJ734" s="538"/>
      <c r="AK734" s="538"/>
      <c r="AL734" s="538"/>
      <c r="AM734" s="538"/>
      <c r="AN734" s="538"/>
      <c r="AO734" s="538"/>
      <c r="AP734" s="538"/>
      <c r="AQ734" s="538"/>
      <c r="AR734" s="538"/>
      <c r="AS734" s="538"/>
      <c r="AT734" s="538"/>
      <c r="AU734" s="538"/>
      <c r="AV734" s="538"/>
      <c r="AW734" s="538"/>
      <c r="AX734" s="538"/>
      <c r="AY734" s="538"/>
      <c r="AZ734" s="538"/>
      <c r="BA734" s="538"/>
      <c r="BB734" s="538"/>
      <c r="BC734" s="538"/>
      <c r="BD734" s="526">
        <f>SUM(BH731:BI733)</f>
        <v>87.441770000000005</v>
      </c>
      <c r="BE734" s="527"/>
      <c r="BF734" s="527"/>
      <c r="BG734" s="527"/>
      <c r="BH734" s="527"/>
      <c r="BI734" s="528"/>
    </row>
    <row r="735" spans="1:61" ht="10.8" customHeight="1" x14ac:dyDescent="0.3">
      <c r="A735" s="365"/>
      <c r="B735" s="365"/>
      <c r="C735" s="365"/>
      <c r="D735" s="365"/>
      <c r="E735" s="365"/>
      <c r="F735" s="365"/>
      <c r="G735" s="365"/>
      <c r="H735" s="365"/>
      <c r="I735" s="365"/>
      <c r="J735" s="365"/>
      <c r="K735" s="365"/>
      <c r="L735" s="365"/>
      <c r="M735" s="365"/>
      <c r="N735" s="365"/>
      <c r="O735" s="365"/>
      <c r="P735" s="365"/>
      <c r="Q735" s="365"/>
      <c r="R735" s="365"/>
      <c r="S735" s="365"/>
      <c r="T735" s="365"/>
      <c r="U735" s="365"/>
      <c r="V735" s="365"/>
      <c r="W735" s="365"/>
      <c r="X735" s="365"/>
      <c r="Y735" s="365"/>
      <c r="Z735" s="365"/>
      <c r="AA735" s="365"/>
      <c r="AB735" s="365"/>
      <c r="AC735" s="365"/>
      <c r="AD735" s="365"/>
      <c r="AF735" s="365"/>
      <c r="AG735" s="365"/>
      <c r="AH735" s="365"/>
      <c r="AI735" s="365"/>
      <c r="AJ735" s="365"/>
      <c r="AK735" s="365"/>
      <c r="AL735" s="365"/>
      <c r="AM735" s="365"/>
      <c r="AN735" s="365"/>
      <c r="AO735" s="365"/>
      <c r="AP735" s="365"/>
      <c r="AQ735" s="365"/>
      <c r="AR735" s="365"/>
      <c r="AS735" s="365"/>
      <c r="AT735" s="365"/>
      <c r="AU735" s="365"/>
      <c r="AV735" s="365"/>
      <c r="AW735" s="365"/>
      <c r="AX735" s="365"/>
      <c r="AY735" s="365"/>
      <c r="AZ735" s="365"/>
      <c r="BA735" s="365"/>
      <c r="BB735" s="365"/>
      <c r="BC735" s="365"/>
      <c r="BD735" s="365"/>
      <c r="BE735" s="365"/>
      <c r="BF735" s="365"/>
      <c r="BG735" s="365"/>
      <c r="BH735" s="365"/>
      <c r="BI735" s="365"/>
    </row>
    <row r="736" spans="1:61" ht="11.4" customHeight="1" x14ac:dyDescent="0.3">
      <c r="A736" s="539" t="s">
        <v>5554</v>
      </c>
      <c r="B736" s="540"/>
      <c r="C736" s="540"/>
      <c r="D736" s="540"/>
      <c r="E736" s="540"/>
      <c r="F736" s="540"/>
      <c r="G736" s="540"/>
      <c r="H736" s="540"/>
      <c r="I736" s="540"/>
      <c r="J736" s="540"/>
      <c r="K736" s="540"/>
      <c r="L736" s="540"/>
      <c r="M736" s="540"/>
      <c r="N736" s="540"/>
      <c r="O736" s="540"/>
      <c r="P736" s="540"/>
      <c r="Q736" s="540"/>
      <c r="R736" s="540"/>
      <c r="S736" s="540"/>
      <c r="T736" s="540"/>
      <c r="U736" s="540"/>
      <c r="V736" s="540"/>
      <c r="W736" s="540"/>
      <c r="X736" s="541"/>
      <c r="Y736" s="632">
        <f>Y734+Y728</f>
        <v>103.66</v>
      </c>
      <c r="Z736" s="633"/>
      <c r="AA736" s="633"/>
      <c r="AB736" s="633"/>
      <c r="AC736" s="633"/>
      <c r="AD736" s="634"/>
      <c r="AF736" s="539" t="s">
        <v>5554</v>
      </c>
      <c r="AG736" s="540"/>
      <c r="AH736" s="540"/>
      <c r="AI736" s="540"/>
      <c r="AJ736" s="540"/>
      <c r="AK736" s="540"/>
      <c r="AL736" s="540"/>
      <c r="AM736" s="540"/>
      <c r="AN736" s="540"/>
      <c r="AO736" s="540"/>
      <c r="AP736" s="540"/>
      <c r="AQ736" s="540"/>
      <c r="AR736" s="540"/>
      <c r="AS736" s="540"/>
      <c r="AT736" s="540"/>
      <c r="AU736" s="540"/>
      <c r="AV736" s="540"/>
      <c r="AW736" s="540"/>
      <c r="AX736" s="540"/>
      <c r="AY736" s="540"/>
      <c r="AZ736" s="540"/>
      <c r="BA736" s="540"/>
      <c r="BB736" s="540"/>
      <c r="BC736" s="541"/>
      <c r="BD736" s="582">
        <f>BD734+BD728</f>
        <v>124.943108</v>
      </c>
      <c r="BE736" s="583"/>
      <c r="BF736" s="583"/>
      <c r="BG736" s="583"/>
      <c r="BH736" s="583"/>
      <c r="BI736" s="584"/>
    </row>
    <row r="737" spans="1:61" ht="11.4" customHeight="1" x14ac:dyDescent="0.3">
      <c r="A737" s="539" t="s">
        <v>8256</v>
      </c>
      <c r="B737" s="540"/>
      <c r="C737" s="540"/>
      <c r="D737" s="540"/>
      <c r="E737" s="540"/>
      <c r="F737" s="540"/>
      <c r="G737" s="540"/>
      <c r="H737" s="540"/>
      <c r="I737" s="540"/>
      <c r="J737" s="540"/>
      <c r="K737" s="540"/>
      <c r="L737" s="540"/>
      <c r="M737" s="540"/>
      <c r="N737" s="540"/>
      <c r="O737" s="540"/>
      <c r="P737" s="540"/>
      <c r="Q737" s="540"/>
      <c r="R737" s="540"/>
      <c r="S737" s="540"/>
      <c r="T737" s="540"/>
      <c r="U737" s="540"/>
      <c r="V737" s="540"/>
      <c r="W737" s="540"/>
      <c r="X737" s="303">
        <v>0.25069999999999998</v>
      </c>
      <c r="Y737" s="548">
        <f>TRUNC(Y736*X737,2)</f>
        <v>25.98</v>
      </c>
      <c r="Z737" s="549"/>
      <c r="AA737" s="549"/>
      <c r="AB737" s="549"/>
      <c r="AC737" s="549"/>
      <c r="AD737" s="550"/>
      <c r="AF737" s="539" t="s">
        <v>8256</v>
      </c>
      <c r="AG737" s="540"/>
      <c r="AH737" s="540"/>
      <c r="AI737" s="540"/>
      <c r="AJ737" s="540"/>
      <c r="AK737" s="540"/>
      <c r="AL737" s="540"/>
      <c r="AM737" s="540"/>
      <c r="AN737" s="540"/>
      <c r="AO737" s="540"/>
      <c r="AP737" s="540"/>
      <c r="AQ737" s="540"/>
      <c r="AR737" s="540"/>
      <c r="AS737" s="540"/>
      <c r="AT737" s="540"/>
      <c r="AU737" s="540"/>
      <c r="AV737" s="540"/>
      <c r="AW737" s="540"/>
      <c r="AX737" s="540"/>
      <c r="AY737" s="540"/>
      <c r="AZ737" s="540"/>
      <c r="BA737" s="540"/>
      <c r="BB737" s="540"/>
      <c r="BC737" s="275">
        <v>0.25069999999999998</v>
      </c>
      <c r="BD737" s="590">
        <f>BD736*BC737</f>
        <v>31.323237175599996</v>
      </c>
      <c r="BE737" s="591"/>
      <c r="BF737" s="591"/>
      <c r="BG737" s="591"/>
      <c r="BH737" s="591"/>
      <c r="BI737" s="592"/>
    </row>
    <row r="738" spans="1:61" ht="11.4" customHeight="1" x14ac:dyDescent="0.3">
      <c r="A738" s="539" t="s">
        <v>5555</v>
      </c>
      <c r="B738" s="540"/>
      <c r="C738" s="540"/>
      <c r="D738" s="540"/>
      <c r="E738" s="540"/>
      <c r="F738" s="540"/>
      <c r="G738" s="540"/>
      <c r="H738" s="540"/>
      <c r="I738" s="540"/>
      <c r="J738" s="540"/>
      <c r="K738" s="540"/>
      <c r="L738" s="540"/>
      <c r="M738" s="540"/>
      <c r="N738" s="540"/>
      <c r="O738" s="540"/>
      <c r="P738" s="540"/>
      <c r="Q738" s="540"/>
      <c r="R738" s="540"/>
      <c r="S738" s="540"/>
      <c r="T738" s="540"/>
      <c r="U738" s="540"/>
      <c r="V738" s="540"/>
      <c r="W738" s="540"/>
      <c r="X738" s="541"/>
      <c r="Y738" s="632">
        <f>Y737+Y736-0.01</f>
        <v>129.63</v>
      </c>
      <c r="Z738" s="633"/>
      <c r="AA738" s="633"/>
      <c r="AB738" s="633"/>
      <c r="AC738" s="633"/>
      <c r="AD738" s="634"/>
      <c r="AF738" s="539" t="s">
        <v>5555</v>
      </c>
      <c r="AG738" s="540"/>
      <c r="AH738" s="540"/>
      <c r="AI738" s="540"/>
      <c r="AJ738" s="540"/>
      <c r="AK738" s="540"/>
      <c r="AL738" s="540"/>
      <c r="AM738" s="540"/>
      <c r="AN738" s="540"/>
      <c r="AO738" s="540"/>
      <c r="AP738" s="540"/>
      <c r="AQ738" s="540"/>
      <c r="AR738" s="540"/>
      <c r="AS738" s="540"/>
      <c r="AT738" s="540"/>
      <c r="AU738" s="540"/>
      <c r="AV738" s="540"/>
      <c r="AW738" s="540"/>
      <c r="AX738" s="540"/>
      <c r="AY738" s="540"/>
      <c r="AZ738" s="540"/>
      <c r="BA738" s="540"/>
      <c r="BB738" s="540"/>
      <c r="BC738" s="541"/>
      <c r="BD738" s="582">
        <f>BD737+BD736</f>
        <v>156.26634517559998</v>
      </c>
      <c r="BE738" s="583"/>
      <c r="BF738" s="583"/>
      <c r="BG738" s="583"/>
      <c r="BH738" s="583"/>
      <c r="BI738" s="584"/>
    </row>
    <row r="739" spans="1:61" ht="10.8" customHeight="1" x14ac:dyDescent="0.3">
      <c r="A739" s="365"/>
      <c r="B739" s="365"/>
      <c r="C739" s="365"/>
      <c r="D739" s="365"/>
      <c r="E739" s="365"/>
      <c r="F739" s="365"/>
      <c r="G739" s="365"/>
      <c r="H739" s="365"/>
      <c r="I739" s="365"/>
      <c r="J739" s="365"/>
      <c r="K739" s="365"/>
      <c r="L739" s="365"/>
      <c r="M739" s="365"/>
      <c r="N739" s="365"/>
      <c r="O739" s="365"/>
      <c r="P739" s="365"/>
      <c r="Q739" s="365"/>
      <c r="R739" s="365"/>
      <c r="S739" s="365"/>
      <c r="T739" s="365"/>
      <c r="U739" s="365"/>
      <c r="V739" s="365"/>
      <c r="W739" s="365"/>
      <c r="X739" s="365"/>
      <c r="Y739" s="365"/>
      <c r="Z739" s="365"/>
      <c r="AA739" s="365"/>
      <c r="AB739" s="365"/>
      <c r="AC739" s="365"/>
      <c r="AD739" s="365"/>
      <c r="AF739" s="365"/>
      <c r="AG739" s="365"/>
      <c r="AH739" s="365"/>
      <c r="AI739" s="365"/>
      <c r="AJ739" s="365"/>
      <c r="AK739" s="365"/>
      <c r="AL739" s="365"/>
      <c r="AM739" s="365"/>
      <c r="AN739" s="365"/>
      <c r="AO739" s="365"/>
      <c r="AP739" s="365"/>
      <c r="AQ739" s="365"/>
      <c r="AR739" s="365"/>
      <c r="AS739" s="365"/>
      <c r="AT739" s="365"/>
      <c r="AU739" s="365"/>
      <c r="AV739" s="365"/>
      <c r="AW739" s="365"/>
      <c r="AX739" s="365"/>
      <c r="AY739" s="365"/>
      <c r="AZ739" s="365"/>
      <c r="BA739" s="365"/>
      <c r="BB739" s="365"/>
      <c r="BC739" s="365"/>
      <c r="BD739" s="365"/>
      <c r="BE739" s="365"/>
      <c r="BF739" s="365"/>
      <c r="BG739" s="365"/>
      <c r="BH739" s="365"/>
      <c r="BI739" s="365"/>
    </row>
    <row r="740" spans="1:61" ht="13.35" customHeight="1" x14ac:dyDescent="0.3">
      <c r="A740" s="520" t="s">
        <v>5556</v>
      </c>
      <c r="B740" s="520"/>
      <c r="C740" s="520"/>
      <c r="D740" s="520"/>
      <c r="E740" s="520"/>
      <c r="F740" s="520" t="s">
        <v>7070</v>
      </c>
      <c r="G740" s="520"/>
      <c r="H740" s="520"/>
      <c r="I740" s="520"/>
      <c r="J740" s="520"/>
      <c r="K740" s="520"/>
      <c r="L740" s="520"/>
      <c r="M740" s="520"/>
      <c r="N740" s="520"/>
      <c r="O740" s="520"/>
      <c r="P740" s="520"/>
      <c r="Q740" s="520"/>
      <c r="R740" s="520"/>
      <c r="S740" s="520"/>
      <c r="T740" s="520"/>
      <c r="U740" s="520"/>
      <c r="V740" s="520"/>
      <c r="W740" s="520"/>
      <c r="X740" s="520"/>
      <c r="Y740" s="520"/>
      <c r="Z740" s="520"/>
      <c r="AA740" s="520"/>
      <c r="AB740" s="520"/>
      <c r="AC740" s="520"/>
      <c r="AD740" s="520"/>
      <c r="AF740" s="520" t="s">
        <v>5556</v>
      </c>
      <c r="AG740" s="520"/>
      <c r="AH740" s="520"/>
      <c r="AI740" s="520"/>
      <c r="AJ740" s="520"/>
      <c r="AK740" s="520" t="s">
        <v>7070</v>
      </c>
      <c r="AL740" s="520"/>
      <c r="AM740" s="520"/>
      <c r="AN740" s="520"/>
      <c r="AO740" s="520"/>
      <c r="AP740" s="520"/>
      <c r="AQ740" s="520"/>
      <c r="AR740" s="520"/>
      <c r="AS740" s="520"/>
      <c r="AT740" s="520"/>
      <c r="AU740" s="520"/>
      <c r="AV740" s="520"/>
      <c r="AW740" s="520"/>
      <c r="AX740" s="520"/>
      <c r="AY740" s="520"/>
      <c r="AZ740" s="520"/>
      <c r="BA740" s="520"/>
      <c r="BB740" s="520"/>
      <c r="BC740" s="520"/>
      <c r="BD740" s="520"/>
      <c r="BE740" s="520"/>
      <c r="BF740" s="520"/>
      <c r="BG740" s="520"/>
      <c r="BH740" s="520"/>
      <c r="BI740" s="520"/>
    </row>
    <row r="741" spans="1:61" ht="10.8" customHeight="1" x14ac:dyDescent="0.3">
      <c r="A741" s="365"/>
      <c r="B741" s="365"/>
      <c r="C741" s="365"/>
      <c r="D741" s="365"/>
      <c r="E741" s="365"/>
      <c r="F741" s="365"/>
      <c r="G741" s="365"/>
      <c r="H741" s="365"/>
      <c r="I741" s="365"/>
      <c r="J741" s="365"/>
      <c r="K741" s="365"/>
      <c r="L741" s="365"/>
      <c r="M741" s="365"/>
      <c r="N741" s="365"/>
      <c r="O741" s="365"/>
      <c r="P741" s="365"/>
      <c r="Q741" s="365"/>
      <c r="R741" s="365"/>
      <c r="S741" s="365"/>
      <c r="T741" s="365"/>
      <c r="U741" s="365"/>
      <c r="V741" s="365"/>
      <c r="W741" s="365"/>
      <c r="X741" s="365"/>
      <c r="Y741" s="365"/>
      <c r="Z741" s="365"/>
      <c r="AA741" s="365"/>
      <c r="AB741" s="365"/>
      <c r="AC741" s="365"/>
      <c r="AD741" s="365"/>
      <c r="AF741" s="365"/>
      <c r="AG741" s="365"/>
      <c r="AH741" s="365"/>
      <c r="AI741" s="365"/>
      <c r="AJ741" s="365"/>
      <c r="AK741" s="365"/>
      <c r="AL741" s="365"/>
      <c r="AM741" s="365"/>
      <c r="AN741" s="365"/>
      <c r="AO741" s="365"/>
      <c r="AP741" s="365"/>
      <c r="AQ741" s="365"/>
      <c r="AR741" s="365"/>
      <c r="AS741" s="365"/>
      <c r="AT741" s="365"/>
      <c r="AU741" s="365"/>
      <c r="AV741" s="365"/>
      <c r="AW741" s="365"/>
      <c r="AX741" s="365"/>
      <c r="AY741" s="365"/>
      <c r="AZ741" s="365"/>
      <c r="BA741" s="365"/>
      <c r="BB741" s="365"/>
      <c r="BC741" s="365"/>
      <c r="BD741" s="365"/>
      <c r="BE741" s="365"/>
      <c r="BF741" s="365"/>
      <c r="BG741" s="365"/>
      <c r="BH741" s="365"/>
      <c r="BI741" s="365"/>
    </row>
    <row r="742" spans="1:61" ht="22.95" customHeight="1" x14ac:dyDescent="0.3">
      <c r="A742" s="365" t="s">
        <v>7071</v>
      </c>
      <c r="B742" s="365"/>
      <c r="C742" s="365"/>
      <c r="D742" s="365"/>
      <c r="E742" s="365"/>
      <c r="F742" s="365"/>
      <c r="G742" s="365"/>
      <c r="H742" s="365"/>
      <c r="I742" s="365"/>
      <c r="J742" s="365"/>
      <c r="K742" s="365"/>
      <c r="L742" s="365"/>
      <c r="M742" s="365"/>
      <c r="N742" s="365"/>
      <c r="O742" s="365"/>
      <c r="P742" s="365"/>
      <c r="Q742" s="365"/>
      <c r="R742" s="365"/>
      <c r="S742" s="365"/>
      <c r="T742" s="365"/>
      <c r="U742" s="365"/>
      <c r="V742" s="365"/>
      <c r="W742" s="365"/>
      <c r="X742" s="365"/>
      <c r="Y742" s="637" t="s">
        <v>5547</v>
      </c>
      <c r="Z742" s="637"/>
      <c r="AA742" s="637"/>
      <c r="AB742" s="637"/>
      <c r="AC742" s="637"/>
      <c r="AD742" s="637"/>
      <c r="AF742" s="365" t="s">
        <v>7071</v>
      </c>
      <c r="AG742" s="365"/>
      <c r="AH742" s="365"/>
      <c r="AI742" s="365"/>
      <c r="AJ742" s="365"/>
      <c r="AK742" s="365"/>
      <c r="AL742" s="365"/>
      <c r="AM742" s="365"/>
      <c r="AN742" s="365"/>
      <c r="AO742" s="365"/>
      <c r="AP742" s="365"/>
      <c r="AQ742" s="365"/>
      <c r="AR742" s="365"/>
      <c r="AS742" s="365"/>
      <c r="AT742" s="365"/>
      <c r="AU742" s="365"/>
      <c r="AV742" s="365"/>
      <c r="AW742" s="365"/>
      <c r="AX742" s="365"/>
      <c r="AY742" s="365"/>
      <c r="AZ742" s="365"/>
      <c r="BA742" s="365"/>
      <c r="BB742" s="365"/>
      <c r="BC742" s="365"/>
      <c r="BD742" s="365" t="s">
        <v>5547</v>
      </c>
      <c r="BE742" s="365"/>
      <c r="BF742" s="365"/>
      <c r="BG742" s="365"/>
      <c r="BH742" s="365"/>
      <c r="BI742" s="365"/>
    </row>
    <row r="743" spans="1:61" ht="10.8" customHeight="1" x14ac:dyDescent="0.3">
      <c r="A743" s="365"/>
      <c r="B743" s="365"/>
      <c r="C743" s="365"/>
      <c r="D743" s="365"/>
      <c r="E743" s="365"/>
      <c r="F743" s="365"/>
      <c r="G743" s="365"/>
      <c r="H743" s="365"/>
      <c r="I743" s="365"/>
      <c r="J743" s="365"/>
      <c r="K743" s="365"/>
      <c r="L743" s="365"/>
      <c r="M743" s="365"/>
      <c r="N743" s="365"/>
      <c r="O743" s="365"/>
      <c r="P743" s="365"/>
      <c r="Q743" s="365"/>
      <c r="R743" s="365"/>
      <c r="S743" s="365"/>
      <c r="T743" s="365"/>
      <c r="U743" s="365"/>
      <c r="V743" s="365"/>
      <c r="W743" s="365"/>
      <c r="X743" s="365"/>
      <c r="Y743" s="365"/>
      <c r="Z743" s="365"/>
      <c r="AA743" s="365"/>
      <c r="AB743" s="365"/>
      <c r="AC743" s="365"/>
      <c r="AD743" s="365"/>
      <c r="AF743" s="365"/>
      <c r="AG743" s="365"/>
      <c r="AH743" s="365"/>
      <c r="AI743" s="365"/>
      <c r="AJ743" s="365"/>
      <c r="AK743" s="365"/>
      <c r="AL743" s="365"/>
      <c r="AM743" s="365"/>
      <c r="AN743" s="365"/>
      <c r="AO743" s="365"/>
      <c r="AP743" s="365"/>
      <c r="AQ743" s="365"/>
      <c r="AR743" s="365"/>
      <c r="AS743" s="365"/>
      <c r="AT743" s="365"/>
      <c r="AU743" s="365"/>
      <c r="AV743" s="365"/>
      <c r="AW743" s="365"/>
      <c r="AX743" s="365"/>
      <c r="AY743" s="365"/>
      <c r="AZ743" s="365"/>
      <c r="BA743" s="365"/>
      <c r="BB743" s="365"/>
      <c r="BC743" s="365"/>
      <c r="BD743" s="365"/>
      <c r="BE743" s="365"/>
      <c r="BF743" s="365"/>
      <c r="BG743" s="365"/>
      <c r="BH743" s="365"/>
      <c r="BI743" s="365"/>
    </row>
    <row r="744" spans="1:61" ht="11.4" customHeight="1" x14ac:dyDescent="0.3">
      <c r="A744" s="551" t="s">
        <v>5548</v>
      </c>
      <c r="B744" s="552"/>
      <c r="C744" s="552"/>
      <c r="D744" s="552"/>
      <c r="E744" s="552"/>
      <c r="F744" s="552"/>
      <c r="G744" s="553"/>
      <c r="H744" s="551" t="s">
        <v>5557</v>
      </c>
      <c r="I744" s="552"/>
      <c r="J744" s="552"/>
      <c r="K744" s="552"/>
      <c r="L744" s="553"/>
      <c r="M744" s="545" t="s">
        <v>5558</v>
      </c>
      <c r="N744" s="547"/>
      <c r="O744" s="545" t="s">
        <v>5559</v>
      </c>
      <c r="P744" s="546"/>
      <c r="Q744" s="546"/>
      <c r="R744" s="547"/>
      <c r="S744" s="545" t="s">
        <v>5560</v>
      </c>
      <c r="T744" s="546"/>
      <c r="U744" s="546"/>
      <c r="V744" s="547"/>
      <c r="W744" s="545" t="s">
        <v>5551</v>
      </c>
      <c r="X744" s="546"/>
      <c r="Y744" s="546"/>
      <c r="Z744" s="546"/>
      <c r="AA744" s="547"/>
      <c r="AB744" s="545" t="s">
        <v>5561</v>
      </c>
      <c r="AC744" s="546"/>
      <c r="AD744" s="547"/>
      <c r="AF744" s="551" t="s">
        <v>5548</v>
      </c>
      <c r="AG744" s="552"/>
      <c r="AH744" s="552"/>
      <c r="AI744" s="552"/>
      <c r="AJ744" s="552"/>
      <c r="AK744" s="552"/>
      <c r="AL744" s="553"/>
      <c r="AM744" s="551" t="s">
        <v>5557</v>
      </c>
      <c r="AN744" s="552"/>
      <c r="AO744" s="552"/>
      <c r="AP744" s="552"/>
      <c r="AQ744" s="553"/>
      <c r="AR744" s="539" t="s">
        <v>5558</v>
      </c>
      <c r="AS744" s="541"/>
      <c r="AT744" s="539" t="s">
        <v>5559</v>
      </c>
      <c r="AU744" s="540"/>
      <c r="AV744" s="540"/>
      <c r="AW744" s="541"/>
      <c r="AX744" s="539" t="s">
        <v>5560</v>
      </c>
      <c r="AY744" s="540"/>
      <c r="AZ744" s="540"/>
      <c r="BA744" s="541"/>
      <c r="BB744" s="539" t="s">
        <v>5551</v>
      </c>
      <c r="BC744" s="540"/>
      <c r="BD744" s="540"/>
      <c r="BE744" s="540"/>
      <c r="BF744" s="541"/>
      <c r="BG744" s="539" t="s">
        <v>5561</v>
      </c>
      <c r="BH744" s="540"/>
      <c r="BI744" s="541"/>
    </row>
    <row r="745" spans="1:61" ht="11.4" customHeight="1" x14ac:dyDescent="0.3">
      <c r="A745" s="521" t="s">
        <v>5562</v>
      </c>
      <c r="B745" s="522"/>
      <c r="C745" s="522"/>
      <c r="D745" s="522"/>
      <c r="E745" s="522"/>
      <c r="F745" s="522"/>
      <c r="G745" s="523"/>
      <c r="H745" s="521" t="s">
        <v>5563</v>
      </c>
      <c r="I745" s="522"/>
      <c r="J745" s="522"/>
      <c r="K745" s="522"/>
      <c r="L745" s="523"/>
      <c r="M745" s="673">
        <f>ROUND(AR745*(1-'COMP IMPLANTAÇÃO'!$AI$1),2)</f>
        <v>6.02</v>
      </c>
      <c r="N745" s="674"/>
      <c r="O745" s="673">
        <f t="shared" ref="O745" si="148">TRUNC(M745*(1+(S745/100)),2)</f>
        <v>16.88</v>
      </c>
      <c r="P745" s="675"/>
      <c r="Q745" s="675"/>
      <c r="R745" s="674"/>
      <c r="S745" s="620">
        <v>180.43</v>
      </c>
      <c r="T745" s="621"/>
      <c r="U745" s="621"/>
      <c r="V745" s="622"/>
      <c r="W745" s="611">
        <v>0.2</v>
      </c>
      <c r="X745" s="612"/>
      <c r="Y745" s="612"/>
      <c r="Z745" s="612"/>
      <c r="AA745" s="613"/>
      <c r="AB745" s="623">
        <f t="shared" ref="AB745" si="149">TRUNC(O745*W745,2)</f>
        <v>3.37</v>
      </c>
      <c r="AC745" s="624"/>
      <c r="AD745" s="625"/>
      <c r="AF745" s="521" t="s">
        <v>5562</v>
      </c>
      <c r="AG745" s="522"/>
      <c r="AH745" s="522"/>
      <c r="AI745" s="522"/>
      <c r="AJ745" s="522"/>
      <c r="AK745" s="522"/>
      <c r="AL745" s="523"/>
      <c r="AM745" s="521" t="s">
        <v>5563</v>
      </c>
      <c r="AN745" s="522"/>
      <c r="AO745" s="522"/>
      <c r="AP745" s="522"/>
      <c r="AQ745" s="523"/>
      <c r="AR745" s="535">
        <v>7.25</v>
      </c>
      <c r="AS745" s="537"/>
      <c r="AT745" s="526">
        <v>20.329999999999998</v>
      </c>
      <c r="AU745" s="527"/>
      <c r="AV745" s="527"/>
      <c r="AW745" s="528"/>
      <c r="AX745" s="529">
        <v>180.43</v>
      </c>
      <c r="AY745" s="530"/>
      <c r="AZ745" s="530"/>
      <c r="BA745" s="531"/>
      <c r="BB745" s="532">
        <v>0.2</v>
      </c>
      <c r="BC745" s="533"/>
      <c r="BD745" s="533"/>
      <c r="BE745" s="533"/>
      <c r="BF745" s="534"/>
      <c r="BG745" s="526">
        <f>AT745*BB745</f>
        <v>4.0659999999999998</v>
      </c>
      <c r="BH745" s="527"/>
      <c r="BI745" s="528"/>
    </row>
    <row r="746" spans="1:61" ht="11.4" customHeight="1" x14ac:dyDescent="0.3">
      <c r="A746" s="538" t="s">
        <v>5565</v>
      </c>
      <c r="B746" s="538"/>
      <c r="C746" s="538"/>
      <c r="D746" s="538"/>
      <c r="E746" s="538"/>
      <c r="F746" s="538"/>
      <c r="G746" s="538"/>
      <c r="H746" s="538"/>
      <c r="I746" s="538"/>
      <c r="J746" s="538"/>
      <c r="K746" s="538"/>
      <c r="L746" s="538"/>
      <c r="M746" s="538"/>
      <c r="N746" s="538"/>
      <c r="O746" s="538"/>
      <c r="P746" s="538"/>
      <c r="Q746" s="538"/>
      <c r="R746" s="538"/>
      <c r="S746" s="538"/>
      <c r="T746" s="538"/>
      <c r="U746" s="538"/>
      <c r="V746" s="538"/>
      <c r="W746" s="538"/>
      <c r="X746" s="538"/>
      <c r="Y746" s="626">
        <f>AB745-0.01</f>
        <v>3.3600000000000003</v>
      </c>
      <c r="Z746" s="627"/>
      <c r="AA746" s="627"/>
      <c r="AB746" s="627"/>
      <c r="AC746" s="627"/>
      <c r="AD746" s="628"/>
      <c r="AF746" s="538" t="s">
        <v>5565</v>
      </c>
      <c r="AG746" s="538"/>
      <c r="AH746" s="538"/>
      <c r="AI746" s="538"/>
      <c r="AJ746" s="538"/>
      <c r="AK746" s="538"/>
      <c r="AL746" s="538"/>
      <c r="AM746" s="538"/>
      <c r="AN746" s="538"/>
      <c r="AO746" s="538"/>
      <c r="AP746" s="538"/>
      <c r="AQ746" s="538"/>
      <c r="AR746" s="538"/>
      <c r="AS746" s="538"/>
      <c r="AT746" s="538"/>
      <c r="AU746" s="538"/>
      <c r="AV746" s="538"/>
      <c r="AW746" s="538"/>
      <c r="AX746" s="538"/>
      <c r="AY746" s="538"/>
      <c r="AZ746" s="538"/>
      <c r="BA746" s="538"/>
      <c r="BB746" s="538"/>
      <c r="BC746" s="538"/>
      <c r="BD746" s="535">
        <f>BG745</f>
        <v>4.0659999999999998</v>
      </c>
      <c r="BE746" s="536"/>
      <c r="BF746" s="536"/>
      <c r="BG746" s="536"/>
      <c r="BH746" s="536"/>
      <c r="BI746" s="537"/>
    </row>
    <row r="747" spans="1:61" ht="10.8" customHeight="1" x14ac:dyDescent="0.3">
      <c r="A747" s="365"/>
      <c r="B747" s="365"/>
      <c r="C747" s="365"/>
      <c r="D747" s="365"/>
      <c r="E747" s="365"/>
      <c r="F747" s="365"/>
      <c r="G747" s="365"/>
      <c r="H747" s="365"/>
      <c r="I747" s="365"/>
      <c r="J747" s="365"/>
      <c r="K747" s="365"/>
      <c r="L747" s="365"/>
      <c r="M747" s="365"/>
      <c r="N747" s="365"/>
      <c r="O747" s="365"/>
      <c r="P747" s="365"/>
      <c r="Q747" s="365"/>
      <c r="R747" s="365"/>
      <c r="S747" s="365"/>
      <c r="T747" s="365"/>
      <c r="U747" s="365"/>
      <c r="V747" s="365"/>
      <c r="W747" s="365"/>
      <c r="X747" s="365"/>
      <c r="Y747" s="365"/>
      <c r="Z747" s="365"/>
      <c r="AA747" s="365"/>
      <c r="AB747" s="365"/>
      <c r="AC747" s="365"/>
      <c r="AD747" s="365"/>
      <c r="AF747" s="365"/>
      <c r="AG747" s="365"/>
      <c r="AH747" s="365"/>
      <c r="AI747" s="365"/>
      <c r="AJ747" s="365"/>
      <c r="AK747" s="365"/>
      <c r="AL747" s="365"/>
      <c r="AM747" s="365"/>
      <c r="AN747" s="365"/>
      <c r="AO747" s="365"/>
      <c r="AP747" s="365"/>
      <c r="AQ747" s="365"/>
      <c r="AR747" s="365"/>
      <c r="AS747" s="365"/>
      <c r="AT747" s="365"/>
      <c r="AU747" s="365"/>
      <c r="AV747" s="365"/>
      <c r="AW747" s="365"/>
      <c r="AX747" s="365"/>
      <c r="AY747" s="365"/>
      <c r="AZ747" s="365"/>
      <c r="BA747" s="365"/>
      <c r="BB747" s="365"/>
      <c r="BC747" s="365"/>
      <c r="BD747" s="365"/>
      <c r="BE747" s="365"/>
      <c r="BF747" s="365"/>
      <c r="BG747" s="365"/>
      <c r="BH747" s="365"/>
      <c r="BI747" s="365"/>
    </row>
    <row r="748" spans="1:61" ht="11.4" customHeight="1" x14ac:dyDescent="0.3">
      <c r="A748" s="551" t="s">
        <v>5548</v>
      </c>
      <c r="B748" s="552"/>
      <c r="C748" s="552"/>
      <c r="D748" s="552"/>
      <c r="E748" s="552"/>
      <c r="F748" s="552"/>
      <c r="G748" s="553"/>
      <c r="H748" s="551" t="s">
        <v>5549</v>
      </c>
      <c r="I748" s="552"/>
      <c r="J748" s="552"/>
      <c r="K748" s="552"/>
      <c r="L748" s="552"/>
      <c r="M748" s="552"/>
      <c r="N748" s="552"/>
      <c r="O748" s="553"/>
      <c r="P748" s="646" t="s">
        <v>167</v>
      </c>
      <c r="Q748" s="647"/>
      <c r="R748" s="647"/>
      <c r="S748" s="648"/>
      <c r="T748" s="545" t="s">
        <v>5550</v>
      </c>
      <c r="U748" s="546"/>
      <c r="V748" s="546"/>
      <c r="W748" s="547"/>
      <c r="X748" s="545" t="s">
        <v>5551</v>
      </c>
      <c r="Y748" s="546"/>
      <c r="Z748" s="546"/>
      <c r="AA748" s="546"/>
      <c r="AB748" s="547"/>
      <c r="AC748" s="545" t="s">
        <v>5552</v>
      </c>
      <c r="AD748" s="547"/>
      <c r="AF748" s="551" t="s">
        <v>5548</v>
      </c>
      <c r="AG748" s="552"/>
      <c r="AH748" s="552"/>
      <c r="AI748" s="552"/>
      <c r="AJ748" s="552"/>
      <c r="AK748" s="552"/>
      <c r="AL748" s="553"/>
      <c r="AM748" s="551" t="s">
        <v>5549</v>
      </c>
      <c r="AN748" s="552"/>
      <c r="AO748" s="552"/>
      <c r="AP748" s="552"/>
      <c r="AQ748" s="552"/>
      <c r="AR748" s="552"/>
      <c r="AS748" s="552"/>
      <c r="AT748" s="553"/>
      <c r="AU748" s="554" t="s">
        <v>167</v>
      </c>
      <c r="AV748" s="563"/>
      <c r="AW748" s="563"/>
      <c r="AX748" s="555"/>
      <c r="AY748" s="539" t="s">
        <v>5550</v>
      </c>
      <c r="AZ748" s="540"/>
      <c r="BA748" s="540"/>
      <c r="BB748" s="541"/>
      <c r="BC748" s="539" t="s">
        <v>5551</v>
      </c>
      <c r="BD748" s="540"/>
      <c r="BE748" s="540"/>
      <c r="BF748" s="540"/>
      <c r="BG748" s="541"/>
      <c r="BH748" s="539" t="s">
        <v>5552</v>
      </c>
      <c r="BI748" s="541"/>
    </row>
    <row r="749" spans="1:61" ht="45.9" customHeight="1" x14ac:dyDescent="0.3">
      <c r="A749" s="521" t="s">
        <v>7072</v>
      </c>
      <c r="B749" s="522"/>
      <c r="C749" s="522"/>
      <c r="D749" s="522"/>
      <c r="E749" s="522"/>
      <c r="F749" s="522"/>
      <c r="G749" s="523"/>
      <c r="H749" s="521" t="s">
        <v>3906</v>
      </c>
      <c r="I749" s="522"/>
      <c r="J749" s="522"/>
      <c r="K749" s="522"/>
      <c r="L749" s="522"/>
      <c r="M749" s="522"/>
      <c r="N749" s="522"/>
      <c r="O749" s="523"/>
      <c r="P749" s="649" t="s">
        <v>70</v>
      </c>
      <c r="Q749" s="650"/>
      <c r="R749" s="650"/>
      <c r="S749" s="651"/>
      <c r="T749" s="608">
        <f>ROUND(AY749*(1-'COMP IMPLANTAÇÃO'!$AI$1),2)</f>
        <v>23.21</v>
      </c>
      <c r="U749" s="609"/>
      <c r="V749" s="609"/>
      <c r="W749" s="610"/>
      <c r="X749" s="611">
        <v>0.62409999999999999</v>
      </c>
      <c r="Y749" s="612"/>
      <c r="Z749" s="612"/>
      <c r="AA749" s="612"/>
      <c r="AB749" s="613"/>
      <c r="AC749" s="655">
        <f t="shared" ref="AC749" si="150">TRUNC(T749*X749,2)</f>
        <v>14.48</v>
      </c>
      <c r="AD749" s="656"/>
      <c r="AF749" s="521" t="s">
        <v>7072</v>
      </c>
      <c r="AG749" s="522"/>
      <c r="AH749" s="522"/>
      <c r="AI749" s="522"/>
      <c r="AJ749" s="522"/>
      <c r="AK749" s="522"/>
      <c r="AL749" s="523"/>
      <c r="AM749" s="521" t="s">
        <v>3906</v>
      </c>
      <c r="AN749" s="522"/>
      <c r="AO749" s="522"/>
      <c r="AP749" s="522"/>
      <c r="AQ749" s="522"/>
      <c r="AR749" s="522"/>
      <c r="AS749" s="522"/>
      <c r="AT749" s="523"/>
      <c r="AU749" s="524" t="s">
        <v>70</v>
      </c>
      <c r="AV749" s="564"/>
      <c r="AW749" s="564"/>
      <c r="AX749" s="525"/>
      <c r="AY749" s="526">
        <v>27.96</v>
      </c>
      <c r="AZ749" s="527"/>
      <c r="BA749" s="527"/>
      <c r="BB749" s="528"/>
      <c r="BC749" s="532">
        <v>0.62409999999999999</v>
      </c>
      <c r="BD749" s="533"/>
      <c r="BE749" s="533"/>
      <c r="BF749" s="533"/>
      <c r="BG749" s="534"/>
      <c r="BH749" s="535">
        <f t="shared" ref="BH749" si="151">AY749*BC749</f>
        <v>17.449836000000001</v>
      </c>
      <c r="BI749" s="537"/>
    </row>
    <row r="750" spans="1:61" ht="11.4" customHeight="1" x14ac:dyDescent="0.3">
      <c r="A750" s="538" t="s">
        <v>5553</v>
      </c>
      <c r="B750" s="538"/>
      <c r="C750" s="538"/>
      <c r="D750" s="538"/>
      <c r="E750" s="538"/>
      <c r="F750" s="538"/>
      <c r="G750" s="538"/>
      <c r="H750" s="538"/>
      <c r="I750" s="538"/>
      <c r="J750" s="538"/>
      <c r="K750" s="538"/>
      <c r="L750" s="538"/>
      <c r="M750" s="538"/>
      <c r="N750" s="538"/>
      <c r="O750" s="538"/>
      <c r="P750" s="538"/>
      <c r="Q750" s="538"/>
      <c r="R750" s="538"/>
      <c r="S750" s="538"/>
      <c r="T750" s="538"/>
      <c r="U750" s="538"/>
      <c r="V750" s="538"/>
      <c r="W750" s="538"/>
      <c r="X750" s="538"/>
      <c r="Y750" s="617">
        <f>AC749-0.01</f>
        <v>14.47</v>
      </c>
      <c r="Z750" s="618"/>
      <c r="AA750" s="618"/>
      <c r="AB750" s="618"/>
      <c r="AC750" s="618"/>
      <c r="AD750" s="619"/>
      <c r="AF750" s="538" t="s">
        <v>5553</v>
      </c>
      <c r="AG750" s="538"/>
      <c r="AH750" s="538"/>
      <c r="AI750" s="538"/>
      <c r="AJ750" s="538"/>
      <c r="AK750" s="538"/>
      <c r="AL750" s="538"/>
      <c r="AM750" s="538"/>
      <c r="AN750" s="538"/>
      <c r="AO750" s="538"/>
      <c r="AP750" s="538"/>
      <c r="AQ750" s="538"/>
      <c r="AR750" s="538"/>
      <c r="AS750" s="538"/>
      <c r="AT750" s="538"/>
      <c r="AU750" s="538"/>
      <c r="AV750" s="538"/>
      <c r="AW750" s="538"/>
      <c r="AX750" s="538"/>
      <c r="AY750" s="538"/>
      <c r="AZ750" s="538"/>
      <c r="BA750" s="538"/>
      <c r="BB750" s="538"/>
      <c r="BC750" s="538"/>
      <c r="BD750" s="526">
        <f>BH749</f>
        <v>17.449836000000001</v>
      </c>
      <c r="BE750" s="527"/>
      <c r="BF750" s="527"/>
      <c r="BG750" s="527"/>
      <c r="BH750" s="527"/>
      <c r="BI750" s="528"/>
    </row>
    <row r="751" spans="1:61" ht="10.8" customHeight="1" x14ac:dyDescent="0.3">
      <c r="A751" s="365"/>
      <c r="B751" s="365"/>
      <c r="C751" s="365"/>
      <c r="D751" s="365"/>
      <c r="E751" s="365"/>
      <c r="F751" s="365"/>
      <c r="G751" s="365"/>
      <c r="H751" s="365"/>
      <c r="I751" s="365"/>
      <c r="J751" s="365"/>
      <c r="K751" s="365"/>
      <c r="L751" s="365"/>
      <c r="M751" s="365"/>
      <c r="N751" s="365"/>
      <c r="O751" s="365"/>
      <c r="P751" s="365"/>
      <c r="Q751" s="365"/>
      <c r="R751" s="365"/>
      <c r="S751" s="365"/>
      <c r="T751" s="365"/>
      <c r="U751" s="365"/>
      <c r="V751" s="365"/>
      <c r="W751" s="365"/>
      <c r="X751" s="365"/>
      <c r="Y751" s="365"/>
      <c r="Z751" s="365"/>
      <c r="AA751" s="365"/>
      <c r="AB751" s="365"/>
      <c r="AC751" s="365"/>
      <c r="AD751" s="365"/>
      <c r="AF751" s="365"/>
      <c r="AG751" s="365"/>
      <c r="AH751" s="365"/>
      <c r="AI751" s="365"/>
      <c r="AJ751" s="365"/>
      <c r="AK751" s="365"/>
      <c r="AL751" s="365"/>
      <c r="AM751" s="365"/>
      <c r="AN751" s="365"/>
      <c r="AO751" s="365"/>
      <c r="AP751" s="365"/>
      <c r="AQ751" s="365"/>
      <c r="AR751" s="365"/>
      <c r="AS751" s="365"/>
      <c r="AT751" s="365"/>
      <c r="AU751" s="365"/>
      <c r="AV751" s="365"/>
      <c r="AW751" s="365"/>
      <c r="AX751" s="365"/>
      <c r="AY751" s="365"/>
      <c r="AZ751" s="365"/>
      <c r="BA751" s="365"/>
      <c r="BB751" s="365"/>
      <c r="BC751" s="365"/>
      <c r="BD751" s="365"/>
      <c r="BE751" s="365"/>
      <c r="BF751" s="365"/>
      <c r="BG751" s="365"/>
      <c r="BH751" s="365"/>
      <c r="BI751" s="365"/>
    </row>
    <row r="752" spans="1:61" ht="11.4" customHeight="1" x14ac:dyDescent="0.3">
      <c r="A752" s="539" t="s">
        <v>5554</v>
      </c>
      <c r="B752" s="540"/>
      <c r="C752" s="540"/>
      <c r="D752" s="540"/>
      <c r="E752" s="540"/>
      <c r="F752" s="540"/>
      <c r="G752" s="540"/>
      <c r="H752" s="540"/>
      <c r="I752" s="540"/>
      <c r="J752" s="540"/>
      <c r="K752" s="540"/>
      <c r="L752" s="540"/>
      <c r="M752" s="540"/>
      <c r="N752" s="540"/>
      <c r="O752" s="540"/>
      <c r="P752" s="540"/>
      <c r="Q752" s="540"/>
      <c r="R752" s="540"/>
      <c r="S752" s="540"/>
      <c r="T752" s="540"/>
      <c r="U752" s="540"/>
      <c r="V752" s="540"/>
      <c r="W752" s="540"/>
      <c r="X752" s="541"/>
      <c r="Y752" s="632">
        <f>Y750+Y746</f>
        <v>17.830000000000002</v>
      </c>
      <c r="Z752" s="633"/>
      <c r="AA752" s="633"/>
      <c r="AB752" s="633"/>
      <c r="AC752" s="633"/>
      <c r="AD752" s="634"/>
      <c r="AF752" s="539" t="s">
        <v>5554</v>
      </c>
      <c r="AG752" s="540"/>
      <c r="AH752" s="540"/>
      <c r="AI752" s="540"/>
      <c r="AJ752" s="540"/>
      <c r="AK752" s="540"/>
      <c r="AL752" s="540"/>
      <c r="AM752" s="540"/>
      <c r="AN752" s="540"/>
      <c r="AO752" s="540"/>
      <c r="AP752" s="540"/>
      <c r="AQ752" s="540"/>
      <c r="AR752" s="540"/>
      <c r="AS752" s="540"/>
      <c r="AT752" s="540"/>
      <c r="AU752" s="540"/>
      <c r="AV752" s="540"/>
      <c r="AW752" s="540"/>
      <c r="AX752" s="540"/>
      <c r="AY752" s="540"/>
      <c r="AZ752" s="540"/>
      <c r="BA752" s="540"/>
      <c r="BB752" s="540"/>
      <c r="BC752" s="541"/>
      <c r="BD752" s="582">
        <f>BD750+BD746</f>
        <v>21.515836</v>
      </c>
      <c r="BE752" s="583"/>
      <c r="BF752" s="583"/>
      <c r="BG752" s="583"/>
      <c r="BH752" s="583"/>
      <c r="BI752" s="584"/>
    </row>
    <row r="753" spans="1:61" ht="11.4" customHeight="1" x14ac:dyDescent="0.3">
      <c r="A753" s="539" t="s">
        <v>8256</v>
      </c>
      <c r="B753" s="540"/>
      <c r="C753" s="540"/>
      <c r="D753" s="540"/>
      <c r="E753" s="540"/>
      <c r="F753" s="540"/>
      <c r="G753" s="540"/>
      <c r="H753" s="540"/>
      <c r="I753" s="540"/>
      <c r="J753" s="540"/>
      <c r="K753" s="540"/>
      <c r="L753" s="540"/>
      <c r="M753" s="540"/>
      <c r="N753" s="540"/>
      <c r="O753" s="540"/>
      <c r="P753" s="540"/>
      <c r="Q753" s="540"/>
      <c r="R753" s="540"/>
      <c r="S753" s="540"/>
      <c r="T753" s="540"/>
      <c r="U753" s="540"/>
      <c r="V753" s="540"/>
      <c r="W753" s="540"/>
      <c r="X753" s="303">
        <v>0.25069999999999998</v>
      </c>
      <c r="Y753" s="548">
        <f>TRUNC(Y752*X753,2)</f>
        <v>4.46</v>
      </c>
      <c r="Z753" s="549"/>
      <c r="AA753" s="549"/>
      <c r="AB753" s="549"/>
      <c r="AC753" s="549"/>
      <c r="AD753" s="550"/>
      <c r="AF753" s="539" t="s">
        <v>8256</v>
      </c>
      <c r="AG753" s="540"/>
      <c r="AH753" s="540"/>
      <c r="AI753" s="540"/>
      <c r="AJ753" s="540"/>
      <c r="AK753" s="540"/>
      <c r="AL753" s="540"/>
      <c r="AM753" s="540"/>
      <c r="AN753" s="540"/>
      <c r="AO753" s="540"/>
      <c r="AP753" s="540"/>
      <c r="AQ753" s="540"/>
      <c r="AR753" s="540"/>
      <c r="AS753" s="540"/>
      <c r="AT753" s="540"/>
      <c r="AU753" s="540"/>
      <c r="AV753" s="540"/>
      <c r="AW753" s="540"/>
      <c r="AX753" s="540"/>
      <c r="AY753" s="540"/>
      <c r="AZ753" s="540"/>
      <c r="BA753" s="540"/>
      <c r="BB753" s="540"/>
      <c r="BC753" s="275">
        <v>0.25069999999999998</v>
      </c>
      <c r="BD753" s="590">
        <f>BD752*BC753</f>
        <v>5.3940200851999993</v>
      </c>
      <c r="BE753" s="591"/>
      <c r="BF753" s="591"/>
      <c r="BG753" s="591"/>
      <c r="BH753" s="591"/>
      <c r="BI753" s="592"/>
    </row>
    <row r="754" spans="1:61" ht="11.4" customHeight="1" x14ac:dyDescent="0.3">
      <c r="A754" s="539" t="s">
        <v>5555</v>
      </c>
      <c r="B754" s="540"/>
      <c r="C754" s="540"/>
      <c r="D754" s="540"/>
      <c r="E754" s="540"/>
      <c r="F754" s="540"/>
      <c r="G754" s="540"/>
      <c r="H754" s="540"/>
      <c r="I754" s="540"/>
      <c r="J754" s="540"/>
      <c r="K754" s="540"/>
      <c r="L754" s="540"/>
      <c r="M754" s="540"/>
      <c r="N754" s="540"/>
      <c r="O754" s="540"/>
      <c r="P754" s="540"/>
      <c r="Q754" s="540"/>
      <c r="R754" s="540"/>
      <c r="S754" s="540"/>
      <c r="T754" s="540"/>
      <c r="U754" s="540"/>
      <c r="V754" s="540"/>
      <c r="W754" s="540"/>
      <c r="X754" s="541"/>
      <c r="Y754" s="632">
        <f>Y753+Y752</f>
        <v>22.290000000000003</v>
      </c>
      <c r="Z754" s="633"/>
      <c r="AA754" s="633"/>
      <c r="AB754" s="633"/>
      <c r="AC754" s="633"/>
      <c r="AD754" s="634"/>
      <c r="AF754" s="539" t="s">
        <v>5555</v>
      </c>
      <c r="AG754" s="540"/>
      <c r="AH754" s="540"/>
      <c r="AI754" s="540"/>
      <c r="AJ754" s="540"/>
      <c r="AK754" s="540"/>
      <c r="AL754" s="540"/>
      <c r="AM754" s="540"/>
      <c r="AN754" s="540"/>
      <c r="AO754" s="540"/>
      <c r="AP754" s="540"/>
      <c r="AQ754" s="540"/>
      <c r="AR754" s="540"/>
      <c r="AS754" s="540"/>
      <c r="AT754" s="540"/>
      <c r="AU754" s="540"/>
      <c r="AV754" s="540"/>
      <c r="AW754" s="540"/>
      <c r="AX754" s="540"/>
      <c r="AY754" s="540"/>
      <c r="AZ754" s="540"/>
      <c r="BA754" s="540"/>
      <c r="BB754" s="540"/>
      <c r="BC754" s="541"/>
      <c r="BD754" s="582">
        <f>BD753+BD752</f>
        <v>26.909856085199998</v>
      </c>
      <c r="BE754" s="583"/>
      <c r="BF754" s="583"/>
      <c r="BG754" s="583"/>
      <c r="BH754" s="583"/>
      <c r="BI754" s="584"/>
    </row>
    <row r="755" spans="1:61" ht="10.8" customHeight="1" x14ac:dyDescent="0.3">
      <c r="A755" s="365"/>
      <c r="B755" s="365"/>
      <c r="C755" s="365"/>
      <c r="D755" s="365"/>
      <c r="E755" s="365"/>
      <c r="F755" s="365"/>
      <c r="G755" s="365"/>
      <c r="H755" s="365"/>
      <c r="I755" s="365"/>
      <c r="J755" s="365"/>
      <c r="K755" s="365"/>
      <c r="L755" s="365"/>
      <c r="M755" s="365"/>
      <c r="N755" s="365"/>
      <c r="O755" s="365"/>
      <c r="P755" s="365"/>
      <c r="Q755" s="365"/>
      <c r="R755" s="365"/>
      <c r="S755" s="365"/>
      <c r="T755" s="365"/>
      <c r="U755" s="365"/>
      <c r="V755" s="365"/>
      <c r="W755" s="365"/>
      <c r="X755" s="365"/>
      <c r="Y755" s="365"/>
      <c r="Z755" s="365"/>
      <c r="AA755" s="365"/>
      <c r="AB755" s="365"/>
      <c r="AC755" s="365"/>
      <c r="AD755" s="365"/>
      <c r="AF755" s="365"/>
      <c r="AG755" s="365"/>
      <c r="AH755" s="365"/>
      <c r="AI755" s="365"/>
      <c r="AJ755" s="365"/>
      <c r="AK755" s="365"/>
      <c r="AL755" s="365"/>
      <c r="AM755" s="365"/>
      <c r="AN755" s="365"/>
      <c r="AO755" s="365"/>
      <c r="AP755" s="365"/>
      <c r="AQ755" s="365"/>
      <c r="AR755" s="365"/>
      <c r="AS755" s="365"/>
      <c r="AT755" s="365"/>
      <c r="AU755" s="365"/>
      <c r="AV755" s="365"/>
      <c r="AW755" s="365"/>
      <c r="AX755" s="365"/>
      <c r="AY755" s="365"/>
      <c r="AZ755" s="365"/>
      <c r="BA755" s="365"/>
      <c r="BB755" s="365"/>
      <c r="BC755" s="365"/>
      <c r="BD755" s="365"/>
      <c r="BE755" s="365"/>
      <c r="BF755" s="365"/>
      <c r="BG755" s="365"/>
      <c r="BH755" s="365"/>
      <c r="BI755" s="365"/>
    </row>
    <row r="756" spans="1:61" ht="13.35" customHeight="1" x14ac:dyDescent="0.3">
      <c r="A756" s="520" t="s">
        <v>5556</v>
      </c>
      <c r="B756" s="520"/>
      <c r="C756" s="520"/>
      <c r="D756" s="520"/>
      <c r="E756" s="520"/>
      <c r="F756" s="520" t="s">
        <v>7073</v>
      </c>
      <c r="G756" s="520"/>
      <c r="H756" s="520"/>
      <c r="I756" s="520"/>
      <c r="J756" s="520"/>
      <c r="K756" s="520"/>
      <c r="L756" s="520"/>
      <c r="M756" s="520"/>
      <c r="N756" s="520"/>
      <c r="O756" s="520"/>
      <c r="P756" s="520"/>
      <c r="Q756" s="520"/>
      <c r="R756" s="520"/>
      <c r="S756" s="520"/>
      <c r="T756" s="520"/>
      <c r="U756" s="520"/>
      <c r="V756" s="520"/>
      <c r="W756" s="520"/>
      <c r="X756" s="520"/>
      <c r="Y756" s="520"/>
      <c r="Z756" s="520"/>
      <c r="AA756" s="520"/>
      <c r="AB756" s="520"/>
      <c r="AC756" s="520"/>
      <c r="AD756" s="520"/>
      <c r="AF756" s="520" t="s">
        <v>5556</v>
      </c>
      <c r="AG756" s="520"/>
      <c r="AH756" s="520"/>
      <c r="AI756" s="520"/>
      <c r="AJ756" s="520"/>
      <c r="AK756" s="520" t="s">
        <v>7073</v>
      </c>
      <c r="AL756" s="520"/>
      <c r="AM756" s="520"/>
      <c r="AN756" s="520"/>
      <c r="AO756" s="520"/>
      <c r="AP756" s="520"/>
      <c r="AQ756" s="520"/>
      <c r="AR756" s="520"/>
      <c r="AS756" s="520"/>
      <c r="AT756" s="520"/>
      <c r="AU756" s="520"/>
      <c r="AV756" s="520"/>
      <c r="AW756" s="520"/>
      <c r="AX756" s="520"/>
      <c r="AY756" s="520"/>
      <c r="AZ756" s="520"/>
      <c r="BA756" s="520"/>
      <c r="BB756" s="520"/>
      <c r="BC756" s="520"/>
      <c r="BD756" s="520"/>
      <c r="BE756" s="520"/>
      <c r="BF756" s="520"/>
      <c r="BG756" s="520"/>
      <c r="BH756" s="520"/>
      <c r="BI756" s="520"/>
    </row>
    <row r="757" spans="1:61" ht="10.8" customHeight="1" x14ac:dyDescent="0.3">
      <c r="A757" s="365"/>
      <c r="B757" s="365"/>
      <c r="C757" s="365"/>
      <c r="D757" s="365"/>
      <c r="E757" s="365"/>
      <c r="F757" s="365"/>
      <c r="G757" s="365"/>
      <c r="H757" s="365"/>
      <c r="I757" s="365"/>
      <c r="J757" s="365"/>
      <c r="K757" s="365"/>
      <c r="L757" s="365"/>
      <c r="M757" s="365"/>
      <c r="N757" s="365"/>
      <c r="O757" s="365"/>
      <c r="P757" s="365"/>
      <c r="Q757" s="365"/>
      <c r="R757" s="365"/>
      <c r="S757" s="365"/>
      <c r="T757" s="365"/>
      <c r="U757" s="365"/>
      <c r="V757" s="365"/>
      <c r="W757" s="365"/>
      <c r="X757" s="365"/>
      <c r="Y757" s="365"/>
      <c r="Z757" s="365"/>
      <c r="AA757" s="365"/>
      <c r="AB757" s="365"/>
      <c r="AC757" s="365"/>
      <c r="AD757" s="365"/>
      <c r="AF757" s="365"/>
      <c r="AG757" s="365"/>
      <c r="AH757" s="365"/>
      <c r="AI757" s="365"/>
      <c r="AJ757" s="365"/>
      <c r="AK757" s="365"/>
      <c r="AL757" s="365"/>
      <c r="AM757" s="365"/>
      <c r="AN757" s="365"/>
      <c r="AO757" s="365"/>
      <c r="AP757" s="365"/>
      <c r="AQ757" s="365"/>
      <c r="AR757" s="365"/>
      <c r="AS757" s="365"/>
      <c r="AT757" s="365"/>
      <c r="AU757" s="365"/>
      <c r="AV757" s="365"/>
      <c r="AW757" s="365"/>
      <c r="AX757" s="365"/>
      <c r="AY757" s="365"/>
      <c r="AZ757" s="365"/>
      <c r="BA757" s="365"/>
      <c r="BB757" s="365"/>
      <c r="BC757" s="365"/>
      <c r="BD757" s="365"/>
      <c r="BE757" s="365"/>
      <c r="BF757" s="365"/>
      <c r="BG757" s="365"/>
      <c r="BH757" s="365"/>
      <c r="BI757" s="365"/>
    </row>
    <row r="758" spans="1:61" ht="22.95" customHeight="1" x14ac:dyDescent="0.3">
      <c r="A758" s="365" t="s">
        <v>6924</v>
      </c>
      <c r="B758" s="365"/>
      <c r="C758" s="365"/>
      <c r="D758" s="365"/>
      <c r="E758" s="365"/>
      <c r="F758" s="365"/>
      <c r="G758" s="365"/>
      <c r="H758" s="365"/>
      <c r="I758" s="365"/>
      <c r="J758" s="365"/>
      <c r="K758" s="365"/>
      <c r="L758" s="365"/>
      <c r="M758" s="365"/>
      <c r="N758" s="365"/>
      <c r="O758" s="365"/>
      <c r="P758" s="365"/>
      <c r="Q758" s="365"/>
      <c r="R758" s="365"/>
      <c r="S758" s="365"/>
      <c r="T758" s="365"/>
      <c r="U758" s="365"/>
      <c r="V758" s="365"/>
      <c r="W758" s="365"/>
      <c r="X758" s="365"/>
      <c r="Y758" s="637" t="s">
        <v>5547</v>
      </c>
      <c r="Z758" s="637"/>
      <c r="AA758" s="637"/>
      <c r="AB758" s="637"/>
      <c r="AC758" s="637"/>
      <c r="AD758" s="637"/>
      <c r="AF758" s="365" t="s">
        <v>6924</v>
      </c>
      <c r="AG758" s="365"/>
      <c r="AH758" s="365"/>
      <c r="AI758" s="365"/>
      <c r="AJ758" s="365"/>
      <c r="AK758" s="365"/>
      <c r="AL758" s="365"/>
      <c r="AM758" s="365"/>
      <c r="AN758" s="365"/>
      <c r="AO758" s="365"/>
      <c r="AP758" s="365"/>
      <c r="AQ758" s="365"/>
      <c r="AR758" s="365"/>
      <c r="AS758" s="365"/>
      <c r="AT758" s="365"/>
      <c r="AU758" s="365"/>
      <c r="AV758" s="365"/>
      <c r="AW758" s="365"/>
      <c r="AX758" s="365"/>
      <c r="AY758" s="365"/>
      <c r="AZ758" s="365"/>
      <c r="BA758" s="365"/>
      <c r="BB758" s="365"/>
      <c r="BC758" s="365"/>
      <c r="BD758" s="365" t="s">
        <v>5547</v>
      </c>
      <c r="BE758" s="365"/>
      <c r="BF758" s="365"/>
      <c r="BG758" s="365"/>
      <c r="BH758" s="365"/>
      <c r="BI758" s="365"/>
    </row>
    <row r="759" spans="1:61" ht="10.8" customHeight="1" x14ac:dyDescent="0.3">
      <c r="A759" s="365"/>
      <c r="B759" s="365"/>
      <c r="C759" s="365"/>
      <c r="D759" s="365"/>
      <c r="E759" s="365"/>
      <c r="F759" s="365"/>
      <c r="G759" s="365"/>
      <c r="H759" s="365"/>
      <c r="I759" s="365"/>
      <c r="J759" s="365"/>
      <c r="K759" s="365"/>
      <c r="L759" s="365"/>
      <c r="M759" s="365"/>
      <c r="N759" s="365"/>
      <c r="O759" s="365"/>
      <c r="P759" s="365"/>
      <c r="Q759" s="365"/>
      <c r="R759" s="365"/>
      <c r="S759" s="365"/>
      <c r="T759" s="365"/>
      <c r="U759" s="365"/>
      <c r="V759" s="365"/>
      <c r="W759" s="365"/>
      <c r="X759" s="365"/>
      <c r="Y759" s="365"/>
      <c r="Z759" s="365"/>
      <c r="AA759" s="365"/>
      <c r="AB759" s="365"/>
      <c r="AC759" s="365"/>
      <c r="AD759" s="365"/>
      <c r="AF759" s="365"/>
      <c r="AG759" s="365"/>
      <c r="AH759" s="365"/>
      <c r="AI759" s="365"/>
      <c r="AJ759" s="365"/>
      <c r="AK759" s="365"/>
      <c r="AL759" s="365"/>
      <c r="AM759" s="365"/>
      <c r="AN759" s="365"/>
      <c r="AO759" s="365"/>
      <c r="AP759" s="365"/>
      <c r="AQ759" s="365"/>
      <c r="AR759" s="365"/>
      <c r="AS759" s="365"/>
      <c r="AT759" s="365"/>
      <c r="AU759" s="365"/>
      <c r="AV759" s="365"/>
      <c r="AW759" s="365"/>
      <c r="AX759" s="365"/>
      <c r="AY759" s="365"/>
      <c r="AZ759" s="365"/>
      <c r="BA759" s="365"/>
      <c r="BB759" s="365"/>
      <c r="BC759" s="365"/>
      <c r="BD759" s="365"/>
      <c r="BE759" s="365"/>
      <c r="BF759" s="365"/>
      <c r="BG759" s="365"/>
      <c r="BH759" s="365"/>
      <c r="BI759" s="365"/>
    </row>
    <row r="760" spans="1:61" ht="11.4" customHeight="1" x14ac:dyDescent="0.3">
      <c r="A760" s="551" t="s">
        <v>5548</v>
      </c>
      <c r="B760" s="552"/>
      <c r="C760" s="552"/>
      <c r="D760" s="552"/>
      <c r="E760" s="552"/>
      <c r="F760" s="552"/>
      <c r="G760" s="553"/>
      <c r="H760" s="551" t="s">
        <v>5557</v>
      </c>
      <c r="I760" s="552"/>
      <c r="J760" s="552"/>
      <c r="K760" s="552"/>
      <c r="L760" s="553"/>
      <c r="M760" s="545" t="s">
        <v>5558</v>
      </c>
      <c r="N760" s="547"/>
      <c r="O760" s="545" t="s">
        <v>5559</v>
      </c>
      <c r="P760" s="546"/>
      <c r="Q760" s="546"/>
      <c r="R760" s="547"/>
      <c r="S760" s="545" t="s">
        <v>5560</v>
      </c>
      <c r="T760" s="546"/>
      <c r="U760" s="546"/>
      <c r="V760" s="547"/>
      <c r="W760" s="545" t="s">
        <v>5551</v>
      </c>
      <c r="X760" s="546"/>
      <c r="Y760" s="546"/>
      <c r="Z760" s="546"/>
      <c r="AA760" s="547"/>
      <c r="AB760" s="545" t="s">
        <v>5561</v>
      </c>
      <c r="AC760" s="546"/>
      <c r="AD760" s="547"/>
      <c r="AF760" s="551" t="s">
        <v>5548</v>
      </c>
      <c r="AG760" s="552"/>
      <c r="AH760" s="552"/>
      <c r="AI760" s="552"/>
      <c r="AJ760" s="552"/>
      <c r="AK760" s="552"/>
      <c r="AL760" s="553"/>
      <c r="AM760" s="551" t="s">
        <v>5557</v>
      </c>
      <c r="AN760" s="552"/>
      <c r="AO760" s="552"/>
      <c r="AP760" s="552"/>
      <c r="AQ760" s="553"/>
      <c r="AR760" s="539" t="s">
        <v>5558</v>
      </c>
      <c r="AS760" s="541"/>
      <c r="AT760" s="539" t="s">
        <v>5559</v>
      </c>
      <c r="AU760" s="540"/>
      <c r="AV760" s="540"/>
      <c r="AW760" s="541"/>
      <c r="AX760" s="539" t="s">
        <v>5560</v>
      </c>
      <c r="AY760" s="540"/>
      <c r="AZ760" s="540"/>
      <c r="BA760" s="541"/>
      <c r="BB760" s="539" t="s">
        <v>5551</v>
      </c>
      <c r="BC760" s="540"/>
      <c r="BD760" s="540"/>
      <c r="BE760" s="540"/>
      <c r="BF760" s="541"/>
      <c r="BG760" s="539" t="s">
        <v>5561</v>
      </c>
      <c r="BH760" s="540"/>
      <c r="BI760" s="541"/>
    </row>
    <row r="761" spans="1:61" ht="11.4" customHeight="1" x14ac:dyDescent="0.3">
      <c r="A761" s="521" t="s">
        <v>5562</v>
      </c>
      <c r="B761" s="522"/>
      <c r="C761" s="522"/>
      <c r="D761" s="522"/>
      <c r="E761" s="522"/>
      <c r="F761" s="522"/>
      <c r="G761" s="523"/>
      <c r="H761" s="521" t="s">
        <v>5563</v>
      </c>
      <c r="I761" s="522"/>
      <c r="J761" s="522"/>
      <c r="K761" s="522"/>
      <c r="L761" s="523"/>
      <c r="M761" s="673">
        <f>ROUND(AR761*(1-'COMP IMPLANTAÇÃO'!$AI$1),2)</f>
        <v>6.02</v>
      </c>
      <c r="N761" s="674"/>
      <c r="O761" s="673">
        <f t="shared" ref="O761:O765" si="152">TRUNC(M761*(1+(S761/100)),2)</f>
        <v>16.88</v>
      </c>
      <c r="P761" s="675"/>
      <c r="Q761" s="675"/>
      <c r="R761" s="674"/>
      <c r="S761" s="620">
        <v>180.43</v>
      </c>
      <c r="T761" s="621"/>
      <c r="U761" s="621"/>
      <c r="V761" s="622"/>
      <c r="W761" s="611">
        <v>3.3064</v>
      </c>
      <c r="X761" s="612"/>
      <c r="Y761" s="612"/>
      <c r="Z761" s="612"/>
      <c r="AA761" s="613"/>
      <c r="AB761" s="623">
        <f t="shared" ref="AB761:AB765" si="153">TRUNC(O761*W761,2)</f>
        <v>55.81</v>
      </c>
      <c r="AC761" s="624"/>
      <c r="AD761" s="625"/>
      <c r="AF761" s="521" t="s">
        <v>5562</v>
      </c>
      <c r="AG761" s="522"/>
      <c r="AH761" s="522"/>
      <c r="AI761" s="522"/>
      <c r="AJ761" s="522"/>
      <c r="AK761" s="522"/>
      <c r="AL761" s="523"/>
      <c r="AM761" s="521" t="s">
        <v>5563</v>
      </c>
      <c r="AN761" s="522"/>
      <c r="AO761" s="522"/>
      <c r="AP761" s="522"/>
      <c r="AQ761" s="523"/>
      <c r="AR761" s="535">
        <v>7.25</v>
      </c>
      <c r="AS761" s="537"/>
      <c r="AT761" s="526">
        <v>20.329999999999998</v>
      </c>
      <c r="AU761" s="527"/>
      <c r="AV761" s="527"/>
      <c r="AW761" s="528"/>
      <c r="AX761" s="529">
        <v>180.43</v>
      </c>
      <c r="AY761" s="530"/>
      <c r="AZ761" s="530"/>
      <c r="BA761" s="531"/>
      <c r="BB761" s="532">
        <v>3.3064</v>
      </c>
      <c r="BC761" s="533"/>
      <c r="BD761" s="533"/>
      <c r="BE761" s="533"/>
      <c r="BF761" s="534"/>
      <c r="BG761" s="526">
        <f t="shared" ref="BG761:BG765" si="154">AT761*BB761</f>
        <v>67.219111999999996</v>
      </c>
      <c r="BH761" s="527"/>
      <c r="BI761" s="528"/>
    </row>
    <row r="762" spans="1:61" ht="11.4" customHeight="1" x14ac:dyDescent="0.3">
      <c r="A762" s="521" t="s">
        <v>5579</v>
      </c>
      <c r="B762" s="522"/>
      <c r="C762" s="522"/>
      <c r="D762" s="522"/>
      <c r="E762" s="522"/>
      <c r="F762" s="522"/>
      <c r="G762" s="523"/>
      <c r="H762" s="521" t="s">
        <v>5580</v>
      </c>
      <c r="I762" s="522"/>
      <c r="J762" s="522"/>
      <c r="K762" s="522"/>
      <c r="L762" s="523"/>
      <c r="M762" s="673">
        <f>ROUND(AR762*(1-'COMP IMPLANTAÇÃO'!$AI$1),2)</f>
        <v>6.79</v>
      </c>
      <c r="N762" s="674"/>
      <c r="O762" s="673">
        <f t="shared" si="152"/>
        <v>18.45</v>
      </c>
      <c r="P762" s="675"/>
      <c r="Q762" s="675"/>
      <c r="R762" s="674"/>
      <c r="S762" s="620">
        <v>171.78</v>
      </c>
      <c r="T762" s="621"/>
      <c r="U762" s="621"/>
      <c r="V762" s="622"/>
      <c r="W762" s="611">
        <v>0.35</v>
      </c>
      <c r="X762" s="612"/>
      <c r="Y762" s="612"/>
      <c r="Z762" s="612"/>
      <c r="AA762" s="613"/>
      <c r="AB762" s="623">
        <f t="shared" si="153"/>
        <v>6.45</v>
      </c>
      <c r="AC762" s="624"/>
      <c r="AD762" s="625"/>
      <c r="AF762" s="521" t="s">
        <v>5579</v>
      </c>
      <c r="AG762" s="522"/>
      <c r="AH762" s="522"/>
      <c r="AI762" s="522"/>
      <c r="AJ762" s="522"/>
      <c r="AK762" s="522"/>
      <c r="AL762" s="523"/>
      <c r="AM762" s="521" t="s">
        <v>5580</v>
      </c>
      <c r="AN762" s="522"/>
      <c r="AO762" s="522"/>
      <c r="AP762" s="522"/>
      <c r="AQ762" s="523"/>
      <c r="AR762" s="535">
        <v>8.18</v>
      </c>
      <c r="AS762" s="537"/>
      <c r="AT762" s="526">
        <v>22.23</v>
      </c>
      <c r="AU762" s="527"/>
      <c r="AV762" s="527"/>
      <c r="AW762" s="528"/>
      <c r="AX762" s="529">
        <v>171.78</v>
      </c>
      <c r="AY762" s="530"/>
      <c r="AZ762" s="530"/>
      <c r="BA762" s="531"/>
      <c r="BB762" s="532">
        <v>0.35</v>
      </c>
      <c r="BC762" s="533"/>
      <c r="BD762" s="533"/>
      <c r="BE762" s="533"/>
      <c r="BF762" s="534"/>
      <c r="BG762" s="526">
        <f t="shared" si="154"/>
        <v>7.7805</v>
      </c>
      <c r="BH762" s="527"/>
      <c r="BI762" s="528"/>
    </row>
    <row r="763" spans="1:61" ht="11.4" customHeight="1" x14ac:dyDescent="0.3">
      <c r="A763" s="521" t="s">
        <v>5567</v>
      </c>
      <c r="B763" s="522"/>
      <c r="C763" s="522"/>
      <c r="D763" s="522"/>
      <c r="E763" s="522"/>
      <c r="F763" s="522"/>
      <c r="G763" s="523"/>
      <c r="H763" s="521" t="s">
        <v>171</v>
      </c>
      <c r="I763" s="522"/>
      <c r="J763" s="522"/>
      <c r="K763" s="522"/>
      <c r="L763" s="523"/>
      <c r="M763" s="673">
        <f>ROUND(AR763*(1-'COMP IMPLANTAÇÃO'!$AI$1),2)</f>
        <v>9.59</v>
      </c>
      <c r="N763" s="674"/>
      <c r="O763" s="673">
        <f t="shared" si="152"/>
        <v>24.16</v>
      </c>
      <c r="P763" s="675"/>
      <c r="Q763" s="675"/>
      <c r="R763" s="674"/>
      <c r="S763" s="620">
        <v>152.01</v>
      </c>
      <c r="T763" s="621"/>
      <c r="U763" s="621"/>
      <c r="V763" s="622"/>
      <c r="W763" s="611">
        <v>1.2950999999999999</v>
      </c>
      <c r="X763" s="612"/>
      <c r="Y763" s="612"/>
      <c r="Z763" s="612"/>
      <c r="AA763" s="613"/>
      <c r="AB763" s="623">
        <f t="shared" si="153"/>
        <v>31.28</v>
      </c>
      <c r="AC763" s="624"/>
      <c r="AD763" s="625"/>
      <c r="AF763" s="521" t="s">
        <v>5567</v>
      </c>
      <c r="AG763" s="522"/>
      <c r="AH763" s="522"/>
      <c r="AI763" s="522"/>
      <c r="AJ763" s="522"/>
      <c r="AK763" s="522"/>
      <c r="AL763" s="523"/>
      <c r="AM763" s="521" t="s">
        <v>171</v>
      </c>
      <c r="AN763" s="522"/>
      <c r="AO763" s="522"/>
      <c r="AP763" s="522"/>
      <c r="AQ763" s="523"/>
      <c r="AR763" s="526">
        <v>11.56</v>
      </c>
      <c r="AS763" s="528"/>
      <c r="AT763" s="526">
        <v>29.13</v>
      </c>
      <c r="AU763" s="527"/>
      <c r="AV763" s="527"/>
      <c r="AW763" s="528"/>
      <c r="AX763" s="529">
        <v>152.01</v>
      </c>
      <c r="AY763" s="530"/>
      <c r="AZ763" s="530"/>
      <c r="BA763" s="531"/>
      <c r="BB763" s="532">
        <v>1.2950999999999999</v>
      </c>
      <c r="BC763" s="533"/>
      <c r="BD763" s="533"/>
      <c r="BE763" s="533"/>
      <c r="BF763" s="534"/>
      <c r="BG763" s="526">
        <f t="shared" si="154"/>
        <v>37.726262999999996</v>
      </c>
      <c r="BH763" s="527"/>
      <c r="BI763" s="528"/>
    </row>
    <row r="764" spans="1:61" ht="11.4" customHeight="1" x14ac:dyDescent="0.3">
      <c r="A764" s="521" t="s">
        <v>5599</v>
      </c>
      <c r="B764" s="522"/>
      <c r="C764" s="522"/>
      <c r="D764" s="522"/>
      <c r="E764" s="522"/>
      <c r="F764" s="522"/>
      <c r="G764" s="523"/>
      <c r="H764" s="521" t="s">
        <v>5600</v>
      </c>
      <c r="I764" s="522"/>
      <c r="J764" s="522"/>
      <c r="K764" s="522"/>
      <c r="L764" s="523"/>
      <c r="M764" s="673">
        <f>ROUND(AR764*(1-'COMP IMPLANTAÇÃO'!$AI$1),2)</f>
        <v>9.59</v>
      </c>
      <c r="N764" s="674"/>
      <c r="O764" s="673">
        <f t="shared" si="152"/>
        <v>24.18</v>
      </c>
      <c r="P764" s="675"/>
      <c r="Q764" s="675"/>
      <c r="R764" s="674"/>
      <c r="S764" s="620">
        <v>152.18</v>
      </c>
      <c r="T764" s="621"/>
      <c r="U764" s="621"/>
      <c r="V764" s="622"/>
      <c r="W764" s="611">
        <v>8.0122999999999998</v>
      </c>
      <c r="X764" s="612"/>
      <c r="Y764" s="612"/>
      <c r="Z764" s="612"/>
      <c r="AA764" s="613"/>
      <c r="AB764" s="623">
        <f t="shared" si="153"/>
        <v>193.73</v>
      </c>
      <c r="AC764" s="624"/>
      <c r="AD764" s="625"/>
      <c r="AF764" s="521" t="s">
        <v>5599</v>
      </c>
      <c r="AG764" s="522"/>
      <c r="AH764" s="522"/>
      <c r="AI764" s="522"/>
      <c r="AJ764" s="522"/>
      <c r="AK764" s="522"/>
      <c r="AL764" s="523"/>
      <c r="AM764" s="521" t="s">
        <v>5600</v>
      </c>
      <c r="AN764" s="522"/>
      <c r="AO764" s="522"/>
      <c r="AP764" s="522"/>
      <c r="AQ764" s="523"/>
      <c r="AR764" s="526">
        <v>11.56</v>
      </c>
      <c r="AS764" s="528"/>
      <c r="AT764" s="526">
        <v>29.15</v>
      </c>
      <c r="AU764" s="527"/>
      <c r="AV764" s="527"/>
      <c r="AW764" s="528"/>
      <c r="AX764" s="529">
        <v>152.18</v>
      </c>
      <c r="AY764" s="530"/>
      <c r="AZ764" s="530"/>
      <c r="BA764" s="531"/>
      <c r="BB764" s="532">
        <v>8.0122999999999998</v>
      </c>
      <c r="BC764" s="533"/>
      <c r="BD764" s="533"/>
      <c r="BE764" s="533"/>
      <c r="BF764" s="534"/>
      <c r="BG764" s="526">
        <f t="shared" si="154"/>
        <v>233.55854499999998</v>
      </c>
      <c r="BH764" s="527"/>
      <c r="BI764" s="528"/>
    </row>
    <row r="765" spans="1:61" ht="11.4" customHeight="1" x14ac:dyDescent="0.3">
      <c r="A765" s="521" t="s">
        <v>5577</v>
      </c>
      <c r="B765" s="522"/>
      <c r="C765" s="522"/>
      <c r="D765" s="522"/>
      <c r="E765" s="522"/>
      <c r="F765" s="522"/>
      <c r="G765" s="523"/>
      <c r="H765" s="521" t="s">
        <v>5578</v>
      </c>
      <c r="I765" s="522"/>
      <c r="J765" s="522"/>
      <c r="K765" s="522"/>
      <c r="L765" s="523"/>
      <c r="M765" s="673">
        <f>ROUND(AR765*(1-'COMP IMPLANTAÇÃO'!$AI$1),2)</f>
        <v>9.59</v>
      </c>
      <c r="N765" s="674"/>
      <c r="O765" s="673">
        <f t="shared" si="152"/>
        <v>24.71</v>
      </c>
      <c r="P765" s="675"/>
      <c r="Q765" s="675"/>
      <c r="R765" s="674"/>
      <c r="S765" s="620">
        <v>157.75</v>
      </c>
      <c r="T765" s="621"/>
      <c r="U765" s="621"/>
      <c r="V765" s="622"/>
      <c r="W765" s="611">
        <v>0.35</v>
      </c>
      <c r="X765" s="612"/>
      <c r="Y765" s="612"/>
      <c r="Z765" s="612"/>
      <c r="AA765" s="613"/>
      <c r="AB765" s="623">
        <f t="shared" si="153"/>
        <v>8.64</v>
      </c>
      <c r="AC765" s="624"/>
      <c r="AD765" s="625"/>
      <c r="AF765" s="521" t="s">
        <v>5577</v>
      </c>
      <c r="AG765" s="522"/>
      <c r="AH765" s="522"/>
      <c r="AI765" s="522"/>
      <c r="AJ765" s="522"/>
      <c r="AK765" s="522"/>
      <c r="AL765" s="523"/>
      <c r="AM765" s="521" t="s">
        <v>5578</v>
      </c>
      <c r="AN765" s="522"/>
      <c r="AO765" s="522"/>
      <c r="AP765" s="522"/>
      <c r="AQ765" s="523"/>
      <c r="AR765" s="526">
        <v>11.56</v>
      </c>
      <c r="AS765" s="528"/>
      <c r="AT765" s="526">
        <v>29.79</v>
      </c>
      <c r="AU765" s="527"/>
      <c r="AV765" s="527"/>
      <c r="AW765" s="528"/>
      <c r="AX765" s="529">
        <v>157.75</v>
      </c>
      <c r="AY765" s="530"/>
      <c r="AZ765" s="530"/>
      <c r="BA765" s="531"/>
      <c r="BB765" s="532">
        <v>0.35</v>
      </c>
      <c r="BC765" s="533"/>
      <c r="BD765" s="533"/>
      <c r="BE765" s="533"/>
      <c r="BF765" s="534"/>
      <c r="BG765" s="526">
        <f t="shared" si="154"/>
        <v>10.426499999999999</v>
      </c>
      <c r="BH765" s="527"/>
      <c r="BI765" s="528"/>
    </row>
    <row r="766" spans="1:61" ht="11.4" customHeight="1" x14ac:dyDescent="0.3">
      <c r="A766" s="538" t="s">
        <v>5565</v>
      </c>
      <c r="B766" s="538"/>
      <c r="C766" s="538"/>
      <c r="D766" s="538"/>
      <c r="E766" s="538"/>
      <c r="F766" s="538"/>
      <c r="G766" s="538"/>
      <c r="H766" s="538"/>
      <c r="I766" s="538"/>
      <c r="J766" s="538"/>
      <c r="K766" s="538"/>
      <c r="L766" s="538"/>
      <c r="M766" s="538"/>
      <c r="N766" s="538"/>
      <c r="O766" s="538"/>
      <c r="P766" s="538"/>
      <c r="Q766" s="538"/>
      <c r="R766" s="538"/>
      <c r="S766" s="538"/>
      <c r="T766" s="538"/>
      <c r="U766" s="538"/>
      <c r="V766" s="538"/>
      <c r="W766" s="538"/>
      <c r="X766" s="538"/>
      <c r="Y766" s="620">
        <f>SUM(AB761:AD765)+0.13</f>
        <v>296.03999999999996</v>
      </c>
      <c r="Z766" s="621"/>
      <c r="AA766" s="621"/>
      <c r="AB766" s="621"/>
      <c r="AC766" s="621"/>
      <c r="AD766" s="622"/>
      <c r="AF766" s="538" t="s">
        <v>5565</v>
      </c>
      <c r="AG766" s="538"/>
      <c r="AH766" s="538"/>
      <c r="AI766" s="538"/>
      <c r="AJ766" s="538"/>
      <c r="AK766" s="538"/>
      <c r="AL766" s="538"/>
      <c r="AM766" s="538"/>
      <c r="AN766" s="538"/>
      <c r="AO766" s="538"/>
      <c r="AP766" s="538"/>
      <c r="AQ766" s="538"/>
      <c r="AR766" s="538"/>
      <c r="AS766" s="538"/>
      <c r="AT766" s="538"/>
      <c r="AU766" s="538"/>
      <c r="AV766" s="538"/>
      <c r="AW766" s="538"/>
      <c r="AX766" s="538"/>
      <c r="AY766" s="538"/>
      <c r="AZ766" s="538"/>
      <c r="BA766" s="538"/>
      <c r="BB766" s="538"/>
      <c r="BC766" s="538"/>
      <c r="BD766" s="529">
        <f>SUM(BG761:BI765)</f>
        <v>356.71091999999993</v>
      </c>
      <c r="BE766" s="530"/>
      <c r="BF766" s="530"/>
      <c r="BG766" s="530"/>
      <c r="BH766" s="530"/>
      <c r="BI766" s="531"/>
    </row>
    <row r="767" spans="1:61" ht="10.8" customHeight="1" x14ac:dyDescent="0.3">
      <c r="A767" s="365"/>
      <c r="B767" s="365"/>
      <c r="C767" s="365"/>
      <c r="D767" s="365"/>
      <c r="E767" s="365"/>
      <c r="F767" s="365"/>
      <c r="G767" s="365"/>
      <c r="H767" s="365"/>
      <c r="I767" s="365"/>
      <c r="J767" s="365"/>
      <c r="K767" s="365"/>
      <c r="L767" s="365"/>
      <c r="M767" s="365"/>
      <c r="N767" s="365"/>
      <c r="O767" s="365"/>
      <c r="P767" s="365"/>
      <c r="Q767" s="365"/>
      <c r="R767" s="365"/>
      <c r="S767" s="365"/>
      <c r="T767" s="365"/>
      <c r="U767" s="365"/>
      <c r="V767" s="365"/>
      <c r="W767" s="365"/>
      <c r="X767" s="365"/>
      <c r="Y767" s="365"/>
      <c r="Z767" s="365"/>
      <c r="AA767" s="365"/>
      <c r="AB767" s="365"/>
      <c r="AC767" s="365"/>
      <c r="AD767" s="365"/>
      <c r="AF767" s="365"/>
      <c r="AG767" s="365"/>
      <c r="AH767" s="365"/>
      <c r="AI767" s="365"/>
      <c r="AJ767" s="365"/>
      <c r="AK767" s="365"/>
      <c r="AL767" s="365"/>
      <c r="AM767" s="365"/>
      <c r="AN767" s="365"/>
      <c r="AO767" s="365"/>
      <c r="AP767" s="365"/>
      <c r="AQ767" s="365"/>
      <c r="AR767" s="365"/>
      <c r="AS767" s="365"/>
      <c r="AT767" s="365"/>
      <c r="AU767" s="365"/>
      <c r="AV767" s="365"/>
      <c r="AW767" s="365"/>
      <c r="AX767" s="365"/>
      <c r="AY767" s="365"/>
      <c r="AZ767" s="365"/>
      <c r="BA767" s="365"/>
      <c r="BB767" s="365"/>
      <c r="BC767" s="365"/>
      <c r="BD767" s="365"/>
      <c r="BE767" s="365"/>
      <c r="BF767" s="365"/>
      <c r="BG767" s="365"/>
      <c r="BH767" s="365"/>
      <c r="BI767" s="365"/>
    </row>
    <row r="768" spans="1:61" ht="11.4" customHeight="1" x14ac:dyDescent="0.3">
      <c r="A768" s="551" t="s">
        <v>5548</v>
      </c>
      <c r="B768" s="552"/>
      <c r="C768" s="552"/>
      <c r="D768" s="552"/>
      <c r="E768" s="552"/>
      <c r="F768" s="552"/>
      <c r="G768" s="553"/>
      <c r="H768" s="551" t="s">
        <v>5549</v>
      </c>
      <c r="I768" s="552"/>
      <c r="J768" s="552"/>
      <c r="K768" s="552"/>
      <c r="L768" s="552"/>
      <c r="M768" s="552"/>
      <c r="N768" s="552"/>
      <c r="O768" s="553"/>
      <c r="P768" s="646" t="s">
        <v>167</v>
      </c>
      <c r="Q768" s="647"/>
      <c r="R768" s="647"/>
      <c r="S768" s="648"/>
      <c r="T768" s="545" t="s">
        <v>5550</v>
      </c>
      <c r="U768" s="546"/>
      <c r="V768" s="546"/>
      <c r="W768" s="547"/>
      <c r="X768" s="545" t="s">
        <v>5551</v>
      </c>
      <c r="Y768" s="546"/>
      <c r="Z768" s="546"/>
      <c r="AA768" s="546"/>
      <c r="AB768" s="547"/>
      <c r="AC768" s="545" t="s">
        <v>5552</v>
      </c>
      <c r="AD768" s="547"/>
      <c r="AF768" s="551" t="s">
        <v>5548</v>
      </c>
      <c r="AG768" s="552"/>
      <c r="AH768" s="552"/>
      <c r="AI768" s="552"/>
      <c r="AJ768" s="552"/>
      <c r="AK768" s="552"/>
      <c r="AL768" s="553"/>
      <c r="AM768" s="551" t="s">
        <v>5549</v>
      </c>
      <c r="AN768" s="552"/>
      <c r="AO768" s="552"/>
      <c r="AP768" s="552"/>
      <c r="AQ768" s="552"/>
      <c r="AR768" s="552"/>
      <c r="AS768" s="552"/>
      <c r="AT768" s="553"/>
      <c r="AU768" s="554" t="s">
        <v>167</v>
      </c>
      <c r="AV768" s="563"/>
      <c r="AW768" s="563"/>
      <c r="AX768" s="555"/>
      <c r="AY768" s="539" t="s">
        <v>5550</v>
      </c>
      <c r="AZ768" s="540"/>
      <c r="BA768" s="540"/>
      <c r="BB768" s="541"/>
      <c r="BC768" s="539" t="s">
        <v>5551</v>
      </c>
      <c r="BD768" s="540"/>
      <c r="BE768" s="540"/>
      <c r="BF768" s="540"/>
      <c r="BG768" s="541"/>
      <c r="BH768" s="539" t="s">
        <v>5552</v>
      </c>
      <c r="BI768" s="541"/>
    </row>
    <row r="769" spans="1:61" ht="11.4" customHeight="1" x14ac:dyDescent="0.3">
      <c r="A769" s="521" t="s">
        <v>5585</v>
      </c>
      <c r="B769" s="522"/>
      <c r="C769" s="522"/>
      <c r="D769" s="522"/>
      <c r="E769" s="522"/>
      <c r="F769" s="522"/>
      <c r="G769" s="523"/>
      <c r="H769" s="521" t="s">
        <v>5586</v>
      </c>
      <c r="I769" s="522"/>
      <c r="J769" s="522"/>
      <c r="K769" s="522"/>
      <c r="L769" s="522"/>
      <c r="M769" s="522"/>
      <c r="N769" s="522"/>
      <c r="O769" s="523"/>
      <c r="P769" s="649" t="s">
        <v>79</v>
      </c>
      <c r="Q769" s="650"/>
      <c r="R769" s="650"/>
      <c r="S769" s="651"/>
      <c r="T769" s="608">
        <f>ROUND(AY769*(1-'COMP IMPLANTAÇÃO'!$AI$1),2)</f>
        <v>0.53</v>
      </c>
      <c r="U769" s="609"/>
      <c r="V769" s="609"/>
      <c r="W769" s="610"/>
      <c r="X769" s="611">
        <v>1.72</v>
      </c>
      <c r="Y769" s="612"/>
      <c r="Z769" s="612"/>
      <c r="AA769" s="612"/>
      <c r="AB769" s="613"/>
      <c r="AC769" s="655">
        <f t="shared" ref="AC769:AC779" si="155">TRUNC(T769*X769,2)</f>
        <v>0.91</v>
      </c>
      <c r="AD769" s="656"/>
      <c r="AF769" s="521" t="s">
        <v>5585</v>
      </c>
      <c r="AG769" s="522"/>
      <c r="AH769" s="522"/>
      <c r="AI769" s="522"/>
      <c r="AJ769" s="522"/>
      <c r="AK769" s="522"/>
      <c r="AL769" s="523"/>
      <c r="AM769" s="521" t="s">
        <v>5586</v>
      </c>
      <c r="AN769" s="522"/>
      <c r="AO769" s="522"/>
      <c r="AP769" s="522"/>
      <c r="AQ769" s="522"/>
      <c r="AR769" s="522"/>
      <c r="AS769" s="522"/>
      <c r="AT769" s="523"/>
      <c r="AU769" s="524" t="s">
        <v>79</v>
      </c>
      <c r="AV769" s="564"/>
      <c r="AW769" s="564"/>
      <c r="AX769" s="525"/>
      <c r="AY769" s="535">
        <v>0.64</v>
      </c>
      <c r="AZ769" s="536"/>
      <c r="BA769" s="536"/>
      <c r="BB769" s="537"/>
      <c r="BC769" s="532">
        <v>1.72</v>
      </c>
      <c r="BD769" s="533"/>
      <c r="BE769" s="533"/>
      <c r="BF769" s="533"/>
      <c r="BG769" s="534"/>
      <c r="BH769" s="535">
        <f t="shared" ref="BH769:BH779" si="156">AY769*BC769</f>
        <v>1.1008</v>
      </c>
      <c r="BI769" s="537"/>
    </row>
    <row r="770" spans="1:61" ht="11.4" customHeight="1" x14ac:dyDescent="0.3">
      <c r="A770" s="521" t="s">
        <v>5583</v>
      </c>
      <c r="B770" s="522"/>
      <c r="C770" s="522"/>
      <c r="D770" s="522"/>
      <c r="E770" s="522"/>
      <c r="F770" s="522"/>
      <c r="G770" s="523"/>
      <c r="H770" s="521" t="s">
        <v>5584</v>
      </c>
      <c r="I770" s="522"/>
      <c r="J770" s="522"/>
      <c r="K770" s="522"/>
      <c r="L770" s="522"/>
      <c r="M770" s="522"/>
      <c r="N770" s="522"/>
      <c r="O770" s="523"/>
      <c r="P770" s="649" t="s">
        <v>72</v>
      </c>
      <c r="Q770" s="650"/>
      <c r="R770" s="650"/>
      <c r="S770" s="651"/>
      <c r="T770" s="608">
        <f>ROUND(AY770*(1-'COMP IMPLANTAÇÃO'!$AI$1),2)</f>
        <v>139.51</v>
      </c>
      <c r="U770" s="609"/>
      <c r="V770" s="609"/>
      <c r="W770" s="610"/>
      <c r="X770" s="611">
        <v>1.06E-2</v>
      </c>
      <c r="Y770" s="612"/>
      <c r="Z770" s="612"/>
      <c r="AA770" s="612"/>
      <c r="AB770" s="613"/>
      <c r="AC770" s="655">
        <f t="shared" si="155"/>
        <v>1.47</v>
      </c>
      <c r="AD770" s="656"/>
      <c r="AF770" s="521" t="s">
        <v>5583</v>
      </c>
      <c r="AG770" s="522"/>
      <c r="AH770" s="522"/>
      <c r="AI770" s="522"/>
      <c r="AJ770" s="522"/>
      <c r="AK770" s="522"/>
      <c r="AL770" s="523"/>
      <c r="AM770" s="521" t="s">
        <v>5584</v>
      </c>
      <c r="AN770" s="522"/>
      <c r="AO770" s="522"/>
      <c r="AP770" s="522"/>
      <c r="AQ770" s="522"/>
      <c r="AR770" s="522"/>
      <c r="AS770" s="522"/>
      <c r="AT770" s="523"/>
      <c r="AU770" s="524" t="s">
        <v>72</v>
      </c>
      <c r="AV770" s="564"/>
      <c r="AW770" s="564"/>
      <c r="AX770" s="525"/>
      <c r="AY770" s="529">
        <v>168.09</v>
      </c>
      <c r="AZ770" s="530"/>
      <c r="BA770" s="530"/>
      <c r="BB770" s="531"/>
      <c r="BC770" s="532">
        <v>1.06E-2</v>
      </c>
      <c r="BD770" s="533"/>
      <c r="BE770" s="533"/>
      <c r="BF770" s="533"/>
      <c r="BG770" s="534"/>
      <c r="BH770" s="535">
        <f t="shared" si="156"/>
        <v>1.7817540000000001</v>
      </c>
      <c r="BI770" s="537"/>
    </row>
    <row r="771" spans="1:61" ht="11.4" customHeight="1" x14ac:dyDescent="0.3">
      <c r="A771" s="521" t="s">
        <v>5602</v>
      </c>
      <c r="B771" s="522"/>
      <c r="C771" s="522"/>
      <c r="D771" s="522"/>
      <c r="E771" s="522"/>
      <c r="F771" s="522"/>
      <c r="G771" s="523"/>
      <c r="H771" s="521" t="s">
        <v>5603</v>
      </c>
      <c r="I771" s="522"/>
      <c r="J771" s="522"/>
      <c r="K771" s="522"/>
      <c r="L771" s="522"/>
      <c r="M771" s="522"/>
      <c r="N771" s="522"/>
      <c r="O771" s="523"/>
      <c r="P771" s="649" t="s">
        <v>79</v>
      </c>
      <c r="Q771" s="650"/>
      <c r="R771" s="650"/>
      <c r="S771" s="651"/>
      <c r="T771" s="608">
        <f>ROUND(AY771*(1-'COMP IMPLANTAÇÃO'!$AI$1),2)</f>
        <v>0.7</v>
      </c>
      <c r="U771" s="609"/>
      <c r="V771" s="609"/>
      <c r="W771" s="610"/>
      <c r="X771" s="611">
        <v>1.72</v>
      </c>
      <c r="Y771" s="612"/>
      <c r="Z771" s="612"/>
      <c r="AA771" s="612"/>
      <c r="AB771" s="613"/>
      <c r="AC771" s="655">
        <f t="shared" si="155"/>
        <v>1.2</v>
      </c>
      <c r="AD771" s="656"/>
      <c r="AF771" s="521" t="s">
        <v>5602</v>
      </c>
      <c r="AG771" s="522"/>
      <c r="AH771" s="522"/>
      <c r="AI771" s="522"/>
      <c r="AJ771" s="522"/>
      <c r="AK771" s="522"/>
      <c r="AL771" s="523"/>
      <c r="AM771" s="521" t="s">
        <v>5603</v>
      </c>
      <c r="AN771" s="522"/>
      <c r="AO771" s="522"/>
      <c r="AP771" s="522"/>
      <c r="AQ771" s="522"/>
      <c r="AR771" s="522"/>
      <c r="AS771" s="522"/>
      <c r="AT771" s="523"/>
      <c r="AU771" s="524" t="s">
        <v>79</v>
      </c>
      <c r="AV771" s="564"/>
      <c r="AW771" s="564"/>
      <c r="AX771" s="525"/>
      <c r="AY771" s="535">
        <v>0.84</v>
      </c>
      <c r="AZ771" s="536"/>
      <c r="BA771" s="536"/>
      <c r="BB771" s="537"/>
      <c r="BC771" s="532">
        <v>1.72</v>
      </c>
      <c r="BD771" s="533"/>
      <c r="BE771" s="533"/>
      <c r="BF771" s="533"/>
      <c r="BG771" s="534"/>
      <c r="BH771" s="535">
        <f t="shared" si="156"/>
        <v>1.4447999999999999</v>
      </c>
      <c r="BI771" s="537"/>
    </row>
    <row r="772" spans="1:61" ht="22.95" customHeight="1" x14ac:dyDescent="0.3">
      <c r="A772" s="521" t="s">
        <v>6925</v>
      </c>
      <c r="B772" s="522"/>
      <c r="C772" s="522"/>
      <c r="D772" s="522"/>
      <c r="E772" s="522"/>
      <c r="F772" s="522"/>
      <c r="G772" s="523"/>
      <c r="H772" s="521" t="s">
        <v>6926</v>
      </c>
      <c r="I772" s="522"/>
      <c r="J772" s="522"/>
      <c r="K772" s="522"/>
      <c r="L772" s="522"/>
      <c r="M772" s="522"/>
      <c r="N772" s="522"/>
      <c r="O772" s="523"/>
      <c r="P772" s="649" t="s">
        <v>70</v>
      </c>
      <c r="Q772" s="650"/>
      <c r="R772" s="650"/>
      <c r="S772" s="651"/>
      <c r="T772" s="608">
        <f>ROUND(AY772*(1-'COMP IMPLANTAÇÃO'!$AI$1),2)</f>
        <v>59.97</v>
      </c>
      <c r="U772" s="609"/>
      <c r="V772" s="609"/>
      <c r="W772" s="610"/>
      <c r="X772" s="611">
        <v>1</v>
      </c>
      <c r="Y772" s="612"/>
      <c r="Z772" s="612"/>
      <c r="AA772" s="612"/>
      <c r="AB772" s="613"/>
      <c r="AC772" s="655">
        <f t="shared" si="155"/>
        <v>59.97</v>
      </c>
      <c r="AD772" s="656"/>
      <c r="AF772" s="521" t="s">
        <v>6925</v>
      </c>
      <c r="AG772" s="522"/>
      <c r="AH772" s="522"/>
      <c r="AI772" s="522"/>
      <c r="AJ772" s="522"/>
      <c r="AK772" s="522"/>
      <c r="AL772" s="523"/>
      <c r="AM772" s="521" t="s">
        <v>6926</v>
      </c>
      <c r="AN772" s="522"/>
      <c r="AO772" s="522"/>
      <c r="AP772" s="522"/>
      <c r="AQ772" s="522"/>
      <c r="AR772" s="522"/>
      <c r="AS772" s="522"/>
      <c r="AT772" s="523"/>
      <c r="AU772" s="524" t="s">
        <v>70</v>
      </c>
      <c r="AV772" s="564"/>
      <c r="AW772" s="564"/>
      <c r="AX772" s="525"/>
      <c r="AY772" s="526">
        <v>72.25</v>
      </c>
      <c r="AZ772" s="527"/>
      <c r="BA772" s="527"/>
      <c r="BB772" s="528"/>
      <c r="BC772" s="532">
        <v>1</v>
      </c>
      <c r="BD772" s="533"/>
      <c r="BE772" s="533"/>
      <c r="BF772" s="533"/>
      <c r="BG772" s="534"/>
      <c r="BH772" s="535">
        <f t="shared" si="156"/>
        <v>72.25</v>
      </c>
      <c r="BI772" s="537"/>
    </row>
    <row r="773" spans="1:61" ht="34.5" customHeight="1" x14ac:dyDescent="0.3">
      <c r="A773" s="521" t="s">
        <v>6927</v>
      </c>
      <c r="B773" s="522"/>
      <c r="C773" s="522"/>
      <c r="D773" s="522"/>
      <c r="E773" s="522"/>
      <c r="F773" s="522"/>
      <c r="G773" s="523"/>
      <c r="H773" s="521" t="s">
        <v>229</v>
      </c>
      <c r="I773" s="522"/>
      <c r="J773" s="522"/>
      <c r="K773" s="522"/>
      <c r="L773" s="522"/>
      <c r="M773" s="522"/>
      <c r="N773" s="522"/>
      <c r="O773" s="523"/>
      <c r="P773" s="649" t="s">
        <v>67</v>
      </c>
      <c r="Q773" s="650"/>
      <c r="R773" s="650"/>
      <c r="S773" s="651"/>
      <c r="T773" s="608">
        <f>ROUND(AY773*(1-'COMP IMPLANTAÇÃO'!$AI$1),2)</f>
        <v>717.9</v>
      </c>
      <c r="U773" s="609"/>
      <c r="V773" s="609"/>
      <c r="W773" s="610"/>
      <c r="X773" s="611">
        <v>0.4</v>
      </c>
      <c r="Y773" s="612"/>
      <c r="Z773" s="612"/>
      <c r="AA773" s="612"/>
      <c r="AB773" s="613"/>
      <c r="AC773" s="655">
        <f t="shared" si="155"/>
        <v>287.16000000000003</v>
      </c>
      <c r="AD773" s="656"/>
      <c r="AF773" s="521" t="s">
        <v>6927</v>
      </c>
      <c r="AG773" s="522"/>
      <c r="AH773" s="522"/>
      <c r="AI773" s="522"/>
      <c r="AJ773" s="522"/>
      <c r="AK773" s="522"/>
      <c r="AL773" s="523"/>
      <c r="AM773" s="521" t="s">
        <v>229</v>
      </c>
      <c r="AN773" s="522"/>
      <c r="AO773" s="522"/>
      <c r="AP773" s="522"/>
      <c r="AQ773" s="522"/>
      <c r="AR773" s="522"/>
      <c r="AS773" s="522"/>
      <c r="AT773" s="523"/>
      <c r="AU773" s="524" t="s">
        <v>67</v>
      </c>
      <c r="AV773" s="564"/>
      <c r="AW773" s="564"/>
      <c r="AX773" s="525"/>
      <c r="AY773" s="529">
        <v>864.94</v>
      </c>
      <c r="AZ773" s="530"/>
      <c r="BA773" s="530"/>
      <c r="BB773" s="531"/>
      <c r="BC773" s="532">
        <v>0.4</v>
      </c>
      <c r="BD773" s="533"/>
      <c r="BE773" s="533"/>
      <c r="BF773" s="533"/>
      <c r="BG773" s="534"/>
      <c r="BH773" s="535">
        <f t="shared" si="156"/>
        <v>345.97600000000006</v>
      </c>
      <c r="BI773" s="537"/>
    </row>
    <row r="774" spans="1:61" ht="11.4" customHeight="1" x14ac:dyDescent="0.3">
      <c r="A774" s="521" t="s">
        <v>6928</v>
      </c>
      <c r="B774" s="522"/>
      <c r="C774" s="522"/>
      <c r="D774" s="522"/>
      <c r="E774" s="522"/>
      <c r="F774" s="522"/>
      <c r="G774" s="523"/>
      <c r="H774" s="521" t="s">
        <v>6929</v>
      </c>
      <c r="I774" s="522"/>
      <c r="J774" s="522"/>
      <c r="K774" s="522"/>
      <c r="L774" s="522"/>
      <c r="M774" s="522"/>
      <c r="N774" s="522"/>
      <c r="O774" s="523"/>
      <c r="P774" s="649" t="s">
        <v>6930</v>
      </c>
      <c r="Q774" s="650"/>
      <c r="R774" s="650"/>
      <c r="S774" s="651"/>
      <c r="T774" s="608">
        <f>ROUND(AY774*(1-'COMP IMPLANTAÇÃO'!$AI$1),2)</f>
        <v>183.25</v>
      </c>
      <c r="U774" s="609"/>
      <c r="V774" s="609"/>
      <c r="W774" s="610"/>
      <c r="X774" s="611">
        <v>1</v>
      </c>
      <c r="Y774" s="612"/>
      <c r="Z774" s="612"/>
      <c r="AA774" s="612"/>
      <c r="AB774" s="613"/>
      <c r="AC774" s="655">
        <f t="shared" si="155"/>
        <v>183.25</v>
      </c>
      <c r="AD774" s="656"/>
      <c r="AF774" s="521" t="s">
        <v>6928</v>
      </c>
      <c r="AG774" s="522"/>
      <c r="AH774" s="522"/>
      <c r="AI774" s="522"/>
      <c r="AJ774" s="522"/>
      <c r="AK774" s="522"/>
      <c r="AL774" s="523"/>
      <c r="AM774" s="521" t="s">
        <v>6929</v>
      </c>
      <c r="AN774" s="522"/>
      <c r="AO774" s="522"/>
      <c r="AP774" s="522"/>
      <c r="AQ774" s="522"/>
      <c r="AR774" s="522"/>
      <c r="AS774" s="522"/>
      <c r="AT774" s="523"/>
      <c r="AU774" s="524" t="s">
        <v>6930</v>
      </c>
      <c r="AV774" s="564"/>
      <c r="AW774" s="564"/>
      <c r="AX774" s="525"/>
      <c r="AY774" s="529">
        <v>220.78</v>
      </c>
      <c r="AZ774" s="530"/>
      <c r="BA774" s="530"/>
      <c r="BB774" s="531"/>
      <c r="BC774" s="532">
        <v>1</v>
      </c>
      <c r="BD774" s="533"/>
      <c r="BE774" s="533"/>
      <c r="BF774" s="533"/>
      <c r="BG774" s="534"/>
      <c r="BH774" s="535">
        <f t="shared" si="156"/>
        <v>220.78</v>
      </c>
      <c r="BI774" s="537"/>
    </row>
    <row r="775" spans="1:61" ht="11.4" customHeight="1" x14ac:dyDescent="0.3">
      <c r="A775" s="521" t="s">
        <v>6931</v>
      </c>
      <c r="B775" s="522"/>
      <c r="C775" s="522"/>
      <c r="D775" s="522"/>
      <c r="E775" s="522"/>
      <c r="F775" s="522"/>
      <c r="G775" s="523"/>
      <c r="H775" s="521" t="s">
        <v>6932</v>
      </c>
      <c r="I775" s="522"/>
      <c r="J775" s="522"/>
      <c r="K775" s="522"/>
      <c r="L775" s="522"/>
      <c r="M775" s="522"/>
      <c r="N775" s="522"/>
      <c r="O775" s="523"/>
      <c r="P775" s="649" t="s">
        <v>70</v>
      </c>
      <c r="Q775" s="650"/>
      <c r="R775" s="650"/>
      <c r="S775" s="651"/>
      <c r="T775" s="608">
        <f>ROUND(AY775*(1-'COMP IMPLANTAÇÃO'!$AI$1),2)</f>
        <v>278.76</v>
      </c>
      <c r="U775" s="609"/>
      <c r="V775" s="609"/>
      <c r="W775" s="610"/>
      <c r="X775" s="611">
        <v>1</v>
      </c>
      <c r="Y775" s="612"/>
      <c r="Z775" s="612"/>
      <c r="AA775" s="612"/>
      <c r="AB775" s="613"/>
      <c r="AC775" s="655">
        <f t="shared" si="155"/>
        <v>278.76</v>
      </c>
      <c r="AD775" s="656"/>
      <c r="AF775" s="521" t="s">
        <v>6931</v>
      </c>
      <c r="AG775" s="522"/>
      <c r="AH775" s="522"/>
      <c r="AI775" s="522"/>
      <c r="AJ775" s="522"/>
      <c r="AK775" s="522"/>
      <c r="AL775" s="523"/>
      <c r="AM775" s="521" t="s">
        <v>6932</v>
      </c>
      <c r="AN775" s="522"/>
      <c r="AO775" s="522"/>
      <c r="AP775" s="522"/>
      <c r="AQ775" s="522"/>
      <c r="AR775" s="522"/>
      <c r="AS775" s="522"/>
      <c r="AT775" s="523"/>
      <c r="AU775" s="524" t="s">
        <v>70</v>
      </c>
      <c r="AV775" s="564"/>
      <c r="AW775" s="564"/>
      <c r="AX775" s="525"/>
      <c r="AY775" s="529">
        <v>335.86</v>
      </c>
      <c r="AZ775" s="530"/>
      <c r="BA775" s="530"/>
      <c r="BB775" s="531"/>
      <c r="BC775" s="532">
        <v>1</v>
      </c>
      <c r="BD775" s="533"/>
      <c r="BE775" s="533"/>
      <c r="BF775" s="533"/>
      <c r="BG775" s="534"/>
      <c r="BH775" s="535">
        <f t="shared" si="156"/>
        <v>335.86</v>
      </c>
      <c r="BI775" s="537"/>
    </row>
    <row r="776" spans="1:61" ht="11.4" customHeight="1" x14ac:dyDescent="0.3">
      <c r="A776" s="521" t="s">
        <v>6933</v>
      </c>
      <c r="B776" s="522"/>
      <c r="C776" s="522"/>
      <c r="D776" s="522"/>
      <c r="E776" s="522"/>
      <c r="F776" s="522"/>
      <c r="G776" s="523"/>
      <c r="H776" s="521" t="s">
        <v>6934</v>
      </c>
      <c r="I776" s="522"/>
      <c r="J776" s="522"/>
      <c r="K776" s="522"/>
      <c r="L776" s="522"/>
      <c r="M776" s="522"/>
      <c r="N776" s="522"/>
      <c r="O776" s="523"/>
      <c r="P776" s="649" t="s">
        <v>79</v>
      </c>
      <c r="Q776" s="650"/>
      <c r="R776" s="650"/>
      <c r="S776" s="651"/>
      <c r="T776" s="608">
        <f>ROUND(AY776*(1-'COMP IMPLANTAÇÃO'!$AI$1),2)</f>
        <v>18.61</v>
      </c>
      <c r="U776" s="609"/>
      <c r="V776" s="609"/>
      <c r="W776" s="610"/>
      <c r="X776" s="611">
        <v>0.2</v>
      </c>
      <c r="Y776" s="612"/>
      <c r="Z776" s="612"/>
      <c r="AA776" s="612"/>
      <c r="AB776" s="613"/>
      <c r="AC776" s="655">
        <f t="shared" si="155"/>
        <v>3.72</v>
      </c>
      <c r="AD776" s="656"/>
      <c r="AF776" s="521" t="s">
        <v>6933</v>
      </c>
      <c r="AG776" s="522"/>
      <c r="AH776" s="522"/>
      <c r="AI776" s="522"/>
      <c r="AJ776" s="522"/>
      <c r="AK776" s="522"/>
      <c r="AL776" s="523"/>
      <c r="AM776" s="521" t="s">
        <v>6934</v>
      </c>
      <c r="AN776" s="522"/>
      <c r="AO776" s="522"/>
      <c r="AP776" s="522"/>
      <c r="AQ776" s="522"/>
      <c r="AR776" s="522"/>
      <c r="AS776" s="522"/>
      <c r="AT776" s="523"/>
      <c r="AU776" s="524" t="s">
        <v>79</v>
      </c>
      <c r="AV776" s="564"/>
      <c r="AW776" s="564"/>
      <c r="AX776" s="525"/>
      <c r="AY776" s="526">
        <v>22.42</v>
      </c>
      <c r="AZ776" s="527"/>
      <c r="BA776" s="527"/>
      <c r="BB776" s="528"/>
      <c r="BC776" s="532">
        <v>0.2</v>
      </c>
      <c r="BD776" s="533"/>
      <c r="BE776" s="533"/>
      <c r="BF776" s="533"/>
      <c r="BG776" s="534"/>
      <c r="BH776" s="535">
        <f t="shared" si="156"/>
        <v>4.4840000000000009</v>
      </c>
      <c r="BI776" s="537"/>
    </row>
    <row r="777" spans="1:61" ht="11.4" customHeight="1" x14ac:dyDescent="0.3">
      <c r="A777" s="521" t="s">
        <v>6935</v>
      </c>
      <c r="B777" s="522"/>
      <c r="C777" s="522"/>
      <c r="D777" s="522"/>
      <c r="E777" s="522"/>
      <c r="F777" s="522"/>
      <c r="G777" s="523"/>
      <c r="H777" s="521" t="s">
        <v>6936</v>
      </c>
      <c r="I777" s="522"/>
      <c r="J777" s="522"/>
      <c r="K777" s="522"/>
      <c r="L777" s="522"/>
      <c r="M777" s="522"/>
      <c r="N777" s="522"/>
      <c r="O777" s="523"/>
      <c r="P777" s="649" t="s">
        <v>66</v>
      </c>
      <c r="Q777" s="650"/>
      <c r="R777" s="650"/>
      <c r="S777" s="651"/>
      <c r="T777" s="608">
        <f>ROUND(AY777*(1-'COMP IMPLANTAÇÃO'!$AI$1),2)</f>
        <v>8.42</v>
      </c>
      <c r="U777" s="609"/>
      <c r="V777" s="609"/>
      <c r="W777" s="610"/>
      <c r="X777" s="663">
        <v>10</v>
      </c>
      <c r="Y777" s="664"/>
      <c r="Z777" s="664"/>
      <c r="AA777" s="664"/>
      <c r="AB777" s="665"/>
      <c r="AC777" s="655">
        <f t="shared" si="155"/>
        <v>84.2</v>
      </c>
      <c r="AD777" s="656"/>
      <c r="AF777" s="521" t="s">
        <v>6935</v>
      </c>
      <c r="AG777" s="522"/>
      <c r="AH777" s="522"/>
      <c r="AI777" s="522"/>
      <c r="AJ777" s="522"/>
      <c r="AK777" s="522"/>
      <c r="AL777" s="523"/>
      <c r="AM777" s="521" t="s">
        <v>6936</v>
      </c>
      <c r="AN777" s="522"/>
      <c r="AO777" s="522"/>
      <c r="AP777" s="522"/>
      <c r="AQ777" s="522"/>
      <c r="AR777" s="522"/>
      <c r="AS777" s="522"/>
      <c r="AT777" s="523"/>
      <c r="AU777" s="524" t="s">
        <v>66</v>
      </c>
      <c r="AV777" s="564"/>
      <c r="AW777" s="564"/>
      <c r="AX777" s="525"/>
      <c r="AY777" s="526">
        <v>10.15</v>
      </c>
      <c r="AZ777" s="527"/>
      <c r="BA777" s="527"/>
      <c r="BB777" s="528"/>
      <c r="BC777" s="570">
        <v>10</v>
      </c>
      <c r="BD777" s="571"/>
      <c r="BE777" s="571"/>
      <c r="BF777" s="571"/>
      <c r="BG777" s="572"/>
      <c r="BH777" s="535">
        <f t="shared" si="156"/>
        <v>101.5</v>
      </c>
      <c r="BI777" s="537"/>
    </row>
    <row r="778" spans="1:61" ht="11.4" customHeight="1" x14ac:dyDescent="0.3">
      <c r="A778" s="521" t="s">
        <v>6937</v>
      </c>
      <c r="B778" s="522"/>
      <c r="C778" s="522"/>
      <c r="D778" s="522"/>
      <c r="E778" s="522"/>
      <c r="F778" s="522"/>
      <c r="G778" s="523"/>
      <c r="H778" s="521" t="s">
        <v>6938</v>
      </c>
      <c r="I778" s="522"/>
      <c r="J778" s="522"/>
      <c r="K778" s="522"/>
      <c r="L778" s="522"/>
      <c r="M778" s="522"/>
      <c r="N778" s="522"/>
      <c r="O778" s="523"/>
      <c r="P778" s="649" t="s">
        <v>5626</v>
      </c>
      <c r="Q778" s="650"/>
      <c r="R778" s="650"/>
      <c r="S778" s="651"/>
      <c r="T778" s="608">
        <f>ROUND(AY778*(1-'COMP IMPLANTAÇÃO'!$AI$1),2)</f>
        <v>31.99</v>
      </c>
      <c r="U778" s="609"/>
      <c r="V778" s="609"/>
      <c r="W778" s="610"/>
      <c r="X778" s="611">
        <v>3.0918999999999999</v>
      </c>
      <c r="Y778" s="612"/>
      <c r="Z778" s="612"/>
      <c r="AA778" s="612"/>
      <c r="AB778" s="613"/>
      <c r="AC778" s="655">
        <f t="shared" si="155"/>
        <v>98.9</v>
      </c>
      <c r="AD778" s="656"/>
      <c r="AF778" s="521" t="s">
        <v>6937</v>
      </c>
      <c r="AG778" s="522"/>
      <c r="AH778" s="522"/>
      <c r="AI778" s="522"/>
      <c r="AJ778" s="522"/>
      <c r="AK778" s="522"/>
      <c r="AL778" s="523"/>
      <c r="AM778" s="521" t="s">
        <v>6938</v>
      </c>
      <c r="AN778" s="522"/>
      <c r="AO778" s="522"/>
      <c r="AP778" s="522"/>
      <c r="AQ778" s="522"/>
      <c r="AR778" s="522"/>
      <c r="AS778" s="522"/>
      <c r="AT778" s="523"/>
      <c r="AU778" s="524" t="s">
        <v>5626</v>
      </c>
      <c r="AV778" s="564"/>
      <c r="AW778" s="564"/>
      <c r="AX778" s="525"/>
      <c r="AY778" s="526">
        <v>38.54</v>
      </c>
      <c r="AZ778" s="527"/>
      <c r="BA778" s="527"/>
      <c r="BB778" s="528"/>
      <c r="BC778" s="532">
        <v>3.0918999999999999</v>
      </c>
      <c r="BD778" s="533"/>
      <c r="BE778" s="533"/>
      <c r="BF778" s="533"/>
      <c r="BG778" s="534"/>
      <c r="BH778" s="535">
        <f t="shared" si="156"/>
        <v>119.16182599999999</v>
      </c>
      <c r="BI778" s="537"/>
    </row>
    <row r="779" spans="1:61" ht="11.4" customHeight="1" x14ac:dyDescent="0.3">
      <c r="A779" s="521" t="s">
        <v>6939</v>
      </c>
      <c r="B779" s="522"/>
      <c r="C779" s="522"/>
      <c r="D779" s="522"/>
      <c r="E779" s="522"/>
      <c r="F779" s="522"/>
      <c r="G779" s="523"/>
      <c r="H779" s="521" t="s">
        <v>6940</v>
      </c>
      <c r="I779" s="522"/>
      <c r="J779" s="522"/>
      <c r="K779" s="522"/>
      <c r="L779" s="522"/>
      <c r="M779" s="522"/>
      <c r="N779" s="522"/>
      <c r="O779" s="523"/>
      <c r="P779" s="649" t="s">
        <v>67</v>
      </c>
      <c r="Q779" s="650"/>
      <c r="R779" s="650"/>
      <c r="S779" s="651"/>
      <c r="T779" s="608">
        <f>ROUND(AY779*(1-'COMP IMPLANTAÇÃO'!$AI$1),2)</f>
        <v>48.39</v>
      </c>
      <c r="U779" s="609"/>
      <c r="V779" s="609"/>
      <c r="W779" s="610"/>
      <c r="X779" s="611">
        <v>7.7</v>
      </c>
      <c r="Y779" s="612"/>
      <c r="Z779" s="612"/>
      <c r="AA779" s="612"/>
      <c r="AB779" s="613"/>
      <c r="AC779" s="655">
        <f t="shared" si="155"/>
        <v>372.6</v>
      </c>
      <c r="AD779" s="656"/>
      <c r="AF779" s="521" t="s">
        <v>6939</v>
      </c>
      <c r="AG779" s="522"/>
      <c r="AH779" s="522"/>
      <c r="AI779" s="522"/>
      <c r="AJ779" s="522"/>
      <c r="AK779" s="522"/>
      <c r="AL779" s="523"/>
      <c r="AM779" s="521" t="s">
        <v>6940</v>
      </c>
      <c r="AN779" s="522"/>
      <c r="AO779" s="522"/>
      <c r="AP779" s="522"/>
      <c r="AQ779" s="522"/>
      <c r="AR779" s="522"/>
      <c r="AS779" s="522"/>
      <c r="AT779" s="523"/>
      <c r="AU779" s="524" t="s">
        <v>67</v>
      </c>
      <c r="AV779" s="564"/>
      <c r="AW779" s="564"/>
      <c r="AX779" s="525"/>
      <c r="AY779" s="526">
        <v>58.3</v>
      </c>
      <c r="AZ779" s="527"/>
      <c r="BA779" s="527"/>
      <c r="BB779" s="528"/>
      <c r="BC779" s="532">
        <v>7.7</v>
      </c>
      <c r="BD779" s="533"/>
      <c r="BE779" s="533"/>
      <c r="BF779" s="533"/>
      <c r="BG779" s="534"/>
      <c r="BH779" s="535">
        <f t="shared" si="156"/>
        <v>448.90999999999997</v>
      </c>
      <c r="BI779" s="537"/>
    </row>
    <row r="780" spans="1:61" ht="11.4" customHeight="1" x14ac:dyDescent="0.3">
      <c r="A780" s="538" t="s">
        <v>5553</v>
      </c>
      <c r="B780" s="538"/>
      <c r="C780" s="538"/>
      <c r="D780" s="538"/>
      <c r="E780" s="538"/>
      <c r="F780" s="538"/>
      <c r="G780" s="538"/>
      <c r="H780" s="538"/>
      <c r="I780" s="538"/>
      <c r="J780" s="538"/>
      <c r="K780" s="538"/>
      <c r="L780" s="538"/>
      <c r="M780" s="538"/>
      <c r="N780" s="538"/>
      <c r="O780" s="538"/>
      <c r="P780" s="538"/>
      <c r="Q780" s="538"/>
      <c r="R780" s="538"/>
      <c r="S780" s="538"/>
      <c r="T780" s="538"/>
      <c r="U780" s="538"/>
      <c r="V780" s="538"/>
      <c r="W780" s="538"/>
      <c r="X780" s="538"/>
      <c r="Y780" s="657">
        <f>SUM(AC769:AD779)+0.04</f>
        <v>1372.18</v>
      </c>
      <c r="Z780" s="658"/>
      <c r="AA780" s="658"/>
      <c r="AB780" s="658"/>
      <c r="AC780" s="658"/>
      <c r="AD780" s="659"/>
      <c r="AF780" s="538" t="s">
        <v>5553</v>
      </c>
      <c r="AG780" s="538"/>
      <c r="AH780" s="538"/>
      <c r="AI780" s="538"/>
      <c r="AJ780" s="538"/>
      <c r="AK780" s="538"/>
      <c r="AL780" s="538"/>
      <c r="AM780" s="538"/>
      <c r="AN780" s="538"/>
      <c r="AO780" s="538"/>
      <c r="AP780" s="538"/>
      <c r="AQ780" s="538"/>
      <c r="AR780" s="538"/>
      <c r="AS780" s="538"/>
      <c r="AT780" s="538"/>
      <c r="AU780" s="538"/>
      <c r="AV780" s="538"/>
      <c r="AW780" s="538"/>
      <c r="AX780" s="538"/>
      <c r="AY780" s="538"/>
      <c r="AZ780" s="538"/>
      <c r="BA780" s="538"/>
      <c r="BB780" s="538"/>
      <c r="BC780" s="538"/>
      <c r="BD780" s="579">
        <f>SUM(BH769:BI779)</f>
        <v>1653.2491800000003</v>
      </c>
      <c r="BE780" s="580"/>
      <c r="BF780" s="580"/>
      <c r="BG780" s="580"/>
      <c r="BH780" s="580"/>
      <c r="BI780" s="581"/>
    </row>
    <row r="781" spans="1:61" ht="10.8" customHeight="1" x14ac:dyDescent="0.3">
      <c r="A781" s="365"/>
      <c r="B781" s="365"/>
      <c r="C781" s="365"/>
      <c r="D781" s="365"/>
      <c r="E781" s="365"/>
      <c r="F781" s="365"/>
      <c r="G781" s="365"/>
      <c r="H781" s="365"/>
      <c r="I781" s="365"/>
      <c r="J781" s="365"/>
      <c r="K781" s="365"/>
      <c r="L781" s="365"/>
      <c r="M781" s="365"/>
      <c r="N781" s="365"/>
      <c r="O781" s="365"/>
      <c r="P781" s="365"/>
      <c r="Q781" s="365"/>
      <c r="R781" s="365"/>
      <c r="S781" s="365"/>
      <c r="T781" s="365"/>
      <c r="U781" s="365"/>
      <c r="V781" s="365"/>
      <c r="W781" s="365"/>
      <c r="X781" s="365"/>
      <c r="Y781" s="365"/>
      <c r="Z781" s="365"/>
      <c r="AA781" s="365"/>
      <c r="AB781" s="365"/>
      <c r="AC781" s="365"/>
      <c r="AD781" s="365"/>
      <c r="AF781" s="365"/>
      <c r="AG781" s="365"/>
      <c r="AH781" s="365"/>
      <c r="AI781" s="365"/>
      <c r="AJ781" s="365"/>
      <c r="AK781" s="365"/>
      <c r="AL781" s="365"/>
      <c r="AM781" s="365"/>
      <c r="AN781" s="365"/>
      <c r="AO781" s="365"/>
      <c r="AP781" s="365"/>
      <c r="AQ781" s="365"/>
      <c r="AR781" s="365"/>
      <c r="AS781" s="365"/>
      <c r="AT781" s="365"/>
      <c r="AU781" s="365"/>
      <c r="AV781" s="365"/>
      <c r="AW781" s="365"/>
      <c r="AX781" s="365"/>
      <c r="AY781" s="365"/>
      <c r="AZ781" s="365"/>
      <c r="BA781" s="365"/>
      <c r="BB781" s="365"/>
      <c r="BC781" s="365"/>
      <c r="BD781" s="365"/>
      <c r="BE781" s="365"/>
      <c r="BF781" s="365"/>
      <c r="BG781" s="365"/>
      <c r="BH781" s="365"/>
      <c r="BI781" s="365"/>
    </row>
    <row r="782" spans="1:61" ht="11.4" customHeight="1" x14ac:dyDescent="0.3">
      <c r="A782" s="539" t="s">
        <v>5554</v>
      </c>
      <c r="B782" s="540"/>
      <c r="C782" s="540"/>
      <c r="D782" s="540"/>
      <c r="E782" s="540"/>
      <c r="F782" s="540"/>
      <c r="G782" s="540"/>
      <c r="H782" s="540"/>
      <c r="I782" s="540"/>
      <c r="J782" s="540"/>
      <c r="K782" s="540"/>
      <c r="L782" s="540"/>
      <c r="M782" s="540"/>
      <c r="N782" s="540"/>
      <c r="O782" s="540"/>
      <c r="P782" s="540"/>
      <c r="Q782" s="540"/>
      <c r="R782" s="540"/>
      <c r="S782" s="540"/>
      <c r="T782" s="540"/>
      <c r="U782" s="540"/>
      <c r="V782" s="540"/>
      <c r="W782" s="540"/>
      <c r="X782" s="541"/>
      <c r="Y782" s="632">
        <f>Y780+Y766</f>
        <v>1668.22</v>
      </c>
      <c r="Z782" s="633"/>
      <c r="AA782" s="633"/>
      <c r="AB782" s="633"/>
      <c r="AC782" s="633"/>
      <c r="AD782" s="634"/>
      <c r="AF782" s="539" t="s">
        <v>5554</v>
      </c>
      <c r="AG782" s="540"/>
      <c r="AH782" s="540"/>
      <c r="AI782" s="540"/>
      <c r="AJ782" s="540"/>
      <c r="AK782" s="540"/>
      <c r="AL782" s="540"/>
      <c r="AM782" s="540"/>
      <c r="AN782" s="540"/>
      <c r="AO782" s="540"/>
      <c r="AP782" s="540"/>
      <c r="AQ782" s="540"/>
      <c r="AR782" s="540"/>
      <c r="AS782" s="540"/>
      <c r="AT782" s="540"/>
      <c r="AU782" s="540"/>
      <c r="AV782" s="540"/>
      <c r="AW782" s="540"/>
      <c r="AX782" s="540"/>
      <c r="AY782" s="540"/>
      <c r="AZ782" s="540"/>
      <c r="BA782" s="540"/>
      <c r="BB782" s="540"/>
      <c r="BC782" s="541"/>
      <c r="BD782" s="582">
        <f>BD780+BD766</f>
        <v>2009.9601000000002</v>
      </c>
      <c r="BE782" s="583"/>
      <c r="BF782" s="583"/>
      <c r="BG782" s="583"/>
      <c r="BH782" s="583"/>
      <c r="BI782" s="584"/>
    </row>
    <row r="783" spans="1:61" ht="11.4" customHeight="1" x14ac:dyDescent="0.3">
      <c r="A783" s="539" t="s">
        <v>8256</v>
      </c>
      <c r="B783" s="540"/>
      <c r="C783" s="540"/>
      <c r="D783" s="540"/>
      <c r="E783" s="540"/>
      <c r="F783" s="540"/>
      <c r="G783" s="540"/>
      <c r="H783" s="540"/>
      <c r="I783" s="540"/>
      <c r="J783" s="540"/>
      <c r="K783" s="540"/>
      <c r="L783" s="540"/>
      <c r="M783" s="540"/>
      <c r="N783" s="540"/>
      <c r="O783" s="540"/>
      <c r="P783" s="540"/>
      <c r="Q783" s="540"/>
      <c r="R783" s="540"/>
      <c r="S783" s="540"/>
      <c r="T783" s="540"/>
      <c r="U783" s="540"/>
      <c r="V783" s="540"/>
      <c r="W783" s="540"/>
      <c r="X783" s="303">
        <v>0.25069999999999998</v>
      </c>
      <c r="Y783" s="548">
        <f>TRUNC(Y782*X783,2)</f>
        <v>418.22</v>
      </c>
      <c r="Z783" s="549"/>
      <c r="AA783" s="549"/>
      <c r="AB783" s="549"/>
      <c r="AC783" s="549"/>
      <c r="AD783" s="550"/>
      <c r="AF783" s="539" t="s">
        <v>8256</v>
      </c>
      <c r="AG783" s="540"/>
      <c r="AH783" s="540"/>
      <c r="AI783" s="540"/>
      <c r="AJ783" s="540"/>
      <c r="AK783" s="540"/>
      <c r="AL783" s="540"/>
      <c r="AM783" s="540"/>
      <c r="AN783" s="540"/>
      <c r="AO783" s="540"/>
      <c r="AP783" s="540"/>
      <c r="AQ783" s="540"/>
      <c r="AR783" s="540"/>
      <c r="AS783" s="540"/>
      <c r="AT783" s="540"/>
      <c r="AU783" s="540"/>
      <c r="AV783" s="540"/>
      <c r="AW783" s="540"/>
      <c r="AX783" s="540"/>
      <c r="AY783" s="540"/>
      <c r="AZ783" s="540"/>
      <c r="BA783" s="540"/>
      <c r="BB783" s="540"/>
      <c r="BC783" s="275">
        <v>0.25069999999999998</v>
      </c>
      <c r="BD783" s="590">
        <f>BD782*BC783</f>
        <v>503.89699707</v>
      </c>
      <c r="BE783" s="591"/>
      <c r="BF783" s="591"/>
      <c r="BG783" s="591"/>
      <c r="BH783" s="591"/>
      <c r="BI783" s="592"/>
    </row>
    <row r="784" spans="1:61" ht="11.4" customHeight="1" x14ac:dyDescent="0.3">
      <c r="A784" s="539" t="s">
        <v>5555</v>
      </c>
      <c r="B784" s="540"/>
      <c r="C784" s="540"/>
      <c r="D784" s="540"/>
      <c r="E784" s="540"/>
      <c r="F784" s="540"/>
      <c r="G784" s="540"/>
      <c r="H784" s="540"/>
      <c r="I784" s="540"/>
      <c r="J784" s="540"/>
      <c r="K784" s="540"/>
      <c r="L784" s="540"/>
      <c r="M784" s="540"/>
      <c r="N784" s="540"/>
      <c r="O784" s="540"/>
      <c r="P784" s="540"/>
      <c r="Q784" s="540"/>
      <c r="R784" s="540"/>
      <c r="S784" s="540"/>
      <c r="T784" s="540"/>
      <c r="U784" s="540"/>
      <c r="V784" s="540"/>
      <c r="W784" s="540"/>
      <c r="X784" s="541"/>
      <c r="Y784" s="632">
        <f>Y783+Y782-0.01</f>
        <v>2086.4299999999998</v>
      </c>
      <c r="Z784" s="633"/>
      <c r="AA784" s="633"/>
      <c r="AB784" s="633"/>
      <c r="AC784" s="633"/>
      <c r="AD784" s="634"/>
      <c r="AF784" s="539" t="s">
        <v>5555</v>
      </c>
      <c r="AG784" s="540"/>
      <c r="AH784" s="540"/>
      <c r="AI784" s="540"/>
      <c r="AJ784" s="540"/>
      <c r="AK784" s="540"/>
      <c r="AL784" s="540"/>
      <c r="AM784" s="540"/>
      <c r="AN784" s="540"/>
      <c r="AO784" s="540"/>
      <c r="AP784" s="540"/>
      <c r="AQ784" s="540"/>
      <c r="AR784" s="540"/>
      <c r="AS784" s="540"/>
      <c r="AT784" s="540"/>
      <c r="AU784" s="540"/>
      <c r="AV784" s="540"/>
      <c r="AW784" s="540"/>
      <c r="AX784" s="540"/>
      <c r="AY784" s="540"/>
      <c r="AZ784" s="540"/>
      <c r="BA784" s="540"/>
      <c r="BB784" s="540"/>
      <c r="BC784" s="541"/>
      <c r="BD784" s="582">
        <f>BD783+BD782+0.01</f>
        <v>2513.8670970700005</v>
      </c>
      <c r="BE784" s="583"/>
      <c r="BF784" s="583"/>
      <c r="BG784" s="583"/>
      <c r="BH784" s="583"/>
      <c r="BI784" s="584"/>
    </row>
    <row r="785" spans="1:61" ht="10.8" customHeight="1" x14ac:dyDescent="0.3">
      <c r="A785" s="365"/>
      <c r="B785" s="365"/>
      <c r="C785" s="365"/>
      <c r="D785" s="365"/>
      <c r="E785" s="365"/>
      <c r="F785" s="365"/>
      <c r="G785" s="365"/>
      <c r="H785" s="365"/>
      <c r="I785" s="365"/>
      <c r="J785" s="365"/>
      <c r="K785" s="365"/>
      <c r="L785" s="365"/>
      <c r="M785" s="365"/>
      <c r="N785" s="365"/>
      <c r="O785" s="365"/>
      <c r="P785" s="365"/>
      <c r="Q785" s="365"/>
      <c r="R785" s="365"/>
      <c r="S785" s="365"/>
      <c r="T785" s="365"/>
      <c r="U785" s="365"/>
      <c r="V785" s="365"/>
      <c r="W785" s="365"/>
      <c r="X785" s="365"/>
      <c r="Y785" s="365"/>
      <c r="Z785" s="365"/>
      <c r="AA785" s="365"/>
      <c r="AB785" s="365"/>
      <c r="AC785" s="365"/>
      <c r="AD785" s="365"/>
      <c r="AF785" s="365"/>
      <c r="AG785" s="365"/>
      <c r="AH785" s="365"/>
      <c r="AI785" s="365"/>
      <c r="AJ785" s="365"/>
      <c r="AK785" s="365"/>
      <c r="AL785" s="365"/>
      <c r="AM785" s="365"/>
      <c r="AN785" s="365"/>
      <c r="AO785" s="365"/>
      <c r="AP785" s="365"/>
      <c r="AQ785" s="365"/>
      <c r="AR785" s="365"/>
      <c r="AS785" s="365"/>
      <c r="AT785" s="365"/>
      <c r="AU785" s="365"/>
      <c r="AV785" s="365"/>
      <c r="AW785" s="365"/>
      <c r="AX785" s="365"/>
      <c r="AY785" s="365"/>
      <c r="AZ785" s="365"/>
      <c r="BA785" s="365"/>
      <c r="BB785" s="365"/>
      <c r="BC785" s="365"/>
      <c r="BD785" s="365"/>
      <c r="BE785" s="365"/>
      <c r="BF785" s="365"/>
      <c r="BG785" s="365"/>
      <c r="BH785" s="365"/>
      <c r="BI785" s="365"/>
    </row>
    <row r="786" spans="1:61" ht="13.35" customHeight="1" x14ac:dyDescent="0.3">
      <c r="A786" s="520" t="s">
        <v>5556</v>
      </c>
      <c r="B786" s="520"/>
      <c r="C786" s="520"/>
      <c r="D786" s="520"/>
      <c r="E786" s="520"/>
      <c r="F786" s="520" t="s">
        <v>6941</v>
      </c>
      <c r="G786" s="520"/>
      <c r="H786" s="520"/>
      <c r="I786" s="520"/>
      <c r="J786" s="520"/>
      <c r="K786" s="520"/>
      <c r="L786" s="520"/>
      <c r="M786" s="520"/>
      <c r="N786" s="520"/>
      <c r="O786" s="520"/>
      <c r="P786" s="520"/>
      <c r="Q786" s="520"/>
      <c r="R786" s="520"/>
      <c r="S786" s="520"/>
      <c r="T786" s="520"/>
      <c r="U786" s="520"/>
      <c r="V786" s="520"/>
      <c r="W786" s="520"/>
      <c r="X786" s="520"/>
      <c r="Y786" s="520"/>
      <c r="Z786" s="520"/>
      <c r="AA786" s="520"/>
      <c r="AB786" s="520"/>
      <c r="AC786" s="520"/>
      <c r="AD786" s="520"/>
      <c r="AF786" s="520" t="s">
        <v>5556</v>
      </c>
      <c r="AG786" s="520"/>
      <c r="AH786" s="520"/>
      <c r="AI786" s="520"/>
      <c r="AJ786" s="520"/>
      <c r="AK786" s="520" t="s">
        <v>6941</v>
      </c>
      <c r="AL786" s="520"/>
      <c r="AM786" s="520"/>
      <c r="AN786" s="520"/>
      <c r="AO786" s="520"/>
      <c r="AP786" s="520"/>
      <c r="AQ786" s="520"/>
      <c r="AR786" s="520"/>
      <c r="AS786" s="520"/>
      <c r="AT786" s="520"/>
      <c r="AU786" s="520"/>
      <c r="AV786" s="520"/>
      <c r="AW786" s="520"/>
      <c r="AX786" s="520"/>
      <c r="AY786" s="520"/>
      <c r="AZ786" s="520"/>
      <c r="BA786" s="520"/>
      <c r="BB786" s="520"/>
      <c r="BC786" s="520"/>
      <c r="BD786" s="520"/>
      <c r="BE786" s="520"/>
      <c r="BF786" s="520"/>
      <c r="BG786" s="520"/>
      <c r="BH786" s="520"/>
      <c r="BI786" s="520"/>
    </row>
    <row r="787" spans="1:61" ht="10.8" customHeight="1" x14ac:dyDescent="0.3">
      <c r="A787" s="365"/>
      <c r="B787" s="365"/>
      <c r="C787" s="365"/>
      <c r="D787" s="365"/>
      <c r="E787" s="365"/>
      <c r="F787" s="365"/>
      <c r="G787" s="365"/>
      <c r="H787" s="365"/>
      <c r="I787" s="365"/>
      <c r="J787" s="365"/>
      <c r="K787" s="365"/>
      <c r="L787" s="365"/>
      <c r="M787" s="365"/>
      <c r="N787" s="365"/>
      <c r="O787" s="365"/>
      <c r="P787" s="365"/>
      <c r="Q787" s="365"/>
      <c r="R787" s="365"/>
      <c r="S787" s="365"/>
      <c r="T787" s="365"/>
      <c r="U787" s="365"/>
      <c r="V787" s="365"/>
      <c r="W787" s="365"/>
      <c r="X787" s="365"/>
      <c r="Y787" s="365"/>
      <c r="Z787" s="365"/>
      <c r="AA787" s="365"/>
      <c r="AB787" s="365"/>
      <c r="AC787" s="365"/>
      <c r="AD787" s="365"/>
      <c r="AF787" s="365"/>
      <c r="AG787" s="365"/>
      <c r="AH787" s="365"/>
      <c r="AI787" s="365"/>
      <c r="AJ787" s="365"/>
      <c r="AK787" s="365"/>
      <c r="AL787" s="365"/>
      <c r="AM787" s="365"/>
      <c r="AN787" s="365"/>
      <c r="AO787" s="365"/>
      <c r="AP787" s="365"/>
      <c r="AQ787" s="365"/>
      <c r="AR787" s="365"/>
      <c r="AS787" s="365"/>
      <c r="AT787" s="365"/>
      <c r="AU787" s="365"/>
      <c r="AV787" s="365"/>
      <c r="AW787" s="365"/>
      <c r="AX787" s="365"/>
      <c r="AY787" s="365"/>
      <c r="AZ787" s="365"/>
      <c r="BA787" s="365"/>
      <c r="BB787" s="365"/>
      <c r="BC787" s="365"/>
      <c r="BD787" s="365"/>
      <c r="BE787" s="365"/>
      <c r="BF787" s="365"/>
      <c r="BG787" s="365"/>
      <c r="BH787" s="365"/>
      <c r="BI787" s="365"/>
    </row>
    <row r="788" spans="1:61" ht="11.4" customHeight="1" x14ac:dyDescent="0.3">
      <c r="A788" s="365" t="s">
        <v>7074</v>
      </c>
      <c r="B788" s="365"/>
      <c r="C788" s="365"/>
      <c r="D788" s="365"/>
      <c r="E788" s="365"/>
      <c r="F788" s="365"/>
      <c r="G788" s="365"/>
      <c r="H788" s="365"/>
      <c r="I788" s="365"/>
      <c r="J788" s="365"/>
      <c r="K788" s="365"/>
      <c r="L788" s="365"/>
      <c r="M788" s="365"/>
      <c r="N788" s="365"/>
      <c r="O788" s="365"/>
      <c r="P788" s="365"/>
      <c r="Q788" s="365"/>
      <c r="R788" s="365"/>
      <c r="S788" s="365"/>
      <c r="T788" s="365"/>
      <c r="U788" s="365"/>
      <c r="V788" s="365"/>
      <c r="W788" s="365"/>
      <c r="X788" s="365"/>
      <c r="Y788" s="637" t="s">
        <v>5547</v>
      </c>
      <c r="Z788" s="637"/>
      <c r="AA788" s="637"/>
      <c r="AB788" s="637"/>
      <c r="AC788" s="637"/>
      <c r="AD788" s="637"/>
      <c r="AF788" s="365" t="s">
        <v>7074</v>
      </c>
      <c r="AG788" s="365"/>
      <c r="AH788" s="365"/>
      <c r="AI788" s="365"/>
      <c r="AJ788" s="365"/>
      <c r="AK788" s="365"/>
      <c r="AL788" s="365"/>
      <c r="AM788" s="365"/>
      <c r="AN788" s="365"/>
      <c r="AO788" s="365"/>
      <c r="AP788" s="365"/>
      <c r="AQ788" s="365"/>
      <c r="AR788" s="365"/>
      <c r="AS788" s="365"/>
      <c r="AT788" s="365"/>
      <c r="AU788" s="365"/>
      <c r="AV788" s="365"/>
      <c r="AW788" s="365"/>
      <c r="AX788" s="365"/>
      <c r="AY788" s="365"/>
      <c r="AZ788" s="365"/>
      <c r="BA788" s="365"/>
      <c r="BB788" s="365"/>
      <c r="BC788" s="365"/>
      <c r="BD788" s="365" t="s">
        <v>5547</v>
      </c>
      <c r="BE788" s="365"/>
      <c r="BF788" s="365"/>
      <c r="BG788" s="365"/>
      <c r="BH788" s="365"/>
      <c r="BI788" s="365"/>
    </row>
    <row r="789" spans="1:61" ht="10.8" customHeight="1" x14ac:dyDescent="0.3">
      <c r="A789" s="365"/>
      <c r="B789" s="365"/>
      <c r="C789" s="365"/>
      <c r="D789" s="365"/>
      <c r="E789" s="365"/>
      <c r="F789" s="365"/>
      <c r="G789" s="365"/>
      <c r="H789" s="365"/>
      <c r="I789" s="365"/>
      <c r="J789" s="365"/>
      <c r="K789" s="365"/>
      <c r="L789" s="365"/>
      <c r="M789" s="365"/>
      <c r="N789" s="365"/>
      <c r="O789" s="365"/>
      <c r="P789" s="365"/>
      <c r="Q789" s="365"/>
      <c r="R789" s="365"/>
      <c r="S789" s="365"/>
      <c r="T789" s="365"/>
      <c r="U789" s="365"/>
      <c r="V789" s="365"/>
      <c r="W789" s="365"/>
      <c r="X789" s="365"/>
      <c r="Y789" s="365"/>
      <c r="Z789" s="365"/>
      <c r="AA789" s="365"/>
      <c r="AB789" s="365"/>
      <c r="AC789" s="365"/>
      <c r="AD789" s="365"/>
      <c r="AF789" s="365"/>
      <c r="AG789" s="365"/>
      <c r="AH789" s="365"/>
      <c r="AI789" s="365"/>
      <c r="AJ789" s="365"/>
      <c r="AK789" s="365"/>
      <c r="AL789" s="365"/>
      <c r="AM789" s="365"/>
      <c r="AN789" s="365"/>
      <c r="AO789" s="365"/>
      <c r="AP789" s="365"/>
      <c r="AQ789" s="365"/>
      <c r="AR789" s="365"/>
      <c r="AS789" s="365"/>
      <c r="AT789" s="365"/>
      <c r="AU789" s="365"/>
      <c r="AV789" s="365"/>
      <c r="AW789" s="365"/>
      <c r="AX789" s="365"/>
      <c r="AY789" s="365"/>
      <c r="AZ789" s="365"/>
      <c r="BA789" s="365"/>
      <c r="BB789" s="365"/>
      <c r="BC789" s="365"/>
      <c r="BD789" s="365"/>
      <c r="BE789" s="365"/>
      <c r="BF789" s="365"/>
      <c r="BG789" s="365"/>
      <c r="BH789" s="365"/>
      <c r="BI789" s="365"/>
    </row>
    <row r="790" spans="1:61" ht="11.4" customHeight="1" x14ac:dyDescent="0.3">
      <c r="A790" s="551" t="s">
        <v>5548</v>
      </c>
      <c r="B790" s="552"/>
      <c r="C790" s="552"/>
      <c r="D790" s="552"/>
      <c r="E790" s="552"/>
      <c r="F790" s="552"/>
      <c r="G790" s="553"/>
      <c r="H790" s="551" t="s">
        <v>5557</v>
      </c>
      <c r="I790" s="552"/>
      <c r="J790" s="552"/>
      <c r="K790" s="552"/>
      <c r="L790" s="553"/>
      <c r="M790" s="545" t="s">
        <v>5558</v>
      </c>
      <c r="N790" s="547"/>
      <c r="O790" s="545" t="s">
        <v>5559</v>
      </c>
      <c r="P790" s="546"/>
      <c r="Q790" s="546"/>
      <c r="R790" s="547"/>
      <c r="S790" s="545" t="s">
        <v>5560</v>
      </c>
      <c r="T790" s="546"/>
      <c r="U790" s="546"/>
      <c r="V790" s="547"/>
      <c r="W790" s="545" t="s">
        <v>5551</v>
      </c>
      <c r="X790" s="546"/>
      <c r="Y790" s="546"/>
      <c r="Z790" s="546"/>
      <c r="AA790" s="547"/>
      <c r="AB790" s="545" t="s">
        <v>5561</v>
      </c>
      <c r="AC790" s="546"/>
      <c r="AD790" s="547"/>
      <c r="AF790" s="551" t="s">
        <v>5548</v>
      </c>
      <c r="AG790" s="552"/>
      <c r="AH790" s="552"/>
      <c r="AI790" s="552"/>
      <c r="AJ790" s="552"/>
      <c r="AK790" s="552"/>
      <c r="AL790" s="553"/>
      <c r="AM790" s="551" t="s">
        <v>5557</v>
      </c>
      <c r="AN790" s="552"/>
      <c r="AO790" s="552"/>
      <c r="AP790" s="552"/>
      <c r="AQ790" s="553"/>
      <c r="AR790" s="539" t="s">
        <v>5558</v>
      </c>
      <c r="AS790" s="541"/>
      <c r="AT790" s="539" t="s">
        <v>5559</v>
      </c>
      <c r="AU790" s="540"/>
      <c r="AV790" s="540"/>
      <c r="AW790" s="541"/>
      <c r="AX790" s="539" t="s">
        <v>5560</v>
      </c>
      <c r="AY790" s="540"/>
      <c r="AZ790" s="540"/>
      <c r="BA790" s="541"/>
      <c r="BB790" s="539" t="s">
        <v>5551</v>
      </c>
      <c r="BC790" s="540"/>
      <c r="BD790" s="540"/>
      <c r="BE790" s="540"/>
      <c r="BF790" s="541"/>
      <c r="BG790" s="539" t="s">
        <v>5561</v>
      </c>
      <c r="BH790" s="540"/>
      <c r="BI790" s="541"/>
    </row>
    <row r="791" spans="1:61" ht="11.4" customHeight="1" x14ac:dyDescent="0.3">
      <c r="A791" s="521" t="s">
        <v>5579</v>
      </c>
      <c r="B791" s="522"/>
      <c r="C791" s="522"/>
      <c r="D791" s="522"/>
      <c r="E791" s="522"/>
      <c r="F791" s="522"/>
      <c r="G791" s="523"/>
      <c r="H791" s="521" t="s">
        <v>5580</v>
      </c>
      <c r="I791" s="522"/>
      <c r="J791" s="522"/>
      <c r="K791" s="522"/>
      <c r="L791" s="523"/>
      <c r="M791" s="673">
        <f>ROUND(AR791*(1-'COMP IMPLANTAÇÃO'!$AI$1),2)</f>
        <v>6.79</v>
      </c>
      <c r="N791" s="674"/>
      <c r="O791" s="673">
        <f t="shared" ref="O791:O792" si="157">TRUNC(M791*(1+(S791/100)),2)</f>
        <v>18.45</v>
      </c>
      <c r="P791" s="675"/>
      <c r="Q791" s="675"/>
      <c r="R791" s="674"/>
      <c r="S791" s="620">
        <v>171.78</v>
      </c>
      <c r="T791" s="621"/>
      <c r="U791" s="621"/>
      <c r="V791" s="622"/>
      <c r="W791" s="611">
        <v>2</v>
      </c>
      <c r="X791" s="612"/>
      <c r="Y791" s="612"/>
      <c r="Z791" s="612"/>
      <c r="AA791" s="613"/>
      <c r="AB791" s="623">
        <f t="shared" ref="AB791:AB792" si="158">TRUNC(O791*W791,2)</f>
        <v>36.9</v>
      </c>
      <c r="AC791" s="624"/>
      <c r="AD791" s="625"/>
      <c r="AF791" s="521" t="s">
        <v>5579</v>
      </c>
      <c r="AG791" s="522"/>
      <c r="AH791" s="522"/>
      <c r="AI791" s="522"/>
      <c r="AJ791" s="522"/>
      <c r="AK791" s="522"/>
      <c r="AL791" s="523"/>
      <c r="AM791" s="521" t="s">
        <v>5580</v>
      </c>
      <c r="AN791" s="522"/>
      <c r="AO791" s="522"/>
      <c r="AP791" s="522"/>
      <c r="AQ791" s="523"/>
      <c r="AR791" s="535">
        <v>8.18</v>
      </c>
      <c r="AS791" s="537"/>
      <c r="AT791" s="526">
        <v>22.23</v>
      </c>
      <c r="AU791" s="527"/>
      <c r="AV791" s="527"/>
      <c r="AW791" s="528"/>
      <c r="AX791" s="529">
        <v>171.78</v>
      </c>
      <c r="AY791" s="530"/>
      <c r="AZ791" s="530"/>
      <c r="BA791" s="531"/>
      <c r="BB791" s="532">
        <v>2</v>
      </c>
      <c r="BC791" s="533"/>
      <c r="BD791" s="533"/>
      <c r="BE791" s="533"/>
      <c r="BF791" s="534"/>
      <c r="BG791" s="526">
        <f t="shared" ref="BG791:BG792" si="159">AT791*BB791</f>
        <v>44.46</v>
      </c>
      <c r="BH791" s="527"/>
      <c r="BI791" s="528"/>
    </row>
    <row r="792" spans="1:61" ht="11.4" customHeight="1" x14ac:dyDescent="0.3">
      <c r="A792" s="521" t="s">
        <v>5597</v>
      </c>
      <c r="B792" s="522"/>
      <c r="C792" s="522"/>
      <c r="D792" s="522"/>
      <c r="E792" s="522"/>
      <c r="F792" s="522"/>
      <c r="G792" s="523"/>
      <c r="H792" s="521" t="s">
        <v>5598</v>
      </c>
      <c r="I792" s="522"/>
      <c r="J792" s="522"/>
      <c r="K792" s="522"/>
      <c r="L792" s="523"/>
      <c r="M792" s="673">
        <f>ROUND(AR792*(1-'COMP IMPLANTAÇÃO'!$AI$1),2)</f>
        <v>9.59</v>
      </c>
      <c r="N792" s="674"/>
      <c r="O792" s="673">
        <f t="shared" si="157"/>
        <v>24.16</v>
      </c>
      <c r="P792" s="675"/>
      <c r="Q792" s="675"/>
      <c r="R792" s="674"/>
      <c r="S792" s="620">
        <v>152.01</v>
      </c>
      <c r="T792" s="621"/>
      <c r="U792" s="621"/>
      <c r="V792" s="622"/>
      <c r="W792" s="611">
        <v>2</v>
      </c>
      <c r="X792" s="612"/>
      <c r="Y792" s="612"/>
      <c r="Z792" s="612"/>
      <c r="AA792" s="613"/>
      <c r="AB792" s="623">
        <f t="shared" si="158"/>
        <v>48.32</v>
      </c>
      <c r="AC792" s="624"/>
      <c r="AD792" s="625"/>
      <c r="AF792" s="521" t="s">
        <v>5597</v>
      </c>
      <c r="AG792" s="522"/>
      <c r="AH792" s="522"/>
      <c r="AI792" s="522"/>
      <c r="AJ792" s="522"/>
      <c r="AK792" s="522"/>
      <c r="AL792" s="523"/>
      <c r="AM792" s="521" t="s">
        <v>5598</v>
      </c>
      <c r="AN792" s="522"/>
      <c r="AO792" s="522"/>
      <c r="AP792" s="522"/>
      <c r="AQ792" s="523"/>
      <c r="AR792" s="526">
        <v>11.56</v>
      </c>
      <c r="AS792" s="528"/>
      <c r="AT792" s="526">
        <v>29.13</v>
      </c>
      <c r="AU792" s="527"/>
      <c r="AV792" s="527"/>
      <c r="AW792" s="528"/>
      <c r="AX792" s="529">
        <v>152.01</v>
      </c>
      <c r="AY792" s="530"/>
      <c r="AZ792" s="530"/>
      <c r="BA792" s="531"/>
      <c r="BB792" s="532">
        <v>2</v>
      </c>
      <c r="BC792" s="533"/>
      <c r="BD792" s="533"/>
      <c r="BE792" s="533"/>
      <c r="BF792" s="534"/>
      <c r="BG792" s="526">
        <f t="shared" si="159"/>
        <v>58.26</v>
      </c>
      <c r="BH792" s="527"/>
      <c r="BI792" s="528"/>
    </row>
    <row r="793" spans="1:61" ht="11.4" customHeight="1" x14ac:dyDescent="0.3">
      <c r="A793" s="538" t="s">
        <v>5565</v>
      </c>
      <c r="B793" s="538"/>
      <c r="C793" s="538"/>
      <c r="D793" s="538"/>
      <c r="E793" s="538"/>
      <c r="F793" s="538"/>
      <c r="G793" s="538"/>
      <c r="H793" s="538"/>
      <c r="I793" s="538"/>
      <c r="J793" s="538"/>
      <c r="K793" s="538"/>
      <c r="L793" s="538"/>
      <c r="M793" s="538"/>
      <c r="N793" s="538"/>
      <c r="O793" s="538"/>
      <c r="P793" s="538"/>
      <c r="Q793" s="538"/>
      <c r="R793" s="538"/>
      <c r="S793" s="538"/>
      <c r="T793" s="538"/>
      <c r="U793" s="538"/>
      <c r="V793" s="538"/>
      <c r="W793" s="538"/>
      <c r="X793" s="538"/>
      <c r="Y793" s="620">
        <f>SUM(AB791:AD792)+0.03</f>
        <v>85.25</v>
      </c>
      <c r="Z793" s="621"/>
      <c r="AA793" s="621"/>
      <c r="AB793" s="621"/>
      <c r="AC793" s="621"/>
      <c r="AD793" s="622"/>
      <c r="AF793" s="538" t="s">
        <v>5565</v>
      </c>
      <c r="AG793" s="538"/>
      <c r="AH793" s="538"/>
      <c r="AI793" s="538"/>
      <c r="AJ793" s="538"/>
      <c r="AK793" s="538"/>
      <c r="AL793" s="538"/>
      <c r="AM793" s="538"/>
      <c r="AN793" s="538"/>
      <c r="AO793" s="538"/>
      <c r="AP793" s="538"/>
      <c r="AQ793" s="538"/>
      <c r="AR793" s="538"/>
      <c r="AS793" s="538"/>
      <c r="AT793" s="538"/>
      <c r="AU793" s="538"/>
      <c r="AV793" s="538"/>
      <c r="AW793" s="538"/>
      <c r="AX793" s="538"/>
      <c r="AY793" s="538"/>
      <c r="AZ793" s="538"/>
      <c r="BA793" s="538"/>
      <c r="BB793" s="538"/>
      <c r="BC793" s="538"/>
      <c r="BD793" s="529">
        <f>SUM(BG791:BI792)</f>
        <v>102.72</v>
      </c>
      <c r="BE793" s="530"/>
      <c r="BF793" s="530"/>
      <c r="BG793" s="530"/>
      <c r="BH793" s="530"/>
      <c r="BI793" s="531"/>
    </row>
    <row r="794" spans="1:61" ht="10.8" customHeight="1" x14ac:dyDescent="0.3">
      <c r="A794" s="365"/>
      <c r="B794" s="365"/>
      <c r="C794" s="365"/>
      <c r="D794" s="365"/>
      <c r="E794" s="365"/>
      <c r="F794" s="365"/>
      <c r="G794" s="365"/>
      <c r="H794" s="365"/>
      <c r="I794" s="365"/>
      <c r="J794" s="365"/>
      <c r="K794" s="365"/>
      <c r="L794" s="365"/>
      <c r="M794" s="365"/>
      <c r="N794" s="365"/>
      <c r="O794" s="365"/>
      <c r="P794" s="365"/>
      <c r="Q794" s="365"/>
      <c r="R794" s="365"/>
      <c r="S794" s="365"/>
      <c r="T794" s="365"/>
      <c r="U794" s="365"/>
      <c r="V794" s="365"/>
      <c r="W794" s="365"/>
      <c r="X794" s="365"/>
      <c r="Y794" s="365"/>
      <c r="Z794" s="365"/>
      <c r="AA794" s="365"/>
      <c r="AB794" s="365"/>
      <c r="AC794" s="365"/>
      <c r="AD794" s="365"/>
      <c r="AF794" s="365"/>
      <c r="AG794" s="365"/>
      <c r="AH794" s="365"/>
      <c r="AI794" s="365"/>
      <c r="AJ794" s="365"/>
      <c r="AK794" s="365"/>
      <c r="AL794" s="365"/>
      <c r="AM794" s="365"/>
      <c r="AN794" s="365"/>
      <c r="AO794" s="365"/>
      <c r="AP794" s="365"/>
      <c r="AQ794" s="365"/>
      <c r="AR794" s="365"/>
      <c r="AS794" s="365"/>
      <c r="AT794" s="365"/>
      <c r="AU794" s="365"/>
      <c r="AV794" s="365"/>
      <c r="AW794" s="365"/>
      <c r="AX794" s="365"/>
      <c r="AY794" s="365"/>
      <c r="AZ794" s="365"/>
      <c r="BA794" s="365"/>
      <c r="BB794" s="365"/>
      <c r="BC794" s="365"/>
      <c r="BD794" s="365"/>
      <c r="BE794" s="365"/>
      <c r="BF794" s="365"/>
      <c r="BG794" s="365"/>
      <c r="BH794" s="365"/>
      <c r="BI794" s="365"/>
    </row>
    <row r="795" spans="1:61" ht="11.4" customHeight="1" x14ac:dyDescent="0.3">
      <c r="A795" s="551" t="s">
        <v>5548</v>
      </c>
      <c r="B795" s="552"/>
      <c r="C795" s="552"/>
      <c r="D795" s="552"/>
      <c r="E795" s="552"/>
      <c r="F795" s="552"/>
      <c r="G795" s="553"/>
      <c r="H795" s="551" t="s">
        <v>5549</v>
      </c>
      <c r="I795" s="552"/>
      <c r="J795" s="552"/>
      <c r="K795" s="552"/>
      <c r="L795" s="552"/>
      <c r="M795" s="552"/>
      <c r="N795" s="552"/>
      <c r="O795" s="553"/>
      <c r="P795" s="646" t="s">
        <v>167</v>
      </c>
      <c r="Q795" s="647"/>
      <c r="R795" s="647"/>
      <c r="S795" s="648"/>
      <c r="T795" s="545" t="s">
        <v>5550</v>
      </c>
      <c r="U795" s="546"/>
      <c r="V795" s="546"/>
      <c r="W795" s="547"/>
      <c r="X795" s="545" t="s">
        <v>5551</v>
      </c>
      <c r="Y795" s="546"/>
      <c r="Z795" s="546"/>
      <c r="AA795" s="546"/>
      <c r="AB795" s="547"/>
      <c r="AC795" s="545" t="s">
        <v>5552</v>
      </c>
      <c r="AD795" s="547"/>
      <c r="AF795" s="551" t="s">
        <v>5548</v>
      </c>
      <c r="AG795" s="552"/>
      <c r="AH795" s="552"/>
      <c r="AI795" s="552"/>
      <c r="AJ795" s="552"/>
      <c r="AK795" s="552"/>
      <c r="AL795" s="553"/>
      <c r="AM795" s="551" t="s">
        <v>5549</v>
      </c>
      <c r="AN795" s="552"/>
      <c r="AO795" s="552"/>
      <c r="AP795" s="552"/>
      <c r="AQ795" s="552"/>
      <c r="AR795" s="552"/>
      <c r="AS795" s="552"/>
      <c r="AT795" s="553"/>
      <c r="AU795" s="554" t="s">
        <v>167</v>
      </c>
      <c r="AV795" s="563"/>
      <c r="AW795" s="563"/>
      <c r="AX795" s="555"/>
      <c r="AY795" s="539" t="s">
        <v>5550</v>
      </c>
      <c r="AZ795" s="540"/>
      <c r="BA795" s="540"/>
      <c r="BB795" s="541"/>
      <c r="BC795" s="539" t="s">
        <v>5551</v>
      </c>
      <c r="BD795" s="540"/>
      <c r="BE795" s="540"/>
      <c r="BF795" s="540"/>
      <c r="BG795" s="541"/>
      <c r="BH795" s="539" t="s">
        <v>5552</v>
      </c>
      <c r="BI795" s="541"/>
    </row>
    <row r="796" spans="1:61" ht="11.4" customHeight="1" x14ac:dyDescent="0.3">
      <c r="A796" s="521" t="s">
        <v>7075</v>
      </c>
      <c r="B796" s="522"/>
      <c r="C796" s="522"/>
      <c r="D796" s="522"/>
      <c r="E796" s="522"/>
      <c r="F796" s="522"/>
      <c r="G796" s="523"/>
      <c r="H796" s="521" t="s">
        <v>7076</v>
      </c>
      <c r="I796" s="522"/>
      <c r="J796" s="522"/>
      <c r="K796" s="522"/>
      <c r="L796" s="522"/>
      <c r="M796" s="522"/>
      <c r="N796" s="522"/>
      <c r="O796" s="523"/>
      <c r="P796" s="649" t="s">
        <v>70</v>
      </c>
      <c r="Q796" s="650"/>
      <c r="R796" s="650"/>
      <c r="S796" s="651"/>
      <c r="T796" s="608">
        <f>ROUND(AY796*(1-'COMP IMPLANTAÇÃO'!$AI$1),2)-0.01</f>
        <v>637.6</v>
      </c>
      <c r="U796" s="609"/>
      <c r="V796" s="609"/>
      <c r="W796" s="610"/>
      <c r="X796" s="611">
        <v>1</v>
      </c>
      <c r="Y796" s="612"/>
      <c r="Z796" s="612"/>
      <c r="AA796" s="612"/>
      <c r="AB796" s="613"/>
      <c r="AC796" s="655">
        <f t="shared" ref="AC796" si="160">TRUNC(T796*X796,2)</f>
        <v>637.6</v>
      </c>
      <c r="AD796" s="656"/>
      <c r="AF796" s="521" t="s">
        <v>7075</v>
      </c>
      <c r="AG796" s="522"/>
      <c r="AH796" s="522"/>
      <c r="AI796" s="522"/>
      <c r="AJ796" s="522"/>
      <c r="AK796" s="522"/>
      <c r="AL796" s="523"/>
      <c r="AM796" s="521" t="s">
        <v>7076</v>
      </c>
      <c r="AN796" s="522"/>
      <c r="AO796" s="522"/>
      <c r="AP796" s="522"/>
      <c r="AQ796" s="522"/>
      <c r="AR796" s="522"/>
      <c r="AS796" s="522"/>
      <c r="AT796" s="523"/>
      <c r="AU796" s="524" t="s">
        <v>70</v>
      </c>
      <c r="AV796" s="564"/>
      <c r="AW796" s="564"/>
      <c r="AX796" s="525"/>
      <c r="AY796" s="529">
        <v>768.2</v>
      </c>
      <c r="AZ796" s="530"/>
      <c r="BA796" s="530"/>
      <c r="BB796" s="531"/>
      <c r="BC796" s="532">
        <v>1</v>
      </c>
      <c r="BD796" s="533"/>
      <c r="BE796" s="533"/>
      <c r="BF796" s="533"/>
      <c r="BG796" s="534"/>
      <c r="BH796" s="529">
        <f>AY796*BC796</f>
        <v>768.2</v>
      </c>
      <c r="BI796" s="531"/>
    </row>
    <row r="797" spans="1:61" ht="11.4" customHeight="1" x14ac:dyDescent="0.3">
      <c r="A797" s="538" t="s">
        <v>5553</v>
      </c>
      <c r="B797" s="538"/>
      <c r="C797" s="538"/>
      <c r="D797" s="538"/>
      <c r="E797" s="538"/>
      <c r="F797" s="538"/>
      <c r="G797" s="538"/>
      <c r="H797" s="538"/>
      <c r="I797" s="538"/>
      <c r="J797" s="538"/>
      <c r="K797" s="538"/>
      <c r="L797" s="538"/>
      <c r="M797" s="538"/>
      <c r="N797" s="538"/>
      <c r="O797" s="538"/>
      <c r="P797" s="538"/>
      <c r="Q797" s="538"/>
      <c r="R797" s="538"/>
      <c r="S797" s="538"/>
      <c r="T797" s="538"/>
      <c r="U797" s="538"/>
      <c r="V797" s="538"/>
      <c r="W797" s="538"/>
      <c r="X797" s="538"/>
      <c r="Y797" s="620">
        <f>AC796</f>
        <v>637.6</v>
      </c>
      <c r="Z797" s="621"/>
      <c r="AA797" s="621"/>
      <c r="AB797" s="621"/>
      <c r="AC797" s="621"/>
      <c r="AD797" s="622"/>
      <c r="AF797" s="538" t="s">
        <v>5553</v>
      </c>
      <c r="AG797" s="538"/>
      <c r="AH797" s="538"/>
      <c r="AI797" s="538"/>
      <c r="AJ797" s="538"/>
      <c r="AK797" s="538"/>
      <c r="AL797" s="538"/>
      <c r="AM797" s="538"/>
      <c r="AN797" s="538"/>
      <c r="AO797" s="538"/>
      <c r="AP797" s="538"/>
      <c r="AQ797" s="538"/>
      <c r="AR797" s="538"/>
      <c r="AS797" s="538"/>
      <c r="AT797" s="538"/>
      <c r="AU797" s="538"/>
      <c r="AV797" s="538"/>
      <c r="AW797" s="538"/>
      <c r="AX797" s="538"/>
      <c r="AY797" s="538"/>
      <c r="AZ797" s="538"/>
      <c r="BA797" s="538"/>
      <c r="BB797" s="538"/>
      <c r="BC797" s="538"/>
      <c r="BD797" s="529">
        <f>BH796</f>
        <v>768.2</v>
      </c>
      <c r="BE797" s="530"/>
      <c r="BF797" s="530"/>
      <c r="BG797" s="530"/>
      <c r="BH797" s="530"/>
      <c r="BI797" s="531"/>
    </row>
    <row r="798" spans="1:61" ht="10.8" customHeight="1" x14ac:dyDescent="0.3">
      <c r="A798" s="365"/>
      <c r="B798" s="365"/>
      <c r="C798" s="365"/>
      <c r="D798" s="365"/>
      <c r="E798" s="365"/>
      <c r="F798" s="365"/>
      <c r="G798" s="365"/>
      <c r="H798" s="365"/>
      <c r="I798" s="365"/>
      <c r="J798" s="365"/>
      <c r="K798" s="365"/>
      <c r="L798" s="365"/>
      <c r="M798" s="365"/>
      <c r="N798" s="365"/>
      <c r="O798" s="365"/>
      <c r="P798" s="365"/>
      <c r="Q798" s="365"/>
      <c r="R798" s="365"/>
      <c r="S798" s="365"/>
      <c r="T798" s="365"/>
      <c r="U798" s="365"/>
      <c r="V798" s="365"/>
      <c r="W798" s="365"/>
      <c r="X798" s="365"/>
      <c r="Y798" s="365"/>
      <c r="Z798" s="365"/>
      <c r="AA798" s="365"/>
      <c r="AB798" s="365"/>
      <c r="AC798" s="365"/>
      <c r="AD798" s="365"/>
      <c r="AF798" s="365"/>
      <c r="AG798" s="365"/>
      <c r="AH798" s="365"/>
      <c r="AI798" s="365"/>
      <c r="AJ798" s="365"/>
      <c r="AK798" s="365"/>
      <c r="AL798" s="365"/>
      <c r="AM798" s="365"/>
      <c r="AN798" s="365"/>
      <c r="AO798" s="365"/>
      <c r="AP798" s="365"/>
      <c r="AQ798" s="365"/>
      <c r="AR798" s="365"/>
      <c r="AS798" s="365"/>
      <c r="AT798" s="365"/>
      <c r="AU798" s="365"/>
      <c r="AV798" s="365"/>
      <c r="AW798" s="365"/>
      <c r="AX798" s="365"/>
      <c r="AY798" s="365"/>
      <c r="AZ798" s="365"/>
      <c r="BA798" s="365"/>
      <c r="BB798" s="365"/>
      <c r="BC798" s="365"/>
      <c r="BD798" s="365"/>
      <c r="BE798" s="365"/>
      <c r="BF798" s="365"/>
      <c r="BG798" s="365"/>
      <c r="BH798" s="365"/>
      <c r="BI798" s="365"/>
    </row>
    <row r="799" spans="1:61" ht="11.4" customHeight="1" x14ac:dyDescent="0.3">
      <c r="A799" s="539" t="s">
        <v>5554</v>
      </c>
      <c r="B799" s="540"/>
      <c r="C799" s="540"/>
      <c r="D799" s="540"/>
      <c r="E799" s="540"/>
      <c r="F799" s="540"/>
      <c r="G799" s="540"/>
      <c r="H799" s="540"/>
      <c r="I799" s="540"/>
      <c r="J799" s="540"/>
      <c r="K799" s="540"/>
      <c r="L799" s="540"/>
      <c r="M799" s="540"/>
      <c r="N799" s="540"/>
      <c r="O799" s="540"/>
      <c r="P799" s="540"/>
      <c r="Q799" s="540"/>
      <c r="R799" s="540"/>
      <c r="S799" s="540"/>
      <c r="T799" s="540"/>
      <c r="U799" s="540"/>
      <c r="V799" s="540"/>
      <c r="W799" s="540"/>
      <c r="X799" s="541"/>
      <c r="Y799" s="632">
        <f>Y797+Y793</f>
        <v>722.85</v>
      </c>
      <c r="Z799" s="633"/>
      <c r="AA799" s="633"/>
      <c r="AB799" s="633"/>
      <c r="AC799" s="633"/>
      <c r="AD799" s="634"/>
      <c r="AF799" s="539" t="s">
        <v>5554</v>
      </c>
      <c r="AG799" s="540"/>
      <c r="AH799" s="540"/>
      <c r="AI799" s="540"/>
      <c r="AJ799" s="540"/>
      <c r="AK799" s="540"/>
      <c r="AL799" s="540"/>
      <c r="AM799" s="540"/>
      <c r="AN799" s="540"/>
      <c r="AO799" s="540"/>
      <c r="AP799" s="540"/>
      <c r="AQ799" s="540"/>
      <c r="AR799" s="540"/>
      <c r="AS799" s="540"/>
      <c r="AT799" s="540"/>
      <c r="AU799" s="540"/>
      <c r="AV799" s="540"/>
      <c r="AW799" s="540"/>
      <c r="AX799" s="540"/>
      <c r="AY799" s="540"/>
      <c r="AZ799" s="540"/>
      <c r="BA799" s="540"/>
      <c r="BB799" s="540"/>
      <c r="BC799" s="541"/>
      <c r="BD799" s="582">
        <f>BD797+BD793-0.01</f>
        <v>870.91000000000008</v>
      </c>
      <c r="BE799" s="583"/>
      <c r="BF799" s="583"/>
      <c r="BG799" s="583"/>
      <c r="BH799" s="583"/>
      <c r="BI799" s="584"/>
    </row>
    <row r="800" spans="1:61" ht="11.4" customHeight="1" x14ac:dyDescent="0.3">
      <c r="A800" s="539" t="s">
        <v>8256</v>
      </c>
      <c r="B800" s="540"/>
      <c r="C800" s="540"/>
      <c r="D800" s="540"/>
      <c r="E800" s="540"/>
      <c r="F800" s="540"/>
      <c r="G800" s="540"/>
      <c r="H800" s="540"/>
      <c r="I800" s="540"/>
      <c r="J800" s="540"/>
      <c r="K800" s="540"/>
      <c r="L800" s="540"/>
      <c r="M800" s="540"/>
      <c r="N800" s="540"/>
      <c r="O800" s="540"/>
      <c r="P800" s="540"/>
      <c r="Q800" s="540"/>
      <c r="R800" s="540"/>
      <c r="S800" s="540"/>
      <c r="T800" s="540"/>
      <c r="U800" s="540"/>
      <c r="V800" s="540"/>
      <c r="W800" s="540"/>
      <c r="X800" s="303">
        <v>0.25069999999999998</v>
      </c>
      <c r="Y800" s="548">
        <f>TRUNC(Y799*X800,2)</f>
        <v>181.21</v>
      </c>
      <c r="Z800" s="549"/>
      <c r="AA800" s="549"/>
      <c r="AB800" s="549"/>
      <c r="AC800" s="549"/>
      <c r="AD800" s="550"/>
      <c r="AF800" s="539" t="s">
        <v>8256</v>
      </c>
      <c r="AG800" s="540"/>
      <c r="AH800" s="540"/>
      <c r="AI800" s="540"/>
      <c r="AJ800" s="540"/>
      <c r="AK800" s="540"/>
      <c r="AL800" s="540"/>
      <c r="AM800" s="540"/>
      <c r="AN800" s="540"/>
      <c r="AO800" s="540"/>
      <c r="AP800" s="540"/>
      <c r="AQ800" s="540"/>
      <c r="AR800" s="540"/>
      <c r="AS800" s="540"/>
      <c r="AT800" s="540"/>
      <c r="AU800" s="540"/>
      <c r="AV800" s="540"/>
      <c r="AW800" s="540"/>
      <c r="AX800" s="540"/>
      <c r="AY800" s="540"/>
      <c r="AZ800" s="540"/>
      <c r="BA800" s="540"/>
      <c r="BB800" s="540"/>
      <c r="BC800" s="275">
        <v>0.25069999999999998</v>
      </c>
      <c r="BD800" s="590">
        <f>BD799*BC800</f>
        <v>218.33713700000001</v>
      </c>
      <c r="BE800" s="591"/>
      <c r="BF800" s="591"/>
      <c r="BG800" s="591"/>
      <c r="BH800" s="591"/>
      <c r="BI800" s="592"/>
    </row>
    <row r="801" spans="1:61" ht="11.4" customHeight="1" x14ac:dyDescent="0.3">
      <c r="A801" s="539" t="s">
        <v>5555</v>
      </c>
      <c r="B801" s="540"/>
      <c r="C801" s="540"/>
      <c r="D801" s="540"/>
      <c r="E801" s="540"/>
      <c r="F801" s="540"/>
      <c r="G801" s="540"/>
      <c r="H801" s="540"/>
      <c r="I801" s="540"/>
      <c r="J801" s="540"/>
      <c r="K801" s="540"/>
      <c r="L801" s="540"/>
      <c r="M801" s="540"/>
      <c r="N801" s="540"/>
      <c r="O801" s="540"/>
      <c r="P801" s="540"/>
      <c r="Q801" s="540"/>
      <c r="R801" s="540"/>
      <c r="S801" s="540"/>
      <c r="T801" s="540"/>
      <c r="U801" s="540"/>
      <c r="V801" s="540"/>
      <c r="W801" s="540"/>
      <c r="X801" s="541"/>
      <c r="Y801" s="632">
        <f>Y800+Y799</f>
        <v>904.06000000000006</v>
      </c>
      <c r="Z801" s="633"/>
      <c r="AA801" s="633"/>
      <c r="AB801" s="633"/>
      <c r="AC801" s="633"/>
      <c r="AD801" s="634"/>
      <c r="AF801" s="539" t="s">
        <v>5555</v>
      </c>
      <c r="AG801" s="540"/>
      <c r="AH801" s="540"/>
      <c r="AI801" s="540"/>
      <c r="AJ801" s="540"/>
      <c r="AK801" s="540"/>
      <c r="AL801" s="540"/>
      <c r="AM801" s="540"/>
      <c r="AN801" s="540"/>
      <c r="AO801" s="540"/>
      <c r="AP801" s="540"/>
      <c r="AQ801" s="540"/>
      <c r="AR801" s="540"/>
      <c r="AS801" s="540"/>
      <c r="AT801" s="540"/>
      <c r="AU801" s="540"/>
      <c r="AV801" s="540"/>
      <c r="AW801" s="540"/>
      <c r="AX801" s="540"/>
      <c r="AY801" s="540"/>
      <c r="AZ801" s="540"/>
      <c r="BA801" s="540"/>
      <c r="BB801" s="540"/>
      <c r="BC801" s="541"/>
      <c r="BD801" s="582">
        <f>BD800+BD799+0.01</f>
        <v>1089.2571370000001</v>
      </c>
      <c r="BE801" s="583"/>
      <c r="BF801" s="583"/>
      <c r="BG801" s="583"/>
      <c r="BH801" s="583"/>
      <c r="BI801" s="584"/>
    </row>
    <row r="802" spans="1:61" ht="10.8" customHeight="1" x14ac:dyDescent="0.3">
      <c r="A802" s="365"/>
      <c r="B802" s="365"/>
      <c r="C802" s="365"/>
      <c r="D802" s="365"/>
      <c r="E802" s="365"/>
      <c r="F802" s="365"/>
      <c r="G802" s="365"/>
      <c r="H802" s="365"/>
      <c r="I802" s="365"/>
      <c r="J802" s="365"/>
      <c r="K802" s="365"/>
      <c r="L802" s="365"/>
      <c r="M802" s="365"/>
      <c r="N802" s="365"/>
      <c r="O802" s="365"/>
      <c r="P802" s="365"/>
      <c r="Q802" s="365"/>
      <c r="R802" s="365"/>
      <c r="S802" s="365"/>
      <c r="T802" s="365"/>
      <c r="U802" s="365"/>
      <c r="V802" s="365"/>
      <c r="W802" s="365"/>
      <c r="X802" s="365"/>
      <c r="Y802" s="365"/>
      <c r="Z802" s="365"/>
      <c r="AA802" s="365"/>
      <c r="AB802" s="365"/>
      <c r="AC802" s="365"/>
      <c r="AD802" s="365"/>
      <c r="AF802" s="365"/>
      <c r="AG802" s="365"/>
      <c r="AH802" s="365"/>
      <c r="AI802" s="365"/>
      <c r="AJ802" s="365"/>
      <c r="AK802" s="365"/>
      <c r="AL802" s="365"/>
      <c r="AM802" s="365"/>
      <c r="AN802" s="365"/>
      <c r="AO802" s="365"/>
      <c r="AP802" s="365"/>
      <c r="AQ802" s="365"/>
      <c r="AR802" s="365"/>
      <c r="AS802" s="365"/>
      <c r="AT802" s="365"/>
      <c r="AU802" s="365"/>
      <c r="AV802" s="365"/>
      <c r="AW802" s="365"/>
      <c r="AX802" s="365"/>
      <c r="AY802" s="365"/>
      <c r="AZ802" s="365"/>
      <c r="BA802" s="365"/>
      <c r="BB802" s="365"/>
      <c r="BC802" s="365"/>
      <c r="BD802" s="365"/>
      <c r="BE802" s="365"/>
      <c r="BF802" s="365"/>
      <c r="BG802" s="365"/>
      <c r="BH802" s="365"/>
      <c r="BI802" s="365"/>
    </row>
    <row r="803" spans="1:61" ht="13.35" customHeight="1" x14ac:dyDescent="0.3">
      <c r="A803" s="520" t="s">
        <v>5556</v>
      </c>
      <c r="B803" s="520"/>
      <c r="C803" s="520"/>
      <c r="D803" s="520"/>
      <c r="E803" s="520"/>
      <c r="F803" s="520" t="s">
        <v>7077</v>
      </c>
      <c r="G803" s="520"/>
      <c r="H803" s="520"/>
      <c r="I803" s="520"/>
      <c r="J803" s="520"/>
      <c r="K803" s="520"/>
      <c r="L803" s="520"/>
      <c r="M803" s="520"/>
      <c r="N803" s="520"/>
      <c r="O803" s="520"/>
      <c r="P803" s="520"/>
      <c r="Q803" s="520"/>
      <c r="R803" s="520"/>
      <c r="S803" s="520"/>
      <c r="T803" s="520"/>
      <c r="U803" s="520"/>
      <c r="V803" s="520"/>
      <c r="W803" s="520"/>
      <c r="X803" s="520"/>
      <c r="Y803" s="520"/>
      <c r="Z803" s="520"/>
      <c r="AA803" s="520"/>
      <c r="AB803" s="520"/>
      <c r="AC803" s="520"/>
      <c r="AD803" s="520"/>
      <c r="AF803" s="520" t="s">
        <v>5556</v>
      </c>
      <c r="AG803" s="520"/>
      <c r="AH803" s="520"/>
      <c r="AI803" s="520"/>
      <c r="AJ803" s="520"/>
      <c r="AK803" s="520" t="s">
        <v>7077</v>
      </c>
      <c r="AL803" s="520"/>
      <c r="AM803" s="520"/>
      <c r="AN803" s="520"/>
      <c r="AO803" s="520"/>
      <c r="AP803" s="520"/>
      <c r="AQ803" s="520"/>
      <c r="AR803" s="520"/>
      <c r="AS803" s="520"/>
      <c r="AT803" s="520"/>
      <c r="AU803" s="520"/>
      <c r="AV803" s="520"/>
      <c r="AW803" s="520"/>
      <c r="AX803" s="520"/>
      <c r="AY803" s="520"/>
      <c r="AZ803" s="520"/>
      <c r="BA803" s="520"/>
      <c r="BB803" s="520"/>
      <c r="BC803" s="520"/>
      <c r="BD803" s="520"/>
      <c r="BE803" s="520"/>
      <c r="BF803" s="520"/>
      <c r="BG803" s="520"/>
      <c r="BH803" s="520"/>
      <c r="BI803" s="520"/>
    </row>
    <row r="804" spans="1:61" ht="10.8" customHeight="1" x14ac:dyDescent="0.3">
      <c r="A804" s="365"/>
      <c r="B804" s="365"/>
      <c r="C804" s="365"/>
      <c r="D804" s="365"/>
      <c r="E804" s="365"/>
      <c r="F804" s="365"/>
      <c r="G804" s="365"/>
      <c r="H804" s="365"/>
      <c r="I804" s="365"/>
      <c r="J804" s="365"/>
      <c r="K804" s="365"/>
      <c r="L804" s="365"/>
      <c r="M804" s="365"/>
      <c r="N804" s="365"/>
      <c r="O804" s="365"/>
      <c r="P804" s="365"/>
      <c r="Q804" s="365"/>
      <c r="R804" s="365"/>
      <c r="S804" s="365"/>
      <c r="T804" s="365"/>
      <c r="U804" s="365"/>
      <c r="V804" s="365"/>
      <c r="W804" s="365"/>
      <c r="X804" s="365"/>
      <c r="Y804" s="365"/>
      <c r="Z804" s="365"/>
      <c r="AA804" s="365"/>
      <c r="AB804" s="365"/>
      <c r="AC804" s="365"/>
      <c r="AD804" s="365"/>
      <c r="AF804" s="365"/>
      <c r="AG804" s="365"/>
      <c r="AH804" s="365"/>
      <c r="AI804" s="365"/>
      <c r="AJ804" s="365"/>
      <c r="AK804" s="365"/>
      <c r="AL804" s="365"/>
      <c r="AM804" s="365"/>
      <c r="AN804" s="365"/>
      <c r="AO804" s="365"/>
      <c r="AP804" s="365"/>
      <c r="AQ804" s="365"/>
      <c r="AR804" s="365"/>
      <c r="AS804" s="365"/>
      <c r="AT804" s="365"/>
      <c r="AU804" s="365"/>
      <c r="AV804" s="365"/>
      <c r="AW804" s="365"/>
      <c r="AX804" s="365"/>
      <c r="AY804" s="365"/>
      <c r="AZ804" s="365"/>
      <c r="BA804" s="365"/>
      <c r="BB804" s="365"/>
      <c r="BC804" s="365"/>
      <c r="BD804" s="365"/>
      <c r="BE804" s="365"/>
      <c r="BF804" s="365"/>
      <c r="BG804" s="365"/>
      <c r="BH804" s="365"/>
      <c r="BI804" s="365"/>
    </row>
    <row r="805" spans="1:61" ht="11.4" customHeight="1" x14ac:dyDescent="0.3">
      <c r="A805" s="365" t="s">
        <v>7078</v>
      </c>
      <c r="B805" s="365"/>
      <c r="C805" s="365"/>
      <c r="D805" s="365"/>
      <c r="E805" s="365"/>
      <c r="F805" s="365"/>
      <c r="G805" s="365"/>
      <c r="H805" s="365"/>
      <c r="I805" s="365"/>
      <c r="J805" s="365"/>
      <c r="K805" s="365"/>
      <c r="L805" s="365"/>
      <c r="M805" s="365"/>
      <c r="N805" s="365"/>
      <c r="O805" s="365"/>
      <c r="P805" s="365"/>
      <c r="Q805" s="365"/>
      <c r="R805" s="365"/>
      <c r="S805" s="365"/>
      <c r="T805" s="365"/>
      <c r="U805" s="365"/>
      <c r="V805" s="365"/>
      <c r="W805" s="365"/>
      <c r="X805" s="365"/>
      <c r="Y805" s="637" t="s">
        <v>5547</v>
      </c>
      <c r="Z805" s="637"/>
      <c r="AA805" s="637"/>
      <c r="AB805" s="637"/>
      <c r="AC805" s="637"/>
      <c r="AD805" s="637"/>
      <c r="AF805" s="365" t="s">
        <v>7078</v>
      </c>
      <c r="AG805" s="365"/>
      <c r="AH805" s="365"/>
      <c r="AI805" s="365"/>
      <c r="AJ805" s="365"/>
      <c r="AK805" s="365"/>
      <c r="AL805" s="365"/>
      <c r="AM805" s="365"/>
      <c r="AN805" s="365"/>
      <c r="AO805" s="365"/>
      <c r="AP805" s="365"/>
      <c r="AQ805" s="365"/>
      <c r="AR805" s="365"/>
      <c r="AS805" s="365"/>
      <c r="AT805" s="365"/>
      <c r="AU805" s="365"/>
      <c r="AV805" s="365"/>
      <c r="AW805" s="365"/>
      <c r="AX805" s="365"/>
      <c r="AY805" s="365"/>
      <c r="AZ805" s="365"/>
      <c r="BA805" s="365"/>
      <c r="BB805" s="365"/>
      <c r="BC805" s="365"/>
      <c r="BD805" s="365" t="s">
        <v>5547</v>
      </c>
      <c r="BE805" s="365"/>
      <c r="BF805" s="365"/>
      <c r="BG805" s="365"/>
      <c r="BH805" s="365"/>
      <c r="BI805" s="365"/>
    </row>
    <row r="806" spans="1:61" ht="10.8" customHeight="1" x14ac:dyDescent="0.3">
      <c r="A806" s="365"/>
      <c r="B806" s="365"/>
      <c r="C806" s="365"/>
      <c r="D806" s="365"/>
      <c r="E806" s="365"/>
      <c r="F806" s="365"/>
      <c r="G806" s="365"/>
      <c r="H806" s="365"/>
      <c r="I806" s="365"/>
      <c r="J806" s="365"/>
      <c r="K806" s="365"/>
      <c r="L806" s="365"/>
      <c r="M806" s="365"/>
      <c r="N806" s="365"/>
      <c r="O806" s="365"/>
      <c r="P806" s="365"/>
      <c r="Q806" s="365"/>
      <c r="R806" s="365"/>
      <c r="S806" s="365"/>
      <c r="T806" s="365"/>
      <c r="U806" s="365"/>
      <c r="V806" s="365"/>
      <c r="W806" s="365"/>
      <c r="X806" s="365"/>
      <c r="Y806" s="365"/>
      <c r="Z806" s="365"/>
      <c r="AA806" s="365"/>
      <c r="AB806" s="365"/>
      <c r="AC806" s="365"/>
      <c r="AD806" s="365"/>
      <c r="AF806" s="365"/>
      <c r="AG806" s="365"/>
      <c r="AH806" s="365"/>
      <c r="AI806" s="365"/>
      <c r="AJ806" s="365"/>
      <c r="AK806" s="365"/>
      <c r="AL806" s="365"/>
      <c r="AM806" s="365"/>
      <c r="AN806" s="365"/>
      <c r="AO806" s="365"/>
      <c r="AP806" s="365"/>
      <c r="AQ806" s="365"/>
      <c r="AR806" s="365"/>
      <c r="AS806" s="365"/>
      <c r="AT806" s="365"/>
      <c r="AU806" s="365"/>
      <c r="AV806" s="365"/>
      <c r="AW806" s="365"/>
      <c r="AX806" s="365"/>
      <c r="AY806" s="365"/>
      <c r="AZ806" s="365"/>
      <c r="BA806" s="365"/>
      <c r="BB806" s="365"/>
      <c r="BC806" s="365"/>
      <c r="BD806" s="365"/>
      <c r="BE806" s="365"/>
      <c r="BF806" s="365"/>
      <c r="BG806" s="365"/>
      <c r="BH806" s="365"/>
      <c r="BI806" s="365"/>
    </row>
    <row r="807" spans="1:61" ht="11.4" customHeight="1" x14ac:dyDescent="0.3">
      <c r="A807" s="551" t="s">
        <v>5548</v>
      </c>
      <c r="B807" s="552"/>
      <c r="C807" s="552"/>
      <c r="D807" s="552"/>
      <c r="E807" s="552"/>
      <c r="F807" s="552"/>
      <c r="G807" s="553"/>
      <c r="H807" s="551" t="s">
        <v>5557</v>
      </c>
      <c r="I807" s="552"/>
      <c r="J807" s="552"/>
      <c r="K807" s="552"/>
      <c r="L807" s="553"/>
      <c r="M807" s="545" t="s">
        <v>5558</v>
      </c>
      <c r="N807" s="547"/>
      <c r="O807" s="545" t="s">
        <v>5559</v>
      </c>
      <c r="P807" s="546"/>
      <c r="Q807" s="546"/>
      <c r="R807" s="547"/>
      <c r="S807" s="545" t="s">
        <v>5560</v>
      </c>
      <c r="T807" s="546"/>
      <c r="U807" s="546"/>
      <c r="V807" s="547"/>
      <c r="W807" s="545" t="s">
        <v>5551</v>
      </c>
      <c r="X807" s="546"/>
      <c r="Y807" s="546"/>
      <c r="Z807" s="546"/>
      <c r="AA807" s="547"/>
      <c r="AB807" s="545" t="s">
        <v>5561</v>
      </c>
      <c r="AC807" s="546"/>
      <c r="AD807" s="547"/>
      <c r="AF807" s="551" t="s">
        <v>5548</v>
      </c>
      <c r="AG807" s="552"/>
      <c r="AH807" s="552"/>
      <c r="AI807" s="552"/>
      <c r="AJ807" s="552"/>
      <c r="AK807" s="552"/>
      <c r="AL807" s="553"/>
      <c r="AM807" s="551" t="s">
        <v>5557</v>
      </c>
      <c r="AN807" s="552"/>
      <c r="AO807" s="552"/>
      <c r="AP807" s="552"/>
      <c r="AQ807" s="553"/>
      <c r="AR807" s="539" t="s">
        <v>5558</v>
      </c>
      <c r="AS807" s="541"/>
      <c r="AT807" s="539" t="s">
        <v>5559</v>
      </c>
      <c r="AU807" s="540"/>
      <c r="AV807" s="540"/>
      <c r="AW807" s="541"/>
      <c r="AX807" s="539" t="s">
        <v>5560</v>
      </c>
      <c r="AY807" s="540"/>
      <c r="AZ807" s="540"/>
      <c r="BA807" s="541"/>
      <c r="BB807" s="539" t="s">
        <v>5551</v>
      </c>
      <c r="BC807" s="540"/>
      <c r="BD807" s="540"/>
      <c r="BE807" s="540"/>
      <c r="BF807" s="541"/>
      <c r="BG807" s="539" t="s">
        <v>5561</v>
      </c>
      <c r="BH807" s="540"/>
      <c r="BI807" s="541"/>
    </row>
    <row r="808" spans="1:61" ht="11.4" customHeight="1" x14ac:dyDescent="0.3">
      <c r="A808" s="521" t="s">
        <v>5579</v>
      </c>
      <c r="B808" s="522"/>
      <c r="C808" s="522"/>
      <c r="D808" s="522"/>
      <c r="E808" s="522"/>
      <c r="F808" s="522"/>
      <c r="G808" s="523"/>
      <c r="H808" s="521" t="s">
        <v>5580</v>
      </c>
      <c r="I808" s="522"/>
      <c r="J808" s="522"/>
      <c r="K808" s="522"/>
      <c r="L808" s="523"/>
      <c r="M808" s="673">
        <f>ROUND(AR808*(1-'COMP IMPLANTAÇÃO'!$AI$1),2)</f>
        <v>6.79</v>
      </c>
      <c r="N808" s="674"/>
      <c r="O808" s="673">
        <f t="shared" ref="O808:O809" si="161">TRUNC(M808*(1+(S808/100)),2)</f>
        <v>18.45</v>
      </c>
      <c r="P808" s="675"/>
      <c r="Q808" s="675"/>
      <c r="R808" s="674"/>
      <c r="S808" s="620">
        <v>171.78</v>
      </c>
      <c r="T808" s="621"/>
      <c r="U808" s="621"/>
      <c r="V808" s="622"/>
      <c r="W808" s="611">
        <v>0.3</v>
      </c>
      <c r="X808" s="612"/>
      <c r="Y808" s="612"/>
      <c r="Z808" s="612"/>
      <c r="AA808" s="613"/>
      <c r="AB808" s="623">
        <f t="shared" ref="AB808:AB809" si="162">TRUNC(O808*W808,2)</f>
        <v>5.53</v>
      </c>
      <c r="AC808" s="624"/>
      <c r="AD808" s="625"/>
      <c r="AF808" s="521" t="s">
        <v>5579</v>
      </c>
      <c r="AG808" s="522"/>
      <c r="AH808" s="522"/>
      <c r="AI808" s="522"/>
      <c r="AJ808" s="522"/>
      <c r="AK808" s="522"/>
      <c r="AL808" s="523"/>
      <c r="AM808" s="521" t="s">
        <v>5580</v>
      </c>
      <c r="AN808" s="522"/>
      <c r="AO808" s="522"/>
      <c r="AP808" s="522"/>
      <c r="AQ808" s="523"/>
      <c r="AR808" s="535">
        <v>8.18</v>
      </c>
      <c r="AS808" s="537"/>
      <c r="AT808" s="526">
        <v>22.23</v>
      </c>
      <c r="AU808" s="527"/>
      <c r="AV808" s="527"/>
      <c r="AW808" s="528"/>
      <c r="AX808" s="529">
        <v>171.78</v>
      </c>
      <c r="AY808" s="530"/>
      <c r="AZ808" s="530"/>
      <c r="BA808" s="531"/>
      <c r="BB808" s="532">
        <v>0.3</v>
      </c>
      <c r="BC808" s="533"/>
      <c r="BD808" s="533"/>
      <c r="BE808" s="533"/>
      <c r="BF808" s="534"/>
      <c r="BG808" s="526">
        <f t="shared" ref="BG808:BG809" si="163">AT808*BB808</f>
        <v>6.6689999999999996</v>
      </c>
      <c r="BH808" s="527"/>
      <c r="BI808" s="528"/>
    </row>
    <row r="809" spans="1:61" ht="11.4" customHeight="1" x14ac:dyDescent="0.3">
      <c r="A809" s="521" t="s">
        <v>5564</v>
      </c>
      <c r="B809" s="522"/>
      <c r="C809" s="522"/>
      <c r="D809" s="522"/>
      <c r="E809" s="522"/>
      <c r="F809" s="522"/>
      <c r="G809" s="523"/>
      <c r="H809" s="521" t="s">
        <v>177</v>
      </c>
      <c r="I809" s="522"/>
      <c r="J809" s="522"/>
      <c r="K809" s="522"/>
      <c r="L809" s="523"/>
      <c r="M809" s="673">
        <f>ROUND(AR809*(1-'COMP IMPLANTAÇÃO'!$AI$1),2)</f>
        <v>9.59</v>
      </c>
      <c r="N809" s="674"/>
      <c r="O809" s="673">
        <f t="shared" si="161"/>
        <v>24.46</v>
      </c>
      <c r="P809" s="675"/>
      <c r="Q809" s="675"/>
      <c r="R809" s="674"/>
      <c r="S809" s="620">
        <v>155.13</v>
      </c>
      <c r="T809" s="621"/>
      <c r="U809" s="621"/>
      <c r="V809" s="622"/>
      <c r="W809" s="611">
        <v>0.5</v>
      </c>
      <c r="X809" s="612"/>
      <c r="Y809" s="612"/>
      <c r="Z809" s="612"/>
      <c r="AA809" s="613"/>
      <c r="AB809" s="623">
        <f t="shared" si="162"/>
        <v>12.23</v>
      </c>
      <c r="AC809" s="624"/>
      <c r="AD809" s="625"/>
      <c r="AF809" s="521" t="s">
        <v>5564</v>
      </c>
      <c r="AG809" s="522"/>
      <c r="AH809" s="522"/>
      <c r="AI809" s="522"/>
      <c r="AJ809" s="522"/>
      <c r="AK809" s="522"/>
      <c r="AL809" s="523"/>
      <c r="AM809" s="521" t="s">
        <v>177</v>
      </c>
      <c r="AN809" s="522"/>
      <c r="AO809" s="522"/>
      <c r="AP809" s="522"/>
      <c r="AQ809" s="523"/>
      <c r="AR809" s="526">
        <v>11.56</v>
      </c>
      <c r="AS809" s="528"/>
      <c r="AT809" s="526">
        <v>29.49</v>
      </c>
      <c r="AU809" s="527"/>
      <c r="AV809" s="527"/>
      <c r="AW809" s="528"/>
      <c r="AX809" s="529">
        <v>155.13</v>
      </c>
      <c r="AY809" s="530"/>
      <c r="AZ809" s="530"/>
      <c r="BA809" s="531"/>
      <c r="BB809" s="532">
        <v>0.5</v>
      </c>
      <c r="BC809" s="533"/>
      <c r="BD809" s="533"/>
      <c r="BE809" s="533"/>
      <c r="BF809" s="534"/>
      <c r="BG809" s="526">
        <f t="shared" si="163"/>
        <v>14.744999999999999</v>
      </c>
      <c r="BH809" s="527"/>
      <c r="BI809" s="528"/>
    </row>
    <row r="810" spans="1:61" ht="11.4" customHeight="1" x14ac:dyDescent="0.3">
      <c r="A810" s="538" t="s">
        <v>5565</v>
      </c>
      <c r="B810" s="538"/>
      <c r="C810" s="538"/>
      <c r="D810" s="538"/>
      <c r="E810" s="538"/>
      <c r="F810" s="538"/>
      <c r="G810" s="538"/>
      <c r="H810" s="538"/>
      <c r="I810" s="538"/>
      <c r="J810" s="538"/>
      <c r="K810" s="538"/>
      <c r="L810" s="538"/>
      <c r="M810" s="538"/>
      <c r="N810" s="538"/>
      <c r="O810" s="538"/>
      <c r="P810" s="538"/>
      <c r="Q810" s="538"/>
      <c r="R810" s="538"/>
      <c r="S810" s="538"/>
      <c r="T810" s="538"/>
      <c r="U810" s="538"/>
      <c r="V810" s="538"/>
      <c r="W810" s="538"/>
      <c r="X810" s="538"/>
      <c r="Y810" s="617">
        <f>SUM(AB808:AD809)</f>
        <v>17.760000000000002</v>
      </c>
      <c r="Z810" s="618"/>
      <c r="AA810" s="618"/>
      <c r="AB810" s="618"/>
      <c r="AC810" s="618"/>
      <c r="AD810" s="619"/>
      <c r="AF810" s="538" t="s">
        <v>5565</v>
      </c>
      <c r="AG810" s="538"/>
      <c r="AH810" s="538"/>
      <c r="AI810" s="538"/>
      <c r="AJ810" s="538"/>
      <c r="AK810" s="538"/>
      <c r="AL810" s="538"/>
      <c r="AM810" s="538"/>
      <c r="AN810" s="538"/>
      <c r="AO810" s="538"/>
      <c r="AP810" s="538"/>
      <c r="AQ810" s="538"/>
      <c r="AR810" s="538"/>
      <c r="AS810" s="538"/>
      <c r="AT810" s="538"/>
      <c r="AU810" s="538"/>
      <c r="AV810" s="538"/>
      <c r="AW810" s="538"/>
      <c r="AX810" s="538"/>
      <c r="AY810" s="538"/>
      <c r="AZ810" s="538"/>
      <c r="BA810" s="538"/>
      <c r="BB810" s="538"/>
      <c r="BC810" s="538"/>
      <c r="BD810" s="526">
        <f>SUM(BG808:BI809)</f>
        <v>21.413999999999998</v>
      </c>
      <c r="BE810" s="527"/>
      <c r="BF810" s="527"/>
      <c r="BG810" s="527"/>
      <c r="BH810" s="527"/>
      <c r="BI810" s="528"/>
    </row>
    <row r="811" spans="1:61" ht="10.8" customHeight="1" x14ac:dyDescent="0.3">
      <c r="A811" s="365"/>
      <c r="B811" s="365"/>
      <c r="C811" s="365"/>
      <c r="D811" s="365"/>
      <c r="E811" s="365"/>
      <c r="F811" s="365"/>
      <c r="G811" s="365"/>
      <c r="H811" s="365"/>
      <c r="I811" s="365"/>
      <c r="J811" s="365"/>
      <c r="K811" s="365"/>
      <c r="L811" s="365"/>
      <c r="M811" s="365"/>
      <c r="N811" s="365"/>
      <c r="O811" s="365"/>
      <c r="P811" s="365"/>
      <c r="Q811" s="365"/>
      <c r="R811" s="365"/>
      <c r="S811" s="365"/>
      <c r="T811" s="365"/>
      <c r="U811" s="365"/>
      <c r="V811" s="365"/>
      <c r="W811" s="365"/>
      <c r="X811" s="365"/>
      <c r="Y811" s="365"/>
      <c r="Z811" s="365"/>
      <c r="AA811" s="365"/>
      <c r="AB811" s="365"/>
      <c r="AC811" s="365"/>
      <c r="AD811" s="365"/>
      <c r="AF811" s="365"/>
      <c r="AG811" s="365"/>
      <c r="AH811" s="365"/>
      <c r="AI811" s="365"/>
      <c r="AJ811" s="365"/>
      <c r="AK811" s="365"/>
      <c r="AL811" s="365"/>
      <c r="AM811" s="365"/>
      <c r="AN811" s="365"/>
      <c r="AO811" s="365"/>
      <c r="AP811" s="365"/>
      <c r="AQ811" s="365"/>
      <c r="AR811" s="365"/>
      <c r="AS811" s="365"/>
      <c r="AT811" s="365"/>
      <c r="AU811" s="365"/>
      <c r="AV811" s="365"/>
      <c r="AW811" s="365"/>
      <c r="AX811" s="365"/>
      <c r="AY811" s="365"/>
      <c r="AZ811" s="365"/>
      <c r="BA811" s="365"/>
      <c r="BB811" s="365"/>
      <c r="BC811" s="365"/>
      <c r="BD811" s="365"/>
      <c r="BE811" s="365"/>
      <c r="BF811" s="365"/>
      <c r="BG811" s="365"/>
      <c r="BH811" s="365"/>
      <c r="BI811" s="365"/>
    </row>
    <row r="812" spans="1:61" ht="11.4" customHeight="1" x14ac:dyDescent="0.3">
      <c r="A812" s="551" t="s">
        <v>5548</v>
      </c>
      <c r="B812" s="552"/>
      <c r="C812" s="552"/>
      <c r="D812" s="552"/>
      <c r="E812" s="552"/>
      <c r="F812" s="552"/>
      <c r="G812" s="553"/>
      <c r="H812" s="551" t="s">
        <v>5549</v>
      </c>
      <c r="I812" s="552"/>
      <c r="J812" s="552"/>
      <c r="K812" s="552"/>
      <c r="L812" s="552"/>
      <c r="M812" s="552"/>
      <c r="N812" s="552"/>
      <c r="O812" s="553"/>
      <c r="P812" s="646" t="s">
        <v>167</v>
      </c>
      <c r="Q812" s="647"/>
      <c r="R812" s="647"/>
      <c r="S812" s="648"/>
      <c r="T812" s="545" t="s">
        <v>5550</v>
      </c>
      <c r="U812" s="546"/>
      <c r="V812" s="546"/>
      <c r="W812" s="547"/>
      <c r="X812" s="545" t="s">
        <v>5551</v>
      </c>
      <c r="Y812" s="546"/>
      <c r="Z812" s="546"/>
      <c r="AA812" s="546"/>
      <c r="AB812" s="547"/>
      <c r="AC812" s="545" t="s">
        <v>5552</v>
      </c>
      <c r="AD812" s="547"/>
      <c r="AF812" s="551" t="s">
        <v>5548</v>
      </c>
      <c r="AG812" s="552"/>
      <c r="AH812" s="552"/>
      <c r="AI812" s="552"/>
      <c r="AJ812" s="552"/>
      <c r="AK812" s="552"/>
      <c r="AL812" s="553"/>
      <c r="AM812" s="551" t="s">
        <v>5549</v>
      </c>
      <c r="AN812" s="552"/>
      <c r="AO812" s="552"/>
      <c r="AP812" s="552"/>
      <c r="AQ812" s="552"/>
      <c r="AR812" s="552"/>
      <c r="AS812" s="552"/>
      <c r="AT812" s="553"/>
      <c r="AU812" s="554" t="s">
        <v>167</v>
      </c>
      <c r="AV812" s="563"/>
      <c r="AW812" s="563"/>
      <c r="AX812" s="555"/>
      <c r="AY812" s="539" t="s">
        <v>5550</v>
      </c>
      <c r="AZ812" s="540"/>
      <c r="BA812" s="540"/>
      <c r="BB812" s="541"/>
      <c r="BC812" s="539" t="s">
        <v>5551</v>
      </c>
      <c r="BD812" s="540"/>
      <c r="BE812" s="540"/>
      <c r="BF812" s="540"/>
      <c r="BG812" s="541"/>
      <c r="BH812" s="539" t="s">
        <v>5552</v>
      </c>
      <c r="BI812" s="541"/>
    </row>
    <row r="813" spans="1:61" ht="11.4" customHeight="1" x14ac:dyDescent="0.3">
      <c r="A813" s="521" t="s">
        <v>7079</v>
      </c>
      <c r="B813" s="522"/>
      <c r="C813" s="522"/>
      <c r="D813" s="522"/>
      <c r="E813" s="522"/>
      <c r="F813" s="522"/>
      <c r="G813" s="523"/>
      <c r="H813" s="521" t="s">
        <v>7080</v>
      </c>
      <c r="I813" s="522"/>
      <c r="J813" s="522"/>
      <c r="K813" s="522"/>
      <c r="L813" s="522"/>
      <c r="M813" s="522"/>
      <c r="N813" s="522"/>
      <c r="O813" s="523"/>
      <c r="P813" s="649" t="s">
        <v>70</v>
      </c>
      <c r="Q813" s="650"/>
      <c r="R813" s="650"/>
      <c r="S813" s="651"/>
      <c r="T813" s="608">
        <f>ROUND(AY813*(1-'COMP IMPLANTAÇÃO'!$AI$1),2)</f>
        <v>0.72</v>
      </c>
      <c r="U813" s="609"/>
      <c r="V813" s="609"/>
      <c r="W813" s="610"/>
      <c r="X813" s="611">
        <v>2</v>
      </c>
      <c r="Y813" s="612"/>
      <c r="Z813" s="612"/>
      <c r="AA813" s="612"/>
      <c r="AB813" s="613"/>
      <c r="AC813" s="655">
        <f t="shared" ref="AC813:AC814" si="164">TRUNC(T813*X813,2)</f>
        <v>1.44</v>
      </c>
      <c r="AD813" s="656"/>
      <c r="AF813" s="521" t="s">
        <v>7079</v>
      </c>
      <c r="AG813" s="522"/>
      <c r="AH813" s="522"/>
      <c r="AI813" s="522"/>
      <c r="AJ813" s="522"/>
      <c r="AK813" s="522"/>
      <c r="AL813" s="523"/>
      <c r="AM813" s="521" t="s">
        <v>7080</v>
      </c>
      <c r="AN813" s="522"/>
      <c r="AO813" s="522"/>
      <c r="AP813" s="522"/>
      <c r="AQ813" s="522"/>
      <c r="AR813" s="522"/>
      <c r="AS813" s="522"/>
      <c r="AT813" s="523"/>
      <c r="AU813" s="524" t="s">
        <v>70</v>
      </c>
      <c r="AV813" s="564"/>
      <c r="AW813" s="564"/>
      <c r="AX813" s="525"/>
      <c r="AY813" s="535">
        <v>0.87</v>
      </c>
      <c r="AZ813" s="536"/>
      <c r="BA813" s="536"/>
      <c r="BB813" s="537"/>
      <c r="BC813" s="532">
        <v>2</v>
      </c>
      <c r="BD813" s="533"/>
      <c r="BE813" s="533"/>
      <c r="BF813" s="533"/>
      <c r="BG813" s="534"/>
      <c r="BH813" s="529">
        <f t="shared" ref="BH813:BH814" si="165">AY813*BC813</f>
        <v>1.74</v>
      </c>
      <c r="BI813" s="531"/>
    </row>
    <row r="814" spans="1:61" ht="34.5" customHeight="1" x14ac:dyDescent="0.3">
      <c r="A814" s="521" t="s">
        <v>7081</v>
      </c>
      <c r="B814" s="522"/>
      <c r="C814" s="522"/>
      <c r="D814" s="522"/>
      <c r="E814" s="522"/>
      <c r="F814" s="522"/>
      <c r="G814" s="523"/>
      <c r="H814" s="521" t="s">
        <v>7082</v>
      </c>
      <c r="I814" s="522"/>
      <c r="J814" s="522"/>
      <c r="K814" s="522"/>
      <c r="L814" s="522"/>
      <c r="M814" s="522"/>
      <c r="N814" s="522"/>
      <c r="O814" s="523"/>
      <c r="P814" s="649" t="s">
        <v>70</v>
      </c>
      <c r="Q814" s="650"/>
      <c r="R814" s="650"/>
      <c r="S814" s="651"/>
      <c r="T814" s="608">
        <f>ROUND(AY814*(1-'COMP IMPLANTAÇÃO'!$AI$1),2)</f>
        <v>25.81</v>
      </c>
      <c r="U814" s="609"/>
      <c r="V814" s="609"/>
      <c r="W814" s="610"/>
      <c r="X814" s="611">
        <v>1</v>
      </c>
      <c r="Y814" s="612"/>
      <c r="Z814" s="612"/>
      <c r="AA814" s="612"/>
      <c r="AB814" s="613"/>
      <c r="AC814" s="655">
        <f t="shared" si="164"/>
        <v>25.81</v>
      </c>
      <c r="AD814" s="656"/>
      <c r="AF814" s="521" t="s">
        <v>7081</v>
      </c>
      <c r="AG814" s="522"/>
      <c r="AH814" s="522"/>
      <c r="AI814" s="522"/>
      <c r="AJ814" s="522"/>
      <c r="AK814" s="522"/>
      <c r="AL814" s="523"/>
      <c r="AM814" s="521" t="s">
        <v>7082</v>
      </c>
      <c r="AN814" s="522"/>
      <c r="AO814" s="522"/>
      <c r="AP814" s="522"/>
      <c r="AQ814" s="522"/>
      <c r="AR814" s="522"/>
      <c r="AS814" s="522"/>
      <c r="AT814" s="523"/>
      <c r="AU814" s="524" t="s">
        <v>70</v>
      </c>
      <c r="AV814" s="564"/>
      <c r="AW814" s="564"/>
      <c r="AX814" s="525"/>
      <c r="AY814" s="526">
        <v>31.1</v>
      </c>
      <c r="AZ814" s="527"/>
      <c r="BA814" s="527"/>
      <c r="BB814" s="528"/>
      <c r="BC814" s="532">
        <v>1</v>
      </c>
      <c r="BD814" s="533"/>
      <c r="BE814" s="533"/>
      <c r="BF814" s="533"/>
      <c r="BG814" s="534"/>
      <c r="BH814" s="529">
        <f t="shared" si="165"/>
        <v>31.1</v>
      </c>
      <c r="BI814" s="531"/>
    </row>
    <row r="815" spans="1:61" ht="11.4" customHeight="1" x14ac:dyDescent="0.3">
      <c r="A815" s="538" t="s">
        <v>5553</v>
      </c>
      <c r="B815" s="538"/>
      <c r="C815" s="538"/>
      <c r="D815" s="538"/>
      <c r="E815" s="538"/>
      <c r="F815" s="538"/>
      <c r="G815" s="538"/>
      <c r="H815" s="538"/>
      <c r="I815" s="538"/>
      <c r="J815" s="538"/>
      <c r="K815" s="538"/>
      <c r="L815" s="538"/>
      <c r="M815" s="538"/>
      <c r="N815" s="538"/>
      <c r="O815" s="538"/>
      <c r="P815" s="538"/>
      <c r="Q815" s="538"/>
      <c r="R815" s="538"/>
      <c r="S815" s="538"/>
      <c r="T815" s="538"/>
      <c r="U815" s="538"/>
      <c r="V815" s="538"/>
      <c r="W815" s="538"/>
      <c r="X815" s="538"/>
      <c r="Y815" s="617">
        <f>SUM(AC813:AD814)</f>
        <v>27.25</v>
      </c>
      <c r="Z815" s="618"/>
      <c r="AA815" s="618"/>
      <c r="AB815" s="618"/>
      <c r="AC815" s="618"/>
      <c r="AD815" s="619"/>
      <c r="AF815" s="538" t="s">
        <v>5553</v>
      </c>
      <c r="AG815" s="538"/>
      <c r="AH815" s="538"/>
      <c r="AI815" s="538"/>
      <c r="AJ815" s="538"/>
      <c r="AK815" s="538"/>
      <c r="AL815" s="538"/>
      <c r="AM815" s="538"/>
      <c r="AN815" s="538"/>
      <c r="AO815" s="538"/>
      <c r="AP815" s="538"/>
      <c r="AQ815" s="538"/>
      <c r="AR815" s="538"/>
      <c r="AS815" s="538"/>
      <c r="AT815" s="538"/>
      <c r="AU815" s="538"/>
      <c r="AV815" s="538"/>
      <c r="AW815" s="538"/>
      <c r="AX815" s="538"/>
      <c r="AY815" s="538"/>
      <c r="AZ815" s="538"/>
      <c r="BA815" s="538"/>
      <c r="BB815" s="538"/>
      <c r="BC815" s="538"/>
      <c r="BD815" s="526">
        <f>SUM(BH813:BI814)</f>
        <v>32.840000000000003</v>
      </c>
      <c r="BE815" s="527"/>
      <c r="BF815" s="527"/>
      <c r="BG815" s="527"/>
      <c r="BH815" s="527"/>
      <c r="BI815" s="528"/>
    </row>
    <row r="816" spans="1:61" ht="10.8" customHeight="1" x14ac:dyDescent="0.3">
      <c r="A816" s="365"/>
      <c r="B816" s="365"/>
      <c r="C816" s="365"/>
      <c r="D816" s="365"/>
      <c r="E816" s="365"/>
      <c r="F816" s="365"/>
      <c r="G816" s="365"/>
      <c r="H816" s="365"/>
      <c r="I816" s="365"/>
      <c r="J816" s="365"/>
      <c r="K816" s="365"/>
      <c r="L816" s="365"/>
      <c r="M816" s="365"/>
      <c r="N816" s="365"/>
      <c r="O816" s="365"/>
      <c r="P816" s="365"/>
      <c r="Q816" s="365"/>
      <c r="R816" s="365"/>
      <c r="S816" s="365"/>
      <c r="T816" s="365"/>
      <c r="U816" s="365"/>
      <c r="V816" s="365"/>
      <c r="W816" s="365"/>
      <c r="X816" s="365"/>
      <c r="Y816" s="365"/>
      <c r="Z816" s="365"/>
      <c r="AA816" s="365"/>
      <c r="AB816" s="365"/>
      <c r="AC816" s="365"/>
      <c r="AD816" s="365"/>
      <c r="AF816" s="365"/>
      <c r="AG816" s="365"/>
      <c r="AH816" s="365"/>
      <c r="AI816" s="365"/>
      <c r="AJ816" s="365"/>
      <c r="AK816" s="365"/>
      <c r="AL816" s="365"/>
      <c r="AM816" s="365"/>
      <c r="AN816" s="365"/>
      <c r="AO816" s="365"/>
      <c r="AP816" s="365"/>
      <c r="AQ816" s="365"/>
      <c r="AR816" s="365"/>
      <c r="AS816" s="365"/>
      <c r="AT816" s="365"/>
      <c r="AU816" s="365"/>
      <c r="AV816" s="365"/>
      <c r="AW816" s="365"/>
      <c r="AX816" s="365"/>
      <c r="AY816" s="365"/>
      <c r="AZ816" s="365"/>
      <c r="BA816" s="365"/>
      <c r="BB816" s="365"/>
      <c r="BC816" s="365"/>
      <c r="BD816" s="365"/>
      <c r="BE816" s="365"/>
      <c r="BF816" s="365"/>
      <c r="BG816" s="365"/>
      <c r="BH816" s="365"/>
      <c r="BI816" s="365"/>
    </row>
    <row r="817" spans="1:61" ht="11.4" customHeight="1" x14ac:dyDescent="0.3">
      <c r="A817" s="539" t="s">
        <v>5554</v>
      </c>
      <c r="B817" s="540"/>
      <c r="C817" s="540"/>
      <c r="D817" s="540"/>
      <c r="E817" s="540"/>
      <c r="F817" s="540"/>
      <c r="G817" s="540"/>
      <c r="H817" s="540"/>
      <c r="I817" s="540"/>
      <c r="J817" s="540"/>
      <c r="K817" s="540"/>
      <c r="L817" s="540"/>
      <c r="M817" s="540"/>
      <c r="N817" s="540"/>
      <c r="O817" s="540"/>
      <c r="P817" s="540"/>
      <c r="Q817" s="540"/>
      <c r="R817" s="540"/>
      <c r="S817" s="540"/>
      <c r="T817" s="540"/>
      <c r="U817" s="540"/>
      <c r="V817" s="540"/>
      <c r="W817" s="540"/>
      <c r="X817" s="541"/>
      <c r="Y817" s="632">
        <f>Y815+Y810</f>
        <v>45.010000000000005</v>
      </c>
      <c r="Z817" s="633"/>
      <c r="AA817" s="633"/>
      <c r="AB817" s="633"/>
      <c r="AC817" s="633"/>
      <c r="AD817" s="634"/>
      <c r="AF817" s="539" t="s">
        <v>5554</v>
      </c>
      <c r="AG817" s="540"/>
      <c r="AH817" s="540"/>
      <c r="AI817" s="540"/>
      <c r="AJ817" s="540"/>
      <c r="AK817" s="540"/>
      <c r="AL817" s="540"/>
      <c r="AM817" s="540"/>
      <c r="AN817" s="540"/>
      <c r="AO817" s="540"/>
      <c r="AP817" s="540"/>
      <c r="AQ817" s="540"/>
      <c r="AR817" s="540"/>
      <c r="AS817" s="540"/>
      <c r="AT817" s="540"/>
      <c r="AU817" s="540"/>
      <c r="AV817" s="540"/>
      <c r="AW817" s="540"/>
      <c r="AX817" s="540"/>
      <c r="AY817" s="540"/>
      <c r="AZ817" s="540"/>
      <c r="BA817" s="540"/>
      <c r="BB817" s="540"/>
      <c r="BC817" s="541"/>
      <c r="BD817" s="582">
        <f>BD815+BD810</f>
        <v>54.254000000000005</v>
      </c>
      <c r="BE817" s="583"/>
      <c r="BF817" s="583"/>
      <c r="BG817" s="583"/>
      <c r="BH817" s="583"/>
      <c r="BI817" s="584"/>
    </row>
    <row r="818" spans="1:61" ht="11.4" customHeight="1" x14ac:dyDescent="0.3">
      <c r="A818" s="539" t="s">
        <v>8256</v>
      </c>
      <c r="B818" s="540"/>
      <c r="C818" s="540"/>
      <c r="D818" s="540"/>
      <c r="E818" s="540"/>
      <c r="F818" s="540"/>
      <c r="G818" s="540"/>
      <c r="H818" s="540"/>
      <c r="I818" s="540"/>
      <c r="J818" s="540"/>
      <c r="K818" s="540"/>
      <c r="L818" s="540"/>
      <c r="M818" s="540"/>
      <c r="N818" s="540"/>
      <c r="O818" s="540"/>
      <c r="P818" s="540"/>
      <c r="Q818" s="540"/>
      <c r="R818" s="540"/>
      <c r="S818" s="540"/>
      <c r="T818" s="540"/>
      <c r="U818" s="540"/>
      <c r="V818" s="540"/>
      <c r="W818" s="540"/>
      <c r="X818" s="303">
        <v>0.25069999999999998</v>
      </c>
      <c r="Y818" s="548">
        <f>TRUNC(Y817*X818,2)</f>
        <v>11.28</v>
      </c>
      <c r="Z818" s="549"/>
      <c r="AA818" s="549"/>
      <c r="AB818" s="549"/>
      <c r="AC818" s="549"/>
      <c r="AD818" s="550"/>
      <c r="AF818" s="539" t="s">
        <v>8256</v>
      </c>
      <c r="AG818" s="540"/>
      <c r="AH818" s="540"/>
      <c r="AI818" s="540"/>
      <c r="AJ818" s="540"/>
      <c r="AK818" s="540"/>
      <c r="AL818" s="540"/>
      <c r="AM818" s="540"/>
      <c r="AN818" s="540"/>
      <c r="AO818" s="540"/>
      <c r="AP818" s="540"/>
      <c r="AQ818" s="540"/>
      <c r="AR818" s="540"/>
      <c r="AS818" s="540"/>
      <c r="AT818" s="540"/>
      <c r="AU818" s="540"/>
      <c r="AV818" s="540"/>
      <c r="AW818" s="540"/>
      <c r="AX818" s="540"/>
      <c r="AY818" s="540"/>
      <c r="AZ818" s="540"/>
      <c r="BA818" s="540"/>
      <c r="BB818" s="540"/>
      <c r="BC818" s="275">
        <v>0.25069999999999998</v>
      </c>
      <c r="BD818" s="590">
        <f>BD817*BC818</f>
        <v>13.6014778</v>
      </c>
      <c r="BE818" s="591"/>
      <c r="BF818" s="591"/>
      <c r="BG818" s="591"/>
      <c r="BH818" s="591"/>
      <c r="BI818" s="592"/>
    </row>
    <row r="819" spans="1:61" ht="11.4" customHeight="1" x14ac:dyDescent="0.3">
      <c r="A819" s="539" t="s">
        <v>5555</v>
      </c>
      <c r="B819" s="540"/>
      <c r="C819" s="540"/>
      <c r="D819" s="540"/>
      <c r="E819" s="540"/>
      <c r="F819" s="540"/>
      <c r="G819" s="540"/>
      <c r="H819" s="540"/>
      <c r="I819" s="540"/>
      <c r="J819" s="540"/>
      <c r="K819" s="540"/>
      <c r="L819" s="540"/>
      <c r="M819" s="540"/>
      <c r="N819" s="540"/>
      <c r="O819" s="540"/>
      <c r="P819" s="540"/>
      <c r="Q819" s="540"/>
      <c r="R819" s="540"/>
      <c r="S819" s="540"/>
      <c r="T819" s="540"/>
      <c r="U819" s="540"/>
      <c r="V819" s="540"/>
      <c r="W819" s="540"/>
      <c r="X819" s="541"/>
      <c r="Y819" s="632">
        <f>Y818+Y817</f>
        <v>56.290000000000006</v>
      </c>
      <c r="Z819" s="633"/>
      <c r="AA819" s="633"/>
      <c r="AB819" s="633"/>
      <c r="AC819" s="633"/>
      <c r="AD819" s="634"/>
      <c r="AF819" s="539" t="s">
        <v>5555</v>
      </c>
      <c r="AG819" s="540"/>
      <c r="AH819" s="540"/>
      <c r="AI819" s="540"/>
      <c r="AJ819" s="540"/>
      <c r="AK819" s="540"/>
      <c r="AL819" s="540"/>
      <c r="AM819" s="540"/>
      <c r="AN819" s="540"/>
      <c r="AO819" s="540"/>
      <c r="AP819" s="540"/>
      <c r="AQ819" s="540"/>
      <c r="AR819" s="540"/>
      <c r="AS819" s="540"/>
      <c r="AT819" s="540"/>
      <c r="AU819" s="540"/>
      <c r="AV819" s="540"/>
      <c r="AW819" s="540"/>
      <c r="AX819" s="540"/>
      <c r="AY819" s="540"/>
      <c r="AZ819" s="540"/>
      <c r="BA819" s="540"/>
      <c r="BB819" s="540"/>
      <c r="BC819" s="541"/>
      <c r="BD819" s="582">
        <f>BD818+BD817</f>
        <v>67.855477800000003</v>
      </c>
      <c r="BE819" s="583"/>
      <c r="BF819" s="583"/>
      <c r="BG819" s="583"/>
      <c r="BH819" s="583"/>
      <c r="BI819" s="584"/>
    </row>
    <row r="820" spans="1:61" ht="10.8" customHeight="1" x14ac:dyDescent="0.3">
      <c r="A820" s="365"/>
      <c r="B820" s="365"/>
      <c r="C820" s="365"/>
      <c r="D820" s="365"/>
      <c r="E820" s="365"/>
      <c r="F820" s="365"/>
      <c r="G820" s="365"/>
      <c r="H820" s="365"/>
      <c r="I820" s="365"/>
      <c r="J820" s="365"/>
      <c r="K820" s="365"/>
      <c r="L820" s="365"/>
      <c r="M820" s="365"/>
      <c r="N820" s="365"/>
      <c r="O820" s="365"/>
      <c r="P820" s="365"/>
      <c r="Q820" s="365"/>
      <c r="R820" s="365"/>
      <c r="S820" s="365"/>
      <c r="T820" s="365"/>
      <c r="U820" s="365"/>
      <c r="V820" s="365"/>
      <c r="W820" s="365"/>
      <c r="X820" s="365"/>
      <c r="Y820" s="365"/>
      <c r="Z820" s="365"/>
      <c r="AA820" s="365"/>
      <c r="AB820" s="365"/>
      <c r="AC820" s="365"/>
      <c r="AD820" s="365"/>
      <c r="AF820" s="365"/>
      <c r="AG820" s="365"/>
      <c r="AH820" s="365"/>
      <c r="AI820" s="365"/>
      <c r="AJ820" s="365"/>
      <c r="AK820" s="365"/>
      <c r="AL820" s="365"/>
      <c r="AM820" s="365"/>
      <c r="AN820" s="365"/>
      <c r="AO820" s="365"/>
      <c r="AP820" s="365"/>
      <c r="AQ820" s="365"/>
      <c r="AR820" s="365"/>
      <c r="AS820" s="365"/>
      <c r="AT820" s="365"/>
      <c r="AU820" s="365"/>
      <c r="AV820" s="365"/>
      <c r="AW820" s="365"/>
      <c r="AX820" s="365"/>
      <c r="AY820" s="365"/>
      <c r="AZ820" s="365"/>
      <c r="BA820" s="365"/>
      <c r="BB820" s="365"/>
      <c r="BC820" s="365"/>
      <c r="BD820" s="365"/>
      <c r="BE820" s="365"/>
      <c r="BF820" s="365"/>
      <c r="BG820" s="365"/>
      <c r="BH820" s="365"/>
      <c r="BI820" s="365"/>
    </row>
    <row r="821" spans="1:61" ht="13.35" customHeight="1" x14ac:dyDescent="0.3">
      <c r="A821" s="520" t="s">
        <v>5556</v>
      </c>
      <c r="B821" s="520"/>
      <c r="C821" s="520"/>
      <c r="D821" s="520"/>
      <c r="E821" s="520"/>
      <c r="F821" s="520" t="s">
        <v>7083</v>
      </c>
      <c r="G821" s="520"/>
      <c r="H821" s="520"/>
      <c r="I821" s="520"/>
      <c r="J821" s="520"/>
      <c r="K821" s="520"/>
      <c r="L821" s="520"/>
      <c r="M821" s="520"/>
      <c r="N821" s="520"/>
      <c r="O821" s="520"/>
      <c r="P821" s="520"/>
      <c r="Q821" s="520"/>
      <c r="R821" s="520"/>
      <c r="S821" s="520"/>
      <c r="T821" s="520"/>
      <c r="U821" s="520"/>
      <c r="V821" s="520"/>
      <c r="W821" s="520"/>
      <c r="X821" s="520"/>
      <c r="Y821" s="520"/>
      <c r="Z821" s="520"/>
      <c r="AA821" s="520"/>
      <c r="AB821" s="520"/>
      <c r="AC821" s="520"/>
      <c r="AD821" s="520"/>
      <c r="AF821" s="520" t="s">
        <v>5556</v>
      </c>
      <c r="AG821" s="520"/>
      <c r="AH821" s="520"/>
      <c r="AI821" s="520"/>
      <c r="AJ821" s="520"/>
      <c r="AK821" s="520" t="s">
        <v>7083</v>
      </c>
      <c r="AL821" s="520"/>
      <c r="AM821" s="520"/>
      <c r="AN821" s="520"/>
      <c r="AO821" s="520"/>
      <c r="AP821" s="520"/>
      <c r="AQ821" s="520"/>
      <c r="AR821" s="520"/>
      <c r="AS821" s="520"/>
      <c r="AT821" s="520"/>
      <c r="AU821" s="520"/>
      <c r="AV821" s="520"/>
      <c r="AW821" s="520"/>
      <c r="AX821" s="520"/>
      <c r="AY821" s="520"/>
      <c r="AZ821" s="520"/>
      <c r="BA821" s="520"/>
      <c r="BB821" s="520"/>
      <c r="BC821" s="520"/>
      <c r="BD821" s="520"/>
      <c r="BE821" s="520"/>
      <c r="BF821" s="520"/>
      <c r="BG821" s="520"/>
      <c r="BH821" s="520"/>
      <c r="BI821" s="520"/>
    </row>
    <row r="822" spans="1:61" ht="10.8" customHeight="1" x14ac:dyDescent="0.3">
      <c r="A822" s="365"/>
      <c r="B822" s="365"/>
      <c r="C822" s="365"/>
      <c r="D822" s="365"/>
      <c r="E822" s="365"/>
      <c r="F822" s="365"/>
      <c r="G822" s="365"/>
      <c r="H822" s="365"/>
      <c r="I822" s="365"/>
      <c r="J822" s="365"/>
      <c r="K822" s="365"/>
      <c r="L822" s="365"/>
      <c r="M822" s="365"/>
      <c r="N822" s="365"/>
      <c r="O822" s="365"/>
      <c r="P822" s="365"/>
      <c r="Q822" s="365"/>
      <c r="R822" s="365"/>
      <c r="S822" s="365"/>
      <c r="T822" s="365"/>
      <c r="U822" s="365"/>
      <c r="V822" s="365"/>
      <c r="W822" s="365"/>
      <c r="X822" s="365"/>
      <c r="Y822" s="365"/>
      <c r="Z822" s="365"/>
      <c r="AA822" s="365"/>
      <c r="AB822" s="365"/>
      <c r="AC822" s="365"/>
      <c r="AD822" s="365"/>
      <c r="AF822" s="365"/>
      <c r="AG822" s="365"/>
      <c r="AH822" s="365"/>
      <c r="AI822" s="365"/>
      <c r="AJ822" s="365"/>
      <c r="AK822" s="365"/>
      <c r="AL822" s="365"/>
      <c r="AM822" s="365"/>
      <c r="AN822" s="365"/>
      <c r="AO822" s="365"/>
      <c r="AP822" s="365"/>
      <c r="AQ822" s="365"/>
      <c r="AR822" s="365"/>
      <c r="AS822" s="365"/>
      <c r="AT822" s="365"/>
      <c r="AU822" s="365"/>
      <c r="AV822" s="365"/>
      <c r="AW822" s="365"/>
      <c r="AX822" s="365"/>
      <c r="AY822" s="365"/>
      <c r="AZ822" s="365"/>
      <c r="BA822" s="365"/>
      <c r="BB822" s="365"/>
      <c r="BC822" s="365"/>
      <c r="BD822" s="365"/>
      <c r="BE822" s="365"/>
      <c r="BF822" s="365"/>
      <c r="BG822" s="365"/>
      <c r="BH822" s="365"/>
      <c r="BI822" s="365"/>
    </row>
    <row r="823" spans="1:61" ht="22.95" customHeight="1" x14ac:dyDescent="0.3">
      <c r="A823" s="365" t="s">
        <v>7084</v>
      </c>
      <c r="B823" s="365"/>
      <c r="C823" s="365"/>
      <c r="D823" s="365"/>
      <c r="E823" s="365"/>
      <c r="F823" s="365"/>
      <c r="G823" s="365"/>
      <c r="H823" s="365"/>
      <c r="I823" s="365"/>
      <c r="J823" s="365"/>
      <c r="K823" s="365"/>
      <c r="L823" s="365"/>
      <c r="M823" s="365"/>
      <c r="N823" s="365"/>
      <c r="O823" s="365"/>
      <c r="P823" s="365"/>
      <c r="Q823" s="365"/>
      <c r="R823" s="365"/>
      <c r="S823" s="365"/>
      <c r="T823" s="365"/>
      <c r="U823" s="365"/>
      <c r="V823" s="365"/>
      <c r="W823" s="365"/>
      <c r="X823" s="365"/>
      <c r="Y823" s="637" t="s">
        <v>5547</v>
      </c>
      <c r="Z823" s="637"/>
      <c r="AA823" s="637"/>
      <c r="AB823" s="637"/>
      <c r="AC823" s="637"/>
      <c r="AD823" s="637"/>
      <c r="AF823" s="365" t="s">
        <v>7084</v>
      </c>
      <c r="AG823" s="365"/>
      <c r="AH823" s="365"/>
      <c r="AI823" s="365"/>
      <c r="AJ823" s="365"/>
      <c r="AK823" s="365"/>
      <c r="AL823" s="365"/>
      <c r="AM823" s="365"/>
      <c r="AN823" s="365"/>
      <c r="AO823" s="365"/>
      <c r="AP823" s="365"/>
      <c r="AQ823" s="365"/>
      <c r="AR823" s="365"/>
      <c r="AS823" s="365"/>
      <c r="AT823" s="365"/>
      <c r="AU823" s="365"/>
      <c r="AV823" s="365"/>
      <c r="AW823" s="365"/>
      <c r="AX823" s="365"/>
      <c r="AY823" s="365"/>
      <c r="AZ823" s="365"/>
      <c r="BA823" s="365"/>
      <c r="BB823" s="365"/>
      <c r="BC823" s="365"/>
      <c r="BD823" s="365" t="s">
        <v>5547</v>
      </c>
      <c r="BE823" s="365"/>
      <c r="BF823" s="365"/>
      <c r="BG823" s="365"/>
      <c r="BH823" s="365"/>
      <c r="BI823" s="365"/>
    </row>
    <row r="824" spans="1:61" ht="10.8" customHeight="1" x14ac:dyDescent="0.3">
      <c r="A824" s="365"/>
      <c r="B824" s="365"/>
      <c r="C824" s="365"/>
      <c r="D824" s="365"/>
      <c r="E824" s="365"/>
      <c r="F824" s="365"/>
      <c r="G824" s="365"/>
      <c r="H824" s="365"/>
      <c r="I824" s="365"/>
      <c r="J824" s="365"/>
      <c r="K824" s="365"/>
      <c r="L824" s="365"/>
      <c r="M824" s="365"/>
      <c r="N824" s="365"/>
      <c r="O824" s="365"/>
      <c r="P824" s="365"/>
      <c r="Q824" s="365"/>
      <c r="R824" s="365"/>
      <c r="S824" s="365"/>
      <c r="T824" s="365"/>
      <c r="U824" s="365"/>
      <c r="V824" s="365"/>
      <c r="W824" s="365"/>
      <c r="X824" s="365"/>
      <c r="Y824" s="365"/>
      <c r="Z824" s="365"/>
      <c r="AA824" s="365"/>
      <c r="AB824" s="365"/>
      <c r="AC824" s="365"/>
      <c r="AD824" s="365"/>
      <c r="AF824" s="365"/>
      <c r="AG824" s="365"/>
      <c r="AH824" s="365"/>
      <c r="AI824" s="365"/>
      <c r="AJ824" s="365"/>
      <c r="AK824" s="365"/>
      <c r="AL824" s="365"/>
      <c r="AM824" s="365"/>
      <c r="AN824" s="365"/>
      <c r="AO824" s="365"/>
      <c r="AP824" s="365"/>
      <c r="AQ824" s="365"/>
      <c r="AR824" s="365"/>
      <c r="AS824" s="365"/>
      <c r="AT824" s="365"/>
      <c r="AU824" s="365"/>
      <c r="AV824" s="365"/>
      <c r="AW824" s="365"/>
      <c r="AX824" s="365"/>
      <c r="AY824" s="365"/>
      <c r="AZ824" s="365"/>
      <c r="BA824" s="365"/>
      <c r="BB824" s="365"/>
      <c r="BC824" s="365"/>
      <c r="BD824" s="365"/>
      <c r="BE824" s="365"/>
      <c r="BF824" s="365"/>
      <c r="BG824" s="365"/>
      <c r="BH824" s="365"/>
      <c r="BI824" s="365"/>
    </row>
    <row r="825" spans="1:61" ht="11.4" customHeight="1" x14ac:dyDescent="0.3">
      <c r="A825" s="551" t="s">
        <v>5548</v>
      </c>
      <c r="B825" s="552"/>
      <c r="C825" s="552"/>
      <c r="D825" s="552"/>
      <c r="E825" s="552"/>
      <c r="F825" s="552"/>
      <c r="G825" s="553"/>
      <c r="H825" s="551" t="s">
        <v>5557</v>
      </c>
      <c r="I825" s="552"/>
      <c r="J825" s="552"/>
      <c r="K825" s="552"/>
      <c r="L825" s="553"/>
      <c r="M825" s="545" t="s">
        <v>5558</v>
      </c>
      <c r="N825" s="547"/>
      <c r="O825" s="545" t="s">
        <v>5559</v>
      </c>
      <c r="P825" s="546"/>
      <c r="Q825" s="546"/>
      <c r="R825" s="547"/>
      <c r="S825" s="545" t="s">
        <v>5560</v>
      </c>
      <c r="T825" s="546"/>
      <c r="U825" s="546"/>
      <c r="V825" s="547"/>
      <c r="W825" s="545" t="s">
        <v>5551</v>
      </c>
      <c r="X825" s="546"/>
      <c r="Y825" s="546"/>
      <c r="Z825" s="546"/>
      <c r="AA825" s="547"/>
      <c r="AB825" s="545" t="s">
        <v>5561</v>
      </c>
      <c r="AC825" s="546"/>
      <c r="AD825" s="547"/>
      <c r="AF825" s="551" t="s">
        <v>5548</v>
      </c>
      <c r="AG825" s="552"/>
      <c r="AH825" s="552"/>
      <c r="AI825" s="552"/>
      <c r="AJ825" s="552"/>
      <c r="AK825" s="552"/>
      <c r="AL825" s="553"/>
      <c r="AM825" s="551" t="s">
        <v>5557</v>
      </c>
      <c r="AN825" s="552"/>
      <c r="AO825" s="552"/>
      <c r="AP825" s="552"/>
      <c r="AQ825" s="553"/>
      <c r="AR825" s="539" t="s">
        <v>5558</v>
      </c>
      <c r="AS825" s="541"/>
      <c r="AT825" s="539" t="s">
        <v>5559</v>
      </c>
      <c r="AU825" s="540"/>
      <c r="AV825" s="540"/>
      <c r="AW825" s="541"/>
      <c r="AX825" s="539" t="s">
        <v>5560</v>
      </c>
      <c r="AY825" s="540"/>
      <c r="AZ825" s="540"/>
      <c r="BA825" s="541"/>
      <c r="BB825" s="539" t="s">
        <v>5551</v>
      </c>
      <c r="BC825" s="540"/>
      <c r="BD825" s="540"/>
      <c r="BE825" s="540"/>
      <c r="BF825" s="541"/>
      <c r="BG825" s="539" t="s">
        <v>5561</v>
      </c>
      <c r="BH825" s="540"/>
      <c r="BI825" s="541"/>
    </row>
    <row r="826" spans="1:61" ht="11.4" customHeight="1" x14ac:dyDescent="0.3">
      <c r="A826" s="521" t="s">
        <v>5579</v>
      </c>
      <c r="B826" s="522"/>
      <c r="C826" s="522"/>
      <c r="D826" s="522"/>
      <c r="E826" s="522"/>
      <c r="F826" s="522"/>
      <c r="G826" s="523"/>
      <c r="H826" s="521" t="s">
        <v>5580</v>
      </c>
      <c r="I826" s="522"/>
      <c r="J826" s="522"/>
      <c r="K826" s="522"/>
      <c r="L826" s="523"/>
      <c r="M826" s="673">
        <f>ROUND(AR826*(1-'COMP IMPLANTAÇÃO'!$AI$1),2)</f>
        <v>6.79</v>
      </c>
      <c r="N826" s="674"/>
      <c r="O826" s="673">
        <f t="shared" ref="O826:O827" si="166">TRUNC(M826*(1+(S826/100)),2)</f>
        <v>18.45</v>
      </c>
      <c r="P826" s="675"/>
      <c r="Q826" s="675"/>
      <c r="R826" s="674"/>
      <c r="S826" s="620">
        <v>171.78</v>
      </c>
      <c r="T826" s="621"/>
      <c r="U826" s="621"/>
      <c r="V826" s="622"/>
      <c r="W826" s="611">
        <v>7.9500000000000001E-2</v>
      </c>
      <c r="X826" s="612"/>
      <c r="Y826" s="612"/>
      <c r="Z826" s="612"/>
      <c r="AA826" s="613"/>
      <c r="AB826" s="623">
        <f t="shared" ref="AB826:AB827" si="167">TRUNC(O826*W826,2)</f>
        <v>1.46</v>
      </c>
      <c r="AC826" s="624"/>
      <c r="AD826" s="625"/>
      <c r="AF826" s="521" t="s">
        <v>5579</v>
      </c>
      <c r="AG826" s="522"/>
      <c r="AH826" s="522"/>
      <c r="AI826" s="522"/>
      <c r="AJ826" s="522"/>
      <c r="AK826" s="522"/>
      <c r="AL826" s="523"/>
      <c r="AM826" s="521" t="s">
        <v>5580</v>
      </c>
      <c r="AN826" s="522"/>
      <c r="AO826" s="522"/>
      <c r="AP826" s="522"/>
      <c r="AQ826" s="523"/>
      <c r="AR826" s="535">
        <v>8.18</v>
      </c>
      <c r="AS826" s="537"/>
      <c r="AT826" s="526">
        <v>22.23</v>
      </c>
      <c r="AU826" s="527"/>
      <c r="AV826" s="527"/>
      <c r="AW826" s="528"/>
      <c r="AX826" s="529">
        <v>171.78</v>
      </c>
      <c r="AY826" s="530"/>
      <c r="AZ826" s="530"/>
      <c r="BA826" s="531"/>
      <c r="BB826" s="532">
        <v>7.9500000000000001E-2</v>
      </c>
      <c r="BC826" s="533"/>
      <c r="BD826" s="533"/>
      <c r="BE826" s="533"/>
      <c r="BF826" s="534"/>
      <c r="BG826" s="526">
        <f t="shared" ref="BG826:BG827" si="168">AT826*BB826</f>
        <v>1.767285</v>
      </c>
      <c r="BH826" s="527"/>
      <c r="BI826" s="528"/>
    </row>
    <row r="827" spans="1:61" ht="11.4" customHeight="1" x14ac:dyDescent="0.3">
      <c r="A827" s="521" t="s">
        <v>5577</v>
      </c>
      <c r="B827" s="522"/>
      <c r="C827" s="522"/>
      <c r="D827" s="522"/>
      <c r="E827" s="522"/>
      <c r="F827" s="522"/>
      <c r="G827" s="523"/>
      <c r="H827" s="521" t="s">
        <v>5578</v>
      </c>
      <c r="I827" s="522"/>
      <c r="J827" s="522"/>
      <c r="K827" s="522"/>
      <c r="L827" s="523"/>
      <c r="M827" s="673">
        <f>ROUND(AR827*(1-'COMP IMPLANTAÇÃO'!$AI$1),2)</f>
        <v>9.59</v>
      </c>
      <c r="N827" s="674"/>
      <c r="O827" s="673">
        <f t="shared" si="166"/>
        <v>24.71</v>
      </c>
      <c r="P827" s="675"/>
      <c r="Q827" s="675"/>
      <c r="R827" s="674"/>
      <c r="S827" s="620">
        <v>157.75</v>
      </c>
      <c r="T827" s="621"/>
      <c r="U827" s="621"/>
      <c r="V827" s="622"/>
      <c r="W827" s="611">
        <v>7.9500000000000001E-2</v>
      </c>
      <c r="X827" s="612"/>
      <c r="Y827" s="612"/>
      <c r="Z827" s="612"/>
      <c r="AA827" s="613"/>
      <c r="AB827" s="623">
        <f t="shared" si="167"/>
        <v>1.96</v>
      </c>
      <c r="AC827" s="624"/>
      <c r="AD827" s="625"/>
      <c r="AF827" s="521" t="s">
        <v>5577</v>
      </c>
      <c r="AG827" s="522"/>
      <c r="AH827" s="522"/>
      <c r="AI827" s="522"/>
      <c r="AJ827" s="522"/>
      <c r="AK827" s="522"/>
      <c r="AL827" s="523"/>
      <c r="AM827" s="521" t="s">
        <v>5578</v>
      </c>
      <c r="AN827" s="522"/>
      <c r="AO827" s="522"/>
      <c r="AP827" s="522"/>
      <c r="AQ827" s="523"/>
      <c r="AR827" s="526">
        <v>11.56</v>
      </c>
      <c r="AS827" s="528"/>
      <c r="AT827" s="526">
        <v>29.79</v>
      </c>
      <c r="AU827" s="527"/>
      <c r="AV827" s="527"/>
      <c r="AW827" s="528"/>
      <c r="AX827" s="529">
        <v>157.75</v>
      </c>
      <c r="AY827" s="530"/>
      <c r="AZ827" s="530"/>
      <c r="BA827" s="531"/>
      <c r="BB827" s="532">
        <v>7.9500000000000001E-2</v>
      </c>
      <c r="BC827" s="533"/>
      <c r="BD827" s="533"/>
      <c r="BE827" s="533"/>
      <c r="BF827" s="534"/>
      <c r="BG827" s="526">
        <f t="shared" si="168"/>
        <v>2.3683049999999999</v>
      </c>
      <c r="BH827" s="527"/>
      <c r="BI827" s="528"/>
    </row>
    <row r="828" spans="1:61" ht="11.4" customHeight="1" x14ac:dyDescent="0.3">
      <c r="A828" s="538" t="s">
        <v>5565</v>
      </c>
      <c r="B828" s="538"/>
      <c r="C828" s="538"/>
      <c r="D828" s="538"/>
      <c r="E828" s="538"/>
      <c r="F828" s="538"/>
      <c r="G828" s="538"/>
      <c r="H828" s="538"/>
      <c r="I828" s="538"/>
      <c r="J828" s="538"/>
      <c r="K828" s="538"/>
      <c r="L828" s="538"/>
      <c r="M828" s="538"/>
      <c r="N828" s="538"/>
      <c r="O828" s="538"/>
      <c r="P828" s="538"/>
      <c r="Q828" s="538"/>
      <c r="R828" s="538"/>
      <c r="S828" s="538"/>
      <c r="T828" s="538"/>
      <c r="U828" s="538"/>
      <c r="V828" s="538"/>
      <c r="W828" s="538"/>
      <c r="X828" s="538"/>
      <c r="Y828" s="617">
        <f>SUM(AB826:AD827)-0.01</f>
        <v>3.41</v>
      </c>
      <c r="Z828" s="618"/>
      <c r="AA828" s="618"/>
      <c r="AB828" s="618"/>
      <c r="AC828" s="618"/>
      <c r="AD828" s="619"/>
      <c r="AF828" s="538" t="s">
        <v>5565</v>
      </c>
      <c r="AG828" s="538"/>
      <c r="AH828" s="538"/>
      <c r="AI828" s="538"/>
      <c r="AJ828" s="538"/>
      <c r="AK828" s="538"/>
      <c r="AL828" s="538"/>
      <c r="AM828" s="538"/>
      <c r="AN828" s="538"/>
      <c r="AO828" s="538"/>
      <c r="AP828" s="538"/>
      <c r="AQ828" s="538"/>
      <c r="AR828" s="538"/>
      <c r="AS828" s="538"/>
      <c r="AT828" s="538"/>
      <c r="AU828" s="538"/>
      <c r="AV828" s="538"/>
      <c r="AW828" s="538"/>
      <c r="AX828" s="538"/>
      <c r="AY828" s="538"/>
      <c r="AZ828" s="538"/>
      <c r="BA828" s="538"/>
      <c r="BB828" s="538"/>
      <c r="BC828" s="538"/>
      <c r="BD828" s="526">
        <f>SUM(BG826:BI827)</f>
        <v>4.1355899999999997</v>
      </c>
      <c r="BE828" s="527"/>
      <c r="BF828" s="527"/>
      <c r="BG828" s="527"/>
      <c r="BH828" s="527"/>
      <c r="BI828" s="528"/>
    </row>
    <row r="829" spans="1:61" ht="10.8" customHeight="1" x14ac:dyDescent="0.3">
      <c r="A829" s="365"/>
      <c r="B829" s="365"/>
      <c r="C829" s="365"/>
      <c r="D829" s="365"/>
      <c r="E829" s="365"/>
      <c r="F829" s="365"/>
      <c r="G829" s="365"/>
      <c r="H829" s="365"/>
      <c r="I829" s="365"/>
      <c r="J829" s="365"/>
      <c r="K829" s="365"/>
      <c r="L829" s="365"/>
      <c r="M829" s="365"/>
      <c r="N829" s="365"/>
      <c r="O829" s="365"/>
      <c r="P829" s="365"/>
      <c r="Q829" s="365"/>
      <c r="R829" s="365"/>
      <c r="S829" s="365"/>
      <c r="T829" s="365"/>
      <c r="U829" s="365"/>
      <c r="V829" s="365"/>
      <c r="W829" s="365"/>
      <c r="X829" s="365"/>
      <c r="Y829" s="365"/>
      <c r="Z829" s="365"/>
      <c r="AA829" s="365"/>
      <c r="AB829" s="365"/>
      <c r="AC829" s="365"/>
      <c r="AD829" s="365"/>
      <c r="AF829" s="365"/>
      <c r="AG829" s="365"/>
      <c r="AH829" s="365"/>
      <c r="AI829" s="365"/>
      <c r="AJ829" s="365"/>
      <c r="AK829" s="365"/>
      <c r="AL829" s="365"/>
      <c r="AM829" s="365"/>
      <c r="AN829" s="365"/>
      <c r="AO829" s="365"/>
      <c r="AP829" s="365"/>
      <c r="AQ829" s="365"/>
      <c r="AR829" s="365"/>
      <c r="AS829" s="365"/>
      <c r="AT829" s="365"/>
      <c r="AU829" s="365"/>
      <c r="AV829" s="365"/>
      <c r="AW829" s="365"/>
      <c r="AX829" s="365"/>
      <c r="AY829" s="365"/>
      <c r="AZ829" s="365"/>
      <c r="BA829" s="365"/>
      <c r="BB829" s="365"/>
      <c r="BC829" s="365"/>
      <c r="BD829" s="365"/>
      <c r="BE829" s="365"/>
      <c r="BF829" s="365"/>
      <c r="BG829" s="365"/>
      <c r="BH829" s="365"/>
      <c r="BI829" s="365"/>
    </row>
    <row r="830" spans="1:61" ht="11.4" customHeight="1" x14ac:dyDescent="0.3">
      <c r="A830" s="551" t="s">
        <v>5548</v>
      </c>
      <c r="B830" s="552"/>
      <c r="C830" s="552"/>
      <c r="D830" s="552"/>
      <c r="E830" s="552"/>
      <c r="F830" s="552"/>
      <c r="G830" s="553"/>
      <c r="H830" s="551" t="s">
        <v>5549</v>
      </c>
      <c r="I830" s="552"/>
      <c r="J830" s="552"/>
      <c r="K830" s="552"/>
      <c r="L830" s="552"/>
      <c r="M830" s="552"/>
      <c r="N830" s="552"/>
      <c r="O830" s="553"/>
      <c r="P830" s="646" t="s">
        <v>167</v>
      </c>
      <c r="Q830" s="647"/>
      <c r="R830" s="647"/>
      <c r="S830" s="648"/>
      <c r="T830" s="545" t="s">
        <v>5550</v>
      </c>
      <c r="U830" s="546"/>
      <c r="V830" s="546"/>
      <c r="W830" s="547"/>
      <c r="X830" s="545" t="s">
        <v>5551</v>
      </c>
      <c r="Y830" s="546"/>
      <c r="Z830" s="546"/>
      <c r="AA830" s="546"/>
      <c r="AB830" s="547"/>
      <c r="AC830" s="545" t="s">
        <v>5552</v>
      </c>
      <c r="AD830" s="547"/>
      <c r="AF830" s="551" t="s">
        <v>5548</v>
      </c>
      <c r="AG830" s="552"/>
      <c r="AH830" s="552"/>
      <c r="AI830" s="552"/>
      <c r="AJ830" s="552"/>
      <c r="AK830" s="552"/>
      <c r="AL830" s="553"/>
      <c r="AM830" s="551" t="s">
        <v>5549</v>
      </c>
      <c r="AN830" s="552"/>
      <c r="AO830" s="552"/>
      <c r="AP830" s="552"/>
      <c r="AQ830" s="552"/>
      <c r="AR830" s="552"/>
      <c r="AS830" s="552"/>
      <c r="AT830" s="553"/>
      <c r="AU830" s="554" t="s">
        <v>167</v>
      </c>
      <c r="AV830" s="563"/>
      <c r="AW830" s="563"/>
      <c r="AX830" s="555"/>
      <c r="AY830" s="539" t="s">
        <v>5550</v>
      </c>
      <c r="AZ830" s="540"/>
      <c r="BA830" s="540"/>
      <c r="BB830" s="541"/>
      <c r="BC830" s="539" t="s">
        <v>5551</v>
      </c>
      <c r="BD830" s="540"/>
      <c r="BE830" s="540"/>
      <c r="BF830" s="540"/>
      <c r="BG830" s="541"/>
      <c r="BH830" s="539" t="s">
        <v>5552</v>
      </c>
      <c r="BI830" s="541"/>
    </row>
    <row r="831" spans="1:61" ht="11.4" customHeight="1" x14ac:dyDescent="0.3">
      <c r="A831" s="521" t="s">
        <v>5595</v>
      </c>
      <c r="B831" s="522"/>
      <c r="C831" s="522"/>
      <c r="D831" s="522"/>
      <c r="E831" s="522"/>
      <c r="F831" s="522"/>
      <c r="G831" s="523"/>
      <c r="H831" s="521" t="s">
        <v>5596</v>
      </c>
      <c r="I831" s="522"/>
      <c r="J831" s="522"/>
      <c r="K831" s="522"/>
      <c r="L831" s="522"/>
      <c r="M831" s="522"/>
      <c r="N831" s="522"/>
      <c r="O831" s="523"/>
      <c r="P831" s="649" t="s">
        <v>70</v>
      </c>
      <c r="Q831" s="650"/>
      <c r="R831" s="650"/>
      <c r="S831" s="651"/>
      <c r="T831" s="608">
        <f>ROUND(AY831*(1-'COMP IMPLANTAÇÃO'!$AI$1),2)</f>
        <v>1.58</v>
      </c>
      <c r="U831" s="609"/>
      <c r="V831" s="609"/>
      <c r="W831" s="610"/>
      <c r="X831" s="611">
        <v>8.0000000000000002E-3</v>
      </c>
      <c r="Y831" s="612"/>
      <c r="Z831" s="612"/>
      <c r="AA831" s="612"/>
      <c r="AB831" s="613"/>
      <c r="AC831" s="655">
        <f t="shared" ref="AC831:AC834" si="169">TRUNC(T831*X831,2)</f>
        <v>0.01</v>
      </c>
      <c r="AD831" s="656"/>
      <c r="AF831" s="521" t="s">
        <v>5595</v>
      </c>
      <c r="AG831" s="522"/>
      <c r="AH831" s="522"/>
      <c r="AI831" s="522"/>
      <c r="AJ831" s="522"/>
      <c r="AK831" s="522"/>
      <c r="AL831" s="523"/>
      <c r="AM831" s="521" t="s">
        <v>5596</v>
      </c>
      <c r="AN831" s="522"/>
      <c r="AO831" s="522"/>
      <c r="AP831" s="522"/>
      <c r="AQ831" s="522"/>
      <c r="AR831" s="522"/>
      <c r="AS831" s="522"/>
      <c r="AT831" s="523"/>
      <c r="AU831" s="524" t="s">
        <v>70</v>
      </c>
      <c r="AV831" s="564"/>
      <c r="AW831" s="564"/>
      <c r="AX831" s="525"/>
      <c r="AY831" s="535">
        <v>1.9</v>
      </c>
      <c r="AZ831" s="536"/>
      <c r="BA831" s="536"/>
      <c r="BB831" s="537"/>
      <c r="BC831" s="532">
        <v>8.0000000000000002E-3</v>
      </c>
      <c r="BD831" s="533"/>
      <c r="BE831" s="533"/>
      <c r="BF831" s="533"/>
      <c r="BG831" s="534"/>
      <c r="BH831" s="529">
        <f t="shared" ref="BH831:BH834" si="170">AY831*BC831</f>
        <v>1.52E-2</v>
      </c>
      <c r="BI831" s="531"/>
    </row>
    <row r="832" spans="1:61" ht="11.4" customHeight="1" x14ac:dyDescent="0.3">
      <c r="A832" s="521" t="s">
        <v>7085</v>
      </c>
      <c r="B832" s="522"/>
      <c r="C832" s="522"/>
      <c r="D832" s="522"/>
      <c r="E832" s="522"/>
      <c r="F832" s="522"/>
      <c r="G832" s="523"/>
      <c r="H832" s="521" t="s">
        <v>7086</v>
      </c>
      <c r="I832" s="522"/>
      <c r="J832" s="522"/>
      <c r="K832" s="522"/>
      <c r="L832" s="522"/>
      <c r="M832" s="522"/>
      <c r="N832" s="522"/>
      <c r="O832" s="523"/>
      <c r="P832" s="649" t="s">
        <v>70</v>
      </c>
      <c r="Q832" s="650"/>
      <c r="R832" s="650"/>
      <c r="S832" s="651"/>
      <c r="T832" s="608">
        <f>ROUND(AY832*(1-'COMP IMPLANTAÇÃO'!$AI$1),2)</f>
        <v>7.98</v>
      </c>
      <c r="U832" s="609"/>
      <c r="V832" s="609"/>
      <c r="W832" s="610"/>
      <c r="X832" s="611">
        <v>9.3299999999999994E-2</v>
      </c>
      <c r="Y832" s="612"/>
      <c r="Z832" s="612"/>
      <c r="AA832" s="612"/>
      <c r="AB832" s="613"/>
      <c r="AC832" s="655">
        <f t="shared" si="169"/>
        <v>0.74</v>
      </c>
      <c r="AD832" s="656"/>
      <c r="AF832" s="521" t="s">
        <v>7085</v>
      </c>
      <c r="AG832" s="522"/>
      <c r="AH832" s="522"/>
      <c r="AI832" s="522"/>
      <c r="AJ832" s="522"/>
      <c r="AK832" s="522"/>
      <c r="AL832" s="523"/>
      <c r="AM832" s="521" t="s">
        <v>7086</v>
      </c>
      <c r="AN832" s="522"/>
      <c r="AO832" s="522"/>
      <c r="AP832" s="522"/>
      <c r="AQ832" s="522"/>
      <c r="AR832" s="522"/>
      <c r="AS832" s="522"/>
      <c r="AT832" s="523"/>
      <c r="AU832" s="524" t="s">
        <v>70</v>
      </c>
      <c r="AV832" s="564"/>
      <c r="AW832" s="564"/>
      <c r="AX832" s="525"/>
      <c r="AY832" s="535">
        <v>9.6199999999999992</v>
      </c>
      <c r="AZ832" s="536"/>
      <c r="BA832" s="536"/>
      <c r="BB832" s="537"/>
      <c r="BC832" s="532">
        <v>9.3299999999999994E-2</v>
      </c>
      <c r="BD832" s="533"/>
      <c r="BE832" s="533"/>
      <c r="BF832" s="533"/>
      <c r="BG832" s="534"/>
      <c r="BH832" s="529">
        <f t="shared" si="170"/>
        <v>0.89754599999999984</v>
      </c>
      <c r="BI832" s="531"/>
    </row>
    <row r="833" spans="1:61" ht="11.4" customHeight="1" x14ac:dyDescent="0.3">
      <c r="A833" s="521" t="s">
        <v>5704</v>
      </c>
      <c r="B833" s="522"/>
      <c r="C833" s="522"/>
      <c r="D833" s="522"/>
      <c r="E833" s="522"/>
      <c r="F833" s="522"/>
      <c r="G833" s="523"/>
      <c r="H833" s="521" t="s">
        <v>5705</v>
      </c>
      <c r="I833" s="522"/>
      <c r="J833" s="522"/>
      <c r="K833" s="522"/>
      <c r="L833" s="522"/>
      <c r="M833" s="522"/>
      <c r="N833" s="522"/>
      <c r="O833" s="523"/>
      <c r="P833" s="649" t="s">
        <v>70</v>
      </c>
      <c r="Q833" s="650"/>
      <c r="R833" s="650"/>
      <c r="S833" s="651"/>
      <c r="T833" s="608">
        <f>ROUND(AY833*(1-'COMP IMPLANTAÇÃO'!$AI$1),2)</f>
        <v>34.93</v>
      </c>
      <c r="U833" s="609"/>
      <c r="V833" s="609"/>
      <c r="W833" s="610"/>
      <c r="X833" s="611">
        <v>9.4999999999999998E-3</v>
      </c>
      <c r="Y833" s="612"/>
      <c r="Z833" s="612"/>
      <c r="AA833" s="612"/>
      <c r="AB833" s="613"/>
      <c r="AC833" s="655">
        <f t="shared" si="169"/>
        <v>0.33</v>
      </c>
      <c r="AD833" s="656"/>
      <c r="AF833" s="521" t="s">
        <v>5704</v>
      </c>
      <c r="AG833" s="522"/>
      <c r="AH833" s="522"/>
      <c r="AI833" s="522"/>
      <c r="AJ833" s="522"/>
      <c r="AK833" s="522"/>
      <c r="AL833" s="523"/>
      <c r="AM833" s="521" t="s">
        <v>5705</v>
      </c>
      <c r="AN833" s="522"/>
      <c r="AO833" s="522"/>
      <c r="AP833" s="522"/>
      <c r="AQ833" s="522"/>
      <c r="AR833" s="522"/>
      <c r="AS833" s="522"/>
      <c r="AT833" s="523"/>
      <c r="AU833" s="524" t="s">
        <v>70</v>
      </c>
      <c r="AV833" s="564"/>
      <c r="AW833" s="564"/>
      <c r="AX833" s="525"/>
      <c r="AY833" s="526">
        <v>42.08</v>
      </c>
      <c r="AZ833" s="527"/>
      <c r="BA833" s="527"/>
      <c r="BB833" s="528"/>
      <c r="BC833" s="532">
        <v>9.4999999999999998E-3</v>
      </c>
      <c r="BD833" s="533"/>
      <c r="BE833" s="533"/>
      <c r="BF833" s="533"/>
      <c r="BG833" s="534"/>
      <c r="BH833" s="529">
        <f t="shared" si="170"/>
        <v>0.39975999999999995</v>
      </c>
      <c r="BI833" s="531"/>
    </row>
    <row r="834" spans="1:61" ht="22.95" customHeight="1" x14ac:dyDescent="0.3">
      <c r="A834" s="521" t="s">
        <v>6943</v>
      </c>
      <c r="B834" s="522"/>
      <c r="C834" s="522"/>
      <c r="D834" s="522"/>
      <c r="E834" s="522"/>
      <c r="F834" s="522"/>
      <c r="G834" s="523"/>
      <c r="H834" s="521" t="s">
        <v>4185</v>
      </c>
      <c r="I834" s="522"/>
      <c r="J834" s="522"/>
      <c r="K834" s="522"/>
      <c r="L834" s="522"/>
      <c r="M834" s="522"/>
      <c r="N834" s="522"/>
      <c r="O834" s="523"/>
      <c r="P834" s="649" t="s">
        <v>70</v>
      </c>
      <c r="Q834" s="650"/>
      <c r="R834" s="650"/>
      <c r="S834" s="651"/>
      <c r="T834" s="608">
        <f>ROUND(AY834*(1-'COMP IMPLANTAÇÃO'!$AI$1),2)</f>
        <v>15.99</v>
      </c>
      <c r="U834" s="609"/>
      <c r="V834" s="609"/>
      <c r="W834" s="610"/>
      <c r="X834" s="611">
        <v>1</v>
      </c>
      <c r="Y834" s="612"/>
      <c r="Z834" s="612"/>
      <c r="AA834" s="612"/>
      <c r="AB834" s="613"/>
      <c r="AC834" s="655">
        <f t="shared" si="169"/>
        <v>15.99</v>
      </c>
      <c r="AD834" s="656"/>
      <c r="AF834" s="521" t="s">
        <v>6943</v>
      </c>
      <c r="AG834" s="522"/>
      <c r="AH834" s="522"/>
      <c r="AI834" s="522"/>
      <c r="AJ834" s="522"/>
      <c r="AK834" s="522"/>
      <c r="AL834" s="523"/>
      <c r="AM834" s="521" t="s">
        <v>4185</v>
      </c>
      <c r="AN834" s="522"/>
      <c r="AO834" s="522"/>
      <c r="AP834" s="522"/>
      <c r="AQ834" s="522"/>
      <c r="AR834" s="522"/>
      <c r="AS834" s="522"/>
      <c r="AT834" s="523"/>
      <c r="AU834" s="524" t="s">
        <v>70</v>
      </c>
      <c r="AV834" s="564"/>
      <c r="AW834" s="564"/>
      <c r="AX834" s="525"/>
      <c r="AY834" s="526">
        <v>19.260000000000002</v>
      </c>
      <c r="AZ834" s="527"/>
      <c r="BA834" s="527"/>
      <c r="BB834" s="528"/>
      <c r="BC834" s="532">
        <v>1</v>
      </c>
      <c r="BD834" s="533"/>
      <c r="BE834" s="533"/>
      <c r="BF834" s="533"/>
      <c r="BG834" s="534"/>
      <c r="BH834" s="529">
        <f t="shared" si="170"/>
        <v>19.260000000000002</v>
      </c>
      <c r="BI834" s="531"/>
    </row>
    <row r="835" spans="1:61" ht="11.4" customHeight="1" x14ac:dyDescent="0.3">
      <c r="A835" s="538" t="s">
        <v>5553</v>
      </c>
      <c r="B835" s="538"/>
      <c r="C835" s="538"/>
      <c r="D835" s="538"/>
      <c r="E835" s="538"/>
      <c r="F835" s="538"/>
      <c r="G835" s="538"/>
      <c r="H835" s="538"/>
      <c r="I835" s="538"/>
      <c r="J835" s="538"/>
      <c r="K835" s="538"/>
      <c r="L835" s="538"/>
      <c r="M835" s="538"/>
      <c r="N835" s="538"/>
      <c r="O835" s="538"/>
      <c r="P835" s="538"/>
      <c r="Q835" s="538"/>
      <c r="R835" s="538"/>
      <c r="S835" s="538"/>
      <c r="T835" s="538"/>
      <c r="U835" s="538"/>
      <c r="V835" s="538"/>
      <c r="W835" s="538"/>
      <c r="X835" s="538"/>
      <c r="Y835" s="617">
        <f>SUM(AC831:AD834)-0.02</f>
        <v>17.05</v>
      </c>
      <c r="Z835" s="618"/>
      <c r="AA835" s="618"/>
      <c r="AB835" s="618"/>
      <c r="AC835" s="618"/>
      <c r="AD835" s="619"/>
      <c r="AF835" s="538" t="s">
        <v>5553</v>
      </c>
      <c r="AG835" s="538"/>
      <c r="AH835" s="538"/>
      <c r="AI835" s="538"/>
      <c r="AJ835" s="538"/>
      <c r="AK835" s="538"/>
      <c r="AL835" s="538"/>
      <c r="AM835" s="538"/>
      <c r="AN835" s="538"/>
      <c r="AO835" s="538"/>
      <c r="AP835" s="538"/>
      <c r="AQ835" s="538"/>
      <c r="AR835" s="538"/>
      <c r="AS835" s="538"/>
      <c r="AT835" s="538"/>
      <c r="AU835" s="538"/>
      <c r="AV835" s="538"/>
      <c r="AW835" s="538"/>
      <c r="AX835" s="538"/>
      <c r="AY835" s="538"/>
      <c r="AZ835" s="538"/>
      <c r="BA835" s="538"/>
      <c r="BB835" s="538"/>
      <c r="BC835" s="538"/>
      <c r="BD835" s="526">
        <f>SUM(BH831:BI834)</f>
        <v>20.572506000000001</v>
      </c>
      <c r="BE835" s="527"/>
      <c r="BF835" s="527"/>
      <c r="BG835" s="527"/>
      <c r="BH835" s="527"/>
      <c r="BI835" s="528"/>
    </row>
    <row r="836" spans="1:61" ht="10.8" customHeight="1" x14ac:dyDescent="0.3">
      <c r="A836" s="365"/>
      <c r="B836" s="365"/>
      <c r="C836" s="365"/>
      <c r="D836" s="365"/>
      <c r="E836" s="365"/>
      <c r="F836" s="365"/>
      <c r="G836" s="365"/>
      <c r="H836" s="365"/>
      <c r="I836" s="365"/>
      <c r="J836" s="365"/>
      <c r="K836" s="365"/>
      <c r="L836" s="365"/>
      <c r="M836" s="365"/>
      <c r="N836" s="365"/>
      <c r="O836" s="365"/>
      <c r="P836" s="365"/>
      <c r="Q836" s="365"/>
      <c r="R836" s="365"/>
      <c r="S836" s="365"/>
      <c r="T836" s="365"/>
      <c r="U836" s="365"/>
      <c r="V836" s="365"/>
      <c r="W836" s="365"/>
      <c r="X836" s="365"/>
      <c r="Y836" s="365"/>
      <c r="Z836" s="365"/>
      <c r="AA836" s="365"/>
      <c r="AB836" s="365"/>
      <c r="AC836" s="365"/>
      <c r="AD836" s="365"/>
      <c r="AF836" s="365"/>
      <c r="AG836" s="365"/>
      <c r="AH836" s="365"/>
      <c r="AI836" s="365"/>
      <c r="AJ836" s="365"/>
      <c r="AK836" s="365"/>
      <c r="AL836" s="365"/>
      <c r="AM836" s="365"/>
      <c r="AN836" s="365"/>
      <c r="AO836" s="365"/>
      <c r="AP836" s="365"/>
      <c r="AQ836" s="365"/>
      <c r="AR836" s="365"/>
      <c r="AS836" s="365"/>
      <c r="AT836" s="365"/>
      <c r="AU836" s="365"/>
      <c r="AV836" s="365"/>
      <c r="AW836" s="365"/>
      <c r="AX836" s="365"/>
      <c r="AY836" s="365"/>
      <c r="AZ836" s="365"/>
      <c r="BA836" s="365"/>
      <c r="BB836" s="365"/>
      <c r="BC836" s="365"/>
      <c r="BD836" s="365"/>
      <c r="BE836" s="365"/>
      <c r="BF836" s="365"/>
      <c r="BG836" s="365"/>
      <c r="BH836" s="365"/>
      <c r="BI836" s="365"/>
    </row>
    <row r="837" spans="1:61" ht="11.4" customHeight="1" x14ac:dyDescent="0.3">
      <c r="A837" s="539" t="s">
        <v>5554</v>
      </c>
      <c r="B837" s="540"/>
      <c r="C837" s="540"/>
      <c r="D837" s="540"/>
      <c r="E837" s="540"/>
      <c r="F837" s="540"/>
      <c r="G837" s="540"/>
      <c r="H837" s="540"/>
      <c r="I837" s="540"/>
      <c r="J837" s="540"/>
      <c r="K837" s="540"/>
      <c r="L837" s="540"/>
      <c r="M837" s="540"/>
      <c r="N837" s="540"/>
      <c r="O837" s="540"/>
      <c r="P837" s="540"/>
      <c r="Q837" s="540"/>
      <c r="R837" s="540"/>
      <c r="S837" s="540"/>
      <c r="T837" s="540"/>
      <c r="U837" s="540"/>
      <c r="V837" s="540"/>
      <c r="W837" s="540"/>
      <c r="X837" s="541"/>
      <c r="Y837" s="632">
        <f>Y835+Y828</f>
        <v>20.46</v>
      </c>
      <c r="Z837" s="633"/>
      <c r="AA837" s="633"/>
      <c r="AB837" s="633"/>
      <c r="AC837" s="633"/>
      <c r="AD837" s="634"/>
      <c r="AF837" s="539" t="s">
        <v>5554</v>
      </c>
      <c r="AG837" s="540"/>
      <c r="AH837" s="540"/>
      <c r="AI837" s="540"/>
      <c r="AJ837" s="540"/>
      <c r="AK837" s="540"/>
      <c r="AL837" s="540"/>
      <c r="AM837" s="540"/>
      <c r="AN837" s="540"/>
      <c r="AO837" s="540"/>
      <c r="AP837" s="540"/>
      <c r="AQ837" s="540"/>
      <c r="AR837" s="540"/>
      <c r="AS837" s="540"/>
      <c r="AT837" s="540"/>
      <c r="AU837" s="540"/>
      <c r="AV837" s="540"/>
      <c r="AW837" s="540"/>
      <c r="AX837" s="540"/>
      <c r="AY837" s="540"/>
      <c r="AZ837" s="540"/>
      <c r="BA837" s="540"/>
      <c r="BB837" s="540"/>
      <c r="BC837" s="541"/>
      <c r="BD837" s="582">
        <f>BD835+BD828</f>
        <v>24.708096000000001</v>
      </c>
      <c r="BE837" s="583"/>
      <c r="BF837" s="583"/>
      <c r="BG837" s="583"/>
      <c r="BH837" s="583"/>
      <c r="BI837" s="584"/>
    </row>
    <row r="838" spans="1:61" ht="11.4" customHeight="1" x14ac:dyDescent="0.3">
      <c r="A838" s="539" t="s">
        <v>8256</v>
      </c>
      <c r="B838" s="540"/>
      <c r="C838" s="540"/>
      <c r="D838" s="540"/>
      <c r="E838" s="540"/>
      <c r="F838" s="540"/>
      <c r="G838" s="540"/>
      <c r="H838" s="540"/>
      <c r="I838" s="540"/>
      <c r="J838" s="540"/>
      <c r="K838" s="540"/>
      <c r="L838" s="540"/>
      <c r="M838" s="540"/>
      <c r="N838" s="540"/>
      <c r="O838" s="540"/>
      <c r="P838" s="540"/>
      <c r="Q838" s="540"/>
      <c r="R838" s="540"/>
      <c r="S838" s="540"/>
      <c r="T838" s="540"/>
      <c r="U838" s="540"/>
      <c r="V838" s="540"/>
      <c r="W838" s="540"/>
      <c r="X838" s="303">
        <v>0.25069999999999998</v>
      </c>
      <c r="Y838" s="548">
        <f>TRUNC(Y837*X838,2)</f>
        <v>5.12</v>
      </c>
      <c r="Z838" s="549"/>
      <c r="AA838" s="549"/>
      <c r="AB838" s="549"/>
      <c r="AC838" s="549"/>
      <c r="AD838" s="550"/>
      <c r="AF838" s="539" t="s">
        <v>8256</v>
      </c>
      <c r="AG838" s="540"/>
      <c r="AH838" s="540"/>
      <c r="AI838" s="540"/>
      <c r="AJ838" s="540"/>
      <c r="AK838" s="540"/>
      <c r="AL838" s="540"/>
      <c r="AM838" s="540"/>
      <c r="AN838" s="540"/>
      <c r="AO838" s="540"/>
      <c r="AP838" s="540"/>
      <c r="AQ838" s="540"/>
      <c r="AR838" s="540"/>
      <c r="AS838" s="540"/>
      <c r="AT838" s="540"/>
      <c r="AU838" s="540"/>
      <c r="AV838" s="540"/>
      <c r="AW838" s="540"/>
      <c r="AX838" s="540"/>
      <c r="AY838" s="540"/>
      <c r="AZ838" s="540"/>
      <c r="BA838" s="540"/>
      <c r="BB838" s="540"/>
      <c r="BC838" s="275">
        <v>0.25069999999999998</v>
      </c>
      <c r="BD838" s="590">
        <f>BD837*BC838</f>
        <v>6.1943196671999994</v>
      </c>
      <c r="BE838" s="591"/>
      <c r="BF838" s="591"/>
      <c r="BG838" s="591"/>
      <c r="BH838" s="591"/>
      <c r="BI838" s="592"/>
    </row>
    <row r="839" spans="1:61" ht="11.4" customHeight="1" x14ac:dyDescent="0.3">
      <c r="A839" s="539" t="s">
        <v>5555</v>
      </c>
      <c r="B839" s="540"/>
      <c r="C839" s="540"/>
      <c r="D839" s="540"/>
      <c r="E839" s="540"/>
      <c r="F839" s="540"/>
      <c r="G839" s="540"/>
      <c r="H839" s="540"/>
      <c r="I839" s="540"/>
      <c r="J839" s="540"/>
      <c r="K839" s="540"/>
      <c r="L839" s="540"/>
      <c r="M839" s="540"/>
      <c r="N839" s="540"/>
      <c r="O839" s="540"/>
      <c r="P839" s="540"/>
      <c r="Q839" s="540"/>
      <c r="R839" s="540"/>
      <c r="S839" s="540"/>
      <c r="T839" s="540"/>
      <c r="U839" s="540"/>
      <c r="V839" s="540"/>
      <c r="W839" s="540"/>
      <c r="X839" s="541"/>
      <c r="Y839" s="632">
        <f>Y838+Y837</f>
        <v>25.580000000000002</v>
      </c>
      <c r="Z839" s="633"/>
      <c r="AA839" s="633"/>
      <c r="AB839" s="633"/>
      <c r="AC839" s="633"/>
      <c r="AD839" s="634"/>
      <c r="AF839" s="539" t="s">
        <v>5555</v>
      </c>
      <c r="AG839" s="540"/>
      <c r="AH839" s="540"/>
      <c r="AI839" s="540"/>
      <c r="AJ839" s="540"/>
      <c r="AK839" s="540"/>
      <c r="AL839" s="540"/>
      <c r="AM839" s="540"/>
      <c r="AN839" s="540"/>
      <c r="AO839" s="540"/>
      <c r="AP839" s="540"/>
      <c r="AQ839" s="540"/>
      <c r="AR839" s="540"/>
      <c r="AS839" s="540"/>
      <c r="AT839" s="540"/>
      <c r="AU839" s="540"/>
      <c r="AV839" s="540"/>
      <c r="AW839" s="540"/>
      <c r="AX839" s="540"/>
      <c r="AY839" s="540"/>
      <c r="AZ839" s="540"/>
      <c r="BA839" s="540"/>
      <c r="BB839" s="540"/>
      <c r="BC839" s="541"/>
      <c r="BD839" s="582">
        <f>BD838+BD837</f>
        <v>30.9024156672</v>
      </c>
      <c r="BE839" s="583"/>
      <c r="BF839" s="583"/>
      <c r="BG839" s="583"/>
      <c r="BH839" s="583"/>
      <c r="BI839" s="584"/>
    </row>
    <row r="840" spans="1:61" ht="10.8" customHeight="1" x14ac:dyDescent="0.3">
      <c r="A840" s="365"/>
      <c r="B840" s="365"/>
      <c r="C840" s="365"/>
      <c r="D840" s="365"/>
      <c r="E840" s="365"/>
      <c r="F840" s="365"/>
      <c r="G840" s="365"/>
      <c r="H840" s="365"/>
      <c r="I840" s="365"/>
      <c r="J840" s="365"/>
      <c r="K840" s="365"/>
      <c r="L840" s="365"/>
      <c r="M840" s="365"/>
      <c r="N840" s="365"/>
      <c r="O840" s="365"/>
      <c r="P840" s="365"/>
      <c r="Q840" s="365"/>
      <c r="R840" s="365"/>
      <c r="S840" s="365"/>
      <c r="T840" s="365"/>
      <c r="U840" s="365"/>
      <c r="V840" s="365"/>
      <c r="W840" s="365"/>
      <c r="X840" s="365"/>
      <c r="Y840" s="365"/>
      <c r="Z840" s="365"/>
      <c r="AA840" s="365"/>
      <c r="AB840" s="365"/>
      <c r="AC840" s="365"/>
      <c r="AD840" s="365"/>
      <c r="AF840" s="365"/>
      <c r="AG840" s="365"/>
      <c r="AH840" s="365"/>
      <c r="AI840" s="365"/>
      <c r="AJ840" s="365"/>
      <c r="AK840" s="365"/>
      <c r="AL840" s="365"/>
      <c r="AM840" s="365"/>
      <c r="AN840" s="365"/>
      <c r="AO840" s="365"/>
      <c r="AP840" s="365"/>
      <c r="AQ840" s="365"/>
      <c r="AR840" s="365"/>
      <c r="AS840" s="365"/>
      <c r="AT840" s="365"/>
      <c r="AU840" s="365"/>
      <c r="AV840" s="365"/>
      <c r="AW840" s="365"/>
      <c r="AX840" s="365"/>
      <c r="AY840" s="365"/>
      <c r="AZ840" s="365"/>
      <c r="BA840" s="365"/>
      <c r="BB840" s="365"/>
      <c r="BC840" s="365"/>
      <c r="BD840" s="365"/>
      <c r="BE840" s="365"/>
      <c r="BF840" s="365"/>
      <c r="BG840" s="365"/>
      <c r="BH840" s="365"/>
      <c r="BI840" s="365"/>
    </row>
    <row r="841" spans="1:61" ht="13.35" customHeight="1" x14ac:dyDescent="0.3">
      <c r="A841" s="520" t="s">
        <v>5556</v>
      </c>
      <c r="B841" s="520"/>
      <c r="C841" s="520"/>
      <c r="D841" s="520"/>
      <c r="E841" s="520"/>
      <c r="F841" s="520" t="s">
        <v>7087</v>
      </c>
      <c r="G841" s="520"/>
      <c r="H841" s="520"/>
      <c r="I841" s="520"/>
      <c r="J841" s="520"/>
      <c r="K841" s="520"/>
      <c r="L841" s="520"/>
      <c r="M841" s="520"/>
      <c r="N841" s="520"/>
      <c r="O841" s="520"/>
      <c r="P841" s="520"/>
      <c r="Q841" s="520"/>
      <c r="R841" s="520"/>
      <c r="S841" s="520"/>
      <c r="T841" s="520"/>
      <c r="U841" s="520"/>
      <c r="V841" s="520"/>
      <c r="W841" s="520"/>
      <c r="X841" s="520"/>
      <c r="Y841" s="520"/>
      <c r="Z841" s="520"/>
      <c r="AA841" s="520"/>
      <c r="AB841" s="520"/>
      <c r="AC841" s="520"/>
      <c r="AD841" s="520"/>
      <c r="AF841" s="520" t="s">
        <v>5556</v>
      </c>
      <c r="AG841" s="520"/>
      <c r="AH841" s="520"/>
      <c r="AI841" s="520"/>
      <c r="AJ841" s="520"/>
      <c r="AK841" s="520" t="s">
        <v>7087</v>
      </c>
      <c r="AL841" s="520"/>
      <c r="AM841" s="520"/>
      <c r="AN841" s="520"/>
      <c r="AO841" s="520"/>
      <c r="AP841" s="520"/>
      <c r="AQ841" s="520"/>
      <c r="AR841" s="520"/>
      <c r="AS841" s="520"/>
      <c r="AT841" s="520"/>
      <c r="AU841" s="520"/>
      <c r="AV841" s="520"/>
      <c r="AW841" s="520"/>
      <c r="AX841" s="520"/>
      <c r="AY841" s="520"/>
      <c r="AZ841" s="520"/>
      <c r="BA841" s="520"/>
      <c r="BB841" s="520"/>
      <c r="BC841" s="520"/>
      <c r="BD841" s="520"/>
      <c r="BE841" s="520"/>
      <c r="BF841" s="520"/>
      <c r="BG841" s="520"/>
      <c r="BH841" s="520"/>
      <c r="BI841" s="520"/>
    </row>
    <row r="842" spans="1:61" ht="10.8" customHeight="1" x14ac:dyDescent="0.3">
      <c r="A842" s="365"/>
      <c r="B842" s="365"/>
      <c r="C842" s="365"/>
      <c r="D842" s="365"/>
      <c r="E842" s="365"/>
      <c r="F842" s="365"/>
      <c r="G842" s="365"/>
      <c r="H842" s="365"/>
      <c r="I842" s="365"/>
      <c r="J842" s="365"/>
      <c r="K842" s="365"/>
      <c r="L842" s="365"/>
      <c r="M842" s="365"/>
      <c r="N842" s="365"/>
      <c r="O842" s="365"/>
      <c r="P842" s="365"/>
      <c r="Q842" s="365"/>
      <c r="R842" s="365"/>
      <c r="S842" s="365"/>
      <c r="T842" s="365"/>
      <c r="U842" s="365"/>
      <c r="V842" s="365"/>
      <c r="W842" s="365"/>
      <c r="X842" s="365"/>
      <c r="Y842" s="365"/>
      <c r="Z842" s="365"/>
      <c r="AA842" s="365"/>
      <c r="AB842" s="365"/>
      <c r="AC842" s="365"/>
      <c r="AD842" s="365"/>
      <c r="AF842" s="365"/>
      <c r="AG842" s="365"/>
      <c r="AH842" s="365"/>
      <c r="AI842" s="365"/>
      <c r="AJ842" s="365"/>
      <c r="AK842" s="365"/>
      <c r="AL842" s="365"/>
      <c r="AM842" s="365"/>
      <c r="AN842" s="365"/>
      <c r="AO842" s="365"/>
      <c r="AP842" s="365"/>
      <c r="AQ842" s="365"/>
      <c r="AR842" s="365"/>
      <c r="AS842" s="365"/>
      <c r="AT842" s="365"/>
      <c r="AU842" s="365"/>
      <c r="AV842" s="365"/>
      <c r="AW842" s="365"/>
      <c r="AX842" s="365"/>
      <c r="AY842" s="365"/>
      <c r="AZ842" s="365"/>
      <c r="BA842" s="365"/>
      <c r="BB842" s="365"/>
      <c r="BC842" s="365"/>
      <c r="BD842" s="365"/>
      <c r="BE842" s="365"/>
      <c r="BF842" s="365"/>
      <c r="BG842" s="365"/>
      <c r="BH842" s="365"/>
      <c r="BI842" s="365"/>
    </row>
    <row r="843" spans="1:61" ht="22.95" customHeight="1" x14ac:dyDescent="0.3">
      <c r="A843" s="365" t="s">
        <v>7088</v>
      </c>
      <c r="B843" s="365"/>
      <c r="C843" s="365"/>
      <c r="D843" s="365"/>
      <c r="E843" s="365"/>
      <c r="F843" s="365"/>
      <c r="G843" s="365"/>
      <c r="H843" s="365"/>
      <c r="I843" s="365"/>
      <c r="J843" s="365"/>
      <c r="K843" s="365"/>
      <c r="L843" s="365"/>
      <c r="M843" s="365"/>
      <c r="N843" s="365"/>
      <c r="O843" s="365"/>
      <c r="P843" s="365"/>
      <c r="Q843" s="365"/>
      <c r="R843" s="365"/>
      <c r="S843" s="365"/>
      <c r="T843" s="365"/>
      <c r="U843" s="365"/>
      <c r="V843" s="365"/>
      <c r="W843" s="365"/>
      <c r="X843" s="365"/>
      <c r="Y843" s="637" t="s">
        <v>5547</v>
      </c>
      <c r="Z843" s="637"/>
      <c r="AA843" s="637"/>
      <c r="AB843" s="637"/>
      <c r="AC843" s="637"/>
      <c r="AD843" s="637"/>
      <c r="AF843" s="365" t="s">
        <v>7088</v>
      </c>
      <c r="AG843" s="365"/>
      <c r="AH843" s="365"/>
      <c r="AI843" s="365"/>
      <c r="AJ843" s="365"/>
      <c r="AK843" s="365"/>
      <c r="AL843" s="365"/>
      <c r="AM843" s="365"/>
      <c r="AN843" s="365"/>
      <c r="AO843" s="365"/>
      <c r="AP843" s="365"/>
      <c r="AQ843" s="365"/>
      <c r="AR843" s="365"/>
      <c r="AS843" s="365"/>
      <c r="AT843" s="365"/>
      <c r="AU843" s="365"/>
      <c r="AV843" s="365"/>
      <c r="AW843" s="365"/>
      <c r="AX843" s="365"/>
      <c r="AY843" s="365"/>
      <c r="AZ843" s="365"/>
      <c r="BA843" s="365"/>
      <c r="BB843" s="365"/>
      <c r="BC843" s="365"/>
      <c r="BD843" s="365" t="s">
        <v>5547</v>
      </c>
      <c r="BE843" s="365"/>
      <c r="BF843" s="365"/>
      <c r="BG843" s="365"/>
      <c r="BH843" s="365"/>
      <c r="BI843" s="365"/>
    </row>
    <row r="844" spans="1:61" ht="10.8" customHeight="1" x14ac:dyDescent="0.3">
      <c r="A844" s="365"/>
      <c r="B844" s="365"/>
      <c r="C844" s="365"/>
      <c r="D844" s="365"/>
      <c r="E844" s="365"/>
      <c r="F844" s="365"/>
      <c r="G844" s="365"/>
      <c r="H844" s="365"/>
      <c r="I844" s="365"/>
      <c r="J844" s="365"/>
      <c r="K844" s="365"/>
      <c r="L844" s="365"/>
      <c r="M844" s="365"/>
      <c r="N844" s="365"/>
      <c r="O844" s="365"/>
      <c r="P844" s="365"/>
      <c r="Q844" s="365"/>
      <c r="R844" s="365"/>
      <c r="S844" s="365"/>
      <c r="T844" s="365"/>
      <c r="U844" s="365"/>
      <c r="V844" s="365"/>
      <c r="W844" s="365"/>
      <c r="X844" s="365"/>
      <c r="Y844" s="365"/>
      <c r="Z844" s="365"/>
      <c r="AA844" s="365"/>
      <c r="AB844" s="365"/>
      <c r="AC844" s="365"/>
      <c r="AD844" s="365"/>
      <c r="AF844" s="365"/>
      <c r="AG844" s="365"/>
      <c r="AH844" s="365"/>
      <c r="AI844" s="365"/>
      <c r="AJ844" s="365"/>
      <c r="AK844" s="365"/>
      <c r="AL844" s="365"/>
      <c r="AM844" s="365"/>
      <c r="AN844" s="365"/>
      <c r="AO844" s="365"/>
      <c r="AP844" s="365"/>
      <c r="AQ844" s="365"/>
      <c r="AR844" s="365"/>
      <c r="AS844" s="365"/>
      <c r="AT844" s="365"/>
      <c r="AU844" s="365"/>
      <c r="AV844" s="365"/>
      <c r="AW844" s="365"/>
      <c r="AX844" s="365"/>
      <c r="AY844" s="365"/>
      <c r="AZ844" s="365"/>
      <c r="BA844" s="365"/>
      <c r="BB844" s="365"/>
      <c r="BC844" s="365"/>
      <c r="BD844" s="365"/>
      <c r="BE844" s="365"/>
      <c r="BF844" s="365"/>
      <c r="BG844" s="365"/>
      <c r="BH844" s="365"/>
      <c r="BI844" s="365"/>
    </row>
    <row r="845" spans="1:61" ht="11.4" customHeight="1" x14ac:dyDescent="0.3">
      <c r="A845" s="551" t="s">
        <v>5548</v>
      </c>
      <c r="B845" s="552"/>
      <c r="C845" s="552"/>
      <c r="D845" s="552"/>
      <c r="E845" s="552"/>
      <c r="F845" s="552"/>
      <c r="G845" s="553"/>
      <c r="H845" s="551" t="s">
        <v>5557</v>
      </c>
      <c r="I845" s="552"/>
      <c r="J845" s="552"/>
      <c r="K845" s="552"/>
      <c r="L845" s="553"/>
      <c r="M845" s="545" t="s">
        <v>5558</v>
      </c>
      <c r="N845" s="547"/>
      <c r="O845" s="545" t="s">
        <v>5559</v>
      </c>
      <c r="P845" s="546"/>
      <c r="Q845" s="546"/>
      <c r="R845" s="547"/>
      <c r="S845" s="545" t="s">
        <v>5560</v>
      </c>
      <c r="T845" s="546"/>
      <c r="U845" s="546"/>
      <c r="V845" s="547"/>
      <c r="W845" s="545" t="s">
        <v>5551</v>
      </c>
      <c r="X845" s="546"/>
      <c r="Y845" s="546"/>
      <c r="Z845" s="546"/>
      <c r="AA845" s="547"/>
      <c r="AB845" s="545" t="s">
        <v>5561</v>
      </c>
      <c r="AC845" s="546"/>
      <c r="AD845" s="547"/>
      <c r="AF845" s="551" t="s">
        <v>5548</v>
      </c>
      <c r="AG845" s="552"/>
      <c r="AH845" s="552"/>
      <c r="AI845" s="552"/>
      <c r="AJ845" s="552"/>
      <c r="AK845" s="552"/>
      <c r="AL845" s="553"/>
      <c r="AM845" s="551" t="s">
        <v>5557</v>
      </c>
      <c r="AN845" s="552"/>
      <c r="AO845" s="552"/>
      <c r="AP845" s="552"/>
      <c r="AQ845" s="553"/>
      <c r="AR845" s="539" t="s">
        <v>5558</v>
      </c>
      <c r="AS845" s="541"/>
      <c r="AT845" s="539" t="s">
        <v>5559</v>
      </c>
      <c r="AU845" s="540"/>
      <c r="AV845" s="540"/>
      <c r="AW845" s="541"/>
      <c r="AX845" s="539" t="s">
        <v>5560</v>
      </c>
      <c r="AY845" s="540"/>
      <c r="AZ845" s="540"/>
      <c r="BA845" s="541"/>
      <c r="BB845" s="539" t="s">
        <v>5551</v>
      </c>
      <c r="BC845" s="540"/>
      <c r="BD845" s="540"/>
      <c r="BE845" s="540"/>
      <c r="BF845" s="541"/>
      <c r="BG845" s="539" t="s">
        <v>5561</v>
      </c>
      <c r="BH845" s="540"/>
      <c r="BI845" s="541"/>
    </row>
    <row r="846" spans="1:61" ht="11.4" customHeight="1" x14ac:dyDescent="0.3">
      <c r="A846" s="521" t="s">
        <v>5579</v>
      </c>
      <c r="B846" s="522"/>
      <c r="C846" s="522"/>
      <c r="D846" s="522"/>
      <c r="E846" s="522"/>
      <c r="F846" s="522"/>
      <c r="G846" s="523"/>
      <c r="H846" s="521" t="s">
        <v>5580</v>
      </c>
      <c r="I846" s="522"/>
      <c r="J846" s="522"/>
      <c r="K846" s="522"/>
      <c r="L846" s="523"/>
      <c r="M846" s="673">
        <f>ROUND(AR846*(1-'COMP IMPLANTAÇÃO'!$AI$1),2)</f>
        <v>6.79</v>
      </c>
      <c r="N846" s="674"/>
      <c r="O846" s="673">
        <f t="shared" ref="O846:O847" si="171">TRUNC(M846*(1+(S846/100)),2)</f>
        <v>18.45</v>
      </c>
      <c r="P846" s="675"/>
      <c r="Q846" s="675"/>
      <c r="R846" s="674"/>
      <c r="S846" s="620">
        <v>171.78</v>
      </c>
      <c r="T846" s="621"/>
      <c r="U846" s="621"/>
      <c r="V846" s="622"/>
      <c r="W846" s="611">
        <v>7.9500000000000001E-2</v>
      </c>
      <c r="X846" s="612"/>
      <c r="Y846" s="612"/>
      <c r="Z846" s="612"/>
      <c r="AA846" s="613"/>
      <c r="AB846" s="623">
        <f t="shared" ref="AB846:AB847" si="172">TRUNC(O846*W846,2)</f>
        <v>1.46</v>
      </c>
      <c r="AC846" s="624"/>
      <c r="AD846" s="625"/>
      <c r="AF846" s="521" t="s">
        <v>5579</v>
      </c>
      <c r="AG846" s="522"/>
      <c r="AH846" s="522"/>
      <c r="AI846" s="522"/>
      <c r="AJ846" s="522"/>
      <c r="AK846" s="522"/>
      <c r="AL846" s="523"/>
      <c r="AM846" s="521" t="s">
        <v>5580</v>
      </c>
      <c r="AN846" s="522"/>
      <c r="AO846" s="522"/>
      <c r="AP846" s="522"/>
      <c r="AQ846" s="523"/>
      <c r="AR846" s="535">
        <v>8.18</v>
      </c>
      <c r="AS846" s="537"/>
      <c r="AT846" s="526">
        <v>22.23</v>
      </c>
      <c r="AU846" s="527"/>
      <c r="AV846" s="527"/>
      <c r="AW846" s="528"/>
      <c r="AX846" s="529">
        <v>171.78</v>
      </c>
      <c r="AY846" s="530"/>
      <c r="AZ846" s="530"/>
      <c r="BA846" s="531"/>
      <c r="BB846" s="532">
        <v>7.9500000000000001E-2</v>
      </c>
      <c r="BC846" s="533"/>
      <c r="BD846" s="533"/>
      <c r="BE846" s="533"/>
      <c r="BF846" s="534"/>
      <c r="BG846" s="526">
        <f t="shared" ref="BG846:BG847" si="173">AT846*BB846</f>
        <v>1.767285</v>
      </c>
      <c r="BH846" s="527"/>
      <c r="BI846" s="528"/>
    </row>
    <row r="847" spans="1:61" ht="11.4" customHeight="1" x14ac:dyDescent="0.3">
      <c r="A847" s="521" t="s">
        <v>5577</v>
      </c>
      <c r="B847" s="522"/>
      <c r="C847" s="522"/>
      <c r="D847" s="522"/>
      <c r="E847" s="522"/>
      <c r="F847" s="522"/>
      <c r="G847" s="523"/>
      <c r="H847" s="521" t="s">
        <v>5578</v>
      </c>
      <c r="I847" s="522"/>
      <c r="J847" s="522"/>
      <c r="K847" s="522"/>
      <c r="L847" s="523"/>
      <c r="M847" s="673">
        <f>ROUND(AR847*(1-'COMP IMPLANTAÇÃO'!$AI$1),2)</f>
        <v>9.59</v>
      </c>
      <c r="N847" s="674"/>
      <c r="O847" s="673">
        <f t="shared" si="171"/>
        <v>24.71</v>
      </c>
      <c r="P847" s="675"/>
      <c r="Q847" s="675"/>
      <c r="R847" s="674"/>
      <c r="S847" s="620">
        <v>157.75</v>
      </c>
      <c r="T847" s="621"/>
      <c r="U847" s="621"/>
      <c r="V847" s="622"/>
      <c r="W847" s="611">
        <v>7.9500000000000001E-2</v>
      </c>
      <c r="X847" s="612"/>
      <c r="Y847" s="612"/>
      <c r="Z847" s="612"/>
      <c r="AA847" s="613"/>
      <c r="AB847" s="623">
        <f t="shared" si="172"/>
        <v>1.96</v>
      </c>
      <c r="AC847" s="624"/>
      <c r="AD847" s="625"/>
      <c r="AF847" s="521" t="s">
        <v>5577</v>
      </c>
      <c r="AG847" s="522"/>
      <c r="AH847" s="522"/>
      <c r="AI847" s="522"/>
      <c r="AJ847" s="522"/>
      <c r="AK847" s="522"/>
      <c r="AL847" s="523"/>
      <c r="AM847" s="521" t="s">
        <v>5578</v>
      </c>
      <c r="AN847" s="522"/>
      <c r="AO847" s="522"/>
      <c r="AP847" s="522"/>
      <c r="AQ847" s="523"/>
      <c r="AR847" s="526">
        <v>11.56</v>
      </c>
      <c r="AS847" s="528"/>
      <c r="AT847" s="526">
        <v>29.79</v>
      </c>
      <c r="AU847" s="527"/>
      <c r="AV847" s="527"/>
      <c r="AW847" s="528"/>
      <c r="AX847" s="529">
        <v>157.75</v>
      </c>
      <c r="AY847" s="530"/>
      <c r="AZ847" s="530"/>
      <c r="BA847" s="531"/>
      <c r="BB847" s="532">
        <v>7.9500000000000001E-2</v>
      </c>
      <c r="BC847" s="533"/>
      <c r="BD847" s="533"/>
      <c r="BE847" s="533"/>
      <c r="BF847" s="534"/>
      <c r="BG847" s="526">
        <f t="shared" si="173"/>
        <v>2.3683049999999999</v>
      </c>
      <c r="BH847" s="527"/>
      <c r="BI847" s="528"/>
    </row>
    <row r="848" spans="1:61" ht="11.4" customHeight="1" x14ac:dyDescent="0.3">
      <c r="A848" s="538" t="s">
        <v>5565</v>
      </c>
      <c r="B848" s="538"/>
      <c r="C848" s="538"/>
      <c r="D848" s="538"/>
      <c r="E848" s="538"/>
      <c r="F848" s="538"/>
      <c r="G848" s="538"/>
      <c r="H848" s="538"/>
      <c r="I848" s="538"/>
      <c r="J848" s="538"/>
      <c r="K848" s="538"/>
      <c r="L848" s="538"/>
      <c r="M848" s="538"/>
      <c r="N848" s="538"/>
      <c r="O848" s="538"/>
      <c r="P848" s="538"/>
      <c r="Q848" s="538"/>
      <c r="R848" s="538"/>
      <c r="S848" s="538"/>
      <c r="T848" s="538"/>
      <c r="U848" s="538"/>
      <c r="V848" s="538"/>
      <c r="W848" s="538"/>
      <c r="X848" s="538"/>
      <c r="Y848" s="617">
        <f>SUM(AB846:AD847)-0.01</f>
        <v>3.41</v>
      </c>
      <c r="Z848" s="618"/>
      <c r="AA848" s="618"/>
      <c r="AB848" s="618"/>
      <c r="AC848" s="618"/>
      <c r="AD848" s="619"/>
      <c r="AF848" s="538" t="s">
        <v>5565</v>
      </c>
      <c r="AG848" s="538"/>
      <c r="AH848" s="538"/>
      <c r="AI848" s="538"/>
      <c r="AJ848" s="538"/>
      <c r="AK848" s="538"/>
      <c r="AL848" s="538"/>
      <c r="AM848" s="538"/>
      <c r="AN848" s="538"/>
      <c r="AO848" s="538"/>
      <c r="AP848" s="538"/>
      <c r="AQ848" s="538"/>
      <c r="AR848" s="538"/>
      <c r="AS848" s="538"/>
      <c r="AT848" s="538"/>
      <c r="AU848" s="538"/>
      <c r="AV848" s="538"/>
      <c r="AW848" s="538"/>
      <c r="AX848" s="538"/>
      <c r="AY848" s="538"/>
      <c r="AZ848" s="538"/>
      <c r="BA848" s="538"/>
      <c r="BB848" s="538"/>
      <c r="BC848" s="538"/>
      <c r="BD848" s="526">
        <f>SUM(BG846:BI847)</f>
        <v>4.1355899999999997</v>
      </c>
      <c r="BE848" s="527"/>
      <c r="BF848" s="527"/>
      <c r="BG848" s="527"/>
      <c r="BH848" s="527"/>
      <c r="BI848" s="528"/>
    </row>
    <row r="849" spans="1:61" ht="10.8" customHeight="1" x14ac:dyDescent="0.3">
      <c r="A849" s="365"/>
      <c r="B849" s="365"/>
      <c r="C849" s="365"/>
      <c r="D849" s="365"/>
      <c r="E849" s="365"/>
      <c r="F849" s="365"/>
      <c r="G849" s="365"/>
      <c r="H849" s="365"/>
      <c r="I849" s="365"/>
      <c r="J849" s="365"/>
      <c r="K849" s="365"/>
      <c r="L849" s="365"/>
      <c r="M849" s="365"/>
      <c r="N849" s="365"/>
      <c r="O849" s="365"/>
      <c r="P849" s="365"/>
      <c r="Q849" s="365"/>
      <c r="R849" s="365"/>
      <c r="S849" s="365"/>
      <c r="T849" s="365"/>
      <c r="U849" s="365"/>
      <c r="V849" s="365"/>
      <c r="W849" s="365"/>
      <c r="X849" s="365"/>
      <c r="Y849" s="365"/>
      <c r="Z849" s="365"/>
      <c r="AA849" s="365"/>
      <c r="AB849" s="365"/>
      <c r="AC849" s="365"/>
      <c r="AD849" s="365"/>
      <c r="AF849" s="365"/>
      <c r="AG849" s="365"/>
      <c r="AH849" s="365"/>
      <c r="AI849" s="365"/>
      <c r="AJ849" s="365"/>
      <c r="AK849" s="365"/>
      <c r="AL849" s="365"/>
      <c r="AM849" s="365"/>
      <c r="AN849" s="365"/>
      <c r="AO849" s="365"/>
      <c r="AP849" s="365"/>
      <c r="AQ849" s="365"/>
      <c r="AR849" s="365"/>
      <c r="AS849" s="365"/>
      <c r="AT849" s="365"/>
      <c r="AU849" s="365"/>
      <c r="AV849" s="365"/>
      <c r="AW849" s="365"/>
      <c r="AX849" s="365"/>
      <c r="AY849" s="365"/>
      <c r="AZ849" s="365"/>
      <c r="BA849" s="365"/>
      <c r="BB849" s="365"/>
      <c r="BC849" s="365"/>
      <c r="BD849" s="365"/>
      <c r="BE849" s="365"/>
      <c r="BF849" s="365"/>
      <c r="BG849" s="365"/>
      <c r="BH849" s="365"/>
      <c r="BI849" s="365"/>
    </row>
    <row r="850" spans="1:61" ht="11.4" customHeight="1" x14ac:dyDescent="0.3">
      <c r="A850" s="551" t="s">
        <v>5548</v>
      </c>
      <c r="B850" s="552"/>
      <c r="C850" s="552"/>
      <c r="D850" s="552"/>
      <c r="E850" s="552"/>
      <c r="F850" s="552"/>
      <c r="G850" s="553"/>
      <c r="H850" s="551" t="s">
        <v>5549</v>
      </c>
      <c r="I850" s="552"/>
      <c r="J850" s="552"/>
      <c r="K850" s="552"/>
      <c r="L850" s="552"/>
      <c r="M850" s="552"/>
      <c r="N850" s="552"/>
      <c r="O850" s="553"/>
      <c r="P850" s="646" t="s">
        <v>167</v>
      </c>
      <c r="Q850" s="647"/>
      <c r="R850" s="647"/>
      <c r="S850" s="648"/>
      <c r="T850" s="545" t="s">
        <v>5550</v>
      </c>
      <c r="U850" s="546"/>
      <c r="V850" s="546"/>
      <c r="W850" s="547"/>
      <c r="X850" s="545" t="s">
        <v>5551</v>
      </c>
      <c r="Y850" s="546"/>
      <c r="Z850" s="546"/>
      <c r="AA850" s="546"/>
      <c r="AB850" s="547"/>
      <c r="AC850" s="545" t="s">
        <v>5552</v>
      </c>
      <c r="AD850" s="547"/>
      <c r="AF850" s="551" t="s">
        <v>5548</v>
      </c>
      <c r="AG850" s="552"/>
      <c r="AH850" s="552"/>
      <c r="AI850" s="552"/>
      <c r="AJ850" s="552"/>
      <c r="AK850" s="552"/>
      <c r="AL850" s="553"/>
      <c r="AM850" s="551" t="s">
        <v>5549</v>
      </c>
      <c r="AN850" s="552"/>
      <c r="AO850" s="552"/>
      <c r="AP850" s="552"/>
      <c r="AQ850" s="552"/>
      <c r="AR850" s="552"/>
      <c r="AS850" s="552"/>
      <c r="AT850" s="553"/>
      <c r="AU850" s="554" t="s">
        <v>167</v>
      </c>
      <c r="AV850" s="563"/>
      <c r="AW850" s="563"/>
      <c r="AX850" s="555"/>
      <c r="AY850" s="539" t="s">
        <v>5550</v>
      </c>
      <c r="AZ850" s="540"/>
      <c r="BA850" s="540"/>
      <c r="BB850" s="541"/>
      <c r="BC850" s="539" t="s">
        <v>5551</v>
      </c>
      <c r="BD850" s="540"/>
      <c r="BE850" s="540"/>
      <c r="BF850" s="540"/>
      <c r="BG850" s="541"/>
      <c r="BH850" s="539" t="s">
        <v>5552</v>
      </c>
      <c r="BI850" s="541"/>
    </row>
    <row r="851" spans="1:61" ht="22.95" customHeight="1" x14ac:dyDescent="0.3">
      <c r="A851" s="521" t="s">
        <v>6946</v>
      </c>
      <c r="B851" s="522"/>
      <c r="C851" s="522"/>
      <c r="D851" s="522"/>
      <c r="E851" s="522"/>
      <c r="F851" s="522"/>
      <c r="G851" s="523"/>
      <c r="H851" s="521" t="s">
        <v>4186</v>
      </c>
      <c r="I851" s="522"/>
      <c r="J851" s="522"/>
      <c r="K851" s="522"/>
      <c r="L851" s="522"/>
      <c r="M851" s="522"/>
      <c r="N851" s="522"/>
      <c r="O851" s="523"/>
      <c r="P851" s="649" t="s">
        <v>70</v>
      </c>
      <c r="Q851" s="650"/>
      <c r="R851" s="650"/>
      <c r="S851" s="651"/>
      <c r="T851" s="608">
        <f>ROUND(AY851*(1-'COMP IMPLANTAÇÃO'!$AI$1),2)</f>
        <v>25.38</v>
      </c>
      <c r="U851" s="609"/>
      <c r="V851" s="609"/>
      <c r="W851" s="610"/>
      <c r="X851" s="611">
        <v>1</v>
      </c>
      <c r="Y851" s="612"/>
      <c r="Z851" s="612"/>
      <c r="AA851" s="612"/>
      <c r="AB851" s="613"/>
      <c r="AC851" s="655">
        <f t="shared" ref="AC851:AC854" si="174">TRUNC(T851*X851,2)</f>
        <v>25.38</v>
      </c>
      <c r="AD851" s="656"/>
      <c r="AF851" s="521" t="s">
        <v>6946</v>
      </c>
      <c r="AG851" s="522"/>
      <c r="AH851" s="522"/>
      <c r="AI851" s="522"/>
      <c r="AJ851" s="522"/>
      <c r="AK851" s="522"/>
      <c r="AL851" s="523"/>
      <c r="AM851" s="521" t="s">
        <v>4186</v>
      </c>
      <c r="AN851" s="522"/>
      <c r="AO851" s="522"/>
      <c r="AP851" s="522"/>
      <c r="AQ851" s="522"/>
      <c r="AR851" s="522"/>
      <c r="AS851" s="522"/>
      <c r="AT851" s="523"/>
      <c r="AU851" s="524" t="s">
        <v>70</v>
      </c>
      <c r="AV851" s="564"/>
      <c r="AW851" s="564"/>
      <c r="AX851" s="525"/>
      <c r="AY851" s="526">
        <v>30.58</v>
      </c>
      <c r="AZ851" s="527"/>
      <c r="BA851" s="527"/>
      <c r="BB851" s="528"/>
      <c r="BC851" s="532">
        <v>1</v>
      </c>
      <c r="BD851" s="533"/>
      <c r="BE851" s="533"/>
      <c r="BF851" s="533"/>
      <c r="BG851" s="534"/>
      <c r="BH851" s="529">
        <f t="shared" ref="BH851:BH854" si="175">AY851*BC851</f>
        <v>30.58</v>
      </c>
      <c r="BI851" s="531"/>
    </row>
    <row r="852" spans="1:61" ht="11.4" customHeight="1" x14ac:dyDescent="0.3">
      <c r="A852" s="521" t="s">
        <v>5595</v>
      </c>
      <c r="B852" s="522"/>
      <c r="C852" s="522"/>
      <c r="D852" s="522"/>
      <c r="E852" s="522"/>
      <c r="F852" s="522"/>
      <c r="G852" s="523"/>
      <c r="H852" s="521" t="s">
        <v>5596</v>
      </c>
      <c r="I852" s="522"/>
      <c r="J852" s="522"/>
      <c r="K852" s="522"/>
      <c r="L852" s="522"/>
      <c r="M852" s="522"/>
      <c r="N852" s="522"/>
      <c r="O852" s="523"/>
      <c r="P852" s="649" t="s">
        <v>70</v>
      </c>
      <c r="Q852" s="650"/>
      <c r="R852" s="650"/>
      <c r="S852" s="651"/>
      <c r="T852" s="608">
        <f>ROUND(AY852*(1-'COMP IMPLANTAÇÃO'!$AI$1),2)</f>
        <v>1.58</v>
      </c>
      <c r="U852" s="609"/>
      <c r="V852" s="609"/>
      <c r="W852" s="610"/>
      <c r="X852" s="611">
        <v>8.0000000000000002E-3</v>
      </c>
      <c r="Y852" s="612"/>
      <c r="Z852" s="612"/>
      <c r="AA852" s="612"/>
      <c r="AB852" s="613"/>
      <c r="AC852" s="655">
        <f t="shared" si="174"/>
        <v>0.01</v>
      </c>
      <c r="AD852" s="656"/>
      <c r="AF852" s="521" t="s">
        <v>5595</v>
      </c>
      <c r="AG852" s="522"/>
      <c r="AH852" s="522"/>
      <c r="AI852" s="522"/>
      <c r="AJ852" s="522"/>
      <c r="AK852" s="522"/>
      <c r="AL852" s="523"/>
      <c r="AM852" s="521" t="s">
        <v>5596</v>
      </c>
      <c r="AN852" s="522"/>
      <c r="AO852" s="522"/>
      <c r="AP852" s="522"/>
      <c r="AQ852" s="522"/>
      <c r="AR852" s="522"/>
      <c r="AS852" s="522"/>
      <c r="AT852" s="523"/>
      <c r="AU852" s="524" t="s">
        <v>70</v>
      </c>
      <c r="AV852" s="564"/>
      <c r="AW852" s="564"/>
      <c r="AX852" s="525"/>
      <c r="AY852" s="535">
        <v>1.9</v>
      </c>
      <c r="AZ852" s="536"/>
      <c r="BA852" s="536"/>
      <c r="BB852" s="537"/>
      <c r="BC852" s="532">
        <v>8.0000000000000002E-3</v>
      </c>
      <c r="BD852" s="533"/>
      <c r="BE852" s="533"/>
      <c r="BF852" s="533"/>
      <c r="BG852" s="534"/>
      <c r="BH852" s="529">
        <f t="shared" si="175"/>
        <v>1.52E-2</v>
      </c>
      <c r="BI852" s="531"/>
    </row>
    <row r="853" spans="1:61" ht="11.4" customHeight="1" x14ac:dyDescent="0.3">
      <c r="A853" s="521" t="s">
        <v>7085</v>
      </c>
      <c r="B853" s="522"/>
      <c r="C853" s="522"/>
      <c r="D853" s="522"/>
      <c r="E853" s="522"/>
      <c r="F853" s="522"/>
      <c r="G853" s="523"/>
      <c r="H853" s="521" t="s">
        <v>7086</v>
      </c>
      <c r="I853" s="522"/>
      <c r="J853" s="522"/>
      <c r="K853" s="522"/>
      <c r="L853" s="522"/>
      <c r="M853" s="522"/>
      <c r="N853" s="522"/>
      <c r="O853" s="523"/>
      <c r="P853" s="649" t="s">
        <v>70</v>
      </c>
      <c r="Q853" s="650"/>
      <c r="R853" s="650"/>
      <c r="S853" s="651"/>
      <c r="T853" s="608">
        <f>ROUND(AY853*(1-'COMP IMPLANTAÇÃO'!$AI$1),2)</f>
        <v>7.98</v>
      </c>
      <c r="U853" s="609"/>
      <c r="V853" s="609"/>
      <c r="W853" s="610"/>
      <c r="X853" s="611">
        <v>9.3299999999999994E-2</v>
      </c>
      <c r="Y853" s="612"/>
      <c r="Z853" s="612"/>
      <c r="AA853" s="612"/>
      <c r="AB853" s="613"/>
      <c r="AC853" s="655">
        <f t="shared" si="174"/>
        <v>0.74</v>
      </c>
      <c r="AD853" s="656"/>
      <c r="AF853" s="521" t="s">
        <v>7085</v>
      </c>
      <c r="AG853" s="522"/>
      <c r="AH853" s="522"/>
      <c r="AI853" s="522"/>
      <c r="AJ853" s="522"/>
      <c r="AK853" s="522"/>
      <c r="AL853" s="523"/>
      <c r="AM853" s="521" t="s">
        <v>7086</v>
      </c>
      <c r="AN853" s="522"/>
      <c r="AO853" s="522"/>
      <c r="AP853" s="522"/>
      <c r="AQ853" s="522"/>
      <c r="AR853" s="522"/>
      <c r="AS853" s="522"/>
      <c r="AT853" s="523"/>
      <c r="AU853" s="524" t="s">
        <v>70</v>
      </c>
      <c r="AV853" s="564"/>
      <c r="AW853" s="564"/>
      <c r="AX853" s="525"/>
      <c r="AY853" s="535">
        <v>9.6199999999999992</v>
      </c>
      <c r="AZ853" s="536"/>
      <c r="BA853" s="536"/>
      <c r="BB853" s="537"/>
      <c r="BC853" s="532">
        <v>9.3299999999999994E-2</v>
      </c>
      <c r="BD853" s="533"/>
      <c r="BE853" s="533"/>
      <c r="BF853" s="533"/>
      <c r="BG853" s="534"/>
      <c r="BH853" s="529">
        <f t="shared" si="175"/>
        <v>0.89754599999999984</v>
      </c>
      <c r="BI853" s="531"/>
    </row>
    <row r="854" spans="1:61" ht="11.4" customHeight="1" x14ac:dyDescent="0.3">
      <c r="A854" s="521" t="s">
        <v>5704</v>
      </c>
      <c r="B854" s="522"/>
      <c r="C854" s="522"/>
      <c r="D854" s="522"/>
      <c r="E854" s="522"/>
      <c r="F854" s="522"/>
      <c r="G854" s="523"/>
      <c r="H854" s="521" t="s">
        <v>5705</v>
      </c>
      <c r="I854" s="522"/>
      <c r="J854" s="522"/>
      <c r="K854" s="522"/>
      <c r="L854" s="522"/>
      <c r="M854" s="522"/>
      <c r="N854" s="522"/>
      <c r="O854" s="523"/>
      <c r="P854" s="649" t="s">
        <v>70</v>
      </c>
      <c r="Q854" s="650"/>
      <c r="R854" s="650"/>
      <c r="S854" s="651"/>
      <c r="T854" s="608">
        <f>ROUND(AY854*(1-'COMP IMPLANTAÇÃO'!$AI$1),2)</f>
        <v>34.93</v>
      </c>
      <c r="U854" s="609"/>
      <c r="V854" s="609"/>
      <c r="W854" s="610"/>
      <c r="X854" s="611">
        <v>9.4999999999999998E-3</v>
      </c>
      <c r="Y854" s="612"/>
      <c r="Z854" s="612"/>
      <c r="AA854" s="612"/>
      <c r="AB854" s="613"/>
      <c r="AC854" s="655">
        <f t="shared" si="174"/>
        <v>0.33</v>
      </c>
      <c r="AD854" s="656"/>
      <c r="AF854" s="521" t="s">
        <v>5704</v>
      </c>
      <c r="AG854" s="522"/>
      <c r="AH854" s="522"/>
      <c r="AI854" s="522"/>
      <c r="AJ854" s="522"/>
      <c r="AK854" s="522"/>
      <c r="AL854" s="523"/>
      <c r="AM854" s="521" t="s">
        <v>5705</v>
      </c>
      <c r="AN854" s="522"/>
      <c r="AO854" s="522"/>
      <c r="AP854" s="522"/>
      <c r="AQ854" s="522"/>
      <c r="AR854" s="522"/>
      <c r="AS854" s="522"/>
      <c r="AT854" s="523"/>
      <c r="AU854" s="524" t="s">
        <v>70</v>
      </c>
      <c r="AV854" s="564"/>
      <c r="AW854" s="564"/>
      <c r="AX854" s="525"/>
      <c r="AY854" s="526">
        <v>42.08</v>
      </c>
      <c r="AZ854" s="527"/>
      <c r="BA854" s="527"/>
      <c r="BB854" s="528"/>
      <c r="BC854" s="532">
        <v>9.4999999999999998E-3</v>
      </c>
      <c r="BD854" s="533"/>
      <c r="BE854" s="533"/>
      <c r="BF854" s="533"/>
      <c r="BG854" s="534"/>
      <c r="BH854" s="529">
        <f t="shared" si="175"/>
        <v>0.39975999999999995</v>
      </c>
      <c r="BI854" s="531"/>
    </row>
    <row r="855" spans="1:61" ht="11.4" customHeight="1" x14ac:dyDescent="0.3">
      <c r="A855" s="538" t="s">
        <v>5553</v>
      </c>
      <c r="B855" s="538"/>
      <c r="C855" s="538"/>
      <c r="D855" s="538"/>
      <c r="E855" s="538"/>
      <c r="F855" s="538"/>
      <c r="G855" s="538"/>
      <c r="H855" s="538"/>
      <c r="I855" s="538"/>
      <c r="J855" s="538"/>
      <c r="K855" s="538"/>
      <c r="L855" s="538"/>
      <c r="M855" s="538"/>
      <c r="N855" s="538"/>
      <c r="O855" s="538"/>
      <c r="P855" s="538"/>
      <c r="Q855" s="538"/>
      <c r="R855" s="538"/>
      <c r="S855" s="538"/>
      <c r="T855" s="538"/>
      <c r="U855" s="538"/>
      <c r="V855" s="538"/>
      <c r="W855" s="538"/>
      <c r="X855" s="538"/>
      <c r="Y855" s="617">
        <f>SUM(AC851:AD854)-0.01</f>
        <v>26.449999999999996</v>
      </c>
      <c r="Z855" s="618"/>
      <c r="AA855" s="618"/>
      <c r="AB855" s="618"/>
      <c r="AC855" s="618"/>
      <c r="AD855" s="619"/>
      <c r="AF855" s="538" t="s">
        <v>5553</v>
      </c>
      <c r="AG855" s="538"/>
      <c r="AH855" s="538"/>
      <c r="AI855" s="538"/>
      <c r="AJ855" s="538"/>
      <c r="AK855" s="538"/>
      <c r="AL855" s="538"/>
      <c r="AM855" s="538"/>
      <c r="AN855" s="538"/>
      <c r="AO855" s="538"/>
      <c r="AP855" s="538"/>
      <c r="AQ855" s="538"/>
      <c r="AR855" s="538"/>
      <c r="AS855" s="538"/>
      <c r="AT855" s="538"/>
      <c r="AU855" s="538"/>
      <c r="AV855" s="538"/>
      <c r="AW855" s="538"/>
      <c r="AX855" s="538"/>
      <c r="AY855" s="538"/>
      <c r="AZ855" s="538"/>
      <c r="BA855" s="538"/>
      <c r="BB855" s="538"/>
      <c r="BC855" s="538"/>
      <c r="BD855" s="526">
        <f>SUM(BH851:BI854)</f>
        <v>31.892505999999997</v>
      </c>
      <c r="BE855" s="527"/>
      <c r="BF855" s="527"/>
      <c r="BG855" s="527"/>
      <c r="BH855" s="527"/>
      <c r="BI855" s="528"/>
    </row>
    <row r="856" spans="1:61" ht="10.8" customHeight="1" x14ac:dyDescent="0.3">
      <c r="A856" s="365"/>
      <c r="B856" s="365"/>
      <c r="C856" s="365"/>
      <c r="D856" s="365"/>
      <c r="E856" s="365"/>
      <c r="F856" s="365"/>
      <c r="G856" s="365"/>
      <c r="H856" s="365"/>
      <c r="I856" s="365"/>
      <c r="J856" s="365"/>
      <c r="K856" s="365"/>
      <c r="L856" s="365"/>
      <c r="M856" s="365"/>
      <c r="N856" s="365"/>
      <c r="O856" s="365"/>
      <c r="P856" s="365"/>
      <c r="Q856" s="365"/>
      <c r="R856" s="365"/>
      <c r="S856" s="365"/>
      <c r="T856" s="365"/>
      <c r="U856" s="365"/>
      <c r="V856" s="365"/>
      <c r="W856" s="365"/>
      <c r="X856" s="365"/>
      <c r="Y856" s="365"/>
      <c r="Z856" s="365"/>
      <c r="AA856" s="365"/>
      <c r="AB856" s="365"/>
      <c r="AC856" s="365"/>
      <c r="AD856" s="365"/>
      <c r="AF856" s="365"/>
      <c r="AG856" s="365"/>
      <c r="AH856" s="365"/>
      <c r="AI856" s="365"/>
      <c r="AJ856" s="365"/>
      <c r="AK856" s="365"/>
      <c r="AL856" s="365"/>
      <c r="AM856" s="365"/>
      <c r="AN856" s="365"/>
      <c r="AO856" s="365"/>
      <c r="AP856" s="365"/>
      <c r="AQ856" s="365"/>
      <c r="AR856" s="365"/>
      <c r="AS856" s="365"/>
      <c r="AT856" s="365"/>
      <c r="AU856" s="365"/>
      <c r="AV856" s="365"/>
      <c r="AW856" s="365"/>
      <c r="AX856" s="365"/>
      <c r="AY856" s="365"/>
      <c r="AZ856" s="365"/>
      <c r="BA856" s="365"/>
      <c r="BB856" s="365"/>
      <c r="BC856" s="365"/>
      <c r="BD856" s="365"/>
      <c r="BE856" s="365"/>
      <c r="BF856" s="365"/>
      <c r="BG856" s="365"/>
      <c r="BH856" s="365"/>
      <c r="BI856" s="365"/>
    </row>
    <row r="857" spans="1:61" ht="11.4" customHeight="1" x14ac:dyDescent="0.3">
      <c r="A857" s="539" t="s">
        <v>5554</v>
      </c>
      <c r="B857" s="540"/>
      <c r="C857" s="540"/>
      <c r="D857" s="540"/>
      <c r="E857" s="540"/>
      <c r="F857" s="540"/>
      <c r="G857" s="540"/>
      <c r="H857" s="540"/>
      <c r="I857" s="540"/>
      <c r="J857" s="540"/>
      <c r="K857" s="540"/>
      <c r="L857" s="540"/>
      <c r="M857" s="540"/>
      <c r="N857" s="540"/>
      <c r="O857" s="540"/>
      <c r="P857" s="540"/>
      <c r="Q857" s="540"/>
      <c r="R857" s="540"/>
      <c r="S857" s="540"/>
      <c r="T857" s="540"/>
      <c r="U857" s="540"/>
      <c r="V857" s="540"/>
      <c r="W857" s="540"/>
      <c r="X857" s="541"/>
      <c r="Y857" s="632">
        <f>Y855+Y848</f>
        <v>29.859999999999996</v>
      </c>
      <c r="Z857" s="633"/>
      <c r="AA857" s="633"/>
      <c r="AB857" s="633"/>
      <c r="AC857" s="633"/>
      <c r="AD857" s="634"/>
      <c r="AF857" s="539" t="s">
        <v>5554</v>
      </c>
      <c r="AG857" s="540"/>
      <c r="AH857" s="540"/>
      <c r="AI857" s="540"/>
      <c r="AJ857" s="540"/>
      <c r="AK857" s="540"/>
      <c r="AL857" s="540"/>
      <c r="AM857" s="540"/>
      <c r="AN857" s="540"/>
      <c r="AO857" s="540"/>
      <c r="AP857" s="540"/>
      <c r="AQ857" s="540"/>
      <c r="AR857" s="540"/>
      <c r="AS857" s="540"/>
      <c r="AT857" s="540"/>
      <c r="AU857" s="540"/>
      <c r="AV857" s="540"/>
      <c r="AW857" s="540"/>
      <c r="AX857" s="540"/>
      <c r="AY857" s="540"/>
      <c r="AZ857" s="540"/>
      <c r="BA857" s="540"/>
      <c r="BB857" s="540"/>
      <c r="BC857" s="541"/>
      <c r="BD857" s="582">
        <f>BD855+BD848</f>
        <v>36.028095999999998</v>
      </c>
      <c r="BE857" s="583"/>
      <c r="BF857" s="583"/>
      <c r="BG857" s="583"/>
      <c r="BH857" s="583"/>
      <c r="BI857" s="584"/>
    </row>
    <row r="858" spans="1:61" ht="11.4" customHeight="1" x14ac:dyDescent="0.3">
      <c r="A858" s="539" t="s">
        <v>8256</v>
      </c>
      <c r="B858" s="540"/>
      <c r="C858" s="540"/>
      <c r="D858" s="540"/>
      <c r="E858" s="540"/>
      <c r="F858" s="540"/>
      <c r="G858" s="540"/>
      <c r="H858" s="540"/>
      <c r="I858" s="540"/>
      <c r="J858" s="540"/>
      <c r="K858" s="540"/>
      <c r="L858" s="540"/>
      <c r="M858" s="540"/>
      <c r="N858" s="540"/>
      <c r="O858" s="540"/>
      <c r="P858" s="540"/>
      <c r="Q858" s="540"/>
      <c r="R858" s="540"/>
      <c r="S858" s="540"/>
      <c r="T858" s="540"/>
      <c r="U858" s="540"/>
      <c r="V858" s="540"/>
      <c r="W858" s="540"/>
      <c r="X858" s="303">
        <v>0.25069999999999998</v>
      </c>
      <c r="Y858" s="548">
        <f>TRUNC(Y857*X858,2)</f>
        <v>7.48</v>
      </c>
      <c r="Z858" s="549"/>
      <c r="AA858" s="549"/>
      <c r="AB858" s="549"/>
      <c r="AC858" s="549"/>
      <c r="AD858" s="550"/>
      <c r="AF858" s="539" t="s">
        <v>8256</v>
      </c>
      <c r="AG858" s="540"/>
      <c r="AH858" s="540"/>
      <c r="AI858" s="540"/>
      <c r="AJ858" s="540"/>
      <c r="AK858" s="540"/>
      <c r="AL858" s="540"/>
      <c r="AM858" s="540"/>
      <c r="AN858" s="540"/>
      <c r="AO858" s="540"/>
      <c r="AP858" s="540"/>
      <c r="AQ858" s="540"/>
      <c r="AR858" s="540"/>
      <c r="AS858" s="540"/>
      <c r="AT858" s="540"/>
      <c r="AU858" s="540"/>
      <c r="AV858" s="540"/>
      <c r="AW858" s="540"/>
      <c r="AX858" s="540"/>
      <c r="AY858" s="540"/>
      <c r="AZ858" s="540"/>
      <c r="BA858" s="540"/>
      <c r="BB858" s="540"/>
      <c r="BC858" s="275">
        <v>0.25069999999999998</v>
      </c>
      <c r="BD858" s="590">
        <f>BD857*BC858</f>
        <v>9.0322436671999995</v>
      </c>
      <c r="BE858" s="591"/>
      <c r="BF858" s="591"/>
      <c r="BG858" s="591"/>
      <c r="BH858" s="591"/>
      <c r="BI858" s="592"/>
    </row>
    <row r="859" spans="1:61" ht="11.4" customHeight="1" x14ac:dyDescent="0.3">
      <c r="A859" s="539" t="s">
        <v>5555</v>
      </c>
      <c r="B859" s="540"/>
      <c r="C859" s="540"/>
      <c r="D859" s="540"/>
      <c r="E859" s="540"/>
      <c r="F859" s="540"/>
      <c r="G859" s="540"/>
      <c r="H859" s="540"/>
      <c r="I859" s="540"/>
      <c r="J859" s="540"/>
      <c r="K859" s="540"/>
      <c r="L859" s="540"/>
      <c r="M859" s="540"/>
      <c r="N859" s="540"/>
      <c r="O859" s="540"/>
      <c r="P859" s="540"/>
      <c r="Q859" s="540"/>
      <c r="R859" s="540"/>
      <c r="S859" s="540"/>
      <c r="T859" s="540"/>
      <c r="U859" s="540"/>
      <c r="V859" s="540"/>
      <c r="W859" s="540"/>
      <c r="X859" s="541"/>
      <c r="Y859" s="632">
        <f>Y858+Y857</f>
        <v>37.339999999999996</v>
      </c>
      <c r="Z859" s="633"/>
      <c r="AA859" s="633"/>
      <c r="AB859" s="633"/>
      <c r="AC859" s="633"/>
      <c r="AD859" s="634"/>
      <c r="AF859" s="539" t="s">
        <v>5555</v>
      </c>
      <c r="AG859" s="540"/>
      <c r="AH859" s="540"/>
      <c r="AI859" s="540"/>
      <c r="AJ859" s="540"/>
      <c r="AK859" s="540"/>
      <c r="AL859" s="540"/>
      <c r="AM859" s="540"/>
      <c r="AN859" s="540"/>
      <c r="AO859" s="540"/>
      <c r="AP859" s="540"/>
      <c r="AQ859" s="540"/>
      <c r="AR859" s="540"/>
      <c r="AS859" s="540"/>
      <c r="AT859" s="540"/>
      <c r="AU859" s="540"/>
      <c r="AV859" s="540"/>
      <c r="AW859" s="540"/>
      <c r="AX859" s="540"/>
      <c r="AY859" s="540"/>
      <c r="AZ859" s="540"/>
      <c r="BA859" s="540"/>
      <c r="BB859" s="540"/>
      <c r="BC859" s="541"/>
      <c r="BD859" s="582">
        <f>BD858+BD857</f>
        <v>45.060339667199997</v>
      </c>
      <c r="BE859" s="583"/>
      <c r="BF859" s="583"/>
      <c r="BG859" s="583"/>
      <c r="BH859" s="583"/>
      <c r="BI859" s="584"/>
    </row>
    <row r="860" spans="1:61" ht="10.8" customHeight="1" x14ac:dyDescent="0.3">
      <c r="A860" s="365"/>
      <c r="B860" s="365"/>
      <c r="C860" s="365"/>
      <c r="D860" s="365"/>
      <c r="E860" s="365"/>
      <c r="F860" s="365"/>
      <c r="G860" s="365"/>
      <c r="H860" s="365"/>
      <c r="I860" s="365"/>
      <c r="J860" s="365"/>
      <c r="K860" s="365"/>
      <c r="L860" s="365"/>
      <c r="M860" s="365"/>
      <c r="N860" s="365"/>
      <c r="O860" s="365"/>
      <c r="P860" s="365"/>
      <c r="Q860" s="365"/>
      <c r="R860" s="365"/>
      <c r="S860" s="365"/>
      <c r="T860" s="365"/>
      <c r="U860" s="365"/>
      <c r="V860" s="365"/>
      <c r="W860" s="365"/>
      <c r="X860" s="365"/>
      <c r="Y860" s="365"/>
      <c r="Z860" s="365"/>
      <c r="AA860" s="365"/>
      <c r="AB860" s="365"/>
      <c r="AC860" s="365"/>
      <c r="AD860" s="365"/>
      <c r="AF860" s="365"/>
      <c r="AG860" s="365"/>
      <c r="AH860" s="365"/>
      <c r="AI860" s="365"/>
      <c r="AJ860" s="365"/>
      <c r="AK860" s="365"/>
      <c r="AL860" s="365"/>
      <c r="AM860" s="365"/>
      <c r="AN860" s="365"/>
      <c r="AO860" s="365"/>
      <c r="AP860" s="365"/>
      <c r="AQ860" s="365"/>
      <c r="AR860" s="365"/>
      <c r="AS860" s="365"/>
      <c r="AT860" s="365"/>
      <c r="AU860" s="365"/>
      <c r="AV860" s="365"/>
      <c r="AW860" s="365"/>
      <c r="AX860" s="365"/>
      <c r="AY860" s="365"/>
      <c r="AZ860" s="365"/>
      <c r="BA860" s="365"/>
      <c r="BB860" s="365"/>
      <c r="BC860" s="365"/>
      <c r="BD860" s="365"/>
      <c r="BE860" s="365"/>
      <c r="BF860" s="365"/>
      <c r="BG860" s="365"/>
      <c r="BH860" s="365"/>
      <c r="BI860" s="365"/>
    </row>
    <row r="861" spans="1:61" ht="13.35" customHeight="1" x14ac:dyDescent="0.3">
      <c r="A861" s="520" t="s">
        <v>5556</v>
      </c>
      <c r="B861" s="520"/>
      <c r="C861" s="520"/>
      <c r="D861" s="520"/>
      <c r="E861" s="520"/>
      <c r="F861" s="520" t="s">
        <v>7089</v>
      </c>
      <c r="G861" s="520"/>
      <c r="H861" s="520"/>
      <c r="I861" s="520"/>
      <c r="J861" s="520"/>
      <c r="K861" s="520"/>
      <c r="L861" s="520"/>
      <c r="M861" s="520"/>
      <c r="N861" s="520"/>
      <c r="O861" s="520"/>
      <c r="P861" s="520"/>
      <c r="Q861" s="520"/>
      <c r="R861" s="520"/>
      <c r="S861" s="520"/>
      <c r="T861" s="520"/>
      <c r="U861" s="520"/>
      <c r="V861" s="520"/>
      <c r="W861" s="520"/>
      <c r="X861" s="520"/>
      <c r="Y861" s="520"/>
      <c r="Z861" s="520"/>
      <c r="AA861" s="520"/>
      <c r="AB861" s="520"/>
      <c r="AC861" s="520"/>
      <c r="AD861" s="520"/>
      <c r="AF861" s="520" t="s">
        <v>5556</v>
      </c>
      <c r="AG861" s="520"/>
      <c r="AH861" s="520"/>
      <c r="AI861" s="520"/>
      <c r="AJ861" s="520"/>
      <c r="AK861" s="520" t="s">
        <v>7089</v>
      </c>
      <c r="AL861" s="520"/>
      <c r="AM861" s="520"/>
      <c r="AN861" s="520"/>
      <c r="AO861" s="520"/>
      <c r="AP861" s="520"/>
      <c r="AQ861" s="520"/>
      <c r="AR861" s="520"/>
      <c r="AS861" s="520"/>
      <c r="AT861" s="520"/>
      <c r="AU861" s="520"/>
      <c r="AV861" s="520"/>
      <c r="AW861" s="520"/>
      <c r="AX861" s="520"/>
      <c r="AY861" s="520"/>
      <c r="AZ861" s="520"/>
      <c r="BA861" s="520"/>
      <c r="BB861" s="520"/>
      <c r="BC861" s="520"/>
      <c r="BD861" s="520"/>
      <c r="BE861" s="520"/>
      <c r="BF861" s="520"/>
      <c r="BG861" s="520"/>
      <c r="BH861" s="520"/>
      <c r="BI861" s="520"/>
    </row>
    <row r="862" spans="1:61" ht="10.8" customHeight="1" x14ac:dyDescent="0.3">
      <c r="A862" s="365"/>
      <c r="B862" s="365"/>
      <c r="C862" s="365"/>
      <c r="D862" s="365"/>
      <c r="E862" s="365"/>
      <c r="F862" s="365"/>
      <c r="G862" s="365"/>
      <c r="H862" s="365"/>
      <c r="I862" s="365"/>
      <c r="J862" s="365"/>
      <c r="K862" s="365"/>
      <c r="L862" s="365"/>
      <c r="M862" s="365"/>
      <c r="N862" s="365"/>
      <c r="O862" s="365"/>
      <c r="P862" s="365"/>
      <c r="Q862" s="365"/>
      <c r="R862" s="365"/>
      <c r="S862" s="365"/>
      <c r="T862" s="365"/>
      <c r="U862" s="365"/>
      <c r="V862" s="365"/>
      <c r="W862" s="365"/>
      <c r="X862" s="365"/>
      <c r="Y862" s="365"/>
      <c r="Z862" s="365"/>
      <c r="AA862" s="365"/>
      <c r="AB862" s="365"/>
      <c r="AC862" s="365"/>
      <c r="AD862" s="365"/>
      <c r="AF862" s="365"/>
      <c r="AG862" s="365"/>
      <c r="AH862" s="365"/>
      <c r="AI862" s="365"/>
      <c r="AJ862" s="365"/>
      <c r="AK862" s="365"/>
      <c r="AL862" s="365"/>
      <c r="AM862" s="365"/>
      <c r="AN862" s="365"/>
      <c r="AO862" s="365"/>
      <c r="AP862" s="365"/>
      <c r="AQ862" s="365"/>
      <c r="AR862" s="365"/>
      <c r="AS862" s="365"/>
      <c r="AT862" s="365"/>
      <c r="AU862" s="365"/>
      <c r="AV862" s="365"/>
      <c r="AW862" s="365"/>
      <c r="AX862" s="365"/>
      <c r="AY862" s="365"/>
      <c r="AZ862" s="365"/>
      <c r="BA862" s="365"/>
      <c r="BB862" s="365"/>
      <c r="BC862" s="365"/>
      <c r="BD862" s="365"/>
      <c r="BE862" s="365"/>
      <c r="BF862" s="365"/>
      <c r="BG862" s="365"/>
      <c r="BH862" s="365"/>
      <c r="BI862" s="365"/>
    </row>
    <row r="863" spans="1:61" ht="11.4" customHeight="1" x14ac:dyDescent="0.3">
      <c r="A863" s="365" t="s">
        <v>7090</v>
      </c>
      <c r="B863" s="365"/>
      <c r="C863" s="365"/>
      <c r="D863" s="365"/>
      <c r="E863" s="365"/>
      <c r="F863" s="365"/>
      <c r="G863" s="365"/>
      <c r="H863" s="365"/>
      <c r="I863" s="365"/>
      <c r="J863" s="365"/>
      <c r="K863" s="365"/>
      <c r="L863" s="365"/>
      <c r="M863" s="365"/>
      <c r="N863" s="365"/>
      <c r="O863" s="365"/>
      <c r="P863" s="365"/>
      <c r="Q863" s="365"/>
      <c r="R863" s="365"/>
      <c r="S863" s="365"/>
      <c r="T863" s="365"/>
      <c r="U863" s="365"/>
      <c r="V863" s="365"/>
      <c r="W863" s="365"/>
      <c r="X863" s="365"/>
      <c r="Y863" s="637" t="s">
        <v>5566</v>
      </c>
      <c r="Z863" s="637"/>
      <c r="AA863" s="637"/>
      <c r="AB863" s="637"/>
      <c r="AC863" s="637"/>
      <c r="AD863" s="637"/>
      <c r="AF863" s="365" t="s">
        <v>7090</v>
      </c>
      <c r="AG863" s="365"/>
      <c r="AH863" s="365"/>
      <c r="AI863" s="365"/>
      <c r="AJ863" s="365"/>
      <c r="AK863" s="365"/>
      <c r="AL863" s="365"/>
      <c r="AM863" s="365"/>
      <c r="AN863" s="365"/>
      <c r="AO863" s="365"/>
      <c r="AP863" s="365"/>
      <c r="AQ863" s="365"/>
      <c r="AR863" s="365"/>
      <c r="AS863" s="365"/>
      <c r="AT863" s="365"/>
      <c r="AU863" s="365"/>
      <c r="AV863" s="365"/>
      <c r="AW863" s="365"/>
      <c r="AX863" s="365"/>
      <c r="AY863" s="365"/>
      <c r="AZ863" s="365"/>
      <c r="BA863" s="365"/>
      <c r="BB863" s="365"/>
      <c r="BC863" s="365"/>
      <c r="BD863" s="365" t="s">
        <v>5566</v>
      </c>
      <c r="BE863" s="365"/>
      <c r="BF863" s="365"/>
      <c r="BG863" s="365"/>
      <c r="BH863" s="365"/>
      <c r="BI863" s="365"/>
    </row>
    <row r="864" spans="1:61" ht="10.8" customHeight="1" x14ac:dyDescent="0.3">
      <c r="A864" s="365"/>
      <c r="B864" s="365"/>
      <c r="C864" s="365"/>
      <c r="D864" s="365"/>
      <c r="E864" s="365"/>
      <c r="F864" s="365"/>
      <c r="G864" s="365"/>
      <c r="H864" s="365"/>
      <c r="I864" s="365"/>
      <c r="J864" s="365"/>
      <c r="K864" s="365"/>
      <c r="L864" s="365"/>
      <c r="M864" s="365"/>
      <c r="N864" s="365"/>
      <c r="O864" s="365"/>
      <c r="P864" s="365"/>
      <c r="Q864" s="365"/>
      <c r="R864" s="365"/>
      <c r="S864" s="365"/>
      <c r="T864" s="365"/>
      <c r="U864" s="365"/>
      <c r="V864" s="365"/>
      <c r="W864" s="365"/>
      <c r="X864" s="365"/>
      <c r="Y864" s="365"/>
      <c r="Z864" s="365"/>
      <c r="AA864" s="365"/>
      <c r="AB864" s="365"/>
      <c r="AC864" s="365"/>
      <c r="AD864" s="365"/>
      <c r="AF864" s="365"/>
      <c r="AG864" s="365"/>
      <c r="AH864" s="365"/>
      <c r="AI864" s="365"/>
      <c r="AJ864" s="365"/>
      <c r="AK864" s="365"/>
      <c r="AL864" s="365"/>
      <c r="AM864" s="365"/>
      <c r="AN864" s="365"/>
      <c r="AO864" s="365"/>
      <c r="AP864" s="365"/>
      <c r="AQ864" s="365"/>
      <c r="AR864" s="365"/>
      <c r="AS864" s="365"/>
      <c r="AT864" s="365"/>
      <c r="AU864" s="365"/>
      <c r="AV864" s="365"/>
      <c r="AW864" s="365"/>
      <c r="AX864" s="365"/>
      <c r="AY864" s="365"/>
      <c r="AZ864" s="365"/>
      <c r="BA864" s="365"/>
      <c r="BB864" s="365"/>
      <c r="BC864" s="365"/>
      <c r="BD864" s="365"/>
      <c r="BE864" s="365"/>
      <c r="BF864" s="365"/>
      <c r="BG864" s="365"/>
      <c r="BH864" s="365"/>
      <c r="BI864" s="365"/>
    </row>
    <row r="865" spans="1:61" ht="11.4" customHeight="1" x14ac:dyDescent="0.3">
      <c r="A865" s="551" t="s">
        <v>5548</v>
      </c>
      <c r="B865" s="552"/>
      <c r="C865" s="552"/>
      <c r="D865" s="552"/>
      <c r="E865" s="552"/>
      <c r="F865" s="552"/>
      <c r="G865" s="553"/>
      <c r="H865" s="551" t="s">
        <v>5557</v>
      </c>
      <c r="I865" s="552"/>
      <c r="J865" s="552"/>
      <c r="K865" s="552"/>
      <c r="L865" s="553"/>
      <c r="M865" s="545" t="s">
        <v>5558</v>
      </c>
      <c r="N865" s="547"/>
      <c r="O865" s="545" t="s">
        <v>5559</v>
      </c>
      <c r="P865" s="546"/>
      <c r="Q865" s="546"/>
      <c r="R865" s="547"/>
      <c r="S865" s="545" t="s">
        <v>5560</v>
      </c>
      <c r="T865" s="546"/>
      <c r="U865" s="546"/>
      <c r="V865" s="547"/>
      <c r="W865" s="545" t="s">
        <v>5551</v>
      </c>
      <c r="X865" s="546"/>
      <c r="Y865" s="546"/>
      <c r="Z865" s="546"/>
      <c r="AA865" s="547"/>
      <c r="AB865" s="545" t="s">
        <v>5561</v>
      </c>
      <c r="AC865" s="546"/>
      <c r="AD865" s="547"/>
      <c r="AF865" s="551" t="s">
        <v>5548</v>
      </c>
      <c r="AG865" s="552"/>
      <c r="AH865" s="552"/>
      <c r="AI865" s="552"/>
      <c r="AJ865" s="552"/>
      <c r="AK865" s="552"/>
      <c r="AL865" s="553"/>
      <c r="AM865" s="551" t="s">
        <v>5557</v>
      </c>
      <c r="AN865" s="552"/>
      <c r="AO865" s="552"/>
      <c r="AP865" s="552"/>
      <c r="AQ865" s="553"/>
      <c r="AR865" s="539" t="s">
        <v>5558</v>
      </c>
      <c r="AS865" s="541"/>
      <c r="AT865" s="539" t="s">
        <v>5559</v>
      </c>
      <c r="AU865" s="540"/>
      <c r="AV865" s="540"/>
      <c r="AW865" s="541"/>
      <c r="AX865" s="539" t="s">
        <v>5560</v>
      </c>
      <c r="AY865" s="540"/>
      <c r="AZ865" s="540"/>
      <c r="BA865" s="541"/>
      <c r="BB865" s="539" t="s">
        <v>5551</v>
      </c>
      <c r="BC865" s="540"/>
      <c r="BD865" s="540"/>
      <c r="BE865" s="540"/>
      <c r="BF865" s="541"/>
      <c r="BG865" s="539" t="s">
        <v>5561</v>
      </c>
      <c r="BH865" s="540"/>
      <c r="BI865" s="541"/>
    </row>
    <row r="866" spans="1:61" ht="11.4" customHeight="1" x14ac:dyDescent="0.3">
      <c r="A866" s="521" t="s">
        <v>5562</v>
      </c>
      <c r="B866" s="522"/>
      <c r="C866" s="522"/>
      <c r="D866" s="522"/>
      <c r="E866" s="522"/>
      <c r="F866" s="522"/>
      <c r="G866" s="523"/>
      <c r="H866" s="521" t="s">
        <v>5563</v>
      </c>
      <c r="I866" s="522"/>
      <c r="J866" s="522"/>
      <c r="K866" s="522"/>
      <c r="L866" s="523"/>
      <c r="M866" s="673">
        <f>ROUND(AR866*(1-'COMP IMPLANTAÇÃO'!$AI$1),2)</f>
        <v>6.02</v>
      </c>
      <c r="N866" s="674"/>
      <c r="O866" s="673">
        <f t="shared" ref="O866:O867" si="176">TRUNC(M866*(1+(S866/100)),2)</f>
        <v>16.88</v>
      </c>
      <c r="P866" s="675"/>
      <c r="Q866" s="675"/>
      <c r="R866" s="674"/>
      <c r="S866" s="620">
        <v>180.43</v>
      </c>
      <c r="T866" s="621"/>
      <c r="U866" s="621"/>
      <c r="V866" s="622"/>
      <c r="W866" s="611">
        <v>0.23599999999999999</v>
      </c>
      <c r="X866" s="612"/>
      <c r="Y866" s="612"/>
      <c r="Z866" s="612"/>
      <c r="AA866" s="613"/>
      <c r="AB866" s="623">
        <f t="shared" ref="AB866:AB867" si="177">TRUNC(O866*W866,2)</f>
        <v>3.98</v>
      </c>
      <c r="AC866" s="624"/>
      <c r="AD866" s="625"/>
      <c r="AF866" s="521" t="s">
        <v>5562</v>
      </c>
      <c r="AG866" s="522"/>
      <c r="AH866" s="522"/>
      <c r="AI866" s="522"/>
      <c r="AJ866" s="522"/>
      <c r="AK866" s="522"/>
      <c r="AL866" s="523"/>
      <c r="AM866" s="521" t="s">
        <v>5563</v>
      </c>
      <c r="AN866" s="522"/>
      <c r="AO866" s="522"/>
      <c r="AP866" s="522"/>
      <c r="AQ866" s="523"/>
      <c r="AR866" s="535">
        <v>7.25</v>
      </c>
      <c r="AS866" s="537"/>
      <c r="AT866" s="526">
        <v>20.329999999999998</v>
      </c>
      <c r="AU866" s="527"/>
      <c r="AV866" s="527"/>
      <c r="AW866" s="528"/>
      <c r="AX866" s="529">
        <v>180.43</v>
      </c>
      <c r="AY866" s="530"/>
      <c r="AZ866" s="530"/>
      <c r="BA866" s="531"/>
      <c r="BB866" s="532">
        <v>0.23599999999999999</v>
      </c>
      <c r="BC866" s="533"/>
      <c r="BD866" s="533"/>
      <c r="BE866" s="533"/>
      <c r="BF866" s="534"/>
      <c r="BG866" s="526">
        <f t="shared" ref="BG866:BG867" si="178">AT866*BB866</f>
        <v>4.7978799999999993</v>
      </c>
      <c r="BH866" s="527"/>
      <c r="BI866" s="528"/>
    </row>
    <row r="867" spans="1:61" ht="11.4" customHeight="1" x14ac:dyDescent="0.3">
      <c r="A867" s="521" t="s">
        <v>5644</v>
      </c>
      <c r="B867" s="522"/>
      <c r="C867" s="522"/>
      <c r="D867" s="522"/>
      <c r="E867" s="522"/>
      <c r="F867" s="522"/>
      <c r="G867" s="523"/>
      <c r="H867" s="521" t="s">
        <v>5645</v>
      </c>
      <c r="I867" s="522"/>
      <c r="J867" s="522"/>
      <c r="K867" s="522"/>
      <c r="L867" s="523"/>
      <c r="M867" s="673">
        <f>ROUND(AR867*(1-'COMP IMPLANTAÇÃO'!$AI$1),2)</f>
        <v>9.59</v>
      </c>
      <c r="N867" s="674"/>
      <c r="O867" s="673">
        <f t="shared" si="176"/>
        <v>24.17</v>
      </c>
      <c r="P867" s="675"/>
      <c r="Q867" s="675"/>
      <c r="R867" s="674"/>
      <c r="S867" s="620">
        <v>152.05000000000001</v>
      </c>
      <c r="T867" s="621"/>
      <c r="U867" s="621"/>
      <c r="V867" s="622"/>
      <c r="W867" s="611">
        <v>0.35599999999999998</v>
      </c>
      <c r="X867" s="612"/>
      <c r="Y867" s="612"/>
      <c r="Z867" s="612"/>
      <c r="AA867" s="613"/>
      <c r="AB867" s="623">
        <f t="shared" si="177"/>
        <v>8.6</v>
      </c>
      <c r="AC867" s="624"/>
      <c r="AD867" s="625"/>
      <c r="AF867" s="521" t="s">
        <v>5644</v>
      </c>
      <c r="AG867" s="522"/>
      <c r="AH867" s="522"/>
      <c r="AI867" s="522"/>
      <c r="AJ867" s="522"/>
      <c r="AK867" s="522"/>
      <c r="AL867" s="523"/>
      <c r="AM867" s="521" t="s">
        <v>5645</v>
      </c>
      <c r="AN867" s="522"/>
      <c r="AO867" s="522"/>
      <c r="AP867" s="522"/>
      <c r="AQ867" s="523"/>
      <c r="AR867" s="526">
        <v>11.56</v>
      </c>
      <c r="AS867" s="528"/>
      <c r="AT867" s="526">
        <v>29.13</v>
      </c>
      <c r="AU867" s="527"/>
      <c r="AV867" s="527"/>
      <c r="AW867" s="528"/>
      <c r="AX867" s="529">
        <v>152.05000000000001</v>
      </c>
      <c r="AY867" s="530"/>
      <c r="AZ867" s="530"/>
      <c r="BA867" s="531"/>
      <c r="BB867" s="532">
        <v>0.35599999999999998</v>
      </c>
      <c r="BC867" s="533"/>
      <c r="BD867" s="533"/>
      <c r="BE867" s="533"/>
      <c r="BF867" s="534"/>
      <c r="BG867" s="526">
        <f t="shared" si="178"/>
        <v>10.370279999999999</v>
      </c>
      <c r="BH867" s="527"/>
      <c r="BI867" s="528"/>
    </row>
    <row r="868" spans="1:61" ht="11.4" customHeight="1" x14ac:dyDescent="0.3">
      <c r="A868" s="538" t="s">
        <v>5565</v>
      </c>
      <c r="B868" s="538"/>
      <c r="C868" s="538"/>
      <c r="D868" s="538"/>
      <c r="E868" s="538"/>
      <c r="F868" s="538"/>
      <c r="G868" s="538"/>
      <c r="H868" s="538"/>
      <c r="I868" s="538"/>
      <c r="J868" s="538"/>
      <c r="K868" s="538"/>
      <c r="L868" s="538"/>
      <c r="M868" s="538"/>
      <c r="N868" s="538"/>
      <c r="O868" s="538"/>
      <c r="P868" s="538"/>
      <c r="Q868" s="538"/>
      <c r="R868" s="538"/>
      <c r="S868" s="538"/>
      <c r="T868" s="538"/>
      <c r="U868" s="538"/>
      <c r="V868" s="538"/>
      <c r="W868" s="538"/>
      <c r="X868" s="538"/>
      <c r="Y868" s="617">
        <f>SUM(AB866:AD867)</f>
        <v>12.58</v>
      </c>
      <c r="Z868" s="618"/>
      <c r="AA868" s="618"/>
      <c r="AB868" s="618"/>
      <c r="AC868" s="618"/>
      <c r="AD868" s="619"/>
      <c r="AF868" s="538" t="s">
        <v>5565</v>
      </c>
      <c r="AG868" s="538"/>
      <c r="AH868" s="538"/>
      <c r="AI868" s="538"/>
      <c r="AJ868" s="538"/>
      <c r="AK868" s="538"/>
      <c r="AL868" s="538"/>
      <c r="AM868" s="538"/>
      <c r="AN868" s="538"/>
      <c r="AO868" s="538"/>
      <c r="AP868" s="538"/>
      <c r="AQ868" s="538"/>
      <c r="AR868" s="538"/>
      <c r="AS868" s="538"/>
      <c r="AT868" s="538"/>
      <c r="AU868" s="538"/>
      <c r="AV868" s="538"/>
      <c r="AW868" s="538"/>
      <c r="AX868" s="538"/>
      <c r="AY868" s="538"/>
      <c r="AZ868" s="538"/>
      <c r="BA868" s="538"/>
      <c r="BB868" s="538"/>
      <c r="BC868" s="538"/>
      <c r="BD868" s="526">
        <f>SUM(BG866:BI867)</f>
        <v>15.168159999999999</v>
      </c>
      <c r="BE868" s="527"/>
      <c r="BF868" s="527"/>
      <c r="BG868" s="527"/>
      <c r="BH868" s="527"/>
      <c r="BI868" s="528"/>
    </row>
    <row r="869" spans="1:61" ht="10.8" customHeight="1" x14ac:dyDescent="0.3">
      <c r="A869" s="365"/>
      <c r="B869" s="365"/>
      <c r="C869" s="365"/>
      <c r="D869" s="365"/>
      <c r="E869" s="365"/>
      <c r="F869" s="365"/>
      <c r="G869" s="365"/>
      <c r="H869" s="365"/>
      <c r="I869" s="365"/>
      <c r="J869" s="365"/>
      <c r="K869" s="365"/>
      <c r="L869" s="365"/>
      <c r="M869" s="365"/>
      <c r="N869" s="365"/>
      <c r="O869" s="365"/>
      <c r="P869" s="365"/>
      <c r="Q869" s="365"/>
      <c r="R869" s="365"/>
      <c r="S869" s="365"/>
      <c r="T869" s="365"/>
      <c r="U869" s="365"/>
      <c r="V869" s="365"/>
      <c r="W869" s="365"/>
      <c r="X869" s="365"/>
      <c r="Y869" s="365"/>
      <c r="Z869" s="365"/>
      <c r="AA869" s="365"/>
      <c r="AB869" s="365"/>
      <c r="AC869" s="365"/>
      <c r="AD869" s="365"/>
      <c r="AF869" s="365"/>
      <c r="AG869" s="365"/>
      <c r="AH869" s="365"/>
      <c r="AI869" s="365"/>
      <c r="AJ869" s="365"/>
      <c r="AK869" s="365"/>
      <c r="AL869" s="365"/>
      <c r="AM869" s="365"/>
      <c r="AN869" s="365"/>
      <c r="AO869" s="365"/>
      <c r="AP869" s="365"/>
      <c r="AQ869" s="365"/>
      <c r="AR869" s="365"/>
      <c r="AS869" s="365"/>
      <c r="AT869" s="365"/>
      <c r="AU869" s="365"/>
      <c r="AV869" s="365"/>
      <c r="AW869" s="365"/>
      <c r="AX869" s="365"/>
      <c r="AY869" s="365"/>
      <c r="AZ869" s="365"/>
      <c r="BA869" s="365"/>
      <c r="BB869" s="365"/>
      <c r="BC869" s="365"/>
      <c r="BD869" s="365"/>
      <c r="BE869" s="365"/>
      <c r="BF869" s="365"/>
      <c r="BG869" s="365"/>
      <c r="BH869" s="365"/>
      <c r="BI869" s="365"/>
    </row>
    <row r="870" spans="1:61" ht="11.4" customHeight="1" x14ac:dyDescent="0.3">
      <c r="A870" s="551" t="s">
        <v>5548</v>
      </c>
      <c r="B870" s="552"/>
      <c r="C870" s="552"/>
      <c r="D870" s="552"/>
      <c r="E870" s="552"/>
      <c r="F870" s="552"/>
      <c r="G870" s="553"/>
      <c r="H870" s="551" t="s">
        <v>5549</v>
      </c>
      <c r="I870" s="552"/>
      <c r="J870" s="552"/>
      <c r="K870" s="552"/>
      <c r="L870" s="552"/>
      <c r="M870" s="552"/>
      <c r="N870" s="552"/>
      <c r="O870" s="553"/>
      <c r="P870" s="646" t="s">
        <v>167</v>
      </c>
      <c r="Q870" s="647"/>
      <c r="R870" s="647"/>
      <c r="S870" s="648"/>
      <c r="T870" s="545" t="s">
        <v>5550</v>
      </c>
      <c r="U870" s="546"/>
      <c r="V870" s="546"/>
      <c r="W870" s="547"/>
      <c r="X870" s="545" t="s">
        <v>5551</v>
      </c>
      <c r="Y870" s="546"/>
      <c r="Z870" s="546"/>
      <c r="AA870" s="546"/>
      <c r="AB870" s="547"/>
      <c r="AC870" s="545" t="s">
        <v>5552</v>
      </c>
      <c r="AD870" s="547"/>
      <c r="AF870" s="551" t="s">
        <v>5548</v>
      </c>
      <c r="AG870" s="552"/>
      <c r="AH870" s="552"/>
      <c r="AI870" s="552"/>
      <c r="AJ870" s="552"/>
      <c r="AK870" s="552"/>
      <c r="AL870" s="553"/>
      <c r="AM870" s="551" t="s">
        <v>5549</v>
      </c>
      <c r="AN870" s="552"/>
      <c r="AO870" s="552"/>
      <c r="AP870" s="552"/>
      <c r="AQ870" s="552"/>
      <c r="AR870" s="552"/>
      <c r="AS870" s="552"/>
      <c r="AT870" s="553"/>
      <c r="AU870" s="554" t="s">
        <v>167</v>
      </c>
      <c r="AV870" s="563"/>
      <c r="AW870" s="563"/>
      <c r="AX870" s="555"/>
      <c r="AY870" s="539" t="s">
        <v>5550</v>
      </c>
      <c r="AZ870" s="540"/>
      <c r="BA870" s="540"/>
      <c r="BB870" s="541"/>
      <c r="BC870" s="539" t="s">
        <v>5551</v>
      </c>
      <c r="BD870" s="540"/>
      <c r="BE870" s="540"/>
      <c r="BF870" s="540"/>
      <c r="BG870" s="541"/>
      <c r="BH870" s="539" t="s">
        <v>5552</v>
      </c>
      <c r="BI870" s="541"/>
    </row>
    <row r="871" spans="1:61" ht="11.4" customHeight="1" x14ac:dyDescent="0.3">
      <c r="A871" s="521" t="s">
        <v>5585</v>
      </c>
      <c r="B871" s="522"/>
      <c r="C871" s="522"/>
      <c r="D871" s="522"/>
      <c r="E871" s="522"/>
      <c r="F871" s="522"/>
      <c r="G871" s="523"/>
      <c r="H871" s="521" t="s">
        <v>5586</v>
      </c>
      <c r="I871" s="522"/>
      <c r="J871" s="522"/>
      <c r="K871" s="522"/>
      <c r="L871" s="522"/>
      <c r="M871" s="522"/>
      <c r="N871" s="522"/>
      <c r="O871" s="523"/>
      <c r="P871" s="649" t="s">
        <v>79</v>
      </c>
      <c r="Q871" s="650"/>
      <c r="R871" s="650"/>
      <c r="S871" s="651"/>
      <c r="T871" s="608">
        <f>ROUND(AY871*(1-'COMP IMPLANTAÇÃO'!$AI$1),2)</f>
        <v>0.53</v>
      </c>
      <c r="U871" s="609"/>
      <c r="V871" s="609"/>
      <c r="W871" s="610"/>
      <c r="X871" s="611">
        <v>0.96009999999999995</v>
      </c>
      <c r="Y871" s="612"/>
      <c r="Z871" s="612"/>
      <c r="AA871" s="612"/>
      <c r="AB871" s="613"/>
      <c r="AC871" s="655">
        <f t="shared" ref="AC871:AC874" si="179">TRUNC(T871*X871,2)</f>
        <v>0.5</v>
      </c>
      <c r="AD871" s="656"/>
      <c r="AF871" s="521" t="s">
        <v>5585</v>
      </c>
      <c r="AG871" s="522"/>
      <c r="AH871" s="522"/>
      <c r="AI871" s="522"/>
      <c r="AJ871" s="522"/>
      <c r="AK871" s="522"/>
      <c r="AL871" s="523"/>
      <c r="AM871" s="521" t="s">
        <v>5586</v>
      </c>
      <c r="AN871" s="522"/>
      <c r="AO871" s="522"/>
      <c r="AP871" s="522"/>
      <c r="AQ871" s="522"/>
      <c r="AR871" s="522"/>
      <c r="AS871" s="522"/>
      <c r="AT871" s="523"/>
      <c r="AU871" s="524" t="s">
        <v>79</v>
      </c>
      <c r="AV871" s="564"/>
      <c r="AW871" s="564"/>
      <c r="AX871" s="525"/>
      <c r="AY871" s="535">
        <v>0.64</v>
      </c>
      <c r="AZ871" s="536"/>
      <c r="BA871" s="536"/>
      <c r="BB871" s="537"/>
      <c r="BC871" s="532">
        <v>0.96009999999999995</v>
      </c>
      <c r="BD871" s="533"/>
      <c r="BE871" s="533"/>
      <c r="BF871" s="533"/>
      <c r="BG871" s="534"/>
      <c r="BH871" s="529">
        <f t="shared" ref="BH871:BH874" si="180">AY871*BC871</f>
        <v>0.61446400000000001</v>
      </c>
      <c r="BI871" s="531"/>
    </row>
    <row r="872" spans="1:61" ht="11.4" customHeight="1" x14ac:dyDescent="0.3">
      <c r="A872" s="521" t="s">
        <v>5583</v>
      </c>
      <c r="B872" s="522"/>
      <c r="C872" s="522"/>
      <c r="D872" s="522"/>
      <c r="E872" s="522"/>
      <c r="F872" s="522"/>
      <c r="G872" s="523"/>
      <c r="H872" s="521" t="s">
        <v>5584</v>
      </c>
      <c r="I872" s="522"/>
      <c r="J872" s="522"/>
      <c r="K872" s="522"/>
      <c r="L872" s="522"/>
      <c r="M872" s="522"/>
      <c r="N872" s="522"/>
      <c r="O872" s="523"/>
      <c r="P872" s="649" t="s">
        <v>72</v>
      </c>
      <c r="Q872" s="650"/>
      <c r="R872" s="650"/>
      <c r="S872" s="651"/>
      <c r="T872" s="608">
        <f>ROUND(AY872*(1-'COMP IMPLANTAÇÃO'!$AI$1),2)</f>
        <v>139.51</v>
      </c>
      <c r="U872" s="609"/>
      <c r="V872" s="609"/>
      <c r="W872" s="610"/>
      <c r="X872" s="611">
        <v>2.5999999999999999E-3</v>
      </c>
      <c r="Y872" s="612"/>
      <c r="Z872" s="612"/>
      <c r="AA872" s="612"/>
      <c r="AB872" s="613"/>
      <c r="AC872" s="655">
        <f t="shared" si="179"/>
        <v>0.36</v>
      </c>
      <c r="AD872" s="656"/>
      <c r="AF872" s="521" t="s">
        <v>5583</v>
      </c>
      <c r="AG872" s="522"/>
      <c r="AH872" s="522"/>
      <c r="AI872" s="522"/>
      <c r="AJ872" s="522"/>
      <c r="AK872" s="522"/>
      <c r="AL872" s="523"/>
      <c r="AM872" s="521" t="s">
        <v>5584</v>
      </c>
      <c r="AN872" s="522"/>
      <c r="AO872" s="522"/>
      <c r="AP872" s="522"/>
      <c r="AQ872" s="522"/>
      <c r="AR872" s="522"/>
      <c r="AS872" s="522"/>
      <c r="AT872" s="523"/>
      <c r="AU872" s="524" t="s">
        <v>72</v>
      </c>
      <c r="AV872" s="564"/>
      <c r="AW872" s="564"/>
      <c r="AX872" s="525"/>
      <c r="AY872" s="529">
        <v>168.09</v>
      </c>
      <c r="AZ872" s="530"/>
      <c r="BA872" s="530"/>
      <c r="BB872" s="531"/>
      <c r="BC872" s="532">
        <v>2.5999999999999999E-3</v>
      </c>
      <c r="BD872" s="533"/>
      <c r="BE872" s="533"/>
      <c r="BF872" s="533"/>
      <c r="BG872" s="534"/>
      <c r="BH872" s="529">
        <f t="shared" si="180"/>
        <v>0.43703399999999998</v>
      </c>
      <c r="BI872" s="531"/>
    </row>
    <row r="873" spans="1:61" ht="11.4" customHeight="1" x14ac:dyDescent="0.3">
      <c r="A873" s="521" t="s">
        <v>5650</v>
      </c>
      <c r="B873" s="522"/>
      <c r="C873" s="522"/>
      <c r="D873" s="522"/>
      <c r="E873" s="522"/>
      <c r="F873" s="522"/>
      <c r="G873" s="523"/>
      <c r="H873" s="521" t="s">
        <v>5651</v>
      </c>
      <c r="I873" s="522"/>
      <c r="J873" s="522"/>
      <c r="K873" s="522"/>
      <c r="L873" s="522"/>
      <c r="M873" s="522"/>
      <c r="N873" s="522"/>
      <c r="O873" s="523"/>
      <c r="P873" s="649" t="s">
        <v>79</v>
      </c>
      <c r="Q873" s="650"/>
      <c r="R873" s="650"/>
      <c r="S873" s="651"/>
      <c r="T873" s="608">
        <f>ROUND(AY873*(1-'COMP IMPLANTAÇÃO'!$AI$1),2)</f>
        <v>6.47</v>
      </c>
      <c r="U873" s="609"/>
      <c r="V873" s="609"/>
      <c r="W873" s="610"/>
      <c r="X873" s="611">
        <v>2.9700000000000001E-2</v>
      </c>
      <c r="Y873" s="612"/>
      <c r="Z873" s="612"/>
      <c r="AA873" s="612"/>
      <c r="AB873" s="613"/>
      <c r="AC873" s="655">
        <f t="shared" si="179"/>
        <v>0.19</v>
      </c>
      <c r="AD873" s="656"/>
      <c r="AF873" s="521" t="s">
        <v>5650</v>
      </c>
      <c r="AG873" s="522"/>
      <c r="AH873" s="522"/>
      <c r="AI873" s="522"/>
      <c r="AJ873" s="522"/>
      <c r="AK873" s="522"/>
      <c r="AL873" s="523"/>
      <c r="AM873" s="521" t="s">
        <v>5651</v>
      </c>
      <c r="AN873" s="522"/>
      <c r="AO873" s="522"/>
      <c r="AP873" s="522"/>
      <c r="AQ873" s="522"/>
      <c r="AR873" s="522"/>
      <c r="AS873" s="522"/>
      <c r="AT873" s="523"/>
      <c r="AU873" s="524" t="s">
        <v>79</v>
      </c>
      <c r="AV873" s="564"/>
      <c r="AW873" s="564"/>
      <c r="AX873" s="525"/>
      <c r="AY873" s="535">
        <v>7.8</v>
      </c>
      <c r="AZ873" s="536"/>
      <c r="BA873" s="536"/>
      <c r="BB873" s="537"/>
      <c r="BC873" s="532">
        <v>2.9700000000000001E-2</v>
      </c>
      <c r="BD873" s="533"/>
      <c r="BE873" s="533"/>
      <c r="BF873" s="533"/>
      <c r="BG873" s="534"/>
      <c r="BH873" s="529">
        <f t="shared" si="180"/>
        <v>0.23166</v>
      </c>
      <c r="BI873" s="531"/>
    </row>
    <row r="874" spans="1:61" ht="11.4" customHeight="1" x14ac:dyDescent="0.3">
      <c r="A874" s="521" t="s">
        <v>5646</v>
      </c>
      <c r="B874" s="522"/>
      <c r="C874" s="522"/>
      <c r="D874" s="522"/>
      <c r="E874" s="522"/>
      <c r="F874" s="522"/>
      <c r="G874" s="523"/>
      <c r="H874" s="521" t="s">
        <v>5647</v>
      </c>
      <c r="I874" s="522"/>
      <c r="J874" s="522"/>
      <c r="K874" s="522"/>
      <c r="L874" s="522"/>
      <c r="M874" s="522"/>
      <c r="N874" s="522"/>
      <c r="O874" s="523"/>
      <c r="P874" s="649" t="s">
        <v>67</v>
      </c>
      <c r="Q874" s="650"/>
      <c r="R874" s="650"/>
      <c r="S874" s="651"/>
      <c r="T874" s="608">
        <f>ROUND(AY874*(1-'COMP IMPLANTAÇÃO'!$AI$1),2)</f>
        <v>354.83</v>
      </c>
      <c r="U874" s="609"/>
      <c r="V874" s="609"/>
      <c r="W874" s="610"/>
      <c r="X874" s="611">
        <v>0.105</v>
      </c>
      <c r="Y874" s="612"/>
      <c r="Z874" s="612"/>
      <c r="AA874" s="612"/>
      <c r="AB874" s="613"/>
      <c r="AC874" s="655">
        <f t="shared" si="179"/>
        <v>37.25</v>
      </c>
      <c r="AD874" s="656"/>
      <c r="AF874" s="521" t="s">
        <v>5646</v>
      </c>
      <c r="AG874" s="522"/>
      <c r="AH874" s="522"/>
      <c r="AI874" s="522"/>
      <c r="AJ874" s="522"/>
      <c r="AK874" s="522"/>
      <c r="AL874" s="523"/>
      <c r="AM874" s="521" t="s">
        <v>5647</v>
      </c>
      <c r="AN874" s="522"/>
      <c r="AO874" s="522"/>
      <c r="AP874" s="522"/>
      <c r="AQ874" s="522"/>
      <c r="AR874" s="522"/>
      <c r="AS874" s="522"/>
      <c r="AT874" s="523"/>
      <c r="AU874" s="524" t="s">
        <v>67</v>
      </c>
      <c r="AV874" s="564"/>
      <c r="AW874" s="564"/>
      <c r="AX874" s="525"/>
      <c r="AY874" s="529">
        <v>427.5</v>
      </c>
      <c r="AZ874" s="530"/>
      <c r="BA874" s="530"/>
      <c r="BB874" s="531"/>
      <c r="BC874" s="532">
        <v>0.105</v>
      </c>
      <c r="BD874" s="533"/>
      <c r="BE874" s="533"/>
      <c r="BF874" s="533"/>
      <c r="BG874" s="534"/>
      <c r="BH874" s="529">
        <f t="shared" si="180"/>
        <v>44.887499999999996</v>
      </c>
      <c r="BI874" s="531"/>
    </row>
    <row r="875" spans="1:61" ht="11.4" customHeight="1" x14ac:dyDescent="0.3">
      <c r="A875" s="538" t="s">
        <v>5553</v>
      </c>
      <c r="B875" s="538"/>
      <c r="C875" s="538"/>
      <c r="D875" s="538"/>
      <c r="E875" s="538"/>
      <c r="F875" s="538"/>
      <c r="G875" s="538"/>
      <c r="H875" s="538"/>
      <c r="I875" s="538"/>
      <c r="J875" s="538"/>
      <c r="K875" s="538"/>
      <c r="L875" s="538"/>
      <c r="M875" s="538"/>
      <c r="N875" s="538"/>
      <c r="O875" s="538"/>
      <c r="P875" s="538"/>
      <c r="Q875" s="538"/>
      <c r="R875" s="538"/>
      <c r="S875" s="538"/>
      <c r="T875" s="538"/>
      <c r="U875" s="538"/>
      <c r="V875" s="538"/>
      <c r="W875" s="538"/>
      <c r="X875" s="538"/>
      <c r="Y875" s="617">
        <f>SUM(AC871:AD874)</f>
        <v>38.299999999999997</v>
      </c>
      <c r="Z875" s="618"/>
      <c r="AA875" s="618"/>
      <c r="AB875" s="618"/>
      <c r="AC875" s="618"/>
      <c r="AD875" s="619"/>
      <c r="AF875" s="538" t="s">
        <v>5553</v>
      </c>
      <c r="AG875" s="538"/>
      <c r="AH875" s="538"/>
      <c r="AI875" s="538"/>
      <c r="AJ875" s="538"/>
      <c r="AK875" s="538"/>
      <c r="AL875" s="538"/>
      <c r="AM875" s="538"/>
      <c r="AN875" s="538"/>
      <c r="AO875" s="538"/>
      <c r="AP875" s="538"/>
      <c r="AQ875" s="538"/>
      <c r="AR875" s="538"/>
      <c r="AS875" s="538"/>
      <c r="AT875" s="538"/>
      <c r="AU875" s="538"/>
      <c r="AV875" s="538"/>
      <c r="AW875" s="538"/>
      <c r="AX875" s="538"/>
      <c r="AY875" s="538"/>
      <c r="AZ875" s="538"/>
      <c r="BA875" s="538"/>
      <c r="BB875" s="538"/>
      <c r="BC875" s="538"/>
      <c r="BD875" s="526">
        <f>SUM(BH871:BI874)</f>
        <v>46.170657999999996</v>
      </c>
      <c r="BE875" s="527"/>
      <c r="BF875" s="527"/>
      <c r="BG875" s="527"/>
      <c r="BH875" s="527"/>
      <c r="BI875" s="528"/>
    </row>
    <row r="876" spans="1:61" ht="10.8" customHeight="1" x14ac:dyDescent="0.3">
      <c r="A876" s="365"/>
      <c r="B876" s="365"/>
      <c r="C876" s="365"/>
      <c r="D876" s="365"/>
      <c r="E876" s="365"/>
      <c r="F876" s="365"/>
      <c r="G876" s="365"/>
      <c r="H876" s="365"/>
      <c r="I876" s="365"/>
      <c r="J876" s="365"/>
      <c r="K876" s="365"/>
      <c r="L876" s="365"/>
      <c r="M876" s="365"/>
      <c r="N876" s="365"/>
      <c r="O876" s="365"/>
      <c r="P876" s="365"/>
      <c r="Q876" s="365"/>
      <c r="R876" s="365"/>
      <c r="S876" s="365"/>
      <c r="T876" s="365"/>
      <c r="U876" s="365"/>
      <c r="V876" s="365"/>
      <c r="W876" s="365"/>
      <c r="X876" s="365"/>
      <c r="Y876" s="365"/>
      <c r="Z876" s="365"/>
      <c r="AA876" s="365"/>
      <c r="AB876" s="365"/>
      <c r="AC876" s="365"/>
      <c r="AD876" s="365"/>
      <c r="AF876" s="365"/>
      <c r="AG876" s="365"/>
      <c r="AH876" s="365"/>
      <c r="AI876" s="365"/>
      <c r="AJ876" s="365"/>
      <c r="AK876" s="365"/>
      <c r="AL876" s="365"/>
      <c r="AM876" s="365"/>
      <c r="AN876" s="365"/>
      <c r="AO876" s="365"/>
      <c r="AP876" s="365"/>
      <c r="AQ876" s="365"/>
      <c r="AR876" s="365"/>
      <c r="AS876" s="365"/>
      <c r="AT876" s="365"/>
      <c r="AU876" s="365"/>
      <c r="AV876" s="365"/>
      <c r="AW876" s="365"/>
      <c r="AX876" s="365"/>
      <c r="AY876" s="365"/>
      <c r="AZ876" s="365"/>
      <c r="BA876" s="365"/>
      <c r="BB876" s="365"/>
      <c r="BC876" s="365"/>
      <c r="BD876" s="365"/>
      <c r="BE876" s="365"/>
      <c r="BF876" s="365"/>
      <c r="BG876" s="365"/>
      <c r="BH876" s="365"/>
      <c r="BI876" s="365"/>
    </row>
    <row r="877" spans="1:61" ht="11.4" customHeight="1" x14ac:dyDescent="0.3">
      <c r="A877" s="539" t="s">
        <v>5554</v>
      </c>
      <c r="B877" s="540"/>
      <c r="C877" s="540"/>
      <c r="D877" s="540"/>
      <c r="E877" s="540"/>
      <c r="F877" s="540"/>
      <c r="G877" s="540"/>
      <c r="H877" s="540"/>
      <c r="I877" s="540"/>
      <c r="J877" s="540"/>
      <c r="K877" s="540"/>
      <c r="L877" s="540"/>
      <c r="M877" s="540"/>
      <c r="N877" s="540"/>
      <c r="O877" s="540"/>
      <c r="P877" s="540"/>
      <c r="Q877" s="540"/>
      <c r="R877" s="540"/>
      <c r="S877" s="540"/>
      <c r="T877" s="540"/>
      <c r="U877" s="540"/>
      <c r="V877" s="540"/>
      <c r="W877" s="540"/>
      <c r="X877" s="541"/>
      <c r="Y877" s="632">
        <f>Y875+Y868</f>
        <v>50.879999999999995</v>
      </c>
      <c r="Z877" s="633"/>
      <c r="AA877" s="633"/>
      <c r="AB877" s="633"/>
      <c r="AC877" s="633"/>
      <c r="AD877" s="634"/>
      <c r="AF877" s="539" t="s">
        <v>5554</v>
      </c>
      <c r="AG877" s="540"/>
      <c r="AH877" s="540"/>
      <c r="AI877" s="540"/>
      <c r="AJ877" s="540"/>
      <c r="AK877" s="540"/>
      <c r="AL877" s="540"/>
      <c r="AM877" s="540"/>
      <c r="AN877" s="540"/>
      <c r="AO877" s="540"/>
      <c r="AP877" s="540"/>
      <c r="AQ877" s="540"/>
      <c r="AR877" s="540"/>
      <c r="AS877" s="540"/>
      <c r="AT877" s="540"/>
      <c r="AU877" s="540"/>
      <c r="AV877" s="540"/>
      <c r="AW877" s="540"/>
      <c r="AX877" s="540"/>
      <c r="AY877" s="540"/>
      <c r="AZ877" s="540"/>
      <c r="BA877" s="540"/>
      <c r="BB877" s="540"/>
      <c r="BC877" s="541"/>
      <c r="BD877" s="582">
        <f>BD875+BD868+0.01</f>
        <v>61.348817999999994</v>
      </c>
      <c r="BE877" s="583"/>
      <c r="BF877" s="583"/>
      <c r="BG877" s="583"/>
      <c r="BH877" s="583"/>
      <c r="BI877" s="584"/>
    </row>
    <row r="878" spans="1:61" ht="11.4" customHeight="1" x14ac:dyDescent="0.3">
      <c r="A878" s="539" t="s">
        <v>8256</v>
      </c>
      <c r="B878" s="540"/>
      <c r="C878" s="540"/>
      <c r="D878" s="540"/>
      <c r="E878" s="540"/>
      <c r="F878" s="540"/>
      <c r="G878" s="540"/>
      <c r="H878" s="540"/>
      <c r="I878" s="540"/>
      <c r="J878" s="540"/>
      <c r="K878" s="540"/>
      <c r="L878" s="540"/>
      <c r="M878" s="540"/>
      <c r="N878" s="540"/>
      <c r="O878" s="540"/>
      <c r="P878" s="540"/>
      <c r="Q878" s="540"/>
      <c r="R878" s="540"/>
      <c r="S878" s="540"/>
      <c r="T878" s="540"/>
      <c r="U878" s="540"/>
      <c r="V878" s="540"/>
      <c r="W878" s="540"/>
      <c r="X878" s="303">
        <v>0.25069999999999998</v>
      </c>
      <c r="Y878" s="548">
        <f>TRUNC(Y877*X878,2)</f>
        <v>12.75</v>
      </c>
      <c r="Z878" s="549"/>
      <c r="AA878" s="549"/>
      <c r="AB878" s="549"/>
      <c r="AC878" s="549"/>
      <c r="AD878" s="550"/>
      <c r="AF878" s="539" t="s">
        <v>8256</v>
      </c>
      <c r="AG878" s="540"/>
      <c r="AH878" s="540"/>
      <c r="AI878" s="540"/>
      <c r="AJ878" s="540"/>
      <c r="AK878" s="540"/>
      <c r="AL878" s="540"/>
      <c r="AM878" s="540"/>
      <c r="AN878" s="540"/>
      <c r="AO878" s="540"/>
      <c r="AP878" s="540"/>
      <c r="AQ878" s="540"/>
      <c r="AR878" s="540"/>
      <c r="AS878" s="540"/>
      <c r="AT878" s="540"/>
      <c r="AU878" s="540"/>
      <c r="AV878" s="540"/>
      <c r="AW878" s="540"/>
      <c r="AX878" s="540"/>
      <c r="AY878" s="540"/>
      <c r="AZ878" s="540"/>
      <c r="BA878" s="540"/>
      <c r="BB878" s="540"/>
      <c r="BC878" s="275">
        <v>0.25069999999999998</v>
      </c>
      <c r="BD878" s="590">
        <f>BD877*BC878</f>
        <v>15.380148672599997</v>
      </c>
      <c r="BE878" s="591"/>
      <c r="BF878" s="591"/>
      <c r="BG878" s="591"/>
      <c r="BH878" s="591"/>
      <c r="BI878" s="592"/>
    </row>
    <row r="879" spans="1:61" ht="11.4" customHeight="1" x14ac:dyDescent="0.3">
      <c r="A879" s="539" t="s">
        <v>5555</v>
      </c>
      <c r="B879" s="540"/>
      <c r="C879" s="540"/>
      <c r="D879" s="540"/>
      <c r="E879" s="540"/>
      <c r="F879" s="540"/>
      <c r="G879" s="540"/>
      <c r="H879" s="540"/>
      <c r="I879" s="540"/>
      <c r="J879" s="540"/>
      <c r="K879" s="540"/>
      <c r="L879" s="540"/>
      <c r="M879" s="540"/>
      <c r="N879" s="540"/>
      <c r="O879" s="540"/>
      <c r="P879" s="540"/>
      <c r="Q879" s="540"/>
      <c r="R879" s="540"/>
      <c r="S879" s="540"/>
      <c r="T879" s="540"/>
      <c r="U879" s="540"/>
      <c r="V879" s="540"/>
      <c r="W879" s="540"/>
      <c r="X879" s="541"/>
      <c r="Y879" s="632">
        <f>Y878+Y877</f>
        <v>63.629999999999995</v>
      </c>
      <c r="Z879" s="633"/>
      <c r="AA879" s="633"/>
      <c r="AB879" s="633"/>
      <c r="AC879" s="633"/>
      <c r="AD879" s="634"/>
      <c r="AF879" s="539" t="s">
        <v>5555</v>
      </c>
      <c r="AG879" s="540"/>
      <c r="AH879" s="540"/>
      <c r="AI879" s="540"/>
      <c r="AJ879" s="540"/>
      <c r="AK879" s="540"/>
      <c r="AL879" s="540"/>
      <c r="AM879" s="540"/>
      <c r="AN879" s="540"/>
      <c r="AO879" s="540"/>
      <c r="AP879" s="540"/>
      <c r="AQ879" s="540"/>
      <c r="AR879" s="540"/>
      <c r="AS879" s="540"/>
      <c r="AT879" s="540"/>
      <c r="AU879" s="540"/>
      <c r="AV879" s="540"/>
      <c r="AW879" s="540"/>
      <c r="AX879" s="540"/>
      <c r="AY879" s="540"/>
      <c r="AZ879" s="540"/>
      <c r="BA879" s="540"/>
      <c r="BB879" s="540"/>
      <c r="BC879" s="541"/>
      <c r="BD879" s="582">
        <f>BD878+BD877-0.01</f>
        <v>76.71896667259999</v>
      </c>
      <c r="BE879" s="583"/>
      <c r="BF879" s="583"/>
      <c r="BG879" s="583"/>
      <c r="BH879" s="583"/>
      <c r="BI879" s="584"/>
    </row>
    <row r="880" spans="1:61" ht="10.8" customHeight="1" x14ac:dyDescent="0.3">
      <c r="A880" s="365"/>
      <c r="B880" s="365"/>
      <c r="C880" s="365"/>
      <c r="D880" s="365"/>
      <c r="E880" s="365"/>
      <c r="F880" s="365"/>
      <c r="G880" s="365"/>
      <c r="H880" s="365"/>
      <c r="I880" s="365"/>
      <c r="J880" s="365"/>
      <c r="K880" s="365"/>
      <c r="L880" s="365"/>
      <c r="M880" s="365"/>
      <c r="N880" s="365"/>
      <c r="O880" s="365"/>
      <c r="P880" s="365"/>
      <c r="Q880" s="365"/>
      <c r="R880" s="365"/>
      <c r="S880" s="365"/>
      <c r="T880" s="365"/>
      <c r="U880" s="365"/>
      <c r="V880" s="365"/>
      <c r="W880" s="365"/>
      <c r="X880" s="365"/>
      <c r="Y880" s="365"/>
      <c r="Z880" s="365"/>
      <c r="AA880" s="365"/>
      <c r="AB880" s="365"/>
      <c r="AC880" s="365"/>
      <c r="AD880" s="365"/>
      <c r="AF880" s="365"/>
      <c r="AG880" s="365"/>
      <c r="AH880" s="365"/>
      <c r="AI880" s="365"/>
      <c r="AJ880" s="365"/>
      <c r="AK880" s="365"/>
      <c r="AL880" s="365"/>
      <c r="AM880" s="365"/>
      <c r="AN880" s="365"/>
      <c r="AO880" s="365"/>
      <c r="AP880" s="365"/>
      <c r="AQ880" s="365"/>
      <c r="AR880" s="365"/>
      <c r="AS880" s="365"/>
      <c r="AT880" s="365"/>
      <c r="AU880" s="365"/>
      <c r="AV880" s="365"/>
      <c r="AW880" s="365"/>
      <c r="AX880" s="365"/>
      <c r="AY880" s="365"/>
      <c r="AZ880" s="365"/>
      <c r="BA880" s="365"/>
      <c r="BB880" s="365"/>
      <c r="BC880" s="365"/>
      <c r="BD880" s="365"/>
      <c r="BE880" s="365"/>
      <c r="BF880" s="365"/>
      <c r="BG880" s="365"/>
      <c r="BH880" s="365"/>
      <c r="BI880" s="365"/>
    </row>
    <row r="881" spans="1:61" ht="13.35" customHeight="1" x14ac:dyDescent="0.3">
      <c r="A881" s="520" t="s">
        <v>5556</v>
      </c>
      <c r="B881" s="520"/>
      <c r="C881" s="520"/>
      <c r="D881" s="520"/>
      <c r="E881" s="520"/>
      <c r="F881" s="520" t="s">
        <v>7091</v>
      </c>
      <c r="G881" s="520"/>
      <c r="H881" s="520"/>
      <c r="I881" s="520"/>
      <c r="J881" s="520"/>
      <c r="K881" s="520"/>
      <c r="L881" s="520"/>
      <c r="M881" s="520"/>
      <c r="N881" s="520"/>
      <c r="O881" s="520"/>
      <c r="P881" s="520"/>
      <c r="Q881" s="520"/>
      <c r="R881" s="520"/>
      <c r="S881" s="520"/>
      <c r="T881" s="520"/>
      <c r="U881" s="520"/>
      <c r="V881" s="520"/>
      <c r="W881" s="520"/>
      <c r="X881" s="520"/>
      <c r="Y881" s="520"/>
      <c r="Z881" s="520"/>
      <c r="AA881" s="520"/>
      <c r="AB881" s="520"/>
      <c r="AC881" s="520"/>
      <c r="AD881" s="520"/>
      <c r="AF881" s="520" t="s">
        <v>5556</v>
      </c>
      <c r="AG881" s="520"/>
      <c r="AH881" s="520"/>
      <c r="AI881" s="520"/>
      <c r="AJ881" s="520"/>
      <c r="AK881" s="520" t="s">
        <v>7091</v>
      </c>
      <c r="AL881" s="520"/>
      <c r="AM881" s="520"/>
      <c r="AN881" s="520"/>
      <c r="AO881" s="520"/>
      <c r="AP881" s="520"/>
      <c r="AQ881" s="520"/>
      <c r="AR881" s="520"/>
      <c r="AS881" s="520"/>
      <c r="AT881" s="520"/>
      <c r="AU881" s="520"/>
      <c r="AV881" s="520"/>
      <c r="AW881" s="520"/>
      <c r="AX881" s="520"/>
      <c r="AY881" s="520"/>
      <c r="AZ881" s="520"/>
      <c r="BA881" s="520"/>
      <c r="BB881" s="520"/>
      <c r="BC881" s="520"/>
      <c r="BD881" s="520"/>
      <c r="BE881" s="520"/>
      <c r="BF881" s="520"/>
      <c r="BG881" s="520"/>
      <c r="BH881" s="520"/>
      <c r="BI881" s="520"/>
    </row>
    <row r="882" spans="1:61" ht="10.8" customHeight="1" x14ac:dyDescent="0.3">
      <c r="A882" s="365"/>
      <c r="B882" s="365"/>
      <c r="C882" s="365"/>
      <c r="D882" s="365"/>
      <c r="E882" s="365"/>
      <c r="F882" s="365"/>
      <c r="G882" s="365"/>
      <c r="H882" s="365"/>
      <c r="I882" s="365"/>
      <c r="J882" s="365"/>
      <c r="K882" s="365"/>
      <c r="L882" s="365"/>
      <c r="M882" s="365"/>
      <c r="N882" s="365"/>
      <c r="O882" s="365"/>
      <c r="P882" s="365"/>
      <c r="Q882" s="365"/>
      <c r="R882" s="365"/>
      <c r="S882" s="365"/>
      <c r="T882" s="365"/>
      <c r="U882" s="365"/>
      <c r="V882" s="365"/>
      <c r="W882" s="365"/>
      <c r="X882" s="365"/>
      <c r="Y882" s="365"/>
      <c r="Z882" s="365"/>
      <c r="AA882" s="365"/>
      <c r="AB882" s="365"/>
      <c r="AC882" s="365"/>
      <c r="AD882" s="365"/>
      <c r="AF882" s="365"/>
      <c r="AG882" s="365"/>
      <c r="AH882" s="365"/>
      <c r="AI882" s="365"/>
      <c r="AJ882" s="365"/>
      <c r="AK882" s="365"/>
      <c r="AL882" s="365"/>
      <c r="AM882" s="365"/>
      <c r="AN882" s="365"/>
      <c r="AO882" s="365"/>
      <c r="AP882" s="365"/>
      <c r="AQ882" s="365"/>
      <c r="AR882" s="365"/>
      <c r="AS882" s="365"/>
      <c r="AT882" s="365"/>
      <c r="AU882" s="365"/>
      <c r="AV882" s="365"/>
      <c r="AW882" s="365"/>
      <c r="AX882" s="365"/>
      <c r="AY882" s="365"/>
      <c r="AZ882" s="365"/>
      <c r="BA882" s="365"/>
      <c r="BB882" s="365"/>
      <c r="BC882" s="365"/>
      <c r="BD882" s="365"/>
      <c r="BE882" s="365"/>
      <c r="BF882" s="365"/>
      <c r="BG882" s="365"/>
      <c r="BH882" s="365"/>
      <c r="BI882" s="365"/>
    </row>
    <row r="883" spans="1:61" ht="22.95" customHeight="1" x14ac:dyDescent="0.3">
      <c r="A883" s="365" t="s">
        <v>6967</v>
      </c>
      <c r="B883" s="365"/>
      <c r="C883" s="365"/>
      <c r="D883" s="365"/>
      <c r="E883" s="365"/>
      <c r="F883" s="365"/>
      <c r="G883" s="365"/>
      <c r="H883" s="365"/>
      <c r="I883" s="365"/>
      <c r="J883" s="365"/>
      <c r="K883" s="365"/>
      <c r="L883" s="365"/>
      <c r="M883" s="365"/>
      <c r="N883" s="365"/>
      <c r="O883" s="365"/>
      <c r="P883" s="365"/>
      <c r="Q883" s="365"/>
      <c r="R883" s="365"/>
      <c r="S883" s="365"/>
      <c r="T883" s="365"/>
      <c r="U883" s="365"/>
      <c r="V883" s="365"/>
      <c r="W883" s="365"/>
      <c r="X883" s="365"/>
      <c r="Y883" s="637" t="s">
        <v>5547</v>
      </c>
      <c r="Z883" s="637"/>
      <c r="AA883" s="637"/>
      <c r="AB883" s="637"/>
      <c r="AC883" s="637"/>
      <c r="AD883" s="637"/>
      <c r="AF883" s="365" t="s">
        <v>6967</v>
      </c>
      <c r="AG883" s="365"/>
      <c r="AH883" s="365"/>
      <c r="AI883" s="365"/>
      <c r="AJ883" s="365"/>
      <c r="AK883" s="365"/>
      <c r="AL883" s="365"/>
      <c r="AM883" s="365"/>
      <c r="AN883" s="365"/>
      <c r="AO883" s="365"/>
      <c r="AP883" s="365"/>
      <c r="AQ883" s="365"/>
      <c r="AR883" s="365"/>
      <c r="AS883" s="365"/>
      <c r="AT883" s="365"/>
      <c r="AU883" s="365"/>
      <c r="AV883" s="365"/>
      <c r="AW883" s="365"/>
      <c r="AX883" s="365"/>
      <c r="AY883" s="365"/>
      <c r="AZ883" s="365"/>
      <c r="BA883" s="365"/>
      <c r="BB883" s="365"/>
      <c r="BC883" s="365"/>
      <c r="BD883" s="365" t="s">
        <v>5547</v>
      </c>
      <c r="BE883" s="365"/>
      <c r="BF883" s="365"/>
      <c r="BG883" s="365"/>
      <c r="BH883" s="365"/>
      <c r="BI883" s="365"/>
    </row>
    <row r="884" spans="1:61" ht="10.8" customHeight="1" x14ac:dyDescent="0.3">
      <c r="A884" s="365"/>
      <c r="B884" s="365"/>
      <c r="C884" s="365"/>
      <c r="D884" s="365"/>
      <c r="E884" s="365"/>
      <c r="F884" s="365"/>
      <c r="G884" s="365"/>
      <c r="H884" s="365"/>
      <c r="I884" s="365"/>
      <c r="J884" s="365"/>
      <c r="K884" s="365"/>
      <c r="L884" s="365"/>
      <c r="M884" s="365"/>
      <c r="N884" s="365"/>
      <c r="O884" s="365"/>
      <c r="P884" s="365"/>
      <c r="Q884" s="365"/>
      <c r="R884" s="365"/>
      <c r="S884" s="365"/>
      <c r="T884" s="365"/>
      <c r="U884" s="365"/>
      <c r="V884" s="365"/>
      <c r="W884" s="365"/>
      <c r="X884" s="365"/>
      <c r="Y884" s="365"/>
      <c r="Z884" s="365"/>
      <c r="AA884" s="365"/>
      <c r="AB884" s="365"/>
      <c r="AC884" s="365"/>
      <c r="AD884" s="365"/>
      <c r="AF884" s="365"/>
      <c r="AG884" s="365"/>
      <c r="AH884" s="365"/>
      <c r="AI884" s="365"/>
      <c r="AJ884" s="365"/>
      <c r="AK884" s="365"/>
      <c r="AL884" s="365"/>
      <c r="AM884" s="365"/>
      <c r="AN884" s="365"/>
      <c r="AO884" s="365"/>
      <c r="AP884" s="365"/>
      <c r="AQ884" s="365"/>
      <c r="AR884" s="365"/>
      <c r="AS884" s="365"/>
      <c r="AT884" s="365"/>
      <c r="AU884" s="365"/>
      <c r="AV884" s="365"/>
      <c r="AW884" s="365"/>
      <c r="AX884" s="365"/>
      <c r="AY884" s="365"/>
      <c r="AZ884" s="365"/>
      <c r="BA884" s="365"/>
      <c r="BB884" s="365"/>
      <c r="BC884" s="365"/>
      <c r="BD884" s="365"/>
      <c r="BE884" s="365"/>
      <c r="BF884" s="365"/>
      <c r="BG884" s="365"/>
      <c r="BH884" s="365"/>
      <c r="BI884" s="365"/>
    </row>
    <row r="885" spans="1:61" ht="11.4" customHeight="1" x14ac:dyDescent="0.3">
      <c r="A885" s="551" t="s">
        <v>5548</v>
      </c>
      <c r="B885" s="552"/>
      <c r="C885" s="552"/>
      <c r="D885" s="552"/>
      <c r="E885" s="552"/>
      <c r="F885" s="552"/>
      <c r="G885" s="553"/>
      <c r="H885" s="551" t="s">
        <v>5557</v>
      </c>
      <c r="I885" s="552"/>
      <c r="J885" s="552"/>
      <c r="K885" s="552"/>
      <c r="L885" s="553"/>
      <c r="M885" s="545" t="s">
        <v>5558</v>
      </c>
      <c r="N885" s="547"/>
      <c r="O885" s="545" t="s">
        <v>5559</v>
      </c>
      <c r="P885" s="546"/>
      <c r="Q885" s="546"/>
      <c r="R885" s="547"/>
      <c r="S885" s="545" t="s">
        <v>5560</v>
      </c>
      <c r="T885" s="546"/>
      <c r="U885" s="546"/>
      <c r="V885" s="547"/>
      <c r="W885" s="545" t="s">
        <v>5551</v>
      </c>
      <c r="X885" s="546"/>
      <c r="Y885" s="546"/>
      <c r="Z885" s="546"/>
      <c r="AA885" s="547"/>
      <c r="AB885" s="545" t="s">
        <v>5561</v>
      </c>
      <c r="AC885" s="546"/>
      <c r="AD885" s="547"/>
      <c r="AF885" s="551" t="s">
        <v>5548</v>
      </c>
      <c r="AG885" s="552"/>
      <c r="AH885" s="552"/>
      <c r="AI885" s="552"/>
      <c r="AJ885" s="552"/>
      <c r="AK885" s="552"/>
      <c r="AL885" s="553"/>
      <c r="AM885" s="551" t="s">
        <v>5557</v>
      </c>
      <c r="AN885" s="552"/>
      <c r="AO885" s="552"/>
      <c r="AP885" s="552"/>
      <c r="AQ885" s="553"/>
      <c r="AR885" s="539" t="s">
        <v>5558</v>
      </c>
      <c r="AS885" s="541"/>
      <c r="AT885" s="539" t="s">
        <v>5559</v>
      </c>
      <c r="AU885" s="540"/>
      <c r="AV885" s="540"/>
      <c r="AW885" s="541"/>
      <c r="AX885" s="539" t="s">
        <v>5560</v>
      </c>
      <c r="AY885" s="540"/>
      <c r="AZ885" s="540"/>
      <c r="BA885" s="541"/>
      <c r="BB885" s="539" t="s">
        <v>5551</v>
      </c>
      <c r="BC885" s="540"/>
      <c r="BD885" s="540"/>
      <c r="BE885" s="540"/>
      <c r="BF885" s="541"/>
      <c r="BG885" s="539" t="s">
        <v>5561</v>
      </c>
      <c r="BH885" s="540"/>
      <c r="BI885" s="541"/>
    </row>
    <row r="886" spans="1:61" ht="11.4" customHeight="1" x14ac:dyDescent="0.3">
      <c r="A886" s="521" t="s">
        <v>5562</v>
      </c>
      <c r="B886" s="522"/>
      <c r="C886" s="522"/>
      <c r="D886" s="522"/>
      <c r="E886" s="522"/>
      <c r="F886" s="522"/>
      <c r="G886" s="523"/>
      <c r="H886" s="521" t="s">
        <v>5563</v>
      </c>
      <c r="I886" s="522"/>
      <c r="J886" s="522"/>
      <c r="K886" s="522"/>
      <c r="L886" s="523"/>
      <c r="M886" s="673">
        <f>ROUND(AR886*(1-'COMP IMPLANTAÇÃO'!$AI$1),2)</f>
        <v>6.02</v>
      </c>
      <c r="N886" s="674"/>
      <c r="O886" s="673">
        <f t="shared" ref="O886:O887" si="181">TRUNC(M886*(1+(S886/100)),2)</f>
        <v>16.88</v>
      </c>
      <c r="P886" s="675"/>
      <c r="Q886" s="675"/>
      <c r="R886" s="674"/>
      <c r="S886" s="620">
        <v>180.43</v>
      </c>
      <c r="T886" s="621"/>
      <c r="U886" s="621"/>
      <c r="V886" s="622"/>
      <c r="W886" s="611">
        <v>0.14940000000000001</v>
      </c>
      <c r="X886" s="612"/>
      <c r="Y886" s="612"/>
      <c r="Z886" s="612"/>
      <c r="AA886" s="613"/>
      <c r="AB886" s="623">
        <f t="shared" ref="AB886:AB887" si="182">TRUNC(O886*W886,2)</f>
        <v>2.52</v>
      </c>
      <c r="AC886" s="624"/>
      <c r="AD886" s="625"/>
      <c r="AF886" s="521" t="s">
        <v>5562</v>
      </c>
      <c r="AG886" s="522"/>
      <c r="AH886" s="522"/>
      <c r="AI886" s="522"/>
      <c r="AJ886" s="522"/>
      <c r="AK886" s="522"/>
      <c r="AL886" s="523"/>
      <c r="AM886" s="521" t="s">
        <v>5563</v>
      </c>
      <c r="AN886" s="522"/>
      <c r="AO886" s="522"/>
      <c r="AP886" s="522"/>
      <c r="AQ886" s="523"/>
      <c r="AR886" s="535">
        <v>7.25</v>
      </c>
      <c r="AS886" s="537"/>
      <c r="AT886" s="526">
        <v>20.329999999999998</v>
      </c>
      <c r="AU886" s="527"/>
      <c r="AV886" s="527"/>
      <c r="AW886" s="528"/>
      <c r="AX886" s="529">
        <v>180.43</v>
      </c>
      <c r="AY886" s="530"/>
      <c r="AZ886" s="530"/>
      <c r="BA886" s="531"/>
      <c r="BB886" s="532">
        <v>0.14940000000000001</v>
      </c>
      <c r="BC886" s="533"/>
      <c r="BD886" s="533"/>
      <c r="BE886" s="533"/>
      <c r="BF886" s="534"/>
      <c r="BG886" s="526">
        <f t="shared" ref="BG886:BG887" si="183">AT886*BB886</f>
        <v>3.0373019999999999</v>
      </c>
      <c r="BH886" s="527"/>
      <c r="BI886" s="528"/>
    </row>
    <row r="887" spans="1:61" ht="11.4" customHeight="1" x14ac:dyDescent="0.3">
      <c r="A887" s="521" t="s">
        <v>5577</v>
      </c>
      <c r="B887" s="522"/>
      <c r="C887" s="522"/>
      <c r="D887" s="522"/>
      <c r="E887" s="522"/>
      <c r="F887" s="522"/>
      <c r="G887" s="523"/>
      <c r="H887" s="521" t="s">
        <v>5578</v>
      </c>
      <c r="I887" s="522"/>
      <c r="J887" s="522"/>
      <c r="K887" s="522"/>
      <c r="L887" s="523"/>
      <c r="M887" s="673">
        <f>ROUND(AR887*(1-'COMP IMPLANTAÇÃO'!$AI$1),2)</f>
        <v>9.59</v>
      </c>
      <c r="N887" s="674"/>
      <c r="O887" s="673">
        <f t="shared" si="181"/>
        <v>24.71</v>
      </c>
      <c r="P887" s="675"/>
      <c r="Q887" s="675"/>
      <c r="R887" s="674"/>
      <c r="S887" s="620">
        <v>157.75</v>
      </c>
      <c r="T887" s="621"/>
      <c r="U887" s="621"/>
      <c r="V887" s="622"/>
      <c r="W887" s="611">
        <v>0.4743</v>
      </c>
      <c r="X887" s="612"/>
      <c r="Y887" s="612"/>
      <c r="Z887" s="612"/>
      <c r="AA887" s="613"/>
      <c r="AB887" s="623">
        <f t="shared" si="182"/>
        <v>11.71</v>
      </c>
      <c r="AC887" s="624"/>
      <c r="AD887" s="625"/>
      <c r="AF887" s="521" t="s">
        <v>5577</v>
      </c>
      <c r="AG887" s="522"/>
      <c r="AH887" s="522"/>
      <c r="AI887" s="522"/>
      <c r="AJ887" s="522"/>
      <c r="AK887" s="522"/>
      <c r="AL887" s="523"/>
      <c r="AM887" s="521" t="s">
        <v>5578</v>
      </c>
      <c r="AN887" s="522"/>
      <c r="AO887" s="522"/>
      <c r="AP887" s="522"/>
      <c r="AQ887" s="523"/>
      <c r="AR887" s="526">
        <v>11.56</v>
      </c>
      <c r="AS887" s="528"/>
      <c r="AT887" s="526">
        <v>29.79</v>
      </c>
      <c r="AU887" s="527"/>
      <c r="AV887" s="527"/>
      <c r="AW887" s="528"/>
      <c r="AX887" s="529">
        <v>157.75</v>
      </c>
      <c r="AY887" s="530"/>
      <c r="AZ887" s="530"/>
      <c r="BA887" s="531"/>
      <c r="BB887" s="532">
        <v>0.4743</v>
      </c>
      <c r="BC887" s="533"/>
      <c r="BD887" s="533"/>
      <c r="BE887" s="533"/>
      <c r="BF887" s="534"/>
      <c r="BG887" s="526">
        <f t="shared" si="183"/>
        <v>14.129396999999999</v>
      </c>
      <c r="BH887" s="527"/>
      <c r="BI887" s="528"/>
    </row>
    <row r="888" spans="1:61" ht="11.4" customHeight="1" x14ac:dyDescent="0.3">
      <c r="A888" s="538" t="s">
        <v>5565</v>
      </c>
      <c r="B888" s="538"/>
      <c r="C888" s="538"/>
      <c r="D888" s="538"/>
      <c r="E888" s="538"/>
      <c r="F888" s="538"/>
      <c r="G888" s="538"/>
      <c r="H888" s="538"/>
      <c r="I888" s="538"/>
      <c r="J888" s="538"/>
      <c r="K888" s="538"/>
      <c r="L888" s="538"/>
      <c r="M888" s="538"/>
      <c r="N888" s="538"/>
      <c r="O888" s="538"/>
      <c r="P888" s="538"/>
      <c r="Q888" s="538"/>
      <c r="R888" s="538"/>
      <c r="S888" s="538"/>
      <c r="T888" s="538"/>
      <c r="U888" s="538"/>
      <c r="V888" s="538"/>
      <c r="W888" s="538"/>
      <c r="X888" s="538"/>
      <c r="Y888" s="617">
        <f>SUM(AB886:AD887)</f>
        <v>14.23</v>
      </c>
      <c r="Z888" s="618"/>
      <c r="AA888" s="618"/>
      <c r="AB888" s="618"/>
      <c r="AC888" s="618"/>
      <c r="AD888" s="619"/>
      <c r="AF888" s="538" t="s">
        <v>5565</v>
      </c>
      <c r="AG888" s="538"/>
      <c r="AH888" s="538"/>
      <c r="AI888" s="538"/>
      <c r="AJ888" s="538"/>
      <c r="AK888" s="538"/>
      <c r="AL888" s="538"/>
      <c r="AM888" s="538"/>
      <c r="AN888" s="538"/>
      <c r="AO888" s="538"/>
      <c r="AP888" s="538"/>
      <c r="AQ888" s="538"/>
      <c r="AR888" s="538"/>
      <c r="AS888" s="538"/>
      <c r="AT888" s="538"/>
      <c r="AU888" s="538"/>
      <c r="AV888" s="538"/>
      <c r="AW888" s="538"/>
      <c r="AX888" s="538"/>
      <c r="AY888" s="538"/>
      <c r="AZ888" s="538"/>
      <c r="BA888" s="538"/>
      <c r="BB888" s="538"/>
      <c r="BC888" s="538"/>
      <c r="BD888" s="526">
        <f>SUM(BG886:BI887)</f>
        <v>17.166698999999998</v>
      </c>
      <c r="BE888" s="527"/>
      <c r="BF888" s="527"/>
      <c r="BG888" s="527"/>
      <c r="BH888" s="527"/>
      <c r="BI888" s="528"/>
    </row>
    <row r="889" spans="1:61" ht="10.8" customHeight="1" x14ac:dyDescent="0.3">
      <c r="A889" s="365"/>
      <c r="B889" s="365"/>
      <c r="C889" s="365"/>
      <c r="D889" s="365"/>
      <c r="E889" s="365"/>
      <c r="F889" s="365"/>
      <c r="G889" s="365"/>
      <c r="H889" s="365"/>
      <c r="I889" s="365"/>
      <c r="J889" s="365"/>
      <c r="K889" s="365"/>
      <c r="L889" s="365"/>
      <c r="M889" s="365"/>
      <c r="N889" s="365"/>
      <c r="O889" s="365"/>
      <c r="P889" s="365"/>
      <c r="Q889" s="365"/>
      <c r="R889" s="365"/>
      <c r="S889" s="365"/>
      <c r="T889" s="365"/>
      <c r="U889" s="365"/>
      <c r="V889" s="365"/>
      <c r="W889" s="365"/>
      <c r="X889" s="365"/>
      <c r="Y889" s="365"/>
      <c r="Z889" s="365"/>
      <c r="AA889" s="365"/>
      <c r="AB889" s="365"/>
      <c r="AC889" s="365"/>
      <c r="AD889" s="365"/>
      <c r="AF889" s="365"/>
      <c r="AG889" s="365"/>
      <c r="AH889" s="365"/>
      <c r="AI889" s="365"/>
      <c r="AJ889" s="365"/>
      <c r="AK889" s="365"/>
      <c r="AL889" s="365"/>
      <c r="AM889" s="365"/>
      <c r="AN889" s="365"/>
      <c r="AO889" s="365"/>
      <c r="AP889" s="365"/>
      <c r="AQ889" s="365"/>
      <c r="AR889" s="365"/>
      <c r="AS889" s="365"/>
      <c r="AT889" s="365"/>
      <c r="AU889" s="365"/>
      <c r="AV889" s="365"/>
      <c r="AW889" s="365"/>
      <c r="AX889" s="365"/>
      <c r="AY889" s="365"/>
      <c r="AZ889" s="365"/>
      <c r="BA889" s="365"/>
      <c r="BB889" s="365"/>
      <c r="BC889" s="365"/>
      <c r="BD889" s="365"/>
      <c r="BE889" s="365"/>
      <c r="BF889" s="365"/>
      <c r="BG889" s="365"/>
      <c r="BH889" s="365"/>
      <c r="BI889" s="365"/>
    </row>
    <row r="890" spans="1:61" ht="11.4" customHeight="1" x14ac:dyDescent="0.3">
      <c r="A890" s="551" t="s">
        <v>5548</v>
      </c>
      <c r="B890" s="552"/>
      <c r="C890" s="552"/>
      <c r="D890" s="552"/>
      <c r="E890" s="552"/>
      <c r="F890" s="552"/>
      <c r="G890" s="553"/>
      <c r="H890" s="551" t="s">
        <v>5549</v>
      </c>
      <c r="I890" s="552"/>
      <c r="J890" s="552"/>
      <c r="K890" s="552"/>
      <c r="L890" s="552"/>
      <c r="M890" s="552"/>
      <c r="N890" s="552"/>
      <c r="O890" s="553"/>
      <c r="P890" s="646" t="s">
        <v>167</v>
      </c>
      <c r="Q890" s="647"/>
      <c r="R890" s="647"/>
      <c r="S890" s="648"/>
      <c r="T890" s="545" t="s">
        <v>5550</v>
      </c>
      <c r="U890" s="546"/>
      <c r="V890" s="546"/>
      <c r="W890" s="547"/>
      <c r="X890" s="545" t="s">
        <v>5551</v>
      </c>
      <c r="Y890" s="546"/>
      <c r="Z890" s="546"/>
      <c r="AA890" s="546"/>
      <c r="AB890" s="547"/>
      <c r="AC890" s="545" t="s">
        <v>5552</v>
      </c>
      <c r="AD890" s="547"/>
      <c r="AF890" s="551" t="s">
        <v>5548</v>
      </c>
      <c r="AG890" s="552"/>
      <c r="AH890" s="552"/>
      <c r="AI890" s="552"/>
      <c r="AJ890" s="552"/>
      <c r="AK890" s="552"/>
      <c r="AL890" s="553"/>
      <c r="AM890" s="551" t="s">
        <v>5549</v>
      </c>
      <c r="AN890" s="552"/>
      <c r="AO890" s="552"/>
      <c r="AP890" s="552"/>
      <c r="AQ890" s="552"/>
      <c r="AR890" s="552"/>
      <c r="AS890" s="552"/>
      <c r="AT890" s="553"/>
      <c r="AU890" s="554" t="s">
        <v>167</v>
      </c>
      <c r="AV890" s="563"/>
      <c r="AW890" s="563"/>
      <c r="AX890" s="555"/>
      <c r="AY890" s="539" t="s">
        <v>5550</v>
      </c>
      <c r="AZ890" s="540"/>
      <c r="BA890" s="540"/>
      <c r="BB890" s="541"/>
      <c r="BC890" s="539" t="s">
        <v>5551</v>
      </c>
      <c r="BD890" s="540"/>
      <c r="BE890" s="540"/>
      <c r="BF890" s="540"/>
      <c r="BG890" s="541"/>
      <c r="BH890" s="539" t="s">
        <v>5552</v>
      </c>
      <c r="BI890" s="541"/>
    </row>
    <row r="891" spans="1:61" ht="22.95" customHeight="1" x14ac:dyDescent="0.3">
      <c r="A891" s="521" t="s">
        <v>6968</v>
      </c>
      <c r="B891" s="522"/>
      <c r="C891" s="522"/>
      <c r="D891" s="522"/>
      <c r="E891" s="522"/>
      <c r="F891" s="522"/>
      <c r="G891" s="523"/>
      <c r="H891" s="521" t="s">
        <v>4371</v>
      </c>
      <c r="I891" s="522"/>
      <c r="J891" s="522"/>
      <c r="K891" s="522"/>
      <c r="L891" s="522"/>
      <c r="M891" s="522"/>
      <c r="N891" s="522"/>
      <c r="O891" s="523"/>
      <c r="P891" s="649" t="s">
        <v>70</v>
      </c>
      <c r="Q891" s="650"/>
      <c r="R891" s="650"/>
      <c r="S891" s="651"/>
      <c r="T891" s="608">
        <f>ROUND(AY891*(1-'COMP IMPLANTAÇÃO'!$AI$1),2)</f>
        <v>13.99</v>
      </c>
      <c r="U891" s="609"/>
      <c r="V891" s="609"/>
      <c r="W891" s="610"/>
      <c r="X891" s="611">
        <v>1</v>
      </c>
      <c r="Y891" s="612"/>
      <c r="Z891" s="612"/>
      <c r="AA891" s="612"/>
      <c r="AB891" s="613"/>
      <c r="AC891" s="655">
        <f t="shared" ref="AC891:AC893" si="184">TRUNC(T891*X891,2)</f>
        <v>13.99</v>
      </c>
      <c r="AD891" s="656"/>
      <c r="AF891" s="521" t="s">
        <v>6968</v>
      </c>
      <c r="AG891" s="522"/>
      <c r="AH891" s="522"/>
      <c r="AI891" s="522"/>
      <c r="AJ891" s="522"/>
      <c r="AK891" s="522"/>
      <c r="AL891" s="523"/>
      <c r="AM891" s="521" t="s">
        <v>4371</v>
      </c>
      <c r="AN891" s="522"/>
      <c r="AO891" s="522"/>
      <c r="AP891" s="522"/>
      <c r="AQ891" s="522"/>
      <c r="AR891" s="522"/>
      <c r="AS891" s="522"/>
      <c r="AT891" s="523"/>
      <c r="AU891" s="524" t="s">
        <v>70</v>
      </c>
      <c r="AV891" s="564"/>
      <c r="AW891" s="564"/>
      <c r="AX891" s="525"/>
      <c r="AY891" s="526">
        <v>16.86</v>
      </c>
      <c r="AZ891" s="527"/>
      <c r="BA891" s="527"/>
      <c r="BB891" s="528"/>
      <c r="BC891" s="532">
        <v>1</v>
      </c>
      <c r="BD891" s="533"/>
      <c r="BE891" s="533"/>
      <c r="BF891" s="533"/>
      <c r="BG891" s="534"/>
      <c r="BH891" s="529">
        <f t="shared" ref="BH891:BH893" si="185">AY891*BC891</f>
        <v>16.86</v>
      </c>
      <c r="BI891" s="531"/>
    </row>
    <row r="892" spans="1:61" ht="11.4" customHeight="1" x14ac:dyDescent="0.3">
      <c r="A892" s="521" t="s">
        <v>6969</v>
      </c>
      <c r="B892" s="522"/>
      <c r="C892" s="522"/>
      <c r="D892" s="522"/>
      <c r="E892" s="522"/>
      <c r="F892" s="522"/>
      <c r="G892" s="523"/>
      <c r="H892" s="521" t="s">
        <v>6533</v>
      </c>
      <c r="I892" s="522"/>
      <c r="J892" s="522"/>
      <c r="K892" s="522"/>
      <c r="L892" s="522"/>
      <c r="M892" s="522"/>
      <c r="N892" s="522"/>
      <c r="O892" s="523"/>
      <c r="P892" s="649" t="s">
        <v>70</v>
      </c>
      <c r="Q892" s="650"/>
      <c r="R892" s="650"/>
      <c r="S892" s="651"/>
      <c r="T892" s="608">
        <f>ROUND(AY892*(1-'COMP IMPLANTAÇÃO'!$AI$1),2)</f>
        <v>0.37</v>
      </c>
      <c r="U892" s="609"/>
      <c r="V892" s="609"/>
      <c r="W892" s="610"/>
      <c r="X892" s="611">
        <v>3</v>
      </c>
      <c r="Y892" s="612"/>
      <c r="Z892" s="612"/>
      <c r="AA892" s="612"/>
      <c r="AB892" s="613"/>
      <c r="AC892" s="655">
        <f t="shared" si="184"/>
        <v>1.1100000000000001</v>
      </c>
      <c r="AD892" s="656"/>
      <c r="AF892" s="521" t="s">
        <v>6969</v>
      </c>
      <c r="AG892" s="522"/>
      <c r="AH892" s="522"/>
      <c r="AI892" s="522"/>
      <c r="AJ892" s="522"/>
      <c r="AK892" s="522"/>
      <c r="AL892" s="523"/>
      <c r="AM892" s="521" t="s">
        <v>6533</v>
      </c>
      <c r="AN892" s="522"/>
      <c r="AO892" s="522"/>
      <c r="AP892" s="522"/>
      <c r="AQ892" s="522"/>
      <c r="AR892" s="522"/>
      <c r="AS892" s="522"/>
      <c r="AT892" s="523"/>
      <c r="AU892" s="524" t="s">
        <v>70</v>
      </c>
      <c r="AV892" s="564"/>
      <c r="AW892" s="564"/>
      <c r="AX892" s="525"/>
      <c r="AY892" s="535">
        <v>0.45</v>
      </c>
      <c r="AZ892" s="536"/>
      <c r="BA892" s="536"/>
      <c r="BB892" s="537"/>
      <c r="BC892" s="532">
        <v>3</v>
      </c>
      <c r="BD892" s="533"/>
      <c r="BE892" s="533"/>
      <c r="BF892" s="533"/>
      <c r="BG892" s="534"/>
      <c r="BH892" s="529">
        <f t="shared" si="185"/>
        <v>1.35</v>
      </c>
      <c r="BI892" s="531"/>
    </row>
    <row r="893" spans="1:61" ht="11.4" customHeight="1" x14ac:dyDescent="0.3">
      <c r="A893" s="521" t="s">
        <v>5677</v>
      </c>
      <c r="B893" s="522"/>
      <c r="C893" s="522"/>
      <c r="D893" s="522"/>
      <c r="E893" s="522"/>
      <c r="F893" s="522"/>
      <c r="G893" s="523"/>
      <c r="H893" s="521" t="s">
        <v>5678</v>
      </c>
      <c r="I893" s="522"/>
      <c r="J893" s="522"/>
      <c r="K893" s="522"/>
      <c r="L893" s="522"/>
      <c r="M893" s="522"/>
      <c r="N893" s="522"/>
      <c r="O893" s="523"/>
      <c r="P893" s="649" t="s">
        <v>70</v>
      </c>
      <c r="Q893" s="650"/>
      <c r="R893" s="650"/>
      <c r="S893" s="651"/>
      <c r="T893" s="608">
        <f>ROUND(AY893*(1-'COMP IMPLANTAÇÃO'!$AI$1),2)</f>
        <v>0.53</v>
      </c>
      <c r="U893" s="609"/>
      <c r="V893" s="609"/>
      <c r="W893" s="610"/>
      <c r="X893" s="611">
        <v>3</v>
      </c>
      <c r="Y893" s="612"/>
      <c r="Z893" s="612"/>
      <c r="AA893" s="612"/>
      <c r="AB893" s="613"/>
      <c r="AC893" s="655">
        <f t="shared" si="184"/>
        <v>1.59</v>
      </c>
      <c r="AD893" s="656"/>
      <c r="AF893" s="521" t="s">
        <v>5677</v>
      </c>
      <c r="AG893" s="522"/>
      <c r="AH893" s="522"/>
      <c r="AI893" s="522"/>
      <c r="AJ893" s="522"/>
      <c r="AK893" s="522"/>
      <c r="AL893" s="523"/>
      <c r="AM893" s="521" t="s">
        <v>5678</v>
      </c>
      <c r="AN893" s="522"/>
      <c r="AO893" s="522"/>
      <c r="AP893" s="522"/>
      <c r="AQ893" s="522"/>
      <c r="AR893" s="522"/>
      <c r="AS893" s="522"/>
      <c r="AT893" s="523"/>
      <c r="AU893" s="524" t="s">
        <v>70</v>
      </c>
      <c r="AV893" s="564"/>
      <c r="AW893" s="564"/>
      <c r="AX893" s="525"/>
      <c r="AY893" s="535">
        <v>0.64</v>
      </c>
      <c r="AZ893" s="536"/>
      <c r="BA893" s="536"/>
      <c r="BB893" s="537"/>
      <c r="BC893" s="532">
        <v>3</v>
      </c>
      <c r="BD893" s="533"/>
      <c r="BE893" s="533"/>
      <c r="BF893" s="533"/>
      <c r="BG893" s="534"/>
      <c r="BH893" s="529">
        <f t="shared" si="185"/>
        <v>1.92</v>
      </c>
      <c r="BI893" s="531"/>
    </row>
    <row r="894" spans="1:61" ht="11.4" customHeight="1" x14ac:dyDescent="0.3">
      <c r="A894" s="538" t="s">
        <v>5553</v>
      </c>
      <c r="B894" s="538"/>
      <c r="C894" s="538"/>
      <c r="D894" s="538"/>
      <c r="E894" s="538"/>
      <c r="F894" s="538"/>
      <c r="G894" s="538"/>
      <c r="H894" s="538"/>
      <c r="I894" s="538"/>
      <c r="J894" s="538"/>
      <c r="K894" s="538"/>
      <c r="L894" s="538"/>
      <c r="M894" s="538"/>
      <c r="N894" s="538"/>
      <c r="O894" s="538"/>
      <c r="P894" s="538"/>
      <c r="Q894" s="538"/>
      <c r="R894" s="538"/>
      <c r="S894" s="538"/>
      <c r="T894" s="538"/>
      <c r="U894" s="538"/>
      <c r="V894" s="538"/>
      <c r="W894" s="538"/>
      <c r="X894" s="538"/>
      <c r="Y894" s="617">
        <f>SUM(AC890:AD893)+0.01</f>
        <v>16.700000000000003</v>
      </c>
      <c r="Z894" s="618"/>
      <c r="AA894" s="618"/>
      <c r="AB894" s="618"/>
      <c r="AC894" s="618"/>
      <c r="AD894" s="619"/>
      <c r="AF894" s="538" t="s">
        <v>5553</v>
      </c>
      <c r="AG894" s="538"/>
      <c r="AH894" s="538"/>
      <c r="AI894" s="538"/>
      <c r="AJ894" s="538"/>
      <c r="AK894" s="538"/>
      <c r="AL894" s="538"/>
      <c r="AM894" s="538"/>
      <c r="AN894" s="538"/>
      <c r="AO894" s="538"/>
      <c r="AP894" s="538"/>
      <c r="AQ894" s="538"/>
      <c r="AR894" s="538"/>
      <c r="AS894" s="538"/>
      <c r="AT894" s="538"/>
      <c r="AU894" s="538"/>
      <c r="AV894" s="538"/>
      <c r="AW894" s="538"/>
      <c r="AX894" s="538"/>
      <c r="AY894" s="538"/>
      <c r="AZ894" s="538"/>
      <c r="BA894" s="538"/>
      <c r="BB894" s="538"/>
      <c r="BC894" s="538"/>
      <c r="BD894" s="526">
        <f>SUM(BH890:BI893)</f>
        <v>20.130000000000003</v>
      </c>
      <c r="BE894" s="527"/>
      <c r="BF894" s="527"/>
      <c r="BG894" s="527"/>
      <c r="BH894" s="527"/>
      <c r="BI894" s="528"/>
    </row>
    <row r="895" spans="1:61" ht="10.8" customHeight="1" x14ac:dyDescent="0.3">
      <c r="A895" s="365"/>
      <c r="B895" s="365"/>
      <c r="C895" s="365"/>
      <c r="D895" s="365"/>
      <c r="E895" s="365"/>
      <c r="F895" s="365"/>
      <c r="G895" s="365"/>
      <c r="H895" s="365"/>
      <c r="I895" s="365"/>
      <c r="J895" s="365"/>
      <c r="K895" s="365"/>
      <c r="L895" s="365"/>
      <c r="M895" s="365"/>
      <c r="N895" s="365"/>
      <c r="O895" s="365"/>
      <c r="P895" s="365"/>
      <c r="Q895" s="365"/>
      <c r="R895" s="365"/>
      <c r="S895" s="365"/>
      <c r="T895" s="365"/>
      <c r="U895" s="365"/>
      <c r="V895" s="365"/>
      <c r="W895" s="365"/>
      <c r="X895" s="365"/>
      <c r="Y895" s="365"/>
      <c r="Z895" s="365"/>
      <c r="AA895" s="365"/>
      <c r="AB895" s="365"/>
      <c r="AC895" s="365"/>
      <c r="AD895" s="365"/>
      <c r="AF895" s="365"/>
      <c r="AG895" s="365"/>
      <c r="AH895" s="365"/>
      <c r="AI895" s="365"/>
      <c r="AJ895" s="365"/>
      <c r="AK895" s="365"/>
      <c r="AL895" s="365"/>
      <c r="AM895" s="365"/>
      <c r="AN895" s="365"/>
      <c r="AO895" s="365"/>
      <c r="AP895" s="365"/>
      <c r="AQ895" s="365"/>
      <c r="AR895" s="365"/>
      <c r="AS895" s="365"/>
      <c r="AT895" s="365"/>
      <c r="AU895" s="365"/>
      <c r="AV895" s="365"/>
      <c r="AW895" s="365"/>
      <c r="AX895" s="365"/>
      <c r="AY895" s="365"/>
      <c r="AZ895" s="365"/>
      <c r="BA895" s="365"/>
      <c r="BB895" s="365"/>
      <c r="BC895" s="365"/>
      <c r="BD895" s="365"/>
      <c r="BE895" s="365"/>
      <c r="BF895" s="365"/>
      <c r="BG895" s="365"/>
      <c r="BH895" s="365"/>
      <c r="BI895" s="365"/>
    </row>
    <row r="896" spans="1:61" ht="11.4" customHeight="1" x14ac:dyDescent="0.3">
      <c r="A896" s="539" t="s">
        <v>5554</v>
      </c>
      <c r="B896" s="540"/>
      <c r="C896" s="540"/>
      <c r="D896" s="540"/>
      <c r="E896" s="540"/>
      <c r="F896" s="540"/>
      <c r="G896" s="540"/>
      <c r="H896" s="540"/>
      <c r="I896" s="540"/>
      <c r="J896" s="540"/>
      <c r="K896" s="540"/>
      <c r="L896" s="540"/>
      <c r="M896" s="540"/>
      <c r="N896" s="540"/>
      <c r="O896" s="540"/>
      <c r="P896" s="540"/>
      <c r="Q896" s="540"/>
      <c r="R896" s="540"/>
      <c r="S896" s="540"/>
      <c r="T896" s="540"/>
      <c r="U896" s="540"/>
      <c r="V896" s="540"/>
      <c r="W896" s="540"/>
      <c r="X896" s="541"/>
      <c r="Y896" s="632">
        <f>Y894+Y888</f>
        <v>30.930000000000003</v>
      </c>
      <c r="Z896" s="633"/>
      <c r="AA896" s="633"/>
      <c r="AB896" s="633"/>
      <c r="AC896" s="633"/>
      <c r="AD896" s="634"/>
      <c r="AF896" s="539" t="s">
        <v>5554</v>
      </c>
      <c r="AG896" s="540"/>
      <c r="AH896" s="540"/>
      <c r="AI896" s="540"/>
      <c r="AJ896" s="540"/>
      <c r="AK896" s="540"/>
      <c r="AL896" s="540"/>
      <c r="AM896" s="540"/>
      <c r="AN896" s="540"/>
      <c r="AO896" s="540"/>
      <c r="AP896" s="540"/>
      <c r="AQ896" s="540"/>
      <c r="AR896" s="540"/>
      <c r="AS896" s="540"/>
      <c r="AT896" s="540"/>
      <c r="AU896" s="540"/>
      <c r="AV896" s="540"/>
      <c r="AW896" s="540"/>
      <c r="AX896" s="540"/>
      <c r="AY896" s="540"/>
      <c r="AZ896" s="540"/>
      <c r="BA896" s="540"/>
      <c r="BB896" s="540"/>
      <c r="BC896" s="541"/>
      <c r="BD896" s="582">
        <f>BD894+BD888</f>
        <v>37.296699000000004</v>
      </c>
      <c r="BE896" s="583"/>
      <c r="BF896" s="583"/>
      <c r="BG896" s="583"/>
      <c r="BH896" s="583"/>
      <c r="BI896" s="584"/>
    </row>
    <row r="897" spans="1:61" ht="11.4" customHeight="1" x14ac:dyDescent="0.3">
      <c r="A897" s="539" t="s">
        <v>8256</v>
      </c>
      <c r="B897" s="540"/>
      <c r="C897" s="540"/>
      <c r="D897" s="540"/>
      <c r="E897" s="540"/>
      <c r="F897" s="540"/>
      <c r="G897" s="540"/>
      <c r="H897" s="540"/>
      <c r="I897" s="540"/>
      <c r="J897" s="540"/>
      <c r="K897" s="540"/>
      <c r="L897" s="540"/>
      <c r="M897" s="540"/>
      <c r="N897" s="540"/>
      <c r="O897" s="540"/>
      <c r="P897" s="540"/>
      <c r="Q897" s="540"/>
      <c r="R897" s="540"/>
      <c r="S897" s="540"/>
      <c r="T897" s="540"/>
      <c r="U897" s="540"/>
      <c r="V897" s="540"/>
      <c r="W897" s="540"/>
      <c r="X897" s="303">
        <v>0.25069999999999998</v>
      </c>
      <c r="Y897" s="548">
        <f>TRUNC(Y896*X897,2)</f>
        <v>7.75</v>
      </c>
      <c r="Z897" s="549"/>
      <c r="AA897" s="549"/>
      <c r="AB897" s="549"/>
      <c r="AC897" s="549"/>
      <c r="AD897" s="550"/>
      <c r="AF897" s="539" t="s">
        <v>8256</v>
      </c>
      <c r="AG897" s="540"/>
      <c r="AH897" s="540"/>
      <c r="AI897" s="540"/>
      <c r="AJ897" s="540"/>
      <c r="AK897" s="540"/>
      <c r="AL897" s="540"/>
      <c r="AM897" s="540"/>
      <c r="AN897" s="540"/>
      <c r="AO897" s="540"/>
      <c r="AP897" s="540"/>
      <c r="AQ897" s="540"/>
      <c r="AR897" s="540"/>
      <c r="AS897" s="540"/>
      <c r="AT897" s="540"/>
      <c r="AU897" s="540"/>
      <c r="AV897" s="540"/>
      <c r="AW897" s="540"/>
      <c r="AX897" s="540"/>
      <c r="AY897" s="540"/>
      <c r="AZ897" s="540"/>
      <c r="BA897" s="540"/>
      <c r="BB897" s="540"/>
      <c r="BC897" s="275">
        <v>0.25069999999999998</v>
      </c>
      <c r="BD897" s="590">
        <f>BD896*BC897</f>
        <v>9.3502824393000008</v>
      </c>
      <c r="BE897" s="591"/>
      <c r="BF897" s="591"/>
      <c r="BG897" s="591"/>
      <c r="BH897" s="591"/>
      <c r="BI897" s="592"/>
    </row>
    <row r="898" spans="1:61" ht="11.4" customHeight="1" x14ac:dyDescent="0.3">
      <c r="A898" s="539" t="s">
        <v>5555</v>
      </c>
      <c r="B898" s="540"/>
      <c r="C898" s="540"/>
      <c r="D898" s="540"/>
      <c r="E898" s="540"/>
      <c r="F898" s="540"/>
      <c r="G898" s="540"/>
      <c r="H898" s="540"/>
      <c r="I898" s="540"/>
      <c r="J898" s="540"/>
      <c r="K898" s="540"/>
      <c r="L898" s="540"/>
      <c r="M898" s="540"/>
      <c r="N898" s="540"/>
      <c r="O898" s="540"/>
      <c r="P898" s="540"/>
      <c r="Q898" s="540"/>
      <c r="R898" s="540"/>
      <c r="S898" s="540"/>
      <c r="T898" s="540"/>
      <c r="U898" s="540"/>
      <c r="V898" s="540"/>
      <c r="W898" s="540"/>
      <c r="X898" s="541"/>
      <c r="Y898" s="632">
        <f>Y897+Y896-0.01</f>
        <v>38.670000000000009</v>
      </c>
      <c r="Z898" s="633"/>
      <c r="AA898" s="633"/>
      <c r="AB898" s="633"/>
      <c r="AC898" s="633"/>
      <c r="AD898" s="634"/>
      <c r="AF898" s="539" t="s">
        <v>5555</v>
      </c>
      <c r="AG898" s="540"/>
      <c r="AH898" s="540"/>
      <c r="AI898" s="540"/>
      <c r="AJ898" s="540"/>
      <c r="AK898" s="540"/>
      <c r="AL898" s="540"/>
      <c r="AM898" s="540"/>
      <c r="AN898" s="540"/>
      <c r="AO898" s="540"/>
      <c r="AP898" s="540"/>
      <c r="AQ898" s="540"/>
      <c r="AR898" s="540"/>
      <c r="AS898" s="540"/>
      <c r="AT898" s="540"/>
      <c r="AU898" s="540"/>
      <c r="AV898" s="540"/>
      <c r="AW898" s="540"/>
      <c r="AX898" s="540"/>
      <c r="AY898" s="540"/>
      <c r="AZ898" s="540"/>
      <c r="BA898" s="540"/>
      <c r="BB898" s="540"/>
      <c r="BC898" s="541"/>
      <c r="BD898" s="582">
        <f>BD897+BD896</f>
        <v>46.646981439300006</v>
      </c>
      <c r="BE898" s="583"/>
      <c r="BF898" s="583"/>
      <c r="BG898" s="583"/>
      <c r="BH898" s="583"/>
      <c r="BI898" s="584"/>
    </row>
    <row r="899" spans="1:61" ht="10.8" customHeight="1" x14ac:dyDescent="0.3">
      <c r="A899" s="365"/>
      <c r="B899" s="365"/>
      <c r="C899" s="365"/>
      <c r="D899" s="365"/>
      <c r="E899" s="365"/>
      <c r="F899" s="365"/>
      <c r="G899" s="365"/>
      <c r="H899" s="365"/>
      <c r="I899" s="365"/>
      <c r="J899" s="365"/>
      <c r="K899" s="365"/>
      <c r="L899" s="365"/>
      <c r="M899" s="365"/>
      <c r="N899" s="365"/>
      <c r="O899" s="365"/>
      <c r="P899" s="365"/>
      <c r="Q899" s="365"/>
      <c r="R899" s="365"/>
      <c r="S899" s="365"/>
      <c r="T899" s="365"/>
      <c r="U899" s="365"/>
      <c r="V899" s="365"/>
      <c r="W899" s="365"/>
      <c r="X899" s="365"/>
      <c r="Y899" s="365"/>
      <c r="Z899" s="365"/>
      <c r="AA899" s="365"/>
      <c r="AB899" s="365"/>
      <c r="AC899" s="365"/>
      <c r="AD899" s="365"/>
      <c r="AF899" s="365"/>
      <c r="AG899" s="365"/>
      <c r="AH899" s="365"/>
      <c r="AI899" s="365"/>
      <c r="AJ899" s="365"/>
      <c r="AK899" s="365"/>
      <c r="AL899" s="365"/>
      <c r="AM899" s="365"/>
      <c r="AN899" s="365"/>
      <c r="AO899" s="365"/>
      <c r="AP899" s="365"/>
      <c r="AQ899" s="365"/>
      <c r="AR899" s="365"/>
      <c r="AS899" s="365"/>
      <c r="AT899" s="365"/>
      <c r="AU899" s="365"/>
      <c r="AV899" s="365"/>
      <c r="AW899" s="365"/>
      <c r="AX899" s="365"/>
      <c r="AY899" s="365"/>
      <c r="AZ899" s="365"/>
      <c r="BA899" s="365"/>
      <c r="BB899" s="365"/>
      <c r="BC899" s="365"/>
      <c r="BD899" s="365"/>
      <c r="BE899" s="365"/>
      <c r="BF899" s="365"/>
      <c r="BG899" s="365"/>
      <c r="BH899" s="365"/>
      <c r="BI899" s="365"/>
    </row>
    <row r="900" spans="1:61" ht="13.35" customHeight="1" x14ac:dyDescent="0.3">
      <c r="A900" s="520" t="s">
        <v>5556</v>
      </c>
      <c r="B900" s="520"/>
      <c r="C900" s="520"/>
      <c r="D900" s="520"/>
      <c r="E900" s="520"/>
      <c r="F900" s="520" t="s">
        <v>6970</v>
      </c>
      <c r="G900" s="520"/>
      <c r="H900" s="520"/>
      <c r="I900" s="520"/>
      <c r="J900" s="520"/>
      <c r="K900" s="520"/>
      <c r="L900" s="520"/>
      <c r="M900" s="520"/>
      <c r="N900" s="520"/>
      <c r="O900" s="520"/>
      <c r="P900" s="520"/>
      <c r="Q900" s="520"/>
      <c r="R900" s="520"/>
      <c r="S900" s="520"/>
      <c r="T900" s="520"/>
      <c r="U900" s="520"/>
      <c r="V900" s="520"/>
      <c r="W900" s="520"/>
      <c r="X900" s="520"/>
      <c r="Y900" s="520"/>
      <c r="Z900" s="520"/>
      <c r="AA900" s="520"/>
      <c r="AB900" s="520"/>
      <c r="AC900" s="520"/>
      <c r="AD900" s="520"/>
      <c r="AF900" s="520" t="s">
        <v>5556</v>
      </c>
      <c r="AG900" s="520"/>
      <c r="AH900" s="520"/>
      <c r="AI900" s="520"/>
      <c r="AJ900" s="520"/>
      <c r="AK900" s="520" t="s">
        <v>6970</v>
      </c>
      <c r="AL900" s="520"/>
      <c r="AM900" s="520"/>
      <c r="AN900" s="520"/>
      <c r="AO900" s="520"/>
      <c r="AP900" s="520"/>
      <c r="AQ900" s="520"/>
      <c r="AR900" s="520"/>
      <c r="AS900" s="520"/>
      <c r="AT900" s="520"/>
      <c r="AU900" s="520"/>
      <c r="AV900" s="520"/>
      <c r="AW900" s="520"/>
      <c r="AX900" s="520"/>
      <c r="AY900" s="520"/>
      <c r="AZ900" s="520"/>
      <c r="BA900" s="520"/>
      <c r="BB900" s="520"/>
      <c r="BC900" s="520"/>
      <c r="BD900" s="520"/>
      <c r="BE900" s="520"/>
      <c r="BF900" s="520"/>
      <c r="BG900" s="520"/>
      <c r="BH900" s="520"/>
      <c r="BI900" s="520"/>
    </row>
    <row r="901" spans="1:61" ht="10.8" customHeight="1" x14ac:dyDescent="0.3">
      <c r="A901" s="365"/>
      <c r="B901" s="365"/>
      <c r="C901" s="365"/>
      <c r="D901" s="365"/>
      <c r="E901" s="365"/>
      <c r="F901" s="365"/>
      <c r="G901" s="365"/>
      <c r="H901" s="365"/>
      <c r="I901" s="365"/>
      <c r="J901" s="365"/>
      <c r="K901" s="365"/>
      <c r="L901" s="365"/>
      <c r="M901" s="365"/>
      <c r="N901" s="365"/>
      <c r="O901" s="365"/>
      <c r="P901" s="365"/>
      <c r="Q901" s="365"/>
      <c r="R901" s="365"/>
      <c r="S901" s="365"/>
      <c r="T901" s="365"/>
      <c r="U901" s="365"/>
      <c r="V901" s="365"/>
      <c r="W901" s="365"/>
      <c r="X901" s="365"/>
      <c r="Y901" s="365"/>
      <c r="Z901" s="365"/>
      <c r="AA901" s="365"/>
      <c r="AB901" s="365"/>
      <c r="AC901" s="365"/>
      <c r="AD901" s="365"/>
      <c r="AF901" s="365"/>
      <c r="AG901" s="365"/>
      <c r="AH901" s="365"/>
      <c r="AI901" s="365"/>
      <c r="AJ901" s="365"/>
      <c r="AK901" s="365"/>
      <c r="AL901" s="365"/>
      <c r="AM901" s="365"/>
      <c r="AN901" s="365"/>
      <c r="AO901" s="365"/>
      <c r="AP901" s="365"/>
      <c r="AQ901" s="365"/>
      <c r="AR901" s="365"/>
      <c r="AS901" s="365"/>
      <c r="AT901" s="365"/>
      <c r="AU901" s="365"/>
      <c r="AV901" s="365"/>
      <c r="AW901" s="365"/>
      <c r="AX901" s="365"/>
      <c r="AY901" s="365"/>
      <c r="AZ901" s="365"/>
      <c r="BA901" s="365"/>
      <c r="BB901" s="365"/>
      <c r="BC901" s="365"/>
      <c r="BD901" s="365"/>
      <c r="BE901" s="365"/>
      <c r="BF901" s="365"/>
      <c r="BG901" s="365"/>
      <c r="BH901" s="365"/>
      <c r="BI901" s="365"/>
    </row>
    <row r="902" spans="1:61" ht="11.4" customHeight="1" x14ac:dyDescent="0.3">
      <c r="A902" s="365" t="s">
        <v>7092</v>
      </c>
      <c r="B902" s="365"/>
      <c r="C902" s="365"/>
      <c r="D902" s="365"/>
      <c r="E902" s="365"/>
      <c r="F902" s="365"/>
      <c r="G902" s="365"/>
      <c r="H902" s="365"/>
      <c r="I902" s="365"/>
      <c r="J902" s="365"/>
      <c r="K902" s="365"/>
      <c r="L902" s="365"/>
      <c r="M902" s="365"/>
      <c r="N902" s="365"/>
      <c r="O902" s="365"/>
      <c r="P902" s="365"/>
      <c r="Q902" s="365"/>
      <c r="R902" s="365"/>
      <c r="S902" s="365"/>
      <c r="T902" s="365"/>
      <c r="U902" s="365"/>
      <c r="V902" s="365"/>
      <c r="W902" s="365"/>
      <c r="X902" s="365"/>
      <c r="Y902" s="637" t="s">
        <v>5547</v>
      </c>
      <c r="Z902" s="637"/>
      <c r="AA902" s="637"/>
      <c r="AB902" s="637"/>
      <c r="AC902" s="637"/>
      <c r="AD902" s="637"/>
      <c r="AF902" s="365" t="s">
        <v>7092</v>
      </c>
      <c r="AG902" s="365"/>
      <c r="AH902" s="365"/>
      <c r="AI902" s="365"/>
      <c r="AJ902" s="365"/>
      <c r="AK902" s="365"/>
      <c r="AL902" s="365"/>
      <c r="AM902" s="365"/>
      <c r="AN902" s="365"/>
      <c r="AO902" s="365"/>
      <c r="AP902" s="365"/>
      <c r="AQ902" s="365"/>
      <c r="AR902" s="365"/>
      <c r="AS902" s="365"/>
      <c r="AT902" s="365"/>
      <c r="AU902" s="365"/>
      <c r="AV902" s="365"/>
      <c r="AW902" s="365"/>
      <c r="AX902" s="365"/>
      <c r="AY902" s="365"/>
      <c r="AZ902" s="365"/>
      <c r="BA902" s="365"/>
      <c r="BB902" s="365"/>
      <c r="BC902" s="365"/>
      <c r="BD902" s="365" t="s">
        <v>5547</v>
      </c>
      <c r="BE902" s="365"/>
      <c r="BF902" s="365"/>
      <c r="BG902" s="365"/>
      <c r="BH902" s="365"/>
      <c r="BI902" s="365"/>
    </row>
    <row r="903" spans="1:61" ht="10.8" customHeight="1" x14ac:dyDescent="0.3">
      <c r="A903" s="365"/>
      <c r="B903" s="365"/>
      <c r="C903" s="365"/>
      <c r="D903" s="365"/>
      <c r="E903" s="365"/>
      <c r="F903" s="365"/>
      <c r="G903" s="365"/>
      <c r="H903" s="365"/>
      <c r="I903" s="365"/>
      <c r="J903" s="365"/>
      <c r="K903" s="365"/>
      <c r="L903" s="365"/>
      <c r="M903" s="365"/>
      <c r="N903" s="365"/>
      <c r="O903" s="365"/>
      <c r="P903" s="365"/>
      <c r="Q903" s="365"/>
      <c r="R903" s="365"/>
      <c r="S903" s="365"/>
      <c r="T903" s="365"/>
      <c r="U903" s="365"/>
      <c r="V903" s="365"/>
      <c r="W903" s="365"/>
      <c r="X903" s="365"/>
      <c r="Y903" s="365"/>
      <c r="Z903" s="365"/>
      <c r="AA903" s="365"/>
      <c r="AB903" s="365"/>
      <c r="AC903" s="365"/>
      <c r="AD903" s="365"/>
      <c r="AF903" s="365"/>
      <c r="AG903" s="365"/>
      <c r="AH903" s="365"/>
      <c r="AI903" s="365"/>
      <c r="AJ903" s="365"/>
      <c r="AK903" s="365"/>
      <c r="AL903" s="365"/>
      <c r="AM903" s="365"/>
      <c r="AN903" s="365"/>
      <c r="AO903" s="365"/>
      <c r="AP903" s="365"/>
      <c r="AQ903" s="365"/>
      <c r="AR903" s="365"/>
      <c r="AS903" s="365"/>
      <c r="AT903" s="365"/>
      <c r="AU903" s="365"/>
      <c r="AV903" s="365"/>
      <c r="AW903" s="365"/>
      <c r="AX903" s="365"/>
      <c r="AY903" s="365"/>
      <c r="AZ903" s="365"/>
      <c r="BA903" s="365"/>
      <c r="BB903" s="365"/>
      <c r="BC903" s="365"/>
      <c r="BD903" s="365"/>
      <c r="BE903" s="365"/>
      <c r="BF903" s="365"/>
      <c r="BG903" s="365"/>
      <c r="BH903" s="365"/>
      <c r="BI903" s="365"/>
    </row>
    <row r="904" spans="1:61" ht="11.4" customHeight="1" x14ac:dyDescent="0.3">
      <c r="A904" s="551" t="s">
        <v>5548</v>
      </c>
      <c r="B904" s="552"/>
      <c r="C904" s="552"/>
      <c r="D904" s="552"/>
      <c r="E904" s="552"/>
      <c r="F904" s="552"/>
      <c r="G904" s="553"/>
      <c r="H904" s="551" t="s">
        <v>5557</v>
      </c>
      <c r="I904" s="552"/>
      <c r="J904" s="552"/>
      <c r="K904" s="552"/>
      <c r="L904" s="553"/>
      <c r="M904" s="545" t="s">
        <v>5558</v>
      </c>
      <c r="N904" s="547"/>
      <c r="O904" s="545" t="s">
        <v>5559</v>
      </c>
      <c r="P904" s="546"/>
      <c r="Q904" s="546"/>
      <c r="R904" s="547"/>
      <c r="S904" s="545" t="s">
        <v>5560</v>
      </c>
      <c r="T904" s="546"/>
      <c r="U904" s="546"/>
      <c r="V904" s="547"/>
      <c r="W904" s="545" t="s">
        <v>5551</v>
      </c>
      <c r="X904" s="546"/>
      <c r="Y904" s="546"/>
      <c r="Z904" s="546"/>
      <c r="AA904" s="547"/>
      <c r="AB904" s="545" t="s">
        <v>5561</v>
      </c>
      <c r="AC904" s="546"/>
      <c r="AD904" s="547"/>
      <c r="AF904" s="551" t="s">
        <v>5548</v>
      </c>
      <c r="AG904" s="552"/>
      <c r="AH904" s="552"/>
      <c r="AI904" s="552"/>
      <c r="AJ904" s="552"/>
      <c r="AK904" s="552"/>
      <c r="AL904" s="553"/>
      <c r="AM904" s="551" t="s">
        <v>5557</v>
      </c>
      <c r="AN904" s="552"/>
      <c r="AO904" s="552"/>
      <c r="AP904" s="552"/>
      <c r="AQ904" s="553"/>
      <c r="AR904" s="539" t="s">
        <v>5558</v>
      </c>
      <c r="AS904" s="541"/>
      <c r="AT904" s="539" t="s">
        <v>5559</v>
      </c>
      <c r="AU904" s="540"/>
      <c r="AV904" s="540"/>
      <c r="AW904" s="541"/>
      <c r="AX904" s="539" t="s">
        <v>5560</v>
      </c>
      <c r="AY904" s="540"/>
      <c r="AZ904" s="540"/>
      <c r="BA904" s="541"/>
      <c r="BB904" s="539" t="s">
        <v>5551</v>
      </c>
      <c r="BC904" s="540"/>
      <c r="BD904" s="540"/>
      <c r="BE904" s="540"/>
      <c r="BF904" s="541"/>
      <c r="BG904" s="539" t="s">
        <v>5561</v>
      </c>
      <c r="BH904" s="540"/>
      <c r="BI904" s="541"/>
    </row>
    <row r="905" spans="1:61" ht="11.4" customHeight="1" x14ac:dyDescent="0.3">
      <c r="A905" s="521" t="s">
        <v>5564</v>
      </c>
      <c r="B905" s="522"/>
      <c r="C905" s="522"/>
      <c r="D905" s="522"/>
      <c r="E905" s="522"/>
      <c r="F905" s="522"/>
      <c r="G905" s="523"/>
      <c r="H905" s="521" t="s">
        <v>177</v>
      </c>
      <c r="I905" s="522"/>
      <c r="J905" s="522"/>
      <c r="K905" s="522"/>
      <c r="L905" s="523"/>
      <c r="M905" s="673">
        <f>ROUND(AR905*(1-'COMP IMPLANTAÇÃO'!$AI$1),2)</f>
        <v>9.59</v>
      </c>
      <c r="N905" s="674"/>
      <c r="O905" s="673">
        <f>TRUNC(M905*(1+(S905/100)),2)+0.01</f>
        <v>24.470000000000002</v>
      </c>
      <c r="P905" s="675"/>
      <c r="Q905" s="675"/>
      <c r="R905" s="674"/>
      <c r="S905" s="620">
        <v>155.13</v>
      </c>
      <c r="T905" s="621"/>
      <c r="U905" s="621"/>
      <c r="V905" s="622"/>
      <c r="W905" s="611">
        <v>1</v>
      </c>
      <c r="X905" s="612"/>
      <c r="Y905" s="612"/>
      <c r="Z905" s="612"/>
      <c r="AA905" s="613"/>
      <c r="AB905" s="623">
        <f t="shared" ref="AB905" si="186">TRUNC(O905*W905,2)</f>
        <v>24.47</v>
      </c>
      <c r="AC905" s="624"/>
      <c r="AD905" s="625"/>
      <c r="AF905" s="521" t="s">
        <v>5564</v>
      </c>
      <c r="AG905" s="522"/>
      <c r="AH905" s="522"/>
      <c r="AI905" s="522"/>
      <c r="AJ905" s="522"/>
      <c r="AK905" s="522"/>
      <c r="AL905" s="523"/>
      <c r="AM905" s="521" t="s">
        <v>177</v>
      </c>
      <c r="AN905" s="522"/>
      <c r="AO905" s="522"/>
      <c r="AP905" s="522"/>
      <c r="AQ905" s="523"/>
      <c r="AR905" s="526">
        <v>11.56</v>
      </c>
      <c r="AS905" s="528"/>
      <c r="AT905" s="526">
        <v>29.49</v>
      </c>
      <c r="AU905" s="527"/>
      <c r="AV905" s="527"/>
      <c r="AW905" s="528"/>
      <c r="AX905" s="529">
        <v>155.13</v>
      </c>
      <c r="AY905" s="530"/>
      <c r="AZ905" s="530"/>
      <c r="BA905" s="531"/>
      <c r="BB905" s="532">
        <v>1</v>
      </c>
      <c r="BC905" s="533"/>
      <c r="BD905" s="533"/>
      <c r="BE905" s="533"/>
      <c r="BF905" s="534"/>
      <c r="BG905" s="526">
        <f t="shared" ref="BG905" si="187">AT905*BB905</f>
        <v>29.49</v>
      </c>
      <c r="BH905" s="527"/>
      <c r="BI905" s="528"/>
    </row>
    <row r="906" spans="1:61" ht="11.4" customHeight="1" x14ac:dyDescent="0.3">
      <c r="A906" s="538" t="s">
        <v>5565</v>
      </c>
      <c r="B906" s="538"/>
      <c r="C906" s="538"/>
      <c r="D906" s="538"/>
      <c r="E906" s="538"/>
      <c r="F906" s="538"/>
      <c r="G906" s="538"/>
      <c r="H906" s="538"/>
      <c r="I906" s="538"/>
      <c r="J906" s="538"/>
      <c r="K906" s="538"/>
      <c r="L906" s="538"/>
      <c r="M906" s="538"/>
      <c r="N906" s="538"/>
      <c r="O906" s="538"/>
      <c r="P906" s="538"/>
      <c r="Q906" s="538"/>
      <c r="R906" s="538"/>
      <c r="S906" s="538"/>
      <c r="T906" s="538"/>
      <c r="U906" s="538"/>
      <c r="V906" s="538"/>
      <c r="W906" s="538"/>
      <c r="X906" s="538"/>
      <c r="Y906" s="617">
        <f>AB905</f>
        <v>24.47</v>
      </c>
      <c r="Z906" s="618"/>
      <c r="AA906" s="618"/>
      <c r="AB906" s="618"/>
      <c r="AC906" s="618"/>
      <c r="AD906" s="619"/>
      <c r="AF906" s="538" t="s">
        <v>5565</v>
      </c>
      <c r="AG906" s="538"/>
      <c r="AH906" s="538"/>
      <c r="AI906" s="538"/>
      <c r="AJ906" s="538"/>
      <c r="AK906" s="538"/>
      <c r="AL906" s="538"/>
      <c r="AM906" s="538"/>
      <c r="AN906" s="538"/>
      <c r="AO906" s="538"/>
      <c r="AP906" s="538"/>
      <c r="AQ906" s="538"/>
      <c r="AR906" s="538"/>
      <c r="AS906" s="538"/>
      <c r="AT906" s="538"/>
      <c r="AU906" s="538"/>
      <c r="AV906" s="538"/>
      <c r="AW906" s="538"/>
      <c r="AX906" s="538"/>
      <c r="AY906" s="538"/>
      <c r="AZ906" s="538"/>
      <c r="BA906" s="538"/>
      <c r="BB906" s="538"/>
      <c r="BC906" s="538"/>
      <c r="BD906" s="526">
        <f>BG905</f>
        <v>29.49</v>
      </c>
      <c r="BE906" s="527"/>
      <c r="BF906" s="527"/>
      <c r="BG906" s="527"/>
      <c r="BH906" s="527"/>
      <c r="BI906" s="528"/>
    </row>
    <row r="907" spans="1:61" ht="10.8" customHeight="1" x14ac:dyDescent="0.3">
      <c r="A907" s="365"/>
      <c r="B907" s="365"/>
      <c r="C907" s="365"/>
      <c r="D907" s="365"/>
      <c r="E907" s="365"/>
      <c r="F907" s="365"/>
      <c r="G907" s="365"/>
      <c r="H907" s="365"/>
      <c r="I907" s="365"/>
      <c r="J907" s="365"/>
      <c r="K907" s="365"/>
      <c r="L907" s="365"/>
      <c r="M907" s="365"/>
      <c r="N907" s="365"/>
      <c r="O907" s="365"/>
      <c r="P907" s="365"/>
      <c r="Q907" s="365"/>
      <c r="R907" s="365"/>
      <c r="S907" s="365"/>
      <c r="T907" s="365"/>
      <c r="U907" s="365"/>
      <c r="V907" s="365"/>
      <c r="W907" s="365"/>
      <c r="X907" s="365"/>
      <c r="Y907" s="365"/>
      <c r="Z907" s="365"/>
      <c r="AA907" s="365"/>
      <c r="AB907" s="365"/>
      <c r="AC907" s="365"/>
      <c r="AD907" s="365"/>
      <c r="AF907" s="365"/>
      <c r="AG907" s="365"/>
      <c r="AH907" s="365"/>
      <c r="AI907" s="365"/>
      <c r="AJ907" s="365"/>
      <c r="AK907" s="365"/>
      <c r="AL907" s="365"/>
      <c r="AM907" s="365"/>
      <c r="AN907" s="365"/>
      <c r="AO907" s="365"/>
      <c r="AP907" s="365"/>
      <c r="AQ907" s="365"/>
      <c r="AR907" s="365"/>
      <c r="AS907" s="365"/>
      <c r="AT907" s="365"/>
      <c r="AU907" s="365"/>
      <c r="AV907" s="365"/>
      <c r="AW907" s="365"/>
      <c r="AX907" s="365"/>
      <c r="AY907" s="365"/>
      <c r="AZ907" s="365"/>
      <c r="BA907" s="365"/>
      <c r="BB907" s="365"/>
      <c r="BC907" s="365"/>
      <c r="BD907" s="365"/>
      <c r="BE907" s="365"/>
      <c r="BF907" s="365"/>
      <c r="BG907" s="365"/>
      <c r="BH907" s="365"/>
      <c r="BI907" s="365"/>
    </row>
    <row r="908" spans="1:61" ht="11.4" customHeight="1" x14ac:dyDescent="0.3">
      <c r="A908" s="551" t="s">
        <v>5548</v>
      </c>
      <c r="B908" s="552"/>
      <c r="C908" s="552"/>
      <c r="D908" s="552"/>
      <c r="E908" s="552"/>
      <c r="F908" s="552"/>
      <c r="G908" s="553"/>
      <c r="H908" s="551" t="s">
        <v>5549</v>
      </c>
      <c r="I908" s="552"/>
      <c r="J908" s="552"/>
      <c r="K908" s="552"/>
      <c r="L908" s="552"/>
      <c r="M908" s="552"/>
      <c r="N908" s="552"/>
      <c r="O908" s="553"/>
      <c r="P908" s="646" t="s">
        <v>167</v>
      </c>
      <c r="Q908" s="647"/>
      <c r="R908" s="647"/>
      <c r="S908" s="648"/>
      <c r="T908" s="545" t="s">
        <v>5550</v>
      </c>
      <c r="U908" s="546"/>
      <c r="V908" s="546"/>
      <c r="W908" s="547"/>
      <c r="X908" s="545" t="s">
        <v>5551</v>
      </c>
      <c r="Y908" s="546"/>
      <c r="Z908" s="546"/>
      <c r="AA908" s="546"/>
      <c r="AB908" s="547"/>
      <c r="AC908" s="545" t="s">
        <v>5552</v>
      </c>
      <c r="AD908" s="547"/>
      <c r="AF908" s="551" t="s">
        <v>5548</v>
      </c>
      <c r="AG908" s="552"/>
      <c r="AH908" s="552"/>
      <c r="AI908" s="552"/>
      <c r="AJ908" s="552"/>
      <c r="AK908" s="552"/>
      <c r="AL908" s="553"/>
      <c r="AM908" s="551" t="s">
        <v>5549</v>
      </c>
      <c r="AN908" s="552"/>
      <c r="AO908" s="552"/>
      <c r="AP908" s="552"/>
      <c r="AQ908" s="552"/>
      <c r="AR908" s="552"/>
      <c r="AS908" s="552"/>
      <c r="AT908" s="553"/>
      <c r="AU908" s="554" t="s">
        <v>167</v>
      </c>
      <c r="AV908" s="563"/>
      <c r="AW908" s="563"/>
      <c r="AX908" s="555"/>
      <c r="AY908" s="539" t="s">
        <v>5550</v>
      </c>
      <c r="AZ908" s="540"/>
      <c r="BA908" s="540"/>
      <c r="BB908" s="541"/>
      <c r="BC908" s="539" t="s">
        <v>5551</v>
      </c>
      <c r="BD908" s="540"/>
      <c r="BE908" s="540"/>
      <c r="BF908" s="540"/>
      <c r="BG908" s="541"/>
      <c r="BH908" s="539" t="s">
        <v>5552</v>
      </c>
      <c r="BI908" s="541"/>
    </row>
    <row r="909" spans="1:61" ht="22.95" customHeight="1" x14ac:dyDescent="0.3">
      <c r="A909" s="521" t="s">
        <v>7093</v>
      </c>
      <c r="B909" s="522"/>
      <c r="C909" s="522"/>
      <c r="D909" s="522"/>
      <c r="E909" s="522"/>
      <c r="F909" s="522"/>
      <c r="G909" s="523"/>
      <c r="H909" s="521" t="s">
        <v>7094</v>
      </c>
      <c r="I909" s="522"/>
      <c r="J909" s="522"/>
      <c r="K909" s="522"/>
      <c r="L909" s="522"/>
      <c r="M909" s="522"/>
      <c r="N909" s="522"/>
      <c r="O909" s="523"/>
      <c r="P909" s="649" t="s">
        <v>70</v>
      </c>
      <c r="Q909" s="650"/>
      <c r="R909" s="650"/>
      <c r="S909" s="651"/>
      <c r="T909" s="608">
        <f>ROUND(AY909*(1-'COMP IMPLANTAÇÃO'!$AI$1),2)</f>
        <v>1052.32</v>
      </c>
      <c r="U909" s="609"/>
      <c r="V909" s="609"/>
      <c r="W909" s="610"/>
      <c r="X909" s="611">
        <v>1</v>
      </c>
      <c r="Y909" s="612"/>
      <c r="Z909" s="612"/>
      <c r="AA909" s="612"/>
      <c r="AB909" s="613"/>
      <c r="AC909" s="655">
        <f t="shared" ref="AC909" si="188">TRUNC(T909*X909,2)</f>
        <v>1052.32</v>
      </c>
      <c r="AD909" s="656"/>
      <c r="AF909" s="521" t="s">
        <v>7093</v>
      </c>
      <c r="AG909" s="522"/>
      <c r="AH909" s="522"/>
      <c r="AI909" s="522"/>
      <c r="AJ909" s="522"/>
      <c r="AK909" s="522"/>
      <c r="AL909" s="523"/>
      <c r="AM909" s="521" t="s">
        <v>7094</v>
      </c>
      <c r="AN909" s="522"/>
      <c r="AO909" s="522"/>
      <c r="AP909" s="522"/>
      <c r="AQ909" s="522"/>
      <c r="AR909" s="522"/>
      <c r="AS909" s="522"/>
      <c r="AT909" s="523"/>
      <c r="AU909" s="524" t="s">
        <v>70</v>
      </c>
      <c r="AV909" s="564"/>
      <c r="AW909" s="564"/>
      <c r="AX909" s="525"/>
      <c r="AY909" s="579">
        <v>1267.8599999999999</v>
      </c>
      <c r="AZ909" s="580"/>
      <c r="BA909" s="580"/>
      <c r="BB909" s="581"/>
      <c r="BC909" s="532">
        <v>1</v>
      </c>
      <c r="BD909" s="533"/>
      <c r="BE909" s="533"/>
      <c r="BF909" s="533"/>
      <c r="BG909" s="534"/>
      <c r="BH909" s="579">
        <f>AY909*BC909</f>
        <v>1267.8599999999999</v>
      </c>
      <c r="BI909" s="581"/>
    </row>
    <row r="910" spans="1:61" ht="11.4" customHeight="1" x14ac:dyDescent="0.3">
      <c r="A910" s="538" t="s">
        <v>5553</v>
      </c>
      <c r="B910" s="538"/>
      <c r="C910" s="538"/>
      <c r="D910" s="538"/>
      <c r="E910" s="538"/>
      <c r="F910" s="538"/>
      <c r="G910" s="538"/>
      <c r="H910" s="538"/>
      <c r="I910" s="538"/>
      <c r="J910" s="538"/>
      <c r="K910" s="538"/>
      <c r="L910" s="538"/>
      <c r="M910" s="538"/>
      <c r="N910" s="538"/>
      <c r="O910" s="538"/>
      <c r="P910" s="538"/>
      <c r="Q910" s="538"/>
      <c r="R910" s="538"/>
      <c r="S910" s="538"/>
      <c r="T910" s="538"/>
      <c r="U910" s="538"/>
      <c r="V910" s="538"/>
      <c r="W910" s="538"/>
      <c r="X910" s="538"/>
      <c r="Y910" s="657">
        <f>AC909</f>
        <v>1052.32</v>
      </c>
      <c r="Z910" s="658"/>
      <c r="AA910" s="658"/>
      <c r="AB910" s="658"/>
      <c r="AC910" s="658"/>
      <c r="AD910" s="659"/>
      <c r="AF910" s="538" t="s">
        <v>5553</v>
      </c>
      <c r="AG910" s="538"/>
      <c r="AH910" s="538"/>
      <c r="AI910" s="538"/>
      <c r="AJ910" s="538"/>
      <c r="AK910" s="538"/>
      <c r="AL910" s="538"/>
      <c r="AM910" s="538"/>
      <c r="AN910" s="538"/>
      <c r="AO910" s="538"/>
      <c r="AP910" s="538"/>
      <c r="AQ910" s="538"/>
      <c r="AR910" s="538"/>
      <c r="AS910" s="538"/>
      <c r="AT910" s="538"/>
      <c r="AU910" s="538"/>
      <c r="AV910" s="538"/>
      <c r="AW910" s="538"/>
      <c r="AX910" s="538"/>
      <c r="AY910" s="538"/>
      <c r="AZ910" s="538"/>
      <c r="BA910" s="538"/>
      <c r="BB910" s="538"/>
      <c r="BC910" s="538"/>
      <c r="BD910" s="579">
        <f>BH909</f>
        <v>1267.8599999999999</v>
      </c>
      <c r="BE910" s="580"/>
      <c r="BF910" s="580"/>
      <c r="BG910" s="580"/>
      <c r="BH910" s="580"/>
      <c r="BI910" s="581"/>
    </row>
    <row r="911" spans="1:61" ht="10.8" customHeight="1" x14ac:dyDescent="0.3">
      <c r="A911" s="365"/>
      <c r="B911" s="365"/>
      <c r="C911" s="365"/>
      <c r="D911" s="365"/>
      <c r="E911" s="365"/>
      <c r="F911" s="365"/>
      <c r="G911" s="365"/>
      <c r="H911" s="365"/>
      <c r="I911" s="365"/>
      <c r="J911" s="365"/>
      <c r="K911" s="365"/>
      <c r="L911" s="365"/>
      <c r="M911" s="365"/>
      <c r="N911" s="365"/>
      <c r="O911" s="365"/>
      <c r="P911" s="365"/>
      <c r="Q911" s="365"/>
      <c r="R911" s="365"/>
      <c r="S911" s="365"/>
      <c r="T911" s="365"/>
      <c r="U911" s="365"/>
      <c r="V911" s="365"/>
      <c r="W911" s="365"/>
      <c r="X911" s="365"/>
      <c r="Y911" s="365"/>
      <c r="Z911" s="365"/>
      <c r="AA911" s="365"/>
      <c r="AB911" s="365"/>
      <c r="AC911" s="365"/>
      <c r="AD911" s="365"/>
      <c r="AF911" s="365"/>
      <c r="AG911" s="365"/>
      <c r="AH911" s="365"/>
      <c r="AI911" s="365"/>
      <c r="AJ911" s="365"/>
      <c r="AK911" s="365"/>
      <c r="AL911" s="365"/>
      <c r="AM911" s="365"/>
      <c r="AN911" s="365"/>
      <c r="AO911" s="365"/>
      <c r="AP911" s="365"/>
      <c r="AQ911" s="365"/>
      <c r="AR911" s="365"/>
      <c r="AS911" s="365"/>
      <c r="AT911" s="365"/>
      <c r="AU911" s="365"/>
      <c r="AV911" s="365"/>
      <c r="AW911" s="365"/>
      <c r="AX911" s="365"/>
      <c r="AY911" s="365"/>
      <c r="AZ911" s="365"/>
      <c r="BA911" s="365"/>
      <c r="BB911" s="365"/>
      <c r="BC911" s="365"/>
      <c r="BD911" s="365"/>
      <c r="BE911" s="365"/>
      <c r="BF911" s="365"/>
      <c r="BG911" s="365"/>
      <c r="BH911" s="365"/>
      <c r="BI911" s="365"/>
    </row>
    <row r="912" spans="1:61" ht="11.4" customHeight="1" x14ac:dyDescent="0.3">
      <c r="A912" s="539" t="s">
        <v>5554</v>
      </c>
      <c r="B912" s="540"/>
      <c r="C912" s="540"/>
      <c r="D912" s="540"/>
      <c r="E912" s="540"/>
      <c r="F912" s="540"/>
      <c r="G912" s="540"/>
      <c r="H912" s="540"/>
      <c r="I912" s="540"/>
      <c r="J912" s="540"/>
      <c r="K912" s="540"/>
      <c r="L912" s="540"/>
      <c r="M912" s="540"/>
      <c r="N912" s="540"/>
      <c r="O912" s="540"/>
      <c r="P912" s="540"/>
      <c r="Q912" s="540"/>
      <c r="R912" s="540"/>
      <c r="S912" s="540"/>
      <c r="T912" s="540"/>
      <c r="U912" s="540"/>
      <c r="V912" s="540"/>
      <c r="W912" s="540"/>
      <c r="X912" s="541"/>
      <c r="Y912" s="632">
        <f>Y910+Y906</f>
        <v>1076.79</v>
      </c>
      <c r="Z912" s="633"/>
      <c r="AA912" s="633"/>
      <c r="AB912" s="633"/>
      <c r="AC912" s="633"/>
      <c r="AD912" s="634"/>
      <c r="AF912" s="539" t="s">
        <v>5554</v>
      </c>
      <c r="AG912" s="540"/>
      <c r="AH912" s="540"/>
      <c r="AI912" s="540"/>
      <c r="AJ912" s="540"/>
      <c r="AK912" s="540"/>
      <c r="AL912" s="540"/>
      <c r="AM912" s="540"/>
      <c r="AN912" s="540"/>
      <c r="AO912" s="540"/>
      <c r="AP912" s="540"/>
      <c r="AQ912" s="540"/>
      <c r="AR912" s="540"/>
      <c r="AS912" s="540"/>
      <c r="AT912" s="540"/>
      <c r="AU912" s="540"/>
      <c r="AV912" s="540"/>
      <c r="AW912" s="540"/>
      <c r="AX912" s="540"/>
      <c r="AY912" s="540"/>
      <c r="AZ912" s="540"/>
      <c r="BA912" s="540"/>
      <c r="BB912" s="540"/>
      <c r="BC912" s="541"/>
      <c r="BD912" s="582">
        <f>BD910+BD906</f>
        <v>1297.3499999999999</v>
      </c>
      <c r="BE912" s="583"/>
      <c r="BF912" s="583"/>
      <c r="BG912" s="583"/>
      <c r="BH912" s="583"/>
      <c r="BI912" s="584"/>
    </row>
    <row r="913" spans="1:61" ht="11.4" customHeight="1" x14ac:dyDescent="0.3">
      <c r="A913" s="539" t="s">
        <v>8256</v>
      </c>
      <c r="B913" s="540"/>
      <c r="C913" s="540"/>
      <c r="D913" s="540"/>
      <c r="E913" s="540"/>
      <c r="F913" s="540"/>
      <c r="G913" s="540"/>
      <c r="H913" s="540"/>
      <c r="I913" s="540"/>
      <c r="J913" s="540"/>
      <c r="K913" s="540"/>
      <c r="L913" s="540"/>
      <c r="M913" s="540"/>
      <c r="N913" s="540"/>
      <c r="O913" s="540"/>
      <c r="P913" s="540"/>
      <c r="Q913" s="540"/>
      <c r="R913" s="540"/>
      <c r="S913" s="540"/>
      <c r="T913" s="540"/>
      <c r="U913" s="540"/>
      <c r="V913" s="540"/>
      <c r="W913" s="540"/>
      <c r="X913" s="303">
        <v>0.25069999999999998</v>
      </c>
      <c r="Y913" s="548">
        <f>TRUNC(Y912*X913,2)</f>
        <v>269.95</v>
      </c>
      <c r="Z913" s="549"/>
      <c r="AA913" s="549"/>
      <c r="AB913" s="549"/>
      <c r="AC913" s="549"/>
      <c r="AD913" s="550"/>
      <c r="AF913" s="539" t="s">
        <v>8256</v>
      </c>
      <c r="AG913" s="540"/>
      <c r="AH913" s="540"/>
      <c r="AI913" s="540"/>
      <c r="AJ913" s="540"/>
      <c r="AK913" s="540"/>
      <c r="AL913" s="540"/>
      <c r="AM913" s="540"/>
      <c r="AN913" s="540"/>
      <c r="AO913" s="540"/>
      <c r="AP913" s="540"/>
      <c r="AQ913" s="540"/>
      <c r="AR913" s="540"/>
      <c r="AS913" s="540"/>
      <c r="AT913" s="540"/>
      <c r="AU913" s="540"/>
      <c r="AV913" s="540"/>
      <c r="AW913" s="540"/>
      <c r="AX913" s="540"/>
      <c r="AY913" s="540"/>
      <c r="AZ913" s="540"/>
      <c r="BA913" s="540"/>
      <c r="BB913" s="540"/>
      <c r="BC913" s="275">
        <v>0.25069999999999998</v>
      </c>
      <c r="BD913" s="590">
        <f>BD912*BC913</f>
        <v>325.24564499999997</v>
      </c>
      <c r="BE913" s="591"/>
      <c r="BF913" s="591"/>
      <c r="BG913" s="591"/>
      <c r="BH913" s="591"/>
      <c r="BI913" s="592"/>
    </row>
    <row r="914" spans="1:61" ht="11.4" customHeight="1" x14ac:dyDescent="0.3">
      <c r="A914" s="539" t="s">
        <v>5555</v>
      </c>
      <c r="B914" s="540"/>
      <c r="C914" s="540"/>
      <c r="D914" s="540"/>
      <c r="E914" s="540"/>
      <c r="F914" s="540"/>
      <c r="G914" s="540"/>
      <c r="H914" s="540"/>
      <c r="I914" s="540"/>
      <c r="J914" s="540"/>
      <c r="K914" s="540"/>
      <c r="L914" s="540"/>
      <c r="M914" s="540"/>
      <c r="N914" s="540"/>
      <c r="O914" s="540"/>
      <c r="P914" s="540"/>
      <c r="Q914" s="540"/>
      <c r="R914" s="540"/>
      <c r="S914" s="540"/>
      <c r="T914" s="540"/>
      <c r="U914" s="540"/>
      <c r="V914" s="540"/>
      <c r="W914" s="540"/>
      <c r="X914" s="541"/>
      <c r="Y914" s="632">
        <f>Y913+Y912-0.01</f>
        <v>1346.73</v>
      </c>
      <c r="Z914" s="633"/>
      <c r="AA914" s="633"/>
      <c r="AB914" s="633"/>
      <c r="AC914" s="633"/>
      <c r="AD914" s="634"/>
      <c r="AF914" s="539" t="s">
        <v>5555</v>
      </c>
      <c r="AG914" s="540"/>
      <c r="AH914" s="540"/>
      <c r="AI914" s="540"/>
      <c r="AJ914" s="540"/>
      <c r="AK914" s="540"/>
      <c r="AL914" s="540"/>
      <c r="AM914" s="540"/>
      <c r="AN914" s="540"/>
      <c r="AO914" s="540"/>
      <c r="AP914" s="540"/>
      <c r="AQ914" s="540"/>
      <c r="AR914" s="540"/>
      <c r="AS914" s="540"/>
      <c r="AT914" s="540"/>
      <c r="AU914" s="540"/>
      <c r="AV914" s="540"/>
      <c r="AW914" s="540"/>
      <c r="AX914" s="540"/>
      <c r="AY914" s="540"/>
      <c r="AZ914" s="540"/>
      <c r="BA914" s="540"/>
      <c r="BB914" s="540"/>
      <c r="BC914" s="541"/>
      <c r="BD914" s="582">
        <f>BD913+BD912</f>
        <v>1622.5956449999999</v>
      </c>
      <c r="BE914" s="583"/>
      <c r="BF914" s="583"/>
      <c r="BG914" s="583"/>
      <c r="BH914" s="583"/>
      <c r="BI914" s="584"/>
    </row>
    <row r="915" spans="1:61" ht="10.8" customHeight="1" x14ac:dyDescent="0.3">
      <c r="A915" s="365"/>
      <c r="B915" s="365"/>
      <c r="C915" s="365"/>
      <c r="D915" s="365"/>
      <c r="E915" s="365"/>
      <c r="F915" s="365"/>
      <c r="G915" s="365"/>
      <c r="H915" s="365"/>
      <c r="I915" s="365"/>
      <c r="J915" s="365"/>
      <c r="K915" s="365"/>
      <c r="L915" s="365"/>
      <c r="M915" s="365"/>
      <c r="N915" s="365"/>
      <c r="O915" s="365"/>
      <c r="P915" s="365"/>
      <c r="Q915" s="365"/>
      <c r="R915" s="365"/>
      <c r="S915" s="365"/>
      <c r="T915" s="365"/>
      <c r="U915" s="365"/>
      <c r="V915" s="365"/>
      <c r="W915" s="365"/>
      <c r="X915" s="365"/>
      <c r="Y915" s="365"/>
      <c r="Z915" s="365"/>
      <c r="AA915" s="365"/>
      <c r="AB915" s="365"/>
      <c r="AC915" s="365"/>
      <c r="AD915" s="365"/>
      <c r="AF915" s="365"/>
      <c r="AG915" s="365"/>
      <c r="AH915" s="365"/>
      <c r="AI915" s="365"/>
      <c r="AJ915" s="365"/>
      <c r="AK915" s="365"/>
      <c r="AL915" s="365"/>
      <c r="AM915" s="365"/>
      <c r="AN915" s="365"/>
      <c r="AO915" s="365"/>
      <c r="AP915" s="365"/>
      <c r="AQ915" s="365"/>
      <c r="AR915" s="365"/>
      <c r="AS915" s="365"/>
      <c r="AT915" s="365"/>
      <c r="AU915" s="365"/>
      <c r="AV915" s="365"/>
      <c r="AW915" s="365"/>
      <c r="AX915" s="365"/>
      <c r="AY915" s="365"/>
      <c r="AZ915" s="365"/>
      <c r="BA915" s="365"/>
      <c r="BB915" s="365"/>
      <c r="BC915" s="365"/>
      <c r="BD915" s="365"/>
      <c r="BE915" s="365"/>
      <c r="BF915" s="365"/>
      <c r="BG915" s="365"/>
      <c r="BH915" s="365"/>
      <c r="BI915" s="365"/>
    </row>
    <row r="916" spans="1:61" ht="13.35" customHeight="1" x14ac:dyDescent="0.3">
      <c r="A916" s="520" t="s">
        <v>5556</v>
      </c>
      <c r="B916" s="520"/>
      <c r="C916" s="520"/>
      <c r="D916" s="520"/>
      <c r="E916" s="520"/>
      <c r="F916" s="520" t="s">
        <v>7095</v>
      </c>
      <c r="G916" s="520"/>
      <c r="H916" s="520"/>
      <c r="I916" s="520"/>
      <c r="J916" s="520"/>
      <c r="K916" s="520"/>
      <c r="L916" s="520"/>
      <c r="M916" s="520"/>
      <c r="N916" s="520"/>
      <c r="O916" s="520"/>
      <c r="P916" s="520"/>
      <c r="Q916" s="520"/>
      <c r="R916" s="520"/>
      <c r="S916" s="520"/>
      <c r="T916" s="520"/>
      <c r="U916" s="520"/>
      <c r="V916" s="520"/>
      <c r="W916" s="520"/>
      <c r="X916" s="520"/>
      <c r="Y916" s="520"/>
      <c r="Z916" s="520"/>
      <c r="AA916" s="520"/>
      <c r="AB916" s="520"/>
      <c r="AC916" s="520"/>
      <c r="AD916" s="520"/>
      <c r="AF916" s="520" t="s">
        <v>5556</v>
      </c>
      <c r="AG916" s="520"/>
      <c r="AH916" s="520"/>
      <c r="AI916" s="520"/>
      <c r="AJ916" s="520"/>
      <c r="AK916" s="520" t="s">
        <v>7095</v>
      </c>
      <c r="AL916" s="520"/>
      <c r="AM916" s="520"/>
      <c r="AN916" s="520"/>
      <c r="AO916" s="520"/>
      <c r="AP916" s="520"/>
      <c r="AQ916" s="520"/>
      <c r="AR916" s="520"/>
      <c r="AS916" s="520"/>
      <c r="AT916" s="520"/>
      <c r="AU916" s="520"/>
      <c r="AV916" s="520"/>
      <c r="AW916" s="520"/>
      <c r="AX916" s="520"/>
      <c r="AY916" s="520"/>
      <c r="AZ916" s="520"/>
      <c r="BA916" s="520"/>
      <c r="BB916" s="520"/>
      <c r="BC916" s="520"/>
      <c r="BD916" s="520"/>
      <c r="BE916" s="520"/>
      <c r="BF916" s="520"/>
      <c r="BG916" s="520"/>
      <c r="BH916" s="520"/>
      <c r="BI916" s="520"/>
    </row>
    <row r="917" spans="1:61" ht="10.8" customHeight="1" x14ac:dyDescent="0.3">
      <c r="A917" s="365"/>
      <c r="B917" s="365"/>
      <c r="C917" s="365"/>
      <c r="D917" s="365"/>
      <c r="E917" s="365"/>
      <c r="F917" s="365"/>
      <c r="G917" s="365"/>
      <c r="H917" s="365"/>
      <c r="I917" s="365"/>
      <c r="J917" s="365"/>
      <c r="K917" s="365"/>
      <c r="L917" s="365"/>
      <c r="M917" s="365"/>
      <c r="N917" s="365"/>
      <c r="O917" s="365"/>
      <c r="P917" s="365"/>
      <c r="Q917" s="365"/>
      <c r="R917" s="365"/>
      <c r="S917" s="365"/>
      <c r="T917" s="365"/>
      <c r="U917" s="365"/>
      <c r="V917" s="365"/>
      <c r="W917" s="365"/>
      <c r="X917" s="365"/>
      <c r="Y917" s="365"/>
      <c r="Z917" s="365"/>
      <c r="AA917" s="365"/>
      <c r="AB917" s="365"/>
      <c r="AC917" s="365"/>
      <c r="AD917" s="365"/>
      <c r="AF917" s="365"/>
      <c r="AG917" s="365"/>
      <c r="AH917" s="365"/>
      <c r="AI917" s="365"/>
      <c r="AJ917" s="365"/>
      <c r="AK917" s="365"/>
      <c r="AL917" s="365"/>
      <c r="AM917" s="365"/>
      <c r="AN917" s="365"/>
      <c r="AO917" s="365"/>
      <c r="AP917" s="365"/>
      <c r="AQ917" s="365"/>
      <c r="AR917" s="365"/>
      <c r="AS917" s="365"/>
      <c r="AT917" s="365"/>
      <c r="AU917" s="365"/>
      <c r="AV917" s="365"/>
      <c r="AW917" s="365"/>
      <c r="AX917" s="365"/>
      <c r="AY917" s="365"/>
      <c r="AZ917" s="365"/>
      <c r="BA917" s="365"/>
      <c r="BB917" s="365"/>
      <c r="BC917" s="365"/>
      <c r="BD917" s="365"/>
      <c r="BE917" s="365"/>
      <c r="BF917" s="365"/>
      <c r="BG917" s="365"/>
      <c r="BH917" s="365"/>
      <c r="BI917" s="365"/>
    </row>
    <row r="918" spans="1:61" ht="11.4" customHeight="1" x14ac:dyDescent="0.3">
      <c r="A918" s="365" t="s">
        <v>7096</v>
      </c>
      <c r="B918" s="365"/>
      <c r="C918" s="365"/>
      <c r="D918" s="365"/>
      <c r="E918" s="365"/>
      <c r="F918" s="365"/>
      <c r="G918" s="365"/>
      <c r="H918" s="365"/>
      <c r="I918" s="365"/>
      <c r="J918" s="365"/>
      <c r="K918" s="365"/>
      <c r="L918" s="365"/>
      <c r="M918" s="365"/>
      <c r="N918" s="365"/>
      <c r="O918" s="365"/>
      <c r="P918" s="365"/>
      <c r="Q918" s="365"/>
      <c r="R918" s="365"/>
      <c r="S918" s="365"/>
      <c r="T918" s="365"/>
      <c r="U918" s="365"/>
      <c r="V918" s="365"/>
      <c r="W918" s="365"/>
      <c r="X918" s="365"/>
      <c r="Y918" s="637" t="s">
        <v>5547</v>
      </c>
      <c r="Z918" s="637"/>
      <c r="AA918" s="637"/>
      <c r="AB918" s="637"/>
      <c r="AC918" s="637"/>
      <c r="AD918" s="637"/>
      <c r="AF918" s="365" t="s">
        <v>7096</v>
      </c>
      <c r="AG918" s="365"/>
      <c r="AH918" s="365"/>
      <c r="AI918" s="365"/>
      <c r="AJ918" s="365"/>
      <c r="AK918" s="365"/>
      <c r="AL918" s="365"/>
      <c r="AM918" s="365"/>
      <c r="AN918" s="365"/>
      <c r="AO918" s="365"/>
      <c r="AP918" s="365"/>
      <c r="AQ918" s="365"/>
      <c r="AR918" s="365"/>
      <c r="AS918" s="365"/>
      <c r="AT918" s="365"/>
      <c r="AU918" s="365"/>
      <c r="AV918" s="365"/>
      <c r="AW918" s="365"/>
      <c r="AX918" s="365"/>
      <c r="AY918" s="365"/>
      <c r="AZ918" s="365"/>
      <c r="BA918" s="365"/>
      <c r="BB918" s="365"/>
      <c r="BC918" s="365"/>
      <c r="BD918" s="365" t="s">
        <v>5547</v>
      </c>
      <c r="BE918" s="365"/>
      <c r="BF918" s="365"/>
      <c r="BG918" s="365"/>
      <c r="BH918" s="365"/>
      <c r="BI918" s="365"/>
    </row>
    <row r="919" spans="1:61" ht="10.8" customHeight="1" x14ac:dyDescent="0.3">
      <c r="A919" s="365"/>
      <c r="B919" s="365"/>
      <c r="C919" s="365"/>
      <c r="D919" s="365"/>
      <c r="E919" s="365"/>
      <c r="F919" s="365"/>
      <c r="G919" s="365"/>
      <c r="H919" s="365"/>
      <c r="I919" s="365"/>
      <c r="J919" s="365"/>
      <c r="K919" s="365"/>
      <c r="L919" s="365"/>
      <c r="M919" s="365"/>
      <c r="N919" s="365"/>
      <c r="O919" s="365"/>
      <c r="P919" s="365"/>
      <c r="Q919" s="365"/>
      <c r="R919" s="365"/>
      <c r="S919" s="365"/>
      <c r="T919" s="365"/>
      <c r="U919" s="365"/>
      <c r="V919" s="365"/>
      <c r="W919" s="365"/>
      <c r="X919" s="365"/>
      <c r="Y919" s="365"/>
      <c r="Z919" s="365"/>
      <c r="AA919" s="365"/>
      <c r="AB919" s="365"/>
      <c r="AC919" s="365"/>
      <c r="AD919" s="365"/>
      <c r="AF919" s="365"/>
      <c r="AG919" s="365"/>
      <c r="AH919" s="365"/>
      <c r="AI919" s="365"/>
      <c r="AJ919" s="365"/>
      <c r="AK919" s="365"/>
      <c r="AL919" s="365"/>
      <c r="AM919" s="365"/>
      <c r="AN919" s="365"/>
      <c r="AO919" s="365"/>
      <c r="AP919" s="365"/>
      <c r="AQ919" s="365"/>
      <c r="AR919" s="365"/>
      <c r="AS919" s="365"/>
      <c r="AT919" s="365"/>
      <c r="AU919" s="365"/>
      <c r="AV919" s="365"/>
      <c r="AW919" s="365"/>
      <c r="AX919" s="365"/>
      <c r="AY919" s="365"/>
      <c r="AZ919" s="365"/>
      <c r="BA919" s="365"/>
      <c r="BB919" s="365"/>
      <c r="BC919" s="365"/>
      <c r="BD919" s="365"/>
      <c r="BE919" s="365"/>
      <c r="BF919" s="365"/>
      <c r="BG919" s="365"/>
      <c r="BH919" s="365"/>
      <c r="BI919" s="365"/>
    </row>
    <row r="920" spans="1:61" ht="11.4" customHeight="1" x14ac:dyDescent="0.3">
      <c r="A920" s="551" t="s">
        <v>5548</v>
      </c>
      <c r="B920" s="552"/>
      <c r="C920" s="552"/>
      <c r="D920" s="552"/>
      <c r="E920" s="552"/>
      <c r="F920" s="552"/>
      <c r="G920" s="553"/>
      <c r="H920" s="551" t="s">
        <v>5557</v>
      </c>
      <c r="I920" s="552"/>
      <c r="J920" s="552"/>
      <c r="K920" s="552"/>
      <c r="L920" s="553"/>
      <c r="M920" s="545" t="s">
        <v>5558</v>
      </c>
      <c r="N920" s="547"/>
      <c r="O920" s="545" t="s">
        <v>5559</v>
      </c>
      <c r="P920" s="546"/>
      <c r="Q920" s="546"/>
      <c r="R920" s="547"/>
      <c r="S920" s="545" t="s">
        <v>5560</v>
      </c>
      <c r="T920" s="546"/>
      <c r="U920" s="546"/>
      <c r="V920" s="547"/>
      <c r="W920" s="545" t="s">
        <v>5551</v>
      </c>
      <c r="X920" s="546"/>
      <c r="Y920" s="546"/>
      <c r="Z920" s="546"/>
      <c r="AA920" s="547"/>
      <c r="AB920" s="545" t="s">
        <v>5561</v>
      </c>
      <c r="AC920" s="546"/>
      <c r="AD920" s="547"/>
      <c r="AF920" s="551" t="s">
        <v>5548</v>
      </c>
      <c r="AG920" s="552"/>
      <c r="AH920" s="552"/>
      <c r="AI920" s="552"/>
      <c r="AJ920" s="552"/>
      <c r="AK920" s="552"/>
      <c r="AL920" s="553"/>
      <c r="AM920" s="551" t="s">
        <v>5557</v>
      </c>
      <c r="AN920" s="552"/>
      <c r="AO920" s="552"/>
      <c r="AP920" s="552"/>
      <c r="AQ920" s="553"/>
      <c r="AR920" s="539" t="s">
        <v>5558</v>
      </c>
      <c r="AS920" s="541"/>
      <c r="AT920" s="539" t="s">
        <v>5559</v>
      </c>
      <c r="AU920" s="540"/>
      <c r="AV920" s="540"/>
      <c r="AW920" s="541"/>
      <c r="AX920" s="539" t="s">
        <v>5560</v>
      </c>
      <c r="AY920" s="540"/>
      <c r="AZ920" s="540"/>
      <c r="BA920" s="541"/>
      <c r="BB920" s="539" t="s">
        <v>5551</v>
      </c>
      <c r="BC920" s="540"/>
      <c r="BD920" s="540"/>
      <c r="BE920" s="540"/>
      <c r="BF920" s="541"/>
      <c r="BG920" s="539" t="s">
        <v>5561</v>
      </c>
      <c r="BH920" s="540"/>
      <c r="BI920" s="541"/>
    </row>
    <row r="921" spans="1:61" ht="11.4" customHeight="1" x14ac:dyDescent="0.3">
      <c r="A921" s="521" t="s">
        <v>5579</v>
      </c>
      <c r="B921" s="522"/>
      <c r="C921" s="522"/>
      <c r="D921" s="522"/>
      <c r="E921" s="522"/>
      <c r="F921" s="522"/>
      <c r="G921" s="523"/>
      <c r="H921" s="521" t="s">
        <v>5580</v>
      </c>
      <c r="I921" s="522"/>
      <c r="J921" s="522"/>
      <c r="K921" s="522"/>
      <c r="L921" s="523"/>
      <c r="M921" s="673">
        <f>ROUND(AR921*(1-'COMP IMPLANTAÇÃO'!$AI$1),2)</f>
        <v>6.79</v>
      </c>
      <c r="N921" s="674"/>
      <c r="O921" s="673">
        <f t="shared" ref="O921:O922" si="189">TRUNC(M921*(1+(S921/100)),2)</f>
        <v>18.45</v>
      </c>
      <c r="P921" s="675"/>
      <c r="Q921" s="675"/>
      <c r="R921" s="674"/>
      <c r="S921" s="620">
        <v>171.78</v>
      </c>
      <c r="T921" s="621"/>
      <c r="U921" s="621"/>
      <c r="V921" s="622"/>
      <c r="W921" s="611">
        <v>1.14E-2</v>
      </c>
      <c r="X921" s="612"/>
      <c r="Y921" s="612"/>
      <c r="Z921" s="612"/>
      <c r="AA921" s="613"/>
      <c r="AB921" s="623">
        <f t="shared" ref="AB921:AB922" si="190">TRUNC(O921*W921,2)</f>
        <v>0.21</v>
      </c>
      <c r="AC921" s="624"/>
      <c r="AD921" s="625"/>
      <c r="AF921" s="521" t="s">
        <v>5579</v>
      </c>
      <c r="AG921" s="522"/>
      <c r="AH921" s="522"/>
      <c r="AI921" s="522"/>
      <c r="AJ921" s="522"/>
      <c r="AK921" s="522"/>
      <c r="AL921" s="523"/>
      <c r="AM921" s="521" t="s">
        <v>5580</v>
      </c>
      <c r="AN921" s="522"/>
      <c r="AO921" s="522"/>
      <c r="AP921" s="522"/>
      <c r="AQ921" s="523"/>
      <c r="AR921" s="535">
        <v>8.18</v>
      </c>
      <c r="AS921" s="537"/>
      <c r="AT921" s="526">
        <v>22.222999999999999</v>
      </c>
      <c r="AU921" s="527"/>
      <c r="AV921" s="527"/>
      <c r="AW921" s="528"/>
      <c r="AX921" s="529">
        <v>171.78</v>
      </c>
      <c r="AY921" s="530"/>
      <c r="AZ921" s="530"/>
      <c r="BA921" s="531"/>
      <c r="BB921" s="532">
        <v>1.14E-2</v>
      </c>
      <c r="BC921" s="533"/>
      <c r="BD921" s="533"/>
      <c r="BE921" s="533"/>
      <c r="BF921" s="534"/>
      <c r="BG921" s="526">
        <f t="shared" ref="BG921:BG922" si="191">AT921*BB921</f>
        <v>0.25334220000000002</v>
      </c>
      <c r="BH921" s="527"/>
      <c r="BI921" s="528"/>
    </row>
    <row r="922" spans="1:61" ht="11.4" customHeight="1" x14ac:dyDescent="0.3">
      <c r="A922" s="521" t="s">
        <v>5577</v>
      </c>
      <c r="B922" s="522"/>
      <c r="C922" s="522"/>
      <c r="D922" s="522"/>
      <c r="E922" s="522"/>
      <c r="F922" s="522"/>
      <c r="G922" s="523"/>
      <c r="H922" s="521" t="s">
        <v>5578</v>
      </c>
      <c r="I922" s="522"/>
      <c r="J922" s="522"/>
      <c r="K922" s="522"/>
      <c r="L922" s="523"/>
      <c r="M922" s="673">
        <f>ROUND(AR922*(1-'COMP IMPLANTAÇÃO'!$AI$1),2)</f>
        <v>9.59</v>
      </c>
      <c r="N922" s="674"/>
      <c r="O922" s="673">
        <f t="shared" si="189"/>
        <v>24.71</v>
      </c>
      <c r="P922" s="675"/>
      <c r="Q922" s="675"/>
      <c r="R922" s="674"/>
      <c r="S922" s="620">
        <v>157.75</v>
      </c>
      <c r="T922" s="621"/>
      <c r="U922" s="621"/>
      <c r="V922" s="622"/>
      <c r="W922" s="611">
        <v>1.14E-2</v>
      </c>
      <c r="X922" s="612"/>
      <c r="Y922" s="612"/>
      <c r="Z922" s="612"/>
      <c r="AA922" s="613"/>
      <c r="AB922" s="623">
        <f t="shared" si="190"/>
        <v>0.28000000000000003</v>
      </c>
      <c r="AC922" s="624"/>
      <c r="AD922" s="625"/>
      <c r="AF922" s="521" t="s">
        <v>5577</v>
      </c>
      <c r="AG922" s="522"/>
      <c r="AH922" s="522"/>
      <c r="AI922" s="522"/>
      <c r="AJ922" s="522"/>
      <c r="AK922" s="522"/>
      <c r="AL922" s="523"/>
      <c r="AM922" s="521" t="s">
        <v>5578</v>
      </c>
      <c r="AN922" s="522"/>
      <c r="AO922" s="522"/>
      <c r="AP922" s="522"/>
      <c r="AQ922" s="523"/>
      <c r="AR922" s="526">
        <v>11.56</v>
      </c>
      <c r="AS922" s="528"/>
      <c r="AT922" s="526">
        <v>29.79</v>
      </c>
      <c r="AU922" s="527"/>
      <c r="AV922" s="527"/>
      <c r="AW922" s="528"/>
      <c r="AX922" s="529">
        <v>157.75</v>
      </c>
      <c r="AY922" s="530"/>
      <c r="AZ922" s="530"/>
      <c r="BA922" s="531"/>
      <c r="BB922" s="532">
        <v>1.14E-2</v>
      </c>
      <c r="BC922" s="533"/>
      <c r="BD922" s="533"/>
      <c r="BE922" s="533"/>
      <c r="BF922" s="534"/>
      <c r="BG922" s="526">
        <f t="shared" si="191"/>
        <v>0.33960600000000002</v>
      </c>
      <c r="BH922" s="527"/>
      <c r="BI922" s="528"/>
    </row>
    <row r="923" spans="1:61" ht="11.4" customHeight="1" x14ac:dyDescent="0.3">
      <c r="A923" s="538" t="s">
        <v>5565</v>
      </c>
      <c r="B923" s="538"/>
      <c r="C923" s="538"/>
      <c r="D923" s="538"/>
      <c r="E923" s="538"/>
      <c r="F923" s="538"/>
      <c r="G923" s="538"/>
      <c r="H923" s="538"/>
      <c r="I923" s="538"/>
      <c r="J923" s="538"/>
      <c r="K923" s="538"/>
      <c r="L923" s="538"/>
      <c r="M923" s="538"/>
      <c r="N923" s="538"/>
      <c r="O923" s="538"/>
      <c r="P923" s="538"/>
      <c r="Q923" s="538"/>
      <c r="R923" s="538"/>
      <c r="S923" s="538"/>
      <c r="T923" s="538"/>
      <c r="U923" s="538"/>
      <c r="V923" s="538"/>
      <c r="W923" s="538"/>
      <c r="X923" s="538"/>
      <c r="Y923" s="626">
        <f>SUM(AB921:AD922)-0.01</f>
        <v>0.48</v>
      </c>
      <c r="Z923" s="627"/>
      <c r="AA923" s="627"/>
      <c r="AB923" s="627"/>
      <c r="AC923" s="627"/>
      <c r="AD923" s="628"/>
      <c r="AF923" s="538" t="s">
        <v>5565</v>
      </c>
      <c r="AG923" s="538"/>
      <c r="AH923" s="538"/>
      <c r="AI923" s="538"/>
      <c r="AJ923" s="538"/>
      <c r="AK923" s="538"/>
      <c r="AL923" s="538"/>
      <c r="AM923" s="538"/>
      <c r="AN923" s="538"/>
      <c r="AO923" s="538"/>
      <c r="AP923" s="538"/>
      <c r="AQ923" s="538"/>
      <c r="AR923" s="538"/>
      <c r="AS923" s="538"/>
      <c r="AT923" s="538"/>
      <c r="AU923" s="538"/>
      <c r="AV923" s="538"/>
      <c r="AW923" s="538"/>
      <c r="AX923" s="538"/>
      <c r="AY923" s="538"/>
      <c r="AZ923" s="538"/>
      <c r="BA923" s="538"/>
      <c r="BB923" s="538"/>
      <c r="BC923" s="538"/>
      <c r="BD923" s="535">
        <f>SUM(BG921:BI922)</f>
        <v>0.59294820000000004</v>
      </c>
      <c r="BE923" s="536"/>
      <c r="BF923" s="536"/>
      <c r="BG923" s="536"/>
      <c r="BH923" s="536"/>
      <c r="BI923" s="537"/>
    </row>
    <row r="924" spans="1:61" ht="10.8" customHeight="1" x14ac:dyDescent="0.3">
      <c r="A924" s="365"/>
      <c r="B924" s="365"/>
      <c r="C924" s="365"/>
      <c r="D924" s="365"/>
      <c r="E924" s="365"/>
      <c r="F924" s="365"/>
      <c r="G924" s="365"/>
      <c r="H924" s="365"/>
      <c r="I924" s="365"/>
      <c r="J924" s="365"/>
      <c r="K924" s="365"/>
      <c r="L924" s="365"/>
      <c r="M924" s="365"/>
      <c r="N924" s="365"/>
      <c r="O924" s="365"/>
      <c r="P924" s="365"/>
      <c r="Q924" s="365"/>
      <c r="R924" s="365"/>
      <c r="S924" s="365"/>
      <c r="T924" s="365"/>
      <c r="U924" s="365"/>
      <c r="V924" s="365"/>
      <c r="W924" s="365"/>
      <c r="X924" s="365"/>
      <c r="Y924" s="365"/>
      <c r="Z924" s="365"/>
      <c r="AA924" s="365"/>
      <c r="AB924" s="365"/>
      <c r="AC924" s="365"/>
      <c r="AD924" s="365"/>
      <c r="AF924" s="365"/>
      <c r="AG924" s="365"/>
      <c r="AH924" s="365"/>
      <c r="AI924" s="365"/>
      <c r="AJ924" s="365"/>
      <c r="AK924" s="365"/>
      <c r="AL924" s="365"/>
      <c r="AM924" s="365"/>
      <c r="AN924" s="365"/>
      <c r="AO924" s="365"/>
      <c r="AP924" s="365"/>
      <c r="AQ924" s="365"/>
      <c r="AR924" s="365"/>
      <c r="AS924" s="365"/>
      <c r="AT924" s="365"/>
      <c r="AU924" s="365"/>
      <c r="AV924" s="365"/>
      <c r="AW924" s="365"/>
      <c r="AX924" s="365"/>
      <c r="AY924" s="365"/>
      <c r="AZ924" s="365"/>
      <c r="BA924" s="365"/>
      <c r="BB924" s="365"/>
      <c r="BC924" s="365"/>
      <c r="BD924" s="365"/>
      <c r="BE924" s="365"/>
      <c r="BF924" s="365"/>
      <c r="BG924" s="365"/>
      <c r="BH924" s="365"/>
      <c r="BI924" s="365"/>
    </row>
    <row r="925" spans="1:61" ht="11.4" customHeight="1" x14ac:dyDescent="0.3">
      <c r="A925" s="551" t="s">
        <v>5548</v>
      </c>
      <c r="B925" s="552"/>
      <c r="C925" s="552"/>
      <c r="D925" s="552"/>
      <c r="E925" s="552"/>
      <c r="F925" s="552"/>
      <c r="G925" s="553"/>
      <c r="H925" s="551" t="s">
        <v>5549</v>
      </c>
      <c r="I925" s="552"/>
      <c r="J925" s="552"/>
      <c r="K925" s="552"/>
      <c r="L925" s="552"/>
      <c r="M925" s="552"/>
      <c r="N925" s="552"/>
      <c r="O925" s="553"/>
      <c r="P925" s="646" t="s">
        <v>167</v>
      </c>
      <c r="Q925" s="647"/>
      <c r="R925" s="647"/>
      <c r="S925" s="648"/>
      <c r="T925" s="545" t="s">
        <v>5550</v>
      </c>
      <c r="U925" s="546"/>
      <c r="V925" s="546"/>
      <c r="W925" s="547"/>
      <c r="X925" s="545" t="s">
        <v>5551</v>
      </c>
      <c r="Y925" s="546"/>
      <c r="Z925" s="546"/>
      <c r="AA925" s="546"/>
      <c r="AB925" s="547"/>
      <c r="AC925" s="545" t="s">
        <v>5552</v>
      </c>
      <c r="AD925" s="547"/>
      <c r="AF925" s="551" t="s">
        <v>5548</v>
      </c>
      <c r="AG925" s="552"/>
      <c r="AH925" s="552"/>
      <c r="AI925" s="552"/>
      <c r="AJ925" s="552"/>
      <c r="AK925" s="552"/>
      <c r="AL925" s="553"/>
      <c r="AM925" s="551" t="s">
        <v>5549</v>
      </c>
      <c r="AN925" s="552"/>
      <c r="AO925" s="552"/>
      <c r="AP925" s="552"/>
      <c r="AQ925" s="552"/>
      <c r="AR925" s="552"/>
      <c r="AS925" s="552"/>
      <c r="AT925" s="553"/>
      <c r="AU925" s="554" t="s">
        <v>167</v>
      </c>
      <c r="AV925" s="563"/>
      <c r="AW925" s="563"/>
      <c r="AX925" s="555"/>
      <c r="AY925" s="539" t="s">
        <v>5550</v>
      </c>
      <c r="AZ925" s="540"/>
      <c r="BA925" s="540"/>
      <c r="BB925" s="541"/>
      <c r="BC925" s="539" t="s">
        <v>5551</v>
      </c>
      <c r="BD925" s="540"/>
      <c r="BE925" s="540"/>
      <c r="BF925" s="540"/>
      <c r="BG925" s="541"/>
      <c r="BH925" s="539" t="s">
        <v>5552</v>
      </c>
      <c r="BI925" s="541"/>
    </row>
    <row r="926" spans="1:61" ht="11.4" customHeight="1" x14ac:dyDescent="0.3">
      <c r="A926" s="521" t="s">
        <v>5595</v>
      </c>
      <c r="B926" s="522"/>
      <c r="C926" s="522"/>
      <c r="D926" s="522"/>
      <c r="E926" s="522"/>
      <c r="F926" s="522"/>
      <c r="G926" s="523"/>
      <c r="H926" s="521" t="s">
        <v>5596</v>
      </c>
      <c r="I926" s="522"/>
      <c r="J926" s="522"/>
      <c r="K926" s="522"/>
      <c r="L926" s="522"/>
      <c r="M926" s="522"/>
      <c r="N926" s="522"/>
      <c r="O926" s="523"/>
      <c r="P926" s="649" t="s">
        <v>70</v>
      </c>
      <c r="Q926" s="650"/>
      <c r="R926" s="650"/>
      <c r="S926" s="651"/>
      <c r="T926" s="608">
        <f>ROUND(AY926*(1-'COMP IMPLANTAÇÃO'!$AI$1),2)</f>
        <v>1.58</v>
      </c>
      <c r="U926" s="609"/>
      <c r="V926" s="609"/>
      <c r="W926" s="610"/>
      <c r="X926" s="611">
        <v>8.0000000000000002E-3</v>
      </c>
      <c r="Y926" s="612"/>
      <c r="Z926" s="612"/>
      <c r="AA926" s="612"/>
      <c r="AB926" s="613"/>
      <c r="AC926" s="655">
        <f t="shared" ref="AC926:AC929" si="192">TRUNC(T926*X926,2)</f>
        <v>0.01</v>
      </c>
      <c r="AD926" s="656"/>
      <c r="AF926" s="521" t="s">
        <v>5595</v>
      </c>
      <c r="AG926" s="522"/>
      <c r="AH926" s="522"/>
      <c r="AI926" s="522"/>
      <c r="AJ926" s="522"/>
      <c r="AK926" s="522"/>
      <c r="AL926" s="523"/>
      <c r="AM926" s="521" t="s">
        <v>5596</v>
      </c>
      <c r="AN926" s="522"/>
      <c r="AO926" s="522"/>
      <c r="AP926" s="522"/>
      <c r="AQ926" s="522"/>
      <c r="AR926" s="522"/>
      <c r="AS926" s="522"/>
      <c r="AT926" s="523"/>
      <c r="AU926" s="524" t="s">
        <v>70</v>
      </c>
      <c r="AV926" s="564"/>
      <c r="AW926" s="564"/>
      <c r="AX926" s="525"/>
      <c r="AY926" s="535">
        <v>1.9</v>
      </c>
      <c r="AZ926" s="536"/>
      <c r="BA926" s="536"/>
      <c r="BB926" s="537"/>
      <c r="BC926" s="532">
        <v>8.0000000000000002E-3</v>
      </c>
      <c r="BD926" s="533"/>
      <c r="BE926" s="533"/>
      <c r="BF926" s="533"/>
      <c r="BG926" s="534"/>
      <c r="BH926" s="579">
        <f t="shared" ref="BH926:BH929" si="193">AY926*BC926</f>
        <v>1.52E-2</v>
      </c>
      <c r="BI926" s="581"/>
    </row>
    <row r="927" spans="1:61" ht="11.4" customHeight="1" x14ac:dyDescent="0.3">
      <c r="A927" s="521" t="s">
        <v>7085</v>
      </c>
      <c r="B927" s="522"/>
      <c r="C927" s="522"/>
      <c r="D927" s="522"/>
      <c r="E927" s="522"/>
      <c r="F927" s="522"/>
      <c r="G927" s="523"/>
      <c r="H927" s="521" t="s">
        <v>7086</v>
      </c>
      <c r="I927" s="522"/>
      <c r="J927" s="522"/>
      <c r="K927" s="522"/>
      <c r="L927" s="522"/>
      <c r="M927" s="522"/>
      <c r="N927" s="522"/>
      <c r="O927" s="523"/>
      <c r="P927" s="649" t="s">
        <v>70</v>
      </c>
      <c r="Q927" s="650"/>
      <c r="R927" s="650"/>
      <c r="S927" s="651"/>
      <c r="T927" s="608">
        <f>ROUND(AY927*(1-'COMP IMPLANTAÇÃO'!$AI$1),2)</f>
        <v>7.98</v>
      </c>
      <c r="U927" s="609"/>
      <c r="V927" s="609"/>
      <c r="W927" s="610"/>
      <c r="X927" s="611">
        <v>8.2699999999999996E-2</v>
      </c>
      <c r="Y927" s="612"/>
      <c r="Z927" s="612"/>
      <c r="AA927" s="612"/>
      <c r="AB927" s="613"/>
      <c r="AC927" s="655">
        <f t="shared" si="192"/>
        <v>0.65</v>
      </c>
      <c r="AD927" s="656"/>
      <c r="AF927" s="521" t="s">
        <v>7085</v>
      </c>
      <c r="AG927" s="522"/>
      <c r="AH927" s="522"/>
      <c r="AI927" s="522"/>
      <c r="AJ927" s="522"/>
      <c r="AK927" s="522"/>
      <c r="AL927" s="523"/>
      <c r="AM927" s="521" t="s">
        <v>7086</v>
      </c>
      <c r="AN927" s="522"/>
      <c r="AO927" s="522"/>
      <c r="AP927" s="522"/>
      <c r="AQ927" s="522"/>
      <c r="AR927" s="522"/>
      <c r="AS927" s="522"/>
      <c r="AT927" s="523"/>
      <c r="AU927" s="524" t="s">
        <v>70</v>
      </c>
      <c r="AV927" s="564"/>
      <c r="AW927" s="564"/>
      <c r="AX927" s="525"/>
      <c r="AY927" s="535">
        <v>9.6199999999999992</v>
      </c>
      <c r="AZ927" s="536"/>
      <c r="BA927" s="536"/>
      <c r="BB927" s="537"/>
      <c r="BC927" s="532">
        <v>8.2699999999999996E-2</v>
      </c>
      <c r="BD927" s="533"/>
      <c r="BE927" s="533"/>
      <c r="BF927" s="533"/>
      <c r="BG927" s="534"/>
      <c r="BH927" s="579">
        <f t="shared" si="193"/>
        <v>0.79557399999999989</v>
      </c>
      <c r="BI927" s="581"/>
    </row>
    <row r="928" spans="1:61" ht="11.4" customHeight="1" x14ac:dyDescent="0.3">
      <c r="A928" s="521" t="s">
        <v>5704</v>
      </c>
      <c r="B928" s="522"/>
      <c r="C928" s="522"/>
      <c r="D928" s="522"/>
      <c r="E928" s="522"/>
      <c r="F928" s="522"/>
      <c r="G928" s="523"/>
      <c r="H928" s="521" t="s">
        <v>5705</v>
      </c>
      <c r="I928" s="522"/>
      <c r="J928" s="522"/>
      <c r="K928" s="522"/>
      <c r="L928" s="522"/>
      <c r="M928" s="522"/>
      <c r="N928" s="522"/>
      <c r="O928" s="523"/>
      <c r="P928" s="649" t="s">
        <v>70</v>
      </c>
      <c r="Q928" s="650"/>
      <c r="R928" s="650"/>
      <c r="S928" s="651"/>
      <c r="T928" s="608">
        <f>ROUND(AY928*(1-'COMP IMPLANTAÇÃO'!$AI$1),2)</f>
        <v>34.93</v>
      </c>
      <c r="U928" s="609"/>
      <c r="V928" s="609"/>
      <c r="W928" s="610"/>
      <c r="X928" s="611">
        <v>1.0999999999999999E-2</v>
      </c>
      <c r="Y928" s="612"/>
      <c r="Z928" s="612"/>
      <c r="AA928" s="612"/>
      <c r="AB928" s="613"/>
      <c r="AC928" s="655">
        <f t="shared" si="192"/>
        <v>0.38</v>
      </c>
      <c r="AD928" s="656"/>
      <c r="AF928" s="521" t="s">
        <v>5704</v>
      </c>
      <c r="AG928" s="522"/>
      <c r="AH928" s="522"/>
      <c r="AI928" s="522"/>
      <c r="AJ928" s="522"/>
      <c r="AK928" s="522"/>
      <c r="AL928" s="523"/>
      <c r="AM928" s="521" t="s">
        <v>5705</v>
      </c>
      <c r="AN928" s="522"/>
      <c r="AO928" s="522"/>
      <c r="AP928" s="522"/>
      <c r="AQ928" s="522"/>
      <c r="AR928" s="522"/>
      <c r="AS928" s="522"/>
      <c r="AT928" s="523"/>
      <c r="AU928" s="524" t="s">
        <v>70</v>
      </c>
      <c r="AV928" s="564"/>
      <c r="AW928" s="564"/>
      <c r="AX928" s="525"/>
      <c r="AY928" s="526">
        <v>42.08</v>
      </c>
      <c r="AZ928" s="527"/>
      <c r="BA928" s="527"/>
      <c r="BB928" s="528"/>
      <c r="BC928" s="532">
        <v>1.0999999999999999E-2</v>
      </c>
      <c r="BD928" s="533"/>
      <c r="BE928" s="533"/>
      <c r="BF928" s="533"/>
      <c r="BG928" s="534"/>
      <c r="BH928" s="579">
        <f t="shared" si="193"/>
        <v>0.46287999999999996</v>
      </c>
      <c r="BI928" s="581"/>
    </row>
    <row r="929" spans="1:61" ht="22.95" customHeight="1" x14ac:dyDescent="0.3">
      <c r="A929" s="521" t="s">
        <v>7097</v>
      </c>
      <c r="B929" s="522"/>
      <c r="C929" s="522"/>
      <c r="D929" s="522"/>
      <c r="E929" s="522"/>
      <c r="F929" s="522"/>
      <c r="G929" s="523"/>
      <c r="H929" s="521" t="s">
        <v>7098</v>
      </c>
      <c r="I929" s="522"/>
      <c r="J929" s="522"/>
      <c r="K929" s="522"/>
      <c r="L929" s="522"/>
      <c r="M929" s="522"/>
      <c r="N929" s="522"/>
      <c r="O929" s="523"/>
      <c r="P929" s="649" t="s">
        <v>70</v>
      </c>
      <c r="Q929" s="650"/>
      <c r="R929" s="650"/>
      <c r="S929" s="651"/>
      <c r="T929" s="608">
        <f>ROUND(AY929*(1-'COMP IMPLANTAÇÃO'!$AI$1),2)</f>
        <v>7.93</v>
      </c>
      <c r="U929" s="609"/>
      <c r="V929" s="609"/>
      <c r="W929" s="610"/>
      <c r="X929" s="611">
        <v>1</v>
      </c>
      <c r="Y929" s="612"/>
      <c r="Z929" s="612"/>
      <c r="AA929" s="612"/>
      <c r="AB929" s="613"/>
      <c r="AC929" s="655">
        <f t="shared" si="192"/>
        <v>7.93</v>
      </c>
      <c r="AD929" s="656"/>
      <c r="AF929" s="521" t="s">
        <v>7097</v>
      </c>
      <c r="AG929" s="522"/>
      <c r="AH929" s="522"/>
      <c r="AI929" s="522"/>
      <c r="AJ929" s="522"/>
      <c r="AK929" s="522"/>
      <c r="AL929" s="523"/>
      <c r="AM929" s="521" t="s">
        <v>7098</v>
      </c>
      <c r="AN929" s="522"/>
      <c r="AO929" s="522"/>
      <c r="AP929" s="522"/>
      <c r="AQ929" s="522"/>
      <c r="AR929" s="522"/>
      <c r="AS929" s="522"/>
      <c r="AT929" s="523"/>
      <c r="AU929" s="524" t="s">
        <v>70</v>
      </c>
      <c r="AV929" s="564"/>
      <c r="AW929" s="564"/>
      <c r="AX929" s="525"/>
      <c r="AY929" s="535">
        <v>9.56</v>
      </c>
      <c r="AZ929" s="536"/>
      <c r="BA929" s="536"/>
      <c r="BB929" s="537"/>
      <c r="BC929" s="532">
        <v>1</v>
      </c>
      <c r="BD929" s="533"/>
      <c r="BE929" s="533"/>
      <c r="BF929" s="533"/>
      <c r="BG929" s="534"/>
      <c r="BH929" s="579">
        <f t="shared" si="193"/>
        <v>9.56</v>
      </c>
      <c r="BI929" s="581"/>
    </row>
    <row r="930" spans="1:61" ht="11.4" customHeight="1" x14ac:dyDescent="0.3">
      <c r="A930" s="538" t="s">
        <v>5553</v>
      </c>
      <c r="B930" s="538"/>
      <c r="C930" s="538"/>
      <c r="D930" s="538"/>
      <c r="E930" s="538"/>
      <c r="F930" s="538"/>
      <c r="G930" s="538"/>
      <c r="H930" s="538"/>
      <c r="I930" s="538"/>
      <c r="J930" s="538"/>
      <c r="K930" s="538"/>
      <c r="L930" s="538"/>
      <c r="M930" s="538"/>
      <c r="N930" s="538"/>
      <c r="O930" s="538"/>
      <c r="P930" s="538"/>
      <c r="Q930" s="538"/>
      <c r="R930" s="538"/>
      <c r="S930" s="538"/>
      <c r="T930" s="538"/>
      <c r="U930" s="538"/>
      <c r="V930" s="538"/>
      <c r="W930" s="538"/>
      <c r="X930" s="538"/>
      <c r="Y930" s="617">
        <f>SUM(AC926:AD929)-0.01</f>
        <v>8.9599999999999991</v>
      </c>
      <c r="Z930" s="618"/>
      <c r="AA930" s="618"/>
      <c r="AB930" s="618"/>
      <c r="AC930" s="618"/>
      <c r="AD930" s="619"/>
      <c r="AF930" s="538" t="s">
        <v>5553</v>
      </c>
      <c r="AG930" s="538"/>
      <c r="AH930" s="538"/>
      <c r="AI930" s="538"/>
      <c r="AJ930" s="538"/>
      <c r="AK930" s="538"/>
      <c r="AL930" s="538"/>
      <c r="AM930" s="538"/>
      <c r="AN930" s="538"/>
      <c r="AO930" s="538"/>
      <c r="AP930" s="538"/>
      <c r="AQ930" s="538"/>
      <c r="AR930" s="538"/>
      <c r="AS930" s="538"/>
      <c r="AT930" s="538"/>
      <c r="AU930" s="538"/>
      <c r="AV930" s="538"/>
      <c r="AW930" s="538"/>
      <c r="AX930" s="538"/>
      <c r="AY930" s="538"/>
      <c r="AZ930" s="538"/>
      <c r="BA930" s="538"/>
      <c r="BB930" s="538"/>
      <c r="BC930" s="538"/>
      <c r="BD930" s="526">
        <f>SUM(BH926:BI929)</f>
        <v>10.833654000000001</v>
      </c>
      <c r="BE930" s="527"/>
      <c r="BF930" s="527"/>
      <c r="BG930" s="527"/>
      <c r="BH930" s="527"/>
      <c r="BI930" s="528"/>
    </row>
    <row r="931" spans="1:61" ht="10.8" customHeight="1" x14ac:dyDescent="0.3">
      <c r="A931" s="365"/>
      <c r="B931" s="365"/>
      <c r="C931" s="365"/>
      <c r="D931" s="365"/>
      <c r="E931" s="365"/>
      <c r="F931" s="365"/>
      <c r="G931" s="365"/>
      <c r="H931" s="365"/>
      <c r="I931" s="365"/>
      <c r="J931" s="365"/>
      <c r="K931" s="365"/>
      <c r="L931" s="365"/>
      <c r="M931" s="365"/>
      <c r="N931" s="365"/>
      <c r="O931" s="365"/>
      <c r="P931" s="365"/>
      <c r="Q931" s="365"/>
      <c r="R931" s="365"/>
      <c r="S931" s="365"/>
      <c r="T931" s="365"/>
      <c r="U931" s="365"/>
      <c r="V931" s="365"/>
      <c r="W931" s="365"/>
      <c r="X931" s="365"/>
      <c r="Y931" s="365"/>
      <c r="Z931" s="365"/>
      <c r="AA931" s="365"/>
      <c r="AB931" s="365"/>
      <c r="AC931" s="365"/>
      <c r="AD931" s="365"/>
      <c r="AF931" s="365"/>
      <c r="AG931" s="365"/>
      <c r="AH931" s="365"/>
      <c r="AI931" s="365"/>
      <c r="AJ931" s="365"/>
      <c r="AK931" s="365"/>
      <c r="AL931" s="365"/>
      <c r="AM931" s="365"/>
      <c r="AN931" s="365"/>
      <c r="AO931" s="365"/>
      <c r="AP931" s="365"/>
      <c r="AQ931" s="365"/>
      <c r="AR931" s="365"/>
      <c r="AS931" s="365"/>
      <c r="AT931" s="365"/>
      <c r="AU931" s="365"/>
      <c r="AV931" s="365"/>
      <c r="AW931" s="365"/>
      <c r="AX931" s="365"/>
      <c r="AY931" s="365"/>
      <c r="AZ931" s="365"/>
      <c r="BA931" s="365"/>
      <c r="BB931" s="365"/>
      <c r="BC931" s="365"/>
      <c r="BD931" s="365"/>
      <c r="BE931" s="365"/>
      <c r="BF931" s="365"/>
      <c r="BG931" s="365"/>
      <c r="BH931" s="365"/>
      <c r="BI931" s="365"/>
    </row>
    <row r="932" spans="1:61" ht="11.4" customHeight="1" x14ac:dyDescent="0.3">
      <c r="A932" s="539" t="s">
        <v>5554</v>
      </c>
      <c r="B932" s="540"/>
      <c r="C932" s="540"/>
      <c r="D932" s="540"/>
      <c r="E932" s="540"/>
      <c r="F932" s="540"/>
      <c r="G932" s="540"/>
      <c r="H932" s="540"/>
      <c r="I932" s="540"/>
      <c r="J932" s="540"/>
      <c r="K932" s="540"/>
      <c r="L932" s="540"/>
      <c r="M932" s="540"/>
      <c r="N932" s="540"/>
      <c r="O932" s="540"/>
      <c r="P932" s="540"/>
      <c r="Q932" s="540"/>
      <c r="R932" s="540"/>
      <c r="S932" s="540"/>
      <c r="T932" s="540"/>
      <c r="U932" s="540"/>
      <c r="V932" s="540"/>
      <c r="W932" s="540"/>
      <c r="X932" s="541"/>
      <c r="Y932" s="632">
        <f>Y930+Y923+0.02</f>
        <v>9.4599999999999991</v>
      </c>
      <c r="Z932" s="633"/>
      <c r="AA932" s="633"/>
      <c r="AB932" s="633"/>
      <c r="AC932" s="633"/>
      <c r="AD932" s="634"/>
      <c r="AF932" s="539" t="s">
        <v>5554</v>
      </c>
      <c r="AG932" s="540"/>
      <c r="AH932" s="540"/>
      <c r="AI932" s="540"/>
      <c r="AJ932" s="540"/>
      <c r="AK932" s="540"/>
      <c r="AL932" s="540"/>
      <c r="AM932" s="540"/>
      <c r="AN932" s="540"/>
      <c r="AO932" s="540"/>
      <c r="AP932" s="540"/>
      <c r="AQ932" s="540"/>
      <c r="AR932" s="540"/>
      <c r="AS932" s="540"/>
      <c r="AT932" s="540"/>
      <c r="AU932" s="540"/>
      <c r="AV932" s="540"/>
      <c r="AW932" s="540"/>
      <c r="AX932" s="540"/>
      <c r="AY932" s="540"/>
      <c r="AZ932" s="540"/>
      <c r="BA932" s="540"/>
      <c r="BB932" s="540"/>
      <c r="BC932" s="541"/>
      <c r="BD932" s="582">
        <f>BD930+BD923</f>
        <v>11.426602200000001</v>
      </c>
      <c r="BE932" s="583"/>
      <c r="BF932" s="583"/>
      <c r="BG932" s="583"/>
      <c r="BH932" s="583"/>
      <c r="BI932" s="584"/>
    </row>
    <row r="933" spans="1:61" ht="11.4" customHeight="1" x14ac:dyDescent="0.3">
      <c r="A933" s="539" t="s">
        <v>8256</v>
      </c>
      <c r="B933" s="540"/>
      <c r="C933" s="540"/>
      <c r="D933" s="540"/>
      <c r="E933" s="540"/>
      <c r="F933" s="540"/>
      <c r="G933" s="540"/>
      <c r="H933" s="540"/>
      <c r="I933" s="540"/>
      <c r="J933" s="540"/>
      <c r="K933" s="540"/>
      <c r="L933" s="540"/>
      <c r="M933" s="540"/>
      <c r="N933" s="540"/>
      <c r="O933" s="540"/>
      <c r="P933" s="540"/>
      <c r="Q933" s="540"/>
      <c r="R933" s="540"/>
      <c r="S933" s="540"/>
      <c r="T933" s="540"/>
      <c r="U933" s="540"/>
      <c r="V933" s="540"/>
      <c r="W933" s="540"/>
      <c r="X933" s="303">
        <v>0.25069999999999998</v>
      </c>
      <c r="Y933" s="548">
        <f>TRUNC(Y932*X933,2)</f>
        <v>2.37</v>
      </c>
      <c r="Z933" s="549"/>
      <c r="AA933" s="549"/>
      <c r="AB933" s="549"/>
      <c r="AC933" s="549"/>
      <c r="AD933" s="550"/>
      <c r="AF933" s="539" t="s">
        <v>8256</v>
      </c>
      <c r="AG933" s="540"/>
      <c r="AH933" s="540"/>
      <c r="AI933" s="540"/>
      <c r="AJ933" s="540"/>
      <c r="AK933" s="540"/>
      <c r="AL933" s="540"/>
      <c r="AM933" s="540"/>
      <c r="AN933" s="540"/>
      <c r="AO933" s="540"/>
      <c r="AP933" s="540"/>
      <c r="AQ933" s="540"/>
      <c r="AR933" s="540"/>
      <c r="AS933" s="540"/>
      <c r="AT933" s="540"/>
      <c r="AU933" s="540"/>
      <c r="AV933" s="540"/>
      <c r="AW933" s="540"/>
      <c r="AX933" s="540"/>
      <c r="AY933" s="540"/>
      <c r="AZ933" s="540"/>
      <c r="BA933" s="540"/>
      <c r="BB933" s="540"/>
      <c r="BC933" s="275">
        <v>0.25069999999999998</v>
      </c>
      <c r="BD933" s="590">
        <f>BD932*BC933</f>
        <v>2.86464917154</v>
      </c>
      <c r="BE933" s="591"/>
      <c r="BF933" s="591"/>
      <c r="BG933" s="591"/>
      <c r="BH933" s="591"/>
      <c r="BI933" s="592"/>
    </row>
    <row r="934" spans="1:61" ht="11.4" customHeight="1" x14ac:dyDescent="0.3">
      <c r="A934" s="539" t="s">
        <v>5555</v>
      </c>
      <c r="B934" s="540"/>
      <c r="C934" s="540"/>
      <c r="D934" s="540"/>
      <c r="E934" s="540"/>
      <c r="F934" s="540"/>
      <c r="G934" s="540"/>
      <c r="H934" s="540"/>
      <c r="I934" s="540"/>
      <c r="J934" s="540"/>
      <c r="K934" s="540"/>
      <c r="L934" s="540"/>
      <c r="M934" s="540"/>
      <c r="N934" s="540"/>
      <c r="O934" s="540"/>
      <c r="P934" s="540"/>
      <c r="Q934" s="540"/>
      <c r="R934" s="540"/>
      <c r="S934" s="540"/>
      <c r="T934" s="540"/>
      <c r="U934" s="540"/>
      <c r="V934" s="540"/>
      <c r="W934" s="540"/>
      <c r="X934" s="541"/>
      <c r="Y934" s="632">
        <f>Y933+Y932</f>
        <v>11.829999999999998</v>
      </c>
      <c r="Z934" s="633"/>
      <c r="AA934" s="633"/>
      <c r="AB934" s="633"/>
      <c r="AC934" s="633"/>
      <c r="AD934" s="634"/>
      <c r="AF934" s="539" t="s">
        <v>5555</v>
      </c>
      <c r="AG934" s="540"/>
      <c r="AH934" s="540"/>
      <c r="AI934" s="540"/>
      <c r="AJ934" s="540"/>
      <c r="AK934" s="540"/>
      <c r="AL934" s="540"/>
      <c r="AM934" s="540"/>
      <c r="AN934" s="540"/>
      <c r="AO934" s="540"/>
      <c r="AP934" s="540"/>
      <c r="AQ934" s="540"/>
      <c r="AR934" s="540"/>
      <c r="AS934" s="540"/>
      <c r="AT934" s="540"/>
      <c r="AU934" s="540"/>
      <c r="AV934" s="540"/>
      <c r="AW934" s="540"/>
      <c r="AX934" s="540"/>
      <c r="AY934" s="540"/>
      <c r="AZ934" s="540"/>
      <c r="BA934" s="540"/>
      <c r="BB934" s="540"/>
      <c r="BC934" s="541"/>
      <c r="BD934" s="582">
        <f>BD933+BD932</f>
        <v>14.291251371540001</v>
      </c>
      <c r="BE934" s="583"/>
      <c r="BF934" s="583"/>
      <c r="BG934" s="583"/>
      <c r="BH934" s="583"/>
      <c r="BI934" s="584"/>
    </row>
    <row r="935" spans="1:61" ht="10.8" customHeight="1" x14ac:dyDescent="0.3">
      <c r="A935" s="365"/>
      <c r="B935" s="365"/>
      <c r="C935" s="365"/>
      <c r="D935" s="365"/>
      <c r="E935" s="365"/>
      <c r="F935" s="365"/>
      <c r="G935" s="365"/>
      <c r="H935" s="365"/>
      <c r="I935" s="365"/>
      <c r="J935" s="365"/>
      <c r="K935" s="365"/>
      <c r="L935" s="365"/>
      <c r="M935" s="365"/>
      <c r="N935" s="365"/>
      <c r="O935" s="365"/>
      <c r="P935" s="365"/>
      <c r="Q935" s="365"/>
      <c r="R935" s="365"/>
      <c r="S935" s="365"/>
      <c r="T935" s="365"/>
      <c r="U935" s="365"/>
      <c r="V935" s="365"/>
      <c r="W935" s="365"/>
      <c r="X935" s="365"/>
      <c r="Y935" s="365"/>
      <c r="Z935" s="365"/>
      <c r="AA935" s="365"/>
      <c r="AB935" s="365"/>
      <c r="AC935" s="365"/>
      <c r="AD935" s="365"/>
      <c r="AF935" s="365"/>
      <c r="AG935" s="365"/>
      <c r="AH935" s="365"/>
      <c r="AI935" s="365"/>
      <c r="AJ935" s="365"/>
      <c r="AK935" s="365"/>
      <c r="AL935" s="365"/>
      <c r="AM935" s="365"/>
      <c r="AN935" s="365"/>
      <c r="AO935" s="365"/>
      <c r="AP935" s="365"/>
      <c r="AQ935" s="365"/>
      <c r="AR935" s="365"/>
      <c r="AS935" s="365"/>
      <c r="AT935" s="365"/>
      <c r="AU935" s="365"/>
      <c r="AV935" s="365"/>
      <c r="AW935" s="365"/>
      <c r="AX935" s="365"/>
      <c r="AY935" s="365"/>
      <c r="AZ935" s="365"/>
      <c r="BA935" s="365"/>
      <c r="BB935" s="365"/>
      <c r="BC935" s="365"/>
      <c r="BD935" s="365"/>
      <c r="BE935" s="365"/>
      <c r="BF935" s="365"/>
      <c r="BG935" s="365"/>
      <c r="BH935" s="365"/>
      <c r="BI935" s="365"/>
    </row>
    <row r="936" spans="1:61" ht="13.35" customHeight="1" x14ac:dyDescent="0.3">
      <c r="A936" s="520" t="s">
        <v>5556</v>
      </c>
      <c r="B936" s="520"/>
      <c r="C936" s="520"/>
      <c r="D936" s="520"/>
      <c r="E936" s="520"/>
      <c r="F936" s="520" t="s">
        <v>7099</v>
      </c>
      <c r="G936" s="520"/>
      <c r="H936" s="520"/>
      <c r="I936" s="520"/>
      <c r="J936" s="520"/>
      <c r="K936" s="520"/>
      <c r="L936" s="520"/>
      <c r="M936" s="520"/>
      <c r="N936" s="520"/>
      <c r="O936" s="520"/>
      <c r="P936" s="520"/>
      <c r="Q936" s="520"/>
      <c r="R936" s="520"/>
      <c r="S936" s="520"/>
      <c r="T936" s="520"/>
      <c r="U936" s="520"/>
      <c r="V936" s="520"/>
      <c r="W936" s="520"/>
      <c r="X936" s="520"/>
      <c r="Y936" s="520"/>
      <c r="Z936" s="520"/>
      <c r="AA936" s="520"/>
      <c r="AB936" s="520"/>
      <c r="AC936" s="520"/>
      <c r="AD936" s="520"/>
      <c r="AF936" s="520" t="s">
        <v>5556</v>
      </c>
      <c r="AG936" s="520"/>
      <c r="AH936" s="520"/>
      <c r="AI936" s="520"/>
      <c r="AJ936" s="520"/>
      <c r="AK936" s="520" t="s">
        <v>7099</v>
      </c>
      <c r="AL936" s="520"/>
      <c r="AM936" s="520"/>
      <c r="AN936" s="520"/>
      <c r="AO936" s="520"/>
      <c r="AP936" s="520"/>
      <c r="AQ936" s="520"/>
      <c r="AR936" s="520"/>
      <c r="AS936" s="520"/>
      <c r="AT936" s="520"/>
      <c r="AU936" s="520"/>
      <c r="AV936" s="520"/>
      <c r="AW936" s="520"/>
      <c r="AX936" s="520"/>
      <c r="AY936" s="520"/>
      <c r="AZ936" s="520"/>
      <c r="BA936" s="520"/>
      <c r="BB936" s="520"/>
      <c r="BC936" s="520"/>
      <c r="BD936" s="520"/>
      <c r="BE936" s="520"/>
      <c r="BF936" s="520"/>
      <c r="BG936" s="520"/>
      <c r="BH936" s="520"/>
      <c r="BI936" s="520"/>
    </row>
    <row r="937" spans="1:61" ht="10.8" customHeight="1" x14ac:dyDescent="0.3">
      <c r="A937" s="365"/>
      <c r="B937" s="365"/>
      <c r="C937" s="365"/>
      <c r="D937" s="365"/>
      <c r="E937" s="365"/>
      <c r="F937" s="365"/>
      <c r="G937" s="365"/>
      <c r="H937" s="365"/>
      <c r="I937" s="365"/>
      <c r="J937" s="365"/>
      <c r="K937" s="365"/>
      <c r="L937" s="365"/>
      <c r="M937" s="365"/>
      <c r="N937" s="365"/>
      <c r="O937" s="365"/>
      <c r="P937" s="365"/>
      <c r="Q937" s="365"/>
      <c r="R937" s="365"/>
      <c r="S937" s="365"/>
      <c r="T937" s="365"/>
      <c r="U937" s="365"/>
      <c r="V937" s="365"/>
      <c r="W937" s="365"/>
      <c r="X937" s="365"/>
      <c r="Y937" s="365"/>
      <c r="Z937" s="365"/>
      <c r="AA937" s="365"/>
      <c r="AB937" s="365"/>
      <c r="AC937" s="365"/>
      <c r="AD937" s="365"/>
      <c r="AF937" s="365"/>
      <c r="AG937" s="365"/>
      <c r="AH937" s="365"/>
      <c r="AI937" s="365"/>
      <c r="AJ937" s="365"/>
      <c r="AK937" s="365"/>
      <c r="AL937" s="365"/>
      <c r="AM937" s="365"/>
      <c r="AN937" s="365"/>
      <c r="AO937" s="365"/>
      <c r="AP937" s="365"/>
      <c r="AQ937" s="365"/>
      <c r="AR937" s="365"/>
      <c r="AS937" s="365"/>
      <c r="AT937" s="365"/>
      <c r="AU937" s="365"/>
      <c r="AV937" s="365"/>
      <c r="AW937" s="365"/>
      <c r="AX937" s="365"/>
      <c r="AY937" s="365"/>
      <c r="AZ937" s="365"/>
      <c r="BA937" s="365"/>
      <c r="BB937" s="365"/>
      <c r="BC937" s="365"/>
      <c r="BD937" s="365"/>
      <c r="BE937" s="365"/>
      <c r="BF937" s="365"/>
      <c r="BG937" s="365"/>
      <c r="BH937" s="365"/>
      <c r="BI937" s="365"/>
    </row>
    <row r="938" spans="1:61" ht="11.4" customHeight="1" x14ac:dyDescent="0.3">
      <c r="A938" s="365" t="s">
        <v>7100</v>
      </c>
      <c r="B938" s="365"/>
      <c r="C938" s="365"/>
      <c r="D938" s="365"/>
      <c r="E938" s="365"/>
      <c r="F938" s="365"/>
      <c r="G938" s="365"/>
      <c r="H938" s="365"/>
      <c r="I938" s="365"/>
      <c r="J938" s="365"/>
      <c r="K938" s="365"/>
      <c r="L938" s="365"/>
      <c r="M938" s="365"/>
      <c r="N938" s="365"/>
      <c r="O938" s="365"/>
      <c r="P938" s="365"/>
      <c r="Q938" s="365"/>
      <c r="R938" s="365"/>
      <c r="S938" s="365"/>
      <c r="T938" s="365"/>
      <c r="U938" s="365"/>
      <c r="V938" s="365"/>
      <c r="W938" s="365"/>
      <c r="X938" s="365"/>
      <c r="Y938" s="637" t="s">
        <v>5547</v>
      </c>
      <c r="Z938" s="637"/>
      <c r="AA938" s="637"/>
      <c r="AB938" s="637"/>
      <c r="AC938" s="637"/>
      <c r="AD938" s="637"/>
      <c r="AF938" s="365" t="s">
        <v>7100</v>
      </c>
      <c r="AG938" s="365"/>
      <c r="AH938" s="365"/>
      <c r="AI938" s="365"/>
      <c r="AJ938" s="365"/>
      <c r="AK938" s="365"/>
      <c r="AL938" s="365"/>
      <c r="AM938" s="365"/>
      <c r="AN938" s="365"/>
      <c r="AO938" s="365"/>
      <c r="AP938" s="365"/>
      <c r="AQ938" s="365"/>
      <c r="AR938" s="365"/>
      <c r="AS938" s="365"/>
      <c r="AT938" s="365"/>
      <c r="AU938" s="365"/>
      <c r="AV938" s="365"/>
      <c r="AW938" s="365"/>
      <c r="AX938" s="365"/>
      <c r="AY938" s="365"/>
      <c r="AZ938" s="365"/>
      <c r="BA938" s="365"/>
      <c r="BB938" s="365"/>
      <c r="BC938" s="365"/>
      <c r="BD938" s="365" t="s">
        <v>5547</v>
      </c>
      <c r="BE938" s="365"/>
      <c r="BF938" s="365"/>
      <c r="BG938" s="365"/>
      <c r="BH938" s="365"/>
      <c r="BI938" s="365"/>
    </row>
    <row r="939" spans="1:61" ht="10.8" customHeight="1" x14ac:dyDescent="0.3">
      <c r="A939" s="365"/>
      <c r="B939" s="365"/>
      <c r="C939" s="365"/>
      <c r="D939" s="365"/>
      <c r="E939" s="365"/>
      <c r="F939" s="365"/>
      <c r="G939" s="365"/>
      <c r="H939" s="365"/>
      <c r="I939" s="365"/>
      <c r="J939" s="365"/>
      <c r="K939" s="365"/>
      <c r="L939" s="365"/>
      <c r="M939" s="365"/>
      <c r="N939" s="365"/>
      <c r="O939" s="365"/>
      <c r="P939" s="365"/>
      <c r="Q939" s="365"/>
      <c r="R939" s="365"/>
      <c r="S939" s="365"/>
      <c r="T939" s="365"/>
      <c r="U939" s="365"/>
      <c r="V939" s="365"/>
      <c r="W939" s="365"/>
      <c r="X939" s="365"/>
      <c r="Y939" s="365"/>
      <c r="Z939" s="365"/>
      <c r="AA939" s="365"/>
      <c r="AB939" s="365"/>
      <c r="AC939" s="365"/>
      <c r="AD939" s="365"/>
      <c r="AF939" s="365"/>
      <c r="AG939" s="365"/>
      <c r="AH939" s="365"/>
      <c r="AI939" s="365"/>
      <c r="AJ939" s="365"/>
      <c r="AK939" s="365"/>
      <c r="AL939" s="365"/>
      <c r="AM939" s="365"/>
      <c r="AN939" s="365"/>
      <c r="AO939" s="365"/>
      <c r="AP939" s="365"/>
      <c r="AQ939" s="365"/>
      <c r="AR939" s="365"/>
      <c r="AS939" s="365"/>
      <c r="AT939" s="365"/>
      <c r="AU939" s="365"/>
      <c r="AV939" s="365"/>
      <c r="AW939" s="365"/>
      <c r="AX939" s="365"/>
      <c r="AY939" s="365"/>
      <c r="AZ939" s="365"/>
      <c r="BA939" s="365"/>
      <c r="BB939" s="365"/>
      <c r="BC939" s="365"/>
      <c r="BD939" s="365"/>
      <c r="BE939" s="365"/>
      <c r="BF939" s="365"/>
      <c r="BG939" s="365"/>
      <c r="BH939" s="365"/>
      <c r="BI939" s="365"/>
    </row>
    <row r="940" spans="1:61" ht="11.4" customHeight="1" x14ac:dyDescent="0.3">
      <c r="A940" s="551" t="s">
        <v>5548</v>
      </c>
      <c r="B940" s="552"/>
      <c r="C940" s="552"/>
      <c r="D940" s="552"/>
      <c r="E940" s="552"/>
      <c r="F940" s="552"/>
      <c r="G940" s="553"/>
      <c r="H940" s="551" t="s">
        <v>5557</v>
      </c>
      <c r="I940" s="552"/>
      <c r="J940" s="552"/>
      <c r="K940" s="552"/>
      <c r="L940" s="553"/>
      <c r="M940" s="545" t="s">
        <v>5558</v>
      </c>
      <c r="N940" s="547"/>
      <c r="O940" s="545" t="s">
        <v>5559</v>
      </c>
      <c r="P940" s="546"/>
      <c r="Q940" s="546"/>
      <c r="R940" s="547"/>
      <c r="S940" s="545" t="s">
        <v>5560</v>
      </c>
      <c r="T940" s="546"/>
      <c r="U940" s="546"/>
      <c r="V940" s="547"/>
      <c r="W940" s="545" t="s">
        <v>5551</v>
      </c>
      <c r="X940" s="546"/>
      <c r="Y940" s="546"/>
      <c r="Z940" s="546"/>
      <c r="AA940" s="547"/>
      <c r="AB940" s="545" t="s">
        <v>5561</v>
      </c>
      <c r="AC940" s="546"/>
      <c r="AD940" s="547"/>
      <c r="AF940" s="551" t="s">
        <v>5548</v>
      </c>
      <c r="AG940" s="552"/>
      <c r="AH940" s="552"/>
      <c r="AI940" s="552"/>
      <c r="AJ940" s="552"/>
      <c r="AK940" s="552"/>
      <c r="AL940" s="553"/>
      <c r="AM940" s="551" t="s">
        <v>5557</v>
      </c>
      <c r="AN940" s="552"/>
      <c r="AO940" s="552"/>
      <c r="AP940" s="552"/>
      <c r="AQ940" s="553"/>
      <c r="AR940" s="539" t="s">
        <v>5558</v>
      </c>
      <c r="AS940" s="541"/>
      <c r="AT940" s="539" t="s">
        <v>5559</v>
      </c>
      <c r="AU940" s="540"/>
      <c r="AV940" s="540"/>
      <c r="AW940" s="541"/>
      <c r="AX940" s="539" t="s">
        <v>5560</v>
      </c>
      <c r="AY940" s="540"/>
      <c r="AZ940" s="540"/>
      <c r="BA940" s="541"/>
      <c r="BB940" s="539" t="s">
        <v>5551</v>
      </c>
      <c r="BC940" s="540"/>
      <c r="BD940" s="540"/>
      <c r="BE940" s="540"/>
      <c r="BF940" s="541"/>
      <c r="BG940" s="539" t="s">
        <v>5561</v>
      </c>
      <c r="BH940" s="540"/>
      <c r="BI940" s="541"/>
    </row>
    <row r="941" spans="1:61" ht="11.4" customHeight="1" x14ac:dyDescent="0.3">
      <c r="A941" s="521" t="s">
        <v>5579</v>
      </c>
      <c r="B941" s="522"/>
      <c r="C941" s="522"/>
      <c r="D941" s="522"/>
      <c r="E941" s="522"/>
      <c r="F941" s="522"/>
      <c r="G941" s="523"/>
      <c r="H941" s="521" t="s">
        <v>5580</v>
      </c>
      <c r="I941" s="522"/>
      <c r="J941" s="522"/>
      <c r="K941" s="522"/>
      <c r="L941" s="523"/>
      <c r="M941" s="673">
        <f>ROUND(AR941*(1-'COMP IMPLANTAÇÃO'!$AI$1),2)</f>
        <v>6.79</v>
      </c>
      <c r="N941" s="674"/>
      <c r="O941" s="673">
        <f t="shared" ref="O941:O942" si="194">TRUNC(M941*(1+(S941/100)),2)</f>
        <v>18.45</v>
      </c>
      <c r="P941" s="675"/>
      <c r="Q941" s="675"/>
      <c r="R941" s="674"/>
      <c r="S941" s="620">
        <v>171.78</v>
      </c>
      <c r="T941" s="621"/>
      <c r="U941" s="621"/>
      <c r="V941" s="622"/>
      <c r="W941" s="611">
        <v>0.32</v>
      </c>
      <c r="X941" s="612"/>
      <c r="Y941" s="612"/>
      <c r="Z941" s="612"/>
      <c r="AA941" s="613"/>
      <c r="AB941" s="623">
        <f t="shared" ref="AB941:AB942" si="195">TRUNC(O941*W941,2)</f>
        <v>5.9</v>
      </c>
      <c r="AC941" s="624"/>
      <c r="AD941" s="625"/>
      <c r="AF941" s="521" t="s">
        <v>5579</v>
      </c>
      <c r="AG941" s="522"/>
      <c r="AH941" s="522"/>
      <c r="AI941" s="522"/>
      <c r="AJ941" s="522"/>
      <c r="AK941" s="522"/>
      <c r="AL941" s="523"/>
      <c r="AM941" s="521" t="s">
        <v>5580</v>
      </c>
      <c r="AN941" s="522"/>
      <c r="AO941" s="522"/>
      <c r="AP941" s="522"/>
      <c r="AQ941" s="523"/>
      <c r="AR941" s="535">
        <v>8.18</v>
      </c>
      <c r="AS941" s="537"/>
      <c r="AT941" s="526">
        <v>22.23</v>
      </c>
      <c r="AU941" s="527"/>
      <c r="AV941" s="527"/>
      <c r="AW941" s="528"/>
      <c r="AX941" s="529">
        <v>171.78</v>
      </c>
      <c r="AY941" s="530"/>
      <c r="AZ941" s="530"/>
      <c r="BA941" s="531"/>
      <c r="BB941" s="532">
        <v>0.32</v>
      </c>
      <c r="BC941" s="533"/>
      <c r="BD941" s="533"/>
      <c r="BE941" s="533"/>
      <c r="BF941" s="534"/>
      <c r="BG941" s="526">
        <f t="shared" ref="BG941:BG942" si="196">AT941*BB941</f>
        <v>7.1135999999999999</v>
      </c>
      <c r="BH941" s="527"/>
      <c r="BI941" s="528"/>
    </row>
    <row r="942" spans="1:61" ht="11.4" customHeight="1" x14ac:dyDescent="0.3">
      <c r="A942" s="521" t="s">
        <v>5564</v>
      </c>
      <c r="B942" s="522"/>
      <c r="C942" s="522"/>
      <c r="D942" s="522"/>
      <c r="E942" s="522"/>
      <c r="F942" s="522"/>
      <c r="G942" s="523"/>
      <c r="H942" s="521" t="s">
        <v>177</v>
      </c>
      <c r="I942" s="522"/>
      <c r="J942" s="522"/>
      <c r="K942" s="522"/>
      <c r="L942" s="523"/>
      <c r="M942" s="673">
        <f>ROUND(AR942*(1-'COMP IMPLANTAÇÃO'!$AI$1),2)</f>
        <v>9.59</v>
      </c>
      <c r="N942" s="674"/>
      <c r="O942" s="673">
        <f t="shared" si="194"/>
        <v>24.46</v>
      </c>
      <c r="P942" s="675"/>
      <c r="Q942" s="675"/>
      <c r="R942" s="674"/>
      <c r="S942" s="620">
        <v>155.13</v>
      </c>
      <c r="T942" s="621"/>
      <c r="U942" s="621"/>
      <c r="V942" s="622"/>
      <c r="W942" s="611">
        <v>0.32</v>
      </c>
      <c r="X942" s="612"/>
      <c r="Y942" s="612"/>
      <c r="Z942" s="612"/>
      <c r="AA942" s="613"/>
      <c r="AB942" s="623">
        <f t="shared" si="195"/>
        <v>7.82</v>
      </c>
      <c r="AC942" s="624"/>
      <c r="AD942" s="625"/>
      <c r="AF942" s="521" t="s">
        <v>5564</v>
      </c>
      <c r="AG942" s="522"/>
      <c r="AH942" s="522"/>
      <c r="AI942" s="522"/>
      <c r="AJ942" s="522"/>
      <c r="AK942" s="522"/>
      <c r="AL942" s="523"/>
      <c r="AM942" s="521" t="s">
        <v>177</v>
      </c>
      <c r="AN942" s="522"/>
      <c r="AO942" s="522"/>
      <c r="AP942" s="522"/>
      <c r="AQ942" s="523"/>
      <c r="AR942" s="526">
        <v>11.56</v>
      </c>
      <c r="AS942" s="528"/>
      <c r="AT942" s="526">
        <v>29.49</v>
      </c>
      <c r="AU942" s="527"/>
      <c r="AV942" s="527"/>
      <c r="AW942" s="528"/>
      <c r="AX942" s="529">
        <v>155.13</v>
      </c>
      <c r="AY942" s="530"/>
      <c r="AZ942" s="530"/>
      <c r="BA942" s="531"/>
      <c r="BB942" s="532">
        <v>0.32</v>
      </c>
      <c r="BC942" s="533"/>
      <c r="BD942" s="533"/>
      <c r="BE942" s="533"/>
      <c r="BF942" s="534"/>
      <c r="BG942" s="526">
        <f t="shared" si="196"/>
        <v>9.4367999999999999</v>
      </c>
      <c r="BH942" s="527"/>
      <c r="BI942" s="528"/>
    </row>
    <row r="943" spans="1:61" ht="11.4" customHeight="1" x14ac:dyDescent="0.3">
      <c r="A943" s="538" t="s">
        <v>5565</v>
      </c>
      <c r="B943" s="538"/>
      <c r="C943" s="538"/>
      <c r="D943" s="538"/>
      <c r="E943" s="538"/>
      <c r="F943" s="538"/>
      <c r="G943" s="538"/>
      <c r="H943" s="538"/>
      <c r="I943" s="538"/>
      <c r="J943" s="538"/>
      <c r="K943" s="538"/>
      <c r="L943" s="538"/>
      <c r="M943" s="538"/>
      <c r="N943" s="538"/>
      <c r="O943" s="538"/>
      <c r="P943" s="538"/>
      <c r="Q943" s="538"/>
      <c r="R943" s="538"/>
      <c r="S943" s="538"/>
      <c r="T943" s="538"/>
      <c r="U943" s="538"/>
      <c r="V943" s="538"/>
      <c r="W943" s="538"/>
      <c r="X943" s="538"/>
      <c r="Y943" s="626">
        <f>SUM(AB941:AD942)</f>
        <v>13.72</v>
      </c>
      <c r="Z943" s="627"/>
      <c r="AA943" s="627"/>
      <c r="AB943" s="627"/>
      <c r="AC943" s="627"/>
      <c r="AD943" s="628"/>
      <c r="AF943" s="538" t="s">
        <v>5565</v>
      </c>
      <c r="AG943" s="538"/>
      <c r="AH943" s="538"/>
      <c r="AI943" s="538"/>
      <c r="AJ943" s="538"/>
      <c r="AK943" s="538"/>
      <c r="AL943" s="538"/>
      <c r="AM943" s="538"/>
      <c r="AN943" s="538"/>
      <c r="AO943" s="538"/>
      <c r="AP943" s="538"/>
      <c r="AQ943" s="538"/>
      <c r="AR943" s="538"/>
      <c r="AS943" s="538"/>
      <c r="AT943" s="538"/>
      <c r="AU943" s="538"/>
      <c r="AV943" s="538"/>
      <c r="AW943" s="538"/>
      <c r="AX943" s="538"/>
      <c r="AY943" s="538"/>
      <c r="AZ943" s="538"/>
      <c r="BA943" s="538"/>
      <c r="BB943" s="538"/>
      <c r="BC943" s="538"/>
      <c r="BD943" s="535">
        <f>SUM(BG941:BI942)</f>
        <v>16.5504</v>
      </c>
      <c r="BE943" s="536"/>
      <c r="BF943" s="536"/>
      <c r="BG943" s="536"/>
      <c r="BH943" s="536"/>
      <c r="BI943" s="537"/>
    </row>
    <row r="944" spans="1:61" ht="10.8" customHeight="1" x14ac:dyDescent="0.3">
      <c r="A944" s="365"/>
      <c r="B944" s="365"/>
      <c r="C944" s="365"/>
      <c r="D944" s="365"/>
      <c r="E944" s="365"/>
      <c r="F944" s="365"/>
      <c r="G944" s="365"/>
      <c r="H944" s="365"/>
      <c r="I944" s="365"/>
      <c r="J944" s="365"/>
      <c r="K944" s="365"/>
      <c r="L944" s="365"/>
      <c r="M944" s="365"/>
      <c r="N944" s="365"/>
      <c r="O944" s="365"/>
      <c r="P944" s="365"/>
      <c r="Q944" s="365"/>
      <c r="R944" s="365"/>
      <c r="S944" s="365"/>
      <c r="T944" s="365"/>
      <c r="U944" s="365"/>
      <c r="V944" s="365"/>
      <c r="W944" s="365"/>
      <c r="X944" s="365"/>
      <c r="Y944" s="365"/>
      <c r="Z944" s="365"/>
      <c r="AA944" s="365"/>
      <c r="AB944" s="365"/>
      <c r="AC944" s="365"/>
      <c r="AD944" s="365"/>
      <c r="AF944" s="365"/>
      <c r="AG944" s="365"/>
      <c r="AH944" s="365"/>
      <c r="AI944" s="365"/>
      <c r="AJ944" s="365"/>
      <c r="AK944" s="365"/>
      <c r="AL944" s="365"/>
      <c r="AM944" s="365"/>
      <c r="AN944" s="365"/>
      <c r="AO944" s="365"/>
      <c r="AP944" s="365"/>
      <c r="AQ944" s="365"/>
      <c r="AR944" s="365"/>
      <c r="AS944" s="365"/>
      <c r="AT944" s="365"/>
      <c r="AU944" s="365"/>
      <c r="AV944" s="365"/>
      <c r="AW944" s="365"/>
      <c r="AX944" s="365"/>
      <c r="AY944" s="365"/>
      <c r="AZ944" s="365"/>
      <c r="BA944" s="365"/>
      <c r="BB944" s="365"/>
      <c r="BC944" s="365"/>
      <c r="BD944" s="365"/>
      <c r="BE944" s="365"/>
      <c r="BF944" s="365"/>
      <c r="BG944" s="365"/>
      <c r="BH944" s="365"/>
      <c r="BI944" s="365"/>
    </row>
    <row r="945" spans="1:61" ht="11.4" customHeight="1" x14ac:dyDescent="0.3">
      <c r="A945" s="551" t="s">
        <v>5548</v>
      </c>
      <c r="B945" s="552"/>
      <c r="C945" s="552"/>
      <c r="D945" s="552"/>
      <c r="E945" s="552"/>
      <c r="F945" s="552"/>
      <c r="G945" s="553"/>
      <c r="H945" s="551" t="s">
        <v>5549</v>
      </c>
      <c r="I945" s="552"/>
      <c r="J945" s="552"/>
      <c r="K945" s="552"/>
      <c r="L945" s="552"/>
      <c r="M945" s="552"/>
      <c r="N945" s="552"/>
      <c r="O945" s="553"/>
      <c r="P945" s="646" t="s">
        <v>167</v>
      </c>
      <c r="Q945" s="647"/>
      <c r="R945" s="647"/>
      <c r="S945" s="648"/>
      <c r="T945" s="545" t="s">
        <v>5550</v>
      </c>
      <c r="U945" s="546"/>
      <c r="V945" s="546"/>
      <c r="W945" s="547"/>
      <c r="X945" s="545" t="s">
        <v>5551</v>
      </c>
      <c r="Y945" s="546"/>
      <c r="Z945" s="546"/>
      <c r="AA945" s="546"/>
      <c r="AB945" s="547"/>
      <c r="AC945" s="545" t="s">
        <v>5552</v>
      </c>
      <c r="AD945" s="547"/>
      <c r="AF945" s="551" t="s">
        <v>5548</v>
      </c>
      <c r="AG945" s="552"/>
      <c r="AH945" s="552"/>
      <c r="AI945" s="552"/>
      <c r="AJ945" s="552"/>
      <c r="AK945" s="552"/>
      <c r="AL945" s="553"/>
      <c r="AM945" s="551" t="s">
        <v>5549</v>
      </c>
      <c r="AN945" s="552"/>
      <c r="AO945" s="552"/>
      <c r="AP945" s="552"/>
      <c r="AQ945" s="552"/>
      <c r="AR945" s="552"/>
      <c r="AS945" s="552"/>
      <c r="AT945" s="553"/>
      <c r="AU945" s="554" t="s">
        <v>167</v>
      </c>
      <c r="AV945" s="563"/>
      <c r="AW945" s="563"/>
      <c r="AX945" s="555"/>
      <c r="AY945" s="539" t="s">
        <v>5550</v>
      </c>
      <c r="AZ945" s="540"/>
      <c r="BA945" s="540"/>
      <c r="BB945" s="541"/>
      <c r="BC945" s="539" t="s">
        <v>5551</v>
      </c>
      <c r="BD945" s="540"/>
      <c r="BE945" s="540"/>
      <c r="BF945" s="540"/>
      <c r="BG945" s="541"/>
      <c r="BH945" s="539" t="s">
        <v>5552</v>
      </c>
      <c r="BI945" s="541"/>
    </row>
    <row r="946" spans="1:61" ht="34.5" customHeight="1" x14ac:dyDescent="0.3">
      <c r="A946" s="521" t="s">
        <v>7045</v>
      </c>
      <c r="B946" s="522"/>
      <c r="C946" s="522"/>
      <c r="D946" s="522"/>
      <c r="E946" s="522"/>
      <c r="F946" s="522"/>
      <c r="G946" s="523"/>
      <c r="H946" s="521" t="s">
        <v>228</v>
      </c>
      <c r="I946" s="522"/>
      <c r="J946" s="522"/>
      <c r="K946" s="522"/>
      <c r="L946" s="522"/>
      <c r="M946" s="522"/>
      <c r="N946" s="522"/>
      <c r="O946" s="523"/>
      <c r="P946" s="649" t="s">
        <v>70</v>
      </c>
      <c r="Q946" s="650"/>
      <c r="R946" s="650"/>
      <c r="S946" s="651"/>
      <c r="T946" s="608">
        <f>ROUND(AY946*(1-'COMP IMPLANTAÇÃO'!$AI$1),2)</f>
        <v>1.1499999999999999</v>
      </c>
      <c r="U946" s="609"/>
      <c r="V946" s="609"/>
      <c r="W946" s="610"/>
      <c r="X946" s="611">
        <v>1</v>
      </c>
      <c r="Y946" s="612"/>
      <c r="Z946" s="612"/>
      <c r="AA946" s="612"/>
      <c r="AB946" s="613"/>
      <c r="AC946" s="655">
        <f t="shared" ref="AC946:AC948" si="197">TRUNC(T946*X946,2)</f>
        <v>1.1499999999999999</v>
      </c>
      <c r="AD946" s="656"/>
      <c r="AF946" s="521" t="s">
        <v>7045</v>
      </c>
      <c r="AG946" s="522"/>
      <c r="AH946" s="522"/>
      <c r="AI946" s="522"/>
      <c r="AJ946" s="522"/>
      <c r="AK946" s="522"/>
      <c r="AL946" s="523"/>
      <c r="AM946" s="521" t="s">
        <v>228</v>
      </c>
      <c r="AN946" s="522"/>
      <c r="AO946" s="522"/>
      <c r="AP946" s="522"/>
      <c r="AQ946" s="522"/>
      <c r="AR946" s="522"/>
      <c r="AS946" s="522"/>
      <c r="AT946" s="523"/>
      <c r="AU946" s="524" t="s">
        <v>70</v>
      </c>
      <c r="AV946" s="564"/>
      <c r="AW946" s="564"/>
      <c r="AX946" s="525"/>
      <c r="AY946" s="535">
        <v>1.39</v>
      </c>
      <c r="AZ946" s="536"/>
      <c r="BA946" s="536"/>
      <c r="BB946" s="537"/>
      <c r="BC946" s="532">
        <v>1</v>
      </c>
      <c r="BD946" s="533"/>
      <c r="BE946" s="533"/>
      <c r="BF946" s="533"/>
      <c r="BG946" s="534"/>
      <c r="BH946" s="579">
        <f t="shared" ref="BH946:BH948" si="198">AY946*BC946</f>
        <v>1.39</v>
      </c>
      <c r="BI946" s="581"/>
    </row>
    <row r="947" spans="1:61" ht="11.4" customHeight="1" x14ac:dyDescent="0.3">
      <c r="A947" s="521" t="s">
        <v>7101</v>
      </c>
      <c r="B947" s="522"/>
      <c r="C947" s="522"/>
      <c r="D947" s="522"/>
      <c r="E947" s="522"/>
      <c r="F947" s="522"/>
      <c r="G947" s="523"/>
      <c r="H947" s="521" t="s">
        <v>7102</v>
      </c>
      <c r="I947" s="522"/>
      <c r="J947" s="522"/>
      <c r="K947" s="522"/>
      <c r="L947" s="522"/>
      <c r="M947" s="522"/>
      <c r="N947" s="522"/>
      <c r="O947" s="523"/>
      <c r="P947" s="649" t="s">
        <v>70</v>
      </c>
      <c r="Q947" s="650"/>
      <c r="R947" s="650"/>
      <c r="S947" s="651"/>
      <c r="T947" s="608">
        <f>ROUND(AY947*(1-'COMP IMPLANTAÇÃO'!$AI$1),2)</f>
        <v>7.63</v>
      </c>
      <c r="U947" s="609"/>
      <c r="V947" s="609"/>
      <c r="W947" s="610"/>
      <c r="X947" s="611">
        <v>2</v>
      </c>
      <c r="Y947" s="612"/>
      <c r="Z947" s="612"/>
      <c r="AA947" s="612"/>
      <c r="AB947" s="613"/>
      <c r="AC947" s="655">
        <f t="shared" si="197"/>
        <v>15.26</v>
      </c>
      <c r="AD947" s="656"/>
      <c r="AF947" s="521" t="s">
        <v>7101</v>
      </c>
      <c r="AG947" s="522"/>
      <c r="AH947" s="522"/>
      <c r="AI947" s="522"/>
      <c r="AJ947" s="522"/>
      <c r="AK947" s="522"/>
      <c r="AL947" s="523"/>
      <c r="AM947" s="521" t="s">
        <v>7102</v>
      </c>
      <c r="AN947" s="522"/>
      <c r="AO947" s="522"/>
      <c r="AP947" s="522"/>
      <c r="AQ947" s="522"/>
      <c r="AR947" s="522"/>
      <c r="AS947" s="522"/>
      <c r="AT947" s="523"/>
      <c r="AU947" s="524" t="s">
        <v>70</v>
      </c>
      <c r="AV947" s="564"/>
      <c r="AW947" s="564"/>
      <c r="AX947" s="525"/>
      <c r="AY947" s="535">
        <v>9.19</v>
      </c>
      <c r="AZ947" s="536"/>
      <c r="BA947" s="536"/>
      <c r="BB947" s="537"/>
      <c r="BC947" s="532">
        <v>2</v>
      </c>
      <c r="BD947" s="533"/>
      <c r="BE947" s="533"/>
      <c r="BF947" s="533"/>
      <c r="BG947" s="534"/>
      <c r="BH947" s="579">
        <f t="shared" si="198"/>
        <v>18.38</v>
      </c>
      <c r="BI947" s="581"/>
    </row>
    <row r="948" spans="1:61" ht="22.95" customHeight="1" x14ac:dyDescent="0.3">
      <c r="A948" s="521" t="s">
        <v>7103</v>
      </c>
      <c r="B948" s="522"/>
      <c r="C948" s="522"/>
      <c r="D948" s="522"/>
      <c r="E948" s="522"/>
      <c r="F948" s="522"/>
      <c r="G948" s="523"/>
      <c r="H948" s="521" t="s">
        <v>2360</v>
      </c>
      <c r="I948" s="522"/>
      <c r="J948" s="522"/>
      <c r="K948" s="522"/>
      <c r="L948" s="522"/>
      <c r="M948" s="522"/>
      <c r="N948" s="522"/>
      <c r="O948" s="523"/>
      <c r="P948" s="649" t="s">
        <v>70</v>
      </c>
      <c r="Q948" s="650"/>
      <c r="R948" s="650"/>
      <c r="S948" s="651"/>
      <c r="T948" s="608">
        <f>ROUND(AY948*(1-'COMP IMPLANTAÇÃO'!$AI$1),2)</f>
        <v>1.81</v>
      </c>
      <c r="U948" s="609"/>
      <c r="V948" s="609"/>
      <c r="W948" s="610"/>
      <c r="X948" s="611">
        <v>1</v>
      </c>
      <c r="Y948" s="612"/>
      <c r="Z948" s="612"/>
      <c r="AA948" s="612"/>
      <c r="AB948" s="613"/>
      <c r="AC948" s="655">
        <f t="shared" si="197"/>
        <v>1.81</v>
      </c>
      <c r="AD948" s="656"/>
      <c r="AF948" s="521" t="s">
        <v>7103</v>
      </c>
      <c r="AG948" s="522"/>
      <c r="AH948" s="522"/>
      <c r="AI948" s="522"/>
      <c r="AJ948" s="522"/>
      <c r="AK948" s="522"/>
      <c r="AL948" s="523"/>
      <c r="AM948" s="521" t="s">
        <v>2360</v>
      </c>
      <c r="AN948" s="522"/>
      <c r="AO948" s="522"/>
      <c r="AP948" s="522"/>
      <c r="AQ948" s="522"/>
      <c r="AR948" s="522"/>
      <c r="AS948" s="522"/>
      <c r="AT948" s="523"/>
      <c r="AU948" s="524" t="s">
        <v>70</v>
      </c>
      <c r="AV948" s="564"/>
      <c r="AW948" s="564"/>
      <c r="AX948" s="525"/>
      <c r="AY948" s="535">
        <v>2.1800000000000002</v>
      </c>
      <c r="AZ948" s="536"/>
      <c r="BA948" s="536"/>
      <c r="BB948" s="537"/>
      <c r="BC948" s="532">
        <v>1</v>
      </c>
      <c r="BD948" s="533"/>
      <c r="BE948" s="533"/>
      <c r="BF948" s="533"/>
      <c r="BG948" s="534"/>
      <c r="BH948" s="579">
        <f t="shared" si="198"/>
        <v>2.1800000000000002</v>
      </c>
      <c r="BI948" s="581"/>
    </row>
    <row r="949" spans="1:61" ht="11.4" customHeight="1" x14ac:dyDescent="0.3">
      <c r="A949" s="538" t="s">
        <v>5553</v>
      </c>
      <c r="B949" s="538"/>
      <c r="C949" s="538"/>
      <c r="D949" s="538"/>
      <c r="E949" s="538"/>
      <c r="F949" s="538"/>
      <c r="G949" s="538"/>
      <c r="H949" s="538"/>
      <c r="I949" s="538"/>
      <c r="J949" s="538"/>
      <c r="K949" s="538"/>
      <c r="L949" s="538"/>
      <c r="M949" s="538"/>
      <c r="N949" s="538"/>
      <c r="O949" s="538"/>
      <c r="P949" s="538"/>
      <c r="Q949" s="538"/>
      <c r="R949" s="538"/>
      <c r="S949" s="538"/>
      <c r="T949" s="538"/>
      <c r="U949" s="538"/>
      <c r="V949" s="538"/>
      <c r="W949" s="538"/>
      <c r="X949" s="538"/>
      <c r="Y949" s="617">
        <f>SUM(AC946:AD948)-0.01</f>
        <v>18.209999999999997</v>
      </c>
      <c r="Z949" s="618"/>
      <c r="AA949" s="618"/>
      <c r="AB949" s="618"/>
      <c r="AC949" s="618"/>
      <c r="AD949" s="619"/>
      <c r="AF949" s="538" t="s">
        <v>5553</v>
      </c>
      <c r="AG949" s="538"/>
      <c r="AH949" s="538"/>
      <c r="AI949" s="538"/>
      <c r="AJ949" s="538"/>
      <c r="AK949" s="538"/>
      <c r="AL949" s="538"/>
      <c r="AM949" s="538"/>
      <c r="AN949" s="538"/>
      <c r="AO949" s="538"/>
      <c r="AP949" s="538"/>
      <c r="AQ949" s="538"/>
      <c r="AR949" s="538"/>
      <c r="AS949" s="538"/>
      <c r="AT949" s="538"/>
      <c r="AU949" s="538"/>
      <c r="AV949" s="538"/>
      <c r="AW949" s="538"/>
      <c r="AX949" s="538"/>
      <c r="AY949" s="538"/>
      <c r="AZ949" s="538"/>
      <c r="BA949" s="538"/>
      <c r="BB949" s="538"/>
      <c r="BC949" s="538"/>
      <c r="BD949" s="526">
        <f>SUM(BH946:BI948)</f>
        <v>21.95</v>
      </c>
      <c r="BE949" s="527"/>
      <c r="BF949" s="527"/>
      <c r="BG949" s="527"/>
      <c r="BH949" s="527"/>
      <c r="BI949" s="528"/>
    </row>
    <row r="950" spans="1:61" ht="10.8" customHeight="1" x14ac:dyDescent="0.3">
      <c r="A950" s="365"/>
      <c r="B950" s="365"/>
      <c r="C950" s="365"/>
      <c r="D950" s="365"/>
      <c r="E950" s="365"/>
      <c r="F950" s="365"/>
      <c r="G950" s="365"/>
      <c r="H950" s="365"/>
      <c r="I950" s="365"/>
      <c r="J950" s="365"/>
      <c r="K950" s="365"/>
      <c r="L950" s="365"/>
      <c r="M950" s="365"/>
      <c r="N950" s="365"/>
      <c r="O950" s="365"/>
      <c r="P950" s="365"/>
      <c r="Q950" s="365"/>
      <c r="R950" s="365"/>
      <c r="S950" s="365"/>
      <c r="T950" s="365"/>
      <c r="U950" s="365"/>
      <c r="V950" s="365"/>
      <c r="W950" s="365"/>
      <c r="X950" s="365"/>
      <c r="Y950" s="365"/>
      <c r="Z950" s="365"/>
      <c r="AA950" s="365"/>
      <c r="AB950" s="365"/>
      <c r="AC950" s="365"/>
      <c r="AD950" s="365"/>
      <c r="AF950" s="365"/>
      <c r="AG950" s="365"/>
      <c r="AH950" s="365"/>
      <c r="AI950" s="365"/>
      <c r="AJ950" s="365"/>
      <c r="AK950" s="365"/>
      <c r="AL950" s="365"/>
      <c r="AM950" s="365"/>
      <c r="AN950" s="365"/>
      <c r="AO950" s="365"/>
      <c r="AP950" s="365"/>
      <c r="AQ950" s="365"/>
      <c r="AR950" s="365"/>
      <c r="AS950" s="365"/>
      <c r="AT950" s="365"/>
      <c r="AU950" s="365"/>
      <c r="AV950" s="365"/>
      <c r="AW950" s="365"/>
      <c r="AX950" s="365"/>
      <c r="AY950" s="365"/>
      <c r="AZ950" s="365"/>
      <c r="BA950" s="365"/>
      <c r="BB950" s="365"/>
      <c r="BC950" s="365"/>
      <c r="BD950" s="365"/>
      <c r="BE950" s="365"/>
      <c r="BF950" s="365"/>
      <c r="BG950" s="365"/>
      <c r="BH950" s="365"/>
      <c r="BI950" s="365"/>
    </row>
    <row r="951" spans="1:61" ht="11.4" customHeight="1" x14ac:dyDescent="0.3">
      <c r="A951" s="539" t="s">
        <v>5554</v>
      </c>
      <c r="B951" s="540"/>
      <c r="C951" s="540"/>
      <c r="D951" s="540"/>
      <c r="E951" s="540"/>
      <c r="F951" s="540"/>
      <c r="G951" s="540"/>
      <c r="H951" s="540"/>
      <c r="I951" s="540"/>
      <c r="J951" s="540"/>
      <c r="K951" s="540"/>
      <c r="L951" s="540"/>
      <c r="M951" s="540"/>
      <c r="N951" s="540"/>
      <c r="O951" s="540"/>
      <c r="P951" s="540"/>
      <c r="Q951" s="540"/>
      <c r="R951" s="540"/>
      <c r="S951" s="540"/>
      <c r="T951" s="540"/>
      <c r="U951" s="540"/>
      <c r="V951" s="540"/>
      <c r="W951" s="540"/>
      <c r="X951" s="541"/>
      <c r="Y951" s="632">
        <f>Y949+Y943</f>
        <v>31.93</v>
      </c>
      <c r="Z951" s="633"/>
      <c r="AA951" s="633"/>
      <c r="AB951" s="633"/>
      <c r="AC951" s="633"/>
      <c r="AD951" s="634"/>
      <c r="AF951" s="539" t="s">
        <v>5554</v>
      </c>
      <c r="AG951" s="540"/>
      <c r="AH951" s="540"/>
      <c r="AI951" s="540"/>
      <c r="AJ951" s="540"/>
      <c r="AK951" s="540"/>
      <c r="AL951" s="540"/>
      <c r="AM951" s="540"/>
      <c r="AN951" s="540"/>
      <c r="AO951" s="540"/>
      <c r="AP951" s="540"/>
      <c r="AQ951" s="540"/>
      <c r="AR951" s="540"/>
      <c r="AS951" s="540"/>
      <c r="AT951" s="540"/>
      <c r="AU951" s="540"/>
      <c r="AV951" s="540"/>
      <c r="AW951" s="540"/>
      <c r="AX951" s="540"/>
      <c r="AY951" s="540"/>
      <c r="AZ951" s="540"/>
      <c r="BA951" s="540"/>
      <c r="BB951" s="540"/>
      <c r="BC951" s="541"/>
      <c r="BD951" s="582">
        <f>BD949+BD943</f>
        <v>38.500399999999999</v>
      </c>
      <c r="BE951" s="583"/>
      <c r="BF951" s="583"/>
      <c r="BG951" s="583"/>
      <c r="BH951" s="583"/>
      <c r="BI951" s="584"/>
    </row>
    <row r="952" spans="1:61" ht="11.4" customHeight="1" x14ac:dyDescent="0.3">
      <c r="A952" s="539" t="s">
        <v>8256</v>
      </c>
      <c r="B952" s="540"/>
      <c r="C952" s="540"/>
      <c r="D952" s="540"/>
      <c r="E952" s="540"/>
      <c r="F952" s="540"/>
      <c r="G952" s="540"/>
      <c r="H952" s="540"/>
      <c r="I952" s="540"/>
      <c r="J952" s="540"/>
      <c r="K952" s="540"/>
      <c r="L952" s="540"/>
      <c r="M952" s="540"/>
      <c r="N952" s="540"/>
      <c r="O952" s="540"/>
      <c r="P952" s="540"/>
      <c r="Q952" s="540"/>
      <c r="R952" s="540"/>
      <c r="S952" s="540"/>
      <c r="T952" s="540"/>
      <c r="U952" s="540"/>
      <c r="V952" s="540"/>
      <c r="W952" s="540"/>
      <c r="X952" s="303">
        <v>0.25069999999999998</v>
      </c>
      <c r="Y952" s="548">
        <f>TRUNC(Y951*X952,2)</f>
        <v>8</v>
      </c>
      <c r="Z952" s="549"/>
      <c r="AA952" s="549"/>
      <c r="AB952" s="549"/>
      <c r="AC952" s="549"/>
      <c r="AD952" s="550"/>
      <c r="AF952" s="539" t="s">
        <v>8256</v>
      </c>
      <c r="AG952" s="540"/>
      <c r="AH952" s="540"/>
      <c r="AI952" s="540"/>
      <c r="AJ952" s="540"/>
      <c r="AK952" s="540"/>
      <c r="AL952" s="540"/>
      <c r="AM952" s="540"/>
      <c r="AN952" s="540"/>
      <c r="AO952" s="540"/>
      <c r="AP952" s="540"/>
      <c r="AQ952" s="540"/>
      <c r="AR952" s="540"/>
      <c r="AS952" s="540"/>
      <c r="AT952" s="540"/>
      <c r="AU952" s="540"/>
      <c r="AV952" s="540"/>
      <c r="AW952" s="540"/>
      <c r="AX952" s="540"/>
      <c r="AY952" s="540"/>
      <c r="AZ952" s="540"/>
      <c r="BA952" s="540"/>
      <c r="BB952" s="540"/>
      <c r="BC952" s="275">
        <v>0.25069999999999998</v>
      </c>
      <c r="BD952" s="590">
        <f>BD951*BC952</f>
        <v>9.6520502799999992</v>
      </c>
      <c r="BE952" s="591"/>
      <c r="BF952" s="591"/>
      <c r="BG952" s="591"/>
      <c r="BH952" s="591"/>
      <c r="BI952" s="592"/>
    </row>
    <row r="953" spans="1:61" ht="11.4" customHeight="1" x14ac:dyDescent="0.3">
      <c r="A953" s="539" t="s">
        <v>5555</v>
      </c>
      <c r="B953" s="540"/>
      <c r="C953" s="540"/>
      <c r="D953" s="540"/>
      <c r="E953" s="540"/>
      <c r="F953" s="540"/>
      <c r="G953" s="540"/>
      <c r="H953" s="540"/>
      <c r="I953" s="540"/>
      <c r="J953" s="540"/>
      <c r="K953" s="540"/>
      <c r="L953" s="540"/>
      <c r="M953" s="540"/>
      <c r="N953" s="540"/>
      <c r="O953" s="540"/>
      <c r="P953" s="540"/>
      <c r="Q953" s="540"/>
      <c r="R953" s="540"/>
      <c r="S953" s="540"/>
      <c r="T953" s="540"/>
      <c r="U953" s="540"/>
      <c r="V953" s="540"/>
      <c r="W953" s="540"/>
      <c r="X953" s="541"/>
      <c r="Y953" s="632">
        <f>Y952+Y951-0.01</f>
        <v>39.92</v>
      </c>
      <c r="Z953" s="633"/>
      <c r="AA953" s="633"/>
      <c r="AB953" s="633"/>
      <c r="AC953" s="633"/>
      <c r="AD953" s="634"/>
      <c r="AF953" s="539" t="s">
        <v>5555</v>
      </c>
      <c r="AG953" s="540"/>
      <c r="AH953" s="540"/>
      <c r="AI953" s="540"/>
      <c r="AJ953" s="540"/>
      <c r="AK953" s="540"/>
      <c r="AL953" s="540"/>
      <c r="AM953" s="540"/>
      <c r="AN953" s="540"/>
      <c r="AO953" s="540"/>
      <c r="AP953" s="540"/>
      <c r="AQ953" s="540"/>
      <c r="AR953" s="540"/>
      <c r="AS953" s="540"/>
      <c r="AT953" s="540"/>
      <c r="AU953" s="540"/>
      <c r="AV953" s="540"/>
      <c r="AW953" s="540"/>
      <c r="AX953" s="540"/>
      <c r="AY953" s="540"/>
      <c r="AZ953" s="540"/>
      <c r="BA953" s="540"/>
      <c r="BB953" s="540"/>
      <c r="BC953" s="541"/>
      <c r="BD953" s="582">
        <f>BD952+BD951</f>
        <v>48.152450279999996</v>
      </c>
      <c r="BE953" s="583"/>
      <c r="BF953" s="583"/>
      <c r="BG953" s="583"/>
      <c r="BH953" s="583"/>
      <c r="BI953" s="584"/>
    </row>
    <row r="954" spans="1:61" ht="10.8" customHeight="1" x14ac:dyDescent="0.3">
      <c r="A954" s="365"/>
      <c r="B954" s="365"/>
      <c r="C954" s="365"/>
      <c r="D954" s="365"/>
      <c r="E954" s="365"/>
      <c r="F954" s="365"/>
      <c r="G954" s="365"/>
      <c r="H954" s="365"/>
      <c r="I954" s="365"/>
      <c r="J954" s="365"/>
      <c r="K954" s="365"/>
      <c r="L954" s="365"/>
      <c r="M954" s="365"/>
      <c r="N954" s="365"/>
      <c r="O954" s="365"/>
      <c r="P954" s="365"/>
      <c r="Q954" s="365"/>
      <c r="R954" s="365"/>
      <c r="S954" s="365"/>
      <c r="T954" s="365"/>
      <c r="U954" s="365"/>
      <c r="V954" s="365"/>
      <c r="W954" s="365"/>
      <c r="X954" s="365"/>
      <c r="Y954" s="365"/>
      <c r="Z954" s="365"/>
      <c r="AA954" s="365"/>
      <c r="AB954" s="365"/>
      <c r="AC954" s="365"/>
      <c r="AD954" s="365"/>
      <c r="AF954" s="365"/>
      <c r="AG954" s="365"/>
      <c r="AH954" s="365"/>
      <c r="AI954" s="365"/>
      <c r="AJ954" s="365"/>
      <c r="AK954" s="365"/>
      <c r="AL954" s="365"/>
      <c r="AM954" s="365"/>
      <c r="AN954" s="365"/>
      <c r="AO954" s="365"/>
      <c r="AP954" s="365"/>
      <c r="AQ954" s="365"/>
      <c r="AR954" s="365"/>
      <c r="AS954" s="365"/>
      <c r="AT954" s="365"/>
      <c r="AU954" s="365"/>
      <c r="AV954" s="365"/>
      <c r="AW954" s="365"/>
      <c r="AX954" s="365"/>
      <c r="AY954" s="365"/>
      <c r="AZ954" s="365"/>
      <c r="BA954" s="365"/>
      <c r="BB954" s="365"/>
      <c r="BC954" s="365"/>
      <c r="BD954" s="365"/>
      <c r="BE954" s="365"/>
      <c r="BF954" s="365"/>
      <c r="BG954" s="365"/>
      <c r="BH954" s="365"/>
      <c r="BI954" s="365"/>
    </row>
    <row r="955" spans="1:61" ht="13.35" customHeight="1" x14ac:dyDescent="0.3">
      <c r="A955" s="520" t="s">
        <v>5556</v>
      </c>
      <c r="B955" s="520"/>
      <c r="C955" s="520"/>
      <c r="D955" s="520"/>
      <c r="E955" s="520"/>
      <c r="F955" s="520" t="s">
        <v>7104</v>
      </c>
      <c r="G955" s="520"/>
      <c r="H955" s="520"/>
      <c r="I955" s="520"/>
      <c r="J955" s="520"/>
      <c r="K955" s="520"/>
      <c r="L955" s="520"/>
      <c r="M955" s="520"/>
      <c r="N955" s="520"/>
      <c r="O955" s="520"/>
      <c r="P955" s="520"/>
      <c r="Q955" s="520"/>
      <c r="R955" s="520"/>
      <c r="S955" s="520"/>
      <c r="T955" s="520"/>
      <c r="U955" s="520"/>
      <c r="V955" s="520"/>
      <c r="W955" s="520"/>
      <c r="X955" s="520"/>
      <c r="Y955" s="520"/>
      <c r="Z955" s="520"/>
      <c r="AA955" s="520"/>
      <c r="AB955" s="520"/>
      <c r="AC955" s="520"/>
      <c r="AD955" s="520"/>
      <c r="AF955" s="520" t="s">
        <v>5556</v>
      </c>
      <c r="AG955" s="520"/>
      <c r="AH955" s="520"/>
      <c r="AI955" s="520"/>
      <c r="AJ955" s="520"/>
      <c r="AK955" s="520" t="s">
        <v>7104</v>
      </c>
      <c r="AL955" s="520"/>
      <c r="AM955" s="520"/>
      <c r="AN955" s="520"/>
      <c r="AO955" s="520"/>
      <c r="AP955" s="520"/>
      <c r="AQ955" s="520"/>
      <c r="AR955" s="520"/>
      <c r="AS955" s="520"/>
      <c r="AT955" s="520"/>
      <c r="AU955" s="520"/>
      <c r="AV955" s="520"/>
      <c r="AW955" s="520"/>
      <c r="AX955" s="520"/>
      <c r="AY955" s="520"/>
      <c r="AZ955" s="520"/>
      <c r="BA955" s="520"/>
      <c r="BB955" s="520"/>
      <c r="BC955" s="520"/>
      <c r="BD955" s="520"/>
      <c r="BE955" s="520"/>
      <c r="BF955" s="520"/>
      <c r="BG955" s="520"/>
      <c r="BH955" s="520"/>
      <c r="BI955" s="520"/>
    </row>
    <row r="956" spans="1:61" ht="10.8" customHeight="1" x14ac:dyDescent="0.3">
      <c r="A956" s="365"/>
      <c r="B956" s="365"/>
      <c r="C956" s="365"/>
      <c r="D956" s="365"/>
      <c r="E956" s="365"/>
      <c r="F956" s="365"/>
      <c r="G956" s="365"/>
      <c r="H956" s="365"/>
      <c r="I956" s="365"/>
      <c r="J956" s="365"/>
      <c r="K956" s="365"/>
      <c r="L956" s="365"/>
      <c r="M956" s="365"/>
      <c r="N956" s="365"/>
      <c r="O956" s="365"/>
      <c r="P956" s="365"/>
      <c r="Q956" s="365"/>
      <c r="R956" s="365"/>
      <c r="S956" s="365"/>
      <c r="T956" s="365"/>
      <c r="U956" s="365"/>
      <c r="V956" s="365"/>
      <c r="W956" s="365"/>
      <c r="X956" s="365"/>
      <c r="Y956" s="365"/>
      <c r="Z956" s="365"/>
      <c r="AA956" s="365"/>
      <c r="AB956" s="365"/>
      <c r="AC956" s="365"/>
      <c r="AD956" s="365"/>
      <c r="AF956" s="365"/>
      <c r="AG956" s="365"/>
      <c r="AH956" s="365"/>
      <c r="AI956" s="365"/>
      <c r="AJ956" s="365"/>
      <c r="AK956" s="365"/>
      <c r="AL956" s="365"/>
      <c r="AM956" s="365"/>
      <c r="AN956" s="365"/>
      <c r="AO956" s="365"/>
      <c r="AP956" s="365"/>
      <c r="AQ956" s="365"/>
      <c r="AR956" s="365"/>
      <c r="AS956" s="365"/>
      <c r="AT956" s="365"/>
      <c r="AU956" s="365"/>
      <c r="AV956" s="365"/>
      <c r="AW956" s="365"/>
      <c r="AX956" s="365"/>
      <c r="AY956" s="365"/>
      <c r="AZ956" s="365"/>
      <c r="BA956" s="365"/>
      <c r="BB956" s="365"/>
      <c r="BC956" s="365"/>
      <c r="BD956" s="365"/>
      <c r="BE956" s="365"/>
      <c r="BF956" s="365"/>
      <c r="BG956" s="365"/>
      <c r="BH956" s="365"/>
      <c r="BI956" s="365"/>
    </row>
    <row r="957" spans="1:61" ht="11.4" customHeight="1" x14ac:dyDescent="0.3">
      <c r="A957" s="365" t="s">
        <v>7105</v>
      </c>
      <c r="B957" s="365"/>
      <c r="C957" s="365"/>
      <c r="D957" s="365"/>
      <c r="E957" s="365"/>
      <c r="F957" s="365"/>
      <c r="G957" s="365"/>
      <c r="H957" s="365"/>
      <c r="I957" s="365"/>
      <c r="J957" s="365"/>
      <c r="K957" s="365"/>
      <c r="L957" s="365"/>
      <c r="M957" s="365"/>
      <c r="N957" s="365"/>
      <c r="O957" s="365"/>
      <c r="P957" s="365"/>
      <c r="Q957" s="365"/>
      <c r="R957" s="365"/>
      <c r="S957" s="365"/>
      <c r="T957" s="365"/>
      <c r="U957" s="365"/>
      <c r="V957" s="365"/>
      <c r="W957" s="365"/>
      <c r="X957" s="365"/>
      <c r="Y957" s="637" t="s">
        <v>5547</v>
      </c>
      <c r="Z957" s="637"/>
      <c r="AA957" s="637"/>
      <c r="AB957" s="637"/>
      <c r="AC957" s="637"/>
      <c r="AD957" s="637"/>
      <c r="AF957" s="365" t="s">
        <v>7105</v>
      </c>
      <c r="AG957" s="365"/>
      <c r="AH957" s="365"/>
      <c r="AI957" s="365"/>
      <c r="AJ957" s="365"/>
      <c r="AK957" s="365"/>
      <c r="AL957" s="365"/>
      <c r="AM957" s="365"/>
      <c r="AN957" s="365"/>
      <c r="AO957" s="365"/>
      <c r="AP957" s="365"/>
      <c r="AQ957" s="365"/>
      <c r="AR957" s="365"/>
      <c r="AS957" s="365"/>
      <c r="AT957" s="365"/>
      <c r="AU957" s="365"/>
      <c r="AV957" s="365"/>
      <c r="AW957" s="365"/>
      <c r="AX957" s="365"/>
      <c r="AY957" s="365"/>
      <c r="AZ957" s="365"/>
      <c r="BA957" s="365"/>
      <c r="BB957" s="365"/>
      <c r="BC957" s="365"/>
      <c r="BD957" s="365" t="s">
        <v>5547</v>
      </c>
      <c r="BE957" s="365"/>
      <c r="BF957" s="365"/>
      <c r="BG957" s="365"/>
      <c r="BH957" s="365"/>
      <c r="BI957" s="365"/>
    </row>
    <row r="958" spans="1:61" ht="10.8" customHeight="1" x14ac:dyDescent="0.3">
      <c r="A958" s="365"/>
      <c r="B958" s="365"/>
      <c r="C958" s="365"/>
      <c r="D958" s="365"/>
      <c r="E958" s="365"/>
      <c r="F958" s="365"/>
      <c r="G958" s="365"/>
      <c r="H958" s="365"/>
      <c r="I958" s="365"/>
      <c r="J958" s="365"/>
      <c r="K958" s="365"/>
      <c r="L958" s="365"/>
      <c r="M958" s="365"/>
      <c r="N958" s="365"/>
      <c r="O958" s="365"/>
      <c r="P958" s="365"/>
      <c r="Q958" s="365"/>
      <c r="R958" s="365"/>
      <c r="S958" s="365"/>
      <c r="T958" s="365"/>
      <c r="U958" s="365"/>
      <c r="V958" s="365"/>
      <c r="W958" s="365"/>
      <c r="X958" s="365"/>
      <c r="Y958" s="365"/>
      <c r="Z958" s="365"/>
      <c r="AA958" s="365"/>
      <c r="AB958" s="365"/>
      <c r="AC958" s="365"/>
      <c r="AD958" s="365"/>
      <c r="AF958" s="365"/>
      <c r="AG958" s="365"/>
      <c r="AH958" s="365"/>
      <c r="AI958" s="365"/>
      <c r="AJ958" s="365"/>
      <c r="AK958" s="365"/>
      <c r="AL958" s="365"/>
      <c r="AM958" s="365"/>
      <c r="AN958" s="365"/>
      <c r="AO958" s="365"/>
      <c r="AP958" s="365"/>
      <c r="AQ958" s="365"/>
      <c r="AR958" s="365"/>
      <c r="AS958" s="365"/>
      <c r="AT958" s="365"/>
      <c r="AU958" s="365"/>
      <c r="AV958" s="365"/>
      <c r="AW958" s="365"/>
      <c r="AX958" s="365"/>
      <c r="AY958" s="365"/>
      <c r="AZ958" s="365"/>
      <c r="BA958" s="365"/>
      <c r="BB958" s="365"/>
      <c r="BC958" s="365"/>
      <c r="BD958" s="365"/>
      <c r="BE958" s="365"/>
      <c r="BF958" s="365"/>
      <c r="BG958" s="365"/>
      <c r="BH958" s="365"/>
      <c r="BI958" s="365"/>
    </row>
    <row r="959" spans="1:61" ht="11.4" customHeight="1" x14ac:dyDescent="0.3">
      <c r="A959" s="551" t="s">
        <v>5548</v>
      </c>
      <c r="B959" s="552"/>
      <c r="C959" s="552"/>
      <c r="D959" s="552"/>
      <c r="E959" s="552"/>
      <c r="F959" s="552"/>
      <c r="G959" s="553"/>
      <c r="H959" s="551" t="s">
        <v>5557</v>
      </c>
      <c r="I959" s="552"/>
      <c r="J959" s="552"/>
      <c r="K959" s="552"/>
      <c r="L959" s="553"/>
      <c r="M959" s="545" t="s">
        <v>5558</v>
      </c>
      <c r="N959" s="547"/>
      <c r="O959" s="545" t="s">
        <v>5559</v>
      </c>
      <c r="P959" s="546"/>
      <c r="Q959" s="546"/>
      <c r="R959" s="547"/>
      <c r="S959" s="545" t="s">
        <v>5560</v>
      </c>
      <c r="T959" s="546"/>
      <c r="U959" s="546"/>
      <c r="V959" s="547"/>
      <c r="W959" s="545" t="s">
        <v>5551</v>
      </c>
      <c r="X959" s="546"/>
      <c r="Y959" s="546"/>
      <c r="Z959" s="546"/>
      <c r="AA959" s="547"/>
      <c r="AB959" s="545" t="s">
        <v>5561</v>
      </c>
      <c r="AC959" s="546"/>
      <c r="AD959" s="547"/>
      <c r="AF959" s="551" t="s">
        <v>5548</v>
      </c>
      <c r="AG959" s="552"/>
      <c r="AH959" s="552"/>
      <c r="AI959" s="552"/>
      <c r="AJ959" s="552"/>
      <c r="AK959" s="552"/>
      <c r="AL959" s="553"/>
      <c r="AM959" s="551" t="s">
        <v>5557</v>
      </c>
      <c r="AN959" s="552"/>
      <c r="AO959" s="552"/>
      <c r="AP959" s="552"/>
      <c r="AQ959" s="553"/>
      <c r="AR959" s="539" t="s">
        <v>5558</v>
      </c>
      <c r="AS959" s="541"/>
      <c r="AT959" s="539" t="s">
        <v>5559</v>
      </c>
      <c r="AU959" s="540"/>
      <c r="AV959" s="540"/>
      <c r="AW959" s="541"/>
      <c r="AX959" s="539" t="s">
        <v>5560</v>
      </c>
      <c r="AY959" s="540"/>
      <c r="AZ959" s="540"/>
      <c r="BA959" s="541"/>
      <c r="BB959" s="539" t="s">
        <v>5551</v>
      </c>
      <c r="BC959" s="540"/>
      <c r="BD959" s="540"/>
      <c r="BE959" s="540"/>
      <c r="BF959" s="541"/>
      <c r="BG959" s="539" t="s">
        <v>5561</v>
      </c>
      <c r="BH959" s="540"/>
      <c r="BI959" s="541"/>
    </row>
    <row r="960" spans="1:61" ht="11.4" customHeight="1" x14ac:dyDescent="0.3">
      <c r="A960" s="521" t="s">
        <v>5579</v>
      </c>
      <c r="B960" s="522"/>
      <c r="C960" s="522"/>
      <c r="D960" s="522"/>
      <c r="E960" s="522"/>
      <c r="F960" s="522"/>
      <c r="G960" s="523"/>
      <c r="H960" s="521" t="s">
        <v>5580</v>
      </c>
      <c r="I960" s="522"/>
      <c r="J960" s="522"/>
      <c r="K960" s="522"/>
      <c r="L960" s="523"/>
      <c r="M960" s="673">
        <f>ROUND(AR960*(1-'COMP IMPLANTAÇÃO'!$AI$1),2)</f>
        <v>6.79</v>
      </c>
      <c r="N960" s="674"/>
      <c r="O960" s="673">
        <f t="shared" ref="O960:O961" si="199">TRUNC(M960*(1+(S960/100)),2)</f>
        <v>18.45</v>
      </c>
      <c r="P960" s="675"/>
      <c r="Q960" s="675"/>
      <c r="R960" s="674"/>
      <c r="S960" s="620">
        <v>171.78</v>
      </c>
      <c r="T960" s="621"/>
      <c r="U960" s="621"/>
      <c r="V960" s="622"/>
      <c r="W960" s="611">
        <v>0.53</v>
      </c>
      <c r="X960" s="612"/>
      <c r="Y960" s="612"/>
      <c r="Z960" s="612"/>
      <c r="AA960" s="613"/>
      <c r="AB960" s="623">
        <f t="shared" ref="AB960:AB961" si="200">TRUNC(O960*W960,2)</f>
        <v>9.77</v>
      </c>
      <c r="AC960" s="624"/>
      <c r="AD960" s="625"/>
      <c r="AF960" s="521" t="s">
        <v>5579</v>
      </c>
      <c r="AG960" s="522"/>
      <c r="AH960" s="522"/>
      <c r="AI960" s="522"/>
      <c r="AJ960" s="522"/>
      <c r="AK960" s="522"/>
      <c r="AL960" s="523"/>
      <c r="AM960" s="521" t="s">
        <v>5580</v>
      </c>
      <c r="AN960" s="522"/>
      <c r="AO960" s="522"/>
      <c r="AP960" s="522"/>
      <c r="AQ960" s="523"/>
      <c r="AR960" s="535">
        <v>8.18</v>
      </c>
      <c r="AS960" s="537"/>
      <c r="AT960" s="526">
        <v>22.23</v>
      </c>
      <c r="AU960" s="527"/>
      <c r="AV960" s="527"/>
      <c r="AW960" s="528"/>
      <c r="AX960" s="529">
        <v>171.78</v>
      </c>
      <c r="AY960" s="530"/>
      <c r="AZ960" s="530"/>
      <c r="BA960" s="531"/>
      <c r="BB960" s="532">
        <v>0.53</v>
      </c>
      <c r="BC960" s="533"/>
      <c r="BD960" s="533"/>
      <c r="BE960" s="533"/>
      <c r="BF960" s="534"/>
      <c r="BG960" s="526">
        <f t="shared" ref="BG960:BG961" si="201">AT960*BB960</f>
        <v>11.7819</v>
      </c>
      <c r="BH960" s="527"/>
      <c r="BI960" s="528"/>
    </row>
    <row r="961" spans="1:61" ht="11.4" customHeight="1" x14ac:dyDescent="0.3">
      <c r="A961" s="521" t="s">
        <v>5564</v>
      </c>
      <c r="B961" s="522"/>
      <c r="C961" s="522"/>
      <c r="D961" s="522"/>
      <c r="E961" s="522"/>
      <c r="F961" s="522"/>
      <c r="G961" s="523"/>
      <c r="H961" s="521" t="s">
        <v>177</v>
      </c>
      <c r="I961" s="522"/>
      <c r="J961" s="522"/>
      <c r="K961" s="522"/>
      <c r="L961" s="523"/>
      <c r="M961" s="673">
        <f>ROUND(AR961*(1-'COMP IMPLANTAÇÃO'!$AI$1),2)</f>
        <v>9.59</v>
      </c>
      <c r="N961" s="674"/>
      <c r="O961" s="673">
        <f t="shared" si="199"/>
        <v>24.46</v>
      </c>
      <c r="P961" s="675"/>
      <c r="Q961" s="675"/>
      <c r="R961" s="674"/>
      <c r="S961" s="620">
        <v>155.13</v>
      </c>
      <c r="T961" s="621"/>
      <c r="U961" s="621"/>
      <c r="V961" s="622"/>
      <c r="W961" s="611">
        <v>0.53</v>
      </c>
      <c r="X961" s="612"/>
      <c r="Y961" s="612"/>
      <c r="Z961" s="612"/>
      <c r="AA961" s="613"/>
      <c r="AB961" s="623">
        <f t="shared" si="200"/>
        <v>12.96</v>
      </c>
      <c r="AC961" s="624"/>
      <c r="AD961" s="625"/>
      <c r="AF961" s="521" t="s">
        <v>5564</v>
      </c>
      <c r="AG961" s="522"/>
      <c r="AH961" s="522"/>
      <c r="AI961" s="522"/>
      <c r="AJ961" s="522"/>
      <c r="AK961" s="522"/>
      <c r="AL961" s="523"/>
      <c r="AM961" s="521" t="s">
        <v>177</v>
      </c>
      <c r="AN961" s="522"/>
      <c r="AO961" s="522"/>
      <c r="AP961" s="522"/>
      <c r="AQ961" s="523"/>
      <c r="AR961" s="526">
        <v>11.56</v>
      </c>
      <c r="AS961" s="528"/>
      <c r="AT961" s="526">
        <v>29.49</v>
      </c>
      <c r="AU961" s="527"/>
      <c r="AV961" s="527"/>
      <c r="AW961" s="528"/>
      <c r="AX961" s="529">
        <v>155.13</v>
      </c>
      <c r="AY961" s="530"/>
      <c r="AZ961" s="530"/>
      <c r="BA961" s="531"/>
      <c r="BB961" s="532">
        <v>0.53</v>
      </c>
      <c r="BC961" s="533"/>
      <c r="BD961" s="533"/>
      <c r="BE961" s="533"/>
      <c r="BF961" s="534"/>
      <c r="BG961" s="526">
        <f t="shared" si="201"/>
        <v>15.6297</v>
      </c>
      <c r="BH961" s="527"/>
      <c r="BI961" s="528"/>
    </row>
    <row r="962" spans="1:61" ht="11.4" customHeight="1" x14ac:dyDescent="0.3">
      <c r="A962" s="538" t="s">
        <v>5565</v>
      </c>
      <c r="B962" s="538"/>
      <c r="C962" s="538"/>
      <c r="D962" s="538"/>
      <c r="E962" s="538"/>
      <c r="F962" s="538"/>
      <c r="G962" s="538"/>
      <c r="H962" s="538"/>
      <c r="I962" s="538"/>
      <c r="J962" s="538"/>
      <c r="K962" s="538"/>
      <c r="L962" s="538"/>
      <c r="M962" s="538"/>
      <c r="N962" s="538"/>
      <c r="O962" s="538"/>
      <c r="P962" s="538"/>
      <c r="Q962" s="538"/>
      <c r="R962" s="538"/>
      <c r="S962" s="538"/>
      <c r="T962" s="538"/>
      <c r="U962" s="538"/>
      <c r="V962" s="538"/>
      <c r="W962" s="538"/>
      <c r="X962" s="538"/>
      <c r="Y962" s="626">
        <f>SUM(AB960:AD961)+0.01</f>
        <v>22.740000000000002</v>
      </c>
      <c r="Z962" s="627"/>
      <c r="AA962" s="627"/>
      <c r="AB962" s="627"/>
      <c r="AC962" s="627"/>
      <c r="AD962" s="628"/>
      <c r="AF962" s="538" t="s">
        <v>5565</v>
      </c>
      <c r="AG962" s="538"/>
      <c r="AH962" s="538"/>
      <c r="AI962" s="538"/>
      <c r="AJ962" s="538"/>
      <c r="AK962" s="538"/>
      <c r="AL962" s="538"/>
      <c r="AM962" s="538"/>
      <c r="AN962" s="538"/>
      <c r="AO962" s="538"/>
      <c r="AP962" s="538"/>
      <c r="AQ962" s="538"/>
      <c r="AR962" s="538"/>
      <c r="AS962" s="538"/>
      <c r="AT962" s="538"/>
      <c r="AU962" s="538"/>
      <c r="AV962" s="538"/>
      <c r="AW962" s="538"/>
      <c r="AX962" s="538"/>
      <c r="AY962" s="538"/>
      <c r="AZ962" s="538"/>
      <c r="BA962" s="538"/>
      <c r="BB962" s="538"/>
      <c r="BC962" s="538"/>
      <c r="BD962" s="535">
        <f>SUM(BG960:BI961)</f>
        <v>27.4116</v>
      </c>
      <c r="BE962" s="536"/>
      <c r="BF962" s="536"/>
      <c r="BG962" s="536"/>
      <c r="BH962" s="536"/>
      <c r="BI962" s="537"/>
    </row>
    <row r="963" spans="1:61" ht="10.8" customHeight="1" x14ac:dyDescent="0.3">
      <c r="A963" s="365"/>
      <c r="B963" s="365"/>
      <c r="C963" s="365"/>
      <c r="D963" s="365"/>
      <c r="E963" s="365"/>
      <c r="F963" s="365"/>
      <c r="G963" s="365"/>
      <c r="H963" s="365"/>
      <c r="I963" s="365"/>
      <c r="J963" s="365"/>
      <c r="K963" s="365"/>
      <c r="L963" s="365"/>
      <c r="M963" s="365"/>
      <c r="N963" s="365"/>
      <c r="O963" s="365"/>
      <c r="P963" s="365"/>
      <c r="Q963" s="365"/>
      <c r="R963" s="365"/>
      <c r="S963" s="365"/>
      <c r="T963" s="365"/>
      <c r="U963" s="365"/>
      <c r="V963" s="365"/>
      <c r="W963" s="365"/>
      <c r="X963" s="365"/>
      <c r="Y963" s="365"/>
      <c r="Z963" s="365"/>
      <c r="AA963" s="365"/>
      <c r="AB963" s="365"/>
      <c r="AC963" s="365"/>
      <c r="AD963" s="365"/>
      <c r="AF963" s="365"/>
      <c r="AG963" s="365"/>
      <c r="AH963" s="365"/>
      <c r="AI963" s="365"/>
      <c r="AJ963" s="365"/>
      <c r="AK963" s="365"/>
      <c r="AL963" s="365"/>
      <c r="AM963" s="365"/>
      <c r="AN963" s="365"/>
      <c r="AO963" s="365"/>
      <c r="AP963" s="365"/>
      <c r="AQ963" s="365"/>
      <c r="AR963" s="365"/>
      <c r="AS963" s="365"/>
      <c r="AT963" s="365"/>
      <c r="AU963" s="365"/>
      <c r="AV963" s="365"/>
      <c r="AW963" s="365"/>
      <c r="AX963" s="365"/>
      <c r="AY963" s="365"/>
      <c r="AZ963" s="365"/>
      <c r="BA963" s="365"/>
      <c r="BB963" s="365"/>
      <c r="BC963" s="365"/>
      <c r="BD963" s="365"/>
      <c r="BE963" s="365"/>
      <c r="BF963" s="365"/>
      <c r="BG963" s="365"/>
      <c r="BH963" s="365"/>
      <c r="BI963" s="365"/>
    </row>
    <row r="964" spans="1:61" ht="11.4" customHeight="1" x14ac:dyDescent="0.3">
      <c r="A964" s="551" t="s">
        <v>5548</v>
      </c>
      <c r="B964" s="552"/>
      <c r="C964" s="552"/>
      <c r="D964" s="552"/>
      <c r="E964" s="552"/>
      <c r="F964" s="552"/>
      <c r="G964" s="553"/>
      <c r="H964" s="551" t="s">
        <v>5549</v>
      </c>
      <c r="I964" s="552"/>
      <c r="J964" s="552"/>
      <c r="K964" s="552"/>
      <c r="L964" s="552"/>
      <c r="M964" s="552"/>
      <c r="N964" s="552"/>
      <c r="O964" s="553"/>
      <c r="P964" s="646" t="s">
        <v>167</v>
      </c>
      <c r="Q964" s="647"/>
      <c r="R964" s="647"/>
      <c r="S964" s="648"/>
      <c r="T964" s="545" t="s">
        <v>5550</v>
      </c>
      <c r="U964" s="546"/>
      <c r="V964" s="546"/>
      <c r="W964" s="547"/>
      <c r="X964" s="545" t="s">
        <v>5551</v>
      </c>
      <c r="Y964" s="546"/>
      <c r="Z964" s="546"/>
      <c r="AA964" s="546"/>
      <c r="AB964" s="547"/>
      <c r="AC964" s="545" t="s">
        <v>5552</v>
      </c>
      <c r="AD964" s="547"/>
      <c r="AF964" s="551" t="s">
        <v>5548</v>
      </c>
      <c r="AG964" s="552"/>
      <c r="AH964" s="552"/>
      <c r="AI964" s="552"/>
      <c r="AJ964" s="552"/>
      <c r="AK964" s="552"/>
      <c r="AL964" s="553"/>
      <c r="AM964" s="551" t="s">
        <v>5549</v>
      </c>
      <c r="AN964" s="552"/>
      <c r="AO964" s="552"/>
      <c r="AP964" s="552"/>
      <c r="AQ964" s="552"/>
      <c r="AR964" s="552"/>
      <c r="AS964" s="552"/>
      <c r="AT964" s="553"/>
      <c r="AU964" s="554" t="s">
        <v>167</v>
      </c>
      <c r="AV964" s="563"/>
      <c r="AW964" s="563"/>
      <c r="AX964" s="555"/>
      <c r="AY964" s="539" t="s">
        <v>5550</v>
      </c>
      <c r="AZ964" s="540"/>
      <c r="BA964" s="540"/>
      <c r="BB964" s="541"/>
      <c r="BC964" s="539" t="s">
        <v>5551</v>
      </c>
      <c r="BD964" s="540"/>
      <c r="BE964" s="540"/>
      <c r="BF964" s="540"/>
      <c r="BG964" s="541"/>
      <c r="BH964" s="539" t="s">
        <v>5552</v>
      </c>
      <c r="BI964" s="541"/>
    </row>
    <row r="965" spans="1:61" ht="34.5" customHeight="1" x14ac:dyDescent="0.3">
      <c r="A965" s="521" t="s">
        <v>7045</v>
      </c>
      <c r="B965" s="522"/>
      <c r="C965" s="522"/>
      <c r="D965" s="522"/>
      <c r="E965" s="522"/>
      <c r="F965" s="522"/>
      <c r="G965" s="523"/>
      <c r="H965" s="521" t="s">
        <v>228</v>
      </c>
      <c r="I965" s="522"/>
      <c r="J965" s="522"/>
      <c r="K965" s="522"/>
      <c r="L965" s="522"/>
      <c r="M965" s="522"/>
      <c r="N965" s="522"/>
      <c r="O965" s="523"/>
      <c r="P965" s="649" t="s">
        <v>70</v>
      </c>
      <c r="Q965" s="650"/>
      <c r="R965" s="650"/>
      <c r="S965" s="651"/>
      <c r="T965" s="608">
        <f>ROUND(AY965*(1-'COMP IMPLANTAÇÃO'!$AI$1),2)</f>
        <v>1.1499999999999999</v>
      </c>
      <c r="U965" s="609"/>
      <c r="V965" s="609"/>
      <c r="W965" s="610"/>
      <c r="X965" s="611">
        <v>1</v>
      </c>
      <c r="Y965" s="612"/>
      <c r="Z965" s="612"/>
      <c r="AA965" s="612"/>
      <c r="AB965" s="613"/>
      <c r="AC965" s="655">
        <f t="shared" ref="AC965:AC967" si="202">TRUNC(T965*X965,2)</f>
        <v>1.1499999999999999</v>
      </c>
      <c r="AD965" s="656"/>
      <c r="AF965" s="521" t="s">
        <v>7045</v>
      </c>
      <c r="AG965" s="522"/>
      <c r="AH965" s="522"/>
      <c r="AI965" s="522"/>
      <c r="AJ965" s="522"/>
      <c r="AK965" s="522"/>
      <c r="AL965" s="523"/>
      <c r="AM965" s="521" t="s">
        <v>228</v>
      </c>
      <c r="AN965" s="522"/>
      <c r="AO965" s="522"/>
      <c r="AP965" s="522"/>
      <c r="AQ965" s="522"/>
      <c r="AR965" s="522"/>
      <c r="AS965" s="522"/>
      <c r="AT965" s="523"/>
      <c r="AU965" s="524" t="s">
        <v>70</v>
      </c>
      <c r="AV965" s="564"/>
      <c r="AW965" s="564"/>
      <c r="AX965" s="525"/>
      <c r="AY965" s="535">
        <v>1.39</v>
      </c>
      <c r="AZ965" s="536"/>
      <c r="BA965" s="536"/>
      <c r="BB965" s="537"/>
      <c r="BC965" s="532">
        <v>1</v>
      </c>
      <c r="BD965" s="533"/>
      <c r="BE965" s="533"/>
      <c r="BF965" s="533"/>
      <c r="BG965" s="534"/>
      <c r="BH965" s="579">
        <f t="shared" ref="BH965:BH967" si="203">AY965*BC965</f>
        <v>1.39</v>
      </c>
      <c r="BI965" s="581"/>
    </row>
    <row r="966" spans="1:61" ht="22.95" customHeight="1" x14ac:dyDescent="0.3">
      <c r="A966" s="521" t="s">
        <v>7048</v>
      </c>
      <c r="B966" s="522"/>
      <c r="C966" s="522"/>
      <c r="D966" s="522"/>
      <c r="E966" s="522"/>
      <c r="F966" s="522"/>
      <c r="G966" s="523"/>
      <c r="H966" s="521" t="s">
        <v>2362</v>
      </c>
      <c r="I966" s="522"/>
      <c r="J966" s="522"/>
      <c r="K966" s="522"/>
      <c r="L966" s="522"/>
      <c r="M966" s="522"/>
      <c r="N966" s="522"/>
      <c r="O966" s="523"/>
      <c r="P966" s="649" t="s">
        <v>70</v>
      </c>
      <c r="Q966" s="650"/>
      <c r="R966" s="650"/>
      <c r="S966" s="651"/>
      <c r="T966" s="608">
        <f>ROUND(AY966*(1-'COMP IMPLANTAÇÃO'!$AI$1),2)</f>
        <v>2.2200000000000002</v>
      </c>
      <c r="U966" s="609"/>
      <c r="V966" s="609"/>
      <c r="W966" s="610"/>
      <c r="X966" s="611">
        <v>1</v>
      </c>
      <c r="Y966" s="612"/>
      <c r="Z966" s="612"/>
      <c r="AA966" s="612"/>
      <c r="AB966" s="613"/>
      <c r="AC966" s="655">
        <f t="shared" si="202"/>
        <v>2.2200000000000002</v>
      </c>
      <c r="AD966" s="656"/>
      <c r="AF966" s="521" t="s">
        <v>7048</v>
      </c>
      <c r="AG966" s="522"/>
      <c r="AH966" s="522"/>
      <c r="AI966" s="522"/>
      <c r="AJ966" s="522"/>
      <c r="AK966" s="522"/>
      <c r="AL966" s="523"/>
      <c r="AM966" s="521" t="s">
        <v>2362</v>
      </c>
      <c r="AN966" s="522"/>
      <c r="AO966" s="522"/>
      <c r="AP966" s="522"/>
      <c r="AQ966" s="522"/>
      <c r="AR966" s="522"/>
      <c r="AS966" s="522"/>
      <c r="AT966" s="523"/>
      <c r="AU966" s="524" t="s">
        <v>70</v>
      </c>
      <c r="AV966" s="564"/>
      <c r="AW966" s="564"/>
      <c r="AX966" s="525"/>
      <c r="AY966" s="535">
        <v>2.67</v>
      </c>
      <c r="AZ966" s="536"/>
      <c r="BA966" s="536"/>
      <c r="BB966" s="537"/>
      <c r="BC966" s="532">
        <v>1</v>
      </c>
      <c r="BD966" s="533"/>
      <c r="BE966" s="533"/>
      <c r="BF966" s="533"/>
      <c r="BG966" s="534"/>
      <c r="BH966" s="579">
        <f t="shared" si="203"/>
        <v>2.67</v>
      </c>
      <c r="BI966" s="581"/>
    </row>
    <row r="967" spans="1:61" ht="11.4" customHeight="1" x14ac:dyDescent="0.3">
      <c r="A967" s="521" t="s">
        <v>7101</v>
      </c>
      <c r="B967" s="522"/>
      <c r="C967" s="522"/>
      <c r="D967" s="522"/>
      <c r="E967" s="522"/>
      <c r="F967" s="522"/>
      <c r="G967" s="523"/>
      <c r="H967" s="521" t="s">
        <v>7102</v>
      </c>
      <c r="I967" s="522"/>
      <c r="J967" s="522"/>
      <c r="K967" s="522"/>
      <c r="L967" s="522"/>
      <c r="M967" s="522"/>
      <c r="N967" s="522"/>
      <c r="O967" s="523"/>
      <c r="P967" s="649" t="s">
        <v>70</v>
      </c>
      <c r="Q967" s="650"/>
      <c r="R967" s="650"/>
      <c r="S967" s="651"/>
      <c r="T967" s="608">
        <f>ROUND(AY967*(1-'COMP IMPLANTAÇÃO'!$AI$1),2)</f>
        <v>7.63</v>
      </c>
      <c r="U967" s="609"/>
      <c r="V967" s="609"/>
      <c r="W967" s="610"/>
      <c r="X967" s="611">
        <v>3</v>
      </c>
      <c r="Y967" s="612"/>
      <c r="Z967" s="612"/>
      <c r="AA967" s="612"/>
      <c r="AB967" s="613"/>
      <c r="AC967" s="655">
        <f t="shared" si="202"/>
        <v>22.89</v>
      </c>
      <c r="AD967" s="656"/>
      <c r="AF967" s="521" t="s">
        <v>7101</v>
      </c>
      <c r="AG967" s="522"/>
      <c r="AH967" s="522"/>
      <c r="AI967" s="522"/>
      <c r="AJ967" s="522"/>
      <c r="AK967" s="522"/>
      <c r="AL967" s="523"/>
      <c r="AM967" s="521" t="s">
        <v>7102</v>
      </c>
      <c r="AN967" s="522"/>
      <c r="AO967" s="522"/>
      <c r="AP967" s="522"/>
      <c r="AQ967" s="522"/>
      <c r="AR967" s="522"/>
      <c r="AS967" s="522"/>
      <c r="AT967" s="523"/>
      <c r="AU967" s="524" t="s">
        <v>70</v>
      </c>
      <c r="AV967" s="564"/>
      <c r="AW967" s="564"/>
      <c r="AX967" s="525"/>
      <c r="AY967" s="535">
        <v>9.19</v>
      </c>
      <c r="AZ967" s="536"/>
      <c r="BA967" s="536"/>
      <c r="BB967" s="537"/>
      <c r="BC967" s="532">
        <v>3</v>
      </c>
      <c r="BD967" s="533"/>
      <c r="BE967" s="533"/>
      <c r="BF967" s="533"/>
      <c r="BG967" s="534"/>
      <c r="BH967" s="579">
        <f t="shared" si="203"/>
        <v>27.57</v>
      </c>
      <c r="BI967" s="581"/>
    </row>
    <row r="968" spans="1:61" ht="11.4" customHeight="1" x14ac:dyDescent="0.3">
      <c r="A968" s="538" t="s">
        <v>5553</v>
      </c>
      <c r="B968" s="538"/>
      <c r="C968" s="538"/>
      <c r="D968" s="538"/>
      <c r="E968" s="538"/>
      <c r="F968" s="538"/>
      <c r="G968" s="538"/>
      <c r="H968" s="538"/>
      <c r="I968" s="538"/>
      <c r="J968" s="538"/>
      <c r="K968" s="538"/>
      <c r="L968" s="538"/>
      <c r="M968" s="538"/>
      <c r="N968" s="538"/>
      <c r="O968" s="538"/>
      <c r="P968" s="538"/>
      <c r="Q968" s="538"/>
      <c r="R968" s="538"/>
      <c r="S968" s="538"/>
      <c r="T968" s="538"/>
      <c r="U968" s="538"/>
      <c r="V968" s="538"/>
      <c r="W968" s="538"/>
      <c r="X968" s="538"/>
      <c r="Y968" s="617">
        <f>SUM(AC965:AD967)-0.01</f>
        <v>26.25</v>
      </c>
      <c r="Z968" s="618"/>
      <c r="AA968" s="618"/>
      <c r="AB968" s="618"/>
      <c r="AC968" s="618"/>
      <c r="AD968" s="619"/>
      <c r="AF968" s="538" t="s">
        <v>5553</v>
      </c>
      <c r="AG968" s="538"/>
      <c r="AH968" s="538"/>
      <c r="AI968" s="538"/>
      <c r="AJ968" s="538"/>
      <c r="AK968" s="538"/>
      <c r="AL968" s="538"/>
      <c r="AM968" s="538"/>
      <c r="AN968" s="538"/>
      <c r="AO968" s="538"/>
      <c r="AP968" s="538"/>
      <c r="AQ968" s="538"/>
      <c r="AR968" s="538"/>
      <c r="AS968" s="538"/>
      <c r="AT968" s="538"/>
      <c r="AU968" s="538"/>
      <c r="AV968" s="538"/>
      <c r="AW968" s="538"/>
      <c r="AX968" s="538"/>
      <c r="AY968" s="538"/>
      <c r="AZ968" s="538"/>
      <c r="BA968" s="538"/>
      <c r="BB968" s="538"/>
      <c r="BC968" s="538"/>
      <c r="BD968" s="526">
        <f>SUM(BH965:BI967)</f>
        <v>31.63</v>
      </c>
      <c r="BE968" s="527"/>
      <c r="BF968" s="527"/>
      <c r="BG968" s="527"/>
      <c r="BH968" s="527"/>
      <c r="BI968" s="528"/>
    </row>
    <row r="969" spans="1:61" ht="10.8" customHeight="1" x14ac:dyDescent="0.3">
      <c r="A969" s="365"/>
      <c r="B969" s="365"/>
      <c r="C969" s="365"/>
      <c r="D969" s="365"/>
      <c r="E969" s="365"/>
      <c r="F969" s="365"/>
      <c r="G969" s="365"/>
      <c r="H969" s="365"/>
      <c r="I969" s="365"/>
      <c r="J969" s="365"/>
      <c r="K969" s="365"/>
      <c r="L969" s="365"/>
      <c r="M969" s="365"/>
      <c r="N969" s="365"/>
      <c r="O969" s="365"/>
      <c r="P969" s="365"/>
      <c r="Q969" s="365"/>
      <c r="R969" s="365"/>
      <c r="S969" s="365"/>
      <c r="T969" s="365"/>
      <c r="U969" s="365"/>
      <c r="V969" s="365"/>
      <c r="W969" s="365"/>
      <c r="X969" s="365"/>
      <c r="Y969" s="365"/>
      <c r="Z969" s="365"/>
      <c r="AA969" s="365"/>
      <c r="AB969" s="365"/>
      <c r="AC969" s="365"/>
      <c r="AD969" s="365"/>
      <c r="AF969" s="365"/>
      <c r="AG969" s="365"/>
      <c r="AH969" s="365"/>
      <c r="AI969" s="365"/>
      <c r="AJ969" s="365"/>
      <c r="AK969" s="365"/>
      <c r="AL969" s="365"/>
      <c r="AM969" s="365"/>
      <c r="AN969" s="365"/>
      <c r="AO969" s="365"/>
      <c r="AP969" s="365"/>
      <c r="AQ969" s="365"/>
      <c r="AR969" s="365"/>
      <c r="AS969" s="365"/>
      <c r="AT969" s="365"/>
      <c r="AU969" s="365"/>
      <c r="AV969" s="365"/>
      <c r="AW969" s="365"/>
      <c r="AX969" s="365"/>
      <c r="AY969" s="365"/>
      <c r="AZ969" s="365"/>
      <c r="BA969" s="365"/>
      <c r="BB969" s="365"/>
      <c r="BC969" s="365"/>
      <c r="BD969" s="365"/>
      <c r="BE969" s="365"/>
      <c r="BF969" s="365"/>
      <c r="BG969" s="365"/>
      <c r="BH969" s="365"/>
      <c r="BI969" s="365"/>
    </row>
    <row r="970" spans="1:61" ht="11.4" customHeight="1" x14ac:dyDescent="0.3">
      <c r="A970" s="539" t="s">
        <v>5554</v>
      </c>
      <c r="B970" s="540"/>
      <c r="C970" s="540"/>
      <c r="D970" s="540"/>
      <c r="E970" s="540"/>
      <c r="F970" s="540"/>
      <c r="G970" s="540"/>
      <c r="H970" s="540"/>
      <c r="I970" s="540"/>
      <c r="J970" s="540"/>
      <c r="K970" s="540"/>
      <c r="L970" s="540"/>
      <c r="M970" s="540"/>
      <c r="N970" s="540"/>
      <c r="O970" s="540"/>
      <c r="P970" s="540"/>
      <c r="Q970" s="540"/>
      <c r="R970" s="540"/>
      <c r="S970" s="540"/>
      <c r="T970" s="540"/>
      <c r="U970" s="540"/>
      <c r="V970" s="540"/>
      <c r="W970" s="540"/>
      <c r="X970" s="541"/>
      <c r="Y970" s="632">
        <f>Y968+Y962</f>
        <v>48.99</v>
      </c>
      <c r="Z970" s="633"/>
      <c r="AA970" s="633"/>
      <c r="AB970" s="633"/>
      <c r="AC970" s="633"/>
      <c r="AD970" s="634"/>
      <c r="AF970" s="539" t="s">
        <v>5554</v>
      </c>
      <c r="AG970" s="540"/>
      <c r="AH970" s="540"/>
      <c r="AI970" s="540"/>
      <c r="AJ970" s="540"/>
      <c r="AK970" s="540"/>
      <c r="AL970" s="540"/>
      <c r="AM970" s="540"/>
      <c r="AN970" s="540"/>
      <c r="AO970" s="540"/>
      <c r="AP970" s="540"/>
      <c r="AQ970" s="540"/>
      <c r="AR970" s="540"/>
      <c r="AS970" s="540"/>
      <c r="AT970" s="540"/>
      <c r="AU970" s="540"/>
      <c r="AV970" s="540"/>
      <c r="AW970" s="540"/>
      <c r="AX970" s="540"/>
      <c r="AY970" s="540"/>
      <c r="AZ970" s="540"/>
      <c r="BA970" s="540"/>
      <c r="BB970" s="540"/>
      <c r="BC970" s="541"/>
      <c r="BD970" s="582">
        <f>BD968+BD962</f>
        <v>59.041600000000003</v>
      </c>
      <c r="BE970" s="583"/>
      <c r="BF970" s="583"/>
      <c r="BG970" s="583"/>
      <c r="BH970" s="583"/>
      <c r="BI970" s="584"/>
    </row>
    <row r="971" spans="1:61" ht="11.4" customHeight="1" x14ac:dyDescent="0.3">
      <c r="A971" s="539" t="s">
        <v>8256</v>
      </c>
      <c r="B971" s="540"/>
      <c r="C971" s="540"/>
      <c r="D971" s="540"/>
      <c r="E971" s="540"/>
      <c r="F971" s="540"/>
      <c r="G971" s="540"/>
      <c r="H971" s="540"/>
      <c r="I971" s="540"/>
      <c r="J971" s="540"/>
      <c r="K971" s="540"/>
      <c r="L971" s="540"/>
      <c r="M971" s="540"/>
      <c r="N971" s="540"/>
      <c r="O971" s="540"/>
      <c r="P971" s="540"/>
      <c r="Q971" s="540"/>
      <c r="R971" s="540"/>
      <c r="S971" s="540"/>
      <c r="T971" s="540"/>
      <c r="U971" s="540"/>
      <c r="V971" s="540"/>
      <c r="W971" s="540"/>
      <c r="X971" s="303">
        <v>0.25069999999999998</v>
      </c>
      <c r="Y971" s="548">
        <f>TRUNC(Y970*X971,2)</f>
        <v>12.28</v>
      </c>
      <c r="Z971" s="549"/>
      <c r="AA971" s="549"/>
      <c r="AB971" s="549"/>
      <c r="AC971" s="549"/>
      <c r="AD971" s="550"/>
      <c r="AF971" s="539" t="s">
        <v>8256</v>
      </c>
      <c r="AG971" s="540"/>
      <c r="AH971" s="540"/>
      <c r="AI971" s="540"/>
      <c r="AJ971" s="540"/>
      <c r="AK971" s="540"/>
      <c r="AL971" s="540"/>
      <c r="AM971" s="540"/>
      <c r="AN971" s="540"/>
      <c r="AO971" s="540"/>
      <c r="AP971" s="540"/>
      <c r="AQ971" s="540"/>
      <c r="AR971" s="540"/>
      <c r="AS971" s="540"/>
      <c r="AT971" s="540"/>
      <c r="AU971" s="540"/>
      <c r="AV971" s="540"/>
      <c r="AW971" s="540"/>
      <c r="AX971" s="540"/>
      <c r="AY971" s="540"/>
      <c r="AZ971" s="540"/>
      <c r="BA971" s="540"/>
      <c r="BB971" s="540"/>
      <c r="BC971" s="275">
        <v>0.25069999999999998</v>
      </c>
      <c r="BD971" s="590">
        <f>BD970*BC971</f>
        <v>14.801729119999999</v>
      </c>
      <c r="BE971" s="591"/>
      <c r="BF971" s="591"/>
      <c r="BG971" s="591"/>
      <c r="BH971" s="591"/>
      <c r="BI971" s="592"/>
    </row>
    <row r="972" spans="1:61" ht="11.4" customHeight="1" x14ac:dyDescent="0.3">
      <c r="A972" s="539" t="s">
        <v>5555</v>
      </c>
      <c r="B972" s="540"/>
      <c r="C972" s="540"/>
      <c r="D972" s="540"/>
      <c r="E972" s="540"/>
      <c r="F972" s="540"/>
      <c r="G972" s="540"/>
      <c r="H972" s="540"/>
      <c r="I972" s="540"/>
      <c r="J972" s="540"/>
      <c r="K972" s="540"/>
      <c r="L972" s="540"/>
      <c r="M972" s="540"/>
      <c r="N972" s="540"/>
      <c r="O972" s="540"/>
      <c r="P972" s="540"/>
      <c r="Q972" s="540"/>
      <c r="R972" s="540"/>
      <c r="S972" s="540"/>
      <c r="T972" s="540"/>
      <c r="U972" s="540"/>
      <c r="V972" s="540"/>
      <c r="W972" s="540"/>
      <c r="X972" s="541"/>
      <c r="Y972" s="632">
        <f>Y971+Y970</f>
        <v>61.27</v>
      </c>
      <c r="Z972" s="633"/>
      <c r="AA972" s="633"/>
      <c r="AB972" s="633"/>
      <c r="AC972" s="633"/>
      <c r="AD972" s="634"/>
      <c r="AF972" s="539" t="s">
        <v>5555</v>
      </c>
      <c r="AG972" s="540"/>
      <c r="AH972" s="540"/>
      <c r="AI972" s="540"/>
      <c r="AJ972" s="540"/>
      <c r="AK972" s="540"/>
      <c r="AL972" s="540"/>
      <c r="AM972" s="540"/>
      <c r="AN972" s="540"/>
      <c r="AO972" s="540"/>
      <c r="AP972" s="540"/>
      <c r="AQ972" s="540"/>
      <c r="AR972" s="540"/>
      <c r="AS972" s="540"/>
      <c r="AT972" s="540"/>
      <c r="AU972" s="540"/>
      <c r="AV972" s="540"/>
      <c r="AW972" s="540"/>
      <c r="AX972" s="540"/>
      <c r="AY972" s="540"/>
      <c r="AZ972" s="540"/>
      <c r="BA972" s="540"/>
      <c r="BB972" s="540"/>
      <c r="BC972" s="541"/>
      <c r="BD972" s="582">
        <f>BD971+BD970+0.01</f>
        <v>73.853329120000012</v>
      </c>
      <c r="BE972" s="583"/>
      <c r="BF972" s="583"/>
      <c r="BG972" s="583"/>
      <c r="BH972" s="583"/>
      <c r="BI972" s="584"/>
    </row>
    <row r="973" spans="1:61" ht="10.8" customHeight="1" x14ac:dyDescent="0.3">
      <c r="A973" s="365"/>
      <c r="B973" s="365"/>
      <c r="C973" s="365"/>
      <c r="D973" s="365"/>
      <c r="E973" s="365"/>
      <c r="F973" s="365"/>
      <c r="G973" s="365"/>
      <c r="H973" s="365"/>
      <c r="I973" s="365"/>
      <c r="J973" s="365"/>
      <c r="K973" s="365"/>
      <c r="L973" s="365"/>
      <c r="M973" s="365"/>
      <c r="N973" s="365"/>
      <c r="O973" s="365"/>
      <c r="P973" s="365"/>
      <c r="Q973" s="365"/>
      <c r="R973" s="365"/>
      <c r="S973" s="365"/>
      <c r="T973" s="365"/>
      <c r="U973" s="365"/>
      <c r="V973" s="365"/>
      <c r="W973" s="365"/>
      <c r="X973" s="365"/>
      <c r="Y973" s="365"/>
      <c r="Z973" s="365"/>
      <c r="AA973" s="365"/>
      <c r="AB973" s="365"/>
      <c r="AC973" s="365"/>
      <c r="AD973" s="365"/>
      <c r="AF973" s="365"/>
      <c r="AG973" s="365"/>
      <c r="AH973" s="365"/>
      <c r="AI973" s="365"/>
      <c r="AJ973" s="365"/>
      <c r="AK973" s="365"/>
      <c r="AL973" s="365"/>
      <c r="AM973" s="365"/>
      <c r="AN973" s="365"/>
      <c r="AO973" s="365"/>
      <c r="AP973" s="365"/>
      <c r="AQ973" s="365"/>
      <c r="AR973" s="365"/>
      <c r="AS973" s="365"/>
      <c r="AT973" s="365"/>
      <c r="AU973" s="365"/>
      <c r="AV973" s="365"/>
      <c r="AW973" s="365"/>
      <c r="AX973" s="365"/>
      <c r="AY973" s="365"/>
      <c r="AZ973" s="365"/>
      <c r="BA973" s="365"/>
      <c r="BB973" s="365"/>
      <c r="BC973" s="365"/>
      <c r="BD973" s="365"/>
      <c r="BE973" s="365"/>
      <c r="BF973" s="365"/>
      <c r="BG973" s="365"/>
      <c r="BH973" s="365"/>
      <c r="BI973" s="365"/>
    </row>
    <row r="974" spans="1:61" ht="13.35" customHeight="1" x14ac:dyDescent="0.3">
      <c r="A974" s="520" t="s">
        <v>5556</v>
      </c>
      <c r="B974" s="520"/>
      <c r="C974" s="520"/>
      <c r="D974" s="520"/>
      <c r="E974" s="520"/>
      <c r="F974" s="520" t="s">
        <v>7049</v>
      </c>
      <c r="G974" s="520"/>
      <c r="H974" s="520"/>
      <c r="I974" s="520"/>
      <c r="J974" s="520"/>
      <c r="K974" s="520"/>
      <c r="L974" s="520"/>
      <c r="M974" s="520"/>
      <c r="N974" s="520"/>
      <c r="O974" s="520"/>
      <c r="P974" s="520"/>
      <c r="Q974" s="520"/>
      <c r="R974" s="520"/>
      <c r="S974" s="520"/>
      <c r="T974" s="520"/>
      <c r="U974" s="520"/>
      <c r="V974" s="520"/>
      <c r="W974" s="520"/>
      <c r="X974" s="520"/>
      <c r="Y974" s="520"/>
      <c r="Z974" s="520"/>
      <c r="AA974" s="520"/>
      <c r="AB974" s="520"/>
      <c r="AC974" s="520"/>
      <c r="AD974" s="520"/>
      <c r="AF974" s="520" t="s">
        <v>5556</v>
      </c>
      <c r="AG974" s="520"/>
      <c r="AH974" s="520"/>
      <c r="AI974" s="520"/>
      <c r="AJ974" s="520"/>
      <c r="AK974" s="520" t="s">
        <v>7049</v>
      </c>
      <c r="AL974" s="520"/>
      <c r="AM974" s="520"/>
      <c r="AN974" s="520"/>
      <c r="AO974" s="520"/>
      <c r="AP974" s="520"/>
      <c r="AQ974" s="520"/>
      <c r="AR974" s="520"/>
      <c r="AS974" s="520"/>
      <c r="AT974" s="520"/>
      <c r="AU974" s="520"/>
      <c r="AV974" s="520"/>
      <c r="AW974" s="520"/>
      <c r="AX974" s="520"/>
      <c r="AY974" s="520"/>
      <c r="AZ974" s="520"/>
      <c r="BA974" s="520"/>
      <c r="BB974" s="520"/>
      <c r="BC974" s="520"/>
      <c r="BD974" s="520"/>
      <c r="BE974" s="520"/>
      <c r="BF974" s="520"/>
      <c r="BG974" s="520"/>
      <c r="BH974" s="520"/>
      <c r="BI974" s="520"/>
    </row>
    <row r="975" spans="1:61" ht="10.8" customHeight="1" x14ac:dyDescent="0.3">
      <c r="A975" s="365"/>
      <c r="B975" s="365"/>
      <c r="C975" s="365"/>
      <c r="D975" s="365"/>
      <c r="E975" s="365"/>
      <c r="F975" s="365"/>
      <c r="G975" s="365"/>
      <c r="H975" s="365"/>
      <c r="I975" s="365"/>
      <c r="J975" s="365"/>
      <c r="K975" s="365"/>
      <c r="L975" s="365"/>
      <c r="M975" s="365"/>
      <c r="N975" s="365"/>
      <c r="O975" s="365"/>
      <c r="P975" s="365"/>
      <c r="Q975" s="365"/>
      <c r="R975" s="365"/>
      <c r="S975" s="365"/>
      <c r="T975" s="365"/>
      <c r="U975" s="365"/>
      <c r="V975" s="365"/>
      <c r="W975" s="365"/>
      <c r="X975" s="365"/>
      <c r="Y975" s="365"/>
      <c r="Z975" s="365"/>
      <c r="AA975" s="365"/>
      <c r="AB975" s="365"/>
      <c r="AC975" s="365"/>
      <c r="AD975" s="365"/>
      <c r="AF975" s="365"/>
      <c r="AG975" s="365"/>
      <c r="AH975" s="365"/>
      <c r="AI975" s="365"/>
      <c r="AJ975" s="365"/>
      <c r="AK975" s="365"/>
      <c r="AL975" s="365"/>
      <c r="AM975" s="365"/>
      <c r="AN975" s="365"/>
      <c r="AO975" s="365"/>
      <c r="AP975" s="365"/>
      <c r="AQ975" s="365"/>
      <c r="AR975" s="365"/>
      <c r="AS975" s="365"/>
      <c r="AT975" s="365"/>
      <c r="AU975" s="365"/>
      <c r="AV975" s="365"/>
      <c r="AW975" s="365"/>
      <c r="AX975" s="365"/>
      <c r="AY975" s="365"/>
      <c r="AZ975" s="365"/>
      <c r="BA975" s="365"/>
      <c r="BB975" s="365"/>
      <c r="BC975" s="365"/>
      <c r="BD975" s="365"/>
      <c r="BE975" s="365"/>
      <c r="BF975" s="365"/>
      <c r="BG975" s="365"/>
      <c r="BH975" s="365"/>
      <c r="BI975" s="365"/>
    </row>
    <row r="976" spans="1:61" ht="11.4" customHeight="1" x14ac:dyDescent="0.3">
      <c r="A976" s="365" t="s">
        <v>6978</v>
      </c>
      <c r="B976" s="365"/>
      <c r="C976" s="365"/>
      <c r="D976" s="365"/>
      <c r="E976" s="365"/>
      <c r="F976" s="365"/>
      <c r="G976" s="365"/>
      <c r="H976" s="365"/>
      <c r="I976" s="365"/>
      <c r="J976" s="365"/>
      <c r="K976" s="365"/>
      <c r="L976" s="365"/>
      <c r="M976" s="365"/>
      <c r="N976" s="365"/>
      <c r="O976" s="365"/>
      <c r="P976" s="365"/>
      <c r="Q976" s="365"/>
      <c r="R976" s="365"/>
      <c r="S976" s="365"/>
      <c r="T976" s="365"/>
      <c r="U976" s="365"/>
      <c r="V976" s="365"/>
      <c r="W976" s="365"/>
      <c r="X976" s="365"/>
      <c r="Y976" s="637" t="s">
        <v>5547</v>
      </c>
      <c r="Z976" s="637"/>
      <c r="AA976" s="637"/>
      <c r="AB976" s="637"/>
      <c r="AC976" s="637"/>
      <c r="AD976" s="637"/>
      <c r="AF976" s="365" t="s">
        <v>6978</v>
      </c>
      <c r="AG976" s="365"/>
      <c r="AH976" s="365"/>
      <c r="AI976" s="365"/>
      <c r="AJ976" s="365"/>
      <c r="AK976" s="365"/>
      <c r="AL976" s="365"/>
      <c r="AM976" s="365"/>
      <c r="AN976" s="365"/>
      <c r="AO976" s="365"/>
      <c r="AP976" s="365"/>
      <c r="AQ976" s="365"/>
      <c r="AR976" s="365"/>
      <c r="AS976" s="365"/>
      <c r="AT976" s="365"/>
      <c r="AU976" s="365"/>
      <c r="AV976" s="365"/>
      <c r="AW976" s="365"/>
      <c r="AX976" s="365"/>
      <c r="AY976" s="365"/>
      <c r="AZ976" s="365"/>
      <c r="BA976" s="365"/>
      <c r="BB976" s="365"/>
      <c r="BC976" s="365"/>
      <c r="BD976" s="365" t="s">
        <v>5547</v>
      </c>
      <c r="BE976" s="365"/>
      <c r="BF976" s="365"/>
      <c r="BG976" s="365"/>
      <c r="BH976" s="365"/>
      <c r="BI976" s="365"/>
    </row>
    <row r="977" spans="1:61" ht="10.8" customHeight="1" x14ac:dyDescent="0.3">
      <c r="A977" s="365"/>
      <c r="B977" s="365"/>
      <c r="C977" s="365"/>
      <c r="D977" s="365"/>
      <c r="E977" s="365"/>
      <c r="F977" s="365"/>
      <c r="G977" s="365"/>
      <c r="H977" s="365"/>
      <c r="I977" s="365"/>
      <c r="J977" s="365"/>
      <c r="K977" s="365"/>
      <c r="L977" s="365"/>
      <c r="M977" s="365"/>
      <c r="N977" s="365"/>
      <c r="O977" s="365"/>
      <c r="P977" s="365"/>
      <c r="Q977" s="365"/>
      <c r="R977" s="365"/>
      <c r="S977" s="365"/>
      <c r="T977" s="365"/>
      <c r="U977" s="365"/>
      <c r="V977" s="365"/>
      <c r="W977" s="365"/>
      <c r="X977" s="365"/>
      <c r="Y977" s="365"/>
      <c r="Z977" s="365"/>
      <c r="AA977" s="365"/>
      <c r="AB977" s="365"/>
      <c r="AC977" s="365"/>
      <c r="AD977" s="365"/>
      <c r="AF977" s="365"/>
      <c r="AG977" s="365"/>
      <c r="AH977" s="365"/>
      <c r="AI977" s="365"/>
      <c r="AJ977" s="365"/>
      <c r="AK977" s="365"/>
      <c r="AL977" s="365"/>
      <c r="AM977" s="365"/>
      <c r="AN977" s="365"/>
      <c r="AO977" s="365"/>
      <c r="AP977" s="365"/>
      <c r="AQ977" s="365"/>
      <c r="AR977" s="365"/>
      <c r="AS977" s="365"/>
      <c r="AT977" s="365"/>
      <c r="AU977" s="365"/>
      <c r="AV977" s="365"/>
      <c r="AW977" s="365"/>
      <c r="AX977" s="365"/>
      <c r="AY977" s="365"/>
      <c r="AZ977" s="365"/>
      <c r="BA977" s="365"/>
      <c r="BB977" s="365"/>
      <c r="BC977" s="365"/>
      <c r="BD977" s="365"/>
      <c r="BE977" s="365"/>
      <c r="BF977" s="365"/>
      <c r="BG977" s="365"/>
      <c r="BH977" s="365"/>
      <c r="BI977" s="365"/>
    </row>
    <row r="978" spans="1:61" ht="11.4" customHeight="1" x14ac:dyDescent="0.3">
      <c r="A978" s="551" t="s">
        <v>5548</v>
      </c>
      <c r="B978" s="552"/>
      <c r="C978" s="552"/>
      <c r="D978" s="552"/>
      <c r="E978" s="552"/>
      <c r="F978" s="552"/>
      <c r="G978" s="553"/>
      <c r="H978" s="551" t="s">
        <v>5557</v>
      </c>
      <c r="I978" s="552"/>
      <c r="J978" s="552"/>
      <c r="K978" s="552"/>
      <c r="L978" s="553"/>
      <c r="M978" s="545" t="s">
        <v>5558</v>
      </c>
      <c r="N978" s="547"/>
      <c r="O978" s="545" t="s">
        <v>5559</v>
      </c>
      <c r="P978" s="546"/>
      <c r="Q978" s="546"/>
      <c r="R978" s="547"/>
      <c r="S978" s="545" t="s">
        <v>5560</v>
      </c>
      <c r="T978" s="546"/>
      <c r="U978" s="546"/>
      <c r="V978" s="547"/>
      <c r="W978" s="545" t="s">
        <v>5551</v>
      </c>
      <c r="X978" s="546"/>
      <c r="Y978" s="546"/>
      <c r="Z978" s="546"/>
      <c r="AA978" s="547"/>
      <c r="AB978" s="545" t="s">
        <v>5561</v>
      </c>
      <c r="AC978" s="546"/>
      <c r="AD978" s="547"/>
      <c r="AF978" s="551" t="s">
        <v>5548</v>
      </c>
      <c r="AG978" s="552"/>
      <c r="AH978" s="552"/>
      <c r="AI978" s="552"/>
      <c r="AJ978" s="552"/>
      <c r="AK978" s="552"/>
      <c r="AL978" s="553"/>
      <c r="AM978" s="551" t="s">
        <v>5557</v>
      </c>
      <c r="AN978" s="552"/>
      <c r="AO978" s="552"/>
      <c r="AP978" s="552"/>
      <c r="AQ978" s="553"/>
      <c r="AR978" s="539" t="s">
        <v>5558</v>
      </c>
      <c r="AS978" s="541"/>
      <c r="AT978" s="539" t="s">
        <v>5559</v>
      </c>
      <c r="AU978" s="540"/>
      <c r="AV978" s="540"/>
      <c r="AW978" s="541"/>
      <c r="AX978" s="539" t="s">
        <v>5560</v>
      </c>
      <c r="AY978" s="540"/>
      <c r="AZ978" s="540"/>
      <c r="BA978" s="541"/>
      <c r="BB978" s="539" t="s">
        <v>5551</v>
      </c>
      <c r="BC978" s="540"/>
      <c r="BD978" s="540"/>
      <c r="BE978" s="540"/>
      <c r="BF978" s="541"/>
      <c r="BG978" s="539" t="s">
        <v>5561</v>
      </c>
      <c r="BH978" s="540"/>
      <c r="BI978" s="541"/>
    </row>
    <row r="979" spans="1:61" ht="11.4" customHeight="1" x14ac:dyDescent="0.3">
      <c r="A979" s="521" t="s">
        <v>5579</v>
      </c>
      <c r="B979" s="522"/>
      <c r="C979" s="522"/>
      <c r="D979" s="522"/>
      <c r="E979" s="522"/>
      <c r="F979" s="522"/>
      <c r="G979" s="523"/>
      <c r="H979" s="521" t="s">
        <v>5580</v>
      </c>
      <c r="I979" s="522"/>
      <c r="J979" s="522"/>
      <c r="K979" s="522"/>
      <c r="L979" s="523"/>
      <c r="M979" s="673">
        <f>ROUND(AR979*(1-'COMP IMPLANTAÇÃO'!$AI$1),2)</f>
        <v>6.79</v>
      </c>
      <c r="N979" s="674"/>
      <c r="O979" s="673">
        <f t="shared" ref="O979:O980" si="204">TRUNC(M979*(1+(S979/100)),2)</f>
        <v>18.45</v>
      </c>
      <c r="P979" s="675"/>
      <c r="Q979" s="675"/>
      <c r="R979" s="674"/>
      <c r="S979" s="620">
        <v>171.78</v>
      </c>
      <c r="T979" s="621"/>
      <c r="U979" s="621"/>
      <c r="V979" s="622"/>
      <c r="W979" s="611">
        <v>0.2</v>
      </c>
      <c r="X979" s="612"/>
      <c r="Y979" s="612"/>
      <c r="Z979" s="612"/>
      <c r="AA979" s="613"/>
      <c r="AB979" s="623">
        <f t="shared" ref="AB979:AB980" si="205">TRUNC(O979*W979,2)</f>
        <v>3.69</v>
      </c>
      <c r="AC979" s="624"/>
      <c r="AD979" s="625"/>
      <c r="AF979" s="521" t="s">
        <v>5579</v>
      </c>
      <c r="AG979" s="522"/>
      <c r="AH979" s="522"/>
      <c r="AI979" s="522"/>
      <c r="AJ979" s="522"/>
      <c r="AK979" s="522"/>
      <c r="AL979" s="523"/>
      <c r="AM979" s="521" t="s">
        <v>5580</v>
      </c>
      <c r="AN979" s="522"/>
      <c r="AO979" s="522"/>
      <c r="AP979" s="522"/>
      <c r="AQ979" s="523"/>
      <c r="AR979" s="535">
        <v>8.18</v>
      </c>
      <c r="AS979" s="537"/>
      <c r="AT979" s="526">
        <v>22.23</v>
      </c>
      <c r="AU979" s="527"/>
      <c r="AV979" s="527"/>
      <c r="AW979" s="528"/>
      <c r="AX979" s="529">
        <v>171.78</v>
      </c>
      <c r="AY979" s="530"/>
      <c r="AZ979" s="530"/>
      <c r="BA979" s="531"/>
      <c r="BB979" s="532">
        <v>0.2</v>
      </c>
      <c r="BC979" s="533"/>
      <c r="BD979" s="533"/>
      <c r="BE979" s="533"/>
      <c r="BF979" s="534"/>
      <c r="BG979" s="526">
        <f t="shared" ref="BG979:BG980" si="206">AT979*BB979</f>
        <v>4.4460000000000006</v>
      </c>
      <c r="BH979" s="527"/>
      <c r="BI979" s="528"/>
    </row>
    <row r="980" spans="1:61" ht="11.4" customHeight="1" x14ac:dyDescent="0.3">
      <c r="A980" s="521" t="s">
        <v>5577</v>
      </c>
      <c r="B980" s="522"/>
      <c r="C980" s="522"/>
      <c r="D980" s="522"/>
      <c r="E980" s="522"/>
      <c r="F980" s="522"/>
      <c r="G980" s="523"/>
      <c r="H980" s="521" t="s">
        <v>5578</v>
      </c>
      <c r="I980" s="522"/>
      <c r="J980" s="522"/>
      <c r="K980" s="522"/>
      <c r="L980" s="523"/>
      <c r="M980" s="673">
        <f>ROUND(AR980*(1-'COMP IMPLANTAÇÃO'!$AI$1),2)</f>
        <v>9.59</v>
      </c>
      <c r="N980" s="674"/>
      <c r="O980" s="673">
        <f t="shared" si="204"/>
        <v>24.71</v>
      </c>
      <c r="P980" s="675"/>
      <c r="Q980" s="675"/>
      <c r="R980" s="674"/>
      <c r="S980" s="620">
        <v>157.75</v>
      </c>
      <c r="T980" s="621"/>
      <c r="U980" s="621"/>
      <c r="V980" s="622"/>
      <c r="W980" s="611">
        <v>0.2</v>
      </c>
      <c r="X980" s="612"/>
      <c r="Y980" s="612"/>
      <c r="Z980" s="612"/>
      <c r="AA980" s="613"/>
      <c r="AB980" s="623">
        <f t="shared" si="205"/>
        <v>4.9400000000000004</v>
      </c>
      <c r="AC980" s="624"/>
      <c r="AD980" s="625"/>
      <c r="AF980" s="521" t="s">
        <v>5577</v>
      </c>
      <c r="AG980" s="522"/>
      <c r="AH980" s="522"/>
      <c r="AI980" s="522"/>
      <c r="AJ980" s="522"/>
      <c r="AK980" s="522"/>
      <c r="AL980" s="523"/>
      <c r="AM980" s="521" t="s">
        <v>5578</v>
      </c>
      <c r="AN980" s="522"/>
      <c r="AO980" s="522"/>
      <c r="AP980" s="522"/>
      <c r="AQ980" s="523"/>
      <c r="AR980" s="526">
        <v>11.56</v>
      </c>
      <c r="AS980" s="528"/>
      <c r="AT980" s="526">
        <v>29.79</v>
      </c>
      <c r="AU980" s="527"/>
      <c r="AV980" s="527"/>
      <c r="AW980" s="528"/>
      <c r="AX980" s="529">
        <v>157.75</v>
      </c>
      <c r="AY980" s="530"/>
      <c r="AZ980" s="530"/>
      <c r="BA980" s="531"/>
      <c r="BB980" s="532">
        <v>0.2</v>
      </c>
      <c r="BC980" s="533"/>
      <c r="BD980" s="533"/>
      <c r="BE980" s="533"/>
      <c r="BF980" s="534"/>
      <c r="BG980" s="526">
        <f t="shared" si="206"/>
        <v>5.9580000000000002</v>
      </c>
      <c r="BH980" s="527"/>
      <c r="BI980" s="528"/>
    </row>
    <row r="981" spans="1:61" ht="11.4" customHeight="1" x14ac:dyDescent="0.3">
      <c r="A981" s="538" t="s">
        <v>5565</v>
      </c>
      <c r="B981" s="538"/>
      <c r="C981" s="538"/>
      <c r="D981" s="538"/>
      <c r="E981" s="538"/>
      <c r="F981" s="538"/>
      <c r="G981" s="538"/>
      <c r="H981" s="538"/>
      <c r="I981" s="538"/>
      <c r="J981" s="538"/>
      <c r="K981" s="538"/>
      <c r="L981" s="538"/>
      <c r="M981" s="538"/>
      <c r="N981" s="538"/>
      <c r="O981" s="538"/>
      <c r="P981" s="538"/>
      <c r="Q981" s="538"/>
      <c r="R981" s="538"/>
      <c r="S981" s="538"/>
      <c r="T981" s="538"/>
      <c r="U981" s="538"/>
      <c r="V981" s="538"/>
      <c r="W981" s="538"/>
      <c r="X981" s="538"/>
      <c r="Y981" s="626">
        <f>SUM(AB979:AD980)-0.01</f>
        <v>8.620000000000001</v>
      </c>
      <c r="Z981" s="627"/>
      <c r="AA981" s="627"/>
      <c r="AB981" s="627"/>
      <c r="AC981" s="627"/>
      <c r="AD981" s="628"/>
      <c r="AF981" s="538" t="s">
        <v>5565</v>
      </c>
      <c r="AG981" s="538"/>
      <c r="AH981" s="538"/>
      <c r="AI981" s="538"/>
      <c r="AJ981" s="538"/>
      <c r="AK981" s="538"/>
      <c r="AL981" s="538"/>
      <c r="AM981" s="538"/>
      <c r="AN981" s="538"/>
      <c r="AO981" s="538"/>
      <c r="AP981" s="538"/>
      <c r="AQ981" s="538"/>
      <c r="AR981" s="538"/>
      <c r="AS981" s="538"/>
      <c r="AT981" s="538"/>
      <c r="AU981" s="538"/>
      <c r="AV981" s="538"/>
      <c r="AW981" s="538"/>
      <c r="AX981" s="538"/>
      <c r="AY981" s="538"/>
      <c r="AZ981" s="538"/>
      <c r="BA981" s="538"/>
      <c r="BB981" s="538"/>
      <c r="BC981" s="538"/>
      <c r="BD981" s="535">
        <f>SUM(BG979:BI980)</f>
        <v>10.404</v>
      </c>
      <c r="BE981" s="536"/>
      <c r="BF981" s="536"/>
      <c r="BG981" s="536"/>
      <c r="BH981" s="536"/>
      <c r="BI981" s="537"/>
    </row>
    <row r="982" spans="1:61" ht="10.8" customHeight="1" x14ac:dyDescent="0.3">
      <c r="A982" s="365"/>
      <c r="B982" s="365"/>
      <c r="C982" s="365"/>
      <c r="D982" s="365"/>
      <c r="E982" s="365"/>
      <c r="F982" s="365"/>
      <c r="G982" s="365"/>
      <c r="H982" s="365"/>
      <c r="I982" s="365"/>
      <c r="J982" s="365"/>
      <c r="K982" s="365"/>
      <c r="L982" s="365"/>
      <c r="M982" s="365"/>
      <c r="N982" s="365"/>
      <c r="O982" s="365"/>
      <c r="P982" s="365"/>
      <c r="Q982" s="365"/>
      <c r="R982" s="365"/>
      <c r="S982" s="365"/>
      <c r="T982" s="365"/>
      <c r="U982" s="365"/>
      <c r="V982" s="365"/>
      <c r="W982" s="365"/>
      <c r="X982" s="365"/>
      <c r="Y982" s="365"/>
      <c r="Z982" s="365"/>
      <c r="AA982" s="365"/>
      <c r="AB982" s="365"/>
      <c r="AC982" s="365"/>
      <c r="AD982" s="365"/>
      <c r="AF982" s="365"/>
      <c r="AG982" s="365"/>
      <c r="AH982" s="365"/>
      <c r="AI982" s="365"/>
      <c r="AJ982" s="365"/>
      <c r="AK982" s="365"/>
      <c r="AL982" s="365"/>
      <c r="AM982" s="365"/>
      <c r="AN982" s="365"/>
      <c r="AO982" s="365"/>
      <c r="AP982" s="365"/>
      <c r="AQ982" s="365"/>
      <c r="AR982" s="365"/>
      <c r="AS982" s="365"/>
      <c r="AT982" s="365"/>
      <c r="AU982" s="365"/>
      <c r="AV982" s="365"/>
      <c r="AW982" s="365"/>
      <c r="AX982" s="365"/>
      <c r="AY982" s="365"/>
      <c r="AZ982" s="365"/>
      <c r="BA982" s="365"/>
      <c r="BB982" s="365"/>
      <c r="BC982" s="365"/>
      <c r="BD982" s="365"/>
      <c r="BE982" s="365"/>
      <c r="BF982" s="365"/>
      <c r="BG982" s="365"/>
      <c r="BH982" s="365"/>
      <c r="BI982" s="365"/>
    </row>
    <row r="983" spans="1:61" ht="11.4" customHeight="1" x14ac:dyDescent="0.3">
      <c r="A983" s="551" t="s">
        <v>5548</v>
      </c>
      <c r="B983" s="552"/>
      <c r="C983" s="552"/>
      <c r="D983" s="552"/>
      <c r="E983" s="552"/>
      <c r="F983" s="552"/>
      <c r="G983" s="553"/>
      <c r="H983" s="551" t="s">
        <v>5549</v>
      </c>
      <c r="I983" s="552"/>
      <c r="J983" s="552"/>
      <c r="K983" s="552"/>
      <c r="L983" s="552"/>
      <c r="M983" s="552"/>
      <c r="N983" s="552"/>
      <c r="O983" s="553"/>
      <c r="P983" s="646" t="s">
        <v>167</v>
      </c>
      <c r="Q983" s="647"/>
      <c r="R983" s="647"/>
      <c r="S983" s="648"/>
      <c r="T983" s="545" t="s">
        <v>5550</v>
      </c>
      <c r="U983" s="546"/>
      <c r="V983" s="546"/>
      <c r="W983" s="547"/>
      <c r="X983" s="545" t="s">
        <v>5551</v>
      </c>
      <c r="Y983" s="546"/>
      <c r="Z983" s="546"/>
      <c r="AA983" s="546"/>
      <c r="AB983" s="547"/>
      <c r="AC983" s="545" t="s">
        <v>5552</v>
      </c>
      <c r="AD983" s="547"/>
      <c r="AF983" s="551" t="s">
        <v>5548</v>
      </c>
      <c r="AG983" s="552"/>
      <c r="AH983" s="552"/>
      <c r="AI983" s="552"/>
      <c r="AJ983" s="552"/>
      <c r="AK983" s="552"/>
      <c r="AL983" s="553"/>
      <c r="AM983" s="551" t="s">
        <v>5549</v>
      </c>
      <c r="AN983" s="552"/>
      <c r="AO983" s="552"/>
      <c r="AP983" s="552"/>
      <c r="AQ983" s="552"/>
      <c r="AR983" s="552"/>
      <c r="AS983" s="552"/>
      <c r="AT983" s="553"/>
      <c r="AU983" s="554" t="s">
        <v>167</v>
      </c>
      <c r="AV983" s="563"/>
      <c r="AW983" s="563"/>
      <c r="AX983" s="555"/>
      <c r="AY983" s="539" t="s">
        <v>5550</v>
      </c>
      <c r="AZ983" s="540"/>
      <c r="BA983" s="540"/>
      <c r="BB983" s="541"/>
      <c r="BC983" s="539" t="s">
        <v>5551</v>
      </c>
      <c r="BD983" s="540"/>
      <c r="BE983" s="540"/>
      <c r="BF983" s="540"/>
      <c r="BG983" s="541"/>
      <c r="BH983" s="539" t="s">
        <v>5552</v>
      </c>
      <c r="BI983" s="541"/>
    </row>
    <row r="984" spans="1:61" ht="11.4" customHeight="1" x14ac:dyDescent="0.3">
      <c r="A984" s="521" t="s">
        <v>5672</v>
      </c>
      <c r="B984" s="522"/>
      <c r="C984" s="522"/>
      <c r="D984" s="522"/>
      <c r="E984" s="522"/>
      <c r="F984" s="522"/>
      <c r="G984" s="523"/>
      <c r="H984" s="521" t="s">
        <v>5673</v>
      </c>
      <c r="I984" s="522"/>
      <c r="J984" s="522"/>
      <c r="K984" s="522"/>
      <c r="L984" s="522"/>
      <c r="M984" s="522"/>
      <c r="N984" s="522"/>
      <c r="O984" s="523"/>
      <c r="P984" s="649" t="s">
        <v>66</v>
      </c>
      <c r="Q984" s="650"/>
      <c r="R984" s="650"/>
      <c r="S984" s="651"/>
      <c r="T984" s="608">
        <f>ROUND(AY984*(1-'COMP IMPLANTAÇÃO'!$AI$1),2)</f>
        <v>0.28999999999999998</v>
      </c>
      <c r="U984" s="609"/>
      <c r="V984" s="609"/>
      <c r="W984" s="610"/>
      <c r="X984" s="611">
        <v>0.28000000000000003</v>
      </c>
      <c r="Y984" s="612"/>
      <c r="Z984" s="612"/>
      <c r="AA984" s="612"/>
      <c r="AB984" s="613"/>
      <c r="AC984" s="655">
        <f t="shared" ref="AC984:AC985" si="207">TRUNC(T984*X984,2)</f>
        <v>0.08</v>
      </c>
      <c r="AD984" s="656"/>
      <c r="AF984" s="521" t="s">
        <v>5672</v>
      </c>
      <c r="AG984" s="522"/>
      <c r="AH984" s="522"/>
      <c r="AI984" s="522"/>
      <c r="AJ984" s="522"/>
      <c r="AK984" s="522"/>
      <c r="AL984" s="523"/>
      <c r="AM984" s="521" t="s">
        <v>5673</v>
      </c>
      <c r="AN984" s="522"/>
      <c r="AO984" s="522"/>
      <c r="AP984" s="522"/>
      <c r="AQ984" s="522"/>
      <c r="AR984" s="522"/>
      <c r="AS984" s="522"/>
      <c r="AT984" s="523"/>
      <c r="AU984" s="524" t="s">
        <v>66</v>
      </c>
      <c r="AV984" s="564"/>
      <c r="AW984" s="564"/>
      <c r="AX984" s="525"/>
      <c r="AY984" s="535">
        <v>0.35</v>
      </c>
      <c r="AZ984" s="536"/>
      <c r="BA984" s="536"/>
      <c r="BB984" s="537"/>
      <c r="BC984" s="532">
        <v>0.28000000000000003</v>
      </c>
      <c r="BD984" s="533"/>
      <c r="BE984" s="533"/>
      <c r="BF984" s="533"/>
      <c r="BG984" s="534"/>
      <c r="BH984" s="579">
        <f t="shared" ref="BH984:BH985" si="208">AY984*BC984</f>
        <v>9.8000000000000004E-2</v>
      </c>
      <c r="BI984" s="581"/>
    </row>
    <row r="985" spans="1:61" ht="22.95" customHeight="1" x14ac:dyDescent="0.3">
      <c r="A985" s="521" t="s">
        <v>6979</v>
      </c>
      <c r="B985" s="522"/>
      <c r="C985" s="522"/>
      <c r="D985" s="522"/>
      <c r="E985" s="522"/>
      <c r="F985" s="522"/>
      <c r="G985" s="523"/>
      <c r="H985" s="521" t="s">
        <v>6980</v>
      </c>
      <c r="I985" s="522"/>
      <c r="J985" s="522"/>
      <c r="K985" s="522"/>
      <c r="L985" s="522"/>
      <c r="M985" s="522"/>
      <c r="N985" s="522"/>
      <c r="O985" s="523"/>
      <c r="P985" s="649" t="s">
        <v>70</v>
      </c>
      <c r="Q985" s="650"/>
      <c r="R985" s="650"/>
      <c r="S985" s="651"/>
      <c r="T985" s="608">
        <f>ROUND(AY985*(1-'COMP IMPLANTAÇÃO'!$AI$1),2)</f>
        <v>579.96</v>
      </c>
      <c r="U985" s="609"/>
      <c r="V985" s="609"/>
      <c r="W985" s="610"/>
      <c r="X985" s="611">
        <v>1</v>
      </c>
      <c r="Y985" s="612"/>
      <c r="Z985" s="612"/>
      <c r="AA985" s="612"/>
      <c r="AB985" s="613"/>
      <c r="AC985" s="655">
        <f t="shared" si="207"/>
        <v>579.96</v>
      </c>
      <c r="AD985" s="656"/>
      <c r="AF985" s="521" t="s">
        <v>6979</v>
      </c>
      <c r="AG985" s="522"/>
      <c r="AH985" s="522"/>
      <c r="AI985" s="522"/>
      <c r="AJ985" s="522"/>
      <c r="AK985" s="522"/>
      <c r="AL985" s="523"/>
      <c r="AM985" s="521" t="s">
        <v>6980</v>
      </c>
      <c r="AN985" s="522"/>
      <c r="AO985" s="522"/>
      <c r="AP985" s="522"/>
      <c r="AQ985" s="522"/>
      <c r="AR985" s="522"/>
      <c r="AS985" s="522"/>
      <c r="AT985" s="523"/>
      <c r="AU985" s="524" t="s">
        <v>70</v>
      </c>
      <c r="AV985" s="564"/>
      <c r="AW985" s="564"/>
      <c r="AX985" s="525"/>
      <c r="AY985" s="529">
        <v>698.75</v>
      </c>
      <c r="AZ985" s="530"/>
      <c r="BA985" s="530"/>
      <c r="BB985" s="531"/>
      <c r="BC985" s="532">
        <v>1</v>
      </c>
      <c r="BD985" s="533"/>
      <c r="BE985" s="533"/>
      <c r="BF985" s="533"/>
      <c r="BG985" s="534"/>
      <c r="BH985" s="579">
        <f t="shared" si="208"/>
        <v>698.75</v>
      </c>
      <c r="BI985" s="581"/>
    </row>
    <row r="986" spans="1:61" ht="11.4" customHeight="1" x14ac:dyDescent="0.3">
      <c r="A986" s="538" t="s">
        <v>5553</v>
      </c>
      <c r="B986" s="538"/>
      <c r="C986" s="538"/>
      <c r="D986" s="538"/>
      <c r="E986" s="538"/>
      <c r="F986" s="538"/>
      <c r="G986" s="538"/>
      <c r="H986" s="538"/>
      <c r="I986" s="538"/>
      <c r="J986" s="538"/>
      <c r="K986" s="538"/>
      <c r="L986" s="538"/>
      <c r="M986" s="538"/>
      <c r="N986" s="538"/>
      <c r="O986" s="538"/>
      <c r="P986" s="538"/>
      <c r="Q986" s="538"/>
      <c r="R986" s="538"/>
      <c r="S986" s="538"/>
      <c r="T986" s="538"/>
      <c r="U986" s="538"/>
      <c r="V986" s="538"/>
      <c r="W986" s="538"/>
      <c r="X986" s="538"/>
      <c r="Y986" s="617">
        <f>SUM(AC983:AD985)-0.01</f>
        <v>580.03000000000009</v>
      </c>
      <c r="Z986" s="618"/>
      <c r="AA986" s="618"/>
      <c r="AB986" s="618"/>
      <c r="AC986" s="618"/>
      <c r="AD986" s="619"/>
      <c r="AF986" s="538" t="s">
        <v>5553</v>
      </c>
      <c r="AG986" s="538"/>
      <c r="AH986" s="538"/>
      <c r="AI986" s="538"/>
      <c r="AJ986" s="538"/>
      <c r="AK986" s="538"/>
      <c r="AL986" s="538"/>
      <c r="AM986" s="538"/>
      <c r="AN986" s="538"/>
      <c r="AO986" s="538"/>
      <c r="AP986" s="538"/>
      <c r="AQ986" s="538"/>
      <c r="AR986" s="538"/>
      <c r="AS986" s="538"/>
      <c r="AT986" s="538"/>
      <c r="AU986" s="538"/>
      <c r="AV986" s="538"/>
      <c r="AW986" s="538"/>
      <c r="AX986" s="538"/>
      <c r="AY986" s="538"/>
      <c r="AZ986" s="538"/>
      <c r="BA986" s="538"/>
      <c r="BB986" s="538"/>
      <c r="BC986" s="538"/>
      <c r="BD986" s="526">
        <f>SUM(BH983:BI985)</f>
        <v>698.84799999999996</v>
      </c>
      <c r="BE986" s="527"/>
      <c r="BF986" s="527"/>
      <c r="BG986" s="527"/>
      <c r="BH986" s="527"/>
      <c r="BI986" s="528"/>
    </row>
    <row r="987" spans="1:61" ht="10.8" customHeight="1" x14ac:dyDescent="0.3">
      <c r="A987" s="365"/>
      <c r="B987" s="365"/>
      <c r="C987" s="365"/>
      <c r="D987" s="365"/>
      <c r="E987" s="365"/>
      <c r="F987" s="365"/>
      <c r="G987" s="365"/>
      <c r="H987" s="365"/>
      <c r="I987" s="365"/>
      <c r="J987" s="365"/>
      <c r="K987" s="365"/>
      <c r="L987" s="365"/>
      <c r="M987" s="365"/>
      <c r="N987" s="365"/>
      <c r="O987" s="365"/>
      <c r="P987" s="365"/>
      <c r="Q987" s="365"/>
      <c r="R987" s="365"/>
      <c r="S987" s="365"/>
      <c r="T987" s="365"/>
      <c r="U987" s="365"/>
      <c r="V987" s="365"/>
      <c r="W987" s="365"/>
      <c r="X987" s="365"/>
      <c r="Y987" s="365"/>
      <c r="Z987" s="365"/>
      <c r="AA987" s="365"/>
      <c r="AB987" s="365"/>
      <c r="AC987" s="365"/>
      <c r="AD987" s="365"/>
      <c r="AF987" s="365"/>
      <c r="AG987" s="365"/>
      <c r="AH987" s="365"/>
      <c r="AI987" s="365"/>
      <c r="AJ987" s="365"/>
      <c r="AK987" s="365"/>
      <c r="AL987" s="365"/>
      <c r="AM987" s="365"/>
      <c r="AN987" s="365"/>
      <c r="AO987" s="365"/>
      <c r="AP987" s="365"/>
      <c r="AQ987" s="365"/>
      <c r="AR987" s="365"/>
      <c r="AS987" s="365"/>
      <c r="AT987" s="365"/>
      <c r="AU987" s="365"/>
      <c r="AV987" s="365"/>
      <c r="AW987" s="365"/>
      <c r="AX987" s="365"/>
      <c r="AY987" s="365"/>
      <c r="AZ987" s="365"/>
      <c r="BA987" s="365"/>
      <c r="BB987" s="365"/>
      <c r="BC987" s="365"/>
      <c r="BD987" s="365"/>
      <c r="BE987" s="365"/>
      <c r="BF987" s="365"/>
      <c r="BG987" s="365"/>
      <c r="BH987" s="365"/>
      <c r="BI987" s="365"/>
    </row>
    <row r="988" spans="1:61" ht="11.4" customHeight="1" x14ac:dyDescent="0.3">
      <c r="A988" s="539" t="s">
        <v>5554</v>
      </c>
      <c r="B988" s="540"/>
      <c r="C988" s="540"/>
      <c r="D988" s="540"/>
      <c r="E988" s="540"/>
      <c r="F988" s="540"/>
      <c r="G988" s="540"/>
      <c r="H988" s="540"/>
      <c r="I988" s="540"/>
      <c r="J988" s="540"/>
      <c r="K988" s="540"/>
      <c r="L988" s="540"/>
      <c r="M988" s="540"/>
      <c r="N988" s="540"/>
      <c r="O988" s="540"/>
      <c r="P988" s="540"/>
      <c r="Q988" s="540"/>
      <c r="R988" s="540"/>
      <c r="S988" s="540"/>
      <c r="T988" s="540"/>
      <c r="U988" s="540"/>
      <c r="V988" s="540"/>
      <c r="W988" s="540"/>
      <c r="X988" s="541"/>
      <c r="Y988" s="632">
        <f>Y986+Y981</f>
        <v>588.65000000000009</v>
      </c>
      <c r="Z988" s="633"/>
      <c r="AA988" s="633"/>
      <c r="AB988" s="633"/>
      <c r="AC988" s="633"/>
      <c r="AD988" s="634"/>
      <c r="AF988" s="539" t="s">
        <v>5554</v>
      </c>
      <c r="AG988" s="540"/>
      <c r="AH988" s="540"/>
      <c r="AI988" s="540"/>
      <c r="AJ988" s="540"/>
      <c r="AK988" s="540"/>
      <c r="AL988" s="540"/>
      <c r="AM988" s="540"/>
      <c r="AN988" s="540"/>
      <c r="AO988" s="540"/>
      <c r="AP988" s="540"/>
      <c r="AQ988" s="540"/>
      <c r="AR988" s="540"/>
      <c r="AS988" s="540"/>
      <c r="AT988" s="540"/>
      <c r="AU988" s="540"/>
      <c r="AV988" s="540"/>
      <c r="AW988" s="540"/>
      <c r="AX988" s="540"/>
      <c r="AY988" s="540"/>
      <c r="AZ988" s="540"/>
      <c r="BA988" s="540"/>
      <c r="BB988" s="540"/>
      <c r="BC988" s="541"/>
      <c r="BD988" s="582">
        <f>BD986+BD981</f>
        <v>709.25199999999995</v>
      </c>
      <c r="BE988" s="583"/>
      <c r="BF988" s="583"/>
      <c r="BG988" s="583"/>
      <c r="BH988" s="583"/>
      <c r="BI988" s="584"/>
    </row>
    <row r="989" spans="1:61" ht="11.4" customHeight="1" x14ac:dyDescent="0.3">
      <c r="A989" s="539" t="s">
        <v>8256</v>
      </c>
      <c r="B989" s="540"/>
      <c r="C989" s="540"/>
      <c r="D989" s="540"/>
      <c r="E989" s="540"/>
      <c r="F989" s="540"/>
      <c r="G989" s="540"/>
      <c r="H989" s="540"/>
      <c r="I989" s="540"/>
      <c r="J989" s="540"/>
      <c r="K989" s="540"/>
      <c r="L989" s="540"/>
      <c r="M989" s="540"/>
      <c r="N989" s="540"/>
      <c r="O989" s="540"/>
      <c r="P989" s="540"/>
      <c r="Q989" s="540"/>
      <c r="R989" s="540"/>
      <c r="S989" s="540"/>
      <c r="T989" s="540"/>
      <c r="U989" s="540"/>
      <c r="V989" s="540"/>
      <c r="W989" s="540"/>
      <c r="X989" s="303">
        <v>0.25069999999999998</v>
      </c>
      <c r="Y989" s="548">
        <f>TRUNC(Y988*X989,2)</f>
        <v>147.57</v>
      </c>
      <c r="Z989" s="549"/>
      <c r="AA989" s="549"/>
      <c r="AB989" s="549"/>
      <c r="AC989" s="549"/>
      <c r="AD989" s="550"/>
      <c r="AF989" s="539" t="s">
        <v>8256</v>
      </c>
      <c r="AG989" s="540"/>
      <c r="AH989" s="540"/>
      <c r="AI989" s="540"/>
      <c r="AJ989" s="540"/>
      <c r="AK989" s="540"/>
      <c r="AL989" s="540"/>
      <c r="AM989" s="540"/>
      <c r="AN989" s="540"/>
      <c r="AO989" s="540"/>
      <c r="AP989" s="540"/>
      <c r="AQ989" s="540"/>
      <c r="AR989" s="540"/>
      <c r="AS989" s="540"/>
      <c r="AT989" s="540"/>
      <c r="AU989" s="540"/>
      <c r="AV989" s="540"/>
      <c r="AW989" s="540"/>
      <c r="AX989" s="540"/>
      <c r="AY989" s="540"/>
      <c r="AZ989" s="540"/>
      <c r="BA989" s="540"/>
      <c r="BB989" s="540"/>
      <c r="BC989" s="275">
        <v>0.25069999999999998</v>
      </c>
      <c r="BD989" s="590">
        <f>BD988*BC989</f>
        <v>177.80947639999997</v>
      </c>
      <c r="BE989" s="591"/>
      <c r="BF989" s="591"/>
      <c r="BG989" s="591"/>
      <c r="BH989" s="591"/>
      <c r="BI989" s="592"/>
    </row>
    <row r="990" spans="1:61" ht="11.4" customHeight="1" x14ac:dyDescent="0.3">
      <c r="A990" s="539" t="s">
        <v>5555</v>
      </c>
      <c r="B990" s="540"/>
      <c r="C990" s="540"/>
      <c r="D990" s="540"/>
      <c r="E990" s="540"/>
      <c r="F990" s="540"/>
      <c r="G990" s="540"/>
      <c r="H990" s="540"/>
      <c r="I990" s="540"/>
      <c r="J990" s="540"/>
      <c r="K990" s="540"/>
      <c r="L990" s="540"/>
      <c r="M990" s="540"/>
      <c r="N990" s="540"/>
      <c r="O990" s="540"/>
      <c r="P990" s="540"/>
      <c r="Q990" s="540"/>
      <c r="R990" s="540"/>
      <c r="S990" s="540"/>
      <c r="T990" s="540"/>
      <c r="U990" s="540"/>
      <c r="V990" s="540"/>
      <c r="W990" s="540"/>
      <c r="X990" s="541"/>
      <c r="Y990" s="632">
        <f>Y989+Y988</f>
        <v>736.22</v>
      </c>
      <c r="Z990" s="633"/>
      <c r="AA990" s="633"/>
      <c r="AB990" s="633"/>
      <c r="AC990" s="633"/>
      <c r="AD990" s="634"/>
      <c r="AF990" s="539" t="s">
        <v>5555</v>
      </c>
      <c r="AG990" s="540"/>
      <c r="AH990" s="540"/>
      <c r="AI990" s="540"/>
      <c r="AJ990" s="540"/>
      <c r="AK990" s="540"/>
      <c r="AL990" s="540"/>
      <c r="AM990" s="540"/>
      <c r="AN990" s="540"/>
      <c r="AO990" s="540"/>
      <c r="AP990" s="540"/>
      <c r="AQ990" s="540"/>
      <c r="AR990" s="540"/>
      <c r="AS990" s="540"/>
      <c r="AT990" s="540"/>
      <c r="AU990" s="540"/>
      <c r="AV990" s="540"/>
      <c r="AW990" s="540"/>
      <c r="AX990" s="540"/>
      <c r="AY990" s="540"/>
      <c r="AZ990" s="540"/>
      <c r="BA990" s="540"/>
      <c r="BB990" s="540"/>
      <c r="BC990" s="541"/>
      <c r="BD990" s="582">
        <f>BD989+BD988</f>
        <v>887.06147639999995</v>
      </c>
      <c r="BE990" s="583"/>
      <c r="BF990" s="583"/>
      <c r="BG990" s="583"/>
      <c r="BH990" s="583"/>
      <c r="BI990" s="584"/>
    </row>
    <row r="991" spans="1:61" ht="10.8" customHeight="1" x14ac:dyDescent="0.3">
      <c r="A991" s="365"/>
      <c r="B991" s="365"/>
      <c r="C991" s="365"/>
      <c r="D991" s="365"/>
      <c r="E991" s="365"/>
      <c r="F991" s="365"/>
      <c r="G991" s="365"/>
      <c r="H991" s="365"/>
      <c r="I991" s="365"/>
      <c r="J991" s="365"/>
      <c r="K991" s="365"/>
      <c r="L991" s="365"/>
      <c r="M991" s="365"/>
      <c r="N991" s="365"/>
      <c r="O991" s="365"/>
      <c r="P991" s="365"/>
      <c r="Q991" s="365"/>
      <c r="R991" s="365"/>
      <c r="S991" s="365"/>
      <c r="T991" s="365"/>
      <c r="U991" s="365"/>
      <c r="V991" s="365"/>
      <c r="W991" s="365"/>
      <c r="X991" s="365"/>
      <c r="Y991" s="365"/>
      <c r="Z991" s="365"/>
      <c r="AA991" s="365"/>
      <c r="AB991" s="365"/>
      <c r="AC991" s="365"/>
      <c r="AD991" s="365"/>
      <c r="AF991" s="365"/>
      <c r="AG991" s="365"/>
      <c r="AH991" s="365"/>
      <c r="AI991" s="365"/>
      <c r="AJ991" s="365"/>
      <c r="AK991" s="365"/>
      <c r="AL991" s="365"/>
      <c r="AM991" s="365"/>
      <c r="AN991" s="365"/>
      <c r="AO991" s="365"/>
      <c r="AP991" s="365"/>
      <c r="AQ991" s="365"/>
      <c r="AR991" s="365"/>
      <c r="AS991" s="365"/>
      <c r="AT991" s="365"/>
      <c r="AU991" s="365"/>
      <c r="AV991" s="365"/>
      <c r="AW991" s="365"/>
      <c r="AX991" s="365"/>
      <c r="AY991" s="365"/>
      <c r="AZ991" s="365"/>
      <c r="BA991" s="365"/>
      <c r="BB991" s="365"/>
      <c r="BC991" s="365"/>
      <c r="BD991" s="365"/>
      <c r="BE991" s="365"/>
      <c r="BF991" s="365"/>
      <c r="BG991" s="365"/>
      <c r="BH991" s="365"/>
      <c r="BI991" s="365"/>
    </row>
    <row r="992" spans="1:61" ht="13.35" customHeight="1" x14ac:dyDescent="0.3">
      <c r="A992" s="520" t="s">
        <v>5556</v>
      </c>
      <c r="B992" s="520"/>
      <c r="C992" s="520"/>
      <c r="D992" s="520"/>
      <c r="E992" s="520"/>
      <c r="F992" s="520" t="s">
        <v>7106</v>
      </c>
      <c r="G992" s="520"/>
      <c r="H992" s="520"/>
      <c r="I992" s="520"/>
      <c r="J992" s="520"/>
      <c r="K992" s="520"/>
      <c r="L992" s="520"/>
      <c r="M992" s="520"/>
      <c r="N992" s="520"/>
      <c r="O992" s="520"/>
      <c r="P992" s="520"/>
      <c r="Q992" s="520"/>
      <c r="R992" s="520"/>
      <c r="S992" s="520"/>
      <c r="T992" s="520"/>
      <c r="U992" s="520"/>
      <c r="V992" s="520"/>
      <c r="W992" s="520"/>
      <c r="X992" s="520"/>
      <c r="Y992" s="520"/>
      <c r="Z992" s="520"/>
      <c r="AA992" s="520"/>
      <c r="AB992" s="520"/>
      <c r="AC992" s="520"/>
      <c r="AD992" s="520"/>
      <c r="AF992" s="520" t="s">
        <v>5556</v>
      </c>
      <c r="AG992" s="520"/>
      <c r="AH992" s="520"/>
      <c r="AI992" s="520"/>
      <c r="AJ992" s="520"/>
      <c r="AK992" s="520" t="s">
        <v>7106</v>
      </c>
      <c r="AL992" s="520"/>
      <c r="AM992" s="520"/>
      <c r="AN992" s="520"/>
      <c r="AO992" s="520"/>
      <c r="AP992" s="520"/>
      <c r="AQ992" s="520"/>
      <c r="AR992" s="520"/>
      <c r="AS992" s="520"/>
      <c r="AT992" s="520"/>
      <c r="AU992" s="520"/>
      <c r="AV992" s="520"/>
      <c r="AW992" s="520"/>
      <c r="AX992" s="520"/>
      <c r="AY992" s="520"/>
      <c r="AZ992" s="520"/>
      <c r="BA992" s="520"/>
      <c r="BB992" s="520"/>
      <c r="BC992" s="520"/>
      <c r="BD992" s="520"/>
      <c r="BE992" s="520"/>
      <c r="BF992" s="520"/>
      <c r="BG992" s="520"/>
      <c r="BH992" s="520"/>
      <c r="BI992" s="520"/>
    </row>
    <row r="993" spans="1:61" ht="10.8" customHeight="1" x14ac:dyDescent="0.3">
      <c r="A993" s="365"/>
      <c r="B993" s="365"/>
      <c r="C993" s="365"/>
      <c r="D993" s="365"/>
      <c r="E993" s="365"/>
      <c r="F993" s="365"/>
      <c r="G993" s="365"/>
      <c r="H993" s="365"/>
      <c r="I993" s="365"/>
      <c r="J993" s="365"/>
      <c r="K993" s="365"/>
      <c r="L993" s="365"/>
      <c r="M993" s="365"/>
      <c r="N993" s="365"/>
      <c r="O993" s="365"/>
      <c r="P993" s="365"/>
      <c r="Q993" s="365"/>
      <c r="R993" s="365"/>
      <c r="S993" s="365"/>
      <c r="T993" s="365"/>
      <c r="U993" s="365"/>
      <c r="V993" s="365"/>
      <c r="W993" s="365"/>
      <c r="X993" s="365"/>
      <c r="Y993" s="365"/>
      <c r="Z993" s="365"/>
      <c r="AA993" s="365"/>
      <c r="AB993" s="365"/>
      <c r="AC993" s="365"/>
      <c r="AD993" s="365"/>
      <c r="AF993" s="365"/>
      <c r="AG993" s="365"/>
      <c r="AH993" s="365"/>
      <c r="AI993" s="365"/>
      <c r="AJ993" s="365"/>
      <c r="AK993" s="365"/>
      <c r="AL993" s="365"/>
      <c r="AM993" s="365"/>
      <c r="AN993" s="365"/>
      <c r="AO993" s="365"/>
      <c r="AP993" s="365"/>
      <c r="AQ993" s="365"/>
      <c r="AR993" s="365"/>
      <c r="AS993" s="365"/>
      <c r="AT993" s="365"/>
      <c r="AU993" s="365"/>
      <c r="AV993" s="365"/>
      <c r="AW993" s="365"/>
      <c r="AX993" s="365"/>
      <c r="AY993" s="365"/>
      <c r="AZ993" s="365"/>
      <c r="BA993" s="365"/>
      <c r="BB993" s="365"/>
      <c r="BC993" s="365"/>
      <c r="BD993" s="365"/>
      <c r="BE993" s="365"/>
      <c r="BF993" s="365"/>
      <c r="BG993" s="365"/>
      <c r="BH993" s="365"/>
      <c r="BI993" s="365"/>
    </row>
    <row r="994" spans="1:61" ht="22.95" customHeight="1" x14ac:dyDescent="0.3">
      <c r="A994" s="365" t="s">
        <v>6871</v>
      </c>
      <c r="B994" s="365"/>
      <c r="C994" s="365"/>
      <c r="D994" s="365"/>
      <c r="E994" s="365"/>
      <c r="F994" s="365"/>
      <c r="G994" s="365"/>
      <c r="H994" s="365"/>
      <c r="I994" s="365"/>
      <c r="J994" s="365"/>
      <c r="K994" s="365"/>
      <c r="L994" s="365"/>
      <c r="M994" s="365"/>
      <c r="N994" s="365"/>
      <c r="O994" s="365"/>
      <c r="P994" s="365"/>
      <c r="Q994" s="365"/>
      <c r="R994" s="365"/>
      <c r="S994" s="365"/>
      <c r="T994" s="365"/>
      <c r="U994" s="365"/>
      <c r="V994" s="365"/>
      <c r="W994" s="365"/>
      <c r="X994" s="365"/>
      <c r="Y994" s="637" t="s">
        <v>6872</v>
      </c>
      <c r="Z994" s="637"/>
      <c r="AA994" s="637"/>
      <c r="AB994" s="637"/>
      <c r="AC994" s="637"/>
      <c r="AD994" s="637"/>
      <c r="AF994" s="365" t="s">
        <v>6871</v>
      </c>
      <c r="AG994" s="365"/>
      <c r="AH994" s="365"/>
      <c r="AI994" s="365"/>
      <c r="AJ994" s="365"/>
      <c r="AK994" s="365"/>
      <c r="AL994" s="365"/>
      <c r="AM994" s="365"/>
      <c r="AN994" s="365"/>
      <c r="AO994" s="365"/>
      <c r="AP994" s="365"/>
      <c r="AQ994" s="365"/>
      <c r="AR994" s="365"/>
      <c r="AS994" s="365"/>
      <c r="AT994" s="365"/>
      <c r="AU994" s="365"/>
      <c r="AV994" s="365"/>
      <c r="AW994" s="365"/>
      <c r="AX994" s="365"/>
      <c r="AY994" s="365"/>
      <c r="AZ994" s="365"/>
      <c r="BA994" s="365"/>
      <c r="BB994" s="365"/>
      <c r="BC994" s="365"/>
      <c r="BD994" s="365" t="s">
        <v>6872</v>
      </c>
      <c r="BE994" s="365"/>
      <c r="BF994" s="365"/>
      <c r="BG994" s="365"/>
      <c r="BH994" s="365"/>
      <c r="BI994" s="365"/>
    </row>
    <row r="995" spans="1:61" ht="10.8" customHeight="1" x14ac:dyDescent="0.3">
      <c r="A995" s="365"/>
      <c r="B995" s="365"/>
      <c r="C995" s="365"/>
      <c r="D995" s="365"/>
      <c r="E995" s="365"/>
      <c r="F995" s="365"/>
      <c r="G995" s="365"/>
      <c r="H995" s="365"/>
      <c r="I995" s="365"/>
      <c r="J995" s="365"/>
      <c r="K995" s="365"/>
      <c r="L995" s="365"/>
      <c r="M995" s="365"/>
      <c r="N995" s="365"/>
      <c r="O995" s="365"/>
      <c r="P995" s="365"/>
      <c r="Q995" s="365"/>
      <c r="R995" s="365"/>
      <c r="S995" s="365"/>
      <c r="T995" s="365"/>
      <c r="U995" s="365"/>
      <c r="V995" s="365"/>
      <c r="W995" s="365"/>
      <c r="X995" s="365"/>
      <c r="Y995" s="365"/>
      <c r="Z995" s="365"/>
      <c r="AA995" s="365"/>
      <c r="AB995" s="365"/>
      <c r="AC995" s="365"/>
      <c r="AD995" s="365"/>
      <c r="AF995" s="365"/>
      <c r="AG995" s="365"/>
      <c r="AH995" s="365"/>
      <c r="AI995" s="365"/>
      <c r="AJ995" s="365"/>
      <c r="AK995" s="365"/>
      <c r="AL995" s="365"/>
      <c r="AM995" s="365"/>
      <c r="AN995" s="365"/>
      <c r="AO995" s="365"/>
      <c r="AP995" s="365"/>
      <c r="AQ995" s="365"/>
      <c r="AR995" s="365"/>
      <c r="AS995" s="365"/>
      <c r="AT995" s="365"/>
      <c r="AU995" s="365"/>
      <c r="AV995" s="365"/>
      <c r="AW995" s="365"/>
      <c r="AX995" s="365"/>
      <c r="AY995" s="365"/>
      <c r="AZ995" s="365"/>
      <c r="BA995" s="365"/>
      <c r="BB995" s="365"/>
      <c r="BC995" s="365"/>
      <c r="BD995" s="365"/>
      <c r="BE995" s="365"/>
      <c r="BF995" s="365"/>
      <c r="BG995" s="365"/>
      <c r="BH995" s="365"/>
      <c r="BI995" s="365"/>
    </row>
    <row r="996" spans="1:61" ht="34.5" customHeight="1" x14ac:dyDescent="0.3">
      <c r="A996" s="551" t="s">
        <v>5548</v>
      </c>
      <c r="B996" s="552"/>
      <c r="C996" s="553"/>
      <c r="D996" s="551" t="s">
        <v>5568</v>
      </c>
      <c r="E996" s="552"/>
      <c r="F996" s="552"/>
      <c r="G996" s="552"/>
      <c r="H996" s="552"/>
      <c r="I996" s="552"/>
      <c r="J996" s="552"/>
      <c r="K996" s="553"/>
      <c r="L996" s="554" t="s">
        <v>167</v>
      </c>
      <c r="M996" s="555"/>
      <c r="N996" s="545" t="s">
        <v>5569</v>
      </c>
      <c r="O996" s="546"/>
      <c r="P996" s="547"/>
      <c r="Q996" s="545" t="s">
        <v>5570</v>
      </c>
      <c r="R996" s="546"/>
      <c r="S996" s="546"/>
      <c r="T996" s="547"/>
      <c r="U996" s="545" t="s">
        <v>5551</v>
      </c>
      <c r="V996" s="546"/>
      <c r="W996" s="546"/>
      <c r="X996" s="547"/>
      <c r="Y996" s="545" t="s">
        <v>5571</v>
      </c>
      <c r="Z996" s="546"/>
      <c r="AA996" s="546"/>
      <c r="AB996" s="546"/>
      <c r="AC996" s="547"/>
      <c r="AD996" s="307" t="s">
        <v>5572</v>
      </c>
      <c r="AF996" s="551" t="s">
        <v>5548</v>
      </c>
      <c r="AG996" s="552"/>
      <c r="AH996" s="553"/>
      <c r="AI996" s="551" t="s">
        <v>5568</v>
      </c>
      <c r="AJ996" s="552"/>
      <c r="AK996" s="552"/>
      <c r="AL996" s="552"/>
      <c r="AM996" s="552"/>
      <c r="AN996" s="552"/>
      <c r="AO996" s="552"/>
      <c r="AP996" s="553"/>
      <c r="AQ996" s="554" t="s">
        <v>167</v>
      </c>
      <c r="AR996" s="555"/>
      <c r="AS996" s="539" t="s">
        <v>5569</v>
      </c>
      <c r="AT996" s="540"/>
      <c r="AU996" s="541"/>
      <c r="AV996" s="539" t="s">
        <v>5570</v>
      </c>
      <c r="AW996" s="540"/>
      <c r="AX996" s="540"/>
      <c r="AY996" s="541"/>
      <c r="AZ996" s="539" t="s">
        <v>5551</v>
      </c>
      <c r="BA996" s="540"/>
      <c r="BB996" s="540"/>
      <c r="BC996" s="541"/>
      <c r="BD996" s="539" t="s">
        <v>5571</v>
      </c>
      <c r="BE996" s="540"/>
      <c r="BF996" s="540"/>
      <c r="BG996" s="540"/>
      <c r="BH996" s="541"/>
      <c r="BI996" s="247" t="s">
        <v>5572</v>
      </c>
    </row>
    <row r="997" spans="1:61" ht="68.849999999999994" customHeight="1" x14ac:dyDescent="0.3">
      <c r="A997" s="521" t="s">
        <v>6580</v>
      </c>
      <c r="B997" s="522"/>
      <c r="C997" s="523"/>
      <c r="D997" s="521" t="s">
        <v>6581</v>
      </c>
      <c r="E997" s="522"/>
      <c r="F997" s="522"/>
      <c r="G997" s="522"/>
      <c r="H997" s="522"/>
      <c r="I997" s="522"/>
      <c r="J997" s="522"/>
      <c r="K997" s="523"/>
      <c r="L997" s="524" t="s">
        <v>5668</v>
      </c>
      <c r="M997" s="525"/>
      <c r="N997" s="608">
        <f>ROUND(AS997*(1-'COMP IMPLANTAÇÃO'!$AI$1),2)</f>
        <v>24.18</v>
      </c>
      <c r="O997" s="609"/>
      <c r="P997" s="610"/>
      <c r="Q997" s="608">
        <f>ROUND(AV997*(1-'COMP IMPLANTAÇÃO'!$AI$1),2)</f>
        <v>29.7</v>
      </c>
      <c r="R997" s="609"/>
      <c r="S997" s="609"/>
      <c r="T997" s="610"/>
      <c r="U997" s="611">
        <v>6.4999999999999997E-3</v>
      </c>
      <c r="V997" s="612"/>
      <c r="W997" s="612"/>
      <c r="X997" s="613"/>
      <c r="Y997" s="614">
        <f>TRUNC(N997*$U997,2)</f>
        <v>0.15</v>
      </c>
      <c r="Z997" s="615"/>
      <c r="AA997" s="615"/>
      <c r="AB997" s="615"/>
      <c r="AC997" s="616"/>
      <c r="AD997" s="311">
        <f>TRUNC(Q997*$U997,2)</f>
        <v>0.19</v>
      </c>
      <c r="AF997" s="521" t="s">
        <v>6580</v>
      </c>
      <c r="AG997" s="522"/>
      <c r="AH997" s="523"/>
      <c r="AI997" s="521" t="s">
        <v>6581</v>
      </c>
      <c r="AJ997" s="522"/>
      <c r="AK997" s="522"/>
      <c r="AL997" s="522"/>
      <c r="AM997" s="522"/>
      <c r="AN997" s="522"/>
      <c r="AO997" s="522"/>
      <c r="AP997" s="523"/>
      <c r="AQ997" s="524" t="s">
        <v>5668</v>
      </c>
      <c r="AR997" s="525"/>
      <c r="AS997" s="526">
        <v>29.13</v>
      </c>
      <c r="AT997" s="527"/>
      <c r="AU997" s="528"/>
      <c r="AV997" s="526">
        <v>35.78</v>
      </c>
      <c r="AW997" s="527"/>
      <c r="AX997" s="527"/>
      <c r="AY997" s="528"/>
      <c r="AZ997" s="532">
        <v>6.4999999999999997E-3</v>
      </c>
      <c r="BA997" s="533"/>
      <c r="BB997" s="533"/>
      <c r="BC997" s="534"/>
      <c r="BD997" s="535">
        <f>AS997*AZ997</f>
        <v>0.18934499999999999</v>
      </c>
      <c r="BE997" s="536"/>
      <c r="BF997" s="536"/>
      <c r="BG997" s="536"/>
      <c r="BH997" s="537"/>
      <c r="BI997" s="248">
        <f>AV997*AZ997</f>
        <v>0.23257</v>
      </c>
    </row>
    <row r="998" spans="1:61" ht="68.849999999999994" customHeight="1" x14ac:dyDescent="0.3">
      <c r="A998" s="521" t="s">
        <v>6582</v>
      </c>
      <c r="B998" s="522"/>
      <c r="C998" s="523"/>
      <c r="D998" s="521" t="s">
        <v>6583</v>
      </c>
      <c r="E998" s="522"/>
      <c r="F998" s="522"/>
      <c r="G998" s="522"/>
      <c r="H998" s="522"/>
      <c r="I998" s="522"/>
      <c r="J998" s="522"/>
      <c r="K998" s="523"/>
      <c r="L998" s="524" t="s">
        <v>5669</v>
      </c>
      <c r="M998" s="525"/>
      <c r="N998" s="608">
        <f>ROUND(AS998*(1-'COMP IMPLANTAÇÃO'!$AI$1),2)</f>
        <v>24.18</v>
      </c>
      <c r="O998" s="609"/>
      <c r="P998" s="610"/>
      <c r="Q998" s="608">
        <f>ROUND(AV998*(1-'COMP IMPLANTAÇÃO'!$AI$1),2)</f>
        <v>130.69999999999999</v>
      </c>
      <c r="R998" s="609"/>
      <c r="S998" s="609"/>
      <c r="T998" s="610"/>
      <c r="U998" s="611">
        <v>1.52E-2</v>
      </c>
      <c r="V998" s="612"/>
      <c r="W998" s="612"/>
      <c r="X998" s="613"/>
      <c r="Y998" s="614">
        <f>TRUNC(N998*$U998,2)</f>
        <v>0.36</v>
      </c>
      <c r="Z998" s="615"/>
      <c r="AA998" s="615"/>
      <c r="AB998" s="615"/>
      <c r="AC998" s="616"/>
      <c r="AD998" s="311">
        <f>TRUNC(Q998*$U998,2)</f>
        <v>1.98</v>
      </c>
      <c r="AF998" s="521" t="s">
        <v>6582</v>
      </c>
      <c r="AG998" s="522"/>
      <c r="AH998" s="523"/>
      <c r="AI998" s="521" t="s">
        <v>6583</v>
      </c>
      <c r="AJ998" s="522"/>
      <c r="AK998" s="522"/>
      <c r="AL998" s="522"/>
      <c r="AM998" s="522"/>
      <c r="AN998" s="522"/>
      <c r="AO998" s="522"/>
      <c r="AP998" s="523"/>
      <c r="AQ998" s="524" t="s">
        <v>5669</v>
      </c>
      <c r="AR998" s="525"/>
      <c r="AS998" s="526">
        <v>29.13</v>
      </c>
      <c r="AT998" s="527"/>
      <c r="AU998" s="528"/>
      <c r="AV998" s="529">
        <v>157.47</v>
      </c>
      <c r="AW998" s="530"/>
      <c r="AX998" s="530"/>
      <c r="AY998" s="531"/>
      <c r="AZ998" s="532">
        <v>1.52E-2</v>
      </c>
      <c r="BA998" s="533"/>
      <c r="BB998" s="533"/>
      <c r="BC998" s="534"/>
      <c r="BD998" s="535">
        <f>AS998*AZ998</f>
        <v>0.442776</v>
      </c>
      <c r="BE998" s="536"/>
      <c r="BF998" s="536"/>
      <c r="BG998" s="536"/>
      <c r="BH998" s="537"/>
      <c r="BI998" s="248">
        <f>AV998*AZ998</f>
        <v>2.3935439999999999</v>
      </c>
    </row>
    <row r="999" spans="1:61" ht="11.4" customHeight="1" x14ac:dyDescent="0.3">
      <c r="A999" s="538" t="s">
        <v>5575</v>
      </c>
      <c r="B999" s="538"/>
      <c r="C999" s="538"/>
      <c r="D999" s="538"/>
      <c r="E999" s="538"/>
      <c r="F999" s="538"/>
      <c r="G999" s="538"/>
      <c r="H999" s="538"/>
      <c r="I999" s="538"/>
      <c r="J999" s="538"/>
      <c r="K999" s="538"/>
      <c r="L999" s="538"/>
      <c r="M999" s="538"/>
      <c r="N999" s="538"/>
      <c r="O999" s="538"/>
      <c r="P999" s="538"/>
      <c r="Q999" s="538"/>
      <c r="R999" s="538"/>
      <c r="S999" s="538"/>
      <c r="T999" s="538"/>
      <c r="U999" s="538"/>
      <c r="V999" s="538"/>
      <c r="W999" s="538"/>
      <c r="X999" s="538"/>
      <c r="Y999" s="626">
        <f>SUM(Y997:AC998)</f>
        <v>0.51</v>
      </c>
      <c r="Z999" s="627"/>
      <c r="AA999" s="627"/>
      <c r="AB999" s="627"/>
      <c r="AC999" s="627"/>
      <c r="AD999" s="628"/>
      <c r="AF999" s="538" t="s">
        <v>5575</v>
      </c>
      <c r="AG999" s="538"/>
      <c r="AH999" s="538"/>
      <c r="AI999" s="538"/>
      <c r="AJ999" s="538"/>
      <c r="AK999" s="538"/>
      <c r="AL999" s="538"/>
      <c r="AM999" s="538"/>
      <c r="AN999" s="538"/>
      <c r="AO999" s="538"/>
      <c r="AP999" s="538"/>
      <c r="AQ999" s="538"/>
      <c r="AR999" s="538"/>
      <c r="AS999" s="538"/>
      <c r="AT999" s="538"/>
      <c r="AU999" s="538"/>
      <c r="AV999" s="538"/>
      <c r="AW999" s="538"/>
      <c r="AX999" s="538"/>
      <c r="AY999" s="538"/>
      <c r="AZ999" s="538"/>
      <c r="BA999" s="538"/>
      <c r="BB999" s="538"/>
      <c r="BC999" s="538"/>
      <c r="BD999" s="535">
        <f>SUM(BD997:BH998)</f>
        <v>0.63212099999999993</v>
      </c>
      <c r="BE999" s="536"/>
      <c r="BF999" s="536"/>
      <c r="BG999" s="536"/>
      <c r="BH999" s="536"/>
      <c r="BI999" s="537"/>
    </row>
    <row r="1000" spans="1:61" ht="11.4" customHeight="1" x14ac:dyDescent="0.3">
      <c r="A1000" s="538" t="s">
        <v>5576</v>
      </c>
      <c r="B1000" s="538"/>
      <c r="C1000" s="538"/>
      <c r="D1000" s="538"/>
      <c r="E1000" s="538"/>
      <c r="F1000" s="538"/>
      <c r="G1000" s="538"/>
      <c r="H1000" s="538"/>
      <c r="I1000" s="538"/>
      <c r="J1000" s="538"/>
      <c r="K1000" s="538"/>
      <c r="L1000" s="538"/>
      <c r="M1000" s="538"/>
      <c r="N1000" s="538"/>
      <c r="O1000" s="538"/>
      <c r="P1000" s="538"/>
      <c r="Q1000" s="538"/>
      <c r="R1000" s="538"/>
      <c r="S1000" s="538"/>
      <c r="T1000" s="538"/>
      <c r="U1000" s="538"/>
      <c r="V1000" s="538"/>
      <c r="W1000" s="538"/>
      <c r="X1000" s="538"/>
      <c r="Y1000" s="626">
        <f>SUM(AD997:AD998)</f>
        <v>2.17</v>
      </c>
      <c r="Z1000" s="627"/>
      <c r="AA1000" s="627"/>
      <c r="AB1000" s="627"/>
      <c r="AC1000" s="627"/>
      <c r="AD1000" s="628"/>
      <c r="AF1000" s="538" t="s">
        <v>5576</v>
      </c>
      <c r="AG1000" s="538"/>
      <c r="AH1000" s="538"/>
      <c r="AI1000" s="538"/>
      <c r="AJ1000" s="538"/>
      <c r="AK1000" s="538"/>
      <c r="AL1000" s="538"/>
      <c r="AM1000" s="538"/>
      <c r="AN1000" s="538"/>
      <c r="AO1000" s="538"/>
      <c r="AP1000" s="538"/>
      <c r="AQ1000" s="538"/>
      <c r="AR1000" s="538"/>
      <c r="AS1000" s="538"/>
      <c r="AT1000" s="538"/>
      <c r="AU1000" s="538"/>
      <c r="AV1000" s="538"/>
      <c r="AW1000" s="538"/>
      <c r="AX1000" s="538"/>
      <c r="AY1000" s="538"/>
      <c r="AZ1000" s="538"/>
      <c r="BA1000" s="538"/>
      <c r="BB1000" s="538"/>
      <c r="BC1000" s="538"/>
      <c r="BD1000" s="535">
        <f>SUM(BI997:BI998)</f>
        <v>2.6261139999999998</v>
      </c>
      <c r="BE1000" s="536"/>
      <c r="BF1000" s="536"/>
      <c r="BG1000" s="536"/>
      <c r="BH1000" s="536"/>
      <c r="BI1000" s="537"/>
    </row>
    <row r="1001" spans="1:61" ht="10.8" customHeight="1" x14ac:dyDescent="0.3">
      <c r="A1001" s="365"/>
      <c r="B1001" s="365"/>
      <c r="C1001" s="365"/>
      <c r="D1001" s="365"/>
      <c r="E1001" s="365"/>
      <c r="F1001" s="365"/>
      <c r="G1001" s="365"/>
      <c r="H1001" s="365"/>
      <c r="I1001" s="365"/>
      <c r="J1001" s="365"/>
      <c r="K1001" s="365"/>
      <c r="L1001" s="365"/>
      <c r="M1001" s="365"/>
      <c r="N1001" s="365"/>
      <c r="O1001" s="365"/>
      <c r="P1001" s="365"/>
      <c r="Q1001" s="365"/>
      <c r="R1001" s="365"/>
      <c r="S1001" s="365"/>
      <c r="T1001" s="365"/>
      <c r="U1001" s="365"/>
      <c r="V1001" s="365"/>
      <c r="W1001" s="365"/>
      <c r="X1001" s="365"/>
      <c r="Y1001" s="365"/>
      <c r="Z1001" s="365"/>
      <c r="AA1001" s="365"/>
      <c r="AB1001" s="365"/>
      <c r="AC1001" s="365"/>
      <c r="AD1001" s="365"/>
      <c r="AF1001" s="365"/>
      <c r="AG1001" s="365"/>
      <c r="AH1001" s="365"/>
      <c r="AI1001" s="365"/>
      <c r="AJ1001" s="365"/>
      <c r="AK1001" s="365"/>
      <c r="AL1001" s="365"/>
      <c r="AM1001" s="365"/>
      <c r="AN1001" s="365"/>
      <c r="AO1001" s="365"/>
      <c r="AP1001" s="365"/>
      <c r="AQ1001" s="365"/>
      <c r="AR1001" s="365"/>
      <c r="AS1001" s="365"/>
      <c r="AT1001" s="365"/>
      <c r="AU1001" s="365"/>
      <c r="AV1001" s="365"/>
      <c r="AW1001" s="365"/>
      <c r="AX1001" s="365"/>
      <c r="AY1001" s="365"/>
      <c r="AZ1001" s="365"/>
      <c r="BA1001" s="365"/>
      <c r="BB1001" s="365"/>
      <c r="BC1001" s="365"/>
      <c r="BD1001" s="365"/>
      <c r="BE1001" s="365"/>
      <c r="BF1001" s="365"/>
      <c r="BG1001" s="365"/>
      <c r="BH1001" s="365"/>
      <c r="BI1001" s="365"/>
    </row>
    <row r="1002" spans="1:61" ht="11.4" customHeight="1" x14ac:dyDescent="0.3">
      <c r="A1002" s="539" t="s">
        <v>5554</v>
      </c>
      <c r="B1002" s="540"/>
      <c r="C1002" s="540"/>
      <c r="D1002" s="540"/>
      <c r="E1002" s="540"/>
      <c r="F1002" s="540"/>
      <c r="G1002" s="540"/>
      <c r="H1002" s="540"/>
      <c r="I1002" s="540"/>
      <c r="J1002" s="540"/>
      <c r="K1002" s="540"/>
      <c r="L1002" s="540"/>
      <c r="M1002" s="540"/>
      <c r="N1002" s="540"/>
      <c r="O1002" s="540"/>
      <c r="P1002" s="540"/>
      <c r="Q1002" s="540"/>
      <c r="R1002" s="540"/>
      <c r="S1002" s="540"/>
      <c r="T1002" s="540"/>
      <c r="U1002" s="540"/>
      <c r="V1002" s="540"/>
      <c r="W1002" s="540"/>
      <c r="X1002" s="541"/>
      <c r="Y1002" s="629">
        <v>3.25</v>
      </c>
      <c r="Z1002" s="630"/>
      <c r="AA1002" s="630"/>
      <c r="AB1002" s="630"/>
      <c r="AC1002" s="630"/>
      <c r="AD1002" s="631"/>
      <c r="AF1002" s="539" t="s">
        <v>5554</v>
      </c>
      <c r="AG1002" s="540"/>
      <c r="AH1002" s="540"/>
      <c r="AI1002" s="540"/>
      <c r="AJ1002" s="540"/>
      <c r="AK1002" s="540"/>
      <c r="AL1002" s="540"/>
      <c r="AM1002" s="540"/>
      <c r="AN1002" s="540"/>
      <c r="AO1002" s="540"/>
      <c r="AP1002" s="540"/>
      <c r="AQ1002" s="540"/>
      <c r="AR1002" s="540"/>
      <c r="AS1002" s="540"/>
      <c r="AT1002" s="540"/>
      <c r="AU1002" s="540"/>
      <c r="AV1002" s="540"/>
      <c r="AW1002" s="540"/>
      <c r="AX1002" s="540"/>
      <c r="AY1002" s="540"/>
      <c r="AZ1002" s="540"/>
      <c r="BA1002" s="540"/>
      <c r="BB1002" s="540"/>
      <c r="BC1002" s="541"/>
      <c r="BD1002" s="542">
        <v>3.25</v>
      </c>
      <c r="BE1002" s="543"/>
      <c r="BF1002" s="543"/>
      <c r="BG1002" s="543"/>
      <c r="BH1002" s="543"/>
      <c r="BI1002" s="544"/>
    </row>
    <row r="1003" spans="1:61" ht="11.4" customHeight="1" x14ac:dyDescent="0.3">
      <c r="A1003" s="539" t="s">
        <v>5587</v>
      </c>
      <c r="B1003" s="540"/>
      <c r="C1003" s="540"/>
      <c r="D1003" s="540"/>
      <c r="E1003" s="540"/>
      <c r="F1003" s="540"/>
      <c r="G1003" s="540"/>
      <c r="H1003" s="540"/>
      <c r="I1003" s="540"/>
      <c r="J1003" s="540"/>
      <c r="K1003" s="540"/>
      <c r="L1003" s="540"/>
      <c r="M1003" s="540"/>
      <c r="N1003" s="540"/>
      <c r="O1003" s="540"/>
      <c r="P1003" s="540"/>
      <c r="Q1003" s="540"/>
      <c r="R1003" s="540"/>
      <c r="S1003" s="540"/>
      <c r="T1003" s="540"/>
      <c r="U1003" s="540"/>
      <c r="V1003" s="540"/>
      <c r="W1003" s="540"/>
      <c r="X1003" s="541"/>
      <c r="Y1003" s="629">
        <v>0</v>
      </c>
      <c r="Z1003" s="630"/>
      <c r="AA1003" s="630"/>
      <c r="AB1003" s="630"/>
      <c r="AC1003" s="630"/>
      <c r="AD1003" s="631"/>
      <c r="AF1003" s="539" t="s">
        <v>5587</v>
      </c>
      <c r="AG1003" s="540"/>
      <c r="AH1003" s="540"/>
      <c r="AI1003" s="540"/>
      <c r="AJ1003" s="540"/>
      <c r="AK1003" s="540"/>
      <c r="AL1003" s="540"/>
      <c r="AM1003" s="540"/>
      <c r="AN1003" s="540"/>
      <c r="AO1003" s="540"/>
      <c r="AP1003" s="540"/>
      <c r="AQ1003" s="540"/>
      <c r="AR1003" s="540"/>
      <c r="AS1003" s="540"/>
      <c r="AT1003" s="540"/>
      <c r="AU1003" s="540"/>
      <c r="AV1003" s="540"/>
      <c r="AW1003" s="540"/>
      <c r="AX1003" s="540"/>
      <c r="AY1003" s="540"/>
      <c r="AZ1003" s="540"/>
      <c r="BA1003" s="540"/>
      <c r="BB1003" s="540"/>
      <c r="BC1003" s="541"/>
      <c r="BD1003" s="542">
        <v>0</v>
      </c>
      <c r="BE1003" s="543"/>
      <c r="BF1003" s="543"/>
      <c r="BG1003" s="543"/>
      <c r="BH1003" s="543"/>
      <c r="BI1003" s="544"/>
    </row>
    <row r="1004" spans="1:61" ht="11.4" customHeight="1" x14ac:dyDescent="0.3">
      <c r="A1004" s="539" t="s">
        <v>5555</v>
      </c>
      <c r="B1004" s="540"/>
      <c r="C1004" s="540"/>
      <c r="D1004" s="540"/>
      <c r="E1004" s="540"/>
      <c r="F1004" s="540"/>
      <c r="G1004" s="540"/>
      <c r="H1004" s="540"/>
      <c r="I1004" s="540"/>
      <c r="J1004" s="540"/>
      <c r="K1004" s="540"/>
      <c r="L1004" s="540"/>
      <c r="M1004" s="540"/>
      <c r="N1004" s="540"/>
      <c r="O1004" s="540"/>
      <c r="P1004" s="540"/>
      <c r="Q1004" s="540"/>
      <c r="R1004" s="540"/>
      <c r="S1004" s="540"/>
      <c r="T1004" s="540"/>
      <c r="U1004" s="540"/>
      <c r="V1004" s="540"/>
      <c r="W1004" s="540"/>
      <c r="X1004" s="541"/>
      <c r="Y1004" s="629">
        <v>3.25</v>
      </c>
      <c r="Z1004" s="630"/>
      <c r="AA1004" s="630"/>
      <c r="AB1004" s="630"/>
      <c r="AC1004" s="630"/>
      <c r="AD1004" s="631"/>
      <c r="AF1004" s="539" t="s">
        <v>5555</v>
      </c>
      <c r="AG1004" s="540"/>
      <c r="AH1004" s="540"/>
      <c r="AI1004" s="540"/>
      <c r="AJ1004" s="540"/>
      <c r="AK1004" s="540"/>
      <c r="AL1004" s="540"/>
      <c r="AM1004" s="540"/>
      <c r="AN1004" s="540"/>
      <c r="AO1004" s="540"/>
      <c r="AP1004" s="540"/>
      <c r="AQ1004" s="540"/>
      <c r="AR1004" s="540"/>
      <c r="AS1004" s="540"/>
      <c r="AT1004" s="540"/>
      <c r="AU1004" s="540"/>
      <c r="AV1004" s="540"/>
      <c r="AW1004" s="540"/>
      <c r="AX1004" s="540"/>
      <c r="AY1004" s="540"/>
      <c r="AZ1004" s="540"/>
      <c r="BA1004" s="540"/>
      <c r="BB1004" s="540"/>
      <c r="BC1004" s="541"/>
      <c r="BD1004" s="542">
        <v>3.25</v>
      </c>
      <c r="BE1004" s="543"/>
      <c r="BF1004" s="543"/>
      <c r="BG1004" s="543"/>
      <c r="BH1004" s="543"/>
      <c r="BI1004" s="544"/>
    </row>
    <row r="1005" spans="1:61" ht="10.8" customHeight="1" x14ac:dyDescent="0.3">
      <c r="A1005" s="365"/>
      <c r="B1005" s="365"/>
      <c r="C1005" s="365"/>
      <c r="D1005" s="365"/>
      <c r="E1005" s="365"/>
      <c r="F1005" s="365"/>
      <c r="G1005" s="365"/>
      <c r="H1005" s="365"/>
      <c r="I1005" s="365"/>
      <c r="J1005" s="365"/>
      <c r="K1005" s="365"/>
      <c r="L1005" s="365"/>
      <c r="M1005" s="365"/>
      <c r="N1005" s="365"/>
      <c r="O1005" s="365"/>
      <c r="P1005" s="365"/>
      <c r="Q1005" s="365"/>
      <c r="R1005" s="365"/>
      <c r="S1005" s="365"/>
      <c r="T1005" s="365"/>
      <c r="U1005" s="365"/>
      <c r="V1005" s="365"/>
      <c r="W1005" s="365"/>
      <c r="X1005" s="365"/>
      <c r="Y1005" s="365"/>
      <c r="Z1005" s="365"/>
      <c r="AA1005" s="365"/>
      <c r="AB1005" s="365"/>
      <c r="AC1005" s="365"/>
      <c r="AD1005" s="365"/>
      <c r="AF1005" s="365"/>
      <c r="AG1005" s="365"/>
      <c r="AH1005" s="365"/>
      <c r="AI1005" s="365"/>
      <c r="AJ1005" s="365"/>
      <c r="AK1005" s="365"/>
      <c r="AL1005" s="365"/>
      <c r="AM1005" s="365"/>
      <c r="AN1005" s="365"/>
      <c r="AO1005" s="365"/>
      <c r="AP1005" s="365"/>
      <c r="AQ1005" s="365"/>
      <c r="AR1005" s="365"/>
      <c r="AS1005" s="365"/>
      <c r="AT1005" s="365"/>
      <c r="AU1005" s="365"/>
      <c r="AV1005" s="365"/>
      <c r="AW1005" s="365"/>
      <c r="AX1005" s="365"/>
      <c r="AY1005" s="365"/>
      <c r="AZ1005" s="365"/>
      <c r="BA1005" s="365"/>
      <c r="BB1005" s="365"/>
      <c r="BC1005" s="365"/>
      <c r="BD1005" s="365"/>
      <c r="BE1005" s="365"/>
      <c r="BF1005" s="365"/>
      <c r="BG1005" s="365"/>
      <c r="BH1005" s="365"/>
      <c r="BI1005" s="365"/>
    </row>
    <row r="1006" spans="1:61" ht="13.35" customHeight="1" x14ac:dyDescent="0.3">
      <c r="A1006" s="520" t="s">
        <v>5556</v>
      </c>
      <c r="B1006" s="520"/>
      <c r="C1006" s="520"/>
      <c r="D1006" s="520"/>
      <c r="E1006" s="520"/>
      <c r="F1006" s="520" t="s">
        <v>6873</v>
      </c>
      <c r="G1006" s="520"/>
      <c r="H1006" s="520"/>
      <c r="I1006" s="520"/>
      <c r="J1006" s="520"/>
      <c r="K1006" s="520"/>
      <c r="L1006" s="520"/>
      <c r="M1006" s="520"/>
      <c r="N1006" s="520"/>
      <c r="O1006" s="520"/>
      <c r="P1006" s="520"/>
      <c r="Q1006" s="520"/>
      <c r="R1006" s="520"/>
      <c r="S1006" s="520"/>
      <c r="T1006" s="520"/>
      <c r="U1006" s="520"/>
      <c r="V1006" s="520"/>
      <c r="W1006" s="520"/>
      <c r="X1006" s="520"/>
      <c r="Y1006" s="520"/>
      <c r="Z1006" s="520"/>
      <c r="AA1006" s="520"/>
      <c r="AB1006" s="520"/>
      <c r="AC1006" s="520"/>
      <c r="AD1006" s="520"/>
      <c r="AF1006" s="520" t="s">
        <v>5556</v>
      </c>
      <c r="AG1006" s="520"/>
      <c r="AH1006" s="520"/>
      <c r="AI1006" s="520"/>
      <c r="AJ1006" s="520"/>
      <c r="AK1006" s="520" t="s">
        <v>6873</v>
      </c>
      <c r="AL1006" s="520"/>
      <c r="AM1006" s="520"/>
      <c r="AN1006" s="520"/>
      <c r="AO1006" s="520"/>
      <c r="AP1006" s="520"/>
      <c r="AQ1006" s="520"/>
      <c r="AR1006" s="520"/>
      <c r="AS1006" s="520"/>
      <c r="AT1006" s="520"/>
      <c r="AU1006" s="520"/>
      <c r="AV1006" s="520"/>
      <c r="AW1006" s="520"/>
      <c r="AX1006" s="520"/>
      <c r="AY1006" s="520"/>
      <c r="AZ1006" s="520"/>
      <c r="BA1006" s="520"/>
      <c r="BB1006" s="520"/>
      <c r="BC1006" s="520"/>
      <c r="BD1006" s="520"/>
      <c r="BE1006" s="520"/>
      <c r="BF1006" s="520"/>
      <c r="BG1006" s="520"/>
      <c r="BH1006" s="520"/>
      <c r="BI1006" s="520"/>
    </row>
    <row r="1007" spans="1:61" ht="10.8" customHeight="1" x14ac:dyDescent="0.3">
      <c r="A1007" s="365"/>
      <c r="B1007" s="365"/>
      <c r="C1007" s="365"/>
      <c r="D1007" s="365"/>
      <c r="E1007" s="365"/>
      <c r="F1007" s="365"/>
      <c r="G1007" s="365"/>
      <c r="H1007" s="365"/>
      <c r="I1007" s="365"/>
      <c r="J1007" s="365"/>
      <c r="K1007" s="365"/>
      <c r="L1007" s="365"/>
      <c r="M1007" s="365"/>
      <c r="N1007" s="365"/>
      <c r="O1007" s="365"/>
      <c r="P1007" s="365"/>
      <c r="Q1007" s="365"/>
      <c r="R1007" s="365"/>
      <c r="S1007" s="365"/>
      <c r="T1007" s="365"/>
      <c r="U1007" s="365"/>
      <c r="V1007" s="365"/>
      <c r="W1007" s="365"/>
      <c r="X1007" s="365"/>
      <c r="Y1007" s="365"/>
      <c r="Z1007" s="365"/>
      <c r="AA1007" s="365"/>
      <c r="AB1007" s="365"/>
      <c r="AC1007" s="365"/>
      <c r="AD1007" s="365"/>
      <c r="AF1007" s="365"/>
      <c r="AG1007" s="365"/>
      <c r="AH1007" s="365"/>
      <c r="AI1007" s="365"/>
      <c r="AJ1007" s="365"/>
      <c r="AK1007" s="365"/>
      <c r="AL1007" s="365"/>
      <c r="AM1007" s="365"/>
      <c r="AN1007" s="365"/>
      <c r="AO1007" s="365"/>
      <c r="AP1007" s="365"/>
      <c r="AQ1007" s="365"/>
      <c r="AR1007" s="365"/>
      <c r="AS1007" s="365"/>
      <c r="AT1007" s="365"/>
      <c r="AU1007" s="365"/>
      <c r="AV1007" s="365"/>
      <c r="AW1007" s="365"/>
      <c r="AX1007" s="365"/>
      <c r="AY1007" s="365"/>
      <c r="AZ1007" s="365"/>
      <c r="BA1007" s="365"/>
      <c r="BB1007" s="365"/>
      <c r="BC1007" s="365"/>
      <c r="BD1007" s="365"/>
      <c r="BE1007" s="365"/>
      <c r="BF1007" s="365"/>
      <c r="BG1007" s="365"/>
      <c r="BH1007" s="365"/>
      <c r="BI1007" s="365"/>
    </row>
    <row r="1008" spans="1:61" ht="22.95" customHeight="1" x14ac:dyDescent="0.3">
      <c r="A1008" s="365" t="s">
        <v>7107</v>
      </c>
      <c r="B1008" s="365"/>
      <c r="C1008" s="365"/>
      <c r="D1008" s="365"/>
      <c r="E1008" s="365"/>
      <c r="F1008" s="365"/>
      <c r="G1008" s="365"/>
      <c r="H1008" s="365"/>
      <c r="I1008" s="365"/>
      <c r="J1008" s="365"/>
      <c r="K1008" s="365"/>
      <c r="L1008" s="365"/>
      <c r="M1008" s="365"/>
      <c r="N1008" s="365"/>
      <c r="O1008" s="365"/>
      <c r="P1008" s="365"/>
      <c r="Q1008" s="365"/>
      <c r="R1008" s="365"/>
      <c r="S1008" s="365"/>
      <c r="T1008" s="365"/>
      <c r="U1008" s="365"/>
      <c r="V1008" s="365"/>
      <c r="W1008" s="365"/>
      <c r="X1008" s="365"/>
      <c r="Y1008" s="637" t="s">
        <v>5566</v>
      </c>
      <c r="Z1008" s="637"/>
      <c r="AA1008" s="637"/>
      <c r="AB1008" s="637"/>
      <c r="AC1008" s="637"/>
      <c r="AD1008" s="637"/>
      <c r="AF1008" s="365" t="s">
        <v>7107</v>
      </c>
      <c r="AG1008" s="365"/>
      <c r="AH1008" s="365"/>
      <c r="AI1008" s="365"/>
      <c r="AJ1008" s="365"/>
      <c r="AK1008" s="365"/>
      <c r="AL1008" s="365"/>
      <c r="AM1008" s="365"/>
      <c r="AN1008" s="365"/>
      <c r="AO1008" s="365"/>
      <c r="AP1008" s="365"/>
      <c r="AQ1008" s="365"/>
      <c r="AR1008" s="365"/>
      <c r="AS1008" s="365"/>
      <c r="AT1008" s="365"/>
      <c r="AU1008" s="365"/>
      <c r="AV1008" s="365"/>
      <c r="AW1008" s="365"/>
      <c r="AX1008" s="365"/>
      <c r="AY1008" s="365"/>
      <c r="AZ1008" s="365"/>
      <c r="BA1008" s="365"/>
      <c r="BB1008" s="365"/>
      <c r="BC1008" s="365"/>
      <c r="BD1008" s="365" t="s">
        <v>5566</v>
      </c>
      <c r="BE1008" s="365"/>
      <c r="BF1008" s="365"/>
      <c r="BG1008" s="365"/>
      <c r="BH1008" s="365"/>
      <c r="BI1008" s="365"/>
    </row>
    <row r="1009" spans="1:61" ht="10.8" customHeight="1" x14ac:dyDescent="0.3">
      <c r="A1009" s="365"/>
      <c r="B1009" s="365"/>
      <c r="C1009" s="365"/>
      <c r="D1009" s="365"/>
      <c r="E1009" s="365"/>
      <c r="F1009" s="365"/>
      <c r="G1009" s="365"/>
      <c r="H1009" s="365"/>
      <c r="I1009" s="365"/>
      <c r="J1009" s="365"/>
      <c r="K1009" s="365"/>
      <c r="L1009" s="365"/>
      <c r="M1009" s="365"/>
      <c r="N1009" s="365"/>
      <c r="O1009" s="365"/>
      <c r="P1009" s="365"/>
      <c r="Q1009" s="365"/>
      <c r="R1009" s="365"/>
      <c r="S1009" s="365"/>
      <c r="T1009" s="365"/>
      <c r="U1009" s="365"/>
      <c r="V1009" s="365"/>
      <c r="W1009" s="365"/>
      <c r="X1009" s="365"/>
      <c r="Y1009" s="365"/>
      <c r="Z1009" s="365"/>
      <c r="AA1009" s="365"/>
      <c r="AB1009" s="365"/>
      <c r="AC1009" s="365"/>
      <c r="AD1009" s="365"/>
      <c r="AF1009" s="365"/>
      <c r="AG1009" s="365"/>
      <c r="AH1009" s="365"/>
      <c r="AI1009" s="365"/>
      <c r="AJ1009" s="365"/>
      <c r="AK1009" s="365"/>
      <c r="AL1009" s="365"/>
      <c r="AM1009" s="365"/>
      <c r="AN1009" s="365"/>
      <c r="AO1009" s="365"/>
      <c r="AP1009" s="365"/>
      <c r="AQ1009" s="365"/>
      <c r="AR1009" s="365"/>
      <c r="AS1009" s="365"/>
      <c r="AT1009" s="365"/>
      <c r="AU1009" s="365"/>
      <c r="AV1009" s="365"/>
      <c r="AW1009" s="365"/>
      <c r="AX1009" s="365"/>
      <c r="AY1009" s="365"/>
      <c r="AZ1009" s="365"/>
      <c r="BA1009" s="365"/>
      <c r="BB1009" s="365"/>
      <c r="BC1009" s="365"/>
      <c r="BD1009" s="365"/>
      <c r="BE1009" s="365"/>
      <c r="BF1009" s="365"/>
      <c r="BG1009" s="365"/>
      <c r="BH1009" s="365"/>
      <c r="BI1009" s="365"/>
    </row>
    <row r="1010" spans="1:61" ht="11.4" customHeight="1" x14ac:dyDescent="0.3">
      <c r="A1010" s="551" t="s">
        <v>5548</v>
      </c>
      <c r="B1010" s="552"/>
      <c r="C1010" s="552"/>
      <c r="D1010" s="552"/>
      <c r="E1010" s="552"/>
      <c r="F1010" s="552"/>
      <c r="G1010" s="553"/>
      <c r="H1010" s="551" t="s">
        <v>5557</v>
      </c>
      <c r="I1010" s="552"/>
      <c r="J1010" s="552"/>
      <c r="K1010" s="552"/>
      <c r="L1010" s="553"/>
      <c r="M1010" s="545" t="s">
        <v>5558</v>
      </c>
      <c r="N1010" s="547"/>
      <c r="O1010" s="545" t="s">
        <v>5559</v>
      </c>
      <c r="P1010" s="546"/>
      <c r="Q1010" s="546"/>
      <c r="R1010" s="547"/>
      <c r="S1010" s="545" t="s">
        <v>5560</v>
      </c>
      <c r="T1010" s="546"/>
      <c r="U1010" s="546"/>
      <c r="V1010" s="547"/>
      <c r="W1010" s="545" t="s">
        <v>5551</v>
      </c>
      <c r="X1010" s="546"/>
      <c r="Y1010" s="546"/>
      <c r="Z1010" s="546"/>
      <c r="AA1010" s="547"/>
      <c r="AB1010" s="545" t="s">
        <v>5561</v>
      </c>
      <c r="AC1010" s="546"/>
      <c r="AD1010" s="547"/>
      <c r="AF1010" s="551" t="s">
        <v>5548</v>
      </c>
      <c r="AG1010" s="552"/>
      <c r="AH1010" s="552"/>
      <c r="AI1010" s="552"/>
      <c r="AJ1010" s="552"/>
      <c r="AK1010" s="552"/>
      <c r="AL1010" s="553"/>
      <c r="AM1010" s="551" t="s">
        <v>5557</v>
      </c>
      <c r="AN1010" s="552"/>
      <c r="AO1010" s="552"/>
      <c r="AP1010" s="552"/>
      <c r="AQ1010" s="553"/>
      <c r="AR1010" s="539" t="s">
        <v>5558</v>
      </c>
      <c r="AS1010" s="541"/>
      <c r="AT1010" s="539" t="s">
        <v>5559</v>
      </c>
      <c r="AU1010" s="540"/>
      <c r="AV1010" s="540"/>
      <c r="AW1010" s="541"/>
      <c r="AX1010" s="539" t="s">
        <v>5560</v>
      </c>
      <c r="AY1010" s="540"/>
      <c r="AZ1010" s="540"/>
      <c r="BA1010" s="541"/>
      <c r="BB1010" s="539" t="s">
        <v>5551</v>
      </c>
      <c r="BC1010" s="540"/>
      <c r="BD1010" s="540"/>
      <c r="BE1010" s="540"/>
      <c r="BF1010" s="541"/>
      <c r="BG1010" s="539" t="s">
        <v>5561</v>
      </c>
      <c r="BH1010" s="540"/>
      <c r="BI1010" s="541"/>
    </row>
    <row r="1011" spans="1:61" ht="11.4" customHeight="1" x14ac:dyDescent="0.3">
      <c r="A1011" s="521" t="s">
        <v>5579</v>
      </c>
      <c r="B1011" s="522"/>
      <c r="C1011" s="522"/>
      <c r="D1011" s="522"/>
      <c r="E1011" s="522"/>
      <c r="F1011" s="522"/>
      <c r="G1011" s="523"/>
      <c r="H1011" s="521" t="s">
        <v>5580</v>
      </c>
      <c r="I1011" s="522"/>
      <c r="J1011" s="522"/>
      <c r="K1011" s="522"/>
      <c r="L1011" s="523"/>
      <c r="M1011" s="673">
        <f>ROUND(AR1011*(1-'COMP IMPLANTAÇÃO'!$AI$1),2)</f>
        <v>6.79</v>
      </c>
      <c r="N1011" s="674"/>
      <c r="O1011" s="673">
        <f t="shared" ref="O1011:O1012" si="209">TRUNC(M1011*(1+(S1011/100)),2)</f>
        <v>18.45</v>
      </c>
      <c r="P1011" s="675"/>
      <c r="Q1011" s="675"/>
      <c r="R1011" s="674"/>
      <c r="S1011" s="620">
        <v>171.78</v>
      </c>
      <c r="T1011" s="621"/>
      <c r="U1011" s="621"/>
      <c r="V1011" s="622"/>
      <c r="W1011" s="611">
        <v>6.0999999999999999E-2</v>
      </c>
      <c r="X1011" s="612"/>
      <c r="Y1011" s="612"/>
      <c r="Z1011" s="612"/>
      <c r="AA1011" s="613"/>
      <c r="AB1011" s="623">
        <f t="shared" ref="AB1011:AB1012" si="210">TRUNC(O1011*W1011,2)</f>
        <v>1.1200000000000001</v>
      </c>
      <c r="AC1011" s="624"/>
      <c r="AD1011" s="625"/>
      <c r="AF1011" s="521" t="s">
        <v>5579</v>
      </c>
      <c r="AG1011" s="522"/>
      <c r="AH1011" s="522"/>
      <c r="AI1011" s="522"/>
      <c r="AJ1011" s="522"/>
      <c r="AK1011" s="522"/>
      <c r="AL1011" s="523"/>
      <c r="AM1011" s="521" t="s">
        <v>5580</v>
      </c>
      <c r="AN1011" s="522"/>
      <c r="AO1011" s="522"/>
      <c r="AP1011" s="522"/>
      <c r="AQ1011" s="523"/>
      <c r="AR1011" s="535">
        <v>8.18</v>
      </c>
      <c r="AS1011" s="537"/>
      <c r="AT1011" s="526">
        <v>22.23</v>
      </c>
      <c r="AU1011" s="527"/>
      <c r="AV1011" s="527"/>
      <c r="AW1011" s="528"/>
      <c r="AX1011" s="529">
        <v>171.78</v>
      </c>
      <c r="AY1011" s="530"/>
      <c r="AZ1011" s="530"/>
      <c r="BA1011" s="531"/>
      <c r="BB1011" s="532">
        <v>6.0999999999999999E-2</v>
      </c>
      <c r="BC1011" s="533"/>
      <c r="BD1011" s="533"/>
      <c r="BE1011" s="533"/>
      <c r="BF1011" s="534"/>
      <c r="BG1011" s="526">
        <f t="shared" ref="BG1011:BG1012" si="211">AT1011*BB1011</f>
        <v>1.3560300000000001</v>
      </c>
      <c r="BH1011" s="527"/>
      <c r="BI1011" s="528"/>
    </row>
    <row r="1012" spans="1:61" ht="11.4" customHeight="1" x14ac:dyDescent="0.3">
      <c r="A1012" s="521" t="s">
        <v>5597</v>
      </c>
      <c r="B1012" s="522"/>
      <c r="C1012" s="522"/>
      <c r="D1012" s="522"/>
      <c r="E1012" s="522"/>
      <c r="F1012" s="522"/>
      <c r="G1012" s="523"/>
      <c r="H1012" s="521" t="s">
        <v>5598</v>
      </c>
      <c r="I1012" s="522"/>
      <c r="J1012" s="522"/>
      <c r="K1012" s="522"/>
      <c r="L1012" s="523"/>
      <c r="M1012" s="673">
        <f>ROUND(AR1012*(1-'COMP IMPLANTAÇÃO'!$AI$1),2)</f>
        <v>9.59</v>
      </c>
      <c r="N1012" s="674"/>
      <c r="O1012" s="673">
        <f t="shared" si="209"/>
        <v>24.16</v>
      </c>
      <c r="P1012" s="675"/>
      <c r="Q1012" s="675"/>
      <c r="R1012" s="674"/>
      <c r="S1012" s="620">
        <v>152.01</v>
      </c>
      <c r="T1012" s="621"/>
      <c r="U1012" s="621"/>
      <c r="V1012" s="622"/>
      <c r="W1012" s="611">
        <v>6.0999999999999999E-2</v>
      </c>
      <c r="X1012" s="612"/>
      <c r="Y1012" s="612"/>
      <c r="Z1012" s="612"/>
      <c r="AA1012" s="613"/>
      <c r="AB1012" s="623">
        <f t="shared" si="210"/>
        <v>1.47</v>
      </c>
      <c r="AC1012" s="624"/>
      <c r="AD1012" s="625"/>
      <c r="AF1012" s="521" t="s">
        <v>5597</v>
      </c>
      <c r="AG1012" s="522"/>
      <c r="AH1012" s="522"/>
      <c r="AI1012" s="522"/>
      <c r="AJ1012" s="522"/>
      <c r="AK1012" s="522"/>
      <c r="AL1012" s="523"/>
      <c r="AM1012" s="521" t="s">
        <v>5598</v>
      </c>
      <c r="AN1012" s="522"/>
      <c r="AO1012" s="522"/>
      <c r="AP1012" s="522"/>
      <c r="AQ1012" s="523"/>
      <c r="AR1012" s="526">
        <v>11.56</v>
      </c>
      <c r="AS1012" s="528"/>
      <c r="AT1012" s="526">
        <v>29.13</v>
      </c>
      <c r="AU1012" s="527"/>
      <c r="AV1012" s="527"/>
      <c r="AW1012" s="528"/>
      <c r="AX1012" s="529">
        <v>152.01</v>
      </c>
      <c r="AY1012" s="530"/>
      <c r="AZ1012" s="530"/>
      <c r="BA1012" s="531"/>
      <c r="BB1012" s="532">
        <v>6.0999999999999999E-2</v>
      </c>
      <c r="BC1012" s="533"/>
      <c r="BD1012" s="533"/>
      <c r="BE1012" s="533"/>
      <c r="BF1012" s="534"/>
      <c r="BG1012" s="526">
        <f t="shared" si="211"/>
        <v>1.7769299999999999</v>
      </c>
      <c r="BH1012" s="527"/>
      <c r="BI1012" s="528"/>
    </row>
    <row r="1013" spans="1:61" ht="11.4" customHeight="1" x14ac:dyDescent="0.3">
      <c r="A1013" s="538" t="s">
        <v>5565</v>
      </c>
      <c r="B1013" s="538"/>
      <c r="C1013" s="538"/>
      <c r="D1013" s="538"/>
      <c r="E1013" s="538"/>
      <c r="F1013" s="538"/>
      <c r="G1013" s="538"/>
      <c r="H1013" s="538"/>
      <c r="I1013" s="538"/>
      <c r="J1013" s="538"/>
      <c r="K1013" s="538"/>
      <c r="L1013" s="538"/>
      <c r="M1013" s="538"/>
      <c r="N1013" s="538"/>
      <c r="O1013" s="538"/>
      <c r="P1013" s="538"/>
      <c r="Q1013" s="538"/>
      <c r="R1013" s="538"/>
      <c r="S1013" s="538"/>
      <c r="T1013" s="538"/>
      <c r="U1013" s="538"/>
      <c r="V1013" s="538"/>
      <c r="W1013" s="538"/>
      <c r="X1013" s="538"/>
      <c r="Y1013" s="626">
        <f>SUM(AB1011:AD1012)-0.01</f>
        <v>2.58</v>
      </c>
      <c r="Z1013" s="627"/>
      <c r="AA1013" s="627"/>
      <c r="AB1013" s="627"/>
      <c r="AC1013" s="627"/>
      <c r="AD1013" s="628"/>
      <c r="AF1013" s="538" t="s">
        <v>5565</v>
      </c>
      <c r="AG1013" s="538"/>
      <c r="AH1013" s="538"/>
      <c r="AI1013" s="538"/>
      <c r="AJ1013" s="538"/>
      <c r="AK1013" s="538"/>
      <c r="AL1013" s="538"/>
      <c r="AM1013" s="538"/>
      <c r="AN1013" s="538"/>
      <c r="AO1013" s="538"/>
      <c r="AP1013" s="538"/>
      <c r="AQ1013" s="538"/>
      <c r="AR1013" s="538"/>
      <c r="AS1013" s="538"/>
      <c r="AT1013" s="538"/>
      <c r="AU1013" s="538"/>
      <c r="AV1013" s="538"/>
      <c r="AW1013" s="538"/>
      <c r="AX1013" s="538"/>
      <c r="AY1013" s="538"/>
      <c r="AZ1013" s="538"/>
      <c r="BA1013" s="538"/>
      <c r="BB1013" s="538"/>
      <c r="BC1013" s="538"/>
      <c r="BD1013" s="535">
        <f>SUM(BG1011:BI1012)</f>
        <v>3.1329599999999997</v>
      </c>
      <c r="BE1013" s="536"/>
      <c r="BF1013" s="536"/>
      <c r="BG1013" s="536"/>
      <c r="BH1013" s="536"/>
      <c r="BI1013" s="537"/>
    </row>
    <row r="1014" spans="1:61" ht="10.8" customHeight="1" x14ac:dyDescent="0.3">
      <c r="A1014" s="365"/>
      <c r="B1014" s="365"/>
      <c r="C1014" s="365"/>
      <c r="D1014" s="365"/>
      <c r="E1014" s="365"/>
      <c r="F1014" s="365"/>
      <c r="G1014" s="365"/>
      <c r="H1014" s="365"/>
      <c r="I1014" s="365"/>
      <c r="J1014" s="365"/>
      <c r="K1014" s="365"/>
      <c r="L1014" s="365"/>
      <c r="M1014" s="365"/>
      <c r="N1014" s="365"/>
      <c r="O1014" s="365"/>
      <c r="P1014" s="365"/>
      <c r="Q1014" s="365"/>
      <c r="R1014" s="365"/>
      <c r="S1014" s="365"/>
      <c r="T1014" s="365"/>
      <c r="U1014" s="365"/>
      <c r="V1014" s="365"/>
      <c r="W1014" s="365"/>
      <c r="X1014" s="365"/>
      <c r="Y1014" s="365"/>
      <c r="Z1014" s="365"/>
      <c r="AA1014" s="365"/>
      <c r="AB1014" s="365"/>
      <c r="AC1014" s="365"/>
      <c r="AD1014" s="365"/>
      <c r="AF1014" s="365"/>
      <c r="AG1014" s="365"/>
      <c r="AH1014" s="365"/>
      <c r="AI1014" s="365"/>
      <c r="AJ1014" s="365"/>
      <c r="AK1014" s="365"/>
      <c r="AL1014" s="365"/>
      <c r="AM1014" s="365"/>
      <c r="AN1014" s="365"/>
      <c r="AO1014" s="365"/>
      <c r="AP1014" s="365"/>
      <c r="AQ1014" s="365"/>
      <c r="AR1014" s="365"/>
      <c r="AS1014" s="365"/>
      <c r="AT1014" s="365"/>
      <c r="AU1014" s="365"/>
      <c r="AV1014" s="365"/>
      <c r="AW1014" s="365"/>
      <c r="AX1014" s="365"/>
      <c r="AY1014" s="365"/>
      <c r="AZ1014" s="365"/>
      <c r="BA1014" s="365"/>
      <c r="BB1014" s="365"/>
      <c r="BC1014" s="365"/>
      <c r="BD1014" s="365"/>
      <c r="BE1014" s="365"/>
      <c r="BF1014" s="365"/>
      <c r="BG1014" s="365"/>
      <c r="BH1014" s="365"/>
      <c r="BI1014" s="365"/>
    </row>
    <row r="1015" spans="1:61" ht="11.4" customHeight="1" x14ac:dyDescent="0.3">
      <c r="A1015" s="551" t="s">
        <v>5548</v>
      </c>
      <c r="B1015" s="552"/>
      <c r="C1015" s="552"/>
      <c r="D1015" s="552"/>
      <c r="E1015" s="552"/>
      <c r="F1015" s="552"/>
      <c r="G1015" s="553"/>
      <c r="H1015" s="551" t="s">
        <v>5549</v>
      </c>
      <c r="I1015" s="552"/>
      <c r="J1015" s="552"/>
      <c r="K1015" s="552"/>
      <c r="L1015" s="552"/>
      <c r="M1015" s="552"/>
      <c r="N1015" s="552"/>
      <c r="O1015" s="553"/>
      <c r="P1015" s="646" t="s">
        <v>167</v>
      </c>
      <c r="Q1015" s="647"/>
      <c r="R1015" s="647"/>
      <c r="S1015" s="648"/>
      <c r="T1015" s="545" t="s">
        <v>5550</v>
      </c>
      <c r="U1015" s="546"/>
      <c r="V1015" s="546"/>
      <c r="W1015" s="547"/>
      <c r="X1015" s="545" t="s">
        <v>5551</v>
      </c>
      <c r="Y1015" s="546"/>
      <c r="Z1015" s="546"/>
      <c r="AA1015" s="546"/>
      <c r="AB1015" s="547"/>
      <c r="AC1015" s="545" t="s">
        <v>5552</v>
      </c>
      <c r="AD1015" s="547"/>
      <c r="AF1015" s="551" t="s">
        <v>5548</v>
      </c>
      <c r="AG1015" s="552"/>
      <c r="AH1015" s="552"/>
      <c r="AI1015" s="552"/>
      <c r="AJ1015" s="552"/>
      <c r="AK1015" s="552"/>
      <c r="AL1015" s="553"/>
      <c r="AM1015" s="551" t="s">
        <v>5549</v>
      </c>
      <c r="AN1015" s="552"/>
      <c r="AO1015" s="552"/>
      <c r="AP1015" s="552"/>
      <c r="AQ1015" s="552"/>
      <c r="AR1015" s="552"/>
      <c r="AS1015" s="552"/>
      <c r="AT1015" s="553"/>
      <c r="AU1015" s="554" t="s">
        <v>167</v>
      </c>
      <c r="AV1015" s="563"/>
      <c r="AW1015" s="563"/>
      <c r="AX1015" s="555"/>
      <c r="AY1015" s="539" t="s">
        <v>5550</v>
      </c>
      <c r="AZ1015" s="540"/>
      <c r="BA1015" s="540"/>
      <c r="BB1015" s="541"/>
      <c r="BC1015" s="539" t="s">
        <v>5551</v>
      </c>
      <c r="BD1015" s="540"/>
      <c r="BE1015" s="540"/>
      <c r="BF1015" s="540"/>
      <c r="BG1015" s="541"/>
      <c r="BH1015" s="539" t="s">
        <v>5552</v>
      </c>
      <c r="BI1015" s="541"/>
    </row>
    <row r="1016" spans="1:61" ht="57.45" customHeight="1" x14ac:dyDescent="0.3">
      <c r="A1016" s="521" t="s">
        <v>5687</v>
      </c>
      <c r="B1016" s="522"/>
      <c r="C1016" s="522"/>
      <c r="D1016" s="522"/>
      <c r="E1016" s="522"/>
      <c r="F1016" s="522"/>
      <c r="G1016" s="523"/>
      <c r="H1016" s="521" t="s">
        <v>5688</v>
      </c>
      <c r="I1016" s="522"/>
      <c r="J1016" s="522"/>
      <c r="K1016" s="522"/>
      <c r="L1016" s="522"/>
      <c r="M1016" s="522"/>
      <c r="N1016" s="522"/>
      <c r="O1016" s="523"/>
      <c r="P1016" s="649" t="s">
        <v>66</v>
      </c>
      <c r="Q1016" s="650"/>
      <c r="R1016" s="650"/>
      <c r="S1016" s="651"/>
      <c r="T1016" s="608">
        <f>ROUND(AY1016*(1-'COMP IMPLANTAÇÃO'!$AI$1),2)</f>
        <v>8.18</v>
      </c>
      <c r="U1016" s="609"/>
      <c r="V1016" s="609"/>
      <c r="W1016" s="610"/>
      <c r="X1016" s="611">
        <v>1.0210999999999999</v>
      </c>
      <c r="Y1016" s="612"/>
      <c r="Z1016" s="612"/>
      <c r="AA1016" s="612"/>
      <c r="AB1016" s="613"/>
      <c r="AC1016" s="655">
        <f t="shared" ref="AC1016:AC1017" si="212">TRUNC(T1016*X1016,2)</f>
        <v>8.35</v>
      </c>
      <c r="AD1016" s="656"/>
      <c r="AF1016" s="521" t="s">
        <v>5687</v>
      </c>
      <c r="AG1016" s="522"/>
      <c r="AH1016" s="522"/>
      <c r="AI1016" s="522"/>
      <c r="AJ1016" s="522"/>
      <c r="AK1016" s="522"/>
      <c r="AL1016" s="523"/>
      <c r="AM1016" s="521" t="s">
        <v>5688</v>
      </c>
      <c r="AN1016" s="522"/>
      <c r="AO1016" s="522"/>
      <c r="AP1016" s="522"/>
      <c r="AQ1016" s="522"/>
      <c r="AR1016" s="522"/>
      <c r="AS1016" s="522"/>
      <c r="AT1016" s="523"/>
      <c r="AU1016" s="524" t="s">
        <v>66</v>
      </c>
      <c r="AV1016" s="564"/>
      <c r="AW1016" s="564"/>
      <c r="AX1016" s="525"/>
      <c r="AY1016" s="535">
        <v>9.85</v>
      </c>
      <c r="AZ1016" s="536"/>
      <c r="BA1016" s="536"/>
      <c r="BB1016" s="537"/>
      <c r="BC1016" s="532">
        <v>1.0210999999999999</v>
      </c>
      <c r="BD1016" s="533"/>
      <c r="BE1016" s="533"/>
      <c r="BF1016" s="533"/>
      <c r="BG1016" s="534"/>
      <c r="BH1016" s="526">
        <f>AY1016*BC1016</f>
        <v>10.057834999999999</v>
      </c>
      <c r="BI1016" s="528"/>
    </row>
    <row r="1017" spans="1:61" ht="34.5" customHeight="1" x14ac:dyDescent="0.3">
      <c r="A1017" s="521" t="s">
        <v>5679</v>
      </c>
      <c r="B1017" s="522"/>
      <c r="C1017" s="522"/>
      <c r="D1017" s="522"/>
      <c r="E1017" s="522"/>
      <c r="F1017" s="522"/>
      <c r="G1017" s="523"/>
      <c r="H1017" s="521" t="s">
        <v>5680</v>
      </c>
      <c r="I1017" s="522"/>
      <c r="J1017" s="522"/>
      <c r="K1017" s="522"/>
      <c r="L1017" s="522"/>
      <c r="M1017" s="522"/>
      <c r="N1017" s="522"/>
      <c r="O1017" s="523"/>
      <c r="P1017" s="649" t="s">
        <v>66</v>
      </c>
      <c r="Q1017" s="650"/>
      <c r="R1017" s="650"/>
      <c r="S1017" s="651"/>
      <c r="T1017" s="608">
        <f>ROUND(AY1017*(1-'COMP IMPLANTAÇÃO'!$AI$1),2)</f>
        <v>35.69</v>
      </c>
      <c r="U1017" s="609"/>
      <c r="V1017" s="609"/>
      <c r="W1017" s="610"/>
      <c r="X1017" s="611">
        <v>1.0210999999999999</v>
      </c>
      <c r="Y1017" s="612"/>
      <c r="Z1017" s="612"/>
      <c r="AA1017" s="612"/>
      <c r="AB1017" s="613"/>
      <c r="AC1017" s="655">
        <f t="shared" si="212"/>
        <v>36.44</v>
      </c>
      <c r="AD1017" s="656"/>
      <c r="AF1017" s="521" t="s">
        <v>5679</v>
      </c>
      <c r="AG1017" s="522"/>
      <c r="AH1017" s="522"/>
      <c r="AI1017" s="522"/>
      <c r="AJ1017" s="522"/>
      <c r="AK1017" s="522"/>
      <c r="AL1017" s="523"/>
      <c r="AM1017" s="521" t="s">
        <v>5680</v>
      </c>
      <c r="AN1017" s="522"/>
      <c r="AO1017" s="522"/>
      <c r="AP1017" s="522"/>
      <c r="AQ1017" s="522"/>
      <c r="AR1017" s="522"/>
      <c r="AS1017" s="522"/>
      <c r="AT1017" s="523"/>
      <c r="AU1017" s="524" t="s">
        <v>66</v>
      </c>
      <c r="AV1017" s="564"/>
      <c r="AW1017" s="564"/>
      <c r="AX1017" s="525"/>
      <c r="AY1017" s="526">
        <v>43</v>
      </c>
      <c r="AZ1017" s="527"/>
      <c r="BA1017" s="527"/>
      <c r="BB1017" s="528"/>
      <c r="BC1017" s="532">
        <v>1.0210999999999999</v>
      </c>
      <c r="BD1017" s="533"/>
      <c r="BE1017" s="533"/>
      <c r="BF1017" s="533"/>
      <c r="BG1017" s="534"/>
      <c r="BH1017" s="526">
        <f>AY1017*BC1017</f>
        <v>43.907299999999992</v>
      </c>
      <c r="BI1017" s="528"/>
    </row>
    <row r="1018" spans="1:61" ht="11.4" customHeight="1" x14ac:dyDescent="0.3">
      <c r="A1018" s="538" t="s">
        <v>5553</v>
      </c>
      <c r="B1018" s="538"/>
      <c r="C1018" s="538"/>
      <c r="D1018" s="538"/>
      <c r="E1018" s="538"/>
      <c r="F1018" s="538"/>
      <c r="G1018" s="538"/>
      <c r="H1018" s="538"/>
      <c r="I1018" s="538"/>
      <c r="J1018" s="538"/>
      <c r="K1018" s="538"/>
      <c r="L1018" s="538"/>
      <c r="M1018" s="538"/>
      <c r="N1018" s="538"/>
      <c r="O1018" s="538"/>
      <c r="P1018" s="538"/>
      <c r="Q1018" s="538"/>
      <c r="R1018" s="538"/>
      <c r="S1018" s="538"/>
      <c r="T1018" s="538"/>
      <c r="U1018" s="538"/>
      <c r="V1018" s="538"/>
      <c r="W1018" s="538"/>
      <c r="X1018" s="538"/>
      <c r="Y1018" s="617">
        <f>SUM(AC1016:AD1017)-0.02</f>
        <v>44.769999999999996</v>
      </c>
      <c r="Z1018" s="618"/>
      <c r="AA1018" s="618"/>
      <c r="AB1018" s="618"/>
      <c r="AC1018" s="618"/>
      <c r="AD1018" s="619"/>
      <c r="AF1018" s="538" t="s">
        <v>5553</v>
      </c>
      <c r="AG1018" s="538"/>
      <c r="AH1018" s="538"/>
      <c r="AI1018" s="538"/>
      <c r="AJ1018" s="538"/>
      <c r="AK1018" s="538"/>
      <c r="AL1018" s="538"/>
      <c r="AM1018" s="538"/>
      <c r="AN1018" s="538"/>
      <c r="AO1018" s="538"/>
      <c r="AP1018" s="538"/>
      <c r="AQ1018" s="538"/>
      <c r="AR1018" s="538"/>
      <c r="AS1018" s="538"/>
      <c r="AT1018" s="538"/>
      <c r="AU1018" s="538"/>
      <c r="AV1018" s="538"/>
      <c r="AW1018" s="538"/>
      <c r="AX1018" s="538"/>
      <c r="AY1018" s="538"/>
      <c r="AZ1018" s="538"/>
      <c r="BA1018" s="538"/>
      <c r="BB1018" s="538"/>
      <c r="BC1018" s="538"/>
      <c r="BD1018" s="526">
        <f>SUM(BH1016:BI1017)</f>
        <v>53.965134999999989</v>
      </c>
      <c r="BE1018" s="527"/>
      <c r="BF1018" s="527"/>
      <c r="BG1018" s="527"/>
      <c r="BH1018" s="527"/>
      <c r="BI1018" s="528"/>
    </row>
    <row r="1019" spans="1:61" ht="10.8" customHeight="1" x14ac:dyDescent="0.3">
      <c r="A1019" s="365"/>
      <c r="B1019" s="365"/>
      <c r="C1019" s="365"/>
      <c r="D1019" s="365"/>
      <c r="E1019" s="365"/>
      <c r="F1019" s="365"/>
      <c r="G1019" s="365"/>
      <c r="H1019" s="365"/>
      <c r="I1019" s="365"/>
      <c r="J1019" s="365"/>
      <c r="K1019" s="365"/>
      <c r="L1019" s="365"/>
      <c r="M1019" s="365"/>
      <c r="N1019" s="365"/>
      <c r="O1019" s="365"/>
      <c r="P1019" s="365"/>
      <c r="Q1019" s="365"/>
      <c r="R1019" s="365"/>
      <c r="S1019" s="365"/>
      <c r="T1019" s="365"/>
      <c r="U1019" s="365"/>
      <c r="V1019" s="365"/>
      <c r="W1019" s="365"/>
      <c r="X1019" s="365"/>
      <c r="Y1019" s="365"/>
      <c r="Z1019" s="365"/>
      <c r="AA1019" s="365"/>
      <c r="AB1019" s="365"/>
      <c r="AC1019" s="365"/>
      <c r="AD1019" s="365"/>
      <c r="AF1019" s="365"/>
      <c r="AG1019" s="365"/>
      <c r="AH1019" s="365"/>
      <c r="AI1019" s="365"/>
      <c r="AJ1019" s="365"/>
      <c r="AK1019" s="365"/>
      <c r="AL1019" s="365"/>
      <c r="AM1019" s="365"/>
      <c r="AN1019" s="365"/>
      <c r="AO1019" s="365"/>
      <c r="AP1019" s="365"/>
      <c r="AQ1019" s="365"/>
      <c r="AR1019" s="365"/>
      <c r="AS1019" s="365"/>
      <c r="AT1019" s="365"/>
      <c r="AU1019" s="365"/>
      <c r="AV1019" s="365"/>
      <c r="AW1019" s="365"/>
      <c r="AX1019" s="365"/>
      <c r="AY1019" s="365"/>
      <c r="AZ1019" s="365"/>
      <c r="BA1019" s="365"/>
      <c r="BB1019" s="365"/>
      <c r="BC1019" s="365"/>
      <c r="BD1019" s="365"/>
      <c r="BE1019" s="365"/>
      <c r="BF1019" s="365"/>
      <c r="BG1019" s="365"/>
      <c r="BH1019" s="365"/>
      <c r="BI1019" s="365"/>
    </row>
    <row r="1020" spans="1:61" ht="11.4" customHeight="1" x14ac:dyDescent="0.3">
      <c r="A1020" s="539" t="s">
        <v>5554</v>
      </c>
      <c r="B1020" s="540"/>
      <c r="C1020" s="540"/>
      <c r="D1020" s="540"/>
      <c r="E1020" s="540"/>
      <c r="F1020" s="540"/>
      <c r="G1020" s="540"/>
      <c r="H1020" s="540"/>
      <c r="I1020" s="540"/>
      <c r="J1020" s="540"/>
      <c r="K1020" s="540"/>
      <c r="L1020" s="540"/>
      <c r="M1020" s="540"/>
      <c r="N1020" s="540"/>
      <c r="O1020" s="540"/>
      <c r="P1020" s="540"/>
      <c r="Q1020" s="540"/>
      <c r="R1020" s="540"/>
      <c r="S1020" s="540"/>
      <c r="T1020" s="540"/>
      <c r="U1020" s="540"/>
      <c r="V1020" s="540"/>
      <c r="W1020" s="540"/>
      <c r="X1020" s="541"/>
      <c r="Y1020" s="632">
        <f>Y1018+Y1013</f>
        <v>47.349999999999994</v>
      </c>
      <c r="Z1020" s="633"/>
      <c r="AA1020" s="633"/>
      <c r="AB1020" s="633"/>
      <c r="AC1020" s="633"/>
      <c r="AD1020" s="634"/>
      <c r="AF1020" s="539" t="s">
        <v>5554</v>
      </c>
      <c r="AG1020" s="540"/>
      <c r="AH1020" s="540"/>
      <c r="AI1020" s="540"/>
      <c r="AJ1020" s="540"/>
      <c r="AK1020" s="540"/>
      <c r="AL1020" s="540"/>
      <c r="AM1020" s="540"/>
      <c r="AN1020" s="540"/>
      <c r="AO1020" s="540"/>
      <c r="AP1020" s="540"/>
      <c r="AQ1020" s="540"/>
      <c r="AR1020" s="540"/>
      <c r="AS1020" s="540"/>
      <c r="AT1020" s="540"/>
      <c r="AU1020" s="540"/>
      <c r="AV1020" s="540"/>
      <c r="AW1020" s="540"/>
      <c r="AX1020" s="540"/>
      <c r="AY1020" s="540"/>
      <c r="AZ1020" s="540"/>
      <c r="BA1020" s="540"/>
      <c r="BB1020" s="540"/>
      <c r="BC1020" s="541"/>
      <c r="BD1020" s="582">
        <f>BD1018+BD1013</f>
        <v>57.098094999999986</v>
      </c>
      <c r="BE1020" s="583"/>
      <c r="BF1020" s="583"/>
      <c r="BG1020" s="583"/>
      <c r="BH1020" s="583"/>
      <c r="BI1020" s="584"/>
    </row>
    <row r="1021" spans="1:61" ht="11.4" customHeight="1" x14ac:dyDescent="0.3">
      <c r="A1021" s="539" t="s">
        <v>8256</v>
      </c>
      <c r="B1021" s="540"/>
      <c r="C1021" s="540"/>
      <c r="D1021" s="540"/>
      <c r="E1021" s="540"/>
      <c r="F1021" s="540"/>
      <c r="G1021" s="540"/>
      <c r="H1021" s="540"/>
      <c r="I1021" s="540"/>
      <c r="J1021" s="540"/>
      <c r="K1021" s="540"/>
      <c r="L1021" s="540"/>
      <c r="M1021" s="540"/>
      <c r="N1021" s="540"/>
      <c r="O1021" s="540"/>
      <c r="P1021" s="540"/>
      <c r="Q1021" s="540"/>
      <c r="R1021" s="540"/>
      <c r="S1021" s="540"/>
      <c r="T1021" s="540"/>
      <c r="U1021" s="540"/>
      <c r="V1021" s="540"/>
      <c r="W1021" s="540"/>
      <c r="X1021" s="303">
        <v>0.25069999999999998</v>
      </c>
      <c r="Y1021" s="548">
        <f>TRUNC(Y1020*X1021,2)</f>
        <v>11.87</v>
      </c>
      <c r="Z1021" s="549"/>
      <c r="AA1021" s="549"/>
      <c r="AB1021" s="549"/>
      <c r="AC1021" s="549"/>
      <c r="AD1021" s="550"/>
      <c r="AF1021" s="539" t="s">
        <v>8256</v>
      </c>
      <c r="AG1021" s="540"/>
      <c r="AH1021" s="540"/>
      <c r="AI1021" s="540"/>
      <c r="AJ1021" s="540"/>
      <c r="AK1021" s="540"/>
      <c r="AL1021" s="540"/>
      <c r="AM1021" s="540"/>
      <c r="AN1021" s="540"/>
      <c r="AO1021" s="540"/>
      <c r="AP1021" s="540"/>
      <c r="AQ1021" s="540"/>
      <c r="AR1021" s="540"/>
      <c r="AS1021" s="540"/>
      <c r="AT1021" s="540"/>
      <c r="AU1021" s="540"/>
      <c r="AV1021" s="540"/>
      <c r="AW1021" s="540"/>
      <c r="AX1021" s="540"/>
      <c r="AY1021" s="540"/>
      <c r="AZ1021" s="540"/>
      <c r="BA1021" s="540"/>
      <c r="BB1021" s="540"/>
      <c r="BC1021" s="275">
        <v>0.25069999999999998</v>
      </c>
      <c r="BD1021" s="590">
        <f>BD1020*BC1021</f>
        <v>14.314492416499995</v>
      </c>
      <c r="BE1021" s="591"/>
      <c r="BF1021" s="591"/>
      <c r="BG1021" s="591"/>
      <c r="BH1021" s="591"/>
      <c r="BI1021" s="592"/>
    </row>
    <row r="1022" spans="1:61" ht="11.4" customHeight="1" x14ac:dyDescent="0.3">
      <c r="A1022" s="539" t="s">
        <v>5555</v>
      </c>
      <c r="B1022" s="540"/>
      <c r="C1022" s="540"/>
      <c r="D1022" s="540"/>
      <c r="E1022" s="540"/>
      <c r="F1022" s="540"/>
      <c r="G1022" s="540"/>
      <c r="H1022" s="540"/>
      <c r="I1022" s="540"/>
      <c r="J1022" s="540"/>
      <c r="K1022" s="540"/>
      <c r="L1022" s="540"/>
      <c r="M1022" s="540"/>
      <c r="N1022" s="540"/>
      <c r="O1022" s="540"/>
      <c r="P1022" s="540"/>
      <c r="Q1022" s="540"/>
      <c r="R1022" s="540"/>
      <c r="S1022" s="540"/>
      <c r="T1022" s="540"/>
      <c r="U1022" s="540"/>
      <c r="V1022" s="540"/>
      <c r="W1022" s="540"/>
      <c r="X1022" s="541"/>
      <c r="Y1022" s="632">
        <f>Y1021+Y1020-0.01</f>
        <v>59.209999999999994</v>
      </c>
      <c r="Z1022" s="633"/>
      <c r="AA1022" s="633"/>
      <c r="AB1022" s="633"/>
      <c r="AC1022" s="633"/>
      <c r="AD1022" s="634"/>
      <c r="AF1022" s="539" t="s">
        <v>5555</v>
      </c>
      <c r="AG1022" s="540"/>
      <c r="AH1022" s="540"/>
      <c r="AI1022" s="540"/>
      <c r="AJ1022" s="540"/>
      <c r="AK1022" s="540"/>
      <c r="AL1022" s="540"/>
      <c r="AM1022" s="540"/>
      <c r="AN1022" s="540"/>
      <c r="AO1022" s="540"/>
      <c r="AP1022" s="540"/>
      <c r="AQ1022" s="540"/>
      <c r="AR1022" s="540"/>
      <c r="AS1022" s="540"/>
      <c r="AT1022" s="540"/>
      <c r="AU1022" s="540"/>
      <c r="AV1022" s="540"/>
      <c r="AW1022" s="540"/>
      <c r="AX1022" s="540"/>
      <c r="AY1022" s="540"/>
      <c r="AZ1022" s="540"/>
      <c r="BA1022" s="540"/>
      <c r="BB1022" s="540"/>
      <c r="BC1022" s="541"/>
      <c r="BD1022" s="582">
        <f>BD1021+BD1020-0.01</f>
        <v>71.402587416499969</v>
      </c>
      <c r="BE1022" s="583"/>
      <c r="BF1022" s="583"/>
      <c r="BG1022" s="583"/>
      <c r="BH1022" s="583"/>
      <c r="BI1022" s="584"/>
    </row>
    <row r="1023" spans="1:61" ht="10.8" customHeight="1" x14ac:dyDescent="0.3">
      <c r="A1023" s="365"/>
      <c r="B1023" s="365"/>
      <c r="C1023" s="365"/>
      <c r="D1023" s="365"/>
      <c r="E1023" s="365"/>
      <c r="F1023" s="365"/>
      <c r="G1023" s="365"/>
      <c r="H1023" s="365"/>
      <c r="I1023" s="365"/>
      <c r="J1023" s="365"/>
      <c r="K1023" s="365"/>
      <c r="L1023" s="365"/>
      <c r="M1023" s="365"/>
      <c r="N1023" s="365"/>
      <c r="O1023" s="365"/>
      <c r="P1023" s="365"/>
      <c r="Q1023" s="365"/>
      <c r="R1023" s="365"/>
      <c r="S1023" s="365"/>
      <c r="T1023" s="365"/>
      <c r="U1023" s="365"/>
      <c r="V1023" s="365"/>
      <c r="W1023" s="365"/>
      <c r="X1023" s="365"/>
      <c r="Y1023" s="365"/>
      <c r="Z1023" s="365"/>
      <c r="AA1023" s="365"/>
      <c r="AB1023" s="365"/>
      <c r="AC1023" s="365"/>
      <c r="AD1023" s="365"/>
      <c r="AF1023" s="365"/>
      <c r="AG1023" s="365"/>
      <c r="AH1023" s="365"/>
      <c r="AI1023" s="365"/>
      <c r="AJ1023" s="365"/>
      <c r="AK1023" s="365"/>
      <c r="AL1023" s="365"/>
      <c r="AM1023" s="365"/>
      <c r="AN1023" s="365"/>
      <c r="AO1023" s="365"/>
      <c r="AP1023" s="365"/>
      <c r="AQ1023" s="365"/>
      <c r="AR1023" s="365"/>
      <c r="AS1023" s="365"/>
      <c r="AT1023" s="365"/>
      <c r="AU1023" s="365"/>
      <c r="AV1023" s="365"/>
      <c r="AW1023" s="365"/>
      <c r="AX1023" s="365"/>
      <c r="AY1023" s="365"/>
      <c r="AZ1023" s="365"/>
      <c r="BA1023" s="365"/>
      <c r="BB1023" s="365"/>
      <c r="BC1023" s="365"/>
      <c r="BD1023" s="365"/>
      <c r="BE1023" s="365"/>
      <c r="BF1023" s="365"/>
      <c r="BG1023" s="365"/>
      <c r="BH1023" s="365"/>
      <c r="BI1023" s="365"/>
    </row>
    <row r="1024" spans="1:61" ht="13.35" customHeight="1" x14ac:dyDescent="0.3">
      <c r="A1024" s="520" t="s">
        <v>5556</v>
      </c>
      <c r="B1024" s="520"/>
      <c r="C1024" s="520"/>
      <c r="D1024" s="520"/>
      <c r="E1024" s="520"/>
      <c r="F1024" s="520" t="s">
        <v>7108</v>
      </c>
      <c r="G1024" s="520"/>
      <c r="H1024" s="520"/>
      <c r="I1024" s="520"/>
      <c r="J1024" s="520"/>
      <c r="K1024" s="520"/>
      <c r="L1024" s="520"/>
      <c r="M1024" s="520"/>
      <c r="N1024" s="520"/>
      <c r="O1024" s="520"/>
      <c r="P1024" s="520"/>
      <c r="Q1024" s="520"/>
      <c r="R1024" s="520"/>
      <c r="S1024" s="520"/>
      <c r="T1024" s="520"/>
      <c r="U1024" s="520"/>
      <c r="V1024" s="520"/>
      <c r="W1024" s="520"/>
      <c r="X1024" s="520"/>
      <c r="Y1024" s="520"/>
      <c r="Z1024" s="520"/>
      <c r="AA1024" s="520"/>
      <c r="AB1024" s="520"/>
      <c r="AC1024" s="520"/>
      <c r="AD1024" s="520"/>
      <c r="AF1024" s="520" t="s">
        <v>5556</v>
      </c>
      <c r="AG1024" s="520"/>
      <c r="AH1024" s="520"/>
      <c r="AI1024" s="520"/>
      <c r="AJ1024" s="520"/>
      <c r="AK1024" s="520" t="s">
        <v>7108</v>
      </c>
      <c r="AL1024" s="520"/>
      <c r="AM1024" s="520"/>
      <c r="AN1024" s="520"/>
      <c r="AO1024" s="520"/>
      <c r="AP1024" s="520"/>
      <c r="AQ1024" s="520"/>
      <c r="AR1024" s="520"/>
      <c r="AS1024" s="520"/>
      <c r="AT1024" s="520"/>
      <c r="AU1024" s="520"/>
      <c r="AV1024" s="520"/>
      <c r="AW1024" s="520"/>
      <c r="AX1024" s="520"/>
      <c r="AY1024" s="520"/>
      <c r="AZ1024" s="520"/>
      <c r="BA1024" s="520"/>
      <c r="BB1024" s="520"/>
      <c r="BC1024" s="520"/>
      <c r="BD1024" s="520"/>
      <c r="BE1024" s="520"/>
      <c r="BF1024" s="520"/>
      <c r="BG1024" s="520"/>
      <c r="BH1024" s="520"/>
      <c r="BI1024" s="520"/>
    </row>
    <row r="1025" spans="1:61" ht="10.8" customHeight="1" x14ac:dyDescent="0.3">
      <c r="A1025" s="365"/>
      <c r="B1025" s="365"/>
      <c r="C1025" s="365"/>
      <c r="D1025" s="365"/>
      <c r="E1025" s="365"/>
      <c r="F1025" s="365"/>
      <c r="G1025" s="365"/>
      <c r="H1025" s="365"/>
      <c r="I1025" s="365"/>
      <c r="J1025" s="365"/>
      <c r="K1025" s="365"/>
      <c r="L1025" s="365"/>
      <c r="M1025" s="365"/>
      <c r="N1025" s="365"/>
      <c r="O1025" s="365"/>
      <c r="P1025" s="365"/>
      <c r="Q1025" s="365"/>
      <c r="R1025" s="365"/>
      <c r="S1025" s="365"/>
      <c r="T1025" s="365"/>
      <c r="U1025" s="365"/>
      <c r="V1025" s="365"/>
      <c r="W1025" s="365"/>
      <c r="X1025" s="365"/>
      <c r="Y1025" s="365"/>
      <c r="Z1025" s="365"/>
      <c r="AA1025" s="365"/>
      <c r="AB1025" s="365"/>
      <c r="AC1025" s="365"/>
      <c r="AD1025" s="365"/>
      <c r="AF1025" s="365"/>
      <c r="AG1025" s="365"/>
      <c r="AH1025" s="365"/>
      <c r="AI1025" s="365"/>
      <c r="AJ1025" s="365"/>
      <c r="AK1025" s="365"/>
      <c r="AL1025" s="365"/>
      <c r="AM1025" s="365"/>
      <c r="AN1025" s="365"/>
      <c r="AO1025" s="365"/>
      <c r="AP1025" s="365"/>
      <c r="AQ1025" s="365"/>
      <c r="AR1025" s="365"/>
      <c r="AS1025" s="365"/>
      <c r="AT1025" s="365"/>
      <c r="AU1025" s="365"/>
      <c r="AV1025" s="365"/>
      <c r="AW1025" s="365"/>
      <c r="AX1025" s="365"/>
      <c r="AY1025" s="365"/>
      <c r="AZ1025" s="365"/>
      <c r="BA1025" s="365"/>
      <c r="BB1025" s="365"/>
      <c r="BC1025" s="365"/>
      <c r="BD1025" s="365"/>
      <c r="BE1025" s="365"/>
      <c r="BF1025" s="365"/>
      <c r="BG1025" s="365"/>
      <c r="BH1025" s="365"/>
      <c r="BI1025" s="365"/>
    </row>
    <row r="1026" spans="1:61" ht="22.95" customHeight="1" x14ac:dyDescent="0.3">
      <c r="A1026" s="365" t="s">
        <v>7109</v>
      </c>
      <c r="B1026" s="365"/>
      <c r="C1026" s="365"/>
      <c r="D1026" s="365"/>
      <c r="E1026" s="365"/>
      <c r="F1026" s="365"/>
      <c r="G1026" s="365"/>
      <c r="H1026" s="365"/>
      <c r="I1026" s="365"/>
      <c r="J1026" s="365"/>
      <c r="K1026" s="365"/>
      <c r="L1026" s="365"/>
      <c r="M1026" s="365"/>
      <c r="N1026" s="365"/>
      <c r="O1026" s="365"/>
      <c r="P1026" s="365"/>
      <c r="Q1026" s="365"/>
      <c r="R1026" s="365"/>
      <c r="S1026" s="365"/>
      <c r="T1026" s="365"/>
      <c r="U1026" s="365"/>
      <c r="V1026" s="365"/>
      <c r="W1026" s="365"/>
      <c r="X1026" s="365"/>
      <c r="Y1026" s="637" t="s">
        <v>5566</v>
      </c>
      <c r="Z1026" s="637"/>
      <c r="AA1026" s="637"/>
      <c r="AB1026" s="637"/>
      <c r="AC1026" s="637"/>
      <c r="AD1026" s="637"/>
      <c r="AF1026" s="365" t="s">
        <v>7109</v>
      </c>
      <c r="AG1026" s="365"/>
      <c r="AH1026" s="365"/>
      <c r="AI1026" s="365"/>
      <c r="AJ1026" s="365"/>
      <c r="AK1026" s="365"/>
      <c r="AL1026" s="365"/>
      <c r="AM1026" s="365"/>
      <c r="AN1026" s="365"/>
      <c r="AO1026" s="365"/>
      <c r="AP1026" s="365"/>
      <c r="AQ1026" s="365"/>
      <c r="AR1026" s="365"/>
      <c r="AS1026" s="365"/>
      <c r="AT1026" s="365"/>
      <c r="AU1026" s="365"/>
      <c r="AV1026" s="365"/>
      <c r="AW1026" s="365"/>
      <c r="AX1026" s="365"/>
      <c r="AY1026" s="365"/>
      <c r="AZ1026" s="365"/>
      <c r="BA1026" s="365"/>
      <c r="BB1026" s="365"/>
      <c r="BC1026" s="365"/>
      <c r="BD1026" s="365" t="s">
        <v>5566</v>
      </c>
      <c r="BE1026" s="365"/>
      <c r="BF1026" s="365"/>
      <c r="BG1026" s="365"/>
      <c r="BH1026" s="365"/>
      <c r="BI1026" s="365"/>
    </row>
    <row r="1027" spans="1:61" ht="10.8" customHeight="1" x14ac:dyDescent="0.3">
      <c r="A1027" s="365"/>
      <c r="B1027" s="365"/>
      <c r="C1027" s="365"/>
      <c r="D1027" s="365"/>
      <c r="E1027" s="365"/>
      <c r="F1027" s="365"/>
      <c r="G1027" s="365"/>
      <c r="H1027" s="365"/>
      <c r="I1027" s="365"/>
      <c r="J1027" s="365"/>
      <c r="K1027" s="365"/>
      <c r="L1027" s="365"/>
      <c r="M1027" s="365"/>
      <c r="N1027" s="365"/>
      <c r="O1027" s="365"/>
      <c r="P1027" s="365"/>
      <c r="Q1027" s="365"/>
      <c r="R1027" s="365"/>
      <c r="S1027" s="365"/>
      <c r="T1027" s="365"/>
      <c r="U1027" s="365"/>
      <c r="V1027" s="365"/>
      <c r="W1027" s="365"/>
      <c r="X1027" s="365"/>
      <c r="Y1027" s="365"/>
      <c r="Z1027" s="365"/>
      <c r="AA1027" s="365"/>
      <c r="AB1027" s="365"/>
      <c r="AC1027" s="365"/>
      <c r="AD1027" s="365"/>
      <c r="AF1027" s="365"/>
      <c r="AG1027" s="365"/>
      <c r="AH1027" s="365"/>
      <c r="AI1027" s="365"/>
      <c r="AJ1027" s="365"/>
      <c r="AK1027" s="365"/>
      <c r="AL1027" s="365"/>
      <c r="AM1027" s="365"/>
      <c r="AN1027" s="365"/>
      <c r="AO1027" s="365"/>
      <c r="AP1027" s="365"/>
      <c r="AQ1027" s="365"/>
      <c r="AR1027" s="365"/>
      <c r="AS1027" s="365"/>
      <c r="AT1027" s="365"/>
      <c r="AU1027" s="365"/>
      <c r="AV1027" s="365"/>
      <c r="AW1027" s="365"/>
      <c r="AX1027" s="365"/>
      <c r="AY1027" s="365"/>
      <c r="AZ1027" s="365"/>
      <c r="BA1027" s="365"/>
      <c r="BB1027" s="365"/>
      <c r="BC1027" s="365"/>
      <c r="BD1027" s="365"/>
      <c r="BE1027" s="365"/>
      <c r="BF1027" s="365"/>
      <c r="BG1027" s="365"/>
      <c r="BH1027" s="365"/>
      <c r="BI1027" s="365"/>
    </row>
    <row r="1028" spans="1:61" ht="11.4" customHeight="1" x14ac:dyDescent="0.3">
      <c r="A1028" s="551" t="s">
        <v>5548</v>
      </c>
      <c r="B1028" s="552"/>
      <c r="C1028" s="552"/>
      <c r="D1028" s="552"/>
      <c r="E1028" s="552"/>
      <c r="F1028" s="552"/>
      <c r="G1028" s="553"/>
      <c r="H1028" s="551" t="s">
        <v>5557</v>
      </c>
      <c r="I1028" s="552"/>
      <c r="J1028" s="552"/>
      <c r="K1028" s="552"/>
      <c r="L1028" s="553"/>
      <c r="M1028" s="545" t="s">
        <v>5558</v>
      </c>
      <c r="N1028" s="547"/>
      <c r="O1028" s="545" t="s">
        <v>5559</v>
      </c>
      <c r="P1028" s="546"/>
      <c r="Q1028" s="546"/>
      <c r="R1028" s="547"/>
      <c r="S1028" s="545" t="s">
        <v>5560</v>
      </c>
      <c r="T1028" s="546"/>
      <c r="U1028" s="546"/>
      <c r="V1028" s="547"/>
      <c r="W1028" s="545" t="s">
        <v>5551</v>
      </c>
      <c r="X1028" s="546"/>
      <c r="Y1028" s="546"/>
      <c r="Z1028" s="546"/>
      <c r="AA1028" s="547"/>
      <c r="AB1028" s="545" t="s">
        <v>5561</v>
      </c>
      <c r="AC1028" s="546"/>
      <c r="AD1028" s="547"/>
      <c r="AF1028" s="551" t="s">
        <v>5548</v>
      </c>
      <c r="AG1028" s="552"/>
      <c r="AH1028" s="552"/>
      <c r="AI1028" s="552"/>
      <c r="AJ1028" s="552"/>
      <c r="AK1028" s="552"/>
      <c r="AL1028" s="553"/>
      <c r="AM1028" s="551" t="s">
        <v>5557</v>
      </c>
      <c r="AN1028" s="552"/>
      <c r="AO1028" s="552"/>
      <c r="AP1028" s="552"/>
      <c r="AQ1028" s="553"/>
      <c r="AR1028" s="539" t="s">
        <v>5558</v>
      </c>
      <c r="AS1028" s="541"/>
      <c r="AT1028" s="539" t="s">
        <v>5559</v>
      </c>
      <c r="AU1028" s="540"/>
      <c r="AV1028" s="540"/>
      <c r="AW1028" s="541"/>
      <c r="AX1028" s="539" t="s">
        <v>5560</v>
      </c>
      <c r="AY1028" s="540"/>
      <c r="AZ1028" s="540"/>
      <c r="BA1028" s="541"/>
      <c r="BB1028" s="539" t="s">
        <v>5551</v>
      </c>
      <c r="BC1028" s="540"/>
      <c r="BD1028" s="540"/>
      <c r="BE1028" s="540"/>
      <c r="BF1028" s="541"/>
      <c r="BG1028" s="539" t="s">
        <v>5561</v>
      </c>
      <c r="BH1028" s="540"/>
      <c r="BI1028" s="541"/>
    </row>
    <row r="1029" spans="1:61" ht="11.4" customHeight="1" x14ac:dyDescent="0.3">
      <c r="A1029" s="521" t="s">
        <v>5579</v>
      </c>
      <c r="B1029" s="522"/>
      <c r="C1029" s="522"/>
      <c r="D1029" s="522"/>
      <c r="E1029" s="522"/>
      <c r="F1029" s="522"/>
      <c r="G1029" s="523"/>
      <c r="H1029" s="521" t="s">
        <v>5580</v>
      </c>
      <c r="I1029" s="522"/>
      <c r="J1029" s="522"/>
      <c r="K1029" s="522"/>
      <c r="L1029" s="523"/>
      <c r="M1029" s="673">
        <f>ROUND(AR1029*(1-'COMP IMPLANTAÇÃO'!$AI$1),2)</f>
        <v>6.79</v>
      </c>
      <c r="N1029" s="674"/>
      <c r="O1029" s="673">
        <f t="shared" ref="O1029:O1030" si="213">TRUNC(M1029*(1+(S1029/100)),2)</f>
        <v>18.45</v>
      </c>
      <c r="P1029" s="675"/>
      <c r="Q1029" s="675"/>
      <c r="R1029" s="674"/>
      <c r="S1029" s="620">
        <v>171.78</v>
      </c>
      <c r="T1029" s="621"/>
      <c r="U1029" s="621"/>
      <c r="V1029" s="622"/>
      <c r="W1029" s="611">
        <v>5.1999999999999998E-2</v>
      </c>
      <c r="X1029" s="612"/>
      <c r="Y1029" s="612"/>
      <c r="Z1029" s="612"/>
      <c r="AA1029" s="613"/>
      <c r="AB1029" s="623">
        <f t="shared" ref="AB1029:AB1030" si="214">TRUNC(O1029*W1029,2)</f>
        <v>0.95</v>
      </c>
      <c r="AC1029" s="624"/>
      <c r="AD1029" s="625"/>
      <c r="AF1029" s="521" t="s">
        <v>5579</v>
      </c>
      <c r="AG1029" s="522"/>
      <c r="AH1029" s="522"/>
      <c r="AI1029" s="522"/>
      <c r="AJ1029" s="522"/>
      <c r="AK1029" s="522"/>
      <c r="AL1029" s="523"/>
      <c r="AM1029" s="521" t="s">
        <v>5580</v>
      </c>
      <c r="AN1029" s="522"/>
      <c r="AO1029" s="522"/>
      <c r="AP1029" s="522"/>
      <c r="AQ1029" s="523"/>
      <c r="AR1029" s="535">
        <v>8.18</v>
      </c>
      <c r="AS1029" s="537"/>
      <c r="AT1029" s="526">
        <v>22.23</v>
      </c>
      <c r="AU1029" s="527"/>
      <c r="AV1029" s="527"/>
      <c r="AW1029" s="528"/>
      <c r="AX1029" s="529">
        <v>171.78</v>
      </c>
      <c r="AY1029" s="530"/>
      <c r="AZ1029" s="530"/>
      <c r="BA1029" s="531"/>
      <c r="BB1029" s="532">
        <v>5.1999999999999998E-2</v>
      </c>
      <c r="BC1029" s="533"/>
      <c r="BD1029" s="533"/>
      <c r="BE1029" s="533"/>
      <c r="BF1029" s="534"/>
      <c r="BG1029" s="526">
        <f t="shared" ref="BG1029:BG1030" si="215">AT1029*BB1029</f>
        <v>1.1559599999999999</v>
      </c>
      <c r="BH1029" s="527"/>
      <c r="BI1029" s="528"/>
    </row>
    <row r="1030" spans="1:61" ht="11.4" customHeight="1" x14ac:dyDescent="0.3">
      <c r="A1030" s="521" t="s">
        <v>5597</v>
      </c>
      <c r="B1030" s="522"/>
      <c r="C1030" s="522"/>
      <c r="D1030" s="522"/>
      <c r="E1030" s="522"/>
      <c r="F1030" s="522"/>
      <c r="G1030" s="523"/>
      <c r="H1030" s="521" t="s">
        <v>5598</v>
      </c>
      <c r="I1030" s="522"/>
      <c r="J1030" s="522"/>
      <c r="K1030" s="522"/>
      <c r="L1030" s="523"/>
      <c r="M1030" s="673">
        <f>ROUND(AR1030*(1-'COMP IMPLANTAÇÃO'!$AI$1),2)</f>
        <v>9.59</v>
      </c>
      <c r="N1030" s="674"/>
      <c r="O1030" s="673">
        <f t="shared" si="213"/>
        <v>24.16</v>
      </c>
      <c r="P1030" s="675"/>
      <c r="Q1030" s="675"/>
      <c r="R1030" s="674"/>
      <c r="S1030" s="620">
        <v>152.01</v>
      </c>
      <c r="T1030" s="621"/>
      <c r="U1030" s="621"/>
      <c r="V1030" s="622"/>
      <c r="W1030" s="611">
        <v>5.1999999999999998E-2</v>
      </c>
      <c r="X1030" s="612"/>
      <c r="Y1030" s="612"/>
      <c r="Z1030" s="612"/>
      <c r="AA1030" s="613"/>
      <c r="AB1030" s="623">
        <f t="shared" si="214"/>
        <v>1.25</v>
      </c>
      <c r="AC1030" s="624"/>
      <c r="AD1030" s="625"/>
      <c r="AF1030" s="521" t="s">
        <v>5597</v>
      </c>
      <c r="AG1030" s="522"/>
      <c r="AH1030" s="522"/>
      <c r="AI1030" s="522"/>
      <c r="AJ1030" s="522"/>
      <c r="AK1030" s="522"/>
      <c r="AL1030" s="523"/>
      <c r="AM1030" s="521" t="s">
        <v>5598</v>
      </c>
      <c r="AN1030" s="522"/>
      <c r="AO1030" s="522"/>
      <c r="AP1030" s="522"/>
      <c r="AQ1030" s="523"/>
      <c r="AR1030" s="526">
        <v>11.56</v>
      </c>
      <c r="AS1030" s="528"/>
      <c r="AT1030" s="526">
        <v>29.13</v>
      </c>
      <c r="AU1030" s="527"/>
      <c r="AV1030" s="527"/>
      <c r="AW1030" s="528"/>
      <c r="AX1030" s="529">
        <v>152.01</v>
      </c>
      <c r="AY1030" s="530"/>
      <c r="AZ1030" s="530"/>
      <c r="BA1030" s="531"/>
      <c r="BB1030" s="532">
        <v>5.1999999999999998E-2</v>
      </c>
      <c r="BC1030" s="533"/>
      <c r="BD1030" s="533"/>
      <c r="BE1030" s="533"/>
      <c r="BF1030" s="534"/>
      <c r="BG1030" s="526">
        <f t="shared" si="215"/>
        <v>1.5147599999999999</v>
      </c>
      <c r="BH1030" s="527"/>
      <c r="BI1030" s="528"/>
    </row>
    <row r="1031" spans="1:61" ht="11.4" customHeight="1" x14ac:dyDescent="0.3">
      <c r="A1031" s="538" t="s">
        <v>5565</v>
      </c>
      <c r="B1031" s="538"/>
      <c r="C1031" s="538"/>
      <c r="D1031" s="538"/>
      <c r="E1031" s="538"/>
      <c r="F1031" s="538"/>
      <c r="G1031" s="538"/>
      <c r="H1031" s="538"/>
      <c r="I1031" s="538"/>
      <c r="J1031" s="538"/>
      <c r="K1031" s="538"/>
      <c r="L1031" s="538"/>
      <c r="M1031" s="538"/>
      <c r="N1031" s="538"/>
      <c r="O1031" s="538"/>
      <c r="P1031" s="538"/>
      <c r="Q1031" s="538"/>
      <c r="R1031" s="538"/>
      <c r="S1031" s="538"/>
      <c r="T1031" s="538"/>
      <c r="U1031" s="538"/>
      <c r="V1031" s="538"/>
      <c r="W1031" s="538"/>
      <c r="X1031" s="538"/>
      <c r="Y1031" s="626">
        <f>SUM(AB1029:AD1030)</f>
        <v>2.2000000000000002</v>
      </c>
      <c r="Z1031" s="627"/>
      <c r="AA1031" s="627"/>
      <c r="AB1031" s="627"/>
      <c r="AC1031" s="627"/>
      <c r="AD1031" s="628"/>
      <c r="AF1031" s="538" t="s">
        <v>5565</v>
      </c>
      <c r="AG1031" s="538"/>
      <c r="AH1031" s="538"/>
      <c r="AI1031" s="538"/>
      <c r="AJ1031" s="538"/>
      <c r="AK1031" s="538"/>
      <c r="AL1031" s="538"/>
      <c r="AM1031" s="538"/>
      <c r="AN1031" s="538"/>
      <c r="AO1031" s="538"/>
      <c r="AP1031" s="538"/>
      <c r="AQ1031" s="538"/>
      <c r="AR1031" s="538"/>
      <c r="AS1031" s="538"/>
      <c r="AT1031" s="538"/>
      <c r="AU1031" s="538"/>
      <c r="AV1031" s="538"/>
      <c r="AW1031" s="538"/>
      <c r="AX1031" s="538"/>
      <c r="AY1031" s="538"/>
      <c r="AZ1031" s="538"/>
      <c r="BA1031" s="538"/>
      <c r="BB1031" s="538"/>
      <c r="BC1031" s="538"/>
      <c r="BD1031" s="535">
        <f>SUM(BG1029:BI1030)</f>
        <v>2.6707199999999998</v>
      </c>
      <c r="BE1031" s="536"/>
      <c r="BF1031" s="536"/>
      <c r="BG1031" s="536"/>
      <c r="BH1031" s="536"/>
      <c r="BI1031" s="537"/>
    </row>
    <row r="1032" spans="1:61" ht="10.8" customHeight="1" x14ac:dyDescent="0.3">
      <c r="A1032" s="365"/>
      <c r="B1032" s="365"/>
      <c r="C1032" s="365"/>
      <c r="D1032" s="365"/>
      <c r="E1032" s="365"/>
      <c r="F1032" s="365"/>
      <c r="G1032" s="365"/>
      <c r="H1032" s="365"/>
      <c r="I1032" s="365"/>
      <c r="J1032" s="365"/>
      <c r="K1032" s="365"/>
      <c r="L1032" s="365"/>
      <c r="M1032" s="365"/>
      <c r="N1032" s="365"/>
      <c r="O1032" s="365"/>
      <c r="P1032" s="365"/>
      <c r="Q1032" s="365"/>
      <c r="R1032" s="365"/>
      <c r="S1032" s="365"/>
      <c r="T1032" s="365"/>
      <c r="U1032" s="365"/>
      <c r="V1032" s="365"/>
      <c r="W1032" s="365"/>
      <c r="X1032" s="365"/>
      <c r="Y1032" s="365"/>
      <c r="Z1032" s="365"/>
      <c r="AA1032" s="365"/>
      <c r="AB1032" s="365"/>
      <c r="AC1032" s="365"/>
      <c r="AD1032" s="365"/>
      <c r="AF1032" s="365"/>
      <c r="AG1032" s="365"/>
      <c r="AH1032" s="365"/>
      <c r="AI1032" s="365"/>
      <c r="AJ1032" s="365"/>
      <c r="AK1032" s="365"/>
      <c r="AL1032" s="365"/>
      <c r="AM1032" s="365"/>
      <c r="AN1032" s="365"/>
      <c r="AO1032" s="365"/>
      <c r="AP1032" s="365"/>
      <c r="AQ1032" s="365"/>
      <c r="AR1032" s="365"/>
      <c r="AS1032" s="365"/>
      <c r="AT1032" s="365"/>
      <c r="AU1032" s="365"/>
      <c r="AV1032" s="365"/>
      <c r="AW1032" s="365"/>
      <c r="AX1032" s="365"/>
      <c r="AY1032" s="365"/>
      <c r="AZ1032" s="365"/>
      <c r="BA1032" s="365"/>
      <c r="BB1032" s="365"/>
      <c r="BC1032" s="365"/>
      <c r="BD1032" s="365"/>
      <c r="BE1032" s="365"/>
      <c r="BF1032" s="365"/>
      <c r="BG1032" s="365"/>
      <c r="BH1032" s="365"/>
      <c r="BI1032" s="365"/>
    </row>
    <row r="1033" spans="1:61" ht="11.4" customHeight="1" x14ac:dyDescent="0.3">
      <c r="A1033" s="551" t="s">
        <v>5548</v>
      </c>
      <c r="B1033" s="552"/>
      <c r="C1033" s="552"/>
      <c r="D1033" s="552"/>
      <c r="E1033" s="552"/>
      <c r="F1033" s="552"/>
      <c r="G1033" s="553"/>
      <c r="H1033" s="551" t="s">
        <v>5549</v>
      </c>
      <c r="I1033" s="552"/>
      <c r="J1033" s="552"/>
      <c r="K1033" s="552"/>
      <c r="L1033" s="552"/>
      <c r="M1033" s="552"/>
      <c r="N1033" s="552"/>
      <c r="O1033" s="553"/>
      <c r="P1033" s="646" t="s">
        <v>167</v>
      </c>
      <c r="Q1033" s="647"/>
      <c r="R1033" s="647"/>
      <c r="S1033" s="648"/>
      <c r="T1033" s="545" t="s">
        <v>5550</v>
      </c>
      <c r="U1033" s="546"/>
      <c r="V1033" s="546"/>
      <c r="W1033" s="547"/>
      <c r="X1033" s="545" t="s">
        <v>5551</v>
      </c>
      <c r="Y1033" s="546"/>
      <c r="Z1033" s="546"/>
      <c r="AA1033" s="546"/>
      <c r="AB1033" s="547"/>
      <c r="AC1033" s="545" t="s">
        <v>5552</v>
      </c>
      <c r="AD1033" s="547"/>
      <c r="AF1033" s="551" t="s">
        <v>5548</v>
      </c>
      <c r="AG1033" s="552"/>
      <c r="AH1033" s="552"/>
      <c r="AI1033" s="552"/>
      <c r="AJ1033" s="552"/>
      <c r="AK1033" s="552"/>
      <c r="AL1033" s="553"/>
      <c r="AM1033" s="551" t="s">
        <v>5549</v>
      </c>
      <c r="AN1033" s="552"/>
      <c r="AO1033" s="552"/>
      <c r="AP1033" s="552"/>
      <c r="AQ1033" s="552"/>
      <c r="AR1033" s="552"/>
      <c r="AS1033" s="552"/>
      <c r="AT1033" s="553"/>
      <c r="AU1033" s="554" t="s">
        <v>167</v>
      </c>
      <c r="AV1033" s="563"/>
      <c r="AW1033" s="563"/>
      <c r="AX1033" s="555"/>
      <c r="AY1033" s="539" t="s">
        <v>5550</v>
      </c>
      <c r="AZ1033" s="540"/>
      <c r="BA1033" s="540"/>
      <c r="BB1033" s="541"/>
      <c r="BC1033" s="539" t="s">
        <v>5551</v>
      </c>
      <c r="BD1033" s="540"/>
      <c r="BE1033" s="540"/>
      <c r="BF1033" s="540"/>
      <c r="BG1033" s="541"/>
      <c r="BH1033" s="539" t="s">
        <v>5552</v>
      </c>
      <c r="BI1033" s="541"/>
    </row>
    <row r="1034" spans="1:61" ht="34.5" customHeight="1" x14ac:dyDescent="0.3">
      <c r="A1034" s="521" t="s">
        <v>5681</v>
      </c>
      <c r="B1034" s="522"/>
      <c r="C1034" s="522"/>
      <c r="D1034" s="522"/>
      <c r="E1034" s="522"/>
      <c r="F1034" s="522"/>
      <c r="G1034" s="523"/>
      <c r="H1034" s="521" t="s">
        <v>5682</v>
      </c>
      <c r="I1034" s="522"/>
      <c r="J1034" s="522"/>
      <c r="K1034" s="522"/>
      <c r="L1034" s="522"/>
      <c r="M1034" s="522"/>
      <c r="N1034" s="522"/>
      <c r="O1034" s="523"/>
      <c r="P1034" s="649" t="s">
        <v>66</v>
      </c>
      <c r="Q1034" s="650"/>
      <c r="R1034" s="650"/>
      <c r="S1034" s="651"/>
      <c r="T1034" s="608">
        <f>ROUND(AY1034*(1-'COMP IMPLANTAÇÃO'!$AI$1),2)</f>
        <v>17.11</v>
      </c>
      <c r="U1034" s="609"/>
      <c r="V1034" s="609"/>
      <c r="W1034" s="610"/>
      <c r="X1034" s="611">
        <v>1.0210999999999999</v>
      </c>
      <c r="Y1034" s="612"/>
      <c r="Z1034" s="612"/>
      <c r="AA1034" s="612"/>
      <c r="AB1034" s="613"/>
      <c r="AC1034" s="655">
        <f t="shared" ref="AC1034:AC1035" si="216">TRUNC(T1034*X1034,2)</f>
        <v>17.47</v>
      </c>
      <c r="AD1034" s="656"/>
      <c r="AF1034" s="521" t="s">
        <v>5681</v>
      </c>
      <c r="AG1034" s="522"/>
      <c r="AH1034" s="522"/>
      <c r="AI1034" s="522"/>
      <c r="AJ1034" s="522"/>
      <c r="AK1034" s="522"/>
      <c r="AL1034" s="523"/>
      <c r="AM1034" s="521" t="s">
        <v>5682</v>
      </c>
      <c r="AN1034" s="522"/>
      <c r="AO1034" s="522"/>
      <c r="AP1034" s="522"/>
      <c r="AQ1034" s="522"/>
      <c r="AR1034" s="522"/>
      <c r="AS1034" s="522"/>
      <c r="AT1034" s="523"/>
      <c r="AU1034" s="524" t="s">
        <v>66</v>
      </c>
      <c r="AV1034" s="564"/>
      <c r="AW1034" s="564"/>
      <c r="AX1034" s="525"/>
      <c r="AY1034" s="526">
        <v>20.61</v>
      </c>
      <c r="AZ1034" s="527"/>
      <c r="BA1034" s="527"/>
      <c r="BB1034" s="528"/>
      <c r="BC1034" s="532">
        <v>1.0210999999999999</v>
      </c>
      <c r="BD1034" s="533"/>
      <c r="BE1034" s="533"/>
      <c r="BF1034" s="533"/>
      <c r="BG1034" s="534"/>
      <c r="BH1034" s="526">
        <f t="shared" ref="BH1034:BH1035" si="217">AY1034*BC1034</f>
        <v>21.044870999999997</v>
      </c>
      <c r="BI1034" s="528"/>
    </row>
    <row r="1035" spans="1:61" ht="57.45" customHeight="1" x14ac:dyDescent="0.3">
      <c r="A1035" s="521" t="s">
        <v>5683</v>
      </c>
      <c r="B1035" s="522"/>
      <c r="C1035" s="522"/>
      <c r="D1035" s="522"/>
      <c r="E1035" s="522"/>
      <c r="F1035" s="522"/>
      <c r="G1035" s="523"/>
      <c r="H1035" s="521" t="s">
        <v>5684</v>
      </c>
      <c r="I1035" s="522"/>
      <c r="J1035" s="522"/>
      <c r="K1035" s="522"/>
      <c r="L1035" s="522"/>
      <c r="M1035" s="522"/>
      <c r="N1035" s="522"/>
      <c r="O1035" s="523"/>
      <c r="P1035" s="649" t="s">
        <v>66</v>
      </c>
      <c r="Q1035" s="650"/>
      <c r="R1035" s="650"/>
      <c r="S1035" s="651"/>
      <c r="T1035" s="608">
        <f>ROUND(AY1035*(1-'COMP IMPLANTAÇÃO'!$AI$1),2)</f>
        <v>3.25</v>
      </c>
      <c r="U1035" s="609"/>
      <c r="V1035" s="609"/>
      <c r="W1035" s="610"/>
      <c r="X1035" s="611">
        <v>1.0210999999999999</v>
      </c>
      <c r="Y1035" s="612"/>
      <c r="Z1035" s="612"/>
      <c r="AA1035" s="612"/>
      <c r="AB1035" s="613"/>
      <c r="AC1035" s="655">
        <f t="shared" si="216"/>
        <v>3.31</v>
      </c>
      <c r="AD1035" s="656"/>
      <c r="AF1035" s="521" t="s">
        <v>5683</v>
      </c>
      <c r="AG1035" s="522"/>
      <c r="AH1035" s="522"/>
      <c r="AI1035" s="522"/>
      <c r="AJ1035" s="522"/>
      <c r="AK1035" s="522"/>
      <c r="AL1035" s="523"/>
      <c r="AM1035" s="521" t="s">
        <v>5684</v>
      </c>
      <c r="AN1035" s="522"/>
      <c r="AO1035" s="522"/>
      <c r="AP1035" s="522"/>
      <c r="AQ1035" s="522"/>
      <c r="AR1035" s="522"/>
      <c r="AS1035" s="522"/>
      <c r="AT1035" s="523"/>
      <c r="AU1035" s="524" t="s">
        <v>66</v>
      </c>
      <c r="AV1035" s="564"/>
      <c r="AW1035" s="564"/>
      <c r="AX1035" s="525"/>
      <c r="AY1035" s="535">
        <v>3.91</v>
      </c>
      <c r="AZ1035" s="536"/>
      <c r="BA1035" s="536"/>
      <c r="BB1035" s="537"/>
      <c r="BC1035" s="532">
        <v>1.0210999999999999</v>
      </c>
      <c r="BD1035" s="533"/>
      <c r="BE1035" s="533"/>
      <c r="BF1035" s="533"/>
      <c r="BG1035" s="534"/>
      <c r="BH1035" s="526">
        <f t="shared" si="217"/>
        <v>3.9925009999999999</v>
      </c>
      <c r="BI1035" s="528"/>
    </row>
    <row r="1036" spans="1:61" ht="11.4" customHeight="1" x14ac:dyDescent="0.3">
      <c r="A1036" s="538" t="s">
        <v>5553</v>
      </c>
      <c r="B1036" s="538"/>
      <c r="C1036" s="538"/>
      <c r="D1036" s="538"/>
      <c r="E1036" s="538"/>
      <c r="F1036" s="538"/>
      <c r="G1036" s="538"/>
      <c r="H1036" s="538"/>
      <c r="I1036" s="538"/>
      <c r="J1036" s="538"/>
      <c r="K1036" s="538"/>
      <c r="L1036" s="538"/>
      <c r="M1036" s="538"/>
      <c r="N1036" s="538"/>
      <c r="O1036" s="538"/>
      <c r="P1036" s="538"/>
      <c r="Q1036" s="538"/>
      <c r="R1036" s="538"/>
      <c r="S1036" s="538"/>
      <c r="T1036" s="538"/>
      <c r="U1036" s="538"/>
      <c r="V1036" s="538"/>
      <c r="W1036" s="538"/>
      <c r="X1036" s="538"/>
      <c r="Y1036" s="617">
        <f>SUM(AC1034:AD1035)-0.01</f>
        <v>20.769999999999996</v>
      </c>
      <c r="Z1036" s="618"/>
      <c r="AA1036" s="618"/>
      <c r="AB1036" s="618"/>
      <c r="AC1036" s="618"/>
      <c r="AD1036" s="619"/>
      <c r="AF1036" s="538" t="s">
        <v>5553</v>
      </c>
      <c r="AG1036" s="538"/>
      <c r="AH1036" s="538"/>
      <c r="AI1036" s="538"/>
      <c r="AJ1036" s="538"/>
      <c r="AK1036" s="538"/>
      <c r="AL1036" s="538"/>
      <c r="AM1036" s="538"/>
      <c r="AN1036" s="538"/>
      <c r="AO1036" s="538"/>
      <c r="AP1036" s="538"/>
      <c r="AQ1036" s="538"/>
      <c r="AR1036" s="538"/>
      <c r="AS1036" s="538"/>
      <c r="AT1036" s="538"/>
      <c r="AU1036" s="538"/>
      <c r="AV1036" s="538"/>
      <c r="AW1036" s="538"/>
      <c r="AX1036" s="538"/>
      <c r="AY1036" s="538"/>
      <c r="AZ1036" s="538"/>
      <c r="BA1036" s="538"/>
      <c r="BB1036" s="538"/>
      <c r="BC1036" s="538"/>
      <c r="BD1036" s="526">
        <f>SUM(BH1034:BI1035)</f>
        <v>25.037371999999998</v>
      </c>
      <c r="BE1036" s="527"/>
      <c r="BF1036" s="527"/>
      <c r="BG1036" s="527"/>
      <c r="BH1036" s="527"/>
      <c r="BI1036" s="528"/>
    </row>
    <row r="1037" spans="1:61" ht="10.8" customHeight="1" x14ac:dyDescent="0.3">
      <c r="A1037" s="365"/>
      <c r="B1037" s="365"/>
      <c r="C1037" s="365"/>
      <c r="D1037" s="365"/>
      <c r="E1037" s="365"/>
      <c r="F1037" s="365"/>
      <c r="G1037" s="365"/>
      <c r="H1037" s="365"/>
      <c r="I1037" s="365"/>
      <c r="J1037" s="365"/>
      <c r="K1037" s="365"/>
      <c r="L1037" s="365"/>
      <c r="M1037" s="365"/>
      <c r="N1037" s="365"/>
      <c r="O1037" s="365"/>
      <c r="P1037" s="365"/>
      <c r="Q1037" s="365"/>
      <c r="R1037" s="365"/>
      <c r="S1037" s="365"/>
      <c r="T1037" s="365"/>
      <c r="U1037" s="365"/>
      <c r="V1037" s="365"/>
      <c r="W1037" s="365"/>
      <c r="X1037" s="365"/>
      <c r="Y1037" s="365"/>
      <c r="Z1037" s="365"/>
      <c r="AA1037" s="365"/>
      <c r="AB1037" s="365"/>
      <c r="AC1037" s="365"/>
      <c r="AD1037" s="365"/>
      <c r="AF1037" s="365"/>
      <c r="AG1037" s="365"/>
      <c r="AH1037" s="365"/>
      <c r="AI1037" s="365"/>
      <c r="AJ1037" s="365"/>
      <c r="AK1037" s="365"/>
      <c r="AL1037" s="365"/>
      <c r="AM1037" s="365"/>
      <c r="AN1037" s="365"/>
      <c r="AO1037" s="365"/>
      <c r="AP1037" s="365"/>
      <c r="AQ1037" s="365"/>
      <c r="AR1037" s="365"/>
      <c r="AS1037" s="365"/>
      <c r="AT1037" s="365"/>
      <c r="AU1037" s="365"/>
      <c r="AV1037" s="365"/>
      <c r="AW1037" s="365"/>
      <c r="AX1037" s="365"/>
      <c r="AY1037" s="365"/>
      <c r="AZ1037" s="365"/>
      <c r="BA1037" s="365"/>
      <c r="BB1037" s="365"/>
      <c r="BC1037" s="365"/>
      <c r="BD1037" s="365"/>
      <c r="BE1037" s="365"/>
      <c r="BF1037" s="365"/>
      <c r="BG1037" s="365"/>
      <c r="BH1037" s="365"/>
      <c r="BI1037" s="365"/>
    </row>
    <row r="1038" spans="1:61" ht="11.4" customHeight="1" x14ac:dyDescent="0.3">
      <c r="A1038" s="539" t="s">
        <v>5554</v>
      </c>
      <c r="B1038" s="540"/>
      <c r="C1038" s="540"/>
      <c r="D1038" s="540"/>
      <c r="E1038" s="540"/>
      <c r="F1038" s="540"/>
      <c r="G1038" s="540"/>
      <c r="H1038" s="540"/>
      <c r="I1038" s="540"/>
      <c r="J1038" s="540"/>
      <c r="K1038" s="540"/>
      <c r="L1038" s="540"/>
      <c r="M1038" s="540"/>
      <c r="N1038" s="540"/>
      <c r="O1038" s="540"/>
      <c r="P1038" s="540"/>
      <c r="Q1038" s="540"/>
      <c r="R1038" s="540"/>
      <c r="S1038" s="540"/>
      <c r="T1038" s="540"/>
      <c r="U1038" s="540"/>
      <c r="V1038" s="540"/>
      <c r="W1038" s="540"/>
      <c r="X1038" s="541"/>
      <c r="Y1038" s="632">
        <f>Y1036+Y1031</f>
        <v>22.969999999999995</v>
      </c>
      <c r="Z1038" s="633"/>
      <c r="AA1038" s="633"/>
      <c r="AB1038" s="633"/>
      <c r="AC1038" s="633"/>
      <c r="AD1038" s="634"/>
      <c r="AF1038" s="539" t="s">
        <v>5554</v>
      </c>
      <c r="AG1038" s="540"/>
      <c r="AH1038" s="540"/>
      <c r="AI1038" s="540"/>
      <c r="AJ1038" s="540"/>
      <c r="AK1038" s="540"/>
      <c r="AL1038" s="540"/>
      <c r="AM1038" s="540"/>
      <c r="AN1038" s="540"/>
      <c r="AO1038" s="540"/>
      <c r="AP1038" s="540"/>
      <c r="AQ1038" s="540"/>
      <c r="AR1038" s="540"/>
      <c r="AS1038" s="540"/>
      <c r="AT1038" s="540"/>
      <c r="AU1038" s="540"/>
      <c r="AV1038" s="540"/>
      <c r="AW1038" s="540"/>
      <c r="AX1038" s="540"/>
      <c r="AY1038" s="540"/>
      <c r="AZ1038" s="540"/>
      <c r="BA1038" s="540"/>
      <c r="BB1038" s="540"/>
      <c r="BC1038" s="541"/>
      <c r="BD1038" s="582">
        <f>BD1036+BD1031</f>
        <v>27.708091999999997</v>
      </c>
      <c r="BE1038" s="583"/>
      <c r="BF1038" s="583"/>
      <c r="BG1038" s="583"/>
      <c r="BH1038" s="583"/>
      <c r="BI1038" s="584"/>
    </row>
    <row r="1039" spans="1:61" ht="11.4" customHeight="1" x14ac:dyDescent="0.3">
      <c r="A1039" s="539" t="s">
        <v>8256</v>
      </c>
      <c r="B1039" s="540"/>
      <c r="C1039" s="540"/>
      <c r="D1039" s="540"/>
      <c r="E1039" s="540"/>
      <c r="F1039" s="540"/>
      <c r="G1039" s="540"/>
      <c r="H1039" s="540"/>
      <c r="I1039" s="540"/>
      <c r="J1039" s="540"/>
      <c r="K1039" s="540"/>
      <c r="L1039" s="540"/>
      <c r="M1039" s="540"/>
      <c r="N1039" s="540"/>
      <c r="O1039" s="540"/>
      <c r="P1039" s="540"/>
      <c r="Q1039" s="540"/>
      <c r="R1039" s="540"/>
      <c r="S1039" s="540"/>
      <c r="T1039" s="540"/>
      <c r="U1039" s="540"/>
      <c r="V1039" s="540"/>
      <c r="W1039" s="540"/>
      <c r="X1039" s="303">
        <v>0.25069999999999998</v>
      </c>
      <c r="Y1039" s="548">
        <f>TRUNC(Y1038*X1039,2)</f>
        <v>5.75</v>
      </c>
      <c r="Z1039" s="549"/>
      <c r="AA1039" s="549"/>
      <c r="AB1039" s="549"/>
      <c r="AC1039" s="549"/>
      <c r="AD1039" s="550"/>
      <c r="AF1039" s="539" t="s">
        <v>8256</v>
      </c>
      <c r="AG1039" s="540"/>
      <c r="AH1039" s="540"/>
      <c r="AI1039" s="540"/>
      <c r="AJ1039" s="540"/>
      <c r="AK1039" s="540"/>
      <c r="AL1039" s="540"/>
      <c r="AM1039" s="540"/>
      <c r="AN1039" s="540"/>
      <c r="AO1039" s="540"/>
      <c r="AP1039" s="540"/>
      <c r="AQ1039" s="540"/>
      <c r="AR1039" s="540"/>
      <c r="AS1039" s="540"/>
      <c r="AT1039" s="540"/>
      <c r="AU1039" s="540"/>
      <c r="AV1039" s="540"/>
      <c r="AW1039" s="540"/>
      <c r="AX1039" s="540"/>
      <c r="AY1039" s="540"/>
      <c r="AZ1039" s="540"/>
      <c r="BA1039" s="540"/>
      <c r="BB1039" s="540"/>
      <c r="BC1039" s="275">
        <v>0.25069999999999998</v>
      </c>
      <c r="BD1039" s="590">
        <f>BD1038*BC1039</f>
        <v>6.9464186643999986</v>
      </c>
      <c r="BE1039" s="591"/>
      <c r="BF1039" s="591"/>
      <c r="BG1039" s="591"/>
      <c r="BH1039" s="591"/>
      <c r="BI1039" s="592"/>
    </row>
    <row r="1040" spans="1:61" ht="11.4" customHeight="1" x14ac:dyDescent="0.3">
      <c r="A1040" s="539" t="s">
        <v>5555</v>
      </c>
      <c r="B1040" s="540"/>
      <c r="C1040" s="540"/>
      <c r="D1040" s="540"/>
      <c r="E1040" s="540"/>
      <c r="F1040" s="540"/>
      <c r="G1040" s="540"/>
      <c r="H1040" s="540"/>
      <c r="I1040" s="540"/>
      <c r="J1040" s="540"/>
      <c r="K1040" s="540"/>
      <c r="L1040" s="540"/>
      <c r="M1040" s="540"/>
      <c r="N1040" s="540"/>
      <c r="O1040" s="540"/>
      <c r="P1040" s="540"/>
      <c r="Q1040" s="540"/>
      <c r="R1040" s="540"/>
      <c r="S1040" s="540"/>
      <c r="T1040" s="540"/>
      <c r="U1040" s="540"/>
      <c r="V1040" s="540"/>
      <c r="W1040" s="540"/>
      <c r="X1040" s="541"/>
      <c r="Y1040" s="632">
        <f>Y1039+Y1038</f>
        <v>28.719999999999995</v>
      </c>
      <c r="Z1040" s="633"/>
      <c r="AA1040" s="633"/>
      <c r="AB1040" s="633"/>
      <c r="AC1040" s="633"/>
      <c r="AD1040" s="634"/>
      <c r="AF1040" s="539" t="s">
        <v>5555</v>
      </c>
      <c r="AG1040" s="540"/>
      <c r="AH1040" s="540"/>
      <c r="AI1040" s="540"/>
      <c r="AJ1040" s="540"/>
      <c r="AK1040" s="540"/>
      <c r="AL1040" s="540"/>
      <c r="AM1040" s="540"/>
      <c r="AN1040" s="540"/>
      <c r="AO1040" s="540"/>
      <c r="AP1040" s="540"/>
      <c r="AQ1040" s="540"/>
      <c r="AR1040" s="540"/>
      <c r="AS1040" s="540"/>
      <c r="AT1040" s="540"/>
      <c r="AU1040" s="540"/>
      <c r="AV1040" s="540"/>
      <c r="AW1040" s="540"/>
      <c r="AX1040" s="540"/>
      <c r="AY1040" s="540"/>
      <c r="AZ1040" s="540"/>
      <c r="BA1040" s="540"/>
      <c r="BB1040" s="540"/>
      <c r="BC1040" s="541"/>
      <c r="BD1040" s="582">
        <f>BD1039+BD1038</f>
        <v>34.654510664399993</v>
      </c>
      <c r="BE1040" s="583"/>
      <c r="BF1040" s="583"/>
      <c r="BG1040" s="583"/>
      <c r="BH1040" s="583"/>
      <c r="BI1040" s="584"/>
    </row>
    <row r="1041" spans="1:61" ht="10.8" customHeight="1" x14ac:dyDescent="0.3">
      <c r="A1041" s="365"/>
      <c r="B1041" s="365"/>
      <c r="C1041" s="365"/>
      <c r="D1041" s="365"/>
      <c r="E1041" s="365"/>
      <c r="F1041" s="365"/>
      <c r="G1041" s="365"/>
      <c r="H1041" s="365"/>
      <c r="I1041" s="365"/>
      <c r="J1041" s="365"/>
      <c r="K1041" s="365"/>
      <c r="L1041" s="365"/>
      <c r="M1041" s="365"/>
      <c r="N1041" s="365"/>
      <c r="O1041" s="365"/>
      <c r="P1041" s="365"/>
      <c r="Q1041" s="365"/>
      <c r="R1041" s="365"/>
      <c r="S1041" s="365"/>
      <c r="T1041" s="365"/>
      <c r="U1041" s="365"/>
      <c r="V1041" s="365"/>
      <c r="W1041" s="365"/>
      <c r="X1041" s="365"/>
      <c r="Y1041" s="365"/>
      <c r="Z1041" s="365"/>
      <c r="AA1041" s="365"/>
      <c r="AB1041" s="365"/>
      <c r="AC1041" s="365"/>
      <c r="AD1041" s="365"/>
      <c r="AF1041" s="365"/>
      <c r="AG1041" s="365"/>
      <c r="AH1041" s="365"/>
      <c r="AI1041" s="365"/>
      <c r="AJ1041" s="365"/>
      <c r="AK1041" s="365"/>
      <c r="AL1041" s="365"/>
      <c r="AM1041" s="365"/>
      <c r="AN1041" s="365"/>
      <c r="AO1041" s="365"/>
      <c r="AP1041" s="365"/>
      <c r="AQ1041" s="365"/>
      <c r="AR1041" s="365"/>
      <c r="AS1041" s="365"/>
      <c r="AT1041" s="365"/>
      <c r="AU1041" s="365"/>
      <c r="AV1041" s="365"/>
      <c r="AW1041" s="365"/>
      <c r="AX1041" s="365"/>
      <c r="AY1041" s="365"/>
      <c r="AZ1041" s="365"/>
      <c r="BA1041" s="365"/>
      <c r="BB1041" s="365"/>
      <c r="BC1041" s="365"/>
      <c r="BD1041" s="365"/>
      <c r="BE1041" s="365"/>
      <c r="BF1041" s="365"/>
      <c r="BG1041" s="365"/>
      <c r="BH1041" s="365"/>
      <c r="BI1041" s="365"/>
    </row>
    <row r="1042" spans="1:61" ht="13.35" customHeight="1" x14ac:dyDescent="0.3">
      <c r="A1042" s="520" t="s">
        <v>5556</v>
      </c>
      <c r="B1042" s="520"/>
      <c r="C1042" s="520"/>
      <c r="D1042" s="520"/>
      <c r="E1042" s="520"/>
      <c r="F1042" s="520" t="s">
        <v>7110</v>
      </c>
      <c r="G1042" s="520"/>
      <c r="H1042" s="520"/>
      <c r="I1042" s="520"/>
      <c r="J1042" s="520"/>
      <c r="K1042" s="520"/>
      <c r="L1042" s="520"/>
      <c r="M1042" s="520"/>
      <c r="N1042" s="520"/>
      <c r="O1042" s="520"/>
      <c r="P1042" s="520"/>
      <c r="Q1042" s="520"/>
      <c r="R1042" s="520"/>
      <c r="S1042" s="520"/>
      <c r="T1042" s="520"/>
      <c r="U1042" s="520"/>
      <c r="V1042" s="520"/>
      <c r="W1042" s="520"/>
      <c r="X1042" s="520"/>
      <c r="Y1042" s="520"/>
      <c r="Z1042" s="520"/>
      <c r="AA1042" s="520"/>
      <c r="AB1042" s="520"/>
      <c r="AC1042" s="520"/>
      <c r="AD1042" s="520"/>
      <c r="AF1042" s="520" t="s">
        <v>5556</v>
      </c>
      <c r="AG1042" s="520"/>
      <c r="AH1042" s="520"/>
      <c r="AI1042" s="520"/>
      <c r="AJ1042" s="520"/>
      <c r="AK1042" s="520" t="s">
        <v>7110</v>
      </c>
      <c r="AL1042" s="520"/>
      <c r="AM1042" s="520"/>
      <c r="AN1042" s="520"/>
      <c r="AO1042" s="520"/>
      <c r="AP1042" s="520"/>
      <c r="AQ1042" s="520"/>
      <c r="AR1042" s="520"/>
      <c r="AS1042" s="520"/>
      <c r="AT1042" s="520"/>
      <c r="AU1042" s="520"/>
      <c r="AV1042" s="520"/>
      <c r="AW1042" s="520"/>
      <c r="AX1042" s="520"/>
      <c r="AY1042" s="520"/>
      <c r="AZ1042" s="520"/>
      <c r="BA1042" s="520"/>
      <c r="BB1042" s="520"/>
      <c r="BC1042" s="520"/>
      <c r="BD1042" s="520"/>
      <c r="BE1042" s="520"/>
      <c r="BF1042" s="520"/>
      <c r="BG1042" s="520"/>
      <c r="BH1042" s="520"/>
      <c r="BI1042" s="520"/>
    </row>
    <row r="1043" spans="1:61" ht="10.8" customHeight="1" x14ac:dyDescent="0.3">
      <c r="A1043" s="365"/>
      <c r="B1043" s="365"/>
      <c r="C1043" s="365"/>
      <c r="D1043" s="365"/>
      <c r="E1043" s="365"/>
      <c r="F1043" s="365"/>
      <c r="G1043" s="365"/>
      <c r="H1043" s="365"/>
      <c r="I1043" s="365"/>
      <c r="J1043" s="365"/>
      <c r="K1043" s="365"/>
      <c r="L1043" s="365"/>
      <c r="M1043" s="365"/>
      <c r="N1043" s="365"/>
      <c r="O1043" s="365"/>
      <c r="P1043" s="365"/>
      <c r="Q1043" s="365"/>
      <c r="R1043" s="365"/>
      <c r="S1043" s="365"/>
      <c r="T1043" s="365"/>
      <c r="U1043" s="365"/>
      <c r="V1043" s="365"/>
      <c r="W1043" s="365"/>
      <c r="X1043" s="365"/>
      <c r="Y1043" s="365"/>
      <c r="Z1043" s="365"/>
      <c r="AA1043" s="365"/>
      <c r="AB1043" s="365"/>
      <c r="AC1043" s="365"/>
      <c r="AD1043" s="365"/>
      <c r="AF1043" s="365"/>
      <c r="AG1043" s="365"/>
      <c r="AH1043" s="365"/>
      <c r="AI1043" s="365"/>
      <c r="AJ1043" s="365"/>
      <c r="AK1043" s="365"/>
      <c r="AL1043" s="365"/>
      <c r="AM1043" s="365"/>
      <c r="AN1043" s="365"/>
      <c r="AO1043" s="365"/>
      <c r="AP1043" s="365"/>
      <c r="AQ1043" s="365"/>
      <c r="AR1043" s="365"/>
      <c r="AS1043" s="365"/>
      <c r="AT1043" s="365"/>
      <c r="AU1043" s="365"/>
      <c r="AV1043" s="365"/>
      <c r="AW1043" s="365"/>
      <c r="AX1043" s="365"/>
      <c r="AY1043" s="365"/>
      <c r="AZ1043" s="365"/>
      <c r="BA1043" s="365"/>
      <c r="BB1043" s="365"/>
      <c r="BC1043" s="365"/>
      <c r="BD1043" s="365"/>
      <c r="BE1043" s="365"/>
      <c r="BF1043" s="365"/>
      <c r="BG1043" s="365"/>
      <c r="BH1043" s="365"/>
      <c r="BI1043" s="365"/>
    </row>
    <row r="1044" spans="1:61" ht="22.95" customHeight="1" x14ac:dyDescent="0.3">
      <c r="A1044" s="365" t="s">
        <v>7111</v>
      </c>
      <c r="B1044" s="365"/>
      <c r="C1044" s="365"/>
      <c r="D1044" s="365"/>
      <c r="E1044" s="365"/>
      <c r="F1044" s="365"/>
      <c r="G1044" s="365"/>
      <c r="H1044" s="365"/>
      <c r="I1044" s="365"/>
      <c r="J1044" s="365"/>
      <c r="K1044" s="365"/>
      <c r="L1044" s="365"/>
      <c r="M1044" s="365"/>
      <c r="N1044" s="365"/>
      <c r="O1044" s="365"/>
      <c r="P1044" s="365"/>
      <c r="Q1044" s="365"/>
      <c r="R1044" s="365"/>
      <c r="S1044" s="365"/>
      <c r="T1044" s="365"/>
      <c r="U1044" s="365"/>
      <c r="V1044" s="365"/>
      <c r="W1044" s="365"/>
      <c r="X1044" s="365"/>
      <c r="Y1044" s="637" t="s">
        <v>5566</v>
      </c>
      <c r="Z1044" s="637"/>
      <c r="AA1044" s="637"/>
      <c r="AB1044" s="637"/>
      <c r="AC1044" s="637"/>
      <c r="AD1044" s="637"/>
      <c r="AF1044" s="365" t="s">
        <v>7111</v>
      </c>
      <c r="AG1044" s="365"/>
      <c r="AH1044" s="365"/>
      <c r="AI1044" s="365"/>
      <c r="AJ1044" s="365"/>
      <c r="AK1044" s="365"/>
      <c r="AL1044" s="365"/>
      <c r="AM1044" s="365"/>
      <c r="AN1044" s="365"/>
      <c r="AO1044" s="365"/>
      <c r="AP1044" s="365"/>
      <c r="AQ1044" s="365"/>
      <c r="AR1044" s="365"/>
      <c r="AS1044" s="365"/>
      <c r="AT1044" s="365"/>
      <c r="AU1044" s="365"/>
      <c r="AV1044" s="365"/>
      <c r="AW1044" s="365"/>
      <c r="AX1044" s="365"/>
      <c r="AY1044" s="365"/>
      <c r="AZ1044" s="365"/>
      <c r="BA1044" s="365"/>
      <c r="BB1044" s="365"/>
      <c r="BC1044" s="365"/>
      <c r="BD1044" s="365" t="s">
        <v>5566</v>
      </c>
      <c r="BE1044" s="365"/>
      <c r="BF1044" s="365"/>
      <c r="BG1044" s="365"/>
      <c r="BH1044" s="365"/>
      <c r="BI1044" s="365"/>
    </row>
    <row r="1045" spans="1:61" ht="10.8" customHeight="1" x14ac:dyDescent="0.3">
      <c r="A1045" s="365"/>
      <c r="B1045" s="365"/>
      <c r="C1045" s="365"/>
      <c r="D1045" s="365"/>
      <c r="E1045" s="365"/>
      <c r="F1045" s="365"/>
      <c r="G1045" s="365"/>
      <c r="H1045" s="365"/>
      <c r="I1045" s="365"/>
      <c r="J1045" s="365"/>
      <c r="K1045" s="365"/>
      <c r="L1045" s="365"/>
      <c r="M1045" s="365"/>
      <c r="N1045" s="365"/>
      <c r="O1045" s="365"/>
      <c r="P1045" s="365"/>
      <c r="Q1045" s="365"/>
      <c r="R1045" s="365"/>
      <c r="S1045" s="365"/>
      <c r="T1045" s="365"/>
      <c r="U1045" s="365"/>
      <c r="V1045" s="365"/>
      <c r="W1045" s="365"/>
      <c r="X1045" s="365"/>
      <c r="Y1045" s="365"/>
      <c r="Z1045" s="365"/>
      <c r="AA1045" s="365"/>
      <c r="AB1045" s="365"/>
      <c r="AC1045" s="365"/>
      <c r="AD1045" s="365"/>
      <c r="AF1045" s="365"/>
      <c r="AG1045" s="365"/>
      <c r="AH1045" s="365"/>
      <c r="AI1045" s="365"/>
      <c r="AJ1045" s="365"/>
      <c r="AK1045" s="365"/>
      <c r="AL1045" s="365"/>
      <c r="AM1045" s="365"/>
      <c r="AN1045" s="365"/>
      <c r="AO1045" s="365"/>
      <c r="AP1045" s="365"/>
      <c r="AQ1045" s="365"/>
      <c r="AR1045" s="365"/>
      <c r="AS1045" s="365"/>
      <c r="AT1045" s="365"/>
      <c r="AU1045" s="365"/>
      <c r="AV1045" s="365"/>
      <c r="AW1045" s="365"/>
      <c r="AX1045" s="365"/>
      <c r="AY1045" s="365"/>
      <c r="AZ1045" s="365"/>
      <c r="BA1045" s="365"/>
      <c r="BB1045" s="365"/>
      <c r="BC1045" s="365"/>
      <c r="BD1045" s="365"/>
      <c r="BE1045" s="365"/>
      <c r="BF1045" s="365"/>
      <c r="BG1045" s="365"/>
      <c r="BH1045" s="365"/>
      <c r="BI1045" s="365"/>
    </row>
    <row r="1046" spans="1:61" ht="11.4" customHeight="1" x14ac:dyDescent="0.3">
      <c r="A1046" s="551" t="s">
        <v>5548</v>
      </c>
      <c r="B1046" s="552"/>
      <c r="C1046" s="552"/>
      <c r="D1046" s="552"/>
      <c r="E1046" s="552"/>
      <c r="F1046" s="552"/>
      <c r="G1046" s="553"/>
      <c r="H1046" s="551" t="s">
        <v>5557</v>
      </c>
      <c r="I1046" s="552"/>
      <c r="J1046" s="552"/>
      <c r="K1046" s="552"/>
      <c r="L1046" s="553"/>
      <c r="M1046" s="545" t="s">
        <v>5558</v>
      </c>
      <c r="N1046" s="547"/>
      <c r="O1046" s="545" t="s">
        <v>5559</v>
      </c>
      <c r="P1046" s="546"/>
      <c r="Q1046" s="546"/>
      <c r="R1046" s="547"/>
      <c r="S1046" s="545" t="s">
        <v>5560</v>
      </c>
      <c r="T1046" s="546"/>
      <c r="U1046" s="546"/>
      <c r="V1046" s="547"/>
      <c r="W1046" s="545" t="s">
        <v>5551</v>
      </c>
      <c r="X1046" s="546"/>
      <c r="Y1046" s="546"/>
      <c r="Z1046" s="546"/>
      <c r="AA1046" s="547"/>
      <c r="AB1046" s="545" t="s">
        <v>5561</v>
      </c>
      <c r="AC1046" s="546"/>
      <c r="AD1046" s="547"/>
      <c r="AF1046" s="551" t="s">
        <v>5548</v>
      </c>
      <c r="AG1046" s="552"/>
      <c r="AH1046" s="552"/>
      <c r="AI1046" s="552"/>
      <c r="AJ1046" s="552"/>
      <c r="AK1046" s="552"/>
      <c r="AL1046" s="553"/>
      <c r="AM1046" s="551" t="s">
        <v>5557</v>
      </c>
      <c r="AN1046" s="552"/>
      <c r="AO1046" s="552"/>
      <c r="AP1046" s="552"/>
      <c r="AQ1046" s="553"/>
      <c r="AR1046" s="539" t="s">
        <v>5558</v>
      </c>
      <c r="AS1046" s="541"/>
      <c r="AT1046" s="539" t="s">
        <v>5559</v>
      </c>
      <c r="AU1046" s="540"/>
      <c r="AV1046" s="540"/>
      <c r="AW1046" s="541"/>
      <c r="AX1046" s="539" t="s">
        <v>5560</v>
      </c>
      <c r="AY1046" s="540"/>
      <c r="AZ1046" s="540"/>
      <c r="BA1046" s="541"/>
      <c r="BB1046" s="539" t="s">
        <v>5551</v>
      </c>
      <c r="BC1046" s="540"/>
      <c r="BD1046" s="540"/>
      <c r="BE1046" s="540"/>
      <c r="BF1046" s="541"/>
      <c r="BG1046" s="539" t="s">
        <v>5561</v>
      </c>
      <c r="BH1046" s="540"/>
      <c r="BI1046" s="541"/>
    </row>
    <row r="1047" spans="1:61" ht="11.4" customHeight="1" x14ac:dyDescent="0.3">
      <c r="A1047" s="521" t="s">
        <v>5579</v>
      </c>
      <c r="B1047" s="522"/>
      <c r="C1047" s="522"/>
      <c r="D1047" s="522"/>
      <c r="E1047" s="522"/>
      <c r="F1047" s="522"/>
      <c r="G1047" s="523"/>
      <c r="H1047" s="521" t="s">
        <v>5580</v>
      </c>
      <c r="I1047" s="522"/>
      <c r="J1047" s="522"/>
      <c r="K1047" s="522"/>
      <c r="L1047" s="523"/>
      <c r="M1047" s="673">
        <f>ROUND(AR1047*(1-'COMP IMPLANTAÇÃO'!$AI$1),2)</f>
        <v>6.79</v>
      </c>
      <c r="N1047" s="674"/>
      <c r="O1047" s="673">
        <f t="shared" ref="O1047:O1048" si="218">TRUNC(M1047*(1+(S1047/100)),2)</f>
        <v>18.45</v>
      </c>
      <c r="P1047" s="675"/>
      <c r="Q1047" s="675"/>
      <c r="R1047" s="674"/>
      <c r="S1047" s="620">
        <v>171.78</v>
      </c>
      <c r="T1047" s="621"/>
      <c r="U1047" s="621"/>
      <c r="V1047" s="622"/>
      <c r="W1047" s="611">
        <v>5.7000000000000002E-2</v>
      </c>
      <c r="X1047" s="612"/>
      <c r="Y1047" s="612"/>
      <c r="Z1047" s="612"/>
      <c r="AA1047" s="613"/>
      <c r="AB1047" s="623">
        <f t="shared" ref="AB1047:AB1048" si="219">TRUNC(O1047*W1047,2)</f>
        <v>1.05</v>
      </c>
      <c r="AC1047" s="624"/>
      <c r="AD1047" s="625"/>
      <c r="AF1047" s="521" t="s">
        <v>5579</v>
      </c>
      <c r="AG1047" s="522"/>
      <c r="AH1047" s="522"/>
      <c r="AI1047" s="522"/>
      <c r="AJ1047" s="522"/>
      <c r="AK1047" s="522"/>
      <c r="AL1047" s="523"/>
      <c r="AM1047" s="521" t="s">
        <v>5580</v>
      </c>
      <c r="AN1047" s="522"/>
      <c r="AO1047" s="522"/>
      <c r="AP1047" s="522"/>
      <c r="AQ1047" s="523"/>
      <c r="AR1047" s="535">
        <v>8.18</v>
      </c>
      <c r="AS1047" s="537"/>
      <c r="AT1047" s="526">
        <v>22.23</v>
      </c>
      <c r="AU1047" s="527"/>
      <c r="AV1047" s="527"/>
      <c r="AW1047" s="528"/>
      <c r="AX1047" s="529">
        <v>171.78</v>
      </c>
      <c r="AY1047" s="530"/>
      <c r="AZ1047" s="530"/>
      <c r="BA1047" s="531"/>
      <c r="BB1047" s="532">
        <v>5.7000000000000002E-2</v>
      </c>
      <c r="BC1047" s="533"/>
      <c r="BD1047" s="533"/>
      <c r="BE1047" s="533"/>
      <c r="BF1047" s="534"/>
      <c r="BG1047" s="526">
        <f t="shared" ref="BG1047:BG1048" si="220">AT1047*BB1047</f>
        <v>1.2671100000000002</v>
      </c>
      <c r="BH1047" s="527"/>
      <c r="BI1047" s="528"/>
    </row>
    <row r="1048" spans="1:61" ht="11.4" customHeight="1" x14ac:dyDescent="0.3">
      <c r="A1048" s="521" t="s">
        <v>5597</v>
      </c>
      <c r="B1048" s="522"/>
      <c r="C1048" s="522"/>
      <c r="D1048" s="522"/>
      <c r="E1048" s="522"/>
      <c r="F1048" s="522"/>
      <c r="G1048" s="523"/>
      <c r="H1048" s="521" t="s">
        <v>5598</v>
      </c>
      <c r="I1048" s="522"/>
      <c r="J1048" s="522"/>
      <c r="K1048" s="522"/>
      <c r="L1048" s="523"/>
      <c r="M1048" s="673">
        <f>ROUND(AR1048*(1-'COMP IMPLANTAÇÃO'!$AI$1),2)</f>
        <v>9.59</v>
      </c>
      <c r="N1048" s="674"/>
      <c r="O1048" s="673">
        <f t="shared" si="218"/>
        <v>24.16</v>
      </c>
      <c r="P1048" s="675"/>
      <c r="Q1048" s="675"/>
      <c r="R1048" s="674"/>
      <c r="S1048" s="620">
        <v>152.01</v>
      </c>
      <c r="T1048" s="621"/>
      <c r="U1048" s="621"/>
      <c r="V1048" s="622"/>
      <c r="W1048" s="611">
        <v>5.7000000000000002E-2</v>
      </c>
      <c r="X1048" s="612"/>
      <c r="Y1048" s="612"/>
      <c r="Z1048" s="612"/>
      <c r="AA1048" s="613"/>
      <c r="AB1048" s="623">
        <f t="shared" si="219"/>
        <v>1.37</v>
      </c>
      <c r="AC1048" s="624"/>
      <c r="AD1048" s="625"/>
      <c r="AF1048" s="521" t="s">
        <v>5597</v>
      </c>
      <c r="AG1048" s="522"/>
      <c r="AH1048" s="522"/>
      <c r="AI1048" s="522"/>
      <c r="AJ1048" s="522"/>
      <c r="AK1048" s="522"/>
      <c r="AL1048" s="523"/>
      <c r="AM1048" s="521" t="s">
        <v>5598</v>
      </c>
      <c r="AN1048" s="522"/>
      <c r="AO1048" s="522"/>
      <c r="AP1048" s="522"/>
      <c r="AQ1048" s="523"/>
      <c r="AR1048" s="526">
        <v>11.56</v>
      </c>
      <c r="AS1048" s="528"/>
      <c r="AT1048" s="526">
        <v>29.13</v>
      </c>
      <c r="AU1048" s="527"/>
      <c r="AV1048" s="527"/>
      <c r="AW1048" s="528"/>
      <c r="AX1048" s="529">
        <v>152.01</v>
      </c>
      <c r="AY1048" s="530"/>
      <c r="AZ1048" s="530"/>
      <c r="BA1048" s="531"/>
      <c r="BB1048" s="532">
        <v>5.7000000000000002E-2</v>
      </c>
      <c r="BC1048" s="533"/>
      <c r="BD1048" s="533"/>
      <c r="BE1048" s="533"/>
      <c r="BF1048" s="534"/>
      <c r="BG1048" s="526">
        <f t="shared" si="220"/>
        <v>1.6604099999999999</v>
      </c>
      <c r="BH1048" s="527"/>
      <c r="BI1048" s="528"/>
    </row>
    <row r="1049" spans="1:61" ht="11.4" customHeight="1" x14ac:dyDescent="0.3">
      <c r="A1049" s="538" t="s">
        <v>5565</v>
      </c>
      <c r="B1049" s="538"/>
      <c r="C1049" s="538"/>
      <c r="D1049" s="538"/>
      <c r="E1049" s="538"/>
      <c r="F1049" s="538"/>
      <c r="G1049" s="538"/>
      <c r="H1049" s="538"/>
      <c r="I1049" s="538"/>
      <c r="J1049" s="538"/>
      <c r="K1049" s="538"/>
      <c r="L1049" s="538"/>
      <c r="M1049" s="538"/>
      <c r="N1049" s="538"/>
      <c r="O1049" s="538"/>
      <c r="P1049" s="538"/>
      <c r="Q1049" s="538"/>
      <c r="R1049" s="538"/>
      <c r="S1049" s="538"/>
      <c r="T1049" s="538"/>
      <c r="U1049" s="538"/>
      <c r="V1049" s="538"/>
      <c r="W1049" s="538"/>
      <c r="X1049" s="538"/>
      <c r="Y1049" s="626">
        <f>SUM(AB1047:AD1048)</f>
        <v>2.42</v>
      </c>
      <c r="Z1049" s="627"/>
      <c r="AA1049" s="627"/>
      <c r="AB1049" s="627"/>
      <c r="AC1049" s="627"/>
      <c r="AD1049" s="628"/>
      <c r="AF1049" s="538" t="s">
        <v>5565</v>
      </c>
      <c r="AG1049" s="538"/>
      <c r="AH1049" s="538"/>
      <c r="AI1049" s="538"/>
      <c r="AJ1049" s="538"/>
      <c r="AK1049" s="538"/>
      <c r="AL1049" s="538"/>
      <c r="AM1049" s="538"/>
      <c r="AN1049" s="538"/>
      <c r="AO1049" s="538"/>
      <c r="AP1049" s="538"/>
      <c r="AQ1049" s="538"/>
      <c r="AR1049" s="538"/>
      <c r="AS1049" s="538"/>
      <c r="AT1049" s="538"/>
      <c r="AU1049" s="538"/>
      <c r="AV1049" s="538"/>
      <c r="AW1049" s="538"/>
      <c r="AX1049" s="538"/>
      <c r="AY1049" s="538"/>
      <c r="AZ1049" s="538"/>
      <c r="BA1049" s="538"/>
      <c r="BB1049" s="538"/>
      <c r="BC1049" s="538"/>
      <c r="BD1049" s="535">
        <f>SUM(BG1047:BI1048)</f>
        <v>2.9275200000000003</v>
      </c>
      <c r="BE1049" s="536"/>
      <c r="BF1049" s="536"/>
      <c r="BG1049" s="536"/>
      <c r="BH1049" s="536"/>
      <c r="BI1049" s="537"/>
    </row>
    <row r="1050" spans="1:61" ht="10.8" customHeight="1" x14ac:dyDescent="0.3">
      <c r="A1050" s="365"/>
      <c r="B1050" s="365"/>
      <c r="C1050" s="365"/>
      <c r="D1050" s="365"/>
      <c r="E1050" s="365"/>
      <c r="F1050" s="365"/>
      <c r="G1050" s="365"/>
      <c r="H1050" s="365"/>
      <c r="I1050" s="365"/>
      <c r="J1050" s="365"/>
      <c r="K1050" s="365"/>
      <c r="L1050" s="365"/>
      <c r="M1050" s="365"/>
      <c r="N1050" s="365"/>
      <c r="O1050" s="365"/>
      <c r="P1050" s="365"/>
      <c r="Q1050" s="365"/>
      <c r="R1050" s="365"/>
      <c r="S1050" s="365"/>
      <c r="T1050" s="365"/>
      <c r="U1050" s="365"/>
      <c r="V1050" s="365"/>
      <c r="W1050" s="365"/>
      <c r="X1050" s="365"/>
      <c r="Y1050" s="365"/>
      <c r="Z1050" s="365"/>
      <c r="AA1050" s="365"/>
      <c r="AB1050" s="365"/>
      <c r="AC1050" s="365"/>
      <c r="AD1050" s="365"/>
      <c r="AF1050" s="365"/>
      <c r="AG1050" s="365"/>
      <c r="AH1050" s="365"/>
      <c r="AI1050" s="365"/>
      <c r="AJ1050" s="365"/>
      <c r="AK1050" s="365"/>
      <c r="AL1050" s="365"/>
      <c r="AM1050" s="365"/>
      <c r="AN1050" s="365"/>
      <c r="AO1050" s="365"/>
      <c r="AP1050" s="365"/>
      <c r="AQ1050" s="365"/>
      <c r="AR1050" s="365"/>
      <c r="AS1050" s="365"/>
      <c r="AT1050" s="365"/>
      <c r="AU1050" s="365"/>
      <c r="AV1050" s="365"/>
      <c r="AW1050" s="365"/>
      <c r="AX1050" s="365"/>
      <c r="AY1050" s="365"/>
      <c r="AZ1050" s="365"/>
      <c r="BA1050" s="365"/>
      <c r="BB1050" s="365"/>
      <c r="BC1050" s="365"/>
      <c r="BD1050" s="365"/>
      <c r="BE1050" s="365"/>
      <c r="BF1050" s="365"/>
      <c r="BG1050" s="365"/>
      <c r="BH1050" s="365"/>
      <c r="BI1050" s="365"/>
    </row>
    <row r="1051" spans="1:61" ht="11.4" customHeight="1" x14ac:dyDescent="0.3">
      <c r="A1051" s="551" t="s">
        <v>5548</v>
      </c>
      <c r="B1051" s="552"/>
      <c r="C1051" s="552"/>
      <c r="D1051" s="552"/>
      <c r="E1051" s="552"/>
      <c r="F1051" s="552"/>
      <c r="G1051" s="553"/>
      <c r="H1051" s="551" t="s">
        <v>5549</v>
      </c>
      <c r="I1051" s="552"/>
      <c r="J1051" s="552"/>
      <c r="K1051" s="552"/>
      <c r="L1051" s="552"/>
      <c r="M1051" s="552"/>
      <c r="N1051" s="552"/>
      <c r="O1051" s="553"/>
      <c r="P1051" s="646" t="s">
        <v>167</v>
      </c>
      <c r="Q1051" s="647"/>
      <c r="R1051" s="647"/>
      <c r="S1051" s="648"/>
      <c r="T1051" s="545" t="s">
        <v>5550</v>
      </c>
      <c r="U1051" s="546"/>
      <c r="V1051" s="546"/>
      <c r="W1051" s="547"/>
      <c r="X1051" s="545" t="s">
        <v>5551</v>
      </c>
      <c r="Y1051" s="546"/>
      <c r="Z1051" s="546"/>
      <c r="AA1051" s="546"/>
      <c r="AB1051" s="547"/>
      <c r="AC1051" s="545" t="s">
        <v>5552</v>
      </c>
      <c r="AD1051" s="547"/>
      <c r="AF1051" s="551" t="s">
        <v>5548</v>
      </c>
      <c r="AG1051" s="552"/>
      <c r="AH1051" s="552"/>
      <c r="AI1051" s="552"/>
      <c r="AJ1051" s="552"/>
      <c r="AK1051" s="552"/>
      <c r="AL1051" s="553"/>
      <c r="AM1051" s="551" t="s">
        <v>5549</v>
      </c>
      <c r="AN1051" s="552"/>
      <c r="AO1051" s="552"/>
      <c r="AP1051" s="552"/>
      <c r="AQ1051" s="552"/>
      <c r="AR1051" s="552"/>
      <c r="AS1051" s="552"/>
      <c r="AT1051" s="553"/>
      <c r="AU1051" s="554" t="s">
        <v>167</v>
      </c>
      <c r="AV1051" s="563"/>
      <c r="AW1051" s="563"/>
      <c r="AX1051" s="555"/>
      <c r="AY1051" s="539" t="s">
        <v>5550</v>
      </c>
      <c r="AZ1051" s="540"/>
      <c r="BA1051" s="540"/>
      <c r="BB1051" s="541"/>
      <c r="BC1051" s="539" t="s">
        <v>5551</v>
      </c>
      <c r="BD1051" s="540"/>
      <c r="BE1051" s="540"/>
      <c r="BF1051" s="540"/>
      <c r="BG1051" s="541"/>
      <c r="BH1051" s="539" t="s">
        <v>5552</v>
      </c>
      <c r="BI1051" s="541"/>
    </row>
    <row r="1052" spans="1:61" ht="34.5" customHeight="1" x14ac:dyDescent="0.3">
      <c r="A1052" s="521" t="s">
        <v>5685</v>
      </c>
      <c r="B1052" s="522"/>
      <c r="C1052" s="522"/>
      <c r="D1052" s="522"/>
      <c r="E1052" s="522"/>
      <c r="F1052" s="522"/>
      <c r="G1052" s="523"/>
      <c r="H1052" s="521" t="s">
        <v>5686</v>
      </c>
      <c r="I1052" s="522"/>
      <c r="J1052" s="522"/>
      <c r="K1052" s="522"/>
      <c r="L1052" s="522"/>
      <c r="M1052" s="522"/>
      <c r="N1052" s="522"/>
      <c r="O1052" s="523"/>
      <c r="P1052" s="649" t="s">
        <v>66</v>
      </c>
      <c r="Q1052" s="650"/>
      <c r="R1052" s="650"/>
      <c r="S1052" s="651"/>
      <c r="T1052" s="608">
        <f>ROUND(AY1052*(1-'COMP IMPLANTAÇÃO'!$AI$1),2)</f>
        <v>26.31</v>
      </c>
      <c r="U1052" s="609"/>
      <c r="V1052" s="609"/>
      <c r="W1052" s="610"/>
      <c r="X1052" s="611">
        <v>1.0210999999999999</v>
      </c>
      <c r="Y1052" s="612"/>
      <c r="Z1052" s="612"/>
      <c r="AA1052" s="612"/>
      <c r="AB1052" s="613"/>
      <c r="AC1052" s="655">
        <f t="shared" ref="AC1052:AC1053" si="221">TRUNC(T1052*X1052,2)</f>
        <v>26.86</v>
      </c>
      <c r="AD1052" s="656"/>
      <c r="AF1052" s="521" t="s">
        <v>5685</v>
      </c>
      <c r="AG1052" s="522"/>
      <c r="AH1052" s="522"/>
      <c r="AI1052" s="522"/>
      <c r="AJ1052" s="522"/>
      <c r="AK1052" s="522"/>
      <c r="AL1052" s="523"/>
      <c r="AM1052" s="521" t="s">
        <v>5686</v>
      </c>
      <c r="AN1052" s="522"/>
      <c r="AO1052" s="522"/>
      <c r="AP1052" s="522"/>
      <c r="AQ1052" s="522"/>
      <c r="AR1052" s="522"/>
      <c r="AS1052" s="522"/>
      <c r="AT1052" s="523"/>
      <c r="AU1052" s="524" t="s">
        <v>66</v>
      </c>
      <c r="AV1052" s="564"/>
      <c r="AW1052" s="564"/>
      <c r="AX1052" s="525"/>
      <c r="AY1052" s="526">
        <v>31.7</v>
      </c>
      <c r="AZ1052" s="527"/>
      <c r="BA1052" s="527"/>
      <c r="BB1052" s="528"/>
      <c r="BC1052" s="532">
        <v>1.0210999999999999</v>
      </c>
      <c r="BD1052" s="533"/>
      <c r="BE1052" s="533"/>
      <c r="BF1052" s="533"/>
      <c r="BG1052" s="534"/>
      <c r="BH1052" s="526">
        <f t="shared" ref="BH1052:BH1053" si="222">AY1052*BC1052</f>
        <v>32.368869999999994</v>
      </c>
      <c r="BI1052" s="528"/>
    </row>
    <row r="1053" spans="1:61" ht="57.45" customHeight="1" x14ac:dyDescent="0.3">
      <c r="A1053" s="521" t="s">
        <v>5687</v>
      </c>
      <c r="B1053" s="522"/>
      <c r="C1053" s="522"/>
      <c r="D1053" s="522"/>
      <c r="E1053" s="522"/>
      <c r="F1053" s="522"/>
      <c r="G1053" s="523"/>
      <c r="H1053" s="521" t="s">
        <v>5688</v>
      </c>
      <c r="I1053" s="522"/>
      <c r="J1053" s="522"/>
      <c r="K1053" s="522"/>
      <c r="L1053" s="522"/>
      <c r="M1053" s="522"/>
      <c r="N1053" s="522"/>
      <c r="O1053" s="523"/>
      <c r="P1053" s="649" t="s">
        <v>66</v>
      </c>
      <c r="Q1053" s="650"/>
      <c r="R1053" s="650"/>
      <c r="S1053" s="651"/>
      <c r="T1053" s="608">
        <f>ROUND(AY1053*(1-'COMP IMPLANTAÇÃO'!$AI$1),2)</f>
        <v>8.18</v>
      </c>
      <c r="U1053" s="609"/>
      <c r="V1053" s="609"/>
      <c r="W1053" s="610"/>
      <c r="X1053" s="611">
        <v>1.0210999999999999</v>
      </c>
      <c r="Y1053" s="612"/>
      <c r="Z1053" s="612"/>
      <c r="AA1053" s="612"/>
      <c r="AB1053" s="613"/>
      <c r="AC1053" s="655">
        <f t="shared" si="221"/>
        <v>8.35</v>
      </c>
      <c r="AD1053" s="656"/>
      <c r="AF1053" s="521" t="s">
        <v>5687</v>
      </c>
      <c r="AG1053" s="522"/>
      <c r="AH1053" s="522"/>
      <c r="AI1053" s="522"/>
      <c r="AJ1053" s="522"/>
      <c r="AK1053" s="522"/>
      <c r="AL1053" s="523"/>
      <c r="AM1053" s="521" t="s">
        <v>5688</v>
      </c>
      <c r="AN1053" s="522"/>
      <c r="AO1053" s="522"/>
      <c r="AP1053" s="522"/>
      <c r="AQ1053" s="522"/>
      <c r="AR1053" s="522"/>
      <c r="AS1053" s="522"/>
      <c r="AT1053" s="523"/>
      <c r="AU1053" s="524" t="s">
        <v>66</v>
      </c>
      <c r="AV1053" s="564"/>
      <c r="AW1053" s="564"/>
      <c r="AX1053" s="525"/>
      <c r="AY1053" s="535">
        <v>9.85</v>
      </c>
      <c r="AZ1053" s="536"/>
      <c r="BA1053" s="536"/>
      <c r="BB1053" s="537"/>
      <c r="BC1053" s="532">
        <v>1.0210999999999999</v>
      </c>
      <c r="BD1053" s="533"/>
      <c r="BE1053" s="533"/>
      <c r="BF1053" s="533"/>
      <c r="BG1053" s="534"/>
      <c r="BH1053" s="526">
        <f t="shared" si="222"/>
        <v>10.057834999999999</v>
      </c>
      <c r="BI1053" s="528"/>
    </row>
    <row r="1054" spans="1:61" ht="11.4" customHeight="1" x14ac:dyDescent="0.3">
      <c r="A1054" s="538" t="s">
        <v>5553</v>
      </c>
      <c r="B1054" s="538"/>
      <c r="C1054" s="538"/>
      <c r="D1054" s="538"/>
      <c r="E1054" s="538"/>
      <c r="F1054" s="538"/>
      <c r="G1054" s="538"/>
      <c r="H1054" s="538"/>
      <c r="I1054" s="538"/>
      <c r="J1054" s="538"/>
      <c r="K1054" s="538"/>
      <c r="L1054" s="538"/>
      <c r="M1054" s="538"/>
      <c r="N1054" s="538"/>
      <c r="O1054" s="538"/>
      <c r="P1054" s="538"/>
      <c r="Q1054" s="538"/>
      <c r="R1054" s="538"/>
      <c r="S1054" s="538"/>
      <c r="T1054" s="538"/>
      <c r="U1054" s="538"/>
      <c r="V1054" s="538"/>
      <c r="W1054" s="538"/>
      <c r="X1054" s="538"/>
      <c r="Y1054" s="617">
        <f>SUM(AC1052:AD1053)-0.01</f>
        <v>35.200000000000003</v>
      </c>
      <c r="Z1054" s="618"/>
      <c r="AA1054" s="618"/>
      <c r="AB1054" s="618"/>
      <c r="AC1054" s="618"/>
      <c r="AD1054" s="619"/>
      <c r="AF1054" s="538" t="s">
        <v>5553</v>
      </c>
      <c r="AG1054" s="538"/>
      <c r="AH1054" s="538"/>
      <c r="AI1054" s="538"/>
      <c r="AJ1054" s="538"/>
      <c r="AK1054" s="538"/>
      <c r="AL1054" s="538"/>
      <c r="AM1054" s="538"/>
      <c r="AN1054" s="538"/>
      <c r="AO1054" s="538"/>
      <c r="AP1054" s="538"/>
      <c r="AQ1054" s="538"/>
      <c r="AR1054" s="538"/>
      <c r="AS1054" s="538"/>
      <c r="AT1054" s="538"/>
      <c r="AU1054" s="538"/>
      <c r="AV1054" s="538"/>
      <c r="AW1054" s="538"/>
      <c r="AX1054" s="538"/>
      <c r="AY1054" s="538"/>
      <c r="AZ1054" s="538"/>
      <c r="BA1054" s="538"/>
      <c r="BB1054" s="538"/>
      <c r="BC1054" s="538"/>
      <c r="BD1054" s="526">
        <f>SUM(BH1052:BI1053)</f>
        <v>42.426704999999991</v>
      </c>
      <c r="BE1054" s="527"/>
      <c r="BF1054" s="527"/>
      <c r="BG1054" s="527"/>
      <c r="BH1054" s="527"/>
      <c r="BI1054" s="528"/>
    </row>
    <row r="1055" spans="1:61" ht="10.8" customHeight="1" x14ac:dyDescent="0.3">
      <c r="A1055" s="365"/>
      <c r="B1055" s="365"/>
      <c r="C1055" s="365"/>
      <c r="D1055" s="365"/>
      <c r="E1055" s="365"/>
      <c r="F1055" s="365"/>
      <c r="G1055" s="365"/>
      <c r="H1055" s="365"/>
      <c r="I1055" s="365"/>
      <c r="J1055" s="365"/>
      <c r="K1055" s="365"/>
      <c r="L1055" s="365"/>
      <c r="M1055" s="365"/>
      <c r="N1055" s="365"/>
      <c r="O1055" s="365"/>
      <c r="P1055" s="365"/>
      <c r="Q1055" s="365"/>
      <c r="R1055" s="365"/>
      <c r="S1055" s="365"/>
      <c r="T1055" s="365"/>
      <c r="U1055" s="365"/>
      <c r="V1055" s="365"/>
      <c r="W1055" s="365"/>
      <c r="X1055" s="365"/>
      <c r="Y1055" s="365"/>
      <c r="Z1055" s="365"/>
      <c r="AA1055" s="365"/>
      <c r="AB1055" s="365"/>
      <c r="AC1055" s="365"/>
      <c r="AD1055" s="365"/>
      <c r="AF1055" s="365"/>
      <c r="AG1055" s="365"/>
      <c r="AH1055" s="365"/>
      <c r="AI1055" s="365"/>
      <c r="AJ1055" s="365"/>
      <c r="AK1055" s="365"/>
      <c r="AL1055" s="365"/>
      <c r="AM1055" s="365"/>
      <c r="AN1055" s="365"/>
      <c r="AO1055" s="365"/>
      <c r="AP1055" s="365"/>
      <c r="AQ1055" s="365"/>
      <c r="AR1055" s="365"/>
      <c r="AS1055" s="365"/>
      <c r="AT1055" s="365"/>
      <c r="AU1055" s="365"/>
      <c r="AV1055" s="365"/>
      <c r="AW1055" s="365"/>
      <c r="AX1055" s="365"/>
      <c r="AY1055" s="365"/>
      <c r="AZ1055" s="365"/>
      <c r="BA1055" s="365"/>
      <c r="BB1055" s="365"/>
      <c r="BC1055" s="365"/>
      <c r="BD1055" s="365"/>
      <c r="BE1055" s="365"/>
      <c r="BF1055" s="365"/>
      <c r="BG1055" s="365"/>
      <c r="BH1055" s="365"/>
      <c r="BI1055" s="365"/>
    </row>
    <row r="1056" spans="1:61" ht="11.4" customHeight="1" x14ac:dyDescent="0.3">
      <c r="A1056" s="539" t="s">
        <v>5554</v>
      </c>
      <c r="B1056" s="540"/>
      <c r="C1056" s="540"/>
      <c r="D1056" s="540"/>
      <c r="E1056" s="540"/>
      <c r="F1056" s="540"/>
      <c r="G1056" s="540"/>
      <c r="H1056" s="540"/>
      <c r="I1056" s="540"/>
      <c r="J1056" s="540"/>
      <c r="K1056" s="540"/>
      <c r="L1056" s="540"/>
      <c r="M1056" s="540"/>
      <c r="N1056" s="540"/>
      <c r="O1056" s="540"/>
      <c r="P1056" s="540"/>
      <c r="Q1056" s="540"/>
      <c r="R1056" s="540"/>
      <c r="S1056" s="540"/>
      <c r="T1056" s="540"/>
      <c r="U1056" s="540"/>
      <c r="V1056" s="540"/>
      <c r="W1056" s="540"/>
      <c r="X1056" s="541"/>
      <c r="Y1056" s="632">
        <f>Y1054+Y1049</f>
        <v>37.620000000000005</v>
      </c>
      <c r="Z1056" s="633"/>
      <c r="AA1056" s="633"/>
      <c r="AB1056" s="633"/>
      <c r="AC1056" s="633"/>
      <c r="AD1056" s="634"/>
      <c r="AF1056" s="539" t="s">
        <v>5554</v>
      </c>
      <c r="AG1056" s="540"/>
      <c r="AH1056" s="540"/>
      <c r="AI1056" s="540"/>
      <c r="AJ1056" s="540"/>
      <c r="AK1056" s="540"/>
      <c r="AL1056" s="540"/>
      <c r="AM1056" s="540"/>
      <c r="AN1056" s="540"/>
      <c r="AO1056" s="540"/>
      <c r="AP1056" s="540"/>
      <c r="AQ1056" s="540"/>
      <c r="AR1056" s="540"/>
      <c r="AS1056" s="540"/>
      <c r="AT1056" s="540"/>
      <c r="AU1056" s="540"/>
      <c r="AV1056" s="540"/>
      <c r="AW1056" s="540"/>
      <c r="AX1056" s="540"/>
      <c r="AY1056" s="540"/>
      <c r="AZ1056" s="540"/>
      <c r="BA1056" s="540"/>
      <c r="BB1056" s="540"/>
      <c r="BC1056" s="541"/>
      <c r="BD1056" s="582">
        <f>BD1054+BD1049</f>
        <v>45.354224999999992</v>
      </c>
      <c r="BE1056" s="583"/>
      <c r="BF1056" s="583"/>
      <c r="BG1056" s="583"/>
      <c r="BH1056" s="583"/>
      <c r="BI1056" s="584"/>
    </row>
    <row r="1057" spans="1:61" ht="11.4" customHeight="1" x14ac:dyDescent="0.3">
      <c r="A1057" s="539" t="s">
        <v>8256</v>
      </c>
      <c r="B1057" s="540"/>
      <c r="C1057" s="540"/>
      <c r="D1057" s="540"/>
      <c r="E1057" s="540"/>
      <c r="F1057" s="540"/>
      <c r="G1057" s="540"/>
      <c r="H1057" s="540"/>
      <c r="I1057" s="540"/>
      <c r="J1057" s="540"/>
      <c r="K1057" s="540"/>
      <c r="L1057" s="540"/>
      <c r="M1057" s="540"/>
      <c r="N1057" s="540"/>
      <c r="O1057" s="540"/>
      <c r="P1057" s="540"/>
      <c r="Q1057" s="540"/>
      <c r="R1057" s="540"/>
      <c r="S1057" s="540"/>
      <c r="T1057" s="540"/>
      <c r="U1057" s="540"/>
      <c r="V1057" s="540"/>
      <c r="W1057" s="540"/>
      <c r="X1057" s="303">
        <v>0.25069999999999998</v>
      </c>
      <c r="Y1057" s="548">
        <f>TRUNC(Y1056*X1057,2)</f>
        <v>9.43</v>
      </c>
      <c r="Z1057" s="549"/>
      <c r="AA1057" s="549"/>
      <c r="AB1057" s="549"/>
      <c r="AC1057" s="549"/>
      <c r="AD1057" s="550"/>
      <c r="AF1057" s="539" t="s">
        <v>8256</v>
      </c>
      <c r="AG1057" s="540"/>
      <c r="AH1057" s="540"/>
      <c r="AI1057" s="540"/>
      <c r="AJ1057" s="540"/>
      <c r="AK1057" s="540"/>
      <c r="AL1057" s="540"/>
      <c r="AM1057" s="540"/>
      <c r="AN1057" s="540"/>
      <c r="AO1057" s="540"/>
      <c r="AP1057" s="540"/>
      <c r="AQ1057" s="540"/>
      <c r="AR1057" s="540"/>
      <c r="AS1057" s="540"/>
      <c r="AT1057" s="540"/>
      <c r="AU1057" s="540"/>
      <c r="AV1057" s="540"/>
      <c r="AW1057" s="540"/>
      <c r="AX1057" s="540"/>
      <c r="AY1057" s="540"/>
      <c r="AZ1057" s="540"/>
      <c r="BA1057" s="540"/>
      <c r="BB1057" s="540"/>
      <c r="BC1057" s="275">
        <v>0.25069999999999998</v>
      </c>
      <c r="BD1057" s="590">
        <f>BD1056*BC1057</f>
        <v>11.370304207499997</v>
      </c>
      <c r="BE1057" s="591"/>
      <c r="BF1057" s="591"/>
      <c r="BG1057" s="591"/>
      <c r="BH1057" s="591"/>
      <c r="BI1057" s="592"/>
    </row>
    <row r="1058" spans="1:61" ht="11.4" customHeight="1" x14ac:dyDescent="0.3">
      <c r="A1058" s="539" t="s">
        <v>5555</v>
      </c>
      <c r="B1058" s="540"/>
      <c r="C1058" s="540"/>
      <c r="D1058" s="540"/>
      <c r="E1058" s="540"/>
      <c r="F1058" s="540"/>
      <c r="G1058" s="540"/>
      <c r="H1058" s="540"/>
      <c r="I1058" s="540"/>
      <c r="J1058" s="540"/>
      <c r="K1058" s="540"/>
      <c r="L1058" s="540"/>
      <c r="M1058" s="540"/>
      <c r="N1058" s="540"/>
      <c r="O1058" s="540"/>
      <c r="P1058" s="540"/>
      <c r="Q1058" s="540"/>
      <c r="R1058" s="540"/>
      <c r="S1058" s="540"/>
      <c r="T1058" s="540"/>
      <c r="U1058" s="540"/>
      <c r="V1058" s="540"/>
      <c r="W1058" s="540"/>
      <c r="X1058" s="541"/>
      <c r="Y1058" s="632">
        <f>Y1057+Y1056-0.01</f>
        <v>47.040000000000006</v>
      </c>
      <c r="Z1058" s="633"/>
      <c r="AA1058" s="633"/>
      <c r="AB1058" s="633"/>
      <c r="AC1058" s="633"/>
      <c r="AD1058" s="634"/>
      <c r="AF1058" s="539" t="s">
        <v>5555</v>
      </c>
      <c r="AG1058" s="540"/>
      <c r="AH1058" s="540"/>
      <c r="AI1058" s="540"/>
      <c r="AJ1058" s="540"/>
      <c r="AK1058" s="540"/>
      <c r="AL1058" s="540"/>
      <c r="AM1058" s="540"/>
      <c r="AN1058" s="540"/>
      <c r="AO1058" s="540"/>
      <c r="AP1058" s="540"/>
      <c r="AQ1058" s="540"/>
      <c r="AR1058" s="540"/>
      <c r="AS1058" s="540"/>
      <c r="AT1058" s="540"/>
      <c r="AU1058" s="540"/>
      <c r="AV1058" s="540"/>
      <c r="AW1058" s="540"/>
      <c r="AX1058" s="540"/>
      <c r="AY1058" s="540"/>
      <c r="AZ1058" s="540"/>
      <c r="BA1058" s="540"/>
      <c r="BB1058" s="540"/>
      <c r="BC1058" s="541"/>
      <c r="BD1058" s="582">
        <f>BD1057+BD1056+0.01</f>
        <v>56.734529207499989</v>
      </c>
      <c r="BE1058" s="583"/>
      <c r="BF1058" s="583"/>
      <c r="BG1058" s="583"/>
      <c r="BH1058" s="583"/>
      <c r="BI1058" s="584"/>
    </row>
    <row r="1059" spans="1:61" ht="10.8" customHeight="1" x14ac:dyDescent="0.3">
      <c r="A1059" s="365"/>
      <c r="B1059" s="365"/>
      <c r="C1059" s="365"/>
      <c r="D1059" s="365"/>
      <c r="E1059" s="365"/>
      <c r="F1059" s="365"/>
      <c r="G1059" s="365"/>
      <c r="H1059" s="365"/>
      <c r="I1059" s="365"/>
      <c r="J1059" s="365"/>
      <c r="K1059" s="365"/>
      <c r="L1059" s="365"/>
      <c r="M1059" s="365"/>
      <c r="N1059" s="365"/>
      <c r="O1059" s="365"/>
      <c r="P1059" s="365"/>
      <c r="Q1059" s="365"/>
      <c r="R1059" s="365"/>
      <c r="S1059" s="365"/>
      <c r="T1059" s="365"/>
      <c r="U1059" s="365"/>
      <c r="V1059" s="365"/>
      <c r="W1059" s="365"/>
      <c r="X1059" s="365"/>
      <c r="Y1059" s="365"/>
      <c r="Z1059" s="365"/>
      <c r="AA1059" s="365"/>
      <c r="AB1059" s="365"/>
      <c r="AC1059" s="365"/>
      <c r="AD1059" s="365"/>
      <c r="AF1059" s="365"/>
      <c r="AG1059" s="365"/>
      <c r="AH1059" s="365"/>
      <c r="AI1059" s="365"/>
      <c r="AJ1059" s="365"/>
      <c r="AK1059" s="365"/>
      <c r="AL1059" s="365"/>
      <c r="AM1059" s="365"/>
      <c r="AN1059" s="365"/>
      <c r="AO1059" s="365"/>
      <c r="AP1059" s="365"/>
      <c r="AQ1059" s="365"/>
      <c r="AR1059" s="365"/>
      <c r="AS1059" s="365"/>
      <c r="AT1059" s="365"/>
      <c r="AU1059" s="365"/>
      <c r="AV1059" s="365"/>
      <c r="AW1059" s="365"/>
      <c r="AX1059" s="365"/>
      <c r="AY1059" s="365"/>
      <c r="AZ1059" s="365"/>
      <c r="BA1059" s="365"/>
      <c r="BB1059" s="365"/>
      <c r="BC1059" s="365"/>
      <c r="BD1059" s="365"/>
      <c r="BE1059" s="365"/>
      <c r="BF1059" s="365"/>
      <c r="BG1059" s="365"/>
      <c r="BH1059" s="365"/>
      <c r="BI1059" s="365"/>
    </row>
    <row r="1060" spans="1:61" ht="13.35" customHeight="1" x14ac:dyDescent="0.3">
      <c r="A1060" s="520" t="s">
        <v>5556</v>
      </c>
      <c r="B1060" s="520"/>
      <c r="C1060" s="520"/>
      <c r="D1060" s="520"/>
      <c r="E1060" s="520"/>
      <c r="F1060" s="520" t="s">
        <v>7112</v>
      </c>
      <c r="G1060" s="520"/>
      <c r="H1060" s="520"/>
      <c r="I1060" s="520"/>
      <c r="J1060" s="520"/>
      <c r="K1060" s="520"/>
      <c r="L1060" s="520"/>
      <c r="M1060" s="520"/>
      <c r="N1060" s="520"/>
      <c r="O1060" s="520"/>
      <c r="P1060" s="520"/>
      <c r="Q1060" s="520"/>
      <c r="R1060" s="520"/>
      <c r="S1060" s="520"/>
      <c r="T1060" s="520"/>
      <c r="U1060" s="520"/>
      <c r="V1060" s="520"/>
      <c r="W1060" s="520"/>
      <c r="X1060" s="520"/>
      <c r="Y1060" s="520"/>
      <c r="Z1060" s="520"/>
      <c r="AA1060" s="520"/>
      <c r="AB1060" s="520"/>
      <c r="AC1060" s="520"/>
      <c r="AD1060" s="520"/>
      <c r="AF1060" s="520" t="s">
        <v>5556</v>
      </c>
      <c r="AG1060" s="520"/>
      <c r="AH1060" s="520"/>
      <c r="AI1060" s="520"/>
      <c r="AJ1060" s="520"/>
      <c r="AK1060" s="520" t="s">
        <v>7112</v>
      </c>
      <c r="AL1060" s="520"/>
      <c r="AM1060" s="520"/>
      <c r="AN1060" s="520"/>
      <c r="AO1060" s="520"/>
      <c r="AP1060" s="520"/>
      <c r="AQ1060" s="520"/>
      <c r="AR1060" s="520"/>
      <c r="AS1060" s="520"/>
      <c r="AT1060" s="520"/>
      <c r="AU1060" s="520"/>
      <c r="AV1060" s="520"/>
      <c r="AW1060" s="520"/>
      <c r="AX1060" s="520"/>
      <c r="AY1060" s="520"/>
      <c r="AZ1060" s="520"/>
      <c r="BA1060" s="520"/>
      <c r="BB1060" s="520"/>
      <c r="BC1060" s="520"/>
      <c r="BD1060" s="520"/>
      <c r="BE1060" s="520"/>
      <c r="BF1060" s="520"/>
      <c r="BG1060" s="520"/>
      <c r="BH1060" s="520"/>
      <c r="BI1060" s="520"/>
    </row>
    <row r="1061" spans="1:61" ht="10.8" customHeight="1" x14ac:dyDescent="0.3">
      <c r="A1061" s="365"/>
      <c r="B1061" s="365"/>
      <c r="C1061" s="365"/>
      <c r="D1061" s="365"/>
      <c r="E1061" s="365"/>
      <c r="F1061" s="365"/>
      <c r="G1061" s="365"/>
      <c r="H1061" s="365"/>
      <c r="I1061" s="365"/>
      <c r="J1061" s="365"/>
      <c r="K1061" s="365"/>
      <c r="L1061" s="365"/>
      <c r="M1061" s="365"/>
      <c r="N1061" s="365"/>
      <c r="O1061" s="365"/>
      <c r="P1061" s="365"/>
      <c r="Q1061" s="365"/>
      <c r="R1061" s="365"/>
      <c r="S1061" s="365"/>
      <c r="T1061" s="365"/>
      <c r="U1061" s="365"/>
      <c r="V1061" s="365"/>
      <c r="W1061" s="365"/>
      <c r="X1061" s="365"/>
      <c r="Y1061" s="365"/>
      <c r="Z1061" s="365"/>
      <c r="AA1061" s="365"/>
      <c r="AB1061" s="365"/>
      <c r="AC1061" s="365"/>
      <c r="AD1061" s="365"/>
      <c r="AF1061" s="365"/>
      <c r="AG1061" s="365"/>
      <c r="AH1061" s="365"/>
      <c r="AI1061" s="365"/>
      <c r="AJ1061" s="365"/>
      <c r="AK1061" s="365"/>
      <c r="AL1061" s="365"/>
      <c r="AM1061" s="365"/>
      <c r="AN1061" s="365"/>
      <c r="AO1061" s="365"/>
      <c r="AP1061" s="365"/>
      <c r="AQ1061" s="365"/>
      <c r="AR1061" s="365"/>
      <c r="AS1061" s="365"/>
      <c r="AT1061" s="365"/>
      <c r="AU1061" s="365"/>
      <c r="AV1061" s="365"/>
      <c r="AW1061" s="365"/>
      <c r="AX1061" s="365"/>
      <c r="AY1061" s="365"/>
      <c r="AZ1061" s="365"/>
      <c r="BA1061" s="365"/>
      <c r="BB1061" s="365"/>
      <c r="BC1061" s="365"/>
      <c r="BD1061" s="365"/>
      <c r="BE1061" s="365"/>
      <c r="BF1061" s="365"/>
      <c r="BG1061" s="365"/>
      <c r="BH1061" s="365"/>
      <c r="BI1061" s="365"/>
    </row>
    <row r="1062" spans="1:61" ht="22.95" customHeight="1" x14ac:dyDescent="0.3">
      <c r="A1062" s="365" t="s">
        <v>7113</v>
      </c>
      <c r="B1062" s="365"/>
      <c r="C1062" s="365"/>
      <c r="D1062" s="365"/>
      <c r="E1062" s="365"/>
      <c r="F1062" s="365"/>
      <c r="G1062" s="365"/>
      <c r="H1062" s="365"/>
      <c r="I1062" s="365"/>
      <c r="J1062" s="365"/>
      <c r="K1062" s="365"/>
      <c r="L1062" s="365"/>
      <c r="M1062" s="365"/>
      <c r="N1062" s="365"/>
      <c r="O1062" s="365"/>
      <c r="P1062" s="365"/>
      <c r="Q1062" s="365"/>
      <c r="R1062" s="365"/>
      <c r="S1062" s="365"/>
      <c r="T1062" s="365"/>
      <c r="U1062" s="365"/>
      <c r="V1062" s="365"/>
      <c r="W1062" s="365"/>
      <c r="X1062" s="365"/>
      <c r="Y1062" s="637" t="s">
        <v>5566</v>
      </c>
      <c r="Z1062" s="637"/>
      <c r="AA1062" s="637"/>
      <c r="AB1062" s="637"/>
      <c r="AC1062" s="637"/>
      <c r="AD1062" s="637"/>
      <c r="AF1062" s="365" t="s">
        <v>7113</v>
      </c>
      <c r="AG1062" s="365"/>
      <c r="AH1062" s="365"/>
      <c r="AI1062" s="365"/>
      <c r="AJ1062" s="365"/>
      <c r="AK1062" s="365"/>
      <c r="AL1062" s="365"/>
      <c r="AM1062" s="365"/>
      <c r="AN1062" s="365"/>
      <c r="AO1062" s="365"/>
      <c r="AP1062" s="365"/>
      <c r="AQ1062" s="365"/>
      <c r="AR1062" s="365"/>
      <c r="AS1062" s="365"/>
      <c r="AT1062" s="365"/>
      <c r="AU1062" s="365"/>
      <c r="AV1062" s="365"/>
      <c r="AW1062" s="365"/>
      <c r="AX1062" s="365"/>
      <c r="AY1062" s="365"/>
      <c r="AZ1062" s="365"/>
      <c r="BA1062" s="365"/>
      <c r="BB1062" s="365"/>
      <c r="BC1062" s="365"/>
      <c r="BD1062" s="365" t="s">
        <v>5566</v>
      </c>
      <c r="BE1062" s="365"/>
      <c r="BF1062" s="365"/>
      <c r="BG1062" s="365"/>
      <c r="BH1062" s="365"/>
      <c r="BI1062" s="365"/>
    </row>
    <row r="1063" spans="1:61" ht="10.8" customHeight="1" x14ac:dyDescent="0.3">
      <c r="A1063" s="365"/>
      <c r="B1063" s="365"/>
      <c r="C1063" s="365"/>
      <c r="D1063" s="365"/>
      <c r="E1063" s="365"/>
      <c r="F1063" s="365"/>
      <c r="G1063" s="365"/>
      <c r="H1063" s="365"/>
      <c r="I1063" s="365"/>
      <c r="J1063" s="365"/>
      <c r="K1063" s="365"/>
      <c r="L1063" s="365"/>
      <c r="M1063" s="365"/>
      <c r="N1063" s="365"/>
      <c r="O1063" s="365"/>
      <c r="P1063" s="365"/>
      <c r="Q1063" s="365"/>
      <c r="R1063" s="365"/>
      <c r="S1063" s="365"/>
      <c r="T1063" s="365"/>
      <c r="U1063" s="365"/>
      <c r="V1063" s="365"/>
      <c r="W1063" s="365"/>
      <c r="X1063" s="365"/>
      <c r="Y1063" s="365"/>
      <c r="Z1063" s="365"/>
      <c r="AA1063" s="365"/>
      <c r="AB1063" s="365"/>
      <c r="AC1063" s="365"/>
      <c r="AD1063" s="365"/>
      <c r="AF1063" s="365"/>
      <c r="AG1063" s="365"/>
      <c r="AH1063" s="365"/>
      <c r="AI1063" s="365"/>
      <c r="AJ1063" s="365"/>
      <c r="AK1063" s="365"/>
      <c r="AL1063" s="365"/>
      <c r="AM1063" s="365"/>
      <c r="AN1063" s="365"/>
      <c r="AO1063" s="365"/>
      <c r="AP1063" s="365"/>
      <c r="AQ1063" s="365"/>
      <c r="AR1063" s="365"/>
      <c r="AS1063" s="365"/>
      <c r="AT1063" s="365"/>
      <c r="AU1063" s="365"/>
      <c r="AV1063" s="365"/>
      <c r="AW1063" s="365"/>
      <c r="AX1063" s="365"/>
      <c r="AY1063" s="365"/>
      <c r="AZ1063" s="365"/>
      <c r="BA1063" s="365"/>
      <c r="BB1063" s="365"/>
      <c r="BC1063" s="365"/>
      <c r="BD1063" s="365"/>
      <c r="BE1063" s="365"/>
      <c r="BF1063" s="365"/>
      <c r="BG1063" s="365"/>
      <c r="BH1063" s="365"/>
      <c r="BI1063" s="365"/>
    </row>
    <row r="1064" spans="1:61" ht="11.4" customHeight="1" x14ac:dyDescent="0.3">
      <c r="A1064" s="551" t="s">
        <v>5548</v>
      </c>
      <c r="B1064" s="552"/>
      <c r="C1064" s="552"/>
      <c r="D1064" s="552"/>
      <c r="E1064" s="552"/>
      <c r="F1064" s="552"/>
      <c r="G1064" s="553"/>
      <c r="H1064" s="551" t="s">
        <v>5557</v>
      </c>
      <c r="I1064" s="552"/>
      <c r="J1064" s="552"/>
      <c r="K1064" s="552"/>
      <c r="L1064" s="553"/>
      <c r="M1064" s="545" t="s">
        <v>5558</v>
      </c>
      <c r="N1064" s="547"/>
      <c r="O1064" s="545" t="s">
        <v>5559</v>
      </c>
      <c r="P1064" s="546"/>
      <c r="Q1064" s="546"/>
      <c r="R1064" s="547"/>
      <c r="S1064" s="545" t="s">
        <v>5560</v>
      </c>
      <c r="T1064" s="546"/>
      <c r="U1064" s="546"/>
      <c r="V1064" s="547"/>
      <c r="W1064" s="545" t="s">
        <v>5551</v>
      </c>
      <c r="X1064" s="546"/>
      <c r="Y1064" s="546"/>
      <c r="Z1064" s="546"/>
      <c r="AA1064" s="547"/>
      <c r="AB1064" s="545" t="s">
        <v>5561</v>
      </c>
      <c r="AC1064" s="546"/>
      <c r="AD1064" s="547"/>
      <c r="AF1064" s="551" t="s">
        <v>5548</v>
      </c>
      <c r="AG1064" s="552"/>
      <c r="AH1064" s="552"/>
      <c r="AI1064" s="552"/>
      <c r="AJ1064" s="552"/>
      <c r="AK1064" s="552"/>
      <c r="AL1064" s="553"/>
      <c r="AM1064" s="551" t="s">
        <v>5557</v>
      </c>
      <c r="AN1064" s="552"/>
      <c r="AO1064" s="552"/>
      <c r="AP1064" s="552"/>
      <c r="AQ1064" s="553"/>
      <c r="AR1064" s="539" t="s">
        <v>5558</v>
      </c>
      <c r="AS1064" s="541"/>
      <c r="AT1064" s="539" t="s">
        <v>5559</v>
      </c>
      <c r="AU1064" s="540"/>
      <c r="AV1064" s="540"/>
      <c r="AW1064" s="541"/>
      <c r="AX1064" s="539" t="s">
        <v>5560</v>
      </c>
      <c r="AY1064" s="540"/>
      <c r="AZ1064" s="540"/>
      <c r="BA1064" s="541"/>
      <c r="BB1064" s="539" t="s">
        <v>5551</v>
      </c>
      <c r="BC1064" s="540"/>
      <c r="BD1064" s="540"/>
      <c r="BE1064" s="540"/>
      <c r="BF1064" s="541"/>
      <c r="BG1064" s="539" t="s">
        <v>5561</v>
      </c>
      <c r="BH1064" s="540"/>
      <c r="BI1064" s="541"/>
    </row>
    <row r="1065" spans="1:61" ht="11.4" customHeight="1" x14ac:dyDescent="0.3">
      <c r="A1065" s="521" t="s">
        <v>5579</v>
      </c>
      <c r="B1065" s="522"/>
      <c r="C1065" s="522"/>
      <c r="D1065" s="522"/>
      <c r="E1065" s="522"/>
      <c r="F1065" s="522"/>
      <c r="G1065" s="523"/>
      <c r="H1065" s="521" t="s">
        <v>5580</v>
      </c>
      <c r="I1065" s="522"/>
      <c r="J1065" s="522"/>
      <c r="K1065" s="522"/>
      <c r="L1065" s="523"/>
      <c r="M1065" s="673">
        <f>ROUND(AR1065*(1-'COMP IMPLANTAÇÃO'!$AI$1),2)</f>
        <v>6.79</v>
      </c>
      <c r="N1065" s="674"/>
      <c r="O1065" s="673">
        <f t="shared" ref="O1065:O1066" si="223">TRUNC(M1065*(1+(S1065/100)),2)</f>
        <v>18.45</v>
      </c>
      <c r="P1065" s="675"/>
      <c r="Q1065" s="675"/>
      <c r="R1065" s="674"/>
      <c r="S1065" s="620">
        <v>171.78</v>
      </c>
      <c r="T1065" s="621"/>
      <c r="U1065" s="621"/>
      <c r="V1065" s="622"/>
      <c r="W1065" s="611">
        <v>6.4000000000000001E-2</v>
      </c>
      <c r="X1065" s="612"/>
      <c r="Y1065" s="612"/>
      <c r="Z1065" s="612"/>
      <c r="AA1065" s="613"/>
      <c r="AB1065" s="623">
        <f t="shared" ref="AB1065:AB1066" si="224">TRUNC(O1065*W1065,2)</f>
        <v>1.18</v>
      </c>
      <c r="AC1065" s="624"/>
      <c r="AD1065" s="625"/>
      <c r="AF1065" s="521" t="s">
        <v>5579</v>
      </c>
      <c r="AG1065" s="522"/>
      <c r="AH1065" s="522"/>
      <c r="AI1065" s="522"/>
      <c r="AJ1065" s="522"/>
      <c r="AK1065" s="522"/>
      <c r="AL1065" s="523"/>
      <c r="AM1065" s="521" t="s">
        <v>5580</v>
      </c>
      <c r="AN1065" s="522"/>
      <c r="AO1065" s="522"/>
      <c r="AP1065" s="522"/>
      <c r="AQ1065" s="523"/>
      <c r="AR1065" s="535">
        <v>8.18</v>
      </c>
      <c r="AS1065" s="537"/>
      <c r="AT1065" s="526">
        <v>22.23</v>
      </c>
      <c r="AU1065" s="527"/>
      <c r="AV1065" s="527"/>
      <c r="AW1065" s="528"/>
      <c r="AX1065" s="529">
        <v>171.78</v>
      </c>
      <c r="AY1065" s="530"/>
      <c r="AZ1065" s="530"/>
      <c r="BA1065" s="531"/>
      <c r="BB1065" s="532">
        <v>6.4000000000000001E-2</v>
      </c>
      <c r="BC1065" s="533"/>
      <c r="BD1065" s="533"/>
      <c r="BE1065" s="533"/>
      <c r="BF1065" s="534"/>
      <c r="BG1065" s="526">
        <f t="shared" ref="BG1065:BG1066" si="225">AT1065*BB1065</f>
        <v>1.42272</v>
      </c>
      <c r="BH1065" s="527"/>
      <c r="BI1065" s="528"/>
    </row>
    <row r="1066" spans="1:61" ht="11.4" customHeight="1" x14ac:dyDescent="0.3">
      <c r="A1066" s="521" t="s">
        <v>5597</v>
      </c>
      <c r="B1066" s="522"/>
      <c r="C1066" s="522"/>
      <c r="D1066" s="522"/>
      <c r="E1066" s="522"/>
      <c r="F1066" s="522"/>
      <c r="G1066" s="523"/>
      <c r="H1066" s="521" t="s">
        <v>5598</v>
      </c>
      <c r="I1066" s="522"/>
      <c r="J1066" s="522"/>
      <c r="K1066" s="522"/>
      <c r="L1066" s="523"/>
      <c r="M1066" s="673">
        <f>ROUND(AR1066*(1-'COMP IMPLANTAÇÃO'!$AI$1),2)</f>
        <v>9.59</v>
      </c>
      <c r="N1066" s="674"/>
      <c r="O1066" s="673">
        <f t="shared" si="223"/>
        <v>24.16</v>
      </c>
      <c r="P1066" s="675"/>
      <c r="Q1066" s="675"/>
      <c r="R1066" s="674"/>
      <c r="S1066" s="620">
        <v>152.01</v>
      </c>
      <c r="T1066" s="621"/>
      <c r="U1066" s="621"/>
      <c r="V1066" s="622"/>
      <c r="W1066" s="611">
        <v>6.4000000000000001E-2</v>
      </c>
      <c r="X1066" s="612"/>
      <c r="Y1066" s="612"/>
      <c r="Z1066" s="612"/>
      <c r="AA1066" s="613"/>
      <c r="AB1066" s="623">
        <f t="shared" si="224"/>
        <v>1.54</v>
      </c>
      <c r="AC1066" s="624"/>
      <c r="AD1066" s="625"/>
      <c r="AF1066" s="521" t="s">
        <v>5597</v>
      </c>
      <c r="AG1066" s="522"/>
      <c r="AH1066" s="522"/>
      <c r="AI1066" s="522"/>
      <c r="AJ1066" s="522"/>
      <c r="AK1066" s="522"/>
      <c r="AL1066" s="523"/>
      <c r="AM1066" s="521" t="s">
        <v>5598</v>
      </c>
      <c r="AN1066" s="522"/>
      <c r="AO1066" s="522"/>
      <c r="AP1066" s="522"/>
      <c r="AQ1066" s="523"/>
      <c r="AR1066" s="526">
        <v>11.56</v>
      </c>
      <c r="AS1066" s="528"/>
      <c r="AT1066" s="526">
        <v>29.13</v>
      </c>
      <c r="AU1066" s="527"/>
      <c r="AV1066" s="527"/>
      <c r="AW1066" s="528"/>
      <c r="AX1066" s="529">
        <v>152.01</v>
      </c>
      <c r="AY1066" s="530"/>
      <c r="AZ1066" s="530"/>
      <c r="BA1066" s="531"/>
      <c r="BB1066" s="532">
        <v>6.4000000000000001E-2</v>
      </c>
      <c r="BC1066" s="533"/>
      <c r="BD1066" s="533"/>
      <c r="BE1066" s="533"/>
      <c r="BF1066" s="534"/>
      <c r="BG1066" s="526">
        <f t="shared" si="225"/>
        <v>1.86432</v>
      </c>
      <c r="BH1066" s="527"/>
      <c r="BI1066" s="528"/>
    </row>
    <row r="1067" spans="1:61" ht="11.4" customHeight="1" x14ac:dyDescent="0.3">
      <c r="A1067" s="538" t="s">
        <v>5565</v>
      </c>
      <c r="B1067" s="538"/>
      <c r="C1067" s="538"/>
      <c r="D1067" s="538"/>
      <c r="E1067" s="538"/>
      <c r="F1067" s="538"/>
      <c r="G1067" s="538"/>
      <c r="H1067" s="538"/>
      <c r="I1067" s="538"/>
      <c r="J1067" s="538"/>
      <c r="K1067" s="538"/>
      <c r="L1067" s="538"/>
      <c r="M1067" s="538"/>
      <c r="N1067" s="538"/>
      <c r="O1067" s="538"/>
      <c r="P1067" s="538"/>
      <c r="Q1067" s="538"/>
      <c r="R1067" s="538"/>
      <c r="S1067" s="538"/>
      <c r="T1067" s="538"/>
      <c r="U1067" s="538"/>
      <c r="V1067" s="538"/>
      <c r="W1067" s="538"/>
      <c r="X1067" s="538"/>
      <c r="Y1067" s="626">
        <f>SUM(AB1065:AD1066)</f>
        <v>2.7199999999999998</v>
      </c>
      <c r="Z1067" s="627"/>
      <c r="AA1067" s="627"/>
      <c r="AB1067" s="627"/>
      <c r="AC1067" s="627"/>
      <c r="AD1067" s="628"/>
      <c r="AF1067" s="538" t="s">
        <v>5565</v>
      </c>
      <c r="AG1067" s="538"/>
      <c r="AH1067" s="538"/>
      <c r="AI1067" s="538"/>
      <c r="AJ1067" s="538"/>
      <c r="AK1067" s="538"/>
      <c r="AL1067" s="538"/>
      <c r="AM1067" s="538"/>
      <c r="AN1067" s="538"/>
      <c r="AO1067" s="538"/>
      <c r="AP1067" s="538"/>
      <c r="AQ1067" s="538"/>
      <c r="AR1067" s="538"/>
      <c r="AS1067" s="538"/>
      <c r="AT1067" s="538"/>
      <c r="AU1067" s="538"/>
      <c r="AV1067" s="538"/>
      <c r="AW1067" s="538"/>
      <c r="AX1067" s="538"/>
      <c r="AY1067" s="538"/>
      <c r="AZ1067" s="538"/>
      <c r="BA1067" s="538"/>
      <c r="BB1067" s="538"/>
      <c r="BC1067" s="538"/>
      <c r="BD1067" s="535">
        <f>SUM(BG1065:BI1066)</f>
        <v>3.2870400000000002</v>
      </c>
      <c r="BE1067" s="536"/>
      <c r="BF1067" s="536"/>
      <c r="BG1067" s="536"/>
      <c r="BH1067" s="536"/>
      <c r="BI1067" s="537"/>
    </row>
    <row r="1068" spans="1:61" ht="10.8" customHeight="1" x14ac:dyDescent="0.3">
      <c r="A1068" s="365"/>
      <c r="B1068" s="365"/>
      <c r="C1068" s="365"/>
      <c r="D1068" s="365"/>
      <c r="E1068" s="365"/>
      <c r="F1068" s="365"/>
      <c r="G1068" s="365"/>
      <c r="H1068" s="365"/>
      <c r="I1068" s="365"/>
      <c r="J1068" s="365"/>
      <c r="K1068" s="365"/>
      <c r="L1068" s="365"/>
      <c r="M1068" s="365"/>
      <c r="N1068" s="365"/>
      <c r="O1068" s="365"/>
      <c r="P1068" s="365"/>
      <c r="Q1068" s="365"/>
      <c r="R1068" s="365"/>
      <c r="S1068" s="365"/>
      <c r="T1068" s="365"/>
      <c r="U1068" s="365"/>
      <c r="V1068" s="365"/>
      <c r="W1068" s="365"/>
      <c r="X1068" s="365"/>
      <c r="Y1068" s="365"/>
      <c r="Z1068" s="365"/>
      <c r="AA1068" s="365"/>
      <c r="AB1068" s="365"/>
      <c r="AC1068" s="365"/>
      <c r="AD1068" s="365"/>
      <c r="AF1068" s="365"/>
      <c r="AG1068" s="365"/>
      <c r="AH1068" s="365"/>
      <c r="AI1068" s="365"/>
      <c r="AJ1068" s="365"/>
      <c r="AK1068" s="365"/>
      <c r="AL1068" s="365"/>
      <c r="AM1068" s="365"/>
      <c r="AN1068" s="365"/>
      <c r="AO1068" s="365"/>
      <c r="AP1068" s="365"/>
      <c r="AQ1068" s="365"/>
      <c r="AR1068" s="365"/>
      <c r="AS1068" s="365"/>
      <c r="AT1068" s="365"/>
      <c r="AU1068" s="365"/>
      <c r="AV1068" s="365"/>
      <c r="AW1068" s="365"/>
      <c r="AX1068" s="365"/>
      <c r="AY1068" s="365"/>
      <c r="AZ1068" s="365"/>
      <c r="BA1068" s="365"/>
      <c r="BB1068" s="365"/>
      <c r="BC1068" s="365"/>
      <c r="BD1068" s="365"/>
      <c r="BE1068" s="365"/>
      <c r="BF1068" s="365"/>
      <c r="BG1068" s="365"/>
      <c r="BH1068" s="365"/>
      <c r="BI1068" s="365"/>
    </row>
    <row r="1069" spans="1:61" ht="11.4" customHeight="1" x14ac:dyDescent="0.3">
      <c r="A1069" s="551" t="s">
        <v>5548</v>
      </c>
      <c r="B1069" s="552"/>
      <c r="C1069" s="552"/>
      <c r="D1069" s="552"/>
      <c r="E1069" s="552"/>
      <c r="F1069" s="552"/>
      <c r="G1069" s="553"/>
      <c r="H1069" s="551" t="s">
        <v>5549</v>
      </c>
      <c r="I1069" s="552"/>
      <c r="J1069" s="552"/>
      <c r="K1069" s="552"/>
      <c r="L1069" s="552"/>
      <c r="M1069" s="552"/>
      <c r="N1069" s="552"/>
      <c r="O1069" s="553"/>
      <c r="P1069" s="646" t="s">
        <v>167</v>
      </c>
      <c r="Q1069" s="647"/>
      <c r="R1069" s="647"/>
      <c r="S1069" s="648"/>
      <c r="T1069" s="545" t="s">
        <v>5550</v>
      </c>
      <c r="U1069" s="546"/>
      <c r="V1069" s="546"/>
      <c r="W1069" s="547"/>
      <c r="X1069" s="545" t="s">
        <v>5551</v>
      </c>
      <c r="Y1069" s="546"/>
      <c r="Z1069" s="546"/>
      <c r="AA1069" s="546"/>
      <c r="AB1069" s="547"/>
      <c r="AC1069" s="545" t="s">
        <v>5552</v>
      </c>
      <c r="AD1069" s="547"/>
      <c r="AF1069" s="551" t="s">
        <v>5548</v>
      </c>
      <c r="AG1069" s="552"/>
      <c r="AH1069" s="552"/>
      <c r="AI1069" s="552"/>
      <c r="AJ1069" s="552"/>
      <c r="AK1069" s="552"/>
      <c r="AL1069" s="553"/>
      <c r="AM1069" s="551" t="s">
        <v>5549</v>
      </c>
      <c r="AN1069" s="552"/>
      <c r="AO1069" s="552"/>
      <c r="AP1069" s="552"/>
      <c r="AQ1069" s="552"/>
      <c r="AR1069" s="552"/>
      <c r="AS1069" s="552"/>
      <c r="AT1069" s="553"/>
      <c r="AU1069" s="554" t="s">
        <v>167</v>
      </c>
      <c r="AV1069" s="563"/>
      <c r="AW1069" s="563"/>
      <c r="AX1069" s="555"/>
      <c r="AY1069" s="539" t="s">
        <v>5550</v>
      </c>
      <c r="AZ1069" s="540"/>
      <c r="BA1069" s="540"/>
      <c r="BB1069" s="541"/>
      <c r="BC1069" s="539" t="s">
        <v>5551</v>
      </c>
      <c r="BD1069" s="540"/>
      <c r="BE1069" s="540"/>
      <c r="BF1069" s="540"/>
      <c r="BG1069" s="541"/>
      <c r="BH1069" s="539" t="s">
        <v>5552</v>
      </c>
      <c r="BI1069" s="541"/>
    </row>
    <row r="1070" spans="1:61" ht="34.5" customHeight="1" x14ac:dyDescent="0.3">
      <c r="A1070" s="521" t="s">
        <v>7114</v>
      </c>
      <c r="B1070" s="522"/>
      <c r="C1070" s="522"/>
      <c r="D1070" s="522"/>
      <c r="E1070" s="522"/>
      <c r="F1070" s="522"/>
      <c r="G1070" s="523"/>
      <c r="H1070" s="521" t="s">
        <v>7115</v>
      </c>
      <c r="I1070" s="522"/>
      <c r="J1070" s="522"/>
      <c r="K1070" s="522"/>
      <c r="L1070" s="522"/>
      <c r="M1070" s="522"/>
      <c r="N1070" s="522"/>
      <c r="O1070" s="523"/>
      <c r="P1070" s="649" t="s">
        <v>66</v>
      </c>
      <c r="Q1070" s="650"/>
      <c r="R1070" s="650"/>
      <c r="S1070" s="651"/>
      <c r="T1070" s="608">
        <f>ROUND(AY1070*(1-'COMP IMPLANTAÇÃO'!$AI$1),2)</f>
        <v>44.4</v>
      </c>
      <c r="U1070" s="609"/>
      <c r="V1070" s="609"/>
      <c r="W1070" s="610"/>
      <c r="X1070" s="611">
        <v>1.0210999999999999</v>
      </c>
      <c r="Y1070" s="612"/>
      <c r="Z1070" s="612"/>
      <c r="AA1070" s="612"/>
      <c r="AB1070" s="613"/>
      <c r="AC1070" s="655">
        <f t="shared" ref="AC1070:AC1071" si="226">TRUNC(T1070*X1070,2)</f>
        <v>45.33</v>
      </c>
      <c r="AD1070" s="656"/>
      <c r="AF1070" s="521" t="s">
        <v>7114</v>
      </c>
      <c r="AG1070" s="522"/>
      <c r="AH1070" s="522"/>
      <c r="AI1070" s="522"/>
      <c r="AJ1070" s="522"/>
      <c r="AK1070" s="522"/>
      <c r="AL1070" s="523"/>
      <c r="AM1070" s="521" t="s">
        <v>7115</v>
      </c>
      <c r="AN1070" s="522"/>
      <c r="AO1070" s="522"/>
      <c r="AP1070" s="522"/>
      <c r="AQ1070" s="522"/>
      <c r="AR1070" s="522"/>
      <c r="AS1070" s="522"/>
      <c r="AT1070" s="523"/>
      <c r="AU1070" s="524" t="s">
        <v>66</v>
      </c>
      <c r="AV1070" s="564"/>
      <c r="AW1070" s="564"/>
      <c r="AX1070" s="525"/>
      <c r="AY1070" s="526">
        <v>53.49</v>
      </c>
      <c r="AZ1070" s="527"/>
      <c r="BA1070" s="527"/>
      <c r="BB1070" s="528"/>
      <c r="BC1070" s="532">
        <v>1.0210999999999999</v>
      </c>
      <c r="BD1070" s="533"/>
      <c r="BE1070" s="533"/>
      <c r="BF1070" s="533"/>
      <c r="BG1070" s="534"/>
      <c r="BH1070" s="526">
        <f>AY1070*BC1070</f>
        <v>54.618638999999995</v>
      </c>
      <c r="BI1070" s="528"/>
    </row>
    <row r="1071" spans="1:61" ht="57.45" customHeight="1" x14ac:dyDescent="0.3">
      <c r="A1071" s="521" t="s">
        <v>7116</v>
      </c>
      <c r="B1071" s="522"/>
      <c r="C1071" s="522"/>
      <c r="D1071" s="522"/>
      <c r="E1071" s="522"/>
      <c r="F1071" s="522"/>
      <c r="G1071" s="523"/>
      <c r="H1071" s="521" t="s">
        <v>5002</v>
      </c>
      <c r="I1071" s="522"/>
      <c r="J1071" s="522"/>
      <c r="K1071" s="522"/>
      <c r="L1071" s="522"/>
      <c r="M1071" s="522"/>
      <c r="N1071" s="522"/>
      <c r="O1071" s="523"/>
      <c r="P1071" s="649" t="s">
        <v>66</v>
      </c>
      <c r="Q1071" s="650"/>
      <c r="R1071" s="650"/>
      <c r="S1071" s="651"/>
      <c r="T1071" s="608">
        <f>ROUND(AY1071*(1-'COMP IMPLANTAÇÃO'!$AI$1),2)</f>
        <v>10.74</v>
      </c>
      <c r="U1071" s="609"/>
      <c r="V1071" s="609"/>
      <c r="W1071" s="610"/>
      <c r="X1071" s="611">
        <v>1.0210999999999999</v>
      </c>
      <c r="Y1071" s="612"/>
      <c r="Z1071" s="612"/>
      <c r="AA1071" s="612"/>
      <c r="AB1071" s="613"/>
      <c r="AC1071" s="655">
        <f t="shared" si="226"/>
        <v>10.96</v>
      </c>
      <c r="AD1071" s="656"/>
      <c r="AF1071" s="521" t="s">
        <v>7116</v>
      </c>
      <c r="AG1071" s="522"/>
      <c r="AH1071" s="522"/>
      <c r="AI1071" s="522"/>
      <c r="AJ1071" s="522"/>
      <c r="AK1071" s="522"/>
      <c r="AL1071" s="523"/>
      <c r="AM1071" s="521" t="s">
        <v>5002</v>
      </c>
      <c r="AN1071" s="522"/>
      <c r="AO1071" s="522"/>
      <c r="AP1071" s="522"/>
      <c r="AQ1071" s="522"/>
      <c r="AR1071" s="522"/>
      <c r="AS1071" s="522"/>
      <c r="AT1071" s="523"/>
      <c r="AU1071" s="524" t="s">
        <v>66</v>
      </c>
      <c r="AV1071" s="564"/>
      <c r="AW1071" s="564"/>
      <c r="AX1071" s="525"/>
      <c r="AY1071" s="526">
        <v>12.94</v>
      </c>
      <c r="AZ1071" s="527"/>
      <c r="BA1071" s="527"/>
      <c r="BB1071" s="528"/>
      <c r="BC1071" s="532">
        <v>1.0210999999999999</v>
      </c>
      <c r="BD1071" s="533"/>
      <c r="BE1071" s="533"/>
      <c r="BF1071" s="533"/>
      <c r="BG1071" s="534"/>
      <c r="BH1071" s="526">
        <f>AY1071*BC1071</f>
        <v>13.213033999999999</v>
      </c>
      <c r="BI1071" s="528"/>
    </row>
    <row r="1072" spans="1:61" ht="11.4" customHeight="1" x14ac:dyDescent="0.3">
      <c r="A1072" s="538" t="s">
        <v>5553</v>
      </c>
      <c r="B1072" s="538"/>
      <c r="C1072" s="538"/>
      <c r="D1072" s="538"/>
      <c r="E1072" s="538"/>
      <c r="F1072" s="538"/>
      <c r="G1072" s="538"/>
      <c r="H1072" s="538"/>
      <c r="I1072" s="538"/>
      <c r="J1072" s="538"/>
      <c r="K1072" s="538"/>
      <c r="L1072" s="538"/>
      <c r="M1072" s="538"/>
      <c r="N1072" s="538"/>
      <c r="O1072" s="538"/>
      <c r="P1072" s="538"/>
      <c r="Q1072" s="538"/>
      <c r="R1072" s="538"/>
      <c r="S1072" s="538"/>
      <c r="T1072" s="538"/>
      <c r="U1072" s="538"/>
      <c r="V1072" s="538"/>
      <c r="W1072" s="538"/>
      <c r="X1072" s="538"/>
      <c r="Y1072" s="617">
        <f>SUM(AC1070:AD1071)</f>
        <v>56.29</v>
      </c>
      <c r="Z1072" s="618"/>
      <c r="AA1072" s="618"/>
      <c r="AB1072" s="618"/>
      <c r="AC1072" s="618"/>
      <c r="AD1072" s="619"/>
      <c r="AF1072" s="538" t="s">
        <v>5553</v>
      </c>
      <c r="AG1072" s="538"/>
      <c r="AH1072" s="538"/>
      <c r="AI1072" s="538"/>
      <c r="AJ1072" s="538"/>
      <c r="AK1072" s="538"/>
      <c r="AL1072" s="538"/>
      <c r="AM1072" s="538"/>
      <c r="AN1072" s="538"/>
      <c r="AO1072" s="538"/>
      <c r="AP1072" s="538"/>
      <c r="AQ1072" s="538"/>
      <c r="AR1072" s="538"/>
      <c r="AS1072" s="538"/>
      <c r="AT1072" s="538"/>
      <c r="AU1072" s="538"/>
      <c r="AV1072" s="538"/>
      <c r="AW1072" s="538"/>
      <c r="AX1072" s="538"/>
      <c r="AY1072" s="538"/>
      <c r="AZ1072" s="538"/>
      <c r="BA1072" s="538"/>
      <c r="BB1072" s="538"/>
      <c r="BC1072" s="538"/>
      <c r="BD1072" s="526">
        <f>SUM(BH1070:BI1071)</f>
        <v>67.831672999999995</v>
      </c>
      <c r="BE1072" s="527"/>
      <c r="BF1072" s="527"/>
      <c r="BG1072" s="527"/>
      <c r="BH1072" s="527"/>
      <c r="BI1072" s="528"/>
    </row>
    <row r="1073" spans="1:61" ht="10.8" customHeight="1" x14ac:dyDescent="0.3">
      <c r="A1073" s="365"/>
      <c r="B1073" s="365"/>
      <c r="C1073" s="365"/>
      <c r="D1073" s="365"/>
      <c r="E1073" s="365"/>
      <c r="F1073" s="365"/>
      <c r="G1073" s="365"/>
      <c r="H1073" s="365"/>
      <c r="I1073" s="365"/>
      <c r="J1073" s="365"/>
      <c r="K1073" s="365"/>
      <c r="L1073" s="365"/>
      <c r="M1073" s="365"/>
      <c r="N1073" s="365"/>
      <c r="O1073" s="365"/>
      <c r="P1073" s="365"/>
      <c r="Q1073" s="365"/>
      <c r="R1073" s="365"/>
      <c r="S1073" s="365"/>
      <c r="T1073" s="365"/>
      <c r="U1073" s="365"/>
      <c r="V1073" s="365"/>
      <c r="W1073" s="365"/>
      <c r="X1073" s="365"/>
      <c r="Y1073" s="365"/>
      <c r="Z1073" s="365"/>
      <c r="AA1073" s="365"/>
      <c r="AB1073" s="365"/>
      <c r="AC1073" s="365"/>
      <c r="AD1073" s="365"/>
      <c r="AF1073" s="365"/>
      <c r="AG1073" s="365"/>
      <c r="AH1073" s="365"/>
      <c r="AI1073" s="365"/>
      <c r="AJ1073" s="365"/>
      <c r="AK1073" s="365"/>
      <c r="AL1073" s="365"/>
      <c r="AM1073" s="365"/>
      <c r="AN1073" s="365"/>
      <c r="AO1073" s="365"/>
      <c r="AP1073" s="365"/>
      <c r="AQ1073" s="365"/>
      <c r="AR1073" s="365"/>
      <c r="AS1073" s="365"/>
      <c r="AT1073" s="365"/>
      <c r="AU1073" s="365"/>
      <c r="AV1073" s="365"/>
      <c r="AW1073" s="365"/>
      <c r="AX1073" s="365"/>
      <c r="AY1073" s="365"/>
      <c r="AZ1073" s="365"/>
      <c r="BA1073" s="365"/>
      <c r="BB1073" s="365"/>
      <c r="BC1073" s="365"/>
      <c r="BD1073" s="365"/>
      <c r="BE1073" s="365"/>
      <c r="BF1073" s="365"/>
      <c r="BG1073" s="365"/>
      <c r="BH1073" s="365"/>
      <c r="BI1073" s="365"/>
    </row>
    <row r="1074" spans="1:61" ht="11.4" customHeight="1" x14ac:dyDescent="0.3">
      <c r="A1074" s="539" t="s">
        <v>5554</v>
      </c>
      <c r="B1074" s="540"/>
      <c r="C1074" s="540"/>
      <c r="D1074" s="540"/>
      <c r="E1074" s="540"/>
      <c r="F1074" s="540"/>
      <c r="G1074" s="540"/>
      <c r="H1074" s="540"/>
      <c r="I1074" s="540"/>
      <c r="J1074" s="540"/>
      <c r="K1074" s="540"/>
      <c r="L1074" s="540"/>
      <c r="M1074" s="540"/>
      <c r="N1074" s="540"/>
      <c r="O1074" s="540"/>
      <c r="P1074" s="540"/>
      <c r="Q1074" s="540"/>
      <c r="R1074" s="540"/>
      <c r="S1074" s="540"/>
      <c r="T1074" s="540"/>
      <c r="U1074" s="540"/>
      <c r="V1074" s="540"/>
      <c r="W1074" s="540"/>
      <c r="X1074" s="541"/>
      <c r="Y1074" s="632">
        <f>Y1072+Y1067</f>
        <v>59.01</v>
      </c>
      <c r="Z1074" s="633"/>
      <c r="AA1074" s="633"/>
      <c r="AB1074" s="633"/>
      <c r="AC1074" s="633"/>
      <c r="AD1074" s="634"/>
      <c r="AF1074" s="539" t="s">
        <v>5554</v>
      </c>
      <c r="AG1074" s="540"/>
      <c r="AH1074" s="540"/>
      <c r="AI1074" s="540"/>
      <c r="AJ1074" s="540"/>
      <c r="AK1074" s="540"/>
      <c r="AL1074" s="540"/>
      <c r="AM1074" s="540"/>
      <c r="AN1074" s="540"/>
      <c r="AO1074" s="540"/>
      <c r="AP1074" s="540"/>
      <c r="AQ1074" s="540"/>
      <c r="AR1074" s="540"/>
      <c r="AS1074" s="540"/>
      <c r="AT1074" s="540"/>
      <c r="AU1074" s="540"/>
      <c r="AV1074" s="540"/>
      <c r="AW1074" s="540"/>
      <c r="AX1074" s="540"/>
      <c r="AY1074" s="540"/>
      <c r="AZ1074" s="540"/>
      <c r="BA1074" s="540"/>
      <c r="BB1074" s="540"/>
      <c r="BC1074" s="541"/>
      <c r="BD1074" s="582">
        <f>BD1072+BD1067</f>
        <v>71.118713</v>
      </c>
      <c r="BE1074" s="583"/>
      <c r="BF1074" s="583"/>
      <c r="BG1074" s="583"/>
      <c r="BH1074" s="583"/>
      <c r="BI1074" s="584"/>
    </row>
    <row r="1075" spans="1:61" ht="11.4" customHeight="1" x14ac:dyDescent="0.3">
      <c r="A1075" s="539" t="s">
        <v>8256</v>
      </c>
      <c r="B1075" s="540"/>
      <c r="C1075" s="540"/>
      <c r="D1075" s="540"/>
      <c r="E1075" s="540"/>
      <c r="F1075" s="540"/>
      <c r="G1075" s="540"/>
      <c r="H1075" s="540"/>
      <c r="I1075" s="540"/>
      <c r="J1075" s="540"/>
      <c r="K1075" s="540"/>
      <c r="L1075" s="540"/>
      <c r="M1075" s="540"/>
      <c r="N1075" s="540"/>
      <c r="O1075" s="540"/>
      <c r="P1075" s="540"/>
      <c r="Q1075" s="540"/>
      <c r="R1075" s="540"/>
      <c r="S1075" s="540"/>
      <c r="T1075" s="540"/>
      <c r="U1075" s="540"/>
      <c r="V1075" s="540"/>
      <c r="W1075" s="540"/>
      <c r="X1075" s="303">
        <v>0.25069999999999998</v>
      </c>
      <c r="Y1075" s="548">
        <f>TRUNC(Y1074*X1075,2)</f>
        <v>14.79</v>
      </c>
      <c r="Z1075" s="549"/>
      <c r="AA1075" s="549"/>
      <c r="AB1075" s="549"/>
      <c r="AC1075" s="549"/>
      <c r="AD1075" s="550"/>
      <c r="AF1075" s="539" t="s">
        <v>8256</v>
      </c>
      <c r="AG1075" s="540"/>
      <c r="AH1075" s="540"/>
      <c r="AI1075" s="540"/>
      <c r="AJ1075" s="540"/>
      <c r="AK1075" s="540"/>
      <c r="AL1075" s="540"/>
      <c r="AM1075" s="540"/>
      <c r="AN1075" s="540"/>
      <c r="AO1075" s="540"/>
      <c r="AP1075" s="540"/>
      <c r="AQ1075" s="540"/>
      <c r="AR1075" s="540"/>
      <c r="AS1075" s="540"/>
      <c r="AT1075" s="540"/>
      <c r="AU1075" s="540"/>
      <c r="AV1075" s="540"/>
      <c r="AW1075" s="540"/>
      <c r="AX1075" s="540"/>
      <c r="AY1075" s="540"/>
      <c r="AZ1075" s="540"/>
      <c r="BA1075" s="540"/>
      <c r="BB1075" s="540"/>
      <c r="BC1075" s="275">
        <v>0.25069999999999998</v>
      </c>
      <c r="BD1075" s="590">
        <f>BD1074*BC1075</f>
        <v>17.829461349099997</v>
      </c>
      <c r="BE1075" s="591"/>
      <c r="BF1075" s="591"/>
      <c r="BG1075" s="591"/>
      <c r="BH1075" s="591"/>
      <c r="BI1075" s="592"/>
    </row>
    <row r="1076" spans="1:61" ht="11.4" customHeight="1" x14ac:dyDescent="0.3">
      <c r="A1076" s="539" t="s">
        <v>5555</v>
      </c>
      <c r="B1076" s="540"/>
      <c r="C1076" s="540"/>
      <c r="D1076" s="540"/>
      <c r="E1076" s="540"/>
      <c r="F1076" s="540"/>
      <c r="G1076" s="540"/>
      <c r="H1076" s="540"/>
      <c r="I1076" s="540"/>
      <c r="J1076" s="540"/>
      <c r="K1076" s="540"/>
      <c r="L1076" s="540"/>
      <c r="M1076" s="540"/>
      <c r="N1076" s="540"/>
      <c r="O1076" s="540"/>
      <c r="P1076" s="540"/>
      <c r="Q1076" s="540"/>
      <c r="R1076" s="540"/>
      <c r="S1076" s="540"/>
      <c r="T1076" s="540"/>
      <c r="U1076" s="540"/>
      <c r="V1076" s="540"/>
      <c r="W1076" s="540"/>
      <c r="X1076" s="541"/>
      <c r="Y1076" s="632">
        <f>Y1075+Y1074</f>
        <v>73.8</v>
      </c>
      <c r="Z1076" s="633"/>
      <c r="AA1076" s="633"/>
      <c r="AB1076" s="633"/>
      <c r="AC1076" s="633"/>
      <c r="AD1076" s="634"/>
      <c r="AF1076" s="539" t="s">
        <v>5555</v>
      </c>
      <c r="AG1076" s="540"/>
      <c r="AH1076" s="540"/>
      <c r="AI1076" s="540"/>
      <c r="AJ1076" s="540"/>
      <c r="AK1076" s="540"/>
      <c r="AL1076" s="540"/>
      <c r="AM1076" s="540"/>
      <c r="AN1076" s="540"/>
      <c r="AO1076" s="540"/>
      <c r="AP1076" s="540"/>
      <c r="AQ1076" s="540"/>
      <c r="AR1076" s="540"/>
      <c r="AS1076" s="540"/>
      <c r="AT1076" s="540"/>
      <c r="AU1076" s="540"/>
      <c r="AV1076" s="540"/>
      <c r="AW1076" s="540"/>
      <c r="AX1076" s="540"/>
      <c r="AY1076" s="540"/>
      <c r="AZ1076" s="540"/>
      <c r="BA1076" s="540"/>
      <c r="BB1076" s="540"/>
      <c r="BC1076" s="541"/>
      <c r="BD1076" s="582">
        <f>BD1075+BD1074+0.01</f>
        <v>88.958174349100005</v>
      </c>
      <c r="BE1076" s="583"/>
      <c r="BF1076" s="583"/>
      <c r="BG1076" s="583"/>
      <c r="BH1076" s="583"/>
      <c r="BI1076" s="584"/>
    </row>
    <row r="1077" spans="1:61" ht="10.8" customHeight="1" x14ac:dyDescent="0.3">
      <c r="A1077" s="365"/>
      <c r="B1077" s="365"/>
      <c r="C1077" s="365"/>
      <c r="D1077" s="365"/>
      <c r="E1077" s="365"/>
      <c r="F1077" s="365"/>
      <c r="G1077" s="365"/>
      <c r="H1077" s="365"/>
      <c r="I1077" s="365"/>
      <c r="J1077" s="365"/>
      <c r="K1077" s="365"/>
      <c r="L1077" s="365"/>
      <c r="M1077" s="365"/>
      <c r="N1077" s="365"/>
      <c r="O1077" s="365"/>
      <c r="P1077" s="365"/>
      <c r="Q1077" s="365"/>
      <c r="R1077" s="365"/>
      <c r="S1077" s="365"/>
      <c r="T1077" s="365"/>
      <c r="U1077" s="365"/>
      <c r="V1077" s="365"/>
      <c r="W1077" s="365"/>
      <c r="X1077" s="365"/>
      <c r="Y1077" s="365"/>
      <c r="Z1077" s="365"/>
      <c r="AA1077" s="365"/>
      <c r="AB1077" s="365"/>
      <c r="AC1077" s="365"/>
      <c r="AD1077" s="365"/>
      <c r="AF1077" s="365"/>
      <c r="AG1077" s="365"/>
      <c r="AH1077" s="365"/>
      <c r="AI1077" s="365"/>
      <c r="AJ1077" s="365"/>
      <c r="AK1077" s="365"/>
      <c r="AL1077" s="365"/>
      <c r="AM1077" s="365"/>
      <c r="AN1077" s="365"/>
      <c r="AO1077" s="365"/>
      <c r="AP1077" s="365"/>
      <c r="AQ1077" s="365"/>
      <c r="AR1077" s="365"/>
      <c r="AS1077" s="365"/>
      <c r="AT1077" s="365"/>
      <c r="AU1077" s="365"/>
      <c r="AV1077" s="365"/>
      <c r="AW1077" s="365"/>
      <c r="AX1077" s="365"/>
      <c r="AY1077" s="365"/>
      <c r="AZ1077" s="365"/>
      <c r="BA1077" s="365"/>
      <c r="BB1077" s="365"/>
      <c r="BC1077" s="365"/>
      <c r="BD1077" s="365"/>
      <c r="BE1077" s="365"/>
      <c r="BF1077" s="365"/>
      <c r="BG1077" s="365"/>
      <c r="BH1077" s="365"/>
      <c r="BI1077" s="365"/>
    </row>
    <row r="1078" spans="1:61" ht="13.35" customHeight="1" x14ac:dyDescent="0.3">
      <c r="A1078" s="520" t="s">
        <v>5556</v>
      </c>
      <c r="B1078" s="520"/>
      <c r="C1078" s="520"/>
      <c r="D1078" s="520"/>
      <c r="E1078" s="520"/>
      <c r="F1078" s="520" t="s">
        <v>7117</v>
      </c>
      <c r="G1078" s="520"/>
      <c r="H1078" s="520"/>
      <c r="I1078" s="520"/>
      <c r="J1078" s="520"/>
      <c r="K1078" s="520"/>
      <c r="L1078" s="520"/>
      <c r="M1078" s="520"/>
      <c r="N1078" s="520"/>
      <c r="O1078" s="520"/>
      <c r="P1078" s="520"/>
      <c r="Q1078" s="520"/>
      <c r="R1078" s="520"/>
      <c r="S1078" s="520"/>
      <c r="T1078" s="520"/>
      <c r="U1078" s="520"/>
      <c r="V1078" s="520"/>
      <c r="W1078" s="520"/>
      <c r="X1078" s="520"/>
      <c r="Y1078" s="520"/>
      <c r="Z1078" s="520"/>
      <c r="AA1078" s="520"/>
      <c r="AB1078" s="520"/>
      <c r="AC1078" s="520"/>
      <c r="AD1078" s="520"/>
      <c r="AF1078" s="520" t="s">
        <v>5556</v>
      </c>
      <c r="AG1078" s="520"/>
      <c r="AH1078" s="520"/>
      <c r="AI1078" s="520"/>
      <c r="AJ1078" s="520"/>
      <c r="AK1078" s="520" t="s">
        <v>7117</v>
      </c>
      <c r="AL1078" s="520"/>
      <c r="AM1078" s="520"/>
      <c r="AN1078" s="520"/>
      <c r="AO1078" s="520"/>
      <c r="AP1078" s="520"/>
      <c r="AQ1078" s="520"/>
      <c r="AR1078" s="520"/>
      <c r="AS1078" s="520"/>
      <c r="AT1078" s="520"/>
      <c r="AU1078" s="520"/>
      <c r="AV1078" s="520"/>
      <c r="AW1078" s="520"/>
      <c r="AX1078" s="520"/>
      <c r="AY1078" s="520"/>
      <c r="AZ1078" s="520"/>
      <c r="BA1078" s="520"/>
      <c r="BB1078" s="520"/>
      <c r="BC1078" s="520"/>
      <c r="BD1078" s="520"/>
      <c r="BE1078" s="520"/>
      <c r="BF1078" s="520"/>
      <c r="BG1078" s="520"/>
      <c r="BH1078" s="520"/>
      <c r="BI1078" s="520"/>
    </row>
    <row r="1079" spans="1:61" ht="11.4" customHeight="1" x14ac:dyDescent="0.3">
      <c r="A1079" s="387" t="s">
        <v>118</v>
      </c>
      <c r="B1079" s="387"/>
      <c r="C1079" s="387"/>
      <c r="D1079" s="387"/>
      <c r="E1079" s="387"/>
      <c r="F1079" s="387"/>
      <c r="G1079" s="387"/>
      <c r="H1079" s="387"/>
      <c r="I1079" s="387"/>
      <c r="J1079" s="387"/>
      <c r="K1079" s="387"/>
      <c r="L1079" s="387"/>
      <c r="M1079" s="387"/>
      <c r="N1079" s="672"/>
      <c r="O1079" s="672"/>
      <c r="P1079" s="672"/>
      <c r="Q1079" s="672"/>
      <c r="R1079" s="672"/>
      <c r="S1079" s="672"/>
      <c r="T1079" s="672"/>
      <c r="U1079" s="672"/>
      <c r="V1079" s="672"/>
      <c r="W1079" s="672"/>
      <c r="X1079" s="672"/>
      <c r="Y1079" s="672"/>
      <c r="Z1079" s="672"/>
      <c r="AA1079" s="672"/>
      <c r="AB1079" s="672"/>
      <c r="AC1079" s="672"/>
      <c r="AD1079" s="672"/>
      <c r="AF1079" s="387" t="s">
        <v>118</v>
      </c>
      <c r="AG1079" s="387"/>
      <c r="AH1079" s="387"/>
      <c r="AI1079" s="387"/>
      <c r="AJ1079" s="387"/>
      <c r="AK1079" s="387"/>
      <c r="AL1079" s="387"/>
      <c r="AM1079" s="387"/>
      <c r="AN1079" s="387"/>
      <c r="AO1079" s="387"/>
      <c r="AP1079" s="387"/>
      <c r="AQ1079" s="387"/>
      <c r="AR1079" s="387"/>
      <c r="AS1079" s="388"/>
      <c r="AT1079" s="388"/>
      <c r="AU1079" s="388"/>
      <c r="AV1079" s="388"/>
      <c r="AW1079" s="388"/>
      <c r="AX1079" s="388"/>
      <c r="AY1079" s="388"/>
      <c r="AZ1079" s="388"/>
      <c r="BA1079" s="388"/>
      <c r="BB1079" s="388"/>
      <c r="BC1079" s="388"/>
      <c r="BD1079" s="388"/>
      <c r="BE1079" s="388"/>
      <c r="BF1079" s="388"/>
      <c r="BG1079" s="388"/>
      <c r="BH1079" s="388"/>
      <c r="BI1079" s="388"/>
    </row>
  </sheetData>
  <mergeCells count="7254">
    <mergeCell ref="AF1072:BC1072"/>
    <mergeCell ref="BD1072:BI1072"/>
    <mergeCell ref="AF1073:BI1073"/>
    <mergeCell ref="AF1074:BC1074"/>
    <mergeCell ref="BD1074:BI1074"/>
    <mergeCell ref="AF1075:BB1075"/>
    <mergeCell ref="BD1075:BI1075"/>
    <mergeCell ref="AF1076:BC1076"/>
    <mergeCell ref="BD1076:BI1076"/>
    <mergeCell ref="AF1077:BI1077"/>
    <mergeCell ref="AF1078:AJ1078"/>
    <mergeCell ref="AK1078:BI1078"/>
    <mergeCell ref="AF1079:AR1079"/>
    <mergeCell ref="AS1079:BI1079"/>
    <mergeCell ref="AF1069:AL1069"/>
    <mergeCell ref="AM1069:AT1069"/>
    <mergeCell ref="AU1069:AX1069"/>
    <mergeCell ref="AY1069:BB1069"/>
    <mergeCell ref="BC1069:BG1069"/>
    <mergeCell ref="BH1069:BI1069"/>
    <mergeCell ref="AF1070:AL1070"/>
    <mergeCell ref="AM1070:AT1070"/>
    <mergeCell ref="AU1070:AX1070"/>
    <mergeCell ref="AY1070:BB1070"/>
    <mergeCell ref="BC1070:BG1070"/>
    <mergeCell ref="BH1070:BI1070"/>
    <mergeCell ref="AF1071:AL1071"/>
    <mergeCell ref="AM1071:AT1071"/>
    <mergeCell ref="AU1071:AX1071"/>
    <mergeCell ref="AY1071:BB1071"/>
    <mergeCell ref="BC1071:BG1071"/>
    <mergeCell ref="BH1071:BI1071"/>
    <mergeCell ref="AF1065:AL1065"/>
    <mergeCell ref="AM1065:AQ1065"/>
    <mergeCell ref="AR1065:AS1065"/>
    <mergeCell ref="AT1065:AW1065"/>
    <mergeCell ref="AX1065:BA1065"/>
    <mergeCell ref="BB1065:BF1065"/>
    <mergeCell ref="BG1065:BI1065"/>
    <mergeCell ref="AF1066:AL1066"/>
    <mergeCell ref="AM1066:AQ1066"/>
    <mergeCell ref="AR1066:AS1066"/>
    <mergeCell ref="AT1066:AW1066"/>
    <mergeCell ref="AX1066:BA1066"/>
    <mergeCell ref="BB1066:BF1066"/>
    <mergeCell ref="BG1066:BI1066"/>
    <mergeCell ref="AF1067:BC1067"/>
    <mergeCell ref="BD1067:BI1067"/>
    <mergeCell ref="AF1068:BI1068"/>
    <mergeCell ref="AF1054:BC1054"/>
    <mergeCell ref="BD1054:BI1054"/>
    <mergeCell ref="AF1055:BI1055"/>
    <mergeCell ref="AF1056:BC1056"/>
    <mergeCell ref="BD1056:BI1056"/>
    <mergeCell ref="AF1057:BB1057"/>
    <mergeCell ref="BD1057:BI1057"/>
    <mergeCell ref="AF1058:BC1058"/>
    <mergeCell ref="BD1058:BI1058"/>
    <mergeCell ref="AF1059:BI1059"/>
    <mergeCell ref="AF1060:AJ1060"/>
    <mergeCell ref="AK1060:BI1060"/>
    <mergeCell ref="AF1061:BI1061"/>
    <mergeCell ref="AF1062:BC1062"/>
    <mergeCell ref="BD1062:BI1062"/>
    <mergeCell ref="AF1063:BI1063"/>
    <mergeCell ref="AF1064:AL1064"/>
    <mergeCell ref="AM1064:AQ1064"/>
    <mergeCell ref="AR1064:AS1064"/>
    <mergeCell ref="AT1064:AW1064"/>
    <mergeCell ref="AX1064:BA1064"/>
    <mergeCell ref="BB1064:BF1064"/>
    <mergeCell ref="BG1064:BI1064"/>
    <mergeCell ref="AF1051:AL1051"/>
    <mergeCell ref="AM1051:AT1051"/>
    <mergeCell ref="AU1051:AX1051"/>
    <mergeCell ref="AY1051:BB1051"/>
    <mergeCell ref="BC1051:BG1051"/>
    <mergeCell ref="BH1051:BI1051"/>
    <mergeCell ref="AF1052:AL1052"/>
    <mergeCell ref="AM1052:AT1052"/>
    <mergeCell ref="AU1052:AX1052"/>
    <mergeCell ref="AY1052:BB1052"/>
    <mergeCell ref="BC1052:BG1052"/>
    <mergeCell ref="BH1052:BI1052"/>
    <mergeCell ref="AF1053:AL1053"/>
    <mergeCell ref="AM1053:AT1053"/>
    <mergeCell ref="AU1053:AX1053"/>
    <mergeCell ref="AY1053:BB1053"/>
    <mergeCell ref="BC1053:BG1053"/>
    <mergeCell ref="BH1053:BI1053"/>
    <mergeCell ref="AF1047:AL1047"/>
    <mergeCell ref="AM1047:AQ1047"/>
    <mergeCell ref="AR1047:AS1047"/>
    <mergeCell ref="AT1047:AW1047"/>
    <mergeCell ref="AX1047:BA1047"/>
    <mergeCell ref="BB1047:BF1047"/>
    <mergeCell ref="BG1047:BI1047"/>
    <mergeCell ref="AF1048:AL1048"/>
    <mergeCell ref="AM1048:AQ1048"/>
    <mergeCell ref="AR1048:AS1048"/>
    <mergeCell ref="AT1048:AW1048"/>
    <mergeCell ref="AX1048:BA1048"/>
    <mergeCell ref="BB1048:BF1048"/>
    <mergeCell ref="BG1048:BI1048"/>
    <mergeCell ref="AF1049:BC1049"/>
    <mergeCell ref="BD1049:BI1049"/>
    <mergeCell ref="AF1050:BI1050"/>
    <mergeCell ref="AF1036:BC1036"/>
    <mergeCell ref="BD1036:BI1036"/>
    <mergeCell ref="AF1037:BI1037"/>
    <mergeCell ref="AF1038:BC1038"/>
    <mergeCell ref="BD1038:BI1038"/>
    <mergeCell ref="AF1039:BB1039"/>
    <mergeCell ref="BD1039:BI1039"/>
    <mergeCell ref="AF1040:BC1040"/>
    <mergeCell ref="BD1040:BI1040"/>
    <mergeCell ref="AF1041:BI1041"/>
    <mergeCell ref="AF1042:AJ1042"/>
    <mergeCell ref="AK1042:BI1042"/>
    <mergeCell ref="AF1043:BI1043"/>
    <mergeCell ref="AF1044:BC1044"/>
    <mergeCell ref="BD1044:BI1044"/>
    <mergeCell ref="AF1045:BI1045"/>
    <mergeCell ref="AF1046:AL1046"/>
    <mergeCell ref="AM1046:AQ1046"/>
    <mergeCell ref="AR1046:AS1046"/>
    <mergeCell ref="AT1046:AW1046"/>
    <mergeCell ref="AX1046:BA1046"/>
    <mergeCell ref="BB1046:BF1046"/>
    <mergeCell ref="BG1046:BI1046"/>
    <mergeCell ref="AF1033:AL1033"/>
    <mergeCell ref="AM1033:AT1033"/>
    <mergeCell ref="AU1033:AX1033"/>
    <mergeCell ref="AY1033:BB1033"/>
    <mergeCell ref="BC1033:BG1033"/>
    <mergeCell ref="BH1033:BI1033"/>
    <mergeCell ref="AF1034:AL1034"/>
    <mergeCell ref="AM1034:AT1034"/>
    <mergeCell ref="AU1034:AX1034"/>
    <mergeCell ref="AY1034:BB1034"/>
    <mergeCell ref="BC1034:BG1034"/>
    <mergeCell ref="BH1034:BI1034"/>
    <mergeCell ref="AF1035:AL1035"/>
    <mergeCell ref="AM1035:AT1035"/>
    <mergeCell ref="AU1035:AX1035"/>
    <mergeCell ref="AY1035:BB1035"/>
    <mergeCell ref="BC1035:BG1035"/>
    <mergeCell ref="BH1035:BI1035"/>
    <mergeCell ref="AF1029:AL1029"/>
    <mergeCell ref="AM1029:AQ1029"/>
    <mergeCell ref="AR1029:AS1029"/>
    <mergeCell ref="AT1029:AW1029"/>
    <mergeCell ref="AX1029:BA1029"/>
    <mergeCell ref="BB1029:BF1029"/>
    <mergeCell ref="BG1029:BI1029"/>
    <mergeCell ref="AF1030:AL1030"/>
    <mergeCell ref="AM1030:AQ1030"/>
    <mergeCell ref="AR1030:AS1030"/>
    <mergeCell ref="AT1030:AW1030"/>
    <mergeCell ref="AX1030:BA1030"/>
    <mergeCell ref="BB1030:BF1030"/>
    <mergeCell ref="BG1030:BI1030"/>
    <mergeCell ref="AF1031:BC1031"/>
    <mergeCell ref="BD1031:BI1031"/>
    <mergeCell ref="AF1032:BI1032"/>
    <mergeCell ref="AF1018:BC1018"/>
    <mergeCell ref="BD1018:BI1018"/>
    <mergeCell ref="AF1019:BI1019"/>
    <mergeCell ref="AF1020:BC1020"/>
    <mergeCell ref="BD1020:BI1020"/>
    <mergeCell ref="AF1021:BB1021"/>
    <mergeCell ref="BD1021:BI1021"/>
    <mergeCell ref="AF1022:BC1022"/>
    <mergeCell ref="BD1022:BI1022"/>
    <mergeCell ref="AF1023:BI1023"/>
    <mergeCell ref="AF1024:AJ1024"/>
    <mergeCell ref="AK1024:BI1024"/>
    <mergeCell ref="AF1025:BI1025"/>
    <mergeCell ref="AF1026:BC1026"/>
    <mergeCell ref="BD1026:BI1026"/>
    <mergeCell ref="AF1027:BI1027"/>
    <mergeCell ref="AF1028:AL1028"/>
    <mergeCell ref="AM1028:AQ1028"/>
    <mergeCell ref="AR1028:AS1028"/>
    <mergeCell ref="AT1028:AW1028"/>
    <mergeCell ref="AX1028:BA1028"/>
    <mergeCell ref="BB1028:BF1028"/>
    <mergeCell ref="BG1028:BI1028"/>
    <mergeCell ref="AF1015:AL1015"/>
    <mergeCell ref="AM1015:AT1015"/>
    <mergeCell ref="AU1015:AX1015"/>
    <mergeCell ref="AY1015:BB1015"/>
    <mergeCell ref="BC1015:BG1015"/>
    <mergeCell ref="BH1015:BI1015"/>
    <mergeCell ref="AF1016:AL1016"/>
    <mergeCell ref="AM1016:AT1016"/>
    <mergeCell ref="AU1016:AX1016"/>
    <mergeCell ref="AY1016:BB1016"/>
    <mergeCell ref="BC1016:BG1016"/>
    <mergeCell ref="BH1016:BI1016"/>
    <mergeCell ref="AF1017:AL1017"/>
    <mergeCell ref="AM1017:AT1017"/>
    <mergeCell ref="AU1017:AX1017"/>
    <mergeCell ref="AY1017:BB1017"/>
    <mergeCell ref="BC1017:BG1017"/>
    <mergeCell ref="BH1017:BI1017"/>
    <mergeCell ref="AF1011:AL1011"/>
    <mergeCell ref="AM1011:AQ1011"/>
    <mergeCell ref="AR1011:AS1011"/>
    <mergeCell ref="AT1011:AW1011"/>
    <mergeCell ref="AX1011:BA1011"/>
    <mergeCell ref="BB1011:BF1011"/>
    <mergeCell ref="BG1011:BI1011"/>
    <mergeCell ref="AF1012:AL1012"/>
    <mergeCell ref="AM1012:AQ1012"/>
    <mergeCell ref="AR1012:AS1012"/>
    <mergeCell ref="AT1012:AW1012"/>
    <mergeCell ref="AX1012:BA1012"/>
    <mergeCell ref="BB1012:BF1012"/>
    <mergeCell ref="BG1012:BI1012"/>
    <mergeCell ref="AF1013:BC1013"/>
    <mergeCell ref="BD1013:BI1013"/>
    <mergeCell ref="AF1014:BI1014"/>
    <mergeCell ref="AF1001:BI1001"/>
    <mergeCell ref="AF1002:BC1002"/>
    <mergeCell ref="BD1002:BI1002"/>
    <mergeCell ref="AF1003:BC1003"/>
    <mergeCell ref="BD1003:BI1003"/>
    <mergeCell ref="AF1004:BC1004"/>
    <mergeCell ref="BD1004:BI1004"/>
    <mergeCell ref="AF1005:BI1005"/>
    <mergeCell ref="AF1006:AJ1006"/>
    <mergeCell ref="AK1006:BI1006"/>
    <mergeCell ref="AF1007:BI1007"/>
    <mergeCell ref="AF1008:BC1008"/>
    <mergeCell ref="BD1008:BI1008"/>
    <mergeCell ref="AF1009:BI1009"/>
    <mergeCell ref="AF1010:AL1010"/>
    <mergeCell ref="AM1010:AQ1010"/>
    <mergeCell ref="AR1010:AS1010"/>
    <mergeCell ref="AT1010:AW1010"/>
    <mergeCell ref="AX1010:BA1010"/>
    <mergeCell ref="BB1010:BF1010"/>
    <mergeCell ref="BG1010:BI1010"/>
    <mergeCell ref="AF997:AH997"/>
    <mergeCell ref="AI997:AP997"/>
    <mergeCell ref="AQ997:AR997"/>
    <mergeCell ref="AS997:AU997"/>
    <mergeCell ref="AV997:AY997"/>
    <mergeCell ref="AZ997:BC997"/>
    <mergeCell ref="BD997:BH997"/>
    <mergeCell ref="AF998:AH998"/>
    <mergeCell ref="AI998:AP998"/>
    <mergeCell ref="AQ998:AR998"/>
    <mergeCell ref="AS998:AU998"/>
    <mergeCell ref="AV998:AY998"/>
    <mergeCell ref="AZ998:BC998"/>
    <mergeCell ref="BD998:BH998"/>
    <mergeCell ref="AF999:BC999"/>
    <mergeCell ref="BD999:BI999"/>
    <mergeCell ref="AF1000:BC1000"/>
    <mergeCell ref="BD1000:BI1000"/>
    <mergeCell ref="AF986:BC986"/>
    <mergeCell ref="BD986:BI986"/>
    <mergeCell ref="AF987:BI987"/>
    <mergeCell ref="AF988:BC988"/>
    <mergeCell ref="BD988:BI988"/>
    <mergeCell ref="AF989:BB989"/>
    <mergeCell ref="BD989:BI989"/>
    <mergeCell ref="AF990:BC990"/>
    <mergeCell ref="BD990:BI990"/>
    <mergeCell ref="AF991:BI991"/>
    <mergeCell ref="AF992:AJ992"/>
    <mergeCell ref="AK992:BI992"/>
    <mergeCell ref="AF993:BI993"/>
    <mergeCell ref="AF994:BC994"/>
    <mergeCell ref="BD994:BI994"/>
    <mergeCell ref="AF995:BI995"/>
    <mergeCell ref="AF996:AH996"/>
    <mergeCell ref="AI996:AP996"/>
    <mergeCell ref="AQ996:AR996"/>
    <mergeCell ref="AS996:AU996"/>
    <mergeCell ref="AV996:AY996"/>
    <mergeCell ref="AZ996:BC996"/>
    <mergeCell ref="BD996:BH996"/>
    <mergeCell ref="AF983:AL983"/>
    <mergeCell ref="AM983:AT983"/>
    <mergeCell ref="AU983:AX983"/>
    <mergeCell ref="AY983:BB983"/>
    <mergeCell ref="BC983:BG983"/>
    <mergeCell ref="BH983:BI983"/>
    <mergeCell ref="AF984:AL984"/>
    <mergeCell ref="AM984:AT984"/>
    <mergeCell ref="AU984:AX984"/>
    <mergeCell ref="AY984:BB984"/>
    <mergeCell ref="BC984:BG984"/>
    <mergeCell ref="BH984:BI984"/>
    <mergeCell ref="AF985:AL985"/>
    <mergeCell ref="AM985:AT985"/>
    <mergeCell ref="AU985:AX985"/>
    <mergeCell ref="AY985:BB985"/>
    <mergeCell ref="BC985:BG985"/>
    <mergeCell ref="BH985:BI985"/>
    <mergeCell ref="AF979:AL979"/>
    <mergeCell ref="AM979:AQ979"/>
    <mergeCell ref="AR979:AS979"/>
    <mergeCell ref="AT979:AW979"/>
    <mergeCell ref="AX979:BA979"/>
    <mergeCell ref="BB979:BF979"/>
    <mergeCell ref="BG979:BI979"/>
    <mergeCell ref="AF980:AL980"/>
    <mergeCell ref="AM980:AQ980"/>
    <mergeCell ref="AR980:AS980"/>
    <mergeCell ref="AT980:AW980"/>
    <mergeCell ref="AX980:BA980"/>
    <mergeCell ref="BB980:BF980"/>
    <mergeCell ref="BG980:BI980"/>
    <mergeCell ref="AF981:BC981"/>
    <mergeCell ref="BD981:BI981"/>
    <mergeCell ref="AF982:BI982"/>
    <mergeCell ref="AF971:BB971"/>
    <mergeCell ref="BD971:BI971"/>
    <mergeCell ref="AF972:BC972"/>
    <mergeCell ref="BD972:BI972"/>
    <mergeCell ref="AF973:BI973"/>
    <mergeCell ref="AF974:AJ974"/>
    <mergeCell ref="AK974:BI974"/>
    <mergeCell ref="AF975:BI975"/>
    <mergeCell ref="AF976:BC976"/>
    <mergeCell ref="BD976:BI976"/>
    <mergeCell ref="AF977:BI977"/>
    <mergeCell ref="AF978:AL978"/>
    <mergeCell ref="AM978:AQ978"/>
    <mergeCell ref="AR978:AS978"/>
    <mergeCell ref="AT978:AW978"/>
    <mergeCell ref="AX978:BA978"/>
    <mergeCell ref="BB978:BF978"/>
    <mergeCell ref="BG978:BI978"/>
    <mergeCell ref="AF966:AL966"/>
    <mergeCell ref="AM966:AT966"/>
    <mergeCell ref="AU966:AX966"/>
    <mergeCell ref="AY966:BB966"/>
    <mergeCell ref="BC966:BG966"/>
    <mergeCell ref="BH966:BI966"/>
    <mergeCell ref="AF967:AL967"/>
    <mergeCell ref="AM967:AT967"/>
    <mergeCell ref="AU967:AX967"/>
    <mergeCell ref="AY967:BB967"/>
    <mergeCell ref="BC967:BG967"/>
    <mergeCell ref="BH967:BI967"/>
    <mergeCell ref="AF968:BC968"/>
    <mergeCell ref="BD968:BI968"/>
    <mergeCell ref="AF969:BI969"/>
    <mergeCell ref="AF970:BC970"/>
    <mergeCell ref="BD970:BI970"/>
    <mergeCell ref="AF961:AL961"/>
    <mergeCell ref="AM961:AQ961"/>
    <mergeCell ref="AR961:AS961"/>
    <mergeCell ref="AT961:AW961"/>
    <mergeCell ref="AX961:BA961"/>
    <mergeCell ref="BB961:BF961"/>
    <mergeCell ref="BG961:BI961"/>
    <mergeCell ref="AF962:BC962"/>
    <mergeCell ref="BD962:BI962"/>
    <mergeCell ref="AF963:BI963"/>
    <mergeCell ref="AF964:AL964"/>
    <mergeCell ref="AM964:AT964"/>
    <mergeCell ref="AU964:AX964"/>
    <mergeCell ref="AY964:BB964"/>
    <mergeCell ref="BC964:BG964"/>
    <mergeCell ref="BH964:BI964"/>
    <mergeCell ref="AF965:AL965"/>
    <mergeCell ref="AM965:AT965"/>
    <mergeCell ref="AU965:AX965"/>
    <mergeCell ref="AY965:BB965"/>
    <mergeCell ref="BC965:BG965"/>
    <mergeCell ref="BH965:BI965"/>
    <mergeCell ref="AF956:BI956"/>
    <mergeCell ref="AF957:BC957"/>
    <mergeCell ref="BD957:BI957"/>
    <mergeCell ref="AF958:BI958"/>
    <mergeCell ref="AF959:AL959"/>
    <mergeCell ref="AM959:AQ959"/>
    <mergeCell ref="AR959:AS959"/>
    <mergeCell ref="AT959:AW959"/>
    <mergeCell ref="AX959:BA959"/>
    <mergeCell ref="BB959:BF959"/>
    <mergeCell ref="BG959:BI959"/>
    <mergeCell ref="AF960:AL960"/>
    <mergeCell ref="AM960:AQ960"/>
    <mergeCell ref="AR960:AS960"/>
    <mergeCell ref="AT960:AW960"/>
    <mergeCell ref="AX960:BA960"/>
    <mergeCell ref="BB960:BF960"/>
    <mergeCell ref="BG960:BI960"/>
    <mergeCell ref="AF948:AL948"/>
    <mergeCell ref="AM948:AT948"/>
    <mergeCell ref="AU948:AX948"/>
    <mergeCell ref="AY948:BB948"/>
    <mergeCell ref="BC948:BG948"/>
    <mergeCell ref="BH948:BI948"/>
    <mergeCell ref="AF949:BC949"/>
    <mergeCell ref="BD949:BI949"/>
    <mergeCell ref="AF950:BI950"/>
    <mergeCell ref="AF951:BC951"/>
    <mergeCell ref="BD951:BI951"/>
    <mergeCell ref="AF952:BB952"/>
    <mergeCell ref="BD952:BI952"/>
    <mergeCell ref="AF953:BC953"/>
    <mergeCell ref="BD953:BI953"/>
    <mergeCell ref="AF954:BI954"/>
    <mergeCell ref="AF955:AJ955"/>
    <mergeCell ref="AK955:BI955"/>
    <mergeCell ref="AF945:AL945"/>
    <mergeCell ref="AM945:AT945"/>
    <mergeCell ref="AU945:AX945"/>
    <mergeCell ref="AY945:BB945"/>
    <mergeCell ref="BC945:BG945"/>
    <mergeCell ref="BH945:BI945"/>
    <mergeCell ref="AF946:AL946"/>
    <mergeCell ref="AM946:AT946"/>
    <mergeCell ref="AU946:AX946"/>
    <mergeCell ref="AY946:BB946"/>
    <mergeCell ref="BC946:BG946"/>
    <mergeCell ref="BH946:BI946"/>
    <mergeCell ref="AF947:AL947"/>
    <mergeCell ref="AM947:AT947"/>
    <mergeCell ref="AU947:AX947"/>
    <mergeCell ref="AY947:BB947"/>
    <mergeCell ref="BC947:BG947"/>
    <mergeCell ref="BH947:BI947"/>
    <mergeCell ref="AF941:AL941"/>
    <mergeCell ref="AM941:AQ941"/>
    <mergeCell ref="AR941:AS941"/>
    <mergeCell ref="AT941:AW941"/>
    <mergeCell ref="AX941:BA941"/>
    <mergeCell ref="BB941:BF941"/>
    <mergeCell ref="BG941:BI941"/>
    <mergeCell ref="AF942:AL942"/>
    <mergeCell ref="AM942:AQ942"/>
    <mergeCell ref="AR942:AS942"/>
    <mergeCell ref="AT942:AW942"/>
    <mergeCell ref="AX942:BA942"/>
    <mergeCell ref="BB942:BF942"/>
    <mergeCell ref="BG942:BI942"/>
    <mergeCell ref="AF943:BC943"/>
    <mergeCell ref="BD943:BI943"/>
    <mergeCell ref="AF944:BI944"/>
    <mergeCell ref="AF933:BB933"/>
    <mergeCell ref="BD933:BI933"/>
    <mergeCell ref="AF934:BC934"/>
    <mergeCell ref="BD934:BI934"/>
    <mergeCell ref="AF935:BI935"/>
    <mergeCell ref="AF936:AJ936"/>
    <mergeCell ref="AK936:BI936"/>
    <mergeCell ref="AF937:BI937"/>
    <mergeCell ref="AF938:BC938"/>
    <mergeCell ref="BD938:BI938"/>
    <mergeCell ref="AF939:BI939"/>
    <mergeCell ref="AF940:AL940"/>
    <mergeCell ref="AM940:AQ940"/>
    <mergeCell ref="AR940:AS940"/>
    <mergeCell ref="AT940:AW940"/>
    <mergeCell ref="AX940:BA940"/>
    <mergeCell ref="BB940:BF940"/>
    <mergeCell ref="BG940:BI940"/>
    <mergeCell ref="AF928:AL928"/>
    <mergeCell ref="AM928:AT928"/>
    <mergeCell ref="AU928:AX928"/>
    <mergeCell ref="AY928:BB928"/>
    <mergeCell ref="BC928:BG928"/>
    <mergeCell ref="BH928:BI928"/>
    <mergeCell ref="AF929:AL929"/>
    <mergeCell ref="AM929:AT929"/>
    <mergeCell ref="AU929:AX929"/>
    <mergeCell ref="AY929:BB929"/>
    <mergeCell ref="BC929:BG929"/>
    <mergeCell ref="BH929:BI929"/>
    <mergeCell ref="AF930:BC930"/>
    <mergeCell ref="BD930:BI930"/>
    <mergeCell ref="AF931:BI931"/>
    <mergeCell ref="AF932:BC932"/>
    <mergeCell ref="BD932:BI932"/>
    <mergeCell ref="AF925:AL925"/>
    <mergeCell ref="AM925:AT925"/>
    <mergeCell ref="AU925:AX925"/>
    <mergeCell ref="AY925:BB925"/>
    <mergeCell ref="BC925:BG925"/>
    <mergeCell ref="BH925:BI925"/>
    <mergeCell ref="AF926:AL926"/>
    <mergeCell ref="AM926:AT926"/>
    <mergeCell ref="AU926:AX926"/>
    <mergeCell ref="AY926:BB926"/>
    <mergeCell ref="BC926:BG926"/>
    <mergeCell ref="BH926:BI926"/>
    <mergeCell ref="AF927:AL927"/>
    <mergeCell ref="AM927:AT927"/>
    <mergeCell ref="AU927:AX927"/>
    <mergeCell ref="AY927:BB927"/>
    <mergeCell ref="BC927:BG927"/>
    <mergeCell ref="BH927:BI927"/>
    <mergeCell ref="AF921:AL921"/>
    <mergeCell ref="AM921:AQ921"/>
    <mergeCell ref="AR921:AS921"/>
    <mergeCell ref="AT921:AW921"/>
    <mergeCell ref="AX921:BA921"/>
    <mergeCell ref="BB921:BF921"/>
    <mergeCell ref="BG921:BI921"/>
    <mergeCell ref="AF922:AL922"/>
    <mergeCell ref="AM922:AQ922"/>
    <mergeCell ref="AR922:AS922"/>
    <mergeCell ref="AT922:AW922"/>
    <mergeCell ref="AX922:BA922"/>
    <mergeCell ref="BB922:BF922"/>
    <mergeCell ref="BG922:BI922"/>
    <mergeCell ref="AF923:BC923"/>
    <mergeCell ref="BD923:BI923"/>
    <mergeCell ref="AF924:BI924"/>
    <mergeCell ref="AF911:BI911"/>
    <mergeCell ref="AF912:BC912"/>
    <mergeCell ref="BD912:BI912"/>
    <mergeCell ref="AF913:BB913"/>
    <mergeCell ref="BD913:BI913"/>
    <mergeCell ref="AF914:BC914"/>
    <mergeCell ref="BD914:BI914"/>
    <mergeCell ref="AF915:BI915"/>
    <mergeCell ref="AF916:AJ916"/>
    <mergeCell ref="AK916:BI916"/>
    <mergeCell ref="AF917:BI917"/>
    <mergeCell ref="AF918:BC918"/>
    <mergeCell ref="BD918:BI918"/>
    <mergeCell ref="AF919:BI919"/>
    <mergeCell ref="AF920:AL920"/>
    <mergeCell ref="AM920:AQ920"/>
    <mergeCell ref="AR920:AS920"/>
    <mergeCell ref="AT920:AW920"/>
    <mergeCell ref="AX920:BA920"/>
    <mergeCell ref="BB920:BF920"/>
    <mergeCell ref="BG920:BI920"/>
    <mergeCell ref="AF906:BC906"/>
    <mergeCell ref="BD906:BI906"/>
    <mergeCell ref="AF907:BI907"/>
    <mergeCell ref="AF908:AL908"/>
    <mergeCell ref="AM908:AT908"/>
    <mergeCell ref="AU908:AX908"/>
    <mergeCell ref="AY908:BB908"/>
    <mergeCell ref="BC908:BG908"/>
    <mergeCell ref="BH908:BI908"/>
    <mergeCell ref="AF909:AL909"/>
    <mergeCell ref="AM909:AT909"/>
    <mergeCell ref="AU909:AX909"/>
    <mergeCell ref="AY909:BB909"/>
    <mergeCell ref="BC909:BG909"/>
    <mergeCell ref="BH909:BI909"/>
    <mergeCell ref="AF910:BC910"/>
    <mergeCell ref="BD910:BI910"/>
    <mergeCell ref="AF901:BI901"/>
    <mergeCell ref="AF902:BC902"/>
    <mergeCell ref="BD902:BI902"/>
    <mergeCell ref="AF903:BI903"/>
    <mergeCell ref="AF904:AL904"/>
    <mergeCell ref="AM904:AQ904"/>
    <mergeCell ref="AR904:AS904"/>
    <mergeCell ref="AT904:AW904"/>
    <mergeCell ref="AX904:BA904"/>
    <mergeCell ref="BB904:BF904"/>
    <mergeCell ref="BG904:BI904"/>
    <mergeCell ref="AF905:AL905"/>
    <mergeCell ref="AM905:AQ905"/>
    <mergeCell ref="AR905:AS905"/>
    <mergeCell ref="AT905:AW905"/>
    <mergeCell ref="AX905:BA905"/>
    <mergeCell ref="BB905:BF905"/>
    <mergeCell ref="BG905:BI905"/>
    <mergeCell ref="AF893:AL893"/>
    <mergeCell ref="AM893:AT893"/>
    <mergeCell ref="AU893:AX893"/>
    <mergeCell ref="AY893:BB893"/>
    <mergeCell ref="BC893:BG893"/>
    <mergeCell ref="BH893:BI893"/>
    <mergeCell ref="AF894:BC894"/>
    <mergeCell ref="BD894:BI894"/>
    <mergeCell ref="AF895:BI895"/>
    <mergeCell ref="AF896:BC896"/>
    <mergeCell ref="BD896:BI896"/>
    <mergeCell ref="AF897:BB897"/>
    <mergeCell ref="BD897:BI897"/>
    <mergeCell ref="AF898:BC898"/>
    <mergeCell ref="BD898:BI898"/>
    <mergeCell ref="AF899:BI899"/>
    <mergeCell ref="AF900:AJ900"/>
    <mergeCell ref="AK900:BI900"/>
    <mergeCell ref="AF890:AL890"/>
    <mergeCell ref="AM890:AT890"/>
    <mergeCell ref="AU890:AX890"/>
    <mergeCell ref="AY890:BB890"/>
    <mergeCell ref="BC890:BG890"/>
    <mergeCell ref="BH890:BI890"/>
    <mergeCell ref="AF891:AL891"/>
    <mergeCell ref="AM891:AT891"/>
    <mergeCell ref="AU891:AX891"/>
    <mergeCell ref="AY891:BB891"/>
    <mergeCell ref="BC891:BG891"/>
    <mergeCell ref="BH891:BI891"/>
    <mergeCell ref="AF892:AL892"/>
    <mergeCell ref="AM892:AT892"/>
    <mergeCell ref="AU892:AX892"/>
    <mergeCell ref="AY892:BB892"/>
    <mergeCell ref="BC892:BG892"/>
    <mergeCell ref="BH892:BI892"/>
    <mergeCell ref="AF886:AL886"/>
    <mergeCell ref="AM886:AQ886"/>
    <mergeCell ref="AR886:AS886"/>
    <mergeCell ref="AT886:AW886"/>
    <mergeCell ref="AX886:BA886"/>
    <mergeCell ref="BB886:BF886"/>
    <mergeCell ref="BG886:BI886"/>
    <mergeCell ref="AF887:AL887"/>
    <mergeCell ref="AM887:AQ887"/>
    <mergeCell ref="AR887:AS887"/>
    <mergeCell ref="AT887:AW887"/>
    <mergeCell ref="AX887:BA887"/>
    <mergeCell ref="BB887:BF887"/>
    <mergeCell ref="BG887:BI887"/>
    <mergeCell ref="AF888:BC888"/>
    <mergeCell ref="BD888:BI888"/>
    <mergeCell ref="AF889:BI889"/>
    <mergeCell ref="AF878:BB878"/>
    <mergeCell ref="BD878:BI878"/>
    <mergeCell ref="AF879:BC879"/>
    <mergeCell ref="BD879:BI879"/>
    <mergeCell ref="AF880:BI880"/>
    <mergeCell ref="AF881:AJ881"/>
    <mergeCell ref="AK881:BI881"/>
    <mergeCell ref="AF882:BI882"/>
    <mergeCell ref="AF883:BC883"/>
    <mergeCell ref="BD883:BI883"/>
    <mergeCell ref="AF884:BI884"/>
    <mergeCell ref="AF885:AL885"/>
    <mergeCell ref="AM885:AQ885"/>
    <mergeCell ref="AR885:AS885"/>
    <mergeCell ref="AT885:AW885"/>
    <mergeCell ref="AX885:BA885"/>
    <mergeCell ref="BB885:BF885"/>
    <mergeCell ref="BG885:BI885"/>
    <mergeCell ref="AF873:AL873"/>
    <mergeCell ref="AM873:AT873"/>
    <mergeCell ref="AU873:AX873"/>
    <mergeCell ref="AY873:BB873"/>
    <mergeCell ref="BC873:BG873"/>
    <mergeCell ref="BH873:BI873"/>
    <mergeCell ref="AF874:AL874"/>
    <mergeCell ref="AM874:AT874"/>
    <mergeCell ref="AU874:AX874"/>
    <mergeCell ref="AY874:BB874"/>
    <mergeCell ref="BC874:BG874"/>
    <mergeCell ref="BH874:BI874"/>
    <mergeCell ref="AF875:BC875"/>
    <mergeCell ref="BD875:BI875"/>
    <mergeCell ref="AF876:BI876"/>
    <mergeCell ref="AF877:BC877"/>
    <mergeCell ref="BD877:BI877"/>
    <mergeCell ref="AF870:AL870"/>
    <mergeCell ref="AM870:AT870"/>
    <mergeCell ref="AU870:AX870"/>
    <mergeCell ref="AY870:BB870"/>
    <mergeCell ref="BC870:BG870"/>
    <mergeCell ref="BH870:BI870"/>
    <mergeCell ref="AF871:AL871"/>
    <mergeCell ref="AM871:AT871"/>
    <mergeCell ref="AU871:AX871"/>
    <mergeCell ref="AY871:BB871"/>
    <mergeCell ref="BC871:BG871"/>
    <mergeCell ref="BH871:BI871"/>
    <mergeCell ref="AF872:AL872"/>
    <mergeCell ref="AM872:AT872"/>
    <mergeCell ref="AU872:AX872"/>
    <mergeCell ref="AY872:BB872"/>
    <mergeCell ref="BC872:BG872"/>
    <mergeCell ref="BH872:BI872"/>
    <mergeCell ref="AF866:AL866"/>
    <mergeCell ref="AM866:AQ866"/>
    <mergeCell ref="AR866:AS866"/>
    <mergeCell ref="AT866:AW866"/>
    <mergeCell ref="AX866:BA866"/>
    <mergeCell ref="BB866:BF866"/>
    <mergeCell ref="BG866:BI866"/>
    <mergeCell ref="AF867:AL867"/>
    <mergeCell ref="AM867:AQ867"/>
    <mergeCell ref="AR867:AS867"/>
    <mergeCell ref="AT867:AW867"/>
    <mergeCell ref="AX867:BA867"/>
    <mergeCell ref="BB867:BF867"/>
    <mergeCell ref="BG867:BI867"/>
    <mergeCell ref="AF868:BC868"/>
    <mergeCell ref="BD868:BI868"/>
    <mergeCell ref="AF869:BI869"/>
    <mergeCell ref="AF858:BB858"/>
    <mergeCell ref="BD858:BI858"/>
    <mergeCell ref="AF859:BC859"/>
    <mergeCell ref="BD859:BI859"/>
    <mergeCell ref="AF860:BI860"/>
    <mergeCell ref="AF861:AJ861"/>
    <mergeCell ref="AK861:BI861"/>
    <mergeCell ref="AF862:BI862"/>
    <mergeCell ref="AF863:BC863"/>
    <mergeCell ref="BD863:BI863"/>
    <mergeCell ref="AF864:BI864"/>
    <mergeCell ref="AF865:AL865"/>
    <mergeCell ref="AM865:AQ865"/>
    <mergeCell ref="AR865:AS865"/>
    <mergeCell ref="AT865:AW865"/>
    <mergeCell ref="AX865:BA865"/>
    <mergeCell ref="BB865:BF865"/>
    <mergeCell ref="BG865:BI865"/>
    <mergeCell ref="AF853:AL853"/>
    <mergeCell ref="AM853:AT853"/>
    <mergeCell ref="AU853:AX853"/>
    <mergeCell ref="AY853:BB853"/>
    <mergeCell ref="BC853:BG853"/>
    <mergeCell ref="BH853:BI853"/>
    <mergeCell ref="AF854:AL854"/>
    <mergeCell ref="AM854:AT854"/>
    <mergeCell ref="AU854:AX854"/>
    <mergeCell ref="AY854:BB854"/>
    <mergeCell ref="BC854:BG854"/>
    <mergeCell ref="BH854:BI854"/>
    <mergeCell ref="AF855:BC855"/>
    <mergeCell ref="BD855:BI855"/>
    <mergeCell ref="AF856:BI856"/>
    <mergeCell ref="AF857:BC857"/>
    <mergeCell ref="BD857:BI857"/>
    <mergeCell ref="AF850:AL850"/>
    <mergeCell ref="AM850:AT850"/>
    <mergeCell ref="AU850:AX850"/>
    <mergeCell ref="AY850:BB850"/>
    <mergeCell ref="BC850:BG850"/>
    <mergeCell ref="BH850:BI850"/>
    <mergeCell ref="AF851:AL851"/>
    <mergeCell ref="AM851:AT851"/>
    <mergeCell ref="AU851:AX851"/>
    <mergeCell ref="AY851:BB851"/>
    <mergeCell ref="BC851:BG851"/>
    <mergeCell ref="BH851:BI851"/>
    <mergeCell ref="AF852:AL852"/>
    <mergeCell ref="AM852:AT852"/>
    <mergeCell ref="AU852:AX852"/>
    <mergeCell ref="AY852:BB852"/>
    <mergeCell ref="BC852:BG852"/>
    <mergeCell ref="BH852:BI852"/>
    <mergeCell ref="AF846:AL846"/>
    <mergeCell ref="AM846:AQ846"/>
    <mergeCell ref="AR846:AS846"/>
    <mergeCell ref="AT846:AW846"/>
    <mergeCell ref="AX846:BA846"/>
    <mergeCell ref="BB846:BF846"/>
    <mergeCell ref="BG846:BI846"/>
    <mergeCell ref="AF847:AL847"/>
    <mergeCell ref="AM847:AQ847"/>
    <mergeCell ref="AR847:AS847"/>
    <mergeCell ref="AT847:AW847"/>
    <mergeCell ref="AX847:BA847"/>
    <mergeCell ref="BB847:BF847"/>
    <mergeCell ref="BG847:BI847"/>
    <mergeCell ref="AF848:BC848"/>
    <mergeCell ref="BD848:BI848"/>
    <mergeCell ref="AF849:BI849"/>
    <mergeCell ref="AF838:BB838"/>
    <mergeCell ref="BD838:BI838"/>
    <mergeCell ref="AF839:BC839"/>
    <mergeCell ref="BD839:BI839"/>
    <mergeCell ref="AF840:BI840"/>
    <mergeCell ref="AF841:AJ841"/>
    <mergeCell ref="AK841:BI841"/>
    <mergeCell ref="AF842:BI842"/>
    <mergeCell ref="AF843:BC843"/>
    <mergeCell ref="BD843:BI843"/>
    <mergeCell ref="AF844:BI844"/>
    <mergeCell ref="AF845:AL845"/>
    <mergeCell ref="AM845:AQ845"/>
    <mergeCell ref="AR845:AS845"/>
    <mergeCell ref="AT845:AW845"/>
    <mergeCell ref="AX845:BA845"/>
    <mergeCell ref="BB845:BF845"/>
    <mergeCell ref="BG845:BI845"/>
    <mergeCell ref="AF833:AL833"/>
    <mergeCell ref="AM833:AT833"/>
    <mergeCell ref="AU833:AX833"/>
    <mergeCell ref="AY833:BB833"/>
    <mergeCell ref="BC833:BG833"/>
    <mergeCell ref="BH833:BI833"/>
    <mergeCell ref="AF834:AL834"/>
    <mergeCell ref="AM834:AT834"/>
    <mergeCell ref="AU834:AX834"/>
    <mergeCell ref="AY834:BB834"/>
    <mergeCell ref="BC834:BG834"/>
    <mergeCell ref="BH834:BI834"/>
    <mergeCell ref="AF835:BC835"/>
    <mergeCell ref="BD835:BI835"/>
    <mergeCell ref="AF836:BI836"/>
    <mergeCell ref="AF837:BC837"/>
    <mergeCell ref="BD837:BI837"/>
    <mergeCell ref="AF830:AL830"/>
    <mergeCell ref="AM830:AT830"/>
    <mergeCell ref="AU830:AX830"/>
    <mergeCell ref="AY830:BB830"/>
    <mergeCell ref="BC830:BG830"/>
    <mergeCell ref="BH830:BI830"/>
    <mergeCell ref="AF831:AL831"/>
    <mergeCell ref="AM831:AT831"/>
    <mergeCell ref="AU831:AX831"/>
    <mergeCell ref="AY831:BB831"/>
    <mergeCell ref="BC831:BG831"/>
    <mergeCell ref="BH831:BI831"/>
    <mergeCell ref="AF832:AL832"/>
    <mergeCell ref="AM832:AT832"/>
    <mergeCell ref="AU832:AX832"/>
    <mergeCell ref="AY832:BB832"/>
    <mergeCell ref="BC832:BG832"/>
    <mergeCell ref="BH832:BI832"/>
    <mergeCell ref="AF826:AL826"/>
    <mergeCell ref="AM826:AQ826"/>
    <mergeCell ref="AR826:AS826"/>
    <mergeCell ref="AT826:AW826"/>
    <mergeCell ref="AX826:BA826"/>
    <mergeCell ref="BB826:BF826"/>
    <mergeCell ref="BG826:BI826"/>
    <mergeCell ref="AF827:AL827"/>
    <mergeCell ref="AM827:AQ827"/>
    <mergeCell ref="AR827:AS827"/>
    <mergeCell ref="AT827:AW827"/>
    <mergeCell ref="AX827:BA827"/>
    <mergeCell ref="BB827:BF827"/>
    <mergeCell ref="BG827:BI827"/>
    <mergeCell ref="AF828:BC828"/>
    <mergeCell ref="BD828:BI828"/>
    <mergeCell ref="AF829:BI829"/>
    <mergeCell ref="AF815:BC815"/>
    <mergeCell ref="BD815:BI815"/>
    <mergeCell ref="AF816:BI816"/>
    <mergeCell ref="AF817:BC817"/>
    <mergeCell ref="BD817:BI817"/>
    <mergeCell ref="AF818:BB818"/>
    <mergeCell ref="BD818:BI818"/>
    <mergeCell ref="AF819:BC819"/>
    <mergeCell ref="BD819:BI819"/>
    <mergeCell ref="AF820:BI820"/>
    <mergeCell ref="AF821:AJ821"/>
    <mergeCell ref="AK821:BI821"/>
    <mergeCell ref="AF822:BI822"/>
    <mergeCell ref="AF823:BC823"/>
    <mergeCell ref="BD823:BI823"/>
    <mergeCell ref="AF824:BI824"/>
    <mergeCell ref="AF825:AL825"/>
    <mergeCell ref="AM825:AQ825"/>
    <mergeCell ref="AR825:AS825"/>
    <mergeCell ref="AT825:AW825"/>
    <mergeCell ref="AX825:BA825"/>
    <mergeCell ref="BB825:BF825"/>
    <mergeCell ref="BG825:BI825"/>
    <mergeCell ref="AF812:AL812"/>
    <mergeCell ref="AM812:AT812"/>
    <mergeCell ref="AU812:AX812"/>
    <mergeCell ref="AY812:BB812"/>
    <mergeCell ref="BC812:BG812"/>
    <mergeCell ref="BH812:BI812"/>
    <mergeCell ref="AF813:AL813"/>
    <mergeCell ref="AM813:AT813"/>
    <mergeCell ref="AU813:AX813"/>
    <mergeCell ref="AY813:BB813"/>
    <mergeCell ref="BC813:BG813"/>
    <mergeCell ref="BH813:BI813"/>
    <mergeCell ref="AF814:AL814"/>
    <mergeCell ref="AM814:AT814"/>
    <mergeCell ref="AU814:AX814"/>
    <mergeCell ref="AY814:BB814"/>
    <mergeCell ref="BC814:BG814"/>
    <mergeCell ref="BH814:BI814"/>
    <mergeCell ref="AF808:AL808"/>
    <mergeCell ref="AM808:AQ808"/>
    <mergeCell ref="AR808:AS808"/>
    <mergeCell ref="AT808:AW808"/>
    <mergeCell ref="AX808:BA808"/>
    <mergeCell ref="BB808:BF808"/>
    <mergeCell ref="BG808:BI808"/>
    <mergeCell ref="AF809:AL809"/>
    <mergeCell ref="AM809:AQ809"/>
    <mergeCell ref="AR809:AS809"/>
    <mergeCell ref="AT809:AW809"/>
    <mergeCell ref="AX809:BA809"/>
    <mergeCell ref="BB809:BF809"/>
    <mergeCell ref="BG809:BI809"/>
    <mergeCell ref="AF810:BC810"/>
    <mergeCell ref="BD810:BI810"/>
    <mergeCell ref="AF811:BI811"/>
    <mergeCell ref="AF800:BB800"/>
    <mergeCell ref="BD800:BI800"/>
    <mergeCell ref="AF801:BC801"/>
    <mergeCell ref="BD801:BI801"/>
    <mergeCell ref="AF802:BI802"/>
    <mergeCell ref="AF803:AJ803"/>
    <mergeCell ref="AK803:BI803"/>
    <mergeCell ref="AF804:BI804"/>
    <mergeCell ref="AF805:BC805"/>
    <mergeCell ref="BD805:BI805"/>
    <mergeCell ref="AF806:BI806"/>
    <mergeCell ref="AF807:AL807"/>
    <mergeCell ref="AM807:AQ807"/>
    <mergeCell ref="AR807:AS807"/>
    <mergeCell ref="AT807:AW807"/>
    <mergeCell ref="AX807:BA807"/>
    <mergeCell ref="BB807:BF807"/>
    <mergeCell ref="BG807:BI807"/>
    <mergeCell ref="AF795:AL795"/>
    <mergeCell ref="AM795:AT795"/>
    <mergeCell ref="AU795:AX795"/>
    <mergeCell ref="AY795:BB795"/>
    <mergeCell ref="BC795:BG795"/>
    <mergeCell ref="BH795:BI795"/>
    <mergeCell ref="AF796:AL796"/>
    <mergeCell ref="AM796:AT796"/>
    <mergeCell ref="AU796:AX796"/>
    <mergeCell ref="AY796:BB796"/>
    <mergeCell ref="BC796:BG796"/>
    <mergeCell ref="BH796:BI796"/>
    <mergeCell ref="AF797:BC797"/>
    <mergeCell ref="BD797:BI797"/>
    <mergeCell ref="AF798:BI798"/>
    <mergeCell ref="AF799:BC799"/>
    <mergeCell ref="BD799:BI799"/>
    <mergeCell ref="AF791:AL791"/>
    <mergeCell ref="AM791:AQ791"/>
    <mergeCell ref="AR791:AS791"/>
    <mergeCell ref="AT791:AW791"/>
    <mergeCell ref="AX791:BA791"/>
    <mergeCell ref="BB791:BF791"/>
    <mergeCell ref="BG791:BI791"/>
    <mergeCell ref="AF792:AL792"/>
    <mergeCell ref="AM792:AQ792"/>
    <mergeCell ref="AR792:AS792"/>
    <mergeCell ref="AT792:AW792"/>
    <mergeCell ref="AX792:BA792"/>
    <mergeCell ref="BB792:BF792"/>
    <mergeCell ref="BG792:BI792"/>
    <mergeCell ref="AF793:BC793"/>
    <mergeCell ref="BD793:BI793"/>
    <mergeCell ref="AF794:BI794"/>
    <mergeCell ref="AF780:BC780"/>
    <mergeCell ref="BD780:BI780"/>
    <mergeCell ref="AF781:BI781"/>
    <mergeCell ref="AF782:BC782"/>
    <mergeCell ref="BD782:BI782"/>
    <mergeCell ref="AF783:BB783"/>
    <mergeCell ref="BD783:BI783"/>
    <mergeCell ref="AF784:BC784"/>
    <mergeCell ref="BD784:BI784"/>
    <mergeCell ref="AF785:BI785"/>
    <mergeCell ref="AF786:AJ786"/>
    <mergeCell ref="AK786:BI786"/>
    <mergeCell ref="AF787:BI787"/>
    <mergeCell ref="AF788:BC788"/>
    <mergeCell ref="BD788:BI788"/>
    <mergeCell ref="AF789:BI789"/>
    <mergeCell ref="AF790:AL790"/>
    <mergeCell ref="AM790:AQ790"/>
    <mergeCell ref="AR790:AS790"/>
    <mergeCell ref="AT790:AW790"/>
    <mergeCell ref="AX790:BA790"/>
    <mergeCell ref="BB790:BF790"/>
    <mergeCell ref="BG790:BI790"/>
    <mergeCell ref="AF777:AL777"/>
    <mergeCell ref="AM777:AT777"/>
    <mergeCell ref="AU777:AX777"/>
    <mergeCell ref="AY777:BB777"/>
    <mergeCell ref="BC777:BG777"/>
    <mergeCell ref="BH777:BI777"/>
    <mergeCell ref="AF778:AL778"/>
    <mergeCell ref="AM778:AT778"/>
    <mergeCell ref="AU778:AX778"/>
    <mergeCell ref="AY778:BB778"/>
    <mergeCell ref="BC778:BG778"/>
    <mergeCell ref="BH778:BI778"/>
    <mergeCell ref="AF779:AL779"/>
    <mergeCell ref="AM779:AT779"/>
    <mergeCell ref="AU779:AX779"/>
    <mergeCell ref="AY779:BB779"/>
    <mergeCell ref="BC779:BG779"/>
    <mergeCell ref="BH779:BI779"/>
    <mergeCell ref="AF774:AL774"/>
    <mergeCell ref="AM774:AT774"/>
    <mergeCell ref="AU774:AX774"/>
    <mergeCell ref="AY774:BB774"/>
    <mergeCell ref="BC774:BG774"/>
    <mergeCell ref="BH774:BI774"/>
    <mergeCell ref="AF775:AL775"/>
    <mergeCell ref="AM775:AT775"/>
    <mergeCell ref="AU775:AX775"/>
    <mergeCell ref="AY775:BB775"/>
    <mergeCell ref="BC775:BG775"/>
    <mergeCell ref="BH775:BI775"/>
    <mergeCell ref="AF776:AL776"/>
    <mergeCell ref="AM776:AT776"/>
    <mergeCell ref="AU776:AX776"/>
    <mergeCell ref="AY776:BB776"/>
    <mergeCell ref="BC776:BG776"/>
    <mergeCell ref="BH776:BI776"/>
    <mergeCell ref="AF771:AL771"/>
    <mergeCell ref="AM771:AT771"/>
    <mergeCell ref="AU771:AX771"/>
    <mergeCell ref="AY771:BB771"/>
    <mergeCell ref="BC771:BG771"/>
    <mergeCell ref="BH771:BI771"/>
    <mergeCell ref="AF772:AL772"/>
    <mergeCell ref="AM772:AT772"/>
    <mergeCell ref="AU772:AX772"/>
    <mergeCell ref="AY772:BB772"/>
    <mergeCell ref="BC772:BG772"/>
    <mergeCell ref="BH772:BI772"/>
    <mergeCell ref="AF773:AL773"/>
    <mergeCell ref="AM773:AT773"/>
    <mergeCell ref="AU773:AX773"/>
    <mergeCell ref="AY773:BB773"/>
    <mergeCell ref="BC773:BG773"/>
    <mergeCell ref="BH773:BI773"/>
    <mergeCell ref="AF768:AL768"/>
    <mergeCell ref="AM768:AT768"/>
    <mergeCell ref="AU768:AX768"/>
    <mergeCell ref="AY768:BB768"/>
    <mergeCell ref="BC768:BG768"/>
    <mergeCell ref="BH768:BI768"/>
    <mergeCell ref="AF769:AL769"/>
    <mergeCell ref="AM769:AT769"/>
    <mergeCell ref="AU769:AX769"/>
    <mergeCell ref="AY769:BB769"/>
    <mergeCell ref="BC769:BG769"/>
    <mergeCell ref="BH769:BI769"/>
    <mergeCell ref="AF770:AL770"/>
    <mergeCell ref="AM770:AT770"/>
    <mergeCell ref="AU770:AX770"/>
    <mergeCell ref="AY770:BB770"/>
    <mergeCell ref="BC770:BG770"/>
    <mergeCell ref="BH770:BI770"/>
    <mergeCell ref="AF764:AL764"/>
    <mergeCell ref="AM764:AQ764"/>
    <mergeCell ref="AR764:AS764"/>
    <mergeCell ref="AT764:AW764"/>
    <mergeCell ref="AX764:BA764"/>
    <mergeCell ref="BB764:BF764"/>
    <mergeCell ref="BG764:BI764"/>
    <mergeCell ref="AF765:AL765"/>
    <mergeCell ref="AM765:AQ765"/>
    <mergeCell ref="AR765:AS765"/>
    <mergeCell ref="AT765:AW765"/>
    <mergeCell ref="AX765:BA765"/>
    <mergeCell ref="BB765:BF765"/>
    <mergeCell ref="BG765:BI765"/>
    <mergeCell ref="AF766:BC766"/>
    <mergeCell ref="BD766:BI766"/>
    <mergeCell ref="AF767:BI767"/>
    <mergeCell ref="AF761:AL761"/>
    <mergeCell ref="AM761:AQ761"/>
    <mergeCell ref="AR761:AS761"/>
    <mergeCell ref="AT761:AW761"/>
    <mergeCell ref="AX761:BA761"/>
    <mergeCell ref="BB761:BF761"/>
    <mergeCell ref="BG761:BI761"/>
    <mergeCell ref="AF762:AL762"/>
    <mergeCell ref="AM762:AQ762"/>
    <mergeCell ref="AR762:AS762"/>
    <mergeCell ref="AT762:AW762"/>
    <mergeCell ref="AX762:BA762"/>
    <mergeCell ref="BB762:BF762"/>
    <mergeCell ref="BG762:BI762"/>
    <mergeCell ref="AF763:AL763"/>
    <mergeCell ref="AM763:AQ763"/>
    <mergeCell ref="AR763:AS763"/>
    <mergeCell ref="AT763:AW763"/>
    <mergeCell ref="AX763:BA763"/>
    <mergeCell ref="BB763:BF763"/>
    <mergeCell ref="BG763:BI763"/>
    <mergeCell ref="AF751:BI751"/>
    <mergeCell ref="AF752:BC752"/>
    <mergeCell ref="BD752:BI752"/>
    <mergeCell ref="AF753:BB753"/>
    <mergeCell ref="BD753:BI753"/>
    <mergeCell ref="AF754:BC754"/>
    <mergeCell ref="BD754:BI754"/>
    <mergeCell ref="AF755:BI755"/>
    <mergeCell ref="AF756:AJ756"/>
    <mergeCell ref="AK756:BI756"/>
    <mergeCell ref="AF757:BI757"/>
    <mergeCell ref="AF758:BC758"/>
    <mergeCell ref="BD758:BI758"/>
    <mergeCell ref="AF759:BI759"/>
    <mergeCell ref="AF760:AL760"/>
    <mergeCell ref="AM760:AQ760"/>
    <mergeCell ref="AR760:AS760"/>
    <mergeCell ref="AT760:AW760"/>
    <mergeCell ref="AX760:BA760"/>
    <mergeCell ref="BB760:BF760"/>
    <mergeCell ref="BG760:BI760"/>
    <mergeCell ref="AF746:BC746"/>
    <mergeCell ref="BD746:BI746"/>
    <mergeCell ref="AF747:BI747"/>
    <mergeCell ref="AF748:AL748"/>
    <mergeCell ref="AM748:AT748"/>
    <mergeCell ref="AU748:AX748"/>
    <mergeCell ref="AY748:BB748"/>
    <mergeCell ref="BC748:BG748"/>
    <mergeCell ref="BH748:BI748"/>
    <mergeCell ref="AF749:AL749"/>
    <mergeCell ref="AM749:AT749"/>
    <mergeCell ref="AU749:AX749"/>
    <mergeCell ref="AY749:BB749"/>
    <mergeCell ref="BC749:BG749"/>
    <mergeCell ref="BH749:BI749"/>
    <mergeCell ref="AF750:BC750"/>
    <mergeCell ref="BD750:BI750"/>
    <mergeCell ref="AF741:BI741"/>
    <mergeCell ref="AF742:BC742"/>
    <mergeCell ref="BD742:BI742"/>
    <mergeCell ref="AF743:BI743"/>
    <mergeCell ref="AF744:AL744"/>
    <mergeCell ref="AM744:AQ744"/>
    <mergeCell ref="AR744:AS744"/>
    <mergeCell ref="AT744:AW744"/>
    <mergeCell ref="AX744:BA744"/>
    <mergeCell ref="BB744:BF744"/>
    <mergeCell ref="BG744:BI744"/>
    <mergeCell ref="AF745:AL745"/>
    <mergeCell ref="AM745:AQ745"/>
    <mergeCell ref="AR745:AS745"/>
    <mergeCell ref="AT745:AW745"/>
    <mergeCell ref="AX745:BA745"/>
    <mergeCell ref="BB745:BF745"/>
    <mergeCell ref="BG745:BI745"/>
    <mergeCell ref="AF733:AL733"/>
    <mergeCell ref="AM733:AT733"/>
    <mergeCell ref="AU733:AX733"/>
    <mergeCell ref="AY733:BB733"/>
    <mergeCell ref="BC733:BG733"/>
    <mergeCell ref="BH733:BI733"/>
    <mergeCell ref="AF734:BC734"/>
    <mergeCell ref="BD734:BI734"/>
    <mergeCell ref="AF735:BI735"/>
    <mergeCell ref="AF736:BC736"/>
    <mergeCell ref="BD736:BI736"/>
    <mergeCell ref="AF737:BB737"/>
    <mergeCell ref="BD737:BI737"/>
    <mergeCell ref="AF738:BC738"/>
    <mergeCell ref="BD738:BI738"/>
    <mergeCell ref="AF739:BI739"/>
    <mergeCell ref="AF740:AJ740"/>
    <mergeCell ref="AK740:BI740"/>
    <mergeCell ref="AF730:AL730"/>
    <mergeCell ref="AM730:AT730"/>
    <mergeCell ref="AU730:AX730"/>
    <mergeCell ref="AY730:BB730"/>
    <mergeCell ref="BC730:BG730"/>
    <mergeCell ref="BH730:BI730"/>
    <mergeCell ref="AF731:AL731"/>
    <mergeCell ref="AM731:AT731"/>
    <mergeCell ref="AU731:AX731"/>
    <mergeCell ref="AY731:BB731"/>
    <mergeCell ref="BC731:BG731"/>
    <mergeCell ref="BH731:BI731"/>
    <mergeCell ref="AF732:AL732"/>
    <mergeCell ref="AM732:AT732"/>
    <mergeCell ref="AU732:AX732"/>
    <mergeCell ref="AY732:BB732"/>
    <mergeCell ref="BC732:BG732"/>
    <mergeCell ref="BH732:BI732"/>
    <mergeCell ref="AF726:AL726"/>
    <mergeCell ref="AM726:AQ726"/>
    <mergeCell ref="AR726:AS726"/>
    <mergeCell ref="AT726:AW726"/>
    <mergeCell ref="AX726:BA726"/>
    <mergeCell ref="BB726:BF726"/>
    <mergeCell ref="BG726:BI726"/>
    <mergeCell ref="AF727:AL727"/>
    <mergeCell ref="AM727:AQ727"/>
    <mergeCell ref="AR727:AS727"/>
    <mergeCell ref="AT727:AW727"/>
    <mergeCell ref="AX727:BA727"/>
    <mergeCell ref="BB727:BF727"/>
    <mergeCell ref="BG727:BI727"/>
    <mergeCell ref="AF728:BC728"/>
    <mergeCell ref="BD728:BI728"/>
    <mergeCell ref="AF729:BI729"/>
    <mergeCell ref="AF716:BI716"/>
    <mergeCell ref="AF717:BC717"/>
    <mergeCell ref="BD717:BI717"/>
    <mergeCell ref="AF718:BC718"/>
    <mergeCell ref="BD718:BI718"/>
    <mergeCell ref="AF719:BC719"/>
    <mergeCell ref="BD719:BI719"/>
    <mergeCell ref="AF720:BI720"/>
    <mergeCell ref="AF721:AJ721"/>
    <mergeCell ref="AK721:BI721"/>
    <mergeCell ref="AF722:BI722"/>
    <mergeCell ref="AF723:BC723"/>
    <mergeCell ref="BD723:BI723"/>
    <mergeCell ref="AF724:BI724"/>
    <mergeCell ref="AF725:AL725"/>
    <mergeCell ref="AM725:AQ725"/>
    <mergeCell ref="AR725:AS725"/>
    <mergeCell ref="AT725:AW725"/>
    <mergeCell ref="AX725:BA725"/>
    <mergeCell ref="BB725:BF725"/>
    <mergeCell ref="BG725:BI725"/>
    <mergeCell ref="AF712:AH712"/>
    <mergeCell ref="AI712:AP712"/>
    <mergeCell ref="AQ712:AR712"/>
    <mergeCell ref="AS712:AU712"/>
    <mergeCell ref="AV712:AY712"/>
    <mergeCell ref="AZ712:BC712"/>
    <mergeCell ref="BD712:BH712"/>
    <mergeCell ref="AF713:AH713"/>
    <mergeCell ref="AI713:AP713"/>
    <mergeCell ref="AQ713:AR713"/>
    <mergeCell ref="AS713:AU713"/>
    <mergeCell ref="AV713:AY713"/>
    <mergeCell ref="AZ713:BC713"/>
    <mergeCell ref="BD713:BH713"/>
    <mergeCell ref="AF714:BC714"/>
    <mergeCell ref="BD714:BI714"/>
    <mergeCell ref="AF715:BC715"/>
    <mergeCell ref="BD715:BI715"/>
    <mergeCell ref="AF709:AH709"/>
    <mergeCell ref="AI709:AP709"/>
    <mergeCell ref="AQ709:AR709"/>
    <mergeCell ref="AS709:AU709"/>
    <mergeCell ref="AV709:AY709"/>
    <mergeCell ref="AZ709:BC709"/>
    <mergeCell ref="BD709:BH709"/>
    <mergeCell ref="AF710:AH710"/>
    <mergeCell ref="AI710:AP710"/>
    <mergeCell ref="AQ710:AR710"/>
    <mergeCell ref="AS710:AU710"/>
    <mergeCell ref="AV710:AY710"/>
    <mergeCell ref="AZ710:BC710"/>
    <mergeCell ref="BD710:BH710"/>
    <mergeCell ref="AF711:AH711"/>
    <mergeCell ref="AI711:AP711"/>
    <mergeCell ref="AQ711:AR711"/>
    <mergeCell ref="AS711:AU711"/>
    <mergeCell ref="AV711:AY711"/>
    <mergeCell ref="AZ711:BC711"/>
    <mergeCell ref="BD711:BH711"/>
    <mergeCell ref="AF705:AL705"/>
    <mergeCell ref="AM705:AQ705"/>
    <mergeCell ref="AR705:AS705"/>
    <mergeCell ref="AT705:AW705"/>
    <mergeCell ref="AX705:BA705"/>
    <mergeCell ref="BB705:BF705"/>
    <mergeCell ref="BG705:BI705"/>
    <mergeCell ref="AF706:BC706"/>
    <mergeCell ref="BD706:BI706"/>
    <mergeCell ref="AF707:BI707"/>
    <mergeCell ref="AF708:AH708"/>
    <mergeCell ref="AI708:AP708"/>
    <mergeCell ref="AQ708:AR708"/>
    <mergeCell ref="AS708:AU708"/>
    <mergeCell ref="AV708:AY708"/>
    <mergeCell ref="AZ708:BC708"/>
    <mergeCell ref="BD708:BH708"/>
    <mergeCell ref="AF695:BI695"/>
    <mergeCell ref="AF696:BC696"/>
    <mergeCell ref="BD696:BI696"/>
    <mergeCell ref="AF697:BC697"/>
    <mergeCell ref="BD697:BI697"/>
    <mergeCell ref="AF698:BC698"/>
    <mergeCell ref="BD698:BI698"/>
    <mergeCell ref="AF699:BI699"/>
    <mergeCell ref="AF700:AJ700"/>
    <mergeCell ref="AK700:BI700"/>
    <mergeCell ref="AF701:BI701"/>
    <mergeCell ref="AF702:BC702"/>
    <mergeCell ref="BD702:BI702"/>
    <mergeCell ref="AF703:BI703"/>
    <mergeCell ref="AF704:AL704"/>
    <mergeCell ref="AM704:AQ704"/>
    <mergeCell ref="AR704:AS704"/>
    <mergeCell ref="AT704:AW704"/>
    <mergeCell ref="AX704:BA704"/>
    <mergeCell ref="BB704:BF704"/>
    <mergeCell ref="BG704:BI704"/>
    <mergeCell ref="AF691:AH691"/>
    <mergeCell ref="AI691:AP691"/>
    <mergeCell ref="AQ691:AR691"/>
    <mergeCell ref="AS691:AU691"/>
    <mergeCell ref="AV691:AY691"/>
    <mergeCell ref="AZ691:BC691"/>
    <mergeCell ref="BD691:BH691"/>
    <mergeCell ref="AF692:AH692"/>
    <mergeCell ref="AI692:AP692"/>
    <mergeCell ref="AQ692:AR692"/>
    <mergeCell ref="AS692:AU692"/>
    <mergeCell ref="AV692:AY692"/>
    <mergeCell ref="AZ692:BC692"/>
    <mergeCell ref="BD692:BH692"/>
    <mergeCell ref="AF693:BC693"/>
    <mergeCell ref="BD693:BI693"/>
    <mergeCell ref="AF694:BC694"/>
    <mergeCell ref="BD694:BI694"/>
    <mergeCell ref="AF687:BC687"/>
    <mergeCell ref="BD687:BI687"/>
    <mergeCell ref="AF688:BI688"/>
    <mergeCell ref="AF689:AH689"/>
    <mergeCell ref="AI689:AP689"/>
    <mergeCell ref="AQ689:AR689"/>
    <mergeCell ref="AS689:AU689"/>
    <mergeCell ref="AV689:AY689"/>
    <mergeCell ref="AZ689:BC689"/>
    <mergeCell ref="BD689:BH689"/>
    <mergeCell ref="AF690:AH690"/>
    <mergeCell ref="AI690:AP690"/>
    <mergeCell ref="AQ690:AR690"/>
    <mergeCell ref="AS690:AU690"/>
    <mergeCell ref="AV690:AY690"/>
    <mergeCell ref="AZ690:BC690"/>
    <mergeCell ref="BD690:BH690"/>
    <mergeCell ref="AF680:BI680"/>
    <mergeCell ref="AF681:AJ681"/>
    <mergeCell ref="AK681:BI681"/>
    <mergeCell ref="AF682:BI682"/>
    <mergeCell ref="AF683:BC683"/>
    <mergeCell ref="BD683:BI683"/>
    <mergeCell ref="AF684:BI684"/>
    <mergeCell ref="AF685:AL685"/>
    <mergeCell ref="AM685:AQ685"/>
    <mergeCell ref="AR685:AS685"/>
    <mergeCell ref="AT685:AW685"/>
    <mergeCell ref="AX685:BA685"/>
    <mergeCell ref="BB685:BF685"/>
    <mergeCell ref="BG685:BI685"/>
    <mergeCell ref="AF686:AL686"/>
    <mergeCell ref="AM686:AQ686"/>
    <mergeCell ref="AR686:AS686"/>
    <mergeCell ref="AT686:AW686"/>
    <mergeCell ref="AX686:BA686"/>
    <mergeCell ref="BB686:BF686"/>
    <mergeCell ref="BG686:BI686"/>
    <mergeCell ref="AF673:AH673"/>
    <mergeCell ref="AI673:AP673"/>
    <mergeCell ref="AQ673:AR673"/>
    <mergeCell ref="AS673:AU673"/>
    <mergeCell ref="AV673:AY673"/>
    <mergeCell ref="AZ673:BC673"/>
    <mergeCell ref="BD673:BH673"/>
    <mergeCell ref="AF674:BC674"/>
    <mergeCell ref="BD674:BI674"/>
    <mergeCell ref="AF675:BC675"/>
    <mergeCell ref="BD675:BI675"/>
    <mergeCell ref="AF676:BI676"/>
    <mergeCell ref="AF677:BC677"/>
    <mergeCell ref="BD677:BI677"/>
    <mergeCell ref="AF678:BC678"/>
    <mergeCell ref="BD678:BI678"/>
    <mergeCell ref="AF679:BC679"/>
    <mergeCell ref="BD679:BI679"/>
    <mergeCell ref="AF670:AH670"/>
    <mergeCell ref="AI670:AP670"/>
    <mergeCell ref="AQ670:AR670"/>
    <mergeCell ref="AS670:AU670"/>
    <mergeCell ref="AV670:AY670"/>
    <mergeCell ref="AZ670:BC670"/>
    <mergeCell ref="BD670:BH670"/>
    <mergeCell ref="AF671:AH671"/>
    <mergeCell ref="AI671:AP671"/>
    <mergeCell ref="AQ671:AR671"/>
    <mergeCell ref="AS671:AU671"/>
    <mergeCell ref="AV671:AY671"/>
    <mergeCell ref="AZ671:BC671"/>
    <mergeCell ref="BD671:BH671"/>
    <mergeCell ref="AF672:AH672"/>
    <mergeCell ref="AI672:AP672"/>
    <mergeCell ref="AQ672:AR672"/>
    <mergeCell ref="AS672:AU672"/>
    <mergeCell ref="AV672:AY672"/>
    <mergeCell ref="AZ672:BC672"/>
    <mergeCell ref="BD672:BH672"/>
    <mergeCell ref="AF666:AL666"/>
    <mergeCell ref="AM666:AQ666"/>
    <mergeCell ref="AR666:AS666"/>
    <mergeCell ref="AT666:AW666"/>
    <mergeCell ref="AX666:BA666"/>
    <mergeCell ref="BB666:BF666"/>
    <mergeCell ref="BG666:BI666"/>
    <mergeCell ref="AF667:BC667"/>
    <mergeCell ref="BD667:BI667"/>
    <mergeCell ref="AF668:BI668"/>
    <mergeCell ref="AF669:AH669"/>
    <mergeCell ref="AI669:AP669"/>
    <mergeCell ref="AQ669:AR669"/>
    <mergeCell ref="AS669:AU669"/>
    <mergeCell ref="AV669:AY669"/>
    <mergeCell ref="AZ669:BC669"/>
    <mergeCell ref="BD669:BH669"/>
    <mergeCell ref="AF656:BI656"/>
    <mergeCell ref="AF657:BC657"/>
    <mergeCell ref="BD657:BI657"/>
    <mergeCell ref="AF658:BC658"/>
    <mergeCell ref="BD658:BI658"/>
    <mergeCell ref="AF659:BC659"/>
    <mergeCell ref="BD659:BI659"/>
    <mergeCell ref="AF660:BI660"/>
    <mergeCell ref="AF661:AJ661"/>
    <mergeCell ref="AK661:BI661"/>
    <mergeCell ref="AF662:BI662"/>
    <mergeCell ref="AF663:BC663"/>
    <mergeCell ref="BD663:BI663"/>
    <mergeCell ref="AF664:BI664"/>
    <mergeCell ref="AF665:AL665"/>
    <mergeCell ref="AM665:AQ665"/>
    <mergeCell ref="AR665:AS665"/>
    <mergeCell ref="AT665:AW665"/>
    <mergeCell ref="AX665:BA665"/>
    <mergeCell ref="BB665:BF665"/>
    <mergeCell ref="BG665:BI665"/>
    <mergeCell ref="AF652:AH652"/>
    <mergeCell ref="AI652:AP652"/>
    <mergeCell ref="AQ652:AR652"/>
    <mergeCell ref="AS652:AU652"/>
    <mergeCell ref="AV652:AY652"/>
    <mergeCell ref="AZ652:BC652"/>
    <mergeCell ref="BD652:BH652"/>
    <mergeCell ref="AF653:AH653"/>
    <mergeCell ref="AI653:AP653"/>
    <mergeCell ref="AQ653:AR653"/>
    <mergeCell ref="AS653:AU653"/>
    <mergeCell ref="AV653:AY653"/>
    <mergeCell ref="AZ653:BC653"/>
    <mergeCell ref="BD653:BH653"/>
    <mergeCell ref="AF654:BC654"/>
    <mergeCell ref="BD654:BI654"/>
    <mergeCell ref="AF655:BC655"/>
    <mergeCell ref="BD655:BI655"/>
    <mergeCell ref="AF648:AL648"/>
    <mergeCell ref="AM648:AQ648"/>
    <mergeCell ref="AR648:AS648"/>
    <mergeCell ref="AT648:AW648"/>
    <mergeCell ref="AX648:BA648"/>
    <mergeCell ref="BB648:BF648"/>
    <mergeCell ref="BG648:BI648"/>
    <mergeCell ref="AF649:BC649"/>
    <mergeCell ref="BD649:BI649"/>
    <mergeCell ref="AF650:BI650"/>
    <mergeCell ref="AF651:AH651"/>
    <mergeCell ref="AI651:AP651"/>
    <mergeCell ref="AQ651:AR651"/>
    <mergeCell ref="AS651:AU651"/>
    <mergeCell ref="AV651:AY651"/>
    <mergeCell ref="AZ651:BC651"/>
    <mergeCell ref="BD651:BH651"/>
    <mergeCell ref="AF638:BI638"/>
    <mergeCell ref="AF639:BC639"/>
    <mergeCell ref="BD639:BI639"/>
    <mergeCell ref="AF640:AZ640"/>
    <mergeCell ref="BB640:BC640"/>
    <mergeCell ref="BD640:BI640"/>
    <mergeCell ref="AF641:BC641"/>
    <mergeCell ref="BD641:BI641"/>
    <mergeCell ref="AF642:BI642"/>
    <mergeCell ref="AF643:AJ643"/>
    <mergeCell ref="AK643:BI643"/>
    <mergeCell ref="AF644:BI644"/>
    <mergeCell ref="AF645:BC645"/>
    <mergeCell ref="BD645:BI645"/>
    <mergeCell ref="AF646:BI646"/>
    <mergeCell ref="AF647:AL647"/>
    <mergeCell ref="AM647:AQ647"/>
    <mergeCell ref="AR647:AS647"/>
    <mergeCell ref="AT647:AW647"/>
    <mergeCell ref="AX647:BA647"/>
    <mergeCell ref="BB647:BF647"/>
    <mergeCell ref="BG647:BI647"/>
    <mergeCell ref="AF633:BC633"/>
    <mergeCell ref="BD633:BI633"/>
    <mergeCell ref="AF634:BI634"/>
    <mergeCell ref="AF635:AL635"/>
    <mergeCell ref="AM635:AT635"/>
    <mergeCell ref="AU635:AX635"/>
    <mergeCell ref="AY635:BB635"/>
    <mergeCell ref="BC635:BG635"/>
    <mergeCell ref="BH635:BI635"/>
    <mergeCell ref="AF636:AL636"/>
    <mergeCell ref="AM636:AT636"/>
    <mergeCell ref="AU636:AX636"/>
    <mergeCell ref="AY636:BB636"/>
    <mergeCell ref="BC636:BG636"/>
    <mergeCell ref="BH636:BI636"/>
    <mergeCell ref="AF637:BC637"/>
    <mergeCell ref="BD637:BI637"/>
    <mergeCell ref="AF629:BI629"/>
    <mergeCell ref="AF630:AL630"/>
    <mergeCell ref="AM630:AQ630"/>
    <mergeCell ref="AR630:AS630"/>
    <mergeCell ref="AT630:AW630"/>
    <mergeCell ref="AX630:BA630"/>
    <mergeCell ref="BB630:BF630"/>
    <mergeCell ref="BG630:BI630"/>
    <mergeCell ref="AF631:AL631"/>
    <mergeCell ref="AM631:AQ631"/>
    <mergeCell ref="AR631:AS631"/>
    <mergeCell ref="AT631:AW631"/>
    <mergeCell ref="AX631:BA631"/>
    <mergeCell ref="BB631:BF631"/>
    <mergeCell ref="BG631:BI631"/>
    <mergeCell ref="AF632:AL632"/>
    <mergeCell ref="AM632:AQ632"/>
    <mergeCell ref="AR632:AS632"/>
    <mergeCell ref="AT632:AW632"/>
    <mergeCell ref="AX632:BA632"/>
    <mergeCell ref="BB632:BF632"/>
    <mergeCell ref="BG632:BI632"/>
    <mergeCell ref="AF619:BC619"/>
    <mergeCell ref="BD619:BI619"/>
    <mergeCell ref="AF620:BC620"/>
    <mergeCell ref="BD620:BI620"/>
    <mergeCell ref="AF621:BI621"/>
    <mergeCell ref="AF622:BC622"/>
    <mergeCell ref="BD622:BI622"/>
    <mergeCell ref="AF623:AZ623"/>
    <mergeCell ref="BB623:BC623"/>
    <mergeCell ref="BD623:BI623"/>
    <mergeCell ref="AF624:BC624"/>
    <mergeCell ref="BD624:BI624"/>
    <mergeCell ref="AF625:BI625"/>
    <mergeCell ref="AF626:AJ626"/>
    <mergeCell ref="AK626:BI626"/>
    <mergeCell ref="AF627:BI627"/>
    <mergeCell ref="AF628:BC628"/>
    <mergeCell ref="BD628:BI628"/>
    <mergeCell ref="AF614:AL614"/>
    <mergeCell ref="AM614:AT614"/>
    <mergeCell ref="AU614:AX614"/>
    <mergeCell ref="AY614:BB614"/>
    <mergeCell ref="BC614:BG614"/>
    <mergeCell ref="BH614:BI614"/>
    <mergeCell ref="AF615:BC615"/>
    <mergeCell ref="BD615:BI615"/>
    <mergeCell ref="AF616:BI616"/>
    <mergeCell ref="AF617:AH617"/>
    <mergeCell ref="AI617:AP617"/>
    <mergeCell ref="AQ617:AR617"/>
    <mergeCell ref="AS617:AU617"/>
    <mergeCell ref="AV617:AY617"/>
    <mergeCell ref="AZ617:BC617"/>
    <mergeCell ref="BD617:BH617"/>
    <mergeCell ref="AF618:AH618"/>
    <mergeCell ref="AI618:AP618"/>
    <mergeCell ref="AQ618:AR618"/>
    <mergeCell ref="AS618:AU618"/>
    <mergeCell ref="AV618:AY618"/>
    <mergeCell ref="AZ618:BC618"/>
    <mergeCell ref="BD618:BH618"/>
    <mergeCell ref="AF611:AL611"/>
    <mergeCell ref="AM611:AT611"/>
    <mergeCell ref="AU611:AX611"/>
    <mergeCell ref="AY611:BB611"/>
    <mergeCell ref="BC611:BG611"/>
    <mergeCell ref="BH611:BI611"/>
    <mergeCell ref="AF612:AL612"/>
    <mergeCell ref="AM612:AT612"/>
    <mergeCell ref="AU612:AX612"/>
    <mergeCell ref="AY612:BB612"/>
    <mergeCell ref="BC612:BG612"/>
    <mergeCell ref="BH612:BI612"/>
    <mergeCell ref="AF613:AL613"/>
    <mergeCell ref="AM613:AT613"/>
    <mergeCell ref="AU613:AX613"/>
    <mergeCell ref="AY613:BB613"/>
    <mergeCell ref="BC613:BG613"/>
    <mergeCell ref="BH613:BI613"/>
    <mergeCell ref="AF608:AL608"/>
    <mergeCell ref="AM608:AT608"/>
    <mergeCell ref="AU608:AX608"/>
    <mergeCell ref="AY608:BB608"/>
    <mergeCell ref="BC608:BG608"/>
    <mergeCell ref="BH608:BI608"/>
    <mergeCell ref="AF609:AL609"/>
    <mergeCell ref="AM609:AT609"/>
    <mergeCell ref="AU609:AX609"/>
    <mergeCell ref="AY609:BB609"/>
    <mergeCell ref="BC609:BG609"/>
    <mergeCell ref="BH609:BI609"/>
    <mergeCell ref="AF610:AL610"/>
    <mergeCell ref="AM610:AT610"/>
    <mergeCell ref="AU610:AX610"/>
    <mergeCell ref="AY610:BB610"/>
    <mergeCell ref="BC610:BG610"/>
    <mergeCell ref="BH610:BI610"/>
    <mergeCell ref="AF604:AL604"/>
    <mergeCell ref="AM604:AQ604"/>
    <mergeCell ref="AR604:AS604"/>
    <mergeCell ref="AT604:AW604"/>
    <mergeCell ref="AX604:BA604"/>
    <mergeCell ref="BB604:BF604"/>
    <mergeCell ref="BG604:BI604"/>
    <mergeCell ref="AF605:AL605"/>
    <mergeCell ref="AM605:AQ605"/>
    <mergeCell ref="AR605:AS605"/>
    <mergeCell ref="AT605:AW605"/>
    <mergeCell ref="AX605:BA605"/>
    <mergeCell ref="BB605:BF605"/>
    <mergeCell ref="BG605:BI605"/>
    <mergeCell ref="AF606:BC606"/>
    <mergeCell ref="BD606:BI606"/>
    <mergeCell ref="AF607:BI607"/>
    <mergeCell ref="AF596:BC596"/>
    <mergeCell ref="BD596:BI596"/>
    <mergeCell ref="AF597:BI597"/>
    <mergeCell ref="AF598:AJ598"/>
    <mergeCell ref="AK598:BI598"/>
    <mergeCell ref="AF599:BI599"/>
    <mergeCell ref="AF600:BC600"/>
    <mergeCell ref="BD600:BI600"/>
    <mergeCell ref="AF601:BI601"/>
    <mergeCell ref="AF602:AL602"/>
    <mergeCell ref="AM602:AQ602"/>
    <mergeCell ref="AR602:AS602"/>
    <mergeCell ref="AT602:AW602"/>
    <mergeCell ref="AX602:BA602"/>
    <mergeCell ref="BB602:BF602"/>
    <mergeCell ref="BG602:BI602"/>
    <mergeCell ref="AF603:AL603"/>
    <mergeCell ref="AM603:AQ603"/>
    <mergeCell ref="AR603:AS603"/>
    <mergeCell ref="AT603:AW603"/>
    <mergeCell ref="AX603:BA603"/>
    <mergeCell ref="BB603:BF603"/>
    <mergeCell ref="BG603:BI603"/>
    <mergeCell ref="AF590:AH590"/>
    <mergeCell ref="AI590:AP590"/>
    <mergeCell ref="AQ590:AR590"/>
    <mergeCell ref="AS590:AU590"/>
    <mergeCell ref="AV590:AY590"/>
    <mergeCell ref="AZ590:BC590"/>
    <mergeCell ref="BD590:BH590"/>
    <mergeCell ref="AF591:BC591"/>
    <mergeCell ref="BD591:BI591"/>
    <mergeCell ref="AF592:BC592"/>
    <mergeCell ref="BD592:BI592"/>
    <mergeCell ref="AF593:BI593"/>
    <mergeCell ref="AF594:BC594"/>
    <mergeCell ref="BD594:BI594"/>
    <mergeCell ref="AF595:AZ595"/>
    <mergeCell ref="BB595:BC595"/>
    <mergeCell ref="BD595:BI595"/>
    <mergeCell ref="AF585:AL585"/>
    <mergeCell ref="AM585:AT585"/>
    <mergeCell ref="AU585:AX585"/>
    <mergeCell ref="AY585:BB585"/>
    <mergeCell ref="BC585:BG585"/>
    <mergeCell ref="BH585:BI585"/>
    <mergeCell ref="AF586:AL586"/>
    <mergeCell ref="AM586:AT586"/>
    <mergeCell ref="AU586:AX586"/>
    <mergeCell ref="AY586:BB586"/>
    <mergeCell ref="BC586:BG586"/>
    <mergeCell ref="BH586:BI586"/>
    <mergeCell ref="AF587:BC587"/>
    <mergeCell ref="BD587:BI587"/>
    <mergeCell ref="AF588:BI588"/>
    <mergeCell ref="AF589:AH589"/>
    <mergeCell ref="AI589:AP589"/>
    <mergeCell ref="AQ589:AR589"/>
    <mergeCell ref="AS589:AU589"/>
    <mergeCell ref="AV589:AY589"/>
    <mergeCell ref="AZ589:BC589"/>
    <mergeCell ref="BD589:BH589"/>
    <mergeCell ref="AF582:AL582"/>
    <mergeCell ref="AM582:AT582"/>
    <mergeCell ref="AU582:AX582"/>
    <mergeCell ref="AY582:BB582"/>
    <mergeCell ref="BC582:BG582"/>
    <mergeCell ref="BH582:BI582"/>
    <mergeCell ref="AF583:AL583"/>
    <mergeCell ref="AM583:AT583"/>
    <mergeCell ref="AU583:AX583"/>
    <mergeCell ref="AY583:BB583"/>
    <mergeCell ref="BC583:BG583"/>
    <mergeCell ref="BH583:BI583"/>
    <mergeCell ref="AF584:AL584"/>
    <mergeCell ref="AM584:AT584"/>
    <mergeCell ref="AU584:AX584"/>
    <mergeCell ref="AY584:BB584"/>
    <mergeCell ref="BC584:BG584"/>
    <mergeCell ref="BH584:BI584"/>
    <mergeCell ref="AF577:AL577"/>
    <mergeCell ref="AM577:AQ577"/>
    <mergeCell ref="AR577:AS577"/>
    <mergeCell ref="AT577:AW577"/>
    <mergeCell ref="AX577:BA577"/>
    <mergeCell ref="BB577:BF577"/>
    <mergeCell ref="BG577:BI577"/>
    <mergeCell ref="AF578:BC578"/>
    <mergeCell ref="BD578:BI578"/>
    <mergeCell ref="AF579:BI579"/>
    <mergeCell ref="AF580:AL580"/>
    <mergeCell ref="AM580:AT580"/>
    <mergeCell ref="AU580:AX580"/>
    <mergeCell ref="AY580:BB580"/>
    <mergeCell ref="BC580:BG580"/>
    <mergeCell ref="BH580:BI580"/>
    <mergeCell ref="AF581:AL581"/>
    <mergeCell ref="AM581:AT581"/>
    <mergeCell ref="AU581:AX581"/>
    <mergeCell ref="AY581:BB581"/>
    <mergeCell ref="BC581:BG581"/>
    <mergeCell ref="BH581:BI581"/>
    <mergeCell ref="AF571:AJ571"/>
    <mergeCell ref="AK571:BI571"/>
    <mergeCell ref="AF572:BI572"/>
    <mergeCell ref="AF573:BC573"/>
    <mergeCell ref="BD573:BI573"/>
    <mergeCell ref="AF574:BI574"/>
    <mergeCell ref="AF575:AL575"/>
    <mergeCell ref="AM575:AQ575"/>
    <mergeCell ref="AR575:AS575"/>
    <mergeCell ref="AT575:AW575"/>
    <mergeCell ref="AX575:BA575"/>
    <mergeCell ref="BB575:BF575"/>
    <mergeCell ref="BG575:BI575"/>
    <mergeCell ref="AF576:AL576"/>
    <mergeCell ref="AM576:AQ576"/>
    <mergeCell ref="AR576:AS576"/>
    <mergeCell ref="AT576:AW576"/>
    <mergeCell ref="AX576:BA576"/>
    <mergeCell ref="BB576:BF576"/>
    <mergeCell ref="BG576:BI576"/>
    <mergeCell ref="AF564:AL564"/>
    <mergeCell ref="AM564:AT564"/>
    <mergeCell ref="AU564:AX564"/>
    <mergeCell ref="AY564:BB564"/>
    <mergeCell ref="BC564:BG564"/>
    <mergeCell ref="BH564:BI564"/>
    <mergeCell ref="AF565:BC565"/>
    <mergeCell ref="BD565:BI565"/>
    <mergeCell ref="AF566:BI566"/>
    <mergeCell ref="AF567:BC567"/>
    <mergeCell ref="BD567:BI567"/>
    <mergeCell ref="AF568:AZ568"/>
    <mergeCell ref="BB568:BC568"/>
    <mergeCell ref="BD568:BI568"/>
    <mergeCell ref="AF569:BC569"/>
    <mergeCell ref="BD569:BI569"/>
    <mergeCell ref="AF570:BI570"/>
    <mergeCell ref="AF561:AL561"/>
    <mergeCell ref="AM561:AT561"/>
    <mergeCell ref="AU561:AX561"/>
    <mergeCell ref="AY561:BB561"/>
    <mergeCell ref="BC561:BG561"/>
    <mergeCell ref="BH561:BI561"/>
    <mergeCell ref="AF562:AL562"/>
    <mergeCell ref="AM562:AT562"/>
    <mergeCell ref="AU562:AX562"/>
    <mergeCell ref="AY562:BB562"/>
    <mergeCell ref="BC562:BG562"/>
    <mergeCell ref="BH562:BI562"/>
    <mergeCell ref="AF563:AL563"/>
    <mergeCell ref="AM563:AT563"/>
    <mergeCell ref="AU563:AX563"/>
    <mergeCell ref="AY563:BB563"/>
    <mergeCell ref="BC563:BG563"/>
    <mergeCell ref="BH563:BI563"/>
    <mergeCell ref="AF557:AL557"/>
    <mergeCell ref="AM557:AQ557"/>
    <mergeCell ref="AR557:AS557"/>
    <mergeCell ref="AT557:AW557"/>
    <mergeCell ref="AX557:BA557"/>
    <mergeCell ref="BB557:BF557"/>
    <mergeCell ref="BG557:BI557"/>
    <mergeCell ref="AF558:AL558"/>
    <mergeCell ref="AM558:AQ558"/>
    <mergeCell ref="AR558:AS558"/>
    <mergeCell ref="AT558:AW558"/>
    <mergeCell ref="AX558:BA558"/>
    <mergeCell ref="BB558:BF558"/>
    <mergeCell ref="BG558:BI558"/>
    <mergeCell ref="AF559:BC559"/>
    <mergeCell ref="BD559:BI559"/>
    <mergeCell ref="AF560:BI560"/>
    <mergeCell ref="AF549:AZ549"/>
    <mergeCell ref="BB549:BC549"/>
    <mergeCell ref="BD549:BI549"/>
    <mergeCell ref="AF550:BC550"/>
    <mergeCell ref="BD550:BI550"/>
    <mergeCell ref="AF551:BI551"/>
    <mergeCell ref="AF552:AJ552"/>
    <mergeCell ref="AK552:BI552"/>
    <mergeCell ref="AF553:BI553"/>
    <mergeCell ref="AF554:BC554"/>
    <mergeCell ref="BD554:BI554"/>
    <mergeCell ref="AF555:BI555"/>
    <mergeCell ref="AF556:AL556"/>
    <mergeCell ref="AM556:AQ556"/>
    <mergeCell ref="AR556:AS556"/>
    <mergeCell ref="AT556:AW556"/>
    <mergeCell ref="AX556:BA556"/>
    <mergeCell ref="BB556:BF556"/>
    <mergeCell ref="BG556:BI556"/>
    <mergeCell ref="AF544:AL544"/>
    <mergeCell ref="AM544:AT544"/>
    <mergeCell ref="AU544:AX544"/>
    <mergeCell ref="AY544:BB544"/>
    <mergeCell ref="BC544:BG544"/>
    <mergeCell ref="BH544:BI544"/>
    <mergeCell ref="AF545:AL545"/>
    <mergeCell ref="AM545:AT545"/>
    <mergeCell ref="AU545:AX545"/>
    <mergeCell ref="AY545:BB545"/>
    <mergeCell ref="BC545:BG545"/>
    <mergeCell ref="BH545:BI545"/>
    <mergeCell ref="AF546:BC546"/>
    <mergeCell ref="BD546:BI546"/>
    <mergeCell ref="AF547:BI547"/>
    <mergeCell ref="AF548:BC548"/>
    <mergeCell ref="BD548:BI548"/>
    <mergeCell ref="AF539:BC539"/>
    <mergeCell ref="BD539:BI539"/>
    <mergeCell ref="AF540:BI540"/>
    <mergeCell ref="AF541:AL541"/>
    <mergeCell ref="AM541:AT541"/>
    <mergeCell ref="AU541:AX541"/>
    <mergeCell ref="AY541:BB541"/>
    <mergeCell ref="BC541:BG541"/>
    <mergeCell ref="BH541:BI541"/>
    <mergeCell ref="AF542:AL542"/>
    <mergeCell ref="AM542:AT542"/>
    <mergeCell ref="AU542:AX542"/>
    <mergeCell ref="AY542:BB542"/>
    <mergeCell ref="BC542:BG542"/>
    <mergeCell ref="BH542:BI542"/>
    <mergeCell ref="AF543:AL543"/>
    <mergeCell ref="AM543:AT543"/>
    <mergeCell ref="AU543:AX543"/>
    <mergeCell ref="AY543:BB543"/>
    <mergeCell ref="BC543:BG543"/>
    <mergeCell ref="BH543:BI543"/>
    <mergeCell ref="AF536:AL536"/>
    <mergeCell ref="AM536:AQ536"/>
    <mergeCell ref="AR536:AS536"/>
    <mergeCell ref="AT536:AW536"/>
    <mergeCell ref="AX536:BA536"/>
    <mergeCell ref="BB536:BF536"/>
    <mergeCell ref="BG536:BI536"/>
    <mergeCell ref="AF537:AL537"/>
    <mergeCell ref="AM537:AQ537"/>
    <mergeCell ref="AR537:AS537"/>
    <mergeCell ref="AT537:AW537"/>
    <mergeCell ref="AX537:BA537"/>
    <mergeCell ref="BB537:BF537"/>
    <mergeCell ref="BG537:BI537"/>
    <mergeCell ref="AF538:AL538"/>
    <mergeCell ref="AM538:AQ538"/>
    <mergeCell ref="AR538:AS538"/>
    <mergeCell ref="AT538:AW538"/>
    <mergeCell ref="AX538:BA538"/>
    <mergeCell ref="BB538:BF538"/>
    <mergeCell ref="BG538:BI538"/>
    <mergeCell ref="AF526:BC526"/>
    <mergeCell ref="BD526:BI526"/>
    <mergeCell ref="AF527:BI527"/>
    <mergeCell ref="AF528:BC528"/>
    <mergeCell ref="BD528:BI528"/>
    <mergeCell ref="AF529:AZ529"/>
    <mergeCell ref="BB529:BC529"/>
    <mergeCell ref="BD529:BI529"/>
    <mergeCell ref="AF530:BC530"/>
    <mergeCell ref="BD530:BI530"/>
    <mergeCell ref="AF531:BI531"/>
    <mergeCell ref="AF532:AJ532"/>
    <mergeCell ref="AK532:BI532"/>
    <mergeCell ref="AF533:BI533"/>
    <mergeCell ref="AF534:BC534"/>
    <mergeCell ref="BD534:BI534"/>
    <mergeCell ref="AF535:BI535"/>
    <mergeCell ref="AF523:AL523"/>
    <mergeCell ref="AM523:AT523"/>
    <mergeCell ref="AU523:AX523"/>
    <mergeCell ref="AY523:BB523"/>
    <mergeCell ref="BC523:BG523"/>
    <mergeCell ref="BH523:BI523"/>
    <mergeCell ref="AF524:AL524"/>
    <mergeCell ref="AM524:AT524"/>
    <mergeCell ref="AU524:AX524"/>
    <mergeCell ref="AY524:BB524"/>
    <mergeCell ref="BC524:BG524"/>
    <mergeCell ref="BH524:BI524"/>
    <mergeCell ref="AF525:AL525"/>
    <mergeCell ref="AM525:AT525"/>
    <mergeCell ref="AU525:AX525"/>
    <mergeCell ref="AY525:BB525"/>
    <mergeCell ref="BC525:BG525"/>
    <mergeCell ref="BH525:BI525"/>
    <mergeCell ref="AF518:AL518"/>
    <mergeCell ref="AM518:AQ518"/>
    <mergeCell ref="AR518:AS518"/>
    <mergeCell ref="AT518:AW518"/>
    <mergeCell ref="AX518:BA518"/>
    <mergeCell ref="BB518:BF518"/>
    <mergeCell ref="BG518:BI518"/>
    <mergeCell ref="AF519:BC519"/>
    <mergeCell ref="BD519:BI519"/>
    <mergeCell ref="AF520:BI520"/>
    <mergeCell ref="AF521:AL521"/>
    <mergeCell ref="AM521:AT521"/>
    <mergeCell ref="AU521:AX521"/>
    <mergeCell ref="AY521:BB521"/>
    <mergeCell ref="BC521:BG521"/>
    <mergeCell ref="BH521:BI521"/>
    <mergeCell ref="AF522:AL522"/>
    <mergeCell ref="AM522:AT522"/>
    <mergeCell ref="AU522:AX522"/>
    <mergeCell ref="AY522:BB522"/>
    <mergeCell ref="BC522:BG522"/>
    <mergeCell ref="BH522:BI522"/>
    <mergeCell ref="AF512:AJ512"/>
    <mergeCell ref="AK512:BI512"/>
    <mergeCell ref="AF513:BI513"/>
    <mergeCell ref="AF514:BC514"/>
    <mergeCell ref="BD514:BI514"/>
    <mergeCell ref="AF515:BI515"/>
    <mergeCell ref="AF516:AL516"/>
    <mergeCell ref="AM516:AQ516"/>
    <mergeCell ref="AR516:AS516"/>
    <mergeCell ref="AT516:AW516"/>
    <mergeCell ref="AX516:BA516"/>
    <mergeCell ref="BB516:BF516"/>
    <mergeCell ref="BG516:BI516"/>
    <mergeCell ref="AF517:AL517"/>
    <mergeCell ref="AM517:AQ517"/>
    <mergeCell ref="AR517:AS517"/>
    <mergeCell ref="AT517:AW517"/>
    <mergeCell ref="AX517:BA517"/>
    <mergeCell ref="BB517:BF517"/>
    <mergeCell ref="BG517:BI517"/>
    <mergeCell ref="AF505:AL505"/>
    <mergeCell ref="AM505:AT505"/>
    <mergeCell ref="AU505:AX505"/>
    <mergeCell ref="AY505:BB505"/>
    <mergeCell ref="BC505:BG505"/>
    <mergeCell ref="BH505:BI505"/>
    <mergeCell ref="AF506:BC506"/>
    <mergeCell ref="BD506:BI506"/>
    <mergeCell ref="AF507:BI507"/>
    <mergeCell ref="AF508:BC508"/>
    <mergeCell ref="BD508:BI508"/>
    <mergeCell ref="AF509:AZ509"/>
    <mergeCell ref="BB509:BC509"/>
    <mergeCell ref="BD509:BI509"/>
    <mergeCell ref="AF510:BC510"/>
    <mergeCell ref="BD510:BI510"/>
    <mergeCell ref="AF511:BI511"/>
    <mergeCell ref="AF500:BC500"/>
    <mergeCell ref="BD500:BI500"/>
    <mergeCell ref="AF501:BI501"/>
    <mergeCell ref="AF502:AL502"/>
    <mergeCell ref="AM502:AT502"/>
    <mergeCell ref="AU502:AX502"/>
    <mergeCell ref="AY502:BB502"/>
    <mergeCell ref="BC502:BG502"/>
    <mergeCell ref="BH502:BI502"/>
    <mergeCell ref="AF503:AL503"/>
    <mergeCell ref="AM503:AT503"/>
    <mergeCell ref="AU503:AX503"/>
    <mergeCell ref="AY503:BB503"/>
    <mergeCell ref="BC503:BG503"/>
    <mergeCell ref="BH503:BI503"/>
    <mergeCell ref="AF504:AL504"/>
    <mergeCell ref="AM504:AT504"/>
    <mergeCell ref="AU504:AX504"/>
    <mergeCell ref="AY504:BB504"/>
    <mergeCell ref="BC504:BG504"/>
    <mergeCell ref="BH504:BI504"/>
    <mergeCell ref="AF497:AL497"/>
    <mergeCell ref="AM497:AQ497"/>
    <mergeCell ref="AR497:AS497"/>
    <mergeCell ref="AT497:AW497"/>
    <mergeCell ref="AX497:BA497"/>
    <mergeCell ref="BB497:BF497"/>
    <mergeCell ref="BG497:BI497"/>
    <mergeCell ref="AF498:AL498"/>
    <mergeCell ref="AM498:AQ498"/>
    <mergeCell ref="AR498:AS498"/>
    <mergeCell ref="AT498:AW498"/>
    <mergeCell ref="AX498:BA498"/>
    <mergeCell ref="BB498:BF498"/>
    <mergeCell ref="BG498:BI498"/>
    <mergeCell ref="AF499:AL499"/>
    <mergeCell ref="AM499:AQ499"/>
    <mergeCell ref="AR499:AS499"/>
    <mergeCell ref="AT499:AW499"/>
    <mergeCell ref="AX499:BA499"/>
    <mergeCell ref="BB499:BF499"/>
    <mergeCell ref="BG499:BI499"/>
    <mergeCell ref="AF487:BC487"/>
    <mergeCell ref="BD487:BI487"/>
    <mergeCell ref="AF488:BI488"/>
    <mergeCell ref="AF489:BC489"/>
    <mergeCell ref="BD489:BI489"/>
    <mergeCell ref="AF490:AZ490"/>
    <mergeCell ref="BB490:BC490"/>
    <mergeCell ref="BD490:BI490"/>
    <mergeCell ref="AF491:BC491"/>
    <mergeCell ref="BD491:BI491"/>
    <mergeCell ref="AF492:BI492"/>
    <mergeCell ref="AF493:AJ493"/>
    <mergeCell ref="AK493:BI493"/>
    <mergeCell ref="AF494:BI494"/>
    <mergeCell ref="AF495:BC495"/>
    <mergeCell ref="BD495:BI495"/>
    <mergeCell ref="AF496:BI496"/>
    <mergeCell ref="AF482:AL482"/>
    <mergeCell ref="AM482:AQ482"/>
    <mergeCell ref="AR482:AS482"/>
    <mergeCell ref="AT482:AW482"/>
    <mergeCell ref="AX482:BA482"/>
    <mergeCell ref="BB482:BF482"/>
    <mergeCell ref="BG482:BI482"/>
    <mergeCell ref="AF483:BC483"/>
    <mergeCell ref="BD483:BI483"/>
    <mergeCell ref="AF484:BI484"/>
    <mergeCell ref="AF485:AL485"/>
    <mergeCell ref="AM485:AT485"/>
    <mergeCell ref="AU485:AX485"/>
    <mergeCell ref="AY485:BB485"/>
    <mergeCell ref="BC485:BG485"/>
    <mergeCell ref="BH485:BI485"/>
    <mergeCell ref="AF486:AL486"/>
    <mergeCell ref="AM486:AT486"/>
    <mergeCell ref="AU486:AX486"/>
    <mergeCell ref="AY486:BB486"/>
    <mergeCell ref="BC486:BG486"/>
    <mergeCell ref="BH486:BI486"/>
    <mergeCell ref="AF472:BI472"/>
    <mergeCell ref="AF473:BC473"/>
    <mergeCell ref="BD473:BI473"/>
    <mergeCell ref="AF474:AZ474"/>
    <mergeCell ref="BB474:BC474"/>
    <mergeCell ref="BD474:BI474"/>
    <mergeCell ref="AF475:BC475"/>
    <mergeCell ref="BD475:BI475"/>
    <mergeCell ref="AF476:BI476"/>
    <mergeCell ref="AF477:AJ477"/>
    <mergeCell ref="AK477:BI477"/>
    <mergeCell ref="AF478:BI478"/>
    <mergeCell ref="AF479:BC479"/>
    <mergeCell ref="BD479:BI479"/>
    <mergeCell ref="AF480:BI480"/>
    <mergeCell ref="AF481:AL481"/>
    <mergeCell ref="AM481:AQ481"/>
    <mergeCell ref="AR481:AS481"/>
    <mergeCell ref="AT481:AW481"/>
    <mergeCell ref="AX481:BA481"/>
    <mergeCell ref="BB481:BF481"/>
    <mergeCell ref="BG481:BI481"/>
    <mergeCell ref="AF468:AH468"/>
    <mergeCell ref="AI468:AP468"/>
    <mergeCell ref="AQ468:AR468"/>
    <mergeCell ref="AS468:AU468"/>
    <mergeCell ref="AV468:AY468"/>
    <mergeCell ref="AZ468:BC468"/>
    <mergeCell ref="BD468:BH468"/>
    <mergeCell ref="AF469:AH469"/>
    <mergeCell ref="AI469:AP469"/>
    <mergeCell ref="AQ469:AR469"/>
    <mergeCell ref="AS469:AU469"/>
    <mergeCell ref="AV469:AY469"/>
    <mergeCell ref="AZ469:BC469"/>
    <mergeCell ref="BD469:BH469"/>
    <mergeCell ref="AF470:BC470"/>
    <mergeCell ref="BD470:BI470"/>
    <mergeCell ref="AF471:BC471"/>
    <mergeCell ref="BD471:BI471"/>
    <mergeCell ref="AF464:BI464"/>
    <mergeCell ref="AF465:AH465"/>
    <mergeCell ref="AI465:AP465"/>
    <mergeCell ref="AQ465:AR465"/>
    <mergeCell ref="AS465:AU465"/>
    <mergeCell ref="AV465:AY465"/>
    <mergeCell ref="AZ465:BC465"/>
    <mergeCell ref="BD465:BH465"/>
    <mergeCell ref="AF466:AH466"/>
    <mergeCell ref="AI466:AP466"/>
    <mergeCell ref="AQ466:AR466"/>
    <mergeCell ref="AS466:AU466"/>
    <mergeCell ref="AV466:AY466"/>
    <mergeCell ref="AZ466:BC466"/>
    <mergeCell ref="BD466:BH466"/>
    <mergeCell ref="AF467:AH467"/>
    <mergeCell ref="AI467:AP467"/>
    <mergeCell ref="AQ467:AR467"/>
    <mergeCell ref="AS467:AU467"/>
    <mergeCell ref="AV467:AY467"/>
    <mergeCell ref="AZ467:BC467"/>
    <mergeCell ref="BD467:BH467"/>
    <mergeCell ref="AF459:BC459"/>
    <mergeCell ref="BD459:BI459"/>
    <mergeCell ref="AF460:BI460"/>
    <mergeCell ref="AF461:AL461"/>
    <mergeCell ref="AM461:AT461"/>
    <mergeCell ref="AU461:AX461"/>
    <mergeCell ref="AY461:BB461"/>
    <mergeCell ref="BC461:BG461"/>
    <mergeCell ref="BH461:BI461"/>
    <mergeCell ref="AF462:AL462"/>
    <mergeCell ref="AM462:AT462"/>
    <mergeCell ref="AU462:AX462"/>
    <mergeCell ref="AY462:BB462"/>
    <mergeCell ref="BC462:BG462"/>
    <mergeCell ref="BH462:BI462"/>
    <mergeCell ref="AF463:BC463"/>
    <mergeCell ref="BD463:BI463"/>
    <mergeCell ref="AF455:BI455"/>
    <mergeCell ref="AF456:AL456"/>
    <mergeCell ref="AM456:AQ456"/>
    <mergeCell ref="AR456:AS456"/>
    <mergeCell ref="AT456:AW456"/>
    <mergeCell ref="AX456:BA456"/>
    <mergeCell ref="BB456:BF456"/>
    <mergeCell ref="BG456:BI456"/>
    <mergeCell ref="AF457:AL457"/>
    <mergeCell ref="AM457:AQ457"/>
    <mergeCell ref="AR457:AS457"/>
    <mergeCell ref="AT457:AW457"/>
    <mergeCell ref="AX457:BA457"/>
    <mergeCell ref="BB457:BF457"/>
    <mergeCell ref="BG457:BI457"/>
    <mergeCell ref="AF458:AL458"/>
    <mergeCell ref="AM458:AQ458"/>
    <mergeCell ref="AR458:AS458"/>
    <mergeCell ref="AT458:AW458"/>
    <mergeCell ref="AX458:BA458"/>
    <mergeCell ref="BB458:BF458"/>
    <mergeCell ref="BG458:BI458"/>
    <mergeCell ref="AF445:BC445"/>
    <mergeCell ref="BD445:BI445"/>
    <mergeCell ref="AF446:BC446"/>
    <mergeCell ref="BD446:BI446"/>
    <mergeCell ref="AF447:BI447"/>
    <mergeCell ref="AF448:BC448"/>
    <mergeCell ref="BD448:BI448"/>
    <mergeCell ref="AF449:AZ449"/>
    <mergeCell ref="BB449:BC449"/>
    <mergeCell ref="BD449:BI449"/>
    <mergeCell ref="AF450:BC450"/>
    <mergeCell ref="BD450:BI450"/>
    <mergeCell ref="AF451:BI451"/>
    <mergeCell ref="AF452:AJ452"/>
    <mergeCell ref="AK452:BI452"/>
    <mergeCell ref="AF453:BI453"/>
    <mergeCell ref="AF454:BC454"/>
    <mergeCell ref="BD454:BI454"/>
    <mergeCell ref="AF442:AH442"/>
    <mergeCell ref="AI442:AP442"/>
    <mergeCell ref="AQ442:AR442"/>
    <mergeCell ref="AS442:AU442"/>
    <mergeCell ref="AV442:AY442"/>
    <mergeCell ref="AZ442:BC442"/>
    <mergeCell ref="BD442:BH442"/>
    <mergeCell ref="AF443:AH443"/>
    <mergeCell ref="AI443:AP443"/>
    <mergeCell ref="AQ443:AR443"/>
    <mergeCell ref="AS443:AU443"/>
    <mergeCell ref="AV443:AY443"/>
    <mergeCell ref="AZ443:BC443"/>
    <mergeCell ref="BD443:BH443"/>
    <mergeCell ref="AF444:AH444"/>
    <mergeCell ref="AI444:AP444"/>
    <mergeCell ref="AQ444:AR444"/>
    <mergeCell ref="AS444:AU444"/>
    <mergeCell ref="AV444:AY444"/>
    <mergeCell ref="AZ444:BC444"/>
    <mergeCell ref="BD444:BH444"/>
    <mergeCell ref="AF439:AH439"/>
    <mergeCell ref="AI439:AP439"/>
    <mergeCell ref="AQ439:AR439"/>
    <mergeCell ref="AS439:AU439"/>
    <mergeCell ref="AV439:AY439"/>
    <mergeCell ref="AZ439:BC439"/>
    <mergeCell ref="BD439:BH439"/>
    <mergeCell ref="AF440:AH440"/>
    <mergeCell ref="AI440:AP440"/>
    <mergeCell ref="AQ440:AR440"/>
    <mergeCell ref="AS440:AU440"/>
    <mergeCell ref="AV440:AY440"/>
    <mergeCell ref="AZ440:BC440"/>
    <mergeCell ref="BD440:BH440"/>
    <mergeCell ref="AF441:AH441"/>
    <mergeCell ref="AI441:AP441"/>
    <mergeCell ref="AQ441:AR441"/>
    <mergeCell ref="AS441:AU441"/>
    <mergeCell ref="AV441:AY441"/>
    <mergeCell ref="AZ441:BC441"/>
    <mergeCell ref="BD441:BH441"/>
    <mergeCell ref="AF435:AL435"/>
    <mergeCell ref="AM435:AQ435"/>
    <mergeCell ref="AR435:AS435"/>
    <mergeCell ref="AT435:AW435"/>
    <mergeCell ref="AX435:BA435"/>
    <mergeCell ref="BB435:BF435"/>
    <mergeCell ref="BG435:BI435"/>
    <mergeCell ref="AF436:BC436"/>
    <mergeCell ref="BD436:BI436"/>
    <mergeCell ref="AF437:BI437"/>
    <mergeCell ref="AF438:AH438"/>
    <mergeCell ref="AI438:AP438"/>
    <mergeCell ref="AQ438:AR438"/>
    <mergeCell ref="AS438:AU438"/>
    <mergeCell ref="AV438:AY438"/>
    <mergeCell ref="AZ438:BC438"/>
    <mergeCell ref="BD438:BH438"/>
    <mergeCell ref="AF427:AZ427"/>
    <mergeCell ref="BB427:BC427"/>
    <mergeCell ref="BD427:BI427"/>
    <mergeCell ref="AF428:BC428"/>
    <mergeCell ref="BD428:BI428"/>
    <mergeCell ref="AF429:BI429"/>
    <mergeCell ref="AF430:AJ430"/>
    <mergeCell ref="AK430:BI430"/>
    <mergeCell ref="AF431:BI431"/>
    <mergeCell ref="AF432:BC432"/>
    <mergeCell ref="BD432:BI432"/>
    <mergeCell ref="AF433:BI433"/>
    <mergeCell ref="AF434:AL434"/>
    <mergeCell ref="AM434:AQ434"/>
    <mergeCell ref="AR434:AS434"/>
    <mergeCell ref="AT434:AW434"/>
    <mergeCell ref="AX434:BA434"/>
    <mergeCell ref="BB434:BF434"/>
    <mergeCell ref="BG434:BI434"/>
    <mergeCell ref="AF422:AL422"/>
    <mergeCell ref="AM422:AT422"/>
    <mergeCell ref="AU422:AX422"/>
    <mergeCell ref="AY422:BB422"/>
    <mergeCell ref="BC422:BG422"/>
    <mergeCell ref="BH422:BI422"/>
    <mergeCell ref="AF423:AL423"/>
    <mergeCell ref="AM423:AT423"/>
    <mergeCell ref="AU423:AX423"/>
    <mergeCell ref="AY423:BB423"/>
    <mergeCell ref="BC423:BG423"/>
    <mergeCell ref="BH423:BI423"/>
    <mergeCell ref="AF424:BC424"/>
    <mergeCell ref="BD424:BI424"/>
    <mergeCell ref="AF425:BI425"/>
    <mergeCell ref="AF426:BC426"/>
    <mergeCell ref="BD426:BI426"/>
    <mergeCell ref="AF418:AL418"/>
    <mergeCell ref="AM418:AQ418"/>
    <mergeCell ref="AR418:AS418"/>
    <mergeCell ref="AT418:AW418"/>
    <mergeCell ref="AX418:BA418"/>
    <mergeCell ref="BB418:BF418"/>
    <mergeCell ref="BG418:BI418"/>
    <mergeCell ref="AF419:AL419"/>
    <mergeCell ref="AM419:AQ419"/>
    <mergeCell ref="AR419:AS419"/>
    <mergeCell ref="AT419:AW419"/>
    <mergeCell ref="AX419:BA419"/>
    <mergeCell ref="BB419:BF419"/>
    <mergeCell ref="BG419:BI419"/>
    <mergeCell ref="AF420:BC420"/>
    <mergeCell ref="BD420:BI420"/>
    <mergeCell ref="AF421:BI421"/>
    <mergeCell ref="AF410:AZ410"/>
    <mergeCell ref="BB410:BC410"/>
    <mergeCell ref="BD410:BI410"/>
    <mergeCell ref="AF411:BC411"/>
    <mergeCell ref="BD411:BI411"/>
    <mergeCell ref="AF412:BI412"/>
    <mergeCell ref="AF413:AJ413"/>
    <mergeCell ref="AK413:BI413"/>
    <mergeCell ref="AF414:BI414"/>
    <mergeCell ref="AF415:BC415"/>
    <mergeCell ref="BD415:BI415"/>
    <mergeCell ref="AF416:BI416"/>
    <mergeCell ref="AF417:AL417"/>
    <mergeCell ref="AM417:AQ417"/>
    <mergeCell ref="AR417:AS417"/>
    <mergeCell ref="AT417:AW417"/>
    <mergeCell ref="AX417:BA417"/>
    <mergeCell ref="BB417:BF417"/>
    <mergeCell ref="BG417:BI417"/>
    <mergeCell ref="AF405:AL405"/>
    <mergeCell ref="AM405:AT405"/>
    <mergeCell ref="AU405:AX405"/>
    <mergeCell ref="AY405:BB405"/>
    <mergeCell ref="BC405:BG405"/>
    <mergeCell ref="BH405:BI405"/>
    <mergeCell ref="AF406:AL406"/>
    <mergeCell ref="AM406:AT406"/>
    <mergeCell ref="AU406:AX406"/>
    <mergeCell ref="AY406:BB406"/>
    <mergeCell ref="BC406:BG406"/>
    <mergeCell ref="BH406:BI406"/>
    <mergeCell ref="AF407:BC407"/>
    <mergeCell ref="BD407:BI407"/>
    <mergeCell ref="AF408:BI408"/>
    <mergeCell ref="AF409:BC409"/>
    <mergeCell ref="BD409:BI409"/>
    <mergeCell ref="AF401:AL401"/>
    <mergeCell ref="AM401:AQ401"/>
    <mergeCell ref="AR401:AS401"/>
    <mergeCell ref="AT401:AW401"/>
    <mergeCell ref="AX401:BA401"/>
    <mergeCell ref="BB401:BF401"/>
    <mergeCell ref="BG401:BI401"/>
    <mergeCell ref="AF402:AL402"/>
    <mergeCell ref="AM402:AQ402"/>
    <mergeCell ref="AR402:AS402"/>
    <mergeCell ref="AT402:AW402"/>
    <mergeCell ref="AX402:BA402"/>
    <mergeCell ref="BB402:BF402"/>
    <mergeCell ref="BG402:BI402"/>
    <mergeCell ref="AF403:BC403"/>
    <mergeCell ref="BD403:BI403"/>
    <mergeCell ref="AF404:BI404"/>
    <mergeCell ref="AF393:AZ393"/>
    <mergeCell ref="BB393:BC393"/>
    <mergeCell ref="BD393:BI393"/>
    <mergeCell ref="AF394:BC394"/>
    <mergeCell ref="BD394:BI394"/>
    <mergeCell ref="AF395:BI395"/>
    <mergeCell ref="AF396:AJ396"/>
    <mergeCell ref="AK396:BI396"/>
    <mergeCell ref="AF397:BI397"/>
    <mergeCell ref="AF398:BC398"/>
    <mergeCell ref="BD398:BI398"/>
    <mergeCell ref="AF399:BI399"/>
    <mergeCell ref="AF400:AL400"/>
    <mergeCell ref="AM400:AQ400"/>
    <mergeCell ref="AR400:AS400"/>
    <mergeCell ref="AT400:AW400"/>
    <mergeCell ref="AX400:BA400"/>
    <mergeCell ref="BB400:BF400"/>
    <mergeCell ref="BG400:BI400"/>
    <mergeCell ref="AF388:AL388"/>
    <mergeCell ref="AM388:AT388"/>
    <mergeCell ref="AU388:AX388"/>
    <mergeCell ref="AY388:BB388"/>
    <mergeCell ref="BC388:BG388"/>
    <mergeCell ref="BH388:BI388"/>
    <mergeCell ref="AF389:AL389"/>
    <mergeCell ref="AM389:AT389"/>
    <mergeCell ref="AU389:AX389"/>
    <mergeCell ref="AY389:BB389"/>
    <mergeCell ref="BC389:BG389"/>
    <mergeCell ref="BH389:BI389"/>
    <mergeCell ref="AF390:BC390"/>
    <mergeCell ref="BD390:BI390"/>
    <mergeCell ref="AF391:BI391"/>
    <mergeCell ref="AF392:BC392"/>
    <mergeCell ref="BD392:BI392"/>
    <mergeCell ref="AF383:AL383"/>
    <mergeCell ref="AM383:AQ383"/>
    <mergeCell ref="AR383:AS383"/>
    <mergeCell ref="AT383:AW383"/>
    <mergeCell ref="AX383:BA383"/>
    <mergeCell ref="BB383:BF383"/>
    <mergeCell ref="BG383:BI383"/>
    <mergeCell ref="AF384:BC384"/>
    <mergeCell ref="BD384:BI384"/>
    <mergeCell ref="AF385:BI385"/>
    <mergeCell ref="AF386:AL386"/>
    <mergeCell ref="AM386:AT386"/>
    <mergeCell ref="AU386:AX386"/>
    <mergeCell ref="AY386:BB386"/>
    <mergeCell ref="BC386:BG386"/>
    <mergeCell ref="BH386:BI386"/>
    <mergeCell ref="AF387:AL387"/>
    <mergeCell ref="AM387:AT387"/>
    <mergeCell ref="AU387:AX387"/>
    <mergeCell ref="AY387:BB387"/>
    <mergeCell ref="BC387:BG387"/>
    <mergeCell ref="BH387:BI387"/>
    <mergeCell ref="AF376:BI376"/>
    <mergeCell ref="AF377:AJ377"/>
    <mergeCell ref="AK377:BI377"/>
    <mergeCell ref="AF378:BI378"/>
    <mergeCell ref="AF379:BC379"/>
    <mergeCell ref="BD379:BI379"/>
    <mergeCell ref="AF380:BI380"/>
    <mergeCell ref="AF381:AL381"/>
    <mergeCell ref="AM381:AQ381"/>
    <mergeCell ref="AR381:AS381"/>
    <mergeCell ref="AT381:AW381"/>
    <mergeCell ref="AX381:BA381"/>
    <mergeCell ref="BB381:BF381"/>
    <mergeCell ref="BG381:BI381"/>
    <mergeCell ref="AF382:AL382"/>
    <mergeCell ref="AM382:AQ382"/>
    <mergeCell ref="AR382:AS382"/>
    <mergeCell ref="AT382:AW382"/>
    <mergeCell ref="AX382:BA382"/>
    <mergeCell ref="BB382:BF382"/>
    <mergeCell ref="BG382:BI382"/>
    <mergeCell ref="AF369:AH369"/>
    <mergeCell ref="AI369:AP369"/>
    <mergeCell ref="AQ369:AR369"/>
    <mergeCell ref="AS369:AU369"/>
    <mergeCell ref="AV369:AY369"/>
    <mergeCell ref="AZ369:BC369"/>
    <mergeCell ref="BD369:BH369"/>
    <mergeCell ref="AF370:BC370"/>
    <mergeCell ref="BD370:BI370"/>
    <mergeCell ref="AF371:BC371"/>
    <mergeCell ref="BD371:BI371"/>
    <mergeCell ref="AF372:BI372"/>
    <mergeCell ref="AF373:BC373"/>
    <mergeCell ref="BD373:BI373"/>
    <mergeCell ref="AF374:BC374"/>
    <mergeCell ref="BD374:BI374"/>
    <mergeCell ref="AF375:BC375"/>
    <mergeCell ref="BD375:BI375"/>
    <mergeCell ref="AF366:AH366"/>
    <mergeCell ref="AI366:AP366"/>
    <mergeCell ref="AQ366:AR366"/>
    <mergeCell ref="AS366:AU366"/>
    <mergeCell ref="AV366:AY366"/>
    <mergeCell ref="AZ366:BC366"/>
    <mergeCell ref="BD366:BH366"/>
    <mergeCell ref="AF367:AH367"/>
    <mergeCell ref="AI367:AP367"/>
    <mergeCell ref="AQ367:AR367"/>
    <mergeCell ref="AS367:AU367"/>
    <mergeCell ref="AV367:AY367"/>
    <mergeCell ref="AZ367:BC367"/>
    <mergeCell ref="BD367:BH367"/>
    <mergeCell ref="AF368:AH368"/>
    <mergeCell ref="AI368:AP368"/>
    <mergeCell ref="AQ368:AR368"/>
    <mergeCell ref="AS368:AU368"/>
    <mergeCell ref="AV368:AY368"/>
    <mergeCell ref="AZ368:BC368"/>
    <mergeCell ref="BD368:BH368"/>
    <mergeCell ref="AF356:BI356"/>
    <mergeCell ref="AF357:BC357"/>
    <mergeCell ref="BD357:BI357"/>
    <mergeCell ref="AF358:AZ358"/>
    <mergeCell ref="BB358:BC358"/>
    <mergeCell ref="BD358:BI358"/>
    <mergeCell ref="AF359:BC359"/>
    <mergeCell ref="BD359:BI359"/>
    <mergeCell ref="AF360:BI360"/>
    <mergeCell ref="AF361:AJ361"/>
    <mergeCell ref="AK361:BI361"/>
    <mergeCell ref="AF362:BI362"/>
    <mergeCell ref="AF363:BC363"/>
    <mergeCell ref="BD363:BI363"/>
    <mergeCell ref="AF364:BI364"/>
    <mergeCell ref="AF365:AH365"/>
    <mergeCell ref="AI365:AP365"/>
    <mergeCell ref="AQ365:AR365"/>
    <mergeCell ref="AS365:AU365"/>
    <mergeCell ref="AV365:AY365"/>
    <mergeCell ref="AZ365:BC365"/>
    <mergeCell ref="BD365:BH365"/>
    <mergeCell ref="AF351:BC351"/>
    <mergeCell ref="BD351:BI351"/>
    <mergeCell ref="AF352:BI352"/>
    <mergeCell ref="AF353:AL353"/>
    <mergeCell ref="AM353:AT353"/>
    <mergeCell ref="AU353:AX353"/>
    <mergeCell ref="AY353:BB353"/>
    <mergeCell ref="BC353:BG353"/>
    <mergeCell ref="BH353:BI353"/>
    <mergeCell ref="AF354:AL354"/>
    <mergeCell ref="AM354:AT354"/>
    <mergeCell ref="AU354:AX354"/>
    <mergeCell ref="AY354:BB354"/>
    <mergeCell ref="BC354:BG354"/>
    <mergeCell ref="BH354:BI354"/>
    <mergeCell ref="AF355:BC355"/>
    <mergeCell ref="BD355:BI355"/>
    <mergeCell ref="AF348:AL348"/>
    <mergeCell ref="AM348:AQ348"/>
    <mergeCell ref="AR348:AS348"/>
    <mergeCell ref="AT348:AW348"/>
    <mergeCell ref="AX348:BA348"/>
    <mergeCell ref="BB348:BF348"/>
    <mergeCell ref="BG348:BI348"/>
    <mergeCell ref="AF349:AL349"/>
    <mergeCell ref="AM349:AQ349"/>
    <mergeCell ref="AR349:AS349"/>
    <mergeCell ref="AT349:AW349"/>
    <mergeCell ref="AX349:BA349"/>
    <mergeCell ref="BB349:BF349"/>
    <mergeCell ref="BG349:BI349"/>
    <mergeCell ref="AF350:AL350"/>
    <mergeCell ref="AM350:AQ350"/>
    <mergeCell ref="AR350:AS350"/>
    <mergeCell ref="AT350:AW350"/>
    <mergeCell ref="AX350:BA350"/>
    <mergeCell ref="BB350:BF350"/>
    <mergeCell ref="BG350:BI350"/>
    <mergeCell ref="AF338:BC338"/>
    <mergeCell ref="BD338:BI338"/>
    <mergeCell ref="AF339:BI339"/>
    <mergeCell ref="AF340:BC340"/>
    <mergeCell ref="BD340:BI340"/>
    <mergeCell ref="AF341:AZ341"/>
    <mergeCell ref="BB341:BC341"/>
    <mergeCell ref="BD341:BI341"/>
    <mergeCell ref="AF342:BC342"/>
    <mergeCell ref="BD342:BI342"/>
    <mergeCell ref="AF343:BI343"/>
    <mergeCell ref="AF344:AJ344"/>
    <mergeCell ref="AK344:BI344"/>
    <mergeCell ref="AF345:BI345"/>
    <mergeCell ref="AF346:BC346"/>
    <mergeCell ref="BD346:BI346"/>
    <mergeCell ref="AF347:BI347"/>
    <mergeCell ref="AF334:BI334"/>
    <mergeCell ref="AF335:AH335"/>
    <mergeCell ref="AI335:AP335"/>
    <mergeCell ref="AQ335:AR335"/>
    <mergeCell ref="AS335:AU335"/>
    <mergeCell ref="AV335:AY335"/>
    <mergeCell ref="AZ335:BC335"/>
    <mergeCell ref="BD335:BH335"/>
    <mergeCell ref="AF336:AH336"/>
    <mergeCell ref="AI336:AP336"/>
    <mergeCell ref="AQ336:AR336"/>
    <mergeCell ref="AS336:AU336"/>
    <mergeCell ref="AV336:AY336"/>
    <mergeCell ref="AZ336:BC336"/>
    <mergeCell ref="BD336:BH336"/>
    <mergeCell ref="AF337:BC337"/>
    <mergeCell ref="BD337:BI337"/>
    <mergeCell ref="AF329:BC329"/>
    <mergeCell ref="BD329:BI329"/>
    <mergeCell ref="AF330:BI330"/>
    <mergeCell ref="AF331:AL331"/>
    <mergeCell ref="AM331:AT331"/>
    <mergeCell ref="AU331:AX331"/>
    <mergeCell ref="AY331:BB331"/>
    <mergeCell ref="BC331:BG331"/>
    <mergeCell ref="BH331:BI331"/>
    <mergeCell ref="AF332:AL332"/>
    <mergeCell ref="AM332:AT332"/>
    <mergeCell ref="AU332:AX332"/>
    <mergeCell ref="AY332:BB332"/>
    <mergeCell ref="BC332:BG332"/>
    <mergeCell ref="BH332:BI332"/>
    <mergeCell ref="AF333:BC333"/>
    <mergeCell ref="BD333:BI333"/>
    <mergeCell ref="AF325:BI325"/>
    <mergeCell ref="AF326:AL326"/>
    <mergeCell ref="AM326:AQ326"/>
    <mergeCell ref="AR326:AS326"/>
    <mergeCell ref="AT326:AW326"/>
    <mergeCell ref="AX326:BA326"/>
    <mergeCell ref="BB326:BF326"/>
    <mergeCell ref="BG326:BI326"/>
    <mergeCell ref="AF327:AL327"/>
    <mergeCell ref="AM327:AQ327"/>
    <mergeCell ref="AR327:AS327"/>
    <mergeCell ref="AT327:AW327"/>
    <mergeCell ref="AX327:BA327"/>
    <mergeCell ref="BB327:BF327"/>
    <mergeCell ref="BG327:BI327"/>
    <mergeCell ref="AF328:AL328"/>
    <mergeCell ref="AM328:AQ328"/>
    <mergeCell ref="AR328:AS328"/>
    <mergeCell ref="AT328:AW328"/>
    <mergeCell ref="AX328:BA328"/>
    <mergeCell ref="BB328:BF328"/>
    <mergeCell ref="BG328:BI328"/>
    <mergeCell ref="AF315:BC315"/>
    <mergeCell ref="BD315:BI315"/>
    <mergeCell ref="AF316:BC316"/>
    <mergeCell ref="BD316:BI316"/>
    <mergeCell ref="AF317:BI317"/>
    <mergeCell ref="AF318:BC318"/>
    <mergeCell ref="BD318:BI318"/>
    <mergeCell ref="AF319:AZ319"/>
    <mergeCell ref="BB319:BC319"/>
    <mergeCell ref="BD319:BI319"/>
    <mergeCell ref="AF320:BC320"/>
    <mergeCell ref="BD320:BI320"/>
    <mergeCell ref="AF321:BI321"/>
    <mergeCell ref="AF322:AJ322"/>
    <mergeCell ref="AK322:BI322"/>
    <mergeCell ref="AF323:BI323"/>
    <mergeCell ref="AF324:BC324"/>
    <mergeCell ref="BD324:BI324"/>
    <mergeCell ref="AF312:AH312"/>
    <mergeCell ref="AI312:AP312"/>
    <mergeCell ref="AQ312:AR312"/>
    <mergeCell ref="AS312:AU312"/>
    <mergeCell ref="AV312:AY312"/>
    <mergeCell ref="AZ312:BC312"/>
    <mergeCell ref="BD312:BH312"/>
    <mergeCell ref="AF313:AH313"/>
    <mergeCell ref="AI313:AP313"/>
    <mergeCell ref="AQ313:AR313"/>
    <mergeCell ref="AS313:AU313"/>
    <mergeCell ref="AV313:AY313"/>
    <mergeCell ref="AZ313:BC313"/>
    <mergeCell ref="BD313:BH313"/>
    <mergeCell ref="AF314:AH314"/>
    <mergeCell ref="AI314:AP314"/>
    <mergeCell ref="AQ314:AR314"/>
    <mergeCell ref="AS314:AU314"/>
    <mergeCell ref="AV314:AY314"/>
    <mergeCell ref="AZ314:BC314"/>
    <mergeCell ref="BD314:BH314"/>
    <mergeCell ref="AF308:BI308"/>
    <mergeCell ref="AF309:AH309"/>
    <mergeCell ref="AI309:AP309"/>
    <mergeCell ref="AQ309:AR309"/>
    <mergeCell ref="AS309:AU309"/>
    <mergeCell ref="AV309:AY309"/>
    <mergeCell ref="AZ309:BC309"/>
    <mergeCell ref="BD309:BH309"/>
    <mergeCell ref="AF310:AH310"/>
    <mergeCell ref="AI310:AP310"/>
    <mergeCell ref="AQ310:AR310"/>
    <mergeCell ref="AS310:AU310"/>
    <mergeCell ref="AV310:AY310"/>
    <mergeCell ref="AZ310:BC310"/>
    <mergeCell ref="BD310:BH310"/>
    <mergeCell ref="AF311:AH311"/>
    <mergeCell ref="AI311:AP311"/>
    <mergeCell ref="AQ311:AR311"/>
    <mergeCell ref="AS311:AU311"/>
    <mergeCell ref="AV311:AY311"/>
    <mergeCell ref="AZ311:BC311"/>
    <mergeCell ref="BD311:BH311"/>
    <mergeCell ref="AF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BC307"/>
    <mergeCell ref="BD307:BI307"/>
    <mergeCell ref="AF294:BC294"/>
    <mergeCell ref="BD294:BI294"/>
    <mergeCell ref="AF295:BC295"/>
    <mergeCell ref="BD295:BI295"/>
    <mergeCell ref="AF296:BI296"/>
    <mergeCell ref="AF297:BC297"/>
    <mergeCell ref="BD297:BI297"/>
    <mergeCell ref="AF298:AZ298"/>
    <mergeCell ref="BB298:BC298"/>
    <mergeCell ref="BD298:BI298"/>
    <mergeCell ref="AF299:BC299"/>
    <mergeCell ref="BD299:BI299"/>
    <mergeCell ref="AF300:BI300"/>
    <mergeCell ref="AF301:AJ301"/>
    <mergeCell ref="AK301:BI301"/>
    <mergeCell ref="AF302:BI302"/>
    <mergeCell ref="AF303:BC303"/>
    <mergeCell ref="BD303:BI303"/>
    <mergeCell ref="AF291:AH291"/>
    <mergeCell ref="AI291:AP291"/>
    <mergeCell ref="AQ291:AR291"/>
    <mergeCell ref="AS291:AU291"/>
    <mergeCell ref="AV291:AY291"/>
    <mergeCell ref="AZ291:BC291"/>
    <mergeCell ref="BD291:BH291"/>
    <mergeCell ref="AF292:AH292"/>
    <mergeCell ref="AI292:AP292"/>
    <mergeCell ref="AQ292:AR292"/>
    <mergeCell ref="AS292:AU292"/>
    <mergeCell ref="AV292:AY292"/>
    <mergeCell ref="AZ292:BC292"/>
    <mergeCell ref="BD292:BH292"/>
    <mergeCell ref="AF293:AH293"/>
    <mergeCell ref="AI293:AP293"/>
    <mergeCell ref="AQ293:AR293"/>
    <mergeCell ref="AS293:AU293"/>
    <mergeCell ref="AV293:AY293"/>
    <mergeCell ref="AZ293:BC293"/>
    <mergeCell ref="BD293:BH293"/>
    <mergeCell ref="AF287:AL287"/>
    <mergeCell ref="AM287:AQ287"/>
    <mergeCell ref="AR287:AS287"/>
    <mergeCell ref="AT287:AW287"/>
    <mergeCell ref="AX287:BA287"/>
    <mergeCell ref="BB287:BF287"/>
    <mergeCell ref="BG287:BI287"/>
    <mergeCell ref="AF288:BC288"/>
    <mergeCell ref="BD288:BI288"/>
    <mergeCell ref="AF289:BI289"/>
    <mergeCell ref="AF290:AH290"/>
    <mergeCell ref="AI290:AP290"/>
    <mergeCell ref="AQ290:AR290"/>
    <mergeCell ref="AS290:AU290"/>
    <mergeCell ref="AV290:AY290"/>
    <mergeCell ref="AZ290:BC290"/>
    <mergeCell ref="BD290:BH290"/>
    <mergeCell ref="AF277:BI277"/>
    <mergeCell ref="AF278:BC278"/>
    <mergeCell ref="BD278:BI278"/>
    <mergeCell ref="AF279:AZ279"/>
    <mergeCell ref="BB279:BC279"/>
    <mergeCell ref="BD279:BI279"/>
    <mergeCell ref="AF280:BC280"/>
    <mergeCell ref="BD280:BI280"/>
    <mergeCell ref="AF281:BI281"/>
    <mergeCell ref="AF282:AJ282"/>
    <mergeCell ref="AK282:BI282"/>
    <mergeCell ref="AF283:BI283"/>
    <mergeCell ref="AF284:BC284"/>
    <mergeCell ref="BD284:BI284"/>
    <mergeCell ref="AF285:BI285"/>
    <mergeCell ref="AF286:AL286"/>
    <mergeCell ref="AM286:AQ286"/>
    <mergeCell ref="AR286:AS286"/>
    <mergeCell ref="AT286:AW286"/>
    <mergeCell ref="AX286:BA286"/>
    <mergeCell ref="BB286:BF286"/>
    <mergeCell ref="BG286:BI286"/>
    <mergeCell ref="AF272:BC272"/>
    <mergeCell ref="BD272:BI272"/>
    <mergeCell ref="AF273:BI273"/>
    <mergeCell ref="AF274:AL274"/>
    <mergeCell ref="AM274:AT274"/>
    <mergeCell ref="AU274:AX274"/>
    <mergeCell ref="AY274:BB274"/>
    <mergeCell ref="BC274:BG274"/>
    <mergeCell ref="BH274:BI274"/>
    <mergeCell ref="AF275:AL275"/>
    <mergeCell ref="AM275:AT275"/>
    <mergeCell ref="AU275:AX275"/>
    <mergeCell ref="AY275:BB275"/>
    <mergeCell ref="BC275:BG275"/>
    <mergeCell ref="BH275:BI275"/>
    <mergeCell ref="AF276:BC276"/>
    <mergeCell ref="BD276:BI276"/>
    <mergeCell ref="AF268:BI268"/>
    <mergeCell ref="AF269:AL269"/>
    <mergeCell ref="AM269:AQ269"/>
    <mergeCell ref="AR269:AS269"/>
    <mergeCell ref="AT269:AW269"/>
    <mergeCell ref="AX269:BA269"/>
    <mergeCell ref="BB269:BF269"/>
    <mergeCell ref="BG269:BI269"/>
    <mergeCell ref="AF270:AL270"/>
    <mergeCell ref="AM270:AQ270"/>
    <mergeCell ref="AR270:AS270"/>
    <mergeCell ref="AT270:AW270"/>
    <mergeCell ref="AX270:BA270"/>
    <mergeCell ref="BB270:BF270"/>
    <mergeCell ref="BG270:BI270"/>
    <mergeCell ref="AF271:AL271"/>
    <mergeCell ref="AM271:AQ271"/>
    <mergeCell ref="AR271:AS271"/>
    <mergeCell ref="AT271:AW271"/>
    <mergeCell ref="AX271:BA271"/>
    <mergeCell ref="BB271:BF271"/>
    <mergeCell ref="BG271:BI271"/>
    <mergeCell ref="AF258:BC258"/>
    <mergeCell ref="BD258:BI258"/>
    <mergeCell ref="AF259:BC259"/>
    <mergeCell ref="BD259:BI259"/>
    <mergeCell ref="AF260:BI260"/>
    <mergeCell ref="AF261:BC261"/>
    <mergeCell ref="BD261:BI261"/>
    <mergeCell ref="AF262:AZ262"/>
    <mergeCell ref="BB262:BC262"/>
    <mergeCell ref="BD262:BI262"/>
    <mergeCell ref="AF263:BC263"/>
    <mergeCell ref="BD263:BI263"/>
    <mergeCell ref="AF264:BI264"/>
    <mergeCell ref="AF265:AJ265"/>
    <mergeCell ref="AK265:BI265"/>
    <mergeCell ref="AF266:BI266"/>
    <mergeCell ref="AF267:BC267"/>
    <mergeCell ref="BD267:BI267"/>
    <mergeCell ref="AF255:AH255"/>
    <mergeCell ref="AI255:AP255"/>
    <mergeCell ref="AQ255:AR255"/>
    <mergeCell ref="AS255:AU255"/>
    <mergeCell ref="AV255:AY255"/>
    <mergeCell ref="AZ255:BC255"/>
    <mergeCell ref="BD255:BH255"/>
    <mergeCell ref="AF256:AH256"/>
    <mergeCell ref="AI256:AP256"/>
    <mergeCell ref="AQ256:AR256"/>
    <mergeCell ref="AS256:AU256"/>
    <mergeCell ref="AV256:AY256"/>
    <mergeCell ref="AZ256:BC256"/>
    <mergeCell ref="BD256:BH256"/>
    <mergeCell ref="AF257:AH257"/>
    <mergeCell ref="AI257:AP257"/>
    <mergeCell ref="AQ257:AR257"/>
    <mergeCell ref="AS257:AU257"/>
    <mergeCell ref="AV257:AY257"/>
    <mergeCell ref="AZ257:BC257"/>
    <mergeCell ref="BD257:BH257"/>
    <mergeCell ref="AF245:BI245"/>
    <mergeCell ref="AF246:BC246"/>
    <mergeCell ref="BD246:BI246"/>
    <mergeCell ref="AF247:AZ247"/>
    <mergeCell ref="BB247:BC247"/>
    <mergeCell ref="BD247:BI247"/>
    <mergeCell ref="AF248:BC248"/>
    <mergeCell ref="BD248:BI248"/>
    <mergeCell ref="AF249:BI249"/>
    <mergeCell ref="AF250:AJ250"/>
    <mergeCell ref="AK250:BI250"/>
    <mergeCell ref="AF251:BI251"/>
    <mergeCell ref="AF252:BC252"/>
    <mergeCell ref="BD252:BI252"/>
    <mergeCell ref="AF253:BI253"/>
    <mergeCell ref="AF254:AH254"/>
    <mergeCell ref="AI254:AP254"/>
    <mergeCell ref="AQ254:AR254"/>
    <mergeCell ref="AS254:AU254"/>
    <mergeCell ref="AV254:AY254"/>
    <mergeCell ref="AZ254:BC254"/>
    <mergeCell ref="BD254:BH254"/>
    <mergeCell ref="AF240:BC240"/>
    <mergeCell ref="BD240:BI240"/>
    <mergeCell ref="AF241:BI241"/>
    <mergeCell ref="AF242:AL242"/>
    <mergeCell ref="AM242:AT242"/>
    <mergeCell ref="AU242:AX242"/>
    <mergeCell ref="AY242:BB242"/>
    <mergeCell ref="BC242:BG242"/>
    <mergeCell ref="BH242:BI242"/>
    <mergeCell ref="AF243:AL243"/>
    <mergeCell ref="AM243:AT243"/>
    <mergeCell ref="AU243:AX243"/>
    <mergeCell ref="AY243:BB243"/>
    <mergeCell ref="BC243:BG243"/>
    <mergeCell ref="BH243:BI243"/>
    <mergeCell ref="AF244:BC244"/>
    <mergeCell ref="BD244:BI244"/>
    <mergeCell ref="AF237:AL237"/>
    <mergeCell ref="AM237:AQ237"/>
    <mergeCell ref="AR237:AS237"/>
    <mergeCell ref="AT237:AW237"/>
    <mergeCell ref="AX237:BA237"/>
    <mergeCell ref="BB237:BF237"/>
    <mergeCell ref="BG237:BI237"/>
    <mergeCell ref="AF238:AL238"/>
    <mergeCell ref="AM238:AQ238"/>
    <mergeCell ref="AR238:AS238"/>
    <mergeCell ref="AT238:AW238"/>
    <mergeCell ref="AX238:BA238"/>
    <mergeCell ref="BB238:BF238"/>
    <mergeCell ref="BG238:BI238"/>
    <mergeCell ref="AF239:AL239"/>
    <mergeCell ref="AM239:AQ239"/>
    <mergeCell ref="AR239:AS239"/>
    <mergeCell ref="AT239:AW239"/>
    <mergeCell ref="AX239:BA239"/>
    <mergeCell ref="BB239:BF239"/>
    <mergeCell ref="BG239:BI239"/>
    <mergeCell ref="AF227:BC227"/>
    <mergeCell ref="BD227:BI227"/>
    <mergeCell ref="AF228:BI228"/>
    <mergeCell ref="AF229:BC229"/>
    <mergeCell ref="BD229:BI229"/>
    <mergeCell ref="AF230:AZ230"/>
    <mergeCell ref="BB230:BC230"/>
    <mergeCell ref="BD230:BI230"/>
    <mergeCell ref="AF231:BC231"/>
    <mergeCell ref="BD231:BI231"/>
    <mergeCell ref="AF232:BI232"/>
    <mergeCell ref="AF233:AJ233"/>
    <mergeCell ref="AK233:BI233"/>
    <mergeCell ref="AF234:BI234"/>
    <mergeCell ref="AF235:BC235"/>
    <mergeCell ref="BD235:BI235"/>
    <mergeCell ref="AF236:BI236"/>
    <mergeCell ref="AF222:AL222"/>
    <mergeCell ref="AM222:AQ222"/>
    <mergeCell ref="AR222:AS222"/>
    <mergeCell ref="AT222:AW222"/>
    <mergeCell ref="AX222:BA222"/>
    <mergeCell ref="BB222:BF222"/>
    <mergeCell ref="BG222:BI222"/>
    <mergeCell ref="AF223:BC223"/>
    <mergeCell ref="BD223:BI223"/>
    <mergeCell ref="AF224:BI224"/>
    <mergeCell ref="AF225:AL225"/>
    <mergeCell ref="AM225:AT225"/>
    <mergeCell ref="AU225:AX225"/>
    <mergeCell ref="AY225:BB225"/>
    <mergeCell ref="BC225:BG225"/>
    <mergeCell ref="BH225:BI225"/>
    <mergeCell ref="AF226:AL226"/>
    <mergeCell ref="AM226:AT226"/>
    <mergeCell ref="AU226:AX226"/>
    <mergeCell ref="AY226:BB226"/>
    <mergeCell ref="BC226:BG226"/>
    <mergeCell ref="BH226:BI226"/>
    <mergeCell ref="AF216:AJ216"/>
    <mergeCell ref="AK216:BI216"/>
    <mergeCell ref="AF217:BI217"/>
    <mergeCell ref="AF218:BC218"/>
    <mergeCell ref="BD218:BI218"/>
    <mergeCell ref="AF219:BI219"/>
    <mergeCell ref="AF220:AL220"/>
    <mergeCell ref="AM220:AQ220"/>
    <mergeCell ref="AR220:AS220"/>
    <mergeCell ref="AT220:AW220"/>
    <mergeCell ref="AX220:BA220"/>
    <mergeCell ref="BB220:BF220"/>
    <mergeCell ref="BG220:BI220"/>
    <mergeCell ref="AF221:AL221"/>
    <mergeCell ref="AM221:AQ221"/>
    <mergeCell ref="AR221:AS221"/>
    <mergeCell ref="AT221:AW221"/>
    <mergeCell ref="AX221:BA221"/>
    <mergeCell ref="BB221:BF221"/>
    <mergeCell ref="BG221:BI221"/>
    <mergeCell ref="AF209:AL209"/>
    <mergeCell ref="AM209:AT209"/>
    <mergeCell ref="AU209:AX209"/>
    <mergeCell ref="AY209:BB209"/>
    <mergeCell ref="BC209:BG209"/>
    <mergeCell ref="BH209:BI209"/>
    <mergeCell ref="AF210:BC210"/>
    <mergeCell ref="BD210:BI210"/>
    <mergeCell ref="AF211:BI211"/>
    <mergeCell ref="AF212:BC212"/>
    <mergeCell ref="BD212:BI212"/>
    <mergeCell ref="AF213:AZ213"/>
    <mergeCell ref="BB213:BC213"/>
    <mergeCell ref="BD213:BI213"/>
    <mergeCell ref="AF214:BC214"/>
    <mergeCell ref="BD214:BI214"/>
    <mergeCell ref="AF215:BI215"/>
    <mergeCell ref="AF204:AL204"/>
    <mergeCell ref="AM204:AQ204"/>
    <mergeCell ref="AR204:AS204"/>
    <mergeCell ref="AT204:AW204"/>
    <mergeCell ref="AX204:BA204"/>
    <mergeCell ref="BB204:BF204"/>
    <mergeCell ref="BG204:BI204"/>
    <mergeCell ref="AF205:BC205"/>
    <mergeCell ref="BD205:BI205"/>
    <mergeCell ref="AF206:BI206"/>
    <mergeCell ref="AF207:AL207"/>
    <mergeCell ref="AM207:AT207"/>
    <mergeCell ref="AU207:AX207"/>
    <mergeCell ref="AY207:BB207"/>
    <mergeCell ref="BC207:BG207"/>
    <mergeCell ref="BH207:BI207"/>
    <mergeCell ref="AF208:AL208"/>
    <mergeCell ref="AM208:AT208"/>
    <mergeCell ref="AU208:AX208"/>
    <mergeCell ref="AY208:BB208"/>
    <mergeCell ref="BC208:BG208"/>
    <mergeCell ref="BH208:BI208"/>
    <mergeCell ref="AF201:AL201"/>
    <mergeCell ref="AM201:AQ201"/>
    <mergeCell ref="AR201:AS201"/>
    <mergeCell ref="AT201:AW201"/>
    <mergeCell ref="AX201:BA201"/>
    <mergeCell ref="BB201:BF201"/>
    <mergeCell ref="BG201:BI201"/>
    <mergeCell ref="AF202:AL202"/>
    <mergeCell ref="AM202:AQ202"/>
    <mergeCell ref="AR202:AS202"/>
    <mergeCell ref="AT202:AW202"/>
    <mergeCell ref="AX202:BA202"/>
    <mergeCell ref="BB202:BF202"/>
    <mergeCell ref="BG202:BI202"/>
    <mergeCell ref="AF203:AL203"/>
    <mergeCell ref="AM203:AQ203"/>
    <mergeCell ref="AR203:AS203"/>
    <mergeCell ref="AT203:AW203"/>
    <mergeCell ref="AX203:BA203"/>
    <mergeCell ref="BB203:BF203"/>
    <mergeCell ref="BG203:BI203"/>
    <mergeCell ref="AF191:BC191"/>
    <mergeCell ref="BD191:BI191"/>
    <mergeCell ref="AF192:BI192"/>
    <mergeCell ref="AF193:BC193"/>
    <mergeCell ref="BD193:BI193"/>
    <mergeCell ref="AF194:AZ194"/>
    <mergeCell ref="BB194:BC194"/>
    <mergeCell ref="BD194:BI194"/>
    <mergeCell ref="AF195:BC195"/>
    <mergeCell ref="BD195:BI195"/>
    <mergeCell ref="AF196:BI196"/>
    <mergeCell ref="AF197:AJ197"/>
    <mergeCell ref="AK197:BI197"/>
    <mergeCell ref="AF198:BI198"/>
    <mergeCell ref="AF199:BC199"/>
    <mergeCell ref="BD199:BI199"/>
    <mergeCell ref="AF200:BI200"/>
    <mergeCell ref="AF186:AL186"/>
    <mergeCell ref="AM186:AQ186"/>
    <mergeCell ref="AR186:AS186"/>
    <mergeCell ref="AT186:AW186"/>
    <mergeCell ref="AX186:BA186"/>
    <mergeCell ref="BB186:BF186"/>
    <mergeCell ref="BG186:BI186"/>
    <mergeCell ref="AF187:BC187"/>
    <mergeCell ref="BD187:BI187"/>
    <mergeCell ref="AF188:BI188"/>
    <mergeCell ref="AF189:AL189"/>
    <mergeCell ref="AM189:AT189"/>
    <mergeCell ref="AU189:AX189"/>
    <mergeCell ref="AY189:BB189"/>
    <mergeCell ref="BC189:BG189"/>
    <mergeCell ref="BH189:BI189"/>
    <mergeCell ref="AF190:AL190"/>
    <mergeCell ref="AM190:AT190"/>
    <mergeCell ref="AU190:AX190"/>
    <mergeCell ref="AY190:BB190"/>
    <mergeCell ref="BC190:BG190"/>
    <mergeCell ref="BH190:BI190"/>
    <mergeCell ref="AF180:AJ180"/>
    <mergeCell ref="AK180:BI180"/>
    <mergeCell ref="AF181:BI181"/>
    <mergeCell ref="AF182:BC182"/>
    <mergeCell ref="BD182:BI182"/>
    <mergeCell ref="AF183:BI183"/>
    <mergeCell ref="AF184:AL184"/>
    <mergeCell ref="AM184:AQ184"/>
    <mergeCell ref="AR184:AS184"/>
    <mergeCell ref="AT184:AW184"/>
    <mergeCell ref="AX184:BA184"/>
    <mergeCell ref="BB184:BF184"/>
    <mergeCell ref="BG184:BI184"/>
    <mergeCell ref="AF185:AL185"/>
    <mergeCell ref="AM185:AQ185"/>
    <mergeCell ref="AR185:AS185"/>
    <mergeCell ref="AT185:AW185"/>
    <mergeCell ref="AX185:BA185"/>
    <mergeCell ref="BB185:BF185"/>
    <mergeCell ref="BG185:BI185"/>
    <mergeCell ref="AF173:AL173"/>
    <mergeCell ref="AM173:AT173"/>
    <mergeCell ref="AU173:AX173"/>
    <mergeCell ref="AY173:BB173"/>
    <mergeCell ref="BC173:BG173"/>
    <mergeCell ref="BH173:BI173"/>
    <mergeCell ref="AF174:BC174"/>
    <mergeCell ref="BD174:BI174"/>
    <mergeCell ref="AF175:BI175"/>
    <mergeCell ref="AF176:BC176"/>
    <mergeCell ref="BD176:BI176"/>
    <mergeCell ref="AF177:AZ177"/>
    <mergeCell ref="BB177:BC177"/>
    <mergeCell ref="BD177:BI177"/>
    <mergeCell ref="AF178:BC178"/>
    <mergeCell ref="BD178:BI178"/>
    <mergeCell ref="AF179:BI179"/>
    <mergeCell ref="AF168:AL168"/>
    <mergeCell ref="AM168:AQ168"/>
    <mergeCell ref="AR168:AS168"/>
    <mergeCell ref="AT168:AW168"/>
    <mergeCell ref="AX168:BA168"/>
    <mergeCell ref="BB168:BF168"/>
    <mergeCell ref="BG168:BI168"/>
    <mergeCell ref="AF169:BC169"/>
    <mergeCell ref="BD169:BI169"/>
    <mergeCell ref="AF170:BI170"/>
    <mergeCell ref="AF171:AL171"/>
    <mergeCell ref="AM171:AT171"/>
    <mergeCell ref="AU171:AX171"/>
    <mergeCell ref="AY171:BB171"/>
    <mergeCell ref="BC171:BG171"/>
    <mergeCell ref="BH171:BI171"/>
    <mergeCell ref="AF172:AL172"/>
    <mergeCell ref="AM172:AT172"/>
    <mergeCell ref="AU172:AX172"/>
    <mergeCell ref="AY172:BB172"/>
    <mergeCell ref="BC172:BG172"/>
    <mergeCell ref="BH172:BI172"/>
    <mergeCell ref="AF162:AJ162"/>
    <mergeCell ref="AK162:BI162"/>
    <mergeCell ref="AF163:BI163"/>
    <mergeCell ref="AF164:BC164"/>
    <mergeCell ref="BD164:BI164"/>
    <mergeCell ref="AF165:BI165"/>
    <mergeCell ref="AF166:AL166"/>
    <mergeCell ref="AM166:AQ166"/>
    <mergeCell ref="AR166:AS166"/>
    <mergeCell ref="AT166:AW166"/>
    <mergeCell ref="AX166:BA166"/>
    <mergeCell ref="BB166:BF166"/>
    <mergeCell ref="BG166:BI166"/>
    <mergeCell ref="AF167:AL167"/>
    <mergeCell ref="AM167:AQ167"/>
    <mergeCell ref="AR167:AS167"/>
    <mergeCell ref="AT167:AW167"/>
    <mergeCell ref="AX167:BA167"/>
    <mergeCell ref="BB167:BF167"/>
    <mergeCell ref="BG167:BI167"/>
    <mergeCell ref="AF155:AL155"/>
    <mergeCell ref="AM155:AT155"/>
    <mergeCell ref="AU155:AX155"/>
    <mergeCell ref="AY155:BB155"/>
    <mergeCell ref="BC155:BG155"/>
    <mergeCell ref="BH155:BI155"/>
    <mergeCell ref="AF156:BC156"/>
    <mergeCell ref="BD156:BI156"/>
    <mergeCell ref="AF157:BI157"/>
    <mergeCell ref="AF158:BC158"/>
    <mergeCell ref="BD158:BI158"/>
    <mergeCell ref="AF159:AZ159"/>
    <mergeCell ref="BB159:BC159"/>
    <mergeCell ref="BD159:BI159"/>
    <mergeCell ref="AF160:BC160"/>
    <mergeCell ref="BD160:BI160"/>
    <mergeCell ref="AF161:BI161"/>
    <mergeCell ref="AF150:AL150"/>
    <mergeCell ref="AM150:AQ150"/>
    <mergeCell ref="AR150:AS150"/>
    <mergeCell ref="AT150:AW150"/>
    <mergeCell ref="AX150:BA150"/>
    <mergeCell ref="BB150:BF150"/>
    <mergeCell ref="BG150:BI150"/>
    <mergeCell ref="AF151:BC151"/>
    <mergeCell ref="BD151:BI151"/>
    <mergeCell ref="AF152:BI152"/>
    <mergeCell ref="AF153:AL153"/>
    <mergeCell ref="AM153:AT153"/>
    <mergeCell ref="AU153:AX153"/>
    <mergeCell ref="AY153:BB153"/>
    <mergeCell ref="BC153:BG153"/>
    <mergeCell ref="BH153:BI153"/>
    <mergeCell ref="AF154:AL154"/>
    <mergeCell ref="AM154:AT154"/>
    <mergeCell ref="AU154:AX154"/>
    <mergeCell ref="AY154:BB154"/>
    <mergeCell ref="BC154:BG154"/>
    <mergeCell ref="BH154:BI154"/>
    <mergeCell ref="AF142:AZ142"/>
    <mergeCell ref="BB142:BC142"/>
    <mergeCell ref="BD142:BI142"/>
    <mergeCell ref="AF143:BC143"/>
    <mergeCell ref="BD143:BI143"/>
    <mergeCell ref="AF144:BI144"/>
    <mergeCell ref="AF145:AJ145"/>
    <mergeCell ref="AK145:BI145"/>
    <mergeCell ref="AF146:BI146"/>
    <mergeCell ref="AF147:BC147"/>
    <mergeCell ref="BD147:BI147"/>
    <mergeCell ref="AF148:BI148"/>
    <mergeCell ref="AF149:AL149"/>
    <mergeCell ref="AM149:AQ149"/>
    <mergeCell ref="AR149:AS149"/>
    <mergeCell ref="AT149:AW149"/>
    <mergeCell ref="AX149:BA149"/>
    <mergeCell ref="BB149:BF149"/>
    <mergeCell ref="BG149:BI149"/>
    <mergeCell ref="AF137:AL137"/>
    <mergeCell ref="AM137:AT137"/>
    <mergeCell ref="AU137:AX137"/>
    <mergeCell ref="AY137:BB137"/>
    <mergeCell ref="BC137:BG137"/>
    <mergeCell ref="BH137:BI137"/>
    <mergeCell ref="AF138:AL138"/>
    <mergeCell ref="AM138:AT138"/>
    <mergeCell ref="AU138:AX138"/>
    <mergeCell ref="AY138:BB138"/>
    <mergeCell ref="BC138:BG138"/>
    <mergeCell ref="BH138:BI138"/>
    <mergeCell ref="AF139:BC139"/>
    <mergeCell ref="BD139:BI139"/>
    <mergeCell ref="AF140:BI140"/>
    <mergeCell ref="AF141:BC141"/>
    <mergeCell ref="BD141:BI141"/>
    <mergeCell ref="AF134:AL134"/>
    <mergeCell ref="AM134:AT134"/>
    <mergeCell ref="AU134:AX134"/>
    <mergeCell ref="AY134:BB134"/>
    <mergeCell ref="BC134:BG134"/>
    <mergeCell ref="BH134:BI134"/>
    <mergeCell ref="AF135:AL135"/>
    <mergeCell ref="AM135:AT135"/>
    <mergeCell ref="AU135:AX135"/>
    <mergeCell ref="AY135:BB135"/>
    <mergeCell ref="BC135:BG135"/>
    <mergeCell ref="BH135:BI135"/>
    <mergeCell ref="AF136:AL136"/>
    <mergeCell ref="AM136:AT136"/>
    <mergeCell ref="AU136:AX136"/>
    <mergeCell ref="AY136:BB136"/>
    <mergeCell ref="BC136:BG136"/>
    <mergeCell ref="BH136:BI136"/>
    <mergeCell ref="AF131:AL131"/>
    <mergeCell ref="AM131:AT131"/>
    <mergeCell ref="AU131:AX131"/>
    <mergeCell ref="AY131:BB131"/>
    <mergeCell ref="BC131:BG131"/>
    <mergeCell ref="BH131:BI131"/>
    <mergeCell ref="AF132:AL132"/>
    <mergeCell ref="AM132:AT132"/>
    <mergeCell ref="AU132:AX132"/>
    <mergeCell ref="AY132:BB132"/>
    <mergeCell ref="BC132:BG132"/>
    <mergeCell ref="BH132:BI132"/>
    <mergeCell ref="AF133:AL133"/>
    <mergeCell ref="AM133:AT133"/>
    <mergeCell ref="AU133:AX133"/>
    <mergeCell ref="AY133:BB133"/>
    <mergeCell ref="BC133:BG133"/>
    <mergeCell ref="BH133:BI133"/>
    <mergeCell ref="AF127:AL127"/>
    <mergeCell ref="AM127:AQ127"/>
    <mergeCell ref="AR127:AS127"/>
    <mergeCell ref="AT127:AW127"/>
    <mergeCell ref="AX127:BA127"/>
    <mergeCell ref="BB127:BF127"/>
    <mergeCell ref="BG127:BI127"/>
    <mergeCell ref="AF128:AL128"/>
    <mergeCell ref="AM128:AQ128"/>
    <mergeCell ref="AR128:AS128"/>
    <mergeCell ref="AT128:AW128"/>
    <mergeCell ref="AX128:BA128"/>
    <mergeCell ref="BB128:BF128"/>
    <mergeCell ref="BG128:BI128"/>
    <mergeCell ref="AF129:BC129"/>
    <mergeCell ref="BD129:BI129"/>
    <mergeCell ref="AF130:BI130"/>
    <mergeCell ref="AF119:AZ119"/>
    <mergeCell ref="BB119:BC119"/>
    <mergeCell ref="BD119:BI119"/>
    <mergeCell ref="AF120:BC120"/>
    <mergeCell ref="BD120:BI120"/>
    <mergeCell ref="AF121:BI121"/>
    <mergeCell ref="AF122:AJ122"/>
    <mergeCell ref="AK122:BI122"/>
    <mergeCell ref="AF123:BI123"/>
    <mergeCell ref="AF124:BC124"/>
    <mergeCell ref="BD124:BI124"/>
    <mergeCell ref="AF125:BI125"/>
    <mergeCell ref="AF126:AL126"/>
    <mergeCell ref="AM126:AQ126"/>
    <mergeCell ref="AR126:AS126"/>
    <mergeCell ref="AT126:AW126"/>
    <mergeCell ref="AX126:BA126"/>
    <mergeCell ref="BB126:BF126"/>
    <mergeCell ref="BG126:BI126"/>
    <mergeCell ref="AF114:AL114"/>
    <mergeCell ref="AM114:AT114"/>
    <mergeCell ref="AU114:AX114"/>
    <mergeCell ref="AY114:BB114"/>
    <mergeCell ref="BC114:BG114"/>
    <mergeCell ref="BH114:BI114"/>
    <mergeCell ref="AF115:AL115"/>
    <mergeCell ref="AM115:AT115"/>
    <mergeCell ref="AU115:AX115"/>
    <mergeCell ref="AY115:BB115"/>
    <mergeCell ref="BC115:BG115"/>
    <mergeCell ref="BH115:BI115"/>
    <mergeCell ref="AF116:BC116"/>
    <mergeCell ref="BD116:BI116"/>
    <mergeCell ref="AF117:BI117"/>
    <mergeCell ref="AF118:BC118"/>
    <mergeCell ref="BD118:BI118"/>
    <mergeCell ref="AF111:AL111"/>
    <mergeCell ref="AM111:AT111"/>
    <mergeCell ref="AU111:AX111"/>
    <mergeCell ref="AY111:BB111"/>
    <mergeCell ref="BC111:BG111"/>
    <mergeCell ref="BH111:BI111"/>
    <mergeCell ref="AF112:AL112"/>
    <mergeCell ref="AM112:AT112"/>
    <mergeCell ref="AU112:AX112"/>
    <mergeCell ref="AY112:BB112"/>
    <mergeCell ref="BC112:BG112"/>
    <mergeCell ref="BH112:BI112"/>
    <mergeCell ref="AF113:AL113"/>
    <mergeCell ref="AM113:AT113"/>
    <mergeCell ref="AU113:AX113"/>
    <mergeCell ref="AY113:BB113"/>
    <mergeCell ref="BC113:BG113"/>
    <mergeCell ref="BH113:BI113"/>
    <mergeCell ref="AF108:AL108"/>
    <mergeCell ref="AM108:AT108"/>
    <mergeCell ref="AU108:AX108"/>
    <mergeCell ref="AY108:BB108"/>
    <mergeCell ref="BC108:BG108"/>
    <mergeCell ref="BH108:BI108"/>
    <mergeCell ref="AF109:AL109"/>
    <mergeCell ref="AM109:AT109"/>
    <mergeCell ref="AU109:AX109"/>
    <mergeCell ref="AY109:BB109"/>
    <mergeCell ref="BC109:BG109"/>
    <mergeCell ref="BH109:BI109"/>
    <mergeCell ref="AF110:AL110"/>
    <mergeCell ref="AM110:AT110"/>
    <mergeCell ref="AU110:AX110"/>
    <mergeCell ref="AY110:BB110"/>
    <mergeCell ref="BC110:BG110"/>
    <mergeCell ref="BH110:BI110"/>
    <mergeCell ref="AF104:AL104"/>
    <mergeCell ref="AM104:AQ104"/>
    <mergeCell ref="AR104:AS104"/>
    <mergeCell ref="AT104:AW104"/>
    <mergeCell ref="AX104:BA104"/>
    <mergeCell ref="BB104:BF104"/>
    <mergeCell ref="BG104:BI104"/>
    <mergeCell ref="AF105:AL105"/>
    <mergeCell ref="AM105:AQ105"/>
    <mergeCell ref="AR105:AS105"/>
    <mergeCell ref="AT105:AW105"/>
    <mergeCell ref="AX105:BA105"/>
    <mergeCell ref="BB105:BF105"/>
    <mergeCell ref="BG105:BI105"/>
    <mergeCell ref="AF106:BC106"/>
    <mergeCell ref="BD106:BI106"/>
    <mergeCell ref="AF107:BI107"/>
    <mergeCell ref="AF96:AZ96"/>
    <mergeCell ref="BB96:BC96"/>
    <mergeCell ref="BD96:BI96"/>
    <mergeCell ref="AF97:BC97"/>
    <mergeCell ref="BD97:BI97"/>
    <mergeCell ref="AF98:BI98"/>
    <mergeCell ref="AF99:AJ99"/>
    <mergeCell ref="AK99:BI99"/>
    <mergeCell ref="AF100:BI100"/>
    <mergeCell ref="AF101:BC101"/>
    <mergeCell ref="BD101:BI101"/>
    <mergeCell ref="AF102:BI102"/>
    <mergeCell ref="AF103:AL103"/>
    <mergeCell ref="AM103:AQ103"/>
    <mergeCell ref="AR103:AS103"/>
    <mergeCell ref="AT103:AW103"/>
    <mergeCell ref="AX103:BA103"/>
    <mergeCell ref="BB103:BF103"/>
    <mergeCell ref="BG103:BI103"/>
    <mergeCell ref="AF91:AL91"/>
    <mergeCell ref="AM91:AT91"/>
    <mergeCell ref="AU91:AX91"/>
    <mergeCell ref="AY91:BB91"/>
    <mergeCell ref="BC91:BG91"/>
    <mergeCell ref="BH91:BI91"/>
    <mergeCell ref="AF92:AL92"/>
    <mergeCell ref="AM92:AT92"/>
    <mergeCell ref="AU92:AX92"/>
    <mergeCell ref="AY92:BB92"/>
    <mergeCell ref="BC92:BG92"/>
    <mergeCell ref="BH92:BI92"/>
    <mergeCell ref="AF93:BC93"/>
    <mergeCell ref="BD93:BI93"/>
    <mergeCell ref="AF94:BI94"/>
    <mergeCell ref="AF95:BC95"/>
    <mergeCell ref="BD95:BI95"/>
    <mergeCell ref="AF88:AL88"/>
    <mergeCell ref="AM88:AT88"/>
    <mergeCell ref="AU88:AX88"/>
    <mergeCell ref="AY88:BB88"/>
    <mergeCell ref="BC88:BG88"/>
    <mergeCell ref="BH88:BI88"/>
    <mergeCell ref="AF89:AL89"/>
    <mergeCell ref="AM89:AT89"/>
    <mergeCell ref="AU89:AX89"/>
    <mergeCell ref="AY89:BB89"/>
    <mergeCell ref="BC89:BG89"/>
    <mergeCell ref="BH89:BI89"/>
    <mergeCell ref="AF90:AL90"/>
    <mergeCell ref="AM90:AT90"/>
    <mergeCell ref="AU90:AX90"/>
    <mergeCell ref="AY90:BB90"/>
    <mergeCell ref="BC90:BG90"/>
    <mergeCell ref="BH90:BI90"/>
    <mergeCell ref="AF85:AL85"/>
    <mergeCell ref="AM85:AT85"/>
    <mergeCell ref="AU85:AX85"/>
    <mergeCell ref="AY85:BB85"/>
    <mergeCell ref="BC85:BG85"/>
    <mergeCell ref="BH85:BI85"/>
    <mergeCell ref="AF86:AL86"/>
    <mergeCell ref="AM86:AT86"/>
    <mergeCell ref="AU86:AX86"/>
    <mergeCell ref="AY86:BB86"/>
    <mergeCell ref="BC86:BG86"/>
    <mergeCell ref="BH86:BI86"/>
    <mergeCell ref="AF87:AL87"/>
    <mergeCell ref="AM87:AT87"/>
    <mergeCell ref="AU87:AX87"/>
    <mergeCell ref="AY87:BB87"/>
    <mergeCell ref="BC87:BG87"/>
    <mergeCell ref="BH87:BI87"/>
    <mergeCell ref="AF81:AL81"/>
    <mergeCell ref="AM81:AQ81"/>
    <mergeCell ref="AR81:AS81"/>
    <mergeCell ref="AT81:AW81"/>
    <mergeCell ref="AX81:BA81"/>
    <mergeCell ref="BB81:BF81"/>
    <mergeCell ref="BG81:BI81"/>
    <mergeCell ref="AF82:AL82"/>
    <mergeCell ref="AM82:AQ82"/>
    <mergeCell ref="AR82:AS82"/>
    <mergeCell ref="AT82:AW82"/>
    <mergeCell ref="AX82:BA82"/>
    <mergeCell ref="BB82:BF82"/>
    <mergeCell ref="BG82:BI82"/>
    <mergeCell ref="AF83:BC83"/>
    <mergeCell ref="BD83:BI83"/>
    <mergeCell ref="AF84:BI84"/>
    <mergeCell ref="AF73:AZ73"/>
    <mergeCell ref="BB73:BC73"/>
    <mergeCell ref="BD73:BI73"/>
    <mergeCell ref="AF74:BC74"/>
    <mergeCell ref="BD74:BI74"/>
    <mergeCell ref="AF75:BI75"/>
    <mergeCell ref="AF76:AJ76"/>
    <mergeCell ref="AK76:BI76"/>
    <mergeCell ref="AF77:BI77"/>
    <mergeCell ref="AF78:BC78"/>
    <mergeCell ref="BD78:BI78"/>
    <mergeCell ref="AF79:BI79"/>
    <mergeCell ref="AF80:AL80"/>
    <mergeCell ref="AM80:AQ80"/>
    <mergeCell ref="AR80:AS80"/>
    <mergeCell ref="AT80:AW80"/>
    <mergeCell ref="AX80:BA80"/>
    <mergeCell ref="BB80:BF80"/>
    <mergeCell ref="BG80:BI80"/>
    <mergeCell ref="AF68:AL68"/>
    <mergeCell ref="AM68:AT68"/>
    <mergeCell ref="AU68:AX68"/>
    <mergeCell ref="AY68:BB68"/>
    <mergeCell ref="BC68:BG68"/>
    <mergeCell ref="BH68:BI68"/>
    <mergeCell ref="AF69:AL69"/>
    <mergeCell ref="AM69:AT69"/>
    <mergeCell ref="AU69:AX69"/>
    <mergeCell ref="AY69:BB69"/>
    <mergeCell ref="BC69:BG69"/>
    <mergeCell ref="BH69:BI69"/>
    <mergeCell ref="AF70:BC70"/>
    <mergeCell ref="BD70:BI70"/>
    <mergeCell ref="AF71:BI71"/>
    <mergeCell ref="AF72:BC72"/>
    <mergeCell ref="BD72:BI72"/>
    <mergeCell ref="AF64:AL64"/>
    <mergeCell ref="AM64:AQ64"/>
    <mergeCell ref="AR64:AS64"/>
    <mergeCell ref="AT64:AW64"/>
    <mergeCell ref="AX64:BA64"/>
    <mergeCell ref="BB64:BF64"/>
    <mergeCell ref="BG64:BI64"/>
    <mergeCell ref="AF65:AL65"/>
    <mergeCell ref="AM65:AQ65"/>
    <mergeCell ref="AR65:AS65"/>
    <mergeCell ref="AT65:AW65"/>
    <mergeCell ref="AX65:BA65"/>
    <mergeCell ref="BB65:BF65"/>
    <mergeCell ref="BG65:BI65"/>
    <mergeCell ref="AF66:BC66"/>
    <mergeCell ref="BD66:BI66"/>
    <mergeCell ref="AF67:BI67"/>
    <mergeCell ref="AF54:BC54"/>
    <mergeCell ref="BD54:BI54"/>
    <mergeCell ref="AF55:BI55"/>
    <mergeCell ref="AF56:BC56"/>
    <mergeCell ref="BD56:BI56"/>
    <mergeCell ref="AF57:AZ57"/>
    <mergeCell ref="BB57:BC57"/>
    <mergeCell ref="BD57:BI57"/>
    <mergeCell ref="AF58:BC58"/>
    <mergeCell ref="BD58:BI58"/>
    <mergeCell ref="AF59:BI59"/>
    <mergeCell ref="AF60:AJ60"/>
    <mergeCell ref="AK60:BI60"/>
    <mergeCell ref="AF61:BI61"/>
    <mergeCell ref="AF62:BC62"/>
    <mergeCell ref="BD62:BI62"/>
    <mergeCell ref="AF63:BI63"/>
    <mergeCell ref="AF49:AL49"/>
    <mergeCell ref="AM49:AQ49"/>
    <mergeCell ref="AR49:AS49"/>
    <mergeCell ref="AT49:AW49"/>
    <mergeCell ref="AX49:BA49"/>
    <mergeCell ref="BB49:BF49"/>
    <mergeCell ref="BG49:BI49"/>
    <mergeCell ref="AF50:BC50"/>
    <mergeCell ref="BD50:BI50"/>
    <mergeCell ref="AF51:BI51"/>
    <mergeCell ref="AF52:AL52"/>
    <mergeCell ref="AM52:AT52"/>
    <mergeCell ref="AU52:AX52"/>
    <mergeCell ref="AY52:BB52"/>
    <mergeCell ref="BC52:BG52"/>
    <mergeCell ref="BH52:BI52"/>
    <mergeCell ref="AF53:AL53"/>
    <mergeCell ref="AM53:AT53"/>
    <mergeCell ref="AU53:AX53"/>
    <mergeCell ref="AY53:BB53"/>
    <mergeCell ref="BC53:BG53"/>
    <mergeCell ref="BH53:BI53"/>
    <mergeCell ref="AF41:AZ41"/>
    <mergeCell ref="BB41:BC41"/>
    <mergeCell ref="BD41:BI41"/>
    <mergeCell ref="AF42:BC42"/>
    <mergeCell ref="BD42:BI42"/>
    <mergeCell ref="AF43:BI43"/>
    <mergeCell ref="AF44:AJ44"/>
    <mergeCell ref="AK44:BI44"/>
    <mergeCell ref="AF45:BI45"/>
    <mergeCell ref="AF46:BC46"/>
    <mergeCell ref="BD46:BI46"/>
    <mergeCell ref="AF47:BI47"/>
    <mergeCell ref="AF48:AL48"/>
    <mergeCell ref="AM48:AQ48"/>
    <mergeCell ref="AR48:AS48"/>
    <mergeCell ref="AT48:AW48"/>
    <mergeCell ref="AX48:BA48"/>
    <mergeCell ref="BB48:BF48"/>
    <mergeCell ref="BG48:BI48"/>
    <mergeCell ref="AF36:AL36"/>
    <mergeCell ref="AM36:AT36"/>
    <mergeCell ref="AU36:AX36"/>
    <mergeCell ref="AY36:BB36"/>
    <mergeCell ref="BC36:BG36"/>
    <mergeCell ref="BH36:BI36"/>
    <mergeCell ref="AF37:AL37"/>
    <mergeCell ref="AM37:AT37"/>
    <mergeCell ref="AU37:AX37"/>
    <mergeCell ref="AY37:BB37"/>
    <mergeCell ref="BC37:BG37"/>
    <mergeCell ref="BH37:BI37"/>
    <mergeCell ref="AF38:BC38"/>
    <mergeCell ref="BD38:BI38"/>
    <mergeCell ref="AF39:BI39"/>
    <mergeCell ref="AF40:BC40"/>
    <mergeCell ref="BD40:BI40"/>
    <mergeCell ref="AF32:AL32"/>
    <mergeCell ref="AM32:AQ32"/>
    <mergeCell ref="AR32:AS32"/>
    <mergeCell ref="AT32:AW32"/>
    <mergeCell ref="AX32:BA32"/>
    <mergeCell ref="BB32:BF32"/>
    <mergeCell ref="BG32:BI32"/>
    <mergeCell ref="AF33:AL33"/>
    <mergeCell ref="AM33:AQ33"/>
    <mergeCell ref="AR33:AS33"/>
    <mergeCell ref="AT33:AW33"/>
    <mergeCell ref="AX33:BA33"/>
    <mergeCell ref="BB33:BF33"/>
    <mergeCell ref="BG33:BI33"/>
    <mergeCell ref="AF34:BC34"/>
    <mergeCell ref="BD34:BI34"/>
    <mergeCell ref="AF35:BI35"/>
    <mergeCell ref="AF22:BC22"/>
    <mergeCell ref="BD22:BI22"/>
    <mergeCell ref="AF23:BI23"/>
    <mergeCell ref="AF24:BC24"/>
    <mergeCell ref="BD24:BI24"/>
    <mergeCell ref="AF25:AZ25"/>
    <mergeCell ref="BB25:BC25"/>
    <mergeCell ref="BD25:BI25"/>
    <mergeCell ref="AF26:BC26"/>
    <mergeCell ref="BD26:BI26"/>
    <mergeCell ref="AF27:BI27"/>
    <mergeCell ref="AF28:AJ28"/>
    <mergeCell ref="AK28:BI28"/>
    <mergeCell ref="AF29:BI29"/>
    <mergeCell ref="AF30:BC30"/>
    <mergeCell ref="BD30:BI30"/>
    <mergeCell ref="AF31:BI31"/>
    <mergeCell ref="AF17:BC17"/>
    <mergeCell ref="BD17:BI17"/>
    <mergeCell ref="AF18:BI18"/>
    <mergeCell ref="AF19:AL19"/>
    <mergeCell ref="AM19:AT19"/>
    <mergeCell ref="AU19:AX19"/>
    <mergeCell ref="AY19:BB19"/>
    <mergeCell ref="BC19:BG19"/>
    <mergeCell ref="BH19:BI19"/>
    <mergeCell ref="AF20:AL20"/>
    <mergeCell ref="AM20:AT20"/>
    <mergeCell ref="AU20:AX20"/>
    <mergeCell ref="AY20:BB20"/>
    <mergeCell ref="BC20:BG20"/>
    <mergeCell ref="BH20:BI20"/>
    <mergeCell ref="AF21:AL21"/>
    <mergeCell ref="AM21:AT21"/>
    <mergeCell ref="AU21:AX21"/>
    <mergeCell ref="AY21:BB21"/>
    <mergeCell ref="BC21:BG21"/>
    <mergeCell ref="BH21:BI21"/>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AL16"/>
    <mergeCell ref="AM16:AQ16"/>
    <mergeCell ref="AR16:AS16"/>
    <mergeCell ref="AT16:AW16"/>
    <mergeCell ref="AX16:BA16"/>
    <mergeCell ref="BB16:BF16"/>
    <mergeCell ref="BG16:BI16"/>
    <mergeCell ref="A1066:G1066"/>
    <mergeCell ref="H1066:L1066"/>
    <mergeCell ref="M1066:N1066"/>
    <mergeCell ref="O1066:R1066"/>
    <mergeCell ref="S1066:V1066"/>
    <mergeCell ref="W1066:AA1066"/>
    <mergeCell ref="AB1066:AD1066"/>
    <mergeCell ref="A1067:X1067"/>
    <mergeCell ref="Y1067:AD1067"/>
    <mergeCell ref="A1068:AD1068"/>
    <mergeCell ref="A1069:G1069"/>
    <mergeCell ref="H1069:O1069"/>
    <mergeCell ref="P1069:S1069"/>
    <mergeCell ref="T1069:W1069"/>
    <mergeCell ref="X1069:AB1069"/>
    <mergeCell ref="AC1069:AD1069"/>
    <mergeCell ref="A1070:G1070"/>
    <mergeCell ref="H1070:O1070"/>
    <mergeCell ref="P1070:S1070"/>
    <mergeCell ref="T1070:W1070"/>
    <mergeCell ref="X1070:AB1070"/>
    <mergeCell ref="AC1070:AD1070"/>
    <mergeCell ref="A1051:G1051"/>
    <mergeCell ref="H1051:O1051"/>
    <mergeCell ref="P1051:S1051"/>
    <mergeCell ref="T1051:W1051"/>
    <mergeCell ref="X1051:AB1051"/>
    <mergeCell ref="AC1051:AD1051"/>
    <mergeCell ref="A1052:G1052"/>
    <mergeCell ref="H1052:O1052"/>
    <mergeCell ref="P1052:S1052"/>
    <mergeCell ref="T1052:W1052"/>
    <mergeCell ref="X1052:AB1052"/>
    <mergeCell ref="AC1052:AD1052"/>
    <mergeCell ref="A1053:G1053"/>
    <mergeCell ref="H1053:O1053"/>
    <mergeCell ref="P1053:S1053"/>
    <mergeCell ref="T1053:W1053"/>
    <mergeCell ref="X1053:AB1053"/>
    <mergeCell ref="AC1053:AD1053"/>
    <mergeCell ref="Y1031:AD1031"/>
    <mergeCell ref="A1032:AD1032"/>
    <mergeCell ref="A1033:G1033"/>
    <mergeCell ref="H1033:O1033"/>
    <mergeCell ref="P1033:S1033"/>
    <mergeCell ref="T1033:W1033"/>
    <mergeCell ref="X1033:AB1033"/>
    <mergeCell ref="AC1033:AD1033"/>
    <mergeCell ref="A1034:G1034"/>
    <mergeCell ref="H1034:O1034"/>
    <mergeCell ref="P1034:S1034"/>
    <mergeCell ref="T1034:W1034"/>
    <mergeCell ref="X1034:AB1034"/>
    <mergeCell ref="AC1034:AD1034"/>
    <mergeCell ref="A1035:G1035"/>
    <mergeCell ref="H1035:O1035"/>
    <mergeCell ref="P1035:S1035"/>
    <mergeCell ref="T1035:W1035"/>
    <mergeCell ref="X1035:AB1035"/>
    <mergeCell ref="AC1035:AD1035"/>
    <mergeCell ref="X1015:AB1015"/>
    <mergeCell ref="AC1015:AD1015"/>
    <mergeCell ref="A1016:G1016"/>
    <mergeCell ref="H1016:O1016"/>
    <mergeCell ref="P1016:S1016"/>
    <mergeCell ref="T1016:W1016"/>
    <mergeCell ref="X1016:AB1016"/>
    <mergeCell ref="AC1016:AD1016"/>
    <mergeCell ref="O1028:R1028"/>
    <mergeCell ref="S1028:V1028"/>
    <mergeCell ref="W1028:AA1028"/>
    <mergeCell ref="AB1028:AD1028"/>
    <mergeCell ref="A1029:G1029"/>
    <mergeCell ref="H1029:L1029"/>
    <mergeCell ref="M1029:N1029"/>
    <mergeCell ref="O1029:R1029"/>
    <mergeCell ref="S1029:V1029"/>
    <mergeCell ref="W1029:AA1029"/>
    <mergeCell ref="AB1029:AD1029"/>
    <mergeCell ref="A1017:G1017"/>
    <mergeCell ref="H1017:O1017"/>
    <mergeCell ref="P1017:S1017"/>
    <mergeCell ref="T1017:W1017"/>
    <mergeCell ref="X1017:AB1017"/>
    <mergeCell ref="AC1017:AD1017"/>
    <mergeCell ref="A1018:X1018"/>
    <mergeCell ref="Y1018:AD1018"/>
    <mergeCell ref="A1015:G1015"/>
    <mergeCell ref="H1015:O1015"/>
    <mergeCell ref="P1015:S1015"/>
    <mergeCell ref="T1015:W1015"/>
    <mergeCell ref="A1021:W1021"/>
    <mergeCell ref="A999:X999"/>
    <mergeCell ref="Y999:AD999"/>
    <mergeCell ref="A1000:X1000"/>
    <mergeCell ref="Y1000:AD1000"/>
    <mergeCell ref="A1001:AD1001"/>
    <mergeCell ref="A1002:X1002"/>
    <mergeCell ref="Y1002:AD1002"/>
    <mergeCell ref="A1003:X1003"/>
    <mergeCell ref="Y1003:AD1003"/>
    <mergeCell ref="A1004:X1004"/>
    <mergeCell ref="Y1004:AD1004"/>
    <mergeCell ref="A1005:AD1005"/>
    <mergeCell ref="A1006:E1006"/>
    <mergeCell ref="F1006:AD1006"/>
    <mergeCell ref="A1009:AD1009"/>
    <mergeCell ref="A1010:G1010"/>
    <mergeCell ref="H1010:L1010"/>
    <mergeCell ref="M1010:N1010"/>
    <mergeCell ref="O1010:R1010"/>
    <mergeCell ref="S1010:V1010"/>
    <mergeCell ref="W1010:AA1010"/>
    <mergeCell ref="AB1010:AD1010"/>
    <mergeCell ref="A1008:X1008"/>
    <mergeCell ref="Y1008:AD1008"/>
    <mergeCell ref="A1007:AD1007"/>
    <mergeCell ref="A979:G979"/>
    <mergeCell ref="H979:L979"/>
    <mergeCell ref="M979:N979"/>
    <mergeCell ref="O979:R979"/>
    <mergeCell ref="S979:V979"/>
    <mergeCell ref="W979:AA979"/>
    <mergeCell ref="AB979:AD979"/>
    <mergeCell ref="P985:S985"/>
    <mergeCell ref="T985:W985"/>
    <mergeCell ref="X985:AB985"/>
    <mergeCell ref="AC985:AD985"/>
    <mergeCell ref="A986:X986"/>
    <mergeCell ref="Y986:AD986"/>
    <mergeCell ref="A987:AD987"/>
    <mergeCell ref="A990:X990"/>
    <mergeCell ref="Y990:AD990"/>
    <mergeCell ref="A991:AD991"/>
    <mergeCell ref="A983:G983"/>
    <mergeCell ref="H983:O983"/>
    <mergeCell ref="P983:S983"/>
    <mergeCell ref="T983:W983"/>
    <mergeCell ref="X983:AB983"/>
    <mergeCell ref="AC983:AD983"/>
    <mergeCell ref="A984:G984"/>
    <mergeCell ref="H984:O984"/>
    <mergeCell ref="P984:S984"/>
    <mergeCell ref="T984:W984"/>
    <mergeCell ref="X984:AB984"/>
    <mergeCell ref="AC984:AD984"/>
    <mergeCell ref="A985:G985"/>
    <mergeCell ref="H985:O985"/>
    <mergeCell ref="A980:G980"/>
    <mergeCell ref="W961:AA961"/>
    <mergeCell ref="AB961:AD961"/>
    <mergeCell ref="A962:X962"/>
    <mergeCell ref="Y962:AD962"/>
    <mergeCell ref="A963:AD963"/>
    <mergeCell ref="A964:G964"/>
    <mergeCell ref="H964:O964"/>
    <mergeCell ref="P964:S964"/>
    <mergeCell ref="T964:W964"/>
    <mergeCell ref="X964:AB964"/>
    <mergeCell ref="AC964:AD964"/>
    <mergeCell ref="A976:X976"/>
    <mergeCell ref="Y976:AD976"/>
    <mergeCell ref="A977:AD977"/>
    <mergeCell ref="A978:G978"/>
    <mergeCell ref="H978:L978"/>
    <mergeCell ref="M978:N978"/>
    <mergeCell ref="O978:R978"/>
    <mergeCell ref="S978:V978"/>
    <mergeCell ref="W978:AA978"/>
    <mergeCell ref="AB978:AD978"/>
    <mergeCell ref="A965:G965"/>
    <mergeCell ref="H965:O965"/>
    <mergeCell ref="P965:S965"/>
    <mergeCell ref="T965:W965"/>
    <mergeCell ref="X965:AB965"/>
    <mergeCell ref="AC965:AD965"/>
    <mergeCell ref="A966:G966"/>
    <mergeCell ref="H966:O966"/>
    <mergeCell ref="P966:S966"/>
    <mergeCell ref="T966:W966"/>
    <mergeCell ref="A961:G961"/>
    <mergeCell ref="A947:G947"/>
    <mergeCell ref="H947:O947"/>
    <mergeCell ref="P947:S947"/>
    <mergeCell ref="T947:W947"/>
    <mergeCell ref="X947:AB947"/>
    <mergeCell ref="AC947:AD947"/>
    <mergeCell ref="A948:G948"/>
    <mergeCell ref="H948:O948"/>
    <mergeCell ref="P948:S948"/>
    <mergeCell ref="T948:W948"/>
    <mergeCell ref="X948:AB948"/>
    <mergeCell ref="AC948:AD948"/>
    <mergeCell ref="A951:X951"/>
    <mergeCell ref="Y951:AD951"/>
    <mergeCell ref="Y952:AD952"/>
    <mergeCell ref="A955:E955"/>
    <mergeCell ref="F955:AD955"/>
    <mergeCell ref="A952:W952"/>
    <mergeCell ref="A950:AD950"/>
    <mergeCell ref="A944:AD944"/>
    <mergeCell ref="A945:G945"/>
    <mergeCell ref="H945:O945"/>
    <mergeCell ref="P945:S945"/>
    <mergeCell ref="T945:W945"/>
    <mergeCell ref="X945:AB945"/>
    <mergeCell ref="AC945:AD945"/>
    <mergeCell ref="A946:G946"/>
    <mergeCell ref="H946:O946"/>
    <mergeCell ref="P946:S946"/>
    <mergeCell ref="T946:W946"/>
    <mergeCell ref="X946:AB946"/>
    <mergeCell ref="AC946:AD946"/>
    <mergeCell ref="A942:G942"/>
    <mergeCell ref="H942:L942"/>
    <mergeCell ref="M942:N942"/>
    <mergeCell ref="O942:R942"/>
    <mergeCell ref="A941:G941"/>
    <mergeCell ref="H941:L941"/>
    <mergeCell ref="M941:N941"/>
    <mergeCell ref="O941:R941"/>
    <mergeCell ref="S941:V941"/>
    <mergeCell ref="W941:AA941"/>
    <mergeCell ref="AB941:AD941"/>
    <mergeCell ref="A934:X934"/>
    <mergeCell ref="Y934:AD934"/>
    <mergeCell ref="A935:AD935"/>
    <mergeCell ref="A938:X938"/>
    <mergeCell ref="Y938:AD938"/>
    <mergeCell ref="A939:AD939"/>
    <mergeCell ref="S942:V942"/>
    <mergeCell ref="W942:AA942"/>
    <mergeCell ref="AB942:AD942"/>
    <mergeCell ref="A943:X943"/>
    <mergeCell ref="Y943:AD943"/>
    <mergeCell ref="A929:G929"/>
    <mergeCell ref="H929:O929"/>
    <mergeCell ref="P929:S929"/>
    <mergeCell ref="T929:W929"/>
    <mergeCell ref="X929:AB929"/>
    <mergeCell ref="AC929:AD929"/>
    <mergeCell ref="A932:X932"/>
    <mergeCell ref="Y932:AD932"/>
    <mergeCell ref="Y933:AD933"/>
    <mergeCell ref="A936:E936"/>
    <mergeCell ref="F936:AD936"/>
    <mergeCell ref="A937:AD937"/>
    <mergeCell ref="A940:G940"/>
    <mergeCell ref="H940:L940"/>
    <mergeCell ref="M940:N940"/>
    <mergeCell ref="O940:R940"/>
    <mergeCell ref="S940:V940"/>
    <mergeCell ref="W940:AA940"/>
    <mergeCell ref="AB940:AD940"/>
    <mergeCell ref="A933:W933"/>
    <mergeCell ref="Y930:AD930"/>
    <mergeCell ref="A931:AD931"/>
    <mergeCell ref="A926:G926"/>
    <mergeCell ref="H926:O926"/>
    <mergeCell ref="P926:S926"/>
    <mergeCell ref="T926:W926"/>
    <mergeCell ref="X926:AB926"/>
    <mergeCell ref="AC926:AD926"/>
    <mergeCell ref="A927:G927"/>
    <mergeCell ref="H927:O927"/>
    <mergeCell ref="P927:S927"/>
    <mergeCell ref="T927:W927"/>
    <mergeCell ref="X927:AB927"/>
    <mergeCell ref="AC927:AD927"/>
    <mergeCell ref="A928:G928"/>
    <mergeCell ref="H928:O928"/>
    <mergeCell ref="P928:S928"/>
    <mergeCell ref="T928:W928"/>
    <mergeCell ref="X928:AB928"/>
    <mergeCell ref="AC928:AD928"/>
    <mergeCell ref="H920:L920"/>
    <mergeCell ref="M920:N920"/>
    <mergeCell ref="O920:R920"/>
    <mergeCell ref="S920:V920"/>
    <mergeCell ref="W920:AA920"/>
    <mergeCell ref="AB920:AD920"/>
    <mergeCell ref="S922:V922"/>
    <mergeCell ref="W922:AA922"/>
    <mergeCell ref="AB922:AD922"/>
    <mergeCell ref="A923:X923"/>
    <mergeCell ref="Y923:AD923"/>
    <mergeCell ref="A924:AD924"/>
    <mergeCell ref="A925:G925"/>
    <mergeCell ref="H925:O925"/>
    <mergeCell ref="P925:S925"/>
    <mergeCell ref="T925:W925"/>
    <mergeCell ref="X925:AB925"/>
    <mergeCell ref="AC925:AD925"/>
    <mergeCell ref="A921:G921"/>
    <mergeCell ref="H921:L921"/>
    <mergeCell ref="M921:N921"/>
    <mergeCell ref="O921:R921"/>
    <mergeCell ref="S921:V921"/>
    <mergeCell ref="W921:AA921"/>
    <mergeCell ref="AB921:AD921"/>
    <mergeCell ref="A922:G922"/>
    <mergeCell ref="H922:L922"/>
    <mergeCell ref="M922:N922"/>
    <mergeCell ref="O922:R922"/>
    <mergeCell ref="H886:L886"/>
    <mergeCell ref="M886:N886"/>
    <mergeCell ref="O886:R886"/>
    <mergeCell ref="S886:V886"/>
    <mergeCell ref="W886:AA886"/>
    <mergeCell ref="AB886:AD886"/>
    <mergeCell ref="Y913:AD913"/>
    <mergeCell ref="A908:G908"/>
    <mergeCell ref="A909:G909"/>
    <mergeCell ref="A910:X910"/>
    <mergeCell ref="Y910:AD910"/>
    <mergeCell ref="A911:AD911"/>
    <mergeCell ref="H908:O908"/>
    <mergeCell ref="P908:S908"/>
    <mergeCell ref="T908:W908"/>
    <mergeCell ref="X908:AB908"/>
    <mergeCell ref="AC908:AD908"/>
    <mergeCell ref="H909:O909"/>
    <mergeCell ref="P909:S909"/>
    <mergeCell ref="T909:W909"/>
    <mergeCell ref="X909:AB909"/>
    <mergeCell ref="A913:W913"/>
    <mergeCell ref="X890:AB890"/>
    <mergeCell ref="AC890:AD890"/>
    <mergeCell ref="P893:S893"/>
    <mergeCell ref="T893:W893"/>
    <mergeCell ref="X893:AB893"/>
    <mergeCell ref="AC893:AD893"/>
    <mergeCell ref="A894:X894"/>
    <mergeCell ref="Y894:AD894"/>
    <mergeCell ref="A895:AD895"/>
    <mergeCell ref="Y897:AD897"/>
    <mergeCell ref="A875:X875"/>
    <mergeCell ref="Y875:AD875"/>
    <mergeCell ref="Y878:AD878"/>
    <mergeCell ref="A879:X879"/>
    <mergeCell ref="Y879:AD879"/>
    <mergeCell ref="A877:X877"/>
    <mergeCell ref="Y877:AD877"/>
    <mergeCell ref="A876:AD876"/>
    <mergeCell ref="A880:AD880"/>
    <mergeCell ref="A881:E881"/>
    <mergeCell ref="F881:AD881"/>
    <mergeCell ref="A882:AD882"/>
    <mergeCell ref="A883:X883"/>
    <mergeCell ref="Y883:AD883"/>
    <mergeCell ref="A884:AD884"/>
    <mergeCell ref="H885:L885"/>
    <mergeCell ref="M885:N885"/>
    <mergeCell ref="O885:R885"/>
    <mergeCell ref="S885:V885"/>
    <mergeCell ref="W885:AA885"/>
    <mergeCell ref="AB885:AD885"/>
    <mergeCell ref="A885:G885"/>
    <mergeCell ref="A872:G872"/>
    <mergeCell ref="H872:O872"/>
    <mergeCell ref="P872:S872"/>
    <mergeCell ref="T872:W872"/>
    <mergeCell ref="X872:AB872"/>
    <mergeCell ref="AC872:AD872"/>
    <mergeCell ref="A873:G873"/>
    <mergeCell ref="H873:O873"/>
    <mergeCell ref="P873:S873"/>
    <mergeCell ref="T873:W873"/>
    <mergeCell ref="X873:AB873"/>
    <mergeCell ref="AC873:AD873"/>
    <mergeCell ref="A874:G874"/>
    <mergeCell ref="H874:O874"/>
    <mergeCell ref="P874:S874"/>
    <mergeCell ref="T874:W874"/>
    <mergeCell ref="X874:AB874"/>
    <mergeCell ref="AC874:AD874"/>
    <mergeCell ref="H870:O870"/>
    <mergeCell ref="P870:S870"/>
    <mergeCell ref="T870:W870"/>
    <mergeCell ref="X870:AB870"/>
    <mergeCell ref="AC870:AD870"/>
    <mergeCell ref="H867:L867"/>
    <mergeCell ref="M867:N867"/>
    <mergeCell ref="O867:R867"/>
    <mergeCell ref="S867:V867"/>
    <mergeCell ref="W867:AA867"/>
    <mergeCell ref="AB867:AD867"/>
    <mergeCell ref="A868:X868"/>
    <mergeCell ref="Y868:AD868"/>
    <mergeCell ref="A869:AD869"/>
    <mergeCell ref="A870:G870"/>
    <mergeCell ref="A871:G871"/>
    <mergeCell ref="H871:O871"/>
    <mergeCell ref="P871:S871"/>
    <mergeCell ref="T871:W871"/>
    <mergeCell ref="X871:AB871"/>
    <mergeCell ref="AC871:AD871"/>
    <mergeCell ref="A860:AD860"/>
    <mergeCell ref="A861:E861"/>
    <mergeCell ref="F861:AD861"/>
    <mergeCell ref="Y857:AD857"/>
    <mergeCell ref="A862:AD862"/>
    <mergeCell ref="A863:X863"/>
    <mergeCell ref="Y863:AD863"/>
    <mergeCell ref="A864:AD864"/>
    <mergeCell ref="H865:L865"/>
    <mergeCell ref="M865:N865"/>
    <mergeCell ref="O865:R865"/>
    <mergeCell ref="S865:V865"/>
    <mergeCell ref="W865:AA865"/>
    <mergeCell ref="AB865:AD865"/>
    <mergeCell ref="H866:L866"/>
    <mergeCell ref="M866:N866"/>
    <mergeCell ref="O866:R866"/>
    <mergeCell ref="S866:V866"/>
    <mergeCell ref="W866:AA866"/>
    <mergeCell ref="AB866:AD866"/>
    <mergeCell ref="A847:G847"/>
    <mergeCell ref="H847:L847"/>
    <mergeCell ref="M847:N847"/>
    <mergeCell ref="O847:R847"/>
    <mergeCell ref="S847:V847"/>
    <mergeCell ref="W847:AA847"/>
    <mergeCell ref="AB847:AD847"/>
    <mergeCell ref="A849:AD849"/>
    <mergeCell ref="A850:G850"/>
    <mergeCell ref="H850:O850"/>
    <mergeCell ref="P850:S850"/>
    <mergeCell ref="T850:W850"/>
    <mergeCell ref="X850:AB850"/>
    <mergeCell ref="AC850:AD850"/>
    <mergeCell ref="A848:X848"/>
    <mergeCell ref="Y848:AD848"/>
    <mergeCell ref="A859:X859"/>
    <mergeCell ref="Y859:AD859"/>
    <mergeCell ref="P854:S854"/>
    <mergeCell ref="T854:W854"/>
    <mergeCell ref="X854:AB854"/>
    <mergeCell ref="AC854:AD854"/>
    <mergeCell ref="A855:X855"/>
    <mergeCell ref="Y855:AD855"/>
    <mergeCell ref="Y858:AD858"/>
    <mergeCell ref="A841:E841"/>
    <mergeCell ref="F841:AD841"/>
    <mergeCell ref="A843:X843"/>
    <mergeCell ref="Y843:AD843"/>
    <mergeCell ref="A844:AD844"/>
    <mergeCell ref="A845:G845"/>
    <mergeCell ref="H845:L845"/>
    <mergeCell ref="M845:N845"/>
    <mergeCell ref="O845:R845"/>
    <mergeCell ref="S845:V845"/>
    <mergeCell ref="W845:AA845"/>
    <mergeCell ref="AB845:AD845"/>
    <mergeCell ref="A837:X837"/>
    <mergeCell ref="Y837:AD837"/>
    <mergeCell ref="A842:AD842"/>
    <mergeCell ref="A846:G846"/>
    <mergeCell ref="H846:L846"/>
    <mergeCell ref="M846:N846"/>
    <mergeCell ref="O846:R846"/>
    <mergeCell ref="S846:V846"/>
    <mergeCell ref="W846:AA846"/>
    <mergeCell ref="AB846:AD846"/>
    <mergeCell ref="A833:G833"/>
    <mergeCell ref="H833:O833"/>
    <mergeCell ref="P833:S833"/>
    <mergeCell ref="T833:W833"/>
    <mergeCell ref="X833:AB833"/>
    <mergeCell ref="AC833:AD833"/>
    <mergeCell ref="A830:G830"/>
    <mergeCell ref="H830:O830"/>
    <mergeCell ref="P830:S830"/>
    <mergeCell ref="T830:W830"/>
    <mergeCell ref="X830:AB830"/>
    <mergeCell ref="AC830:AD830"/>
    <mergeCell ref="A831:G831"/>
    <mergeCell ref="H831:O831"/>
    <mergeCell ref="P831:S831"/>
    <mergeCell ref="T831:W831"/>
    <mergeCell ref="X831:AB831"/>
    <mergeCell ref="AC831:AD831"/>
    <mergeCell ref="A826:G826"/>
    <mergeCell ref="H826:L826"/>
    <mergeCell ref="M826:N826"/>
    <mergeCell ref="O826:R826"/>
    <mergeCell ref="S826:V826"/>
    <mergeCell ref="W826:AA826"/>
    <mergeCell ref="AB826:AD826"/>
    <mergeCell ref="A827:G827"/>
    <mergeCell ref="H827:L827"/>
    <mergeCell ref="M827:N827"/>
    <mergeCell ref="O827:R827"/>
    <mergeCell ref="S827:V827"/>
    <mergeCell ref="W827:AA827"/>
    <mergeCell ref="AB827:AD827"/>
    <mergeCell ref="A832:G832"/>
    <mergeCell ref="H832:O832"/>
    <mergeCell ref="P832:S832"/>
    <mergeCell ref="T832:W832"/>
    <mergeCell ref="X832:AB832"/>
    <mergeCell ref="AC832:AD832"/>
    <mergeCell ref="AC814:AD814"/>
    <mergeCell ref="A817:X817"/>
    <mergeCell ref="Y817:AD817"/>
    <mergeCell ref="Y818:AD818"/>
    <mergeCell ref="A819:X819"/>
    <mergeCell ref="Y819:AD819"/>
    <mergeCell ref="A820:AD820"/>
    <mergeCell ref="A821:E821"/>
    <mergeCell ref="F821:AD821"/>
    <mergeCell ref="A822:AD822"/>
    <mergeCell ref="A823:X823"/>
    <mergeCell ref="Y823:AD823"/>
    <mergeCell ref="A824:AD824"/>
    <mergeCell ref="A825:G825"/>
    <mergeCell ref="H825:L825"/>
    <mergeCell ref="M825:N825"/>
    <mergeCell ref="O825:R825"/>
    <mergeCell ref="S825:V825"/>
    <mergeCell ref="W825:AA825"/>
    <mergeCell ref="AB825:AD825"/>
    <mergeCell ref="A808:G808"/>
    <mergeCell ref="H808:L808"/>
    <mergeCell ref="M808:N808"/>
    <mergeCell ref="O808:R808"/>
    <mergeCell ref="S808:V808"/>
    <mergeCell ref="W808:AA808"/>
    <mergeCell ref="AB808:AD808"/>
    <mergeCell ref="A809:G809"/>
    <mergeCell ref="H809:L809"/>
    <mergeCell ref="M809:N809"/>
    <mergeCell ref="O809:R809"/>
    <mergeCell ref="S809:V809"/>
    <mergeCell ref="W809:AA809"/>
    <mergeCell ref="AB809:AD809"/>
    <mergeCell ref="A811:AD811"/>
    <mergeCell ref="A812:G812"/>
    <mergeCell ref="H812:O812"/>
    <mergeCell ref="P812:S812"/>
    <mergeCell ref="T812:W812"/>
    <mergeCell ref="X812:AB812"/>
    <mergeCell ref="AC812:AD812"/>
    <mergeCell ref="A802:AD802"/>
    <mergeCell ref="A803:E803"/>
    <mergeCell ref="F803:AD803"/>
    <mergeCell ref="A804:AD804"/>
    <mergeCell ref="A805:X805"/>
    <mergeCell ref="Y805:AD805"/>
    <mergeCell ref="A806:AD806"/>
    <mergeCell ref="A807:G807"/>
    <mergeCell ref="H807:L807"/>
    <mergeCell ref="M807:N807"/>
    <mergeCell ref="O807:R807"/>
    <mergeCell ref="S807:V807"/>
    <mergeCell ref="W807:AA807"/>
    <mergeCell ref="AB807:AD807"/>
    <mergeCell ref="A799:X799"/>
    <mergeCell ref="Y799:AD799"/>
    <mergeCell ref="Y800:AD800"/>
    <mergeCell ref="A801:X801"/>
    <mergeCell ref="Y801:AD801"/>
    <mergeCell ref="A779:G779"/>
    <mergeCell ref="H779:O779"/>
    <mergeCell ref="P779:S779"/>
    <mergeCell ref="T779:W779"/>
    <mergeCell ref="X779:AB779"/>
    <mergeCell ref="AC779:AD779"/>
    <mergeCell ref="A780:X780"/>
    <mergeCell ref="Y780:AD780"/>
    <mergeCell ref="A781:AD781"/>
    <mergeCell ref="A782:X782"/>
    <mergeCell ref="Y782:AD782"/>
    <mergeCell ref="Y783:AD783"/>
    <mergeCell ref="A786:E786"/>
    <mergeCell ref="F786:AD786"/>
    <mergeCell ref="A787:AD787"/>
    <mergeCell ref="A788:X788"/>
    <mergeCell ref="Y788:AD788"/>
    <mergeCell ref="A784:X784"/>
    <mergeCell ref="Y784:AD784"/>
    <mergeCell ref="A785:AD785"/>
    <mergeCell ref="A776:G776"/>
    <mergeCell ref="H776:O776"/>
    <mergeCell ref="P776:S776"/>
    <mergeCell ref="T776:W776"/>
    <mergeCell ref="X776:AB776"/>
    <mergeCell ref="AC776:AD776"/>
    <mergeCell ref="A777:G777"/>
    <mergeCell ref="H777:O777"/>
    <mergeCell ref="P777:S777"/>
    <mergeCell ref="T777:W777"/>
    <mergeCell ref="X777:AB777"/>
    <mergeCell ref="AC777:AD777"/>
    <mergeCell ref="A778:G778"/>
    <mergeCell ref="H778:O778"/>
    <mergeCell ref="P778:S778"/>
    <mergeCell ref="T778:W778"/>
    <mergeCell ref="X778:AB778"/>
    <mergeCell ref="AC778:AD778"/>
    <mergeCell ref="X771:AB771"/>
    <mergeCell ref="AC772:AD772"/>
    <mergeCell ref="A773:G773"/>
    <mergeCell ref="H773:O773"/>
    <mergeCell ref="P773:S773"/>
    <mergeCell ref="T773:W773"/>
    <mergeCell ref="X773:AB773"/>
    <mergeCell ref="AC773:AD773"/>
    <mergeCell ref="A774:G774"/>
    <mergeCell ref="H774:O774"/>
    <mergeCell ref="P774:S774"/>
    <mergeCell ref="T774:W774"/>
    <mergeCell ref="X774:AB774"/>
    <mergeCell ref="AC774:AD774"/>
    <mergeCell ref="A775:G775"/>
    <mergeCell ref="H775:O775"/>
    <mergeCell ref="P775:S775"/>
    <mergeCell ref="T775:W775"/>
    <mergeCell ref="X775:AB775"/>
    <mergeCell ref="AC775:AD775"/>
    <mergeCell ref="P772:S772"/>
    <mergeCell ref="T772:W772"/>
    <mergeCell ref="X772:AB772"/>
    <mergeCell ref="A772:G772"/>
    <mergeCell ref="H772:O772"/>
    <mergeCell ref="M764:N764"/>
    <mergeCell ref="O764:R764"/>
    <mergeCell ref="S764:V764"/>
    <mergeCell ref="W764:AA764"/>
    <mergeCell ref="AB764:AD764"/>
    <mergeCell ref="A766:X766"/>
    <mergeCell ref="Y766:AD766"/>
    <mergeCell ref="A767:AD767"/>
    <mergeCell ref="H765:L765"/>
    <mergeCell ref="M765:N765"/>
    <mergeCell ref="O765:R765"/>
    <mergeCell ref="S765:V765"/>
    <mergeCell ref="W765:AA765"/>
    <mergeCell ref="AB765:AD765"/>
    <mergeCell ref="H764:L764"/>
    <mergeCell ref="A768:G768"/>
    <mergeCell ref="H768:O768"/>
    <mergeCell ref="P768:S768"/>
    <mergeCell ref="T768:W768"/>
    <mergeCell ref="X768:AB768"/>
    <mergeCell ref="AC768:AD768"/>
    <mergeCell ref="A765:G765"/>
    <mergeCell ref="A764:G764"/>
    <mergeCell ref="M761:N761"/>
    <mergeCell ref="O761:R761"/>
    <mergeCell ref="S761:V761"/>
    <mergeCell ref="W761:AA761"/>
    <mergeCell ref="AB761:AD761"/>
    <mergeCell ref="A762:G762"/>
    <mergeCell ref="H762:L762"/>
    <mergeCell ref="M762:N762"/>
    <mergeCell ref="O762:R762"/>
    <mergeCell ref="S762:V762"/>
    <mergeCell ref="W762:AA762"/>
    <mergeCell ref="AB762:AD762"/>
    <mergeCell ref="A751:AD751"/>
    <mergeCell ref="A752:X752"/>
    <mergeCell ref="Y752:AD752"/>
    <mergeCell ref="A754:X754"/>
    <mergeCell ref="Y754:AD754"/>
    <mergeCell ref="A755:AD755"/>
    <mergeCell ref="A756:E756"/>
    <mergeCell ref="F756:AD756"/>
    <mergeCell ref="A757:AD757"/>
    <mergeCell ref="A758:X758"/>
    <mergeCell ref="Y758:AD758"/>
    <mergeCell ref="A759:AD759"/>
    <mergeCell ref="P731:S731"/>
    <mergeCell ref="T731:W731"/>
    <mergeCell ref="X731:AB731"/>
    <mergeCell ref="AC731:AD731"/>
    <mergeCell ref="A732:G732"/>
    <mergeCell ref="H732:O732"/>
    <mergeCell ref="P732:S732"/>
    <mergeCell ref="T732:W732"/>
    <mergeCell ref="X732:AB732"/>
    <mergeCell ref="AC732:AD732"/>
    <mergeCell ref="A733:G733"/>
    <mergeCell ref="H733:O733"/>
    <mergeCell ref="P733:S733"/>
    <mergeCell ref="A746:X746"/>
    <mergeCell ref="Y746:AD746"/>
    <mergeCell ref="A747:AD747"/>
    <mergeCell ref="A748:G748"/>
    <mergeCell ref="H748:O748"/>
    <mergeCell ref="P748:S748"/>
    <mergeCell ref="T748:W748"/>
    <mergeCell ref="X748:AB748"/>
    <mergeCell ref="AC748:AD748"/>
    <mergeCell ref="A743:AD743"/>
    <mergeCell ref="A744:G744"/>
    <mergeCell ref="H744:L744"/>
    <mergeCell ref="M744:N744"/>
    <mergeCell ref="O744:R744"/>
    <mergeCell ref="S744:V744"/>
    <mergeCell ref="W744:AA744"/>
    <mergeCell ref="AB744:AD744"/>
    <mergeCell ref="Y737:AD737"/>
    <mergeCell ref="A741:AD741"/>
    <mergeCell ref="O726:R726"/>
    <mergeCell ref="S726:V726"/>
    <mergeCell ref="W726:AA726"/>
    <mergeCell ref="AB726:AD726"/>
    <mergeCell ref="H727:L727"/>
    <mergeCell ref="M727:N727"/>
    <mergeCell ref="O727:R727"/>
    <mergeCell ref="S727:V727"/>
    <mergeCell ref="W727:AA727"/>
    <mergeCell ref="AB727:AD727"/>
    <mergeCell ref="A728:X728"/>
    <mergeCell ref="Y728:AD728"/>
    <mergeCell ref="A729:AD729"/>
    <mergeCell ref="A734:X734"/>
    <mergeCell ref="Y734:AD734"/>
    <mergeCell ref="A735:AD735"/>
    <mergeCell ref="A736:X736"/>
    <mergeCell ref="Y736:AD736"/>
    <mergeCell ref="A726:G726"/>
    <mergeCell ref="H726:L726"/>
    <mergeCell ref="M726:N726"/>
    <mergeCell ref="T733:W733"/>
    <mergeCell ref="X733:AB733"/>
    <mergeCell ref="AC733:AD733"/>
    <mergeCell ref="A730:G730"/>
    <mergeCell ref="H730:O730"/>
    <mergeCell ref="P730:S730"/>
    <mergeCell ref="T730:W730"/>
    <mergeCell ref="X730:AB730"/>
    <mergeCell ref="AC730:AD730"/>
    <mergeCell ref="A731:G731"/>
    <mergeCell ref="H731:O731"/>
    <mergeCell ref="A712:C712"/>
    <mergeCell ref="D712:K712"/>
    <mergeCell ref="L712:M712"/>
    <mergeCell ref="N712:P712"/>
    <mergeCell ref="Q712:T712"/>
    <mergeCell ref="U712:X712"/>
    <mergeCell ref="Y712:AC712"/>
    <mergeCell ref="Y719:AD719"/>
    <mergeCell ref="A720:AD720"/>
    <mergeCell ref="A721:E721"/>
    <mergeCell ref="F721:AD721"/>
    <mergeCell ref="A722:AD722"/>
    <mergeCell ref="A723:X723"/>
    <mergeCell ref="Y723:AD723"/>
    <mergeCell ref="A724:AD724"/>
    <mergeCell ref="A725:G725"/>
    <mergeCell ref="H725:L725"/>
    <mergeCell ref="M725:N725"/>
    <mergeCell ref="O725:R725"/>
    <mergeCell ref="S725:V725"/>
    <mergeCell ref="W725:AA725"/>
    <mergeCell ref="AB725:AD725"/>
    <mergeCell ref="Q713:T713"/>
    <mergeCell ref="U713:X713"/>
    <mergeCell ref="Y713:AC713"/>
    <mergeCell ref="A716:AD716"/>
    <mergeCell ref="A717:X717"/>
    <mergeCell ref="Y717:AD717"/>
    <mergeCell ref="A718:X718"/>
    <mergeCell ref="Y718:AD718"/>
    <mergeCell ref="A719:X719"/>
    <mergeCell ref="A714:X714"/>
    <mergeCell ref="A711:C711"/>
    <mergeCell ref="D711:K711"/>
    <mergeCell ref="L711:M711"/>
    <mergeCell ref="N711:P711"/>
    <mergeCell ref="Q711:T711"/>
    <mergeCell ref="U711:X711"/>
    <mergeCell ref="Y711:AC711"/>
    <mergeCell ref="Y709:AC709"/>
    <mergeCell ref="AB705:AD705"/>
    <mergeCell ref="A706:X706"/>
    <mergeCell ref="Y706:AD706"/>
    <mergeCell ref="A707:AD707"/>
    <mergeCell ref="A708:C708"/>
    <mergeCell ref="D708:K708"/>
    <mergeCell ref="L708:M708"/>
    <mergeCell ref="N708:P708"/>
    <mergeCell ref="Q708:T708"/>
    <mergeCell ref="U708:X708"/>
    <mergeCell ref="A698:X698"/>
    <mergeCell ref="Y698:AD698"/>
    <mergeCell ref="A699:AD699"/>
    <mergeCell ref="A700:E700"/>
    <mergeCell ref="F700:AD700"/>
    <mergeCell ref="A701:AD701"/>
    <mergeCell ref="H704:L704"/>
    <mergeCell ref="M704:N704"/>
    <mergeCell ref="O704:R704"/>
    <mergeCell ref="S704:V704"/>
    <mergeCell ref="W704:AA704"/>
    <mergeCell ref="AB704:AD704"/>
    <mergeCell ref="A710:C710"/>
    <mergeCell ref="D710:K710"/>
    <mergeCell ref="L710:M710"/>
    <mergeCell ref="N710:P710"/>
    <mergeCell ref="Q710:T710"/>
    <mergeCell ref="U710:X710"/>
    <mergeCell ref="Y710:AC710"/>
    <mergeCell ref="A709:C709"/>
    <mergeCell ref="D709:K709"/>
    <mergeCell ref="L709:M709"/>
    <mergeCell ref="N709:P709"/>
    <mergeCell ref="Q709:T709"/>
    <mergeCell ref="U709:X709"/>
    <mergeCell ref="Y689:AC689"/>
    <mergeCell ref="A690:C690"/>
    <mergeCell ref="D690:K690"/>
    <mergeCell ref="L690:M690"/>
    <mergeCell ref="N690:P690"/>
    <mergeCell ref="A692:C692"/>
    <mergeCell ref="D692:K692"/>
    <mergeCell ref="L692:M692"/>
    <mergeCell ref="N692:P692"/>
    <mergeCell ref="Q692:T692"/>
    <mergeCell ref="U692:X692"/>
    <mergeCell ref="Y692:AC692"/>
    <mergeCell ref="A694:X694"/>
    <mergeCell ref="Y694:AD694"/>
    <mergeCell ref="A695:AD695"/>
    <mergeCell ref="A696:X696"/>
    <mergeCell ref="Y696:AD696"/>
    <mergeCell ref="A681:E681"/>
    <mergeCell ref="F681:AD681"/>
    <mergeCell ref="A682:AD682"/>
    <mergeCell ref="A683:X683"/>
    <mergeCell ref="Y683:AD683"/>
    <mergeCell ref="A684:AD684"/>
    <mergeCell ref="H685:L685"/>
    <mergeCell ref="M685:N685"/>
    <mergeCell ref="O685:R685"/>
    <mergeCell ref="S685:V685"/>
    <mergeCell ref="W685:AA685"/>
    <mergeCell ref="AB685:AD685"/>
    <mergeCell ref="A685:G685"/>
    <mergeCell ref="Q690:T690"/>
    <mergeCell ref="U690:X690"/>
    <mergeCell ref="Y690:AC690"/>
    <mergeCell ref="A691:C691"/>
    <mergeCell ref="D691:K691"/>
    <mergeCell ref="L691:M691"/>
    <mergeCell ref="N691:P691"/>
    <mergeCell ref="Q691:T691"/>
    <mergeCell ref="U691:X691"/>
    <mergeCell ref="Y691:AC691"/>
    <mergeCell ref="A687:X687"/>
    <mergeCell ref="Y687:AD687"/>
    <mergeCell ref="A688:AD688"/>
    <mergeCell ref="A689:C689"/>
    <mergeCell ref="D689:K689"/>
    <mergeCell ref="L689:M689"/>
    <mergeCell ref="N689:P689"/>
    <mergeCell ref="Q689:T689"/>
    <mergeCell ref="U689:X689"/>
    <mergeCell ref="A662:AD662"/>
    <mergeCell ref="A665:G665"/>
    <mergeCell ref="A663:X663"/>
    <mergeCell ref="Y663:AD663"/>
    <mergeCell ref="A664:AD664"/>
    <mergeCell ref="H665:L665"/>
    <mergeCell ref="M665:N665"/>
    <mergeCell ref="O665:R665"/>
    <mergeCell ref="S665:V665"/>
    <mergeCell ref="W665:AA665"/>
    <mergeCell ref="AB665:AD665"/>
    <mergeCell ref="A675:X675"/>
    <mergeCell ref="Y675:AD675"/>
    <mergeCell ref="A676:AD676"/>
    <mergeCell ref="A677:X677"/>
    <mergeCell ref="Y677:AD677"/>
    <mergeCell ref="A678:X678"/>
    <mergeCell ref="Y678:AD678"/>
    <mergeCell ref="A666:G666"/>
    <mergeCell ref="H666:L666"/>
    <mergeCell ref="M666:N666"/>
    <mergeCell ref="O666:R666"/>
    <mergeCell ref="S666:V666"/>
    <mergeCell ref="W666:AA666"/>
    <mergeCell ref="AB666:AD666"/>
    <mergeCell ref="A667:X667"/>
    <mergeCell ref="Y667:AD667"/>
    <mergeCell ref="A668:AD668"/>
    <mergeCell ref="A669:C669"/>
    <mergeCell ref="D669:K669"/>
    <mergeCell ref="L669:M669"/>
    <mergeCell ref="N669:P669"/>
    <mergeCell ref="Q669:T669"/>
    <mergeCell ref="U669:X669"/>
    <mergeCell ref="Y669:AC669"/>
    <mergeCell ref="A644:AD644"/>
    <mergeCell ref="A642:AD642"/>
    <mergeCell ref="A643:E643"/>
    <mergeCell ref="Y640:AD640"/>
    <mergeCell ref="F643:AD643"/>
    <mergeCell ref="A645:X645"/>
    <mergeCell ref="Y645:AD645"/>
    <mergeCell ref="A646:AD646"/>
    <mergeCell ref="H647:L647"/>
    <mergeCell ref="M647:N647"/>
    <mergeCell ref="O647:R647"/>
    <mergeCell ref="S647:V647"/>
    <mergeCell ref="W647:AA647"/>
    <mergeCell ref="AB647:AD647"/>
    <mergeCell ref="A648:G648"/>
    <mergeCell ref="H648:L648"/>
    <mergeCell ref="M648:N648"/>
    <mergeCell ref="O648:R648"/>
    <mergeCell ref="S648:V648"/>
    <mergeCell ref="W648:AA648"/>
    <mergeCell ref="AB648:AD648"/>
    <mergeCell ref="A647:G647"/>
    <mergeCell ref="A658:X658"/>
    <mergeCell ref="Y658:AD658"/>
    <mergeCell ref="A659:X659"/>
    <mergeCell ref="Y659:AD659"/>
    <mergeCell ref="A660:AD660"/>
    <mergeCell ref="A661:E661"/>
    <mergeCell ref="F661:AD661"/>
    <mergeCell ref="A635:G635"/>
    <mergeCell ref="H635:O635"/>
    <mergeCell ref="P635:S635"/>
    <mergeCell ref="T635:W635"/>
    <mergeCell ref="X635:AB635"/>
    <mergeCell ref="AC635:AD635"/>
    <mergeCell ref="AC612:AD612"/>
    <mergeCell ref="A617:C617"/>
    <mergeCell ref="D617:K617"/>
    <mergeCell ref="L617:M617"/>
    <mergeCell ref="N617:P617"/>
    <mergeCell ref="Q617:T617"/>
    <mergeCell ref="U617:X617"/>
    <mergeCell ref="Y617:AC617"/>
    <mergeCell ref="M631:N631"/>
    <mergeCell ref="O631:R631"/>
    <mergeCell ref="S631:V631"/>
    <mergeCell ref="W631:AA631"/>
    <mergeCell ref="A632:G632"/>
    <mergeCell ref="H632:L632"/>
    <mergeCell ref="M632:N632"/>
    <mergeCell ref="O632:R632"/>
    <mergeCell ref="S632:V632"/>
    <mergeCell ref="W632:AA632"/>
    <mergeCell ref="AB632:AD632"/>
    <mergeCell ref="A633:X633"/>
    <mergeCell ref="Y633:AD633"/>
    <mergeCell ref="A634:AD634"/>
    <mergeCell ref="H614:O614"/>
    <mergeCell ref="P614:S614"/>
    <mergeCell ref="T614:W614"/>
    <mergeCell ref="X614:AB614"/>
    <mergeCell ref="AC614:AD614"/>
    <mergeCell ref="Y615:AD615"/>
    <mergeCell ref="A614:G614"/>
    <mergeCell ref="AC585:AD585"/>
    <mergeCell ref="H586:O586"/>
    <mergeCell ref="P586:S586"/>
    <mergeCell ref="T586:W586"/>
    <mergeCell ref="X586:AB586"/>
    <mergeCell ref="AC586:AD586"/>
    <mergeCell ref="A586:G586"/>
    <mergeCell ref="AB631:AD631"/>
    <mergeCell ref="A625:AD625"/>
    <mergeCell ref="A626:E626"/>
    <mergeCell ref="F626:AD626"/>
    <mergeCell ref="A613:G613"/>
    <mergeCell ref="H613:O613"/>
    <mergeCell ref="P613:S613"/>
    <mergeCell ref="T613:W613"/>
    <mergeCell ref="X613:AB613"/>
    <mergeCell ref="AC613:AD613"/>
    <mergeCell ref="A587:X587"/>
    <mergeCell ref="Y587:AD587"/>
    <mergeCell ref="A588:AD588"/>
    <mergeCell ref="A589:C589"/>
    <mergeCell ref="D589:K589"/>
    <mergeCell ref="L589:M589"/>
    <mergeCell ref="N589:P589"/>
    <mergeCell ref="Q589:T589"/>
    <mergeCell ref="U589:X589"/>
    <mergeCell ref="Y589:AC589"/>
    <mergeCell ref="A591:X591"/>
    <mergeCell ref="Y591:AD591"/>
    <mergeCell ref="A597:AD597"/>
    <mergeCell ref="A598:E598"/>
    <mergeCell ref="F598:AD598"/>
    <mergeCell ref="A582:G582"/>
    <mergeCell ref="H582:O582"/>
    <mergeCell ref="P582:S582"/>
    <mergeCell ref="T582:W582"/>
    <mergeCell ref="X582:AB582"/>
    <mergeCell ref="AC582:AD582"/>
    <mergeCell ref="A583:G583"/>
    <mergeCell ref="H583:O583"/>
    <mergeCell ref="P583:S583"/>
    <mergeCell ref="T583:W583"/>
    <mergeCell ref="X583:AB583"/>
    <mergeCell ref="AC583:AD583"/>
    <mergeCell ref="AB602:AD602"/>
    <mergeCell ref="A599:AD599"/>
    <mergeCell ref="A600:X600"/>
    <mergeCell ref="Y600:AD600"/>
    <mergeCell ref="Y594:AD594"/>
    <mergeCell ref="Y595:AD595"/>
    <mergeCell ref="A596:X596"/>
    <mergeCell ref="Y596:AD596"/>
    <mergeCell ref="U590:X590"/>
    <mergeCell ref="A584:G584"/>
    <mergeCell ref="H584:O584"/>
    <mergeCell ref="P584:S584"/>
    <mergeCell ref="T584:W584"/>
    <mergeCell ref="X584:AB584"/>
    <mergeCell ref="AC584:AD584"/>
    <mergeCell ref="A585:G585"/>
    <mergeCell ref="H585:O585"/>
    <mergeCell ref="P585:S585"/>
    <mergeCell ref="T585:W585"/>
    <mergeCell ref="X585:AB585"/>
    <mergeCell ref="Y578:AD578"/>
    <mergeCell ref="A576:G576"/>
    <mergeCell ref="H576:L576"/>
    <mergeCell ref="M576:N576"/>
    <mergeCell ref="O576:R576"/>
    <mergeCell ref="S576:V576"/>
    <mergeCell ref="W576:AA576"/>
    <mergeCell ref="AB576:AD576"/>
    <mergeCell ref="A577:G577"/>
    <mergeCell ref="H577:L577"/>
    <mergeCell ref="M577:N577"/>
    <mergeCell ref="O577:R577"/>
    <mergeCell ref="S577:V577"/>
    <mergeCell ref="W577:AA577"/>
    <mergeCell ref="AB577:AD577"/>
    <mergeCell ref="A581:G581"/>
    <mergeCell ref="H581:O581"/>
    <mergeCell ref="P581:S581"/>
    <mergeCell ref="T581:W581"/>
    <mergeCell ref="X581:AB581"/>
    <mergeCell ref="AC581:AD581"/>
    <mergeCell ref="A560:AD560"/>
    <mergeCell ref="A561:G561"/>
    <mergeCell ref="H561:O561"/>
    <mergeCell ref="P561:S561"/>
    <mergeCell ref="T561:W561"/>
    <mergeCell ref="X561:AB561"/>
    <mergeCell ref="AC561:AD561"/>
    <mergeCell ref="A562:G562"/>
    <mergeCell ref="H562:O562"/>
    <mergeCell ref="P562:S562"/>
    <mergeCell ref="T562:W562"/>
    <mergeCell ref="X562:AB562"/>
    <mergeCell ref="AC562:AD562"/>
    <mergeCell ref="A558:G558"/>
    <mergeCell ref="Y565:AD565"/>
    <mergeCell ref="A566:AD566"/>
    <mergeCell ref="A567:X567"/>
    <mergeCell ref="Y567:AD567"/>
    <mergeCell ref="A563:G563"/>
    <mergeCell ref="H563:O563"/>
    <mergeCell ref="P563:S563"/>
    <mergeCell ref="T563:W563"/>
    <mergeCell ref="X563:AB563"/>
    <mergeCell ref="AC563:AD563"/>
    <mergeCell ref="A564:G564"/>
    <mergeCell ref="H564:O564"/>
    <mergeCell ref="P564:S564"/>
    <mergeCell ref="T564:W564"/>
    <mergeCell ref="X564:AB564"/>
    <mergeCell ref="AC564:AD564"/>
    <mergeCell ref="A565:X565"/>
    <mergeCell ref="AB557:AD557"/>
    <mergeCell ref="H558:L558"/>
    <mergeCell ref="M558:N558"/>
    <mergeCell ref="O558:R558"/>
    <mergeCell ref="S558:V558"/>
    <mergeCell ref="W558:AA558"/>
    <mergeCell ref="AB558:AD558"/>
    <mergeCell ref="A559:X559"/>
    <mergeCell ref="Y559:AD559"/>
    <mergeCell ref="A555:AD555"/>
    <mergeCell ref="A556:G556"/>
    <mergeCell ref="H556:L556"/>
    <mergeCell ref="M556:N556"/>
    <mergeCell ref="O556:R556"/>
    <mergeCell ref="S556:V556"/>
    <mergeCell ref="W556:AA556"/>
    <mergeCell ref="AB556:AD556"/>
    <mergeCell ref="A557:G557"/>
    <mergeCell ref="H557:L557"/>
    <mergeCell ref="M557:N557"/>
    <mergeCell ref="O557:R557"/>
    <mergeCell ref="S557:V557"/>
    <mergeCell ref="W557:AA557"/>
    <mergeCell ref="H545:O545"/>
    <mergeCell ref="P545:S545"/>
    <mergeCell ref="T545:W545"/>
    <mergeCell ref="X545:AB545"/>
    <mergeCell ref="AC545:AD545"/>
    <mergeCell ref="A547:AD547"/>
    <mergeCell ref="Y549:AD549"/>
    <mergeCell ref="A550:X550"/>
    <mergeCell ref="Y550:AD550"/>
    <mergeCell ref="A552:E552"/>
    <mergeCell ref="F552:AD552"/>
    <mergeCell ref="A554:X554"/>
    <mergeCell ref="Y554:AD554"/>
    <mergeCell ref="A546:X546"/>
    <mergeCell ref="Y546:AD546"/>
    <mergeCell ref="A548:X548"/>
    <mergeCell ref="Y548:AD548"/>
    <mergeCell ref="A551:AD551"/>
    <mergeCell ref="A553:AD553"/>
    <mergeCell ref="A549:U549"/>
    <mergeCell ref="W549:X549"/>
    <mergeCell ref="T523:W523"/>
    <mergeCell ref="X523:AB523"/>
    <mergeCell ref="AC523:AD523"/>
    <mergeCell ref="H521:O521"/>
    <mergeCell ref="P521:S521"/>
    <mergeCell ref="T521:W521"/>
    <mergeCell ref="X521:AB521"/>
    <mergeCell ref="AC521:AD521"/>
    <mergeCell ref="A521:G521"/>
    <mergeCell ref="M538:N538"/>
    <mergeCell ref="O538:R538"/>
    <mergeCell ref="S538:V538"/>
    <mergeCell ref="W538:AA538"/>
    <mergeCell ref="AB538:AD538"/>
    <mergeCell ref="A541:G541"/>
    <mergeCell ref="H541:O541"/>
    <mergeCell ref="P541:S541"/>
    <mergeCell ref="T541:W541"/>
    <mergeCell ref="X541:AB541"/>
    <mergeCell ref="AC541:AD541"/>
    <mergeCell ref="A537:G537"/>
    <mergeCell ref="A533:AD533"/>
    <mergeCell ref="A534:X534"/>
    <mergeCell ref="Y534:AD534"/>
    <mergeCell ref="A535:AD535"/>
    <mergeCell ref="A536:G536"/>
    <mergeCell ref="H536:L536"/>
    <mergeCell ref="M536:N536"/>
    <mergeCell ref="O536:R536"/>
    <mergeCell ref="S536:V536"/>
    <mergeCell ref="W536:AA536"/>
    <mergeCell ref="AB536:AD536"/>
    <mergeCell ref="A508:X508"/>
    <mergeCell ref="Y508:AD508"/>
    <mergeCell ref="A506:X506"/>
    <mergeCell ref="Y506:AD506"/>
    <mergeCell ref="A507:AD507"/>
    <mergeCell ref="Y509:AD509"/>
    <mergeCell ref="A512:E512"/>
    <mergeCell ref="F512:AD512"/>
    <mergeCell ref="A513:AD513"/>
    <mergeCell ref="A514:X514"/>
    <mergeCell ref="Y514:AD514"/>
    <mergeCell ref="A515:AD515"/>
    <mergeCell ref="A516:G516"/>
    <mergeCell ref="H516:L516"/>
    <mergeCell ref="M516:N516"/>
    <mergeCell ref="O516:R516"/>
    <mergeCell ref="S516:V516"/>
    <mergeCell ref="W516:AA516"/>
    <mergeCell ref="AB516:AD516"/>
    <mergeCell ref="A510:X510"/>
    <mergeCell ref="Y510:AD510"/>
    <mergeCell ref="A511:AD511"/>
    <mergeCell ref="A509:U509"/>
    <mergeCell ref="W509:X509"/>
    <mergeCell ref="A495:X495"/>
    <mergeCell ref="Y495:AD495"/>
    <mergeCell ref="A490:U490"/>
    <mergeCell ref="W490:X490"/>
    <mergeCell ref="P503:S503"/>
    <mergeCell ref="T503:W503"/>
    <mergeCell ref="X503:AB503"/>
    <mergeCell ref="AC503:AD503"/>
    <mergeCell ref="A504:G504"/>
    <mergeCell ref="H504:O504"/>
    <mergeCell ref="P504:S504"/>
    <mergeCell ref="T504:W504"/>
    <mergeCell ref="X504:AB504"/>
    <mergeCell ref="AC504:AD504"/>
    <mergeCell ref="A505:G505"/>
    <mergeCell ref="H505:O505"/>
    <mergeCell ref="P505:S505"/>
    <mergeCell ref="T505:W505"/>
    <mergeCell ref="X505:AB505"/>
    <mergeCell ref="AC505:AD505"/>
    <mergeCell ref="A503:G503"/>
    <mergeCell ref="H503:O503"/>
    <mergeCell ref="A483:X483"/>
    <mergeCell ref="Y483:AD483"/>
    <mergeCell ref="A484:AD484"/>
    <mergeCell ref="A485:G485"/>
    <mergeCell ref="H485:O485"/>
    <mergeCell ref="P485:S485"/>
    <mergeCell ref="T485:W485"/>
    <mergeCell ref="X485:AB485"/>
    <mergeCell ref="AC485:AD485"/>
    <mergeCell ref="A486:G486"/>
    <mergeCell ref="H486:O486"/>
    <mergeCell ref="P486:S486"/>
    <mergeCell ref="T486:W486"/>
    <mergeCell ref="X486:AB486"/>
    <mergeCell ref="AC486:AD486"/>
    <mergeCell ref="A493:E493"/>
    <mergeCell ref="F493:AD493"/>
    <mergeCell ref="W474:X474"/>
    <mergeCell ref="A479:X479"/>
    <mergeCell ref="Y479:AD479"/>
    <mergeCell ref="A480:AD480"/>
    <mergeCell ref="H481:L481"/>
    <mergeCell ref="M481:N481"/>
    <mergeCell ref="O481:R481"/>
    <mergeCell ref="S481:V481"/>
    <mergeCell ref="W481:AA481"/>
    <mergeCell ref="AB481:AD481"/>
    <mergeCell ref="H482:L482"/>
    <mergeCell ref="M482:N482"/>
    <mergeCell ref="O482:R482"/>
    <mergeCell ref="S482:V482"/>
    <mergeCell ref="W482:AA482"/>
    <mergeCell ref="AB482:AD482"/>
    <mergeCell ref="Q468:T468"/>
    <mergeCell ref="U468:X468"/>
    <mergeCell ref="Y468:AC468"/>
    <mergeCell ref="U439:X439"/>
    <mergeCell ref="Y439:AC439"/>
    <mergeCell ref="A440:C440"/>
    <mergeCell ref="D440:K440"/>
    <mergeCell ref="L440:M440"/>
    <mergeCell ref="N440:P440"/>
    <mergeCell ref="Q440:T440"/>
    <mergeCell ref="U440:X440"/>
    <mergeCell ref="A464:AD464"/>
    <mergeCell ref="A465:C465"/>
    <mergeCell ref="D465:K465"/>
    <mergeCell ref="L465:M465"/>
    <mergeCell ref="N465:P465"/>
    <mergeCell ref="Q465:T465"/>
    <mergeCell ref="U465:X465"/>
    <mergeCell ref="Y465:AC465"/>
    <mergeCell ref="A458:G458"/>
    <mergeCell ref="H458:L458"/>
    <mergeCell ref="M458:N458"/>
    <mergeCell ref="O458:R458"/>
    <mergeCell ref="S458:V458"/>
    <mergeCell ref="W458:AA458"/>
    <mergeCell ref="AB458:AD458"/>
    <mergeCell ref="A462:G462"/>
    <mergeCell ref="H462:O462"/>
    <mergeCell ref="P462:S462"/>
    <mergeCell ref="A463:X463"/>
    <mergeCell ref="Y463:AD463"/>
    <mergeCell ref="T462:W462"/>
    <mergeCell ref="X462:AB462"/>
    <mergeCell ref="AC462:AD462"/>
    <mergeCell ref="A459:X459"/>
    <mergeCell ref="Y440:AC440"/>
    <mergeCell ref="H434:L434"/>
    <mergeCell ref="M434:N434"/>
    <mergeCell ref="O434:R434"/>
    <mergeCell ref="S434:V434"/>
    <mergeCell ref="W434:AA434"/>
    <mergeCell ref="AB434:AD434"/>
    <mergeCell ref="A435:G435"/>
    <mergeCell ref="H435:L435"/>
    <mergeCell ref="M435:N435"/>
    <mergeCell ref="O435:R435"/>
    <mergeCell ref="S435:V435"/>
    <mergeCell ref="W435:AA435"/>
    <mergeCell ref="AB435:AD435"/>
    <mergeCell ref="A432:X432"/>
    <mergeCell ref="Y432:AD432"/>
    <mergeCell ref="A431:AD431"/>
    <mergeCell ref="A436:X436"/>
    <mergeCell ref="Y436:AD436"/>
    <mergeCell ref="A437:AD437"/>
    <mergeCell ref="A438:C438"/>
    <mergeCell ref="D438:K438"/>
    <mergeCell ref="L438:M438"/>
    <mergeCell ref="N438:P438"/>
    <mergeCell ref="Q438:T438"/>
    <mergeCell ref="U438:X438"/>
    <mergeCell ref="Y438:AC438"/>
    <mergeCell ref="A439:C439"/>
    <mergeCell ref="D439:K439"/>
    <mergeCell ref="L439:M439"/>
    <mergeCell ref="N439:P439"/>
    <mergeCell ref="Q439:T439"/>
    <mergeCell ref="A418:G418"/>
    <mergeCell ref="H418:L418"/>
    <mergeCell ref="M418:N418"/>
    <mergeCell ref="O418:R418"/>
    <mergeCell ref="S418:V418"/>
    <mergeCell ref="W418:AA418"/>
    <mergeCell ref="AB418:AD418"/>
    <mergeCell ref="A414:AD414"/>
    <mergeCell ref="A422:G422"/>
    <mergeCell ref="H422:O422"/>
    <mergeCell ref="P422:S422"/>
    <mergeCell ref="T422:W422"/>
    <mergeCell ref="X422:AB422"/>
    <mergeCell ref="AC422:AD422"/>
    <mergeCell ref="H423:O423"/>
    <mergeCell ref="P423:S423"/>
    <mergeCell ref="T423:W423"/>
    <mergeCell ref="X423:AB423"/>
    <mergeCell ref="AC423:AD423"/>
    <mergeCell ref="A423:G423"/>
    <mergeCell ref="A411:X411"/>
    <mergeCell ref="Y411:AD411"/>
    <mergeCell ref="A412:AD412"/>
    <mergeCell ref="A413:E413"/>
    <mergeCell ref="F413:AD413"/>
    <mergeCell ref="A416:AD416"/>
    <mergeCell ref="A417:G417"/>
    <mergeCell ref="H417:L417"/>
    <mergeCell ref="M417:N417"/>
    <mergeCell ref="O417:R417"/>
    <mergeCell ref="S417:V417"/>
    <mergeCell ref="W417:AA417"/>
    <mergeCell ref="AB417:AD417"/>
    <mergeCell ref="A408:AD408"/>
    <mergeCell ref="A415:X415"/>
    <mergeCell ref="Y415:AD415"/>
    <mergeCell ref="A407:X407"/>
    <mergeCell ref="Y407:AD407"/>
    <mergeCell ref="AC406:AD406"/>
    <mergeCell ref="A409:X409"/>
    <mergeCell ref="Y409:AD409"/>
    <mergeCell ref="Y410:AD410"/>
    <mergeCell ref="A406:G406"/>
    <mergeCell ref="A402:G402"/>
    <mergeCell ref="H402:L402"/>
    <mergeCell ref="M402:N402"/>
    <mergeCell ref="O402:R402"/>
    <mergeCell ref="S402:V402"/>
    <mergeCell ref="W402:AA402"/>
    <mergeCell ref="AB402:AD402"/>
    <mergeCell ref="A403:X403"/>
    <mergeCell ref="Y403:AD403"/>
    <mergeCell ref="A404:AD404"/>
    <mergeCell ref="H405:O405"/>
    <mergeCell ref="P405:S405"/>
    <mergeCell ref="T405:W405"/>
    <mergeCell ref="X405:AB405"/>
    <mergeCell ref="AC405:AD405"/>
    <mergeCell ref="H406:O406"/>
    <mergeCell ref="P406:S406"/>
    <mergeCell ref="T406:W406"/>
    <mergeCell ref="X406:AB406"/>
    <mergeCell ref="A410:U410"/>
    <mergeCell ref="W410:X410"/>
    <mergeCell ref="A388:G388"/>
    <mergeCell ref="H388:O388"/>
    <mergeCell ref="P388:S388"/>
    <mergeCell ref="T388:W388"/>
    <mergeCell ref="X388:AB388"/>
    <mergeCell ref="AC388:AD388"/>
    <mergeCell ref="A389:G389"/>
    <mergeCell ref="H389:O389"/>
    <mergeCell ref="P389:S389"/>
    <mergeCell ref="T389:W389"/>
    <mergeCell ref="X389:AB389"/>
    <mergeCell ref="AC389:AD389"/>
    <mergeCell ref="A390:X390"/>
    <mergeCell ref="Y390:AD390"/>
    <mergeCell ref="A391:AD391"/>
    <mergeCell ref="A392:X392"/>
    <mergeCell ref="Y392:AD392"/>
    <mergeCell ref="A382:G382"/>
    <mergeCell ref="H382:L382"/>
    <mergeCell ref="M382:N382"/>
    <mergeCell ref="O382:R382"/>
    <mergeCell ref="S382:V382"/>
    <mergeCell ref="W382:AA382"/>
    <mergeCell ref="AB382:AD382"/>
    <mergeCell ref="A383:G383"/>
    <mergeCell ref="H383:L383"/>
    <mergeCell ref="M383:N383"/>
    <mergeCell ref="O383:R383"/>
    <mergeCell ref="S383:V383"/>
    <mergeCell ref="W383:AA383"/>
    <mergeCell ref="AB383:AD383"/>
    <mergeCell ref="A384:X384"/>
    <mergeCell ref="Y384:AD384"/>
    <mergeCell ref="A385:AD385"/>
    <mergeCell ref="A371:X371"/>
    <mergeCell ref="Y371:AD371"/>
    <mergeCell ref="A372:AD372"/>
    <mergeCell ref="A373:X373"/>
    <mergeCell ref="Y373:AD373"/>
    <mergeCell ref="A374:X374"/>
    <mergeCell ref="Y374:AD374"/>
    <mergeCell ref="A377:E377"/>
    <mergeCell ref="F377:AD377"/>
    <mergeCell ref="A378:AD378"/>
    <mergeCell ref="A381:G381"/>
    <mergeCell ref="H381:L381"/>
    <mergeCell ref="M381:N381"/>
    <mergeCell ref="O381:R381"/>
    <mergeCell ref="S381:V381"/>
    <mergeCell ref="W381:AA381"/>
    <mergeCell ref="AB381:AD381"/>
    <mergeCell ref="A376:AD376"/>
    <mergeCell ref="A380:AD380"/>
    <mergeCell ref="A375:X375"/>
    <mergeCell ref="Y375:AD375"/>
    <mergeCell ref="A366:C366"/>
    <mergeCell ref="D366:K366"/>
    <mergeCell ref="L366:M366"/>
    <mergeCell ref="N366:P366"/>
    <mergeCell ref="Q366:T366"/>
    <mergeCell ref="U366:X366"/>
    <mergeCell ref="Y366:AC366"/>
    <mergeCell ref="A353:G353"/>
    <mergeCell ref="H353:O353"/>
    <mergeCell ref="P353:S353"/>
    <mergeCell ref="T353:W353"/>
    <mergeCell ref="X353:AB353"/>
    <mergeCell ref="AC353:AD353"/>
    <mergeCell ref="Q369:T369"/>
    <mergeCell ref="U369:X369"/>
    <mergeCell ref="Y369:AC369"/>
    <mergeCell ref="A370:X370"/>
    <mergeCell ref="Y370:AD370"/>
    <mergeCell ref="A368:C368"/>
    <mergeCell ref="D368:K368"/>
    <mergeCell ref="L368:M368"/>
    <mergeCell ref="N368:P368"/>
    <mergeCell ref="Q368:T368"/>
    <mergeCell ref="U368:X368"/>
    <mergeCell ref="Y368:AC368"/>
    <mergeCell ref="A369:C369"/>
    <mergeCell ref="D369:K369"/>
    <mergeCell ref="L369:M369"/>
    <mergeCell ref="N369:P369"/>
    <mergeCell ref="A363:X363"/>
    <mergeCell ref="Y363:AD363"/>
    <mergeCell ref="A364:AD364"/>
    <mergeCell ref="A352:AD352"/>
    <mergeCell ref="A365:C365"/>
    <mergeCell ref="D365:K365"/>
    <mergeCell ref="L365:M365"/>
    <mergeCell ref="N365:P365"/>
    <mergeCell ref="Q365:T365"/>
    <mergeCell ref="U365:X365"/>
    <mergeCell ref="Y365:AC365"/>
    <mergeCell ref="A355:X355"/>
    <mergeCell ref="Y355:AD355"/>
    <mergeCell ref="A356:AD356"/>
    <mergeCell ref="A357:X357"/>
    <mergeCell ref="Y357:AD357"/>
    <mergeCell ref="A360:AD360"/>
    <mergeCell ref="A361:E361"/>
    <mergeCell ref="F361:AD361"/>
    <mergeCell ref="A362:AD362"/>
    <mergeCell ref="AC354:AD354"/>
    <mergeCell ref="A359:X359"/>
    <mergeCell ref="Y359:AD359"/>
    <mergeCell ref="W348:AA348"/>
    <mergeCell ref="AB348:AD348"/>
    <mergeCell ref="A349:G349"/>
    <mergeCell ref="H349:L349"/>
    <mergeCell ref="M349:N349"/>
    <mergeCell ref="O349:R349"/>
    <mergeCell ref="S349:V349"/>
    <mergeCell ref="W349:AA349"/>
    <mergeCell ref="AB349:AD349"/>
    <mergeCell ref="H350:L350"/>
    <mergeCell ref="M350:N350"/>
    <mergeCell ref="O350:R350"/>
    <mergeCell ref="S350:V350"/>
    <mergeCell ref="W350:AA350"/>
    <mergeCell ref="AB350:AD350"/>
    <mergeCell ref="A351:X351"/>
    <mergeCell ref="Y351:AD351"/>
    <mergeCell ref="Y313:AC313"/>
    <mergeCell ref="A314:C314"/>
    <mergeCell ref="D314:K314"/>
    <mergeCell ref="L314:M314"/>
    <mergeCell ref="N314:P314"/>
    <mergeCell ref="Q314:T314"/>
    <mergeCell ref="U314:X314"/>
    <mergeCell ref="Y314:AC314"/>
    <mergeCell ref="AB326:AD326"/>
    <mergeCell ref="A316:X316"/>
    <mergeCell ref="Y316:AD316"/>
    <mergeCell ref="A317:AD317"/>
    <mergeCell ref="A312:C312"/>
    <mergeCell ref="D312:K312"/>
    <mergeCell ref="L312:M312"/>
    <mergeCell ref="N312:P312"/>
    <mergeCell ref="Q312:T312"/>
    <mergeCell ref="O326:R326"/>
    <mergeCell ref="S326:V326"/>
    <mergeCell ref="W326:AA326"/>
    <mergeCell ref="A315:X315"/>
    <mergeCell ref="Y315:AD315"/>
    <mergeCell ref="A318:X318"/>
    <mergeCell ref="Y318:AD318"/>
    <mergeCell ref="A320:X320"/>
    <mergeCell ref="Y320:AD320"/>
    <mergeCell ref="A321:AD321"/>
    <mergeCell ref="A324:X324"/>
    <mergeCell ref="Y324:AD324"/>
    <mergeCell ref="A325:AD325"/>
    <mergeCell ref="N313:P313"/>
    <mergeCell ref="Q313:T313"/>
    <mergeCell ref="Y298:AD298"/>
    <mergeCell ref="A301:E301"/>
    <mergeCell ref="F301:AD301"/>
    <mergeCell ref="A302:AD302"/>
    <mergeCell ref="A305:G305"/>
    <mergeCell ref="H305:L305"/>
    <mergeCell ref="M305:N305"/>
    <mergeCell ref="O305:R305"/>
    <mergeCell ref="S305:V305"/>
    <mergeCell ref="W305:AA305"/>
    <mergeCell ref="AB305:AD305"/>
    <mergeCell ref="A306:G306"/>
    <mergeCell ref="H306:L306"/>
    <mergeCell ref="M306:N306"/>
    <mergeCell ref="O306:R306"/>
    <mergeCell ref="S306:V306"/>
    <mergeCell ref="W306:AA306"/>
    <mergeCell ref="AB306:AD306"/>
    <mergeCell ref="Y299:AD299"/>
    <mergeCell ref="A300:AD300"/>
    <mergeCell ref="A303:X303"/>
    <mergeCell ref="Y303:AD303"/>
    <mergeCell ref="A304:AD304"/>
    <mergeCell ref="A298:U298"/>
    <mergeCell ref="W298:X298"/>
    <mergeCell ref="A299:X299"/>
    <mergeCell ref="A277:AD277"/>
    <mergeCell ref="A278:X278"/>
    <mergeCell ref="Y278:AD278"/>
    <mergeCell ref="Y279:AD279"/>
    <mergeCell ref="A280:X280"/>
    <mergeCell ref="Y280:AD280"/>
    <mergeCell ref="A281:AD281"/>
    <mergeCell ref="A282:E282"/>
    <mergeCell ref="F282:AD282"/>
    <mergeCell ref="A284:X284"/>
    <mergeCell ref="Y284:AD284"/>
    <mergeCell ref="A285:AD285"/>
    <mergeCell ref="A286:G286"/>
    <mergeCell ref="H286:L286"/>
    <mergeCell ref="M286:N286"/>
    <mergeCell ref="O286:R286"/>
    <mergeCell ref="S286:V286"/>
    <mergeCell ref="W286:AA286"/>
    <mergeCell ref="AB286:AD286"/>
    <mergeCell ref="A279:U279"/>
    <mergeCell ref="W279:X279"/>
    <mergeCell ref="A261:X261"/>
    <mergeCell ref="Y261:AD261"/>
    <mergeCell ref="Y262:AD262"/>
    <mergeCell ref="A265:E265"/>
    <mergeCell ref="F265:AD265"/>
    <mergeCell ref="A266:AD266"/>
    <mergeCell ref="A267:X267"/>
    <mergeCell ref="Y267:AD267"/>
    <mergeCell ref="A268:AD268"/>
    <mergeCell ref="A269:G269"/>
    <mergeCell ref="H269:L269"/>
    <mergeCell ref="M269:N269"/>
    <mergeCell ref="O269:R269"/>
    <mergeCell ref="S269:V269"/>
    <mergeCell ref="W269:AA269"/>
    <mergeCell ref="AB269:AD269"/>
    <mergeCell ref="A264:AD264"/>
    <mergeCell ref="A262:U262"/>
    <mergeCell ref="W262:X262"/>
    <mergeCell ref="A263:X263"/>
    <mergeCell ref="Y263:AD263"/>
    <mergeCell ref="A248:X248"/>
    <mergeCell ref="Y248:AD248"/>
    <mergeCell ref="A249:AD249"/>
    <mergeCell ref="A250:E250"/>
    <mergeCell ref="F250:AD250"/>
    <mergeCell ref="A253:AD253"/>
    <mergeCell ref="A252:X252"/>
    <mergeCell ref="Y252:AD252"/>
    <mergeCell ref="A256:C256"/>
    <mergeCell ref="D256:K256"/>
    <mergeCell ref="L256:M256"/>
    <mergeCell ref="N256:P256"/>
    <mergeCell ref="Q256:T256"/>
    <mergeCell ref="U256:X256"/>
    <mergeCell ref="Y256:AC256"/>
    <mergeCell ref="A257:C257"/>
    <mergeCell ref="D257:K257"/>
    <mergeCell ref="L257:M257"/>
    <mergeCell ref="N257:P257"/>
    <mergeCell ref="Q257:T257"/>
    <mergeCell ref="U257:X257"/>
    <mergeCell ref="Y257:AC257"/>
    <mergeCell ref="Y255:AC255"/>
    <mergeCell ref="A238:G238"/>
    <mergeCell ref="H238:L238"/>
    <mergeCell ref="M238:N238"/>
    <mergeCell ref="O238:R238"/>
    <mergeCell ref="S238:V238"/>
    <mergeCell ref="W238:AA238"/>
    <mergeCell ref="AB238:AD238"/>
    <mergeCell ref="P243:S243"/>
    <mergeCell ref="T243:W243"/>
    <mergeCell ref="X243:AB243"/>
    <mergeCell ref="AC243:AD243"/>
    <mergeCell ref="A244:X244"/>
    <mergeCell ref="Y244:AD244"/>
    <mergeCell ref="A245:AD245"/>
    <mergeCell ref="A246:X246"/>
    <mergeCell ref="Y246:AD246"/>
    <mergeCell ref="Y247:AD247"/>
    <mergeCell ref="X242:AB242"/>
    <mergeCell ref="AC242:AD242"/>
    <mergeCell ref="A243:G243"/>
    <mergeCell ref="H243:O243"/>
    <mergeCell ref="A247:U247"/>
    <mergeCell ref="W247:X247"/>
    <mergeCell ref="A239:G239"/>
    <mergeCell ref="H239:L239"/>
    <mergeCell ref="M239:N239"/>
    <mergeCell ref="O239:R239"/>
    <mergeCell ref="S239:V239"/>
    <mergeCell ref="W239:AA239"/>
    <mergeCell ref="AB239:AD239"/>
    <mergeCell ref="A240:X240"/>
    <mergeCell ref="Y240:AD240"/>
    <mergeCell ref="A229:X229"/>
    <mergeCell ref="Y229:AD229"/>
    <mergeCell ref="A231:X231"/>
    <mergeCell ref="Y231:AD231"/>
    <mergeCell ref="A232:AD232"/>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Y230:AD230"/>
    <mergeCell ref="A230:U230"/>
    <mergeCell ref="W230:X230"/>
    <mergeCell ref="O203:R203"/>
    <mergeCell ref="S203:V203"/>
    <mergeCell ref="W203:AA203"/>
    <mergeCell ref="AB203:AD203"/>
    <mergeCell ref="A223:X223"/>
    <mergeCell ref="Y223:AD223"/>
    <mergeCell ref="A224:AD224"/>
    <mergeCell ref="A225:G225"/>
    <mergeCell ref="H225:O225"/>
    <mergeCell ref="P225:S225"/>
    <mergeCell ref="T225:W225"/>
    <mergeCell ref="X225:AB225"/>
    <mergeCell ref="AC225:AD225"/>
    <mergeCell ref="A227:X227"/>
    <mergeCell ref="Y227:AD227"/>
    <mergeCell ref="A228:AD228"/>
    <mergeCell ref="A204:G204"/>
    <mergeCell ref="H204:L204"/>
    <mergeCell ref="M204:N204"/>
    <mergeCell ref="O204:R204"/>
    <mergeCell ref="S204:V204"/>
    <mergeCell ref="W204:AA204"/>
    <mergeCell ref="AB204:AD204"/>
    <mergeCell ref="A205:X205"/>
    <mergeCell ref="Y205:AD205"/>
    <mergeCell ref="A206:AD206"/>
    <mergeCell ref="A207:G207"/>
    <mergeCell ref="H207:O207"/>
    <mergeCell ref="P207:S207"/>
    <mergeCell ref="T207:W207"/>
    <mergeCell ref="X207:AB207"/>
    <mergeCell ref="AC207:AD207"/>
    <mergeCell ref="A183:AD183"/>
    <mergeCell ref="A186:G186"/>
    <mergeCell ref="H186:L186"/>
    <mergeCell ref="M186:N186"/>
    <mergeCell ref="O186:R186"/>
    <mergeCell ref="S186:V186"/>
    <mergeCell ref="W186:AA186"/>
    <mergeCell ref="AB186:AD186"/>
    <mergeCell ref="A176:X176"/>
    <mergeCell ref="Y176:AD176"/>
    <mergeCell ref="Y199:AD199"/>
    <mergeCell ref="A200:AD200"/>
    <mergeCell ref="A201:G201"/>
    <mergeCell ref="H201:L201"/>
    <mergeCell ref="M201:N201"/>
    <mergeCell ref="O201:R201"/>
    <mergeCell ref="S201:V201"/>
    <mergeCell ref="W201:AA201"/>
    <mergeCell ref="AB201:AD201"/>
    <mergeCell ref="A184:G184"/>
    <mergeCell ref="H184:L184"/>
    <mergeCell ref="M184:N184"/>
    <mergeCell ref="O184:R184"/>
    <mergeCell ref="S184:V184"/>
    <mergeCell ref="A194:U194"/>
    <mergeCell ref="W194:X194"/>
    <mergeCell ref="A177:U177"/>
    <mergeCell ref="W177:X177"/>
    <mergeCell ref="A169:X169"/>
    <mergeCell ref="Y169:AD169"/>
    <mergeCell ref="Y160:AD160"/>
    <mergeCell ref="A161:AD161"/>
    <mergeCell ref="A162:E162"/>
    <mergeCell ref="F162:AD162"/>
    <mergeCell ref="A164:X164"/>
    <mergeCell ref="Y164:AD164"/>
    <mergeCell ref="M167:N167"/>
    <mergeCell ref="O167:R167"/>
    <mergeCell ref="S167:V167"/>
    <mergeCell ref="W167:AA167"/>
    <mergeCell ref="A154:G154"/>
    <mergeCell ref="H154:O154"/>
    <mergeCell ref="P154:S154"/>
    <mergeCell ref="T154:W154"/>
    <mergeCell ref="X154:AB154"/>
    <mergeCell ref="AC154:AD154"/>
    <mergeCell ref="A155:G155"/>
    <mergeCell ref="H155:O155"/>
    <mergeCell ref="P155:S155"/>
    <mergeCell ref="T155:W155"/>
    <mergeCell ref="A159:U159"/>
    <mergeCell ref="W159:X159"/>
    <mergeCell ref="A152:AD152"/>
    <mergeCell ref="A153:G153"/>
    <mergeCell ref="H153:O153"/>
    <mergeCell ref="P153:S153"/>
    <mergeCell ref="T153:W153"/>
    <mergeCell ref="X153:AB153"/>
    <mergeCell ref="AC153:AD153"/>
    <mergeCell ref="S150:V150"/>
    <mergeCell ref="W150:AA150"/>
    <mergeCell ref="AB150:AD150"/>
    <mergeCell ref="A150:G150"/>
    <mergeCell ref="H150:L150"/>
    <mergeCell ref="M150:N150"/>
    <mergeCell ref="O150:R150"/>
    <mergeCell ref="A146:AD146"/>
    <mergeCell ref="A147:X147"/>
    <mergeCell ref="Y147:AD147"/>
    <mergeCell ref="S149:V149"/>
    <mergeCell ref="A137:G137"/>
    <mergeCell ref="H137:O137"/>
    <mergeCell ref="P137:S137"/>
    <mergeCell ref="T137:W137"/>
    <mergeCell ref="X137:AB137"/>
    <mergeCell ref="AC137:AD137"/>
    <mergeCell ref="A135:G135"/>
    <mergeCell ref="W149:AA149"/>
    <mergeCell ref="AB149:AD149"/>
    <mergeCell ref="A143:X143"/>
    <mergeCell ref="Y143:AD143"/>
    <mergeCell ref="A151:X151"/>
    <mergeCell ref="Y151:AD151"/>
    <mergeCell ref="A148:AD148"/>
    <mergeCell ref="A149:G149"/>
    <mergeCell ref="H149:L149"/>
    <mergeCell ref="M149:N149"/>
    <mergeCell ref="O149:R149"/>
    <mergeCell ref="A127:G127"/>
    <mergeCell ref="H127:L127"/>
    <mergeCell ref="M127:N127"/>
    <mergeCell ref="O127:R127"/>
    <mergeCell ref="S127:V127"/>
    <mergeCell ref="W127:AA127"/>
    <mergeCell ref="AB127:AD127"/>
    <mergeCell ref="A126:G126"/>
    <mergeCell ref="H126:L126"/>
    <mergeCell ref="M126:N126"/>
    <mergeCell ref="O126:R126"/>
    <mergeCell ref="S126:V126"/>
    <mergeCell ref="W126:AA126"/>
    <mergeCell ref="AB126:AD126"/>
    <mergeCell ref="A133:G133"/>
    <mergeCell ref="H133:O133"/>
    <mergeCell ref="P133:S133"/>
    <mergeCell ref="T133:W133"/>
    <mergeCell ref="X133:AB133"/>
    <mergeCell ref="AC133:AD133"/>
    <mergeCell ref="T131:W131"/>
    <mergeCell ref="X131:AB131"/>
    <mergeCell ref="AC131:AD131"/>
    <mergeCell ref="A129:X129"/>
    <mergeCell ref="A115:G115"/>
    <mergeCell ref="H115:O115"/>
    <mergeCell ref="P115:S115"/>
    <mergeCell ref="T115:W115"/>
    <mergeCell ref="X115:AB115"/>
    <mergeCell ref="AC115:AD115"/>
    <mergeCell ref="A116:X116"/>
    <mergeCell ref="Y116:AD116"/>
    <mergeCell ref="A117:AD117"/>
    <mergeCell ref="A118:X118"/>
    <mergeCell ref="Y118:AD118"/>
    <mergeCell ref="A120:X120"/>
    <mergeCell ref="Y120:AD120"/>
    <mergeCell ref="A121:AD121"/>
    <mergeCell ref="A122:E122"/>
    <mergeCell ref="F122:AD122"/>
    <mergeCell ref="A123:AD123"/>
    <mergeCell ref="Y119:AD119"/>
    <mergeCell ref="A119:U119"/>
    <mergeCell ref="W119:X119"/>
    <mergeCell ref="P111:S111"/>
    <mergeCell ref="T111:W111"/>
    <mergeCell ref="X111:AB111"/>
    <mergeCell ref="AC111:AD111"/>
    <mergeCell ref="A112:G112"/>
    <mergeCell ref="H112:O112"/>
    <mergeCell ref="P112:S112"/>
    <mergeCell ref="T112:W112"/>
    <mergeCell ref="X112:AB112"/>
    <mergeCell ref="AC112:AD112"/>
    <mergeCell ref="A113:G113"/>
    <mergeCell ref="H113:O113"/>
    <mergeCell ref="P113:S113"/>
    <mergeCell ref="T113:W113"/>
    <mergeCell ref="X113:AB113"/>
    <mergeCell ref="AC113:AD113"/>
    <mergeCell ref="A114:G114"/>
    <mergeCell ref="H114:O114"/>
    <mergeCell ref="P114:S114"/>
    <mergeCell ref="T114:W114"/>
    <mergeCell ref="X114:AB114"/>
    <mergeCell ref="AC114:AD114"/>
    <mergeCell ref="H104:L104"/>
    <mergeCell ref="M104:N104"/>
    <mergeCell ref="O104:R104"/>
    <mergeCell ref="S104:V104"/>
    <mergeCell ref="W104:AA104"/>
    <mergeCell ref="AB104:AD104"/>
    <mergeCell ref="X108:AB108"/>
    <mergeCell ref="AC108:AD108"/>
    <mergeCell ref="A109:G109"/>
    <mergeCell ref="H109:O109"/>
    <mergeCell ref="P109:S109"/>
    <mergeCell ref="T109:W109"/>
    <mergeCell ref="X109:AB109"/>
    <mergeCell ref="AC109:AD109"/>
    <mergeCell ref="A106:X106"/>
    <mergeCell ref="Y106:AD106"/>
    <mergeCell ref="A107:AD107"/>
    <mergeCell ref="A105:G105"/>
    <mergeCell ref="A104:G104"/>
    <mergeCell ref="W105:AA105"/>
    <mergeCell ref="AB105:AD105"/>
    <mergeCell ref="A108:G108"/>
    <mergeCell ref="T87:W87"/>
    <mergeCell ref="A97:X97"/>
    <mergeCell ref="Y97:AD97"/>
    <mergeCell ref="A98:AD98"/>
    <mergeCell ref="A99:E99"/>
    <mergeCell ref="F99:AD99"/>
    <mergeCell ref="A100:AD100"/>
    <mergeCell ref="Y96:AD96"/>
    <mergeCell ref="A96:U96"/>
    <mergeCell ref="W96:X96"/>
    <mergeCell ref="H103:L103"/>
    <mergeCell ref="M103:N103"/>
    <mergeCell ref="O103:R103"/>
    <mergeCell ref="S103:V103"/>
    <mergeCell ref="W103:AA103"/>
    <mergeCell ref="AB103:AD103"/>
    <mergeCell ref="A103:G103"/>
    <mergeCell ref="A101:X101"/>
    <mergeCell ref="Y101:AD101"/>
    <mergeCell ref="A102:AD102"/>
    <mergeCell ref="A92:G92"/>
    <mergeCell ref="H92:O92"/>
    <mergeCell ref="P92:S92"/>
    <mergeCell ref="T92:W92"/>
    <mergeCell ref="X92:AB92"/>
    <mergeCell ref="AC92:AD92"/>
    <mergeCell ref="A93:X93"/>
    <mergeCell ref="Y93:AD93"/>
    <mergeCell ref="A91:G91"/>
    <mergeCell ref="H91:O91"/>
    <mergeCell ref="P91:S91"/>
    <mergeCell ref="T91:W91"/>
    <mergeCell ref="X91:AB91"/>
    <mergeCell ref="AC91:AD91"/>
    <mergeCell ref="A94:AD94"/>
    <mergeCell ref="A95:X95"/>
    <mergeCell ref="Y95:AD95"/>
    <mergeCell ref="M65:N65"/>
    <mergeCell ref="O65:R65"/>
    <mergeCell ref="S65:V65"/>
    <mergeCell ref="W65:AA65"/>
    <mergeCell ref="AB65:AD65"/>
    <mergeCell ref="H68:O68"/>
    <mergeCell ref="P68:S68"/>
    <mergeCell ref="T68:W68"/>
    <mergeCell ref="X68:AB68"/>
    <mergeCell ref="AC68:AD68"/>
    <mergeCell ref="H69:O69"/>
    <mergeCell ref="P69:S69"/>
    <mergeCell ref="T69:W69"/>
    <mergeCell ref="X69:AB69"/>
    <mergeCell ref="AC69:AD69"/>
    <mergeCell ref="A70:X70"/>
    <mergeCell ref="Y70:AD70"/>
    <mergeCell ref="A65:G65"/>
    <mergeCell ref="H65:L65"/>
    <mergeCell ref="A66:X66"/>
    <mergeCell ref="Y66:AD66"/>
    <mergeCell ref="A67:AD67"/>
    <mergeCell ref="A68:G68"/>
    <mergeCell ref="A53:G53"/>
    <mergeCell ref="H53:O53"/>
    <mergeCell ref="P53:S53"/>
    <mergeCell ref="T53:W53"/>
    <mergeCell ref="X53:AB53"/>
    <mergeCell ref="AC53:AD53"/>
    <mergeCell ref="A54:X54"/>
    <mergeCell ref="Y54:AD54"/>
    <mergeCell ref="A55:AD55"/>
    <mergeCell ref="A56:X56"/>
    <mergeCell ref="Y56:AD56"/>
    <mergeCell ref="Y57:AD57"/>
    <mergeCell ref="A60:E60"/>
    <mergeCell ref="F60:AD60"/>
    <mergeCell ref="A61:AD61"/>
    <mergeCell ref="A64:G64"/>
    <mergeCell ref="H64:L64"/>
    <mergeCell ref="M64:N64"/>
    <mergeCell ref="O64:R64"/>
    <mergeCell ref="S64:V64"/>
    <mergeCell ref="W64:AA64"/>
    <mergeCell ref="AB64:AD64"/>
    <mergeCell ref="A59:AD59"/>
    <mergeCell ref="A58:X58"/>
    <mergeCell ref="Y58:AD58"/>
    <mergeCell ref="A62:X62"/>
    <mergeCell ref="Y62:AD62"/>
    <mergeCell ref="A63:AD63"/>
    <mergeCell ref="A57:U57"/>
    <mergeCell ref="W57:X57"/>
    <mergeCell ref="A48:G48"/>
    <mergeCell ref="H48:L48"/>
    <mergeCell ref="M48:N48"/>
    <mergeCell ref="O48:R48"/>
    <mergeCell ref="S48:V48"/>
    <mergeCell ref="W48:AA48"/>
    <mergeCell ref="AB48:AD48"/>
    <mergeCell ref="A50:X50"/>
    <mergeCell ref="Y50:AD50"/>
    <mergeCell ref="A51:AD51"/>
    <mergeCell ref="A52:G52"/>
    <mergeCell ref="H52:O52"/>
    <mergeCell ref="P52:S52"/>
    <mergeCell ref="T52:W52"/>
    <mergeCell ref="X52:AB52"/>
    <mergeCell ref="AC52:AD52"/>
    <mergeCell ref="S49:V49"/>
    <mergeCell ref="W49:AA49"/>
    <mergeCell ref="AB49:AD49"/>
    <mergeCell ref="A49:G49"/>
    <mergeCell ref="H49:L49"/>
    <mergeCell ref="M49:N49"/>
    <mergeCell ref="O49:R49"/>
    <mergeCell ref="A43:AD43"/>
    <mergeCell ref="A44:E44"/>
    <mergeCell ref="F44:AD44"/>
    <mergeCell ref="Y41:AD41"/>
    <mergeCell ref="A37:G37"/>
    <mergeCell ref="H37:O37"/>
    <mergeCell ref="P37:S37"/>
    <mergeCell ref="T37:W37"/>
    <mergeCell ref="X37:AB37"/>
    <mergeCell ref="AC37:AD37"/>
    <mergeCell ref="A42:X42"/>
    <mergeCell ref="Y42:AD42"/>
    <mergeCell ref="W41:X41"/>
    <mergeCell ref="A45:AD45"/>
    <mergeCell ref="A46:X46"/>
    <mergeCell ref="Y46:AD46"/>
    <mergeCell ref="A47:AD47"/>
    <mergeCell ref="A1079:M1079"/>
    <mergeCell ref="N1079:AD1079"/>
    <mergeCell ref="A1074:X1074"/>
    <mergeCell ref="Y1074:AD1074"/>
    <mergeCell ref="A1076:X1076"/>
    <mergeCell ref="Y1076:AD1076"/>
    <mergeCell ref="A1072:X1072"/>
    <mergeCell ref="Y1072:AD1072"/>
    <mergeCell ref="A1073:AD1073"/>
    <mergeCell ref="Y1075:AD1075"/>
    <mergeCell ref="A1077:AD1077"/>
    <mergeCell ref="A1078:E1078"/>
    <mergeCell ref="F1078:AD1078"/>
    <mergeCell ref="A1071:G1071"/>
    <mergeCell ref="H1071:O1071"/>
    <mergeCell ref="P1071:S1071"/>
    <mergeCell ref="T1071:W1071"/>
    <mergeCell ref="X1071:AB1071"/>
    <mergeCell ref="AC1071:AD1071"/>
    <mergeCell ref="Y1057:AD1057"/>
    <mergeCell ref="A1058:X1058"/>
    <mergeCell ref="Y1058:AD1058"/>
    <mergeCell ref="A1059:AD1059"/>
    <mergeCell ref="A1060:E1060"/>
    <mergeCell ref="F1060:AD1060"/>
    <mergeCell ref="A1065:G1065"/>
    <mergeCell ref="H1065:L1065"/>
    <mergeCell ref="M1065:N1065"/>
    <mergeCell ref="O1065:R1065"/>
    <mergeCell ref="S1065:V1065"/>
    <mergeCell ref="W1065:AA1065"/>
    <mergeCell ref="AB1065:AD1065"/>
    <mergeCell ref="A1064:G1064"/>
    <mergeCell ref="A1062:X1062"/>
    <mergeCell ref="Y1062:AD1062"/>
    <mergeCell ref="A1063:AD1063"/>
    <mergeCell ref="H1064:L1064"/>
    <mergeCell ref="M1064:N1064"/>
    <mergeCell ref="O1064:R1064"/>
    <mergeCell ref="S1064:V1064"/>
    <mergeCell ref="W1064:AA1064"/>
    <mergeCell ref="A1047:G1047"/>
    <mergeCell ref="H1047:L1047"/>
    <mergeCell ref="M1047:N1047"/>
    <mergeCell ref="O1047:R1047"/>
    <mergeCell ref="S1047:V1047"/>
    <mergeCell ref="W1047:AA1047"/>
    <mergeCell ref="AB1047:AD1047"/>
    <mergeCell ref="A1048:G1048"/>
    <mergeCell ref="H1048:L1048"/>
    <mergeCell ref="M1048:N1048"/>
    <mergeCell ref="O1048:R1048"/>
    <mergeCell ref="S1048:V1048"/>
    <mergeCell ref="W1048:AA1048"/>
    <mergeCell ref="AB1048:AD1048"/>
    <mergeCell ref="A1049:X1049"/>
    <mergeCell ref="Y1049:AD1049"/>
    <mergeCell ref="A1050:AD1050"/>
    <mergeCell ref="A1036:X1036"/>
    <mergeCell ref="Y1036:AD1036"/>
    <mergeCell ref="A1037:AD1037"/>
    <mergeCell ref="A1038:X1038"/>
    <mergeCell ref="Y1038:AD1038"/>
    <mergeCell ref="Y1039:AD1039"/>
    <mergeCell ref="A1040:X1040"/>
    <mergeCell ref="Y1040:AD1040"/>
    <mergeCell ref="A1022:X1022"/>
    <mergeCell ref="Y1022:AD1022"/>
    <mergeCell ref="A1027:AD1027"/>
    <mergeCell ref="A1025:AD1025"/>
    <mergeCell ref="A1019:AD1019"/>
    <mergeCell ref="Y1021:AD1021"/>
    <mergeCell ref="A1023:AD1023"/>
    <mergeCell ref="A1024:E1024"/>
    <mergeCell ref="F1024:AD1024"/>
    <mergeCell ref="A1026:X1026"/>
    <mergeCell ref="Y1026:AD1026"/>
    <mergeCell ref="A1028:G1028"/>
    <mergeCell ref="H1028:L1028"/>
    <mergeCell ref="M1028:N1028"/>
    <mergeCell ref="A1020:X1020"/>
    <mergeCell ref="Y1020:AD1020"/>
    <mergeCell ref="A1030:G1030"/>
    <mergeCell ref="H1030:L1030"/>
    <mergeCell ref="M1030:N1030"/>
    <mergeCell ref="O1030:R1030"/>
    <mergeCell ref="S1030:V1030"/>
    <mergeCell ref="W1030:AA1030"/>
    <mergeCell ref="AB1030:AD1030"/>
    <mergeCell ref="A1031:X1031"/>
    <mergeCell ref="A1011:G1011"/>
    <mergeCell ref="H1011:L1011"/>
    <mergeCell ref="M1011:N1011"/>
    <mergeCell ref="O1011:R1011"/>
    <mergeCell ref="S1011:V1011"/>
    <mergeCell ref="W1011:AA1011"/>
    <mergeCell ref="AB1011:AD1011"/>
    <mergeCell ref="A1012:G1012"/>
    <mergeCell ref="H1012:L1012"/>
    <mergeCell ref="M1012:N1012"/>
    <mergeCell ref="O1012:R1012"/>
    <mergeCell ref="S1012:V1012"/>
    <mergeCell ref="W1012:AA1012"/>
    <mergeCell ref="AB1012:AD1012"/>
    <mergeCell ref="A1013:X1013"/>
    <mergeCell ref="Y1013:AD1013"/>
    <mergeCell ref="A1014:AD1014"/>
    <mergeCell ref="A997:C997"/>
    <mergeCell ref="D997:K997"/>
    <mergeCell ref="L997:M997"/>
    <mergeCell ref="N997:P997"/>
    <mergeCell ref="Q997:T997"/>
    <mergeCell ref="U997:X997"/>
    <mergeCell ref="Y997:AC997"/>
    <mergeCell ref="A998:C998"/>
    <mergeCell ref="D998:K998"/>
    <mergeCell ref="L998:M998"/>
    <mergeCell ref="N998:P998"/>
    <mergeCell ref="Q998:T998"/>
    <mergeCell ref="U998:X998"/>
    <mergeCell ref="A988:X988"/>
    <mergeCell ref="Y988:AD988"/>
    <mergeCell ref="Y989:AD989"/>
    <mergeCell ref="A992:E992"/>
    <mergeCell ref="F992:AD992"/>
    <mergeCell ref="A993:AD993"/>
    <mergeCell ref="A994:X994"/>
    <mergeCell ref="Y994:AD994"/>
    <mergeCell ref="A995:AD995"/>
    <mergeCell ref="A996:C996"/>
    <mergeCell ref="D996:K996"/>
    <mergeCell ref="L996:M996"/>
    <mergeCell ref="N996:P996"/>
    <mergeCell ref="Q996:T996"/>
    <mergeCell ref="U996:X996"/>
    <mergeCell ref="Y996:AC996"/>
    <mergeCell ref="Y998:AC998"/>
    <mergeCell ref="A989:W989"/>
    <mergeCell ref="H961:L961"/>
    <mergeCell ref="M961:N961"/>
    <mergeCell ref="O961:R961"/>
    <mergeCell ref="H980:L980"/>
    <mergeCell ref="M980:N980"/>
    <mergeCell ref="O980:R980"/>
    <mergeCell ref="S980:V980"/>
    <mergeCell ref="W980:AA980"/>
    <mergeCell ref="AB980:AD980"/>
    <mergeCell ref="A981:X981"/>
    <mergeCell ref="Y981:AD981"/>
    <mergeCell ref="A982:AD982"/>
    <mergeCell ref="A973:AD973"/>
    <mergeCell ref="A975:AD975"/>
    <mergeCell ref="A968:X968"/>
    <mergeCell ref="Y968:AD968"/>
    <mergeCell ref="A967:G967"/>
    <mergeCell ref="H967:O967"/>
    <mergeCell ref="P967:S967"/>
    <mergeCell ref="T967:W967"/>
    <mergeCell ref="X967:AB967"/>
    <mergeCell ref="AC967:AD967"/>
    <mergeCell ref="A969:AD969"/>
    <mergeCell ref="Y971:AD971"/>
    <mergeCell ref="A972:X972"/>
    <mergeCell ref="Y972:AD972"/>
    <mergeCell ref="A974:E974"/>
    <mergeCell ref="F974:AD974"/>
    <mergeCell ref="A970:X970"/>
    <mergeCell ref="Y970:AD970"/>
    <mergeCell ref="S961:V961"/>
    <mergeCell ref="A971:W971"/>
    <mergeCell ref="A917:AD917"/>
    <mergeCell ref="A918:X918"/>
    <mergeCell ref="Y918:AD918"/>
    <mergeCell ref="A919:AD919"/>
    <mergeCell ref="A905:G905"/>
    <mergeCell ref="H905:L905"/>
    <mergeCell ref="M905:N905"/>
    <mergeCell ref="O905:R905"/>
    <mergeCell ref="S905:V905"/>
    <mergeCell ref="W905:AA905"/>
    <mergeCell ref="AB905:AD905"/>
    <mergeCell ref="A906:X906"/>
    <mergeCell ref="Y906:AD906"/>
    <mergeCell ref="A907:AD907"/>
    <mergeCell ref="X966:AB966"/>
    <mergeCell ref="AC966:AD966"/>
    <mergeCell ref="A958:AD958"/>
    <mergeCell ref="A956:AD956"/>
    <mergeCell ref="A959:G959"/>
    <mergeCell ref="H959:L959"/>
    <mergeCell ref="M959:N959"/>
    <mergeCell ref="O959:R959"/>
    <mergeCell ref="S959:V959"/>
    <mergeCell ref="W959:AA959"/>
    <mergeCell ref="AB959:AD959"/>
    <mergeCell ref="A960:G960"/>
    <mergeCell ref="H960:L960"/>
    <mergeCell ref="M960:N960"/>
    <mergeCell ref="O960:R960"/>
    <mergeCell ref="S960:V960"/>
    <mergeCell ref="W960:AA960"/>
    <mergeCell ref="AB960:AD960"/>
    <mergeCell ref="A899:AD899"/>
    <mergeCell ref="A900:E900"/>
    <mergeCell ref="F900:AD900"/>
    <mergeCell ref="A915:AD915"/>
    <mergeCell ref="A916:E916"/>
    <mergeCell ref="F916:AD916"/>
    <mergeCell ref="Y902:AD902"/>
    <mergeCell ref="A904:G904"/>
    <mergeCell ref="H904:L904"/>
    <mergeCell ref="M904:N904"/>
    <mergeCell ref="O904:R904"/>
    <mergeCell ref="S904:V904"/>
    <mergeCell ref="W904:AA904"/>
    <mergeCell ref="AB904:AD904"/>
    <mergeCell ref="A898:X898"/>
    <mergeCell ref="Y898:AD898"/>
    <mergeCell ref="A903:AD903"/>
    <mergeCell ref="AC909:AD909"/>
    <mergeCell ref="A912:X912"/>
    <mergeCell ref="Y912:AD912"/>
    <mergeCell ref="A914:X914"/>
    <mergeCell ref="Y914:AD914"/>
    <mergeCell ref="A902:X902"/>
    <mergeCell ref="A889:AD889"/>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G893"/>
    <mergeCell ref="H893:O893"/>
    <mergeCell ref="A887:G887"/>
    <mergeCell ref="H887:L887"/>
    <mergeCell ref="M887:N887"/>
    <mergeCell ref="O887:R887"/>
    <mergeCell ref="S887:V887"/>
    <mergeCell ref="W887:AA887"/>
    <mergeCell ref="AB887:AD887"/>
    <mergeCell ref="A888:X888"/>
    <mergeCell ref="Y888:AD888"/>
    <mergeCell ref="A896:X896"/>
    <mergeCell ref="Y896:AD896"/>
    <mergeCell ref="A901:AD901"/>
    <mergeCell ref="A890:G890"/>
    <mergeCell ref="H890:O890"/>
    <mergeCell ref="P890:S890"/>
    <mergeCell ref="T890:W890"/>
    <mergeCell ref="A851:G851"/>
    <mergeCell ref="H851:O851"/>
    <mergeCell ref="P851:S851"/>
    <mergeCell ref="T851:W851"/>
    <mergeCell ref="X851:AB851"/>
    <mergeCell ref="AC851:AD851"/>
    <mergeCell ref="A852:G852"/>
    <mergeCell ref="H852:O852"/>
    <mergeCell ref="P852:S852"/>
    <mergeCell ref="T852:W852"/>
    <mergeCell ref="X852:AB852"/>
    <mergeCell ref="A866:G866"/>
    <mergeCell ref="A867:G867"/>
    <mergeCell ref="A856:AD856"/>
    <mergeCell ref="A865:G865"/>
    <mergeCell ref="A857:X857"/>
    <mergeCell ref="AC852:AD852"/>
    <mergeCell ref="A853:G853"/>
    <mergeCell ref="H853:O853"/>
    <mergeCell ref="P853:S853"/>
    <mergeCell ref="T853:W853"/>
    <mergeCell ref="X853:AB853"/>
    <mergeCell ref="AC853:AD853"/>
    <mergeCell ref="A854:G854"/>
    <mergeCell ref="H854:O854"/>
    <mergeCell ref="H834:O834"/>
    <mergeCell ref="P834:S834"/>
    <mergeCell ref="T834:W834"/>
    <mergeCell ref="X834:AB834"/>
    <mergeCell ref="AC834:AD834"/>
    <mergeCell ref="A834:G834"/>
    <mergeCell ref="A835:X835"/>
    <mergeCell ref="Y835:AD835"/>
    <mergeCell ref="A836:AD836"/>
    <mergeCell ref="Y838:AD838"/>
    <mergeCell ref="A839:X839"/>
    <mergeCell ref="Y839:AD839"/>
    <mergeCell ref="A840:AD840"/>
    <mergeCell ref="A828:X828"/>
    <mergeCell ref="Y828:AD828"/>
    <mergeCell ref="A829:AD829"/>
    <mergeCell ref="A810:X810"/>
    <mergeCell ref="Y810:AD810"/>
    <mergeCell ref="A815:X815"/>
    <mergeCell ref="Y815:AD815"/>
    <mergeCell ref="A816:AD816"/>
    <mergeCell ref="A813:G813"/>
    <mergeCell ref="H813:O813"/>
    <mergeCell ref="P813:S813"/>
    <mergeCell ref="T813:W813"/>
    <mergeCell ref="X813:AB813"/>
    <mergeCell ref="AC813:AD813"/>
    <mergeCell ref="A814:G814"/>
    <mergeCell ref="H814:O814"/>
    <mergeCell ref="P814:S814"/>
    <mergeCell ref="T814:W814"/>
    <mergeCell ref="X814:AB814"/>
    <mergeCell ref="A793:X793"/>
    <mergeCell ref="Y793:AD793"/>
    <mergeCell ref="A798:AD798"/>
    <mergeCell ref="A792:G792"/>
    <mergeCell ref="H792:L792"/>
    <mergeCell ref="M792:N792"/>
    <mergeCell ref="O792:R792"/>
    <mergeCell ref="S792:V792"/>
    <mergeCell ref="W792:AA792"/>
    <mergeCell ref="AB792:AD792"/>
    <mergeCell ref="A795:G795"/>
    <mergeCell ref="H795:O795"/>
    <mergeCell ref="P795:S795"/>
    <mergeCell ref="T795:W795"/>
    <mergeCell ref="X795:AB795"/>
    <mergeCell ref="AC795:AD795"/>
    <mergeCell ref="A796:G796"/>
    <mergeCell ref="H796:O796"/>
    <mergeCell ref="P796:S796"/>
    <mergeCell ref="A797:X797"/>
    <mergeCell ref="Y797:AD797"/>
    <mergeCell ref="T796:W796"/>
    <mergeCell ref="X796:AB796"/>
    <mergeCell ref="AC796:AD796"/>
    <mergeCell ref="A794:AD794"/>
    <mergeCell ref="A763:G763"/>
    <mergeCell ref="Y753:AD753"/>
    <mergeCell ref="H763:L763"/>
    <mergeCell ref="M763:N763"/>
    <mergeCell ref="O763:R763"/>
    <mergeCell ref="S763:V763"/>
    <mergeCell ref="W763:AA763"/>
    <mergeCell ref="AB763:AD763"/>
    <mergeCell ref="A760:G760"/>
    <mergeCell ref="H760:L760"/>
    <mergeCell ref="M760:N760"/>
    <mergeCell ref="O760:R760"/>
    <mergeCell ref="A745:G745"/>
    <mergeCell ref="H745:L745"/>
    <mergeCell ref="M745:N745"/>
    <mergeCell ref="O745:R745"/>
    <mergeCell ref="S745:V745"/>
    <mergeCell ref="W745:AA745"/>
    <mergeCell ref="AB745:AD745"/>
    <mergeCell ref="S760:V760"/>
    <mergeCell ref="W760:AA760"/>
    <mergeCell ref="AB760:AD760"/>
    <mergeCell ref="A749:G749"/>
    <mergeCell ref="H749:O749"/>
    <mergeCell ref="P749:S749"/>
    <mergeCell ref="T749:W749"/>
    <mergeCell ref="X749:AB749"/>
    <mergeCell ref="AC749:AD749"/>
    <mergeCell ref="A750:X750"/>
    <mergeCell ref="Y750:AD750"/>
    <mergeCell ref="A761:G761"/>
    <mergeCell ref="H761:L761"/>
    <mergeCell ref="A742:X742"/>
    <mergeCell ref="Y742:AD742"/>
    <mergeCell ref="A739:AD739"/>
    <mergeCell ref="A740:E740"/>
    <mergeCell ref="F740:AD740"/>
    <mergeCell ref="Y714:AD714"/>
    <mergeCell ref="A715:X715"/>
    <mergeCell ref="Y715:AD715"/>
    <mergeCell ref="A713:C713"/>
    <mergeCell ref="D713:K713"/>
    <mergeCell ref="L713:M713"/>
    <mergeCell ref="N713:P713"/>
    <mergeCell ref="A686:G686"/>
    <mergeCell ref="H686:L686"/>
    <mergeCell ref="M686:N686"/>
    <mergeCell ref="O686:R686"/>
    <mergeCell ref="S686:V686"/>
    <mergeCell ref="W686:AA686"/>
    <mergeCell ref="AB686:AD686"/>
    <mergeCell ref="A738:X738"/>
    <mergeCell ref="Y738:AD738"/>
    <mergeCell ref="A727:G727"/>
    <mergeCell ref="A702:X702"/>
    <mergeCell ref="Y702:AD702"/>
    <mergeCell ref="A703:AD703"/>
    <mergeCell ref="A704:G704"/>
    <mergeCell ref="H705:L705"/>
    <mergeCell ref="M705:N705"/>
    <mergeCell ref="O705:R705"/>
    <mergeCell ref="S705:V705"/>
    <mergeCell ref="W705:AA705"/>
    <mergeCell ref="Y708:AC708"/>
    <mergeCell ref="A674:X674"/>
    <mergeCell ref="Y674:AD674"/>
    <mergeCell ref="A670:C670"/>
    <mergeCell ref="D670:K670"/>
    <mergeCell ref="L670:M670"/>
    <mergeCell ref="N670:P670"/>
    <mergeCell ref="Q670:T670"/>
    <mergeCell ref="U670:X670"/>
    <mergeCell ref="Y670:AC670"/>
    <mergeCell ref="A671:C671"/>
    <mergeCell ref="D671:K671"/>
    <mergeCell ref="L671:M671"/>
    <mergeCell ref="N671:P671"/>
    <mergeCell ref="Q671:T671"/>
    <mergeCell ref="U671:X671"/>
    <mergeCell ref="Y671:AC671"/>
    <mergeCell ref="A672:C672"/>
    <mergeCell ref="D672:K672"/>
    <mergeCell ref="L672:M672"/>
    <mergeCell ref="N672:P672"/>
    <mergeCell ref="Q672:T672"/>
    <mergeCell ref="U672:X672"/>
    <mergeCell ref="Y672:AC672"/>
    <mergeCell ref="A673:C673"/>
    <mergeCell ref="D673:K673"/>
    <mergeCell ref="L673:M673"/>
    <mergeCell ref="N673:P673"/>
    <mergeCell ref="Q673:T673"/>
    <mergeCell ref="U673:X673"/>
    <mergeCell ref="Y673:AC673"/>
    <mergeCell ref="A649:X649"/>
    <mergeCell ref="Y649:AD649"/>
    <mergeCell ref="A650:AD650"/>
    <mergeCell ref="A651:C651"/>
    <mergeCell ref="D651:K651"/>
    <mergeCell ref="L651:M651"/>
    <mergeCell ref="N651:P651"/>
    <mergeCell ref="Q651:T651"/>
    <mergeCell ref="U651:X651"/>
    <mergeCell ref="Y651:AC651"/>
    <mergeCell ref="A652:C652"/>
    <mergeCell ref="D652:K652"/>
    <mergeCell ref="L652:M652"/>
    <mergeCell ref="N652:P652"/>
    <mergeCell ref="Q652:T652"/>
    <mergeCell ref="U652:X652"/>
    <mergeCell ref="Y652:AC652"/>
    <mergeCell ref="A653:C653"/>
    <mergeCell ref="Y654:AD654"/>
    <mergeCell ref="A655:X655"/>
    <mergeCell ref="Y655:AD655"/>
    <mergeCell ref="A656:AD656"/>
    <mergeCell ref="A657:X657"/>
    <mergeCell ref="Y657:AD657"/>
    <mergeCell ref="A618:C618"/>
    <mergeCell ref="D618:K618"/>
    <mergeCell ref="L618:M618"/>
    <mergeCell ref="N618:P618"/>
    <mergeCell ref="Q618:T618"/>
    <mergeCell ref="U618:X618"/>
    <mergeCell ref="Y618:AC618"/>
    <mergeCell ref="A620:X620"/>
    <mergeCell ref="Y620:AD620"/>
    <mergeCell ref="H610:O610"/>
    <mergeCell ref="P610:S610"/>
    <mergeCell ref="T610:W610"/>
    <mergeCell ref="A619:X619"/>
    <mergeCell ref="Y619:AD619"/>
    <mergeCell ref="D653:K653"/>
    <mergeCell ref="L653:M653"/>
    <mergeCell ref="N653:P653"/>
    <mergeCell ref="Q653:T653"/>
    <mergeCell ref="U653:X653"/>
    <mergeCell ref="Y653:AC653"/>
    <mergeCell ref="A636:G636"/>
    <mergeCell ref="H636:O636"/>
    <mergeCell ref="P636:S636"/>
    <mergeCell ref="T636:W636"/>
    <mergeCell ref="X636:AB636"/>
    <mergeCell ref="AC636:AD636"/>
    <mergeCell ref="A637:X637"/>
    <mergeCell ref="Y637:AD637"/>
    <mergeCell ref="A638:AD638"/>
    <mergeCell ref="A639:X639"/>
    <mergeCell ref="X610:AB610"/>
    <mergeCell ref="AC610:AD610"/>
    <mergeCell ref="Y623:AD623"/>
    <mergeCell ref="A621:AD621"/>
    <mergeCell ref="A622:X622"/>
    <mergeCell ref="Y622:AD622"/>
    <mergeCell ref="A624:X624"/>
    <mergeCell ref="Y624:AD624"/>
    <mergeCell ref="A603:G603"/>
    <mergeCell ref="H603:L603"/>
    <mergeCell ref="M603:N603"/>
    <mergeCell ref="O603:R603"/>
    <mergeCell ref="S603:V603"/>
    <mergeCell ref="W603:AA603"/>
    <mergeCell ref="AB603:AD603"/>
    <mergeCell ref="O605:R605"/>
    <mergeCell ref="S605:V605"/>
    <mergeCell ref="W605:AA605"/>
    <mergeCell ref="AB605:AD605"/>
    <mergeCell ref="H608:O608"/>
    <mergeCell ref="P608:S608"/>
    <mergeCell ref="T608:W608"/>
    <mergeCell ref="X608:AB608"/>
    <mergeCell ref="AC608:AD608"/>
    <mergeCell ref="H609:O609"/>
    <mergeCell ref="P609:S609"/>
    <mergeCell ref="T609:W609"/>
    <mergeCell ref="Y568:AD568"/>
    <mergeCell ref="A569:X569"/>
    <mergeCell ref="Y569:AD569"/>
    <mergeCell ref="A570:AD570"/>
    <mergeCell ref="A571:E571"/>
    <mergeCell ref="F571:AD571"/>
    <mergeCell ref="A572:AD572"/>
    <mergeCell ref="A573:X573"/>
    <mergeCell ref="Y573:AD573"/>
    <mergeCell ref="A574:AD574"/>
    <mergeCell ref="H575:L575"/>
    <mergeCell ref="M575:N575"/>
    <mergeCell ref="A593:AD593"/>
    <mergeCell ref="H612:O612"/>
    <mergeCell ref="T612:W612"/>
    <mergeCell ref="A606:X606"/>
    <mergeCell ref="Y606:AD606"/>
    <mergeCell ref="A607:AD607"/>
    <mergeCell ref="X612:AB612"/>
    <mergeCell ref="O575:R575"/>
    <mergeCell ref="S575:V575"/>
    <mergeCell ref="W575:AA575"/>
    <mergeCell ref="AB575:AD575"/>
    <mergeCell ref="A575:G575"/>
    <mergeCell ref="A579:AD579"/>
    <mergeCell ref="A580:G580"/>
    <mergeCell ref="H580:O580"/>
    <mergeCell ref="P580:S580"/>
    <mergeCell ref="T580:W580"/>
    <mergeCell ref="X580:AB580"/>
    <mergeCell ref="AC580:AD580"/>
    <mergeCell ref="A578:X578"/>
    <mergeCell ref="H537:L537"/>
    <mergeCell ref="M537:N537"/>
    <mergeCell ref="O537:R537"/>
    <mergeCell ref="S537:V537"/>
    <mergeCell ref="W537:AA537"/>
    <mergeCell ref="AB537:AD537"/>
    <mergeCell ref="A538:G538"/>
    <mergeCell ref="A539:X539"/>
    <mergeCell ref="Y539:AD539"/>
    <mergeCell ref="A540:AD540"/>
    <mergeCell ref="H538:L538"/>
    <mergeCell ref="A543:G543"/>
    <mergeCell ref="H543:O543"/>
    <mergeCell ref="P543:S543"/>
    <mergeCell ref="T543:W543"/>
    <mergeCell ref="X543:AB543"/>
    <mergeCell ref="AC543:AD543"/>
    <mergeCell ref="A544:G544"/>
    <mergeCell ref="H544:O544"/>
    <mergeCell ref="A545:G545"/>
    <mergeCell ref="A524:G524"/>
    <mergeCell ref="H524:O524"/>
    <mergeCell ref="P524:S524"/>
    <mergeCell ref="T524:W524"/>
    <mergeCell ref="X524:AB524"/>
    <mergeCell ref="AC524:AD524"/>
    <mergeCell ref="A517:G517"/>
    <mergeCell ref="A518:G518"/>
    <mergeCell ref="H517:L517"/>
    <mergeCell ref="M517:N517"/>
    <mergeCell ref="O517:R517"/>
    <mergeCell ref="S517:V517"/>
    <mergeCell ref="W517:AA517"/>
    <mergeCell ref="AB517:AD517"/>
    <mergeCell ref="H518:L518"/>
    <mergeCell ref="M518:N518"/>
    <mergeCell ref="O518:R518"/>
    <mergeCell ref="S518:V518"/>
    <mergeCell ref="W518:AA518"/>
    <mergeCell ref="AB518:AD518"/>
    <mergeCell ref="A519:X519"/>
    <mergeCell ref="Y519:AD519"/>
    <mergeCell ref="A520:AD520"/>
    <mergeCell ref="A522:G522"/>
    <mergeCell ref="H522:O522"/>
    <mergeCell ref="P522:S522"/>
    <mergeCell ref="T522:W522"/>
    <mergeCell ref="X522:AB522"/>
    <mergeCell ref="AC522:AD522"/>
    <mergeCell ref="A523:G523"/>
    <mergeCell ref="H523:O523"/>
    <mergeCell ref="P523:S523"/>
    <mergeCell ref="A500:X500"/>
    <mergeCell ref="Y500:AD500"/>
    <mergeCell ref="A501:AD501"/>
    <mergeCell ref="A487:X487"/>
    <mergeCell ref="Y487:AD487"/>
    <mergeCell ref="A492:AD492"/>
    <mergeCell ref="A488:AD488"/>
    <mergeCell ref="Y490:AD490"/>
    <mergeCell ref="A491:X491"/>
    <mergeCell ref="Y491:AD491"/>
    <mergeCell ref="A499:G499"/>
    <mergeCell ref="H499:L499"/>
    <mergeCell ref="M499:N499"/>
    <mergeCell ref="O499:R499"/>
    <mergeCell ref="S499:V499"/>
    <mergeCell ref="W499:AA499"/>
    <mergeCell ref="AB499:AD499"/>
    <mergeCell ref="A496:AD496"/>
    <mergeCell ref="A498:G498"/>
    <mergeCell ref="H498:L498"/>
    <mergeCell ref="M498:N498"/>
    <mergeCell ref="O498:R498"/>
    <mergeCell ref="S498:V498"/>
    <mergeCell ref="W498:AA498"/>
    <mergeCell ref="AB498:AD498"/>
    <mergeCell ref="A497:G497"/>
    <mergeCell ref="H497:L497"/>
    <mergeCell ref="M497:N497"/>
    <mergeCell ref="O497:R497"/>
    <mergeCell ref="U466:X466"/>
    <mergeCell ref="Y466:AC466"/>
    <mergeCell ref="A467:C467"/>
    <mergeCell ref="D467:K467"/>
    <mergeCell ref="L467:M467"/>
    <mergeCell ref="N467:P467"/>
    <mergeCell ref="Q467:T467"/>
    <mergeCell ref="A482:G482"/>
    <mergeCell ref="A481:G481"/>
    <mergeCell ref="A489:X489"/>
    <mergeCell ref="Y489:AD489"/>
    <mergeCell ref="A494:AD494"/>
    <mergeCell ref="A473:X473"/>
    <mergeCell ref="Y473:AD473"/>
    <mergeCell ref="A472:AD472"/>
    <mergeCell ref="U467:X467"/>
    <mergeCell ref="N469:P469"/>
    <mergeCell ref="Q469:T469"/>
    <mergeCell ref="U469:X469"/>
    <mergeCell ref="Y469:AC469"/>
    <mergeCell ref="A470:X470"/>
    <mergeCell ref="Y470:AD470"/>
    <mergeCell ref="A471:X471"/>
    <mergeCell ref="Y471:AD471"/>
    <mergeCell ref="Y474:AD474"/>
    <mergeCell ref="L468:M468"/>
    <mergeCell ref="N468:P468"/>
    <mergeCell ref="D468:K468"/>
    <mergeCell ref="A469:C469"/>
    <mergeCell ref="D469:K469"/>
    <mergeCell ref="L469:M469"/>
    <mergeCell ref="A474:U474"/>
    <mergeCell ref="A456:G456"/>
    <mergeCell ref="H456:L456"/>
    <mergeCell ref="M456:N456"/>
    <mergeCell ref="Y449:AD449"/>
    <mergeCell ref="A450:X450"/>
    <mergeCell ref="S456:V456"/>
    <mergeCell ref="W456:AA456"/>
    <mergeCell ref="AB456:AD456"/>
    <mergeCell ref="S497:V497"/>
    <mergeCell ref="W497:AA497"/>
    <mergeCell ref="AB497:AD497"/>
    <mergeCell ref="A502:G502"/>
    <mergeCell ref="H502:O502"/>
    <mergeCell ref="P502:S502"/>
    <mergeCell ref="T502:W502"/>
    <mergeCell ref="X502:AB502"/>
    <mergeCell ref="AC502:AD502"/>
    <mergeCell ref="X461:AB461"/>
    <mergeCell ref="AC461:AD461"/>
    <mergeCell ref="A475:X475"/>
    <mergeCell ref="Y475:AD475"/>
    <mergeCell ref="A476:AD476"/>
    <mergeCell ref="A477:E477"/>
    <mergeCell ref="F477:AD477"/>
    <mergeCell ref="A478:AD478"/>
    <mergeCell ref="Y467:AC467"/>
    <mergeCell ref="A468:C468"/>
    <mergeCell ref="A466:C466"/>
    <mergeCell ref="D466:K466"/>
    <mergeCell ref="L466:M466"/>
    <mergeCell ref="N466:P466"/>
    <mergeCell ref="Q466:T466"/>
    <mergeCell ref="Y444:AC444"/>
    <mergeCell ref="A445:X445"/>
    <mergeCell ref="Y445:AD445"/>
    <mergeCell ref="Y459:AD459"/>
    <mergeCell ref="A460:AD460"/>
    <mergeCell ref="A461:G461"/>
    <mergeCell ref="H461:O461"/>
    <mergeCell ref="P461:S461"/>
    <mergeCell ref="T461:W461"/>
    <mergeCell ref="Y450:AD450"/>
    <mergeCell ref="A457:G457"/>
    <mergeCell ref="H457:L457"/>
    <mergeCell ref="M457:N457"/>
    <mergeCell ref="O457:R457"/>
    <mergeCell ref="S457:V457"/>
    <mergeCell ref="W457:AA457"/>
    <mergeCell ref="AB457:AD457"/>
    <mergeCell ref="A446:X446"/>
    <mergeCell ref="Y446:AD446"/>
    <mergeCell ref="A447:AD447"/>
    <mergeCell ref="A448:X448"/>
    <mergeCell ref="Y448:AD448"/>
    <mergeCell ref="A451:AD451"/>
    <mergeCell ref="O456:R456"/>
    <mergeCell ref="A452:E452"/>
    <mergeCell ref="A449:U449"/>
    <mergeCell ref="W449:X449"/>
    <mergeCell ref="F452:AD452"/>
    <mergeCell ref="A453:AD453"/>
    <mergeCell ref="A454:X454"/>
    <mergeCell ref="Y454:AD454"/>
    <mergeCell ref="A455:AD455"/>
    <mergeCell ref="D441:K441"/>
    <mergeCell ref="L441:M441"/>
    <mergeCell ref="N441:P441"/>
    <mergeCell ref="Q441:T441"/>
    <mergeCell ref="U441:X441"/>
    <mergeCell ref="Y441:AC441"/>
    <mergeCell ref="A442:C442"/>
    <mergeCell ref="D442:K442"/>
    <mergeCell ref="L442:M442"/>
    <mergeCell ref="N442:P442"/>
    <mergeCell ref="Q442:T442"/>
    <mergeCell ref="A443:C443"/>
    <mergeCell ref="D443:K443"/>
    <mergeCell ref="L443:M443"/>
    <mergeCell ref="N443:P443"/>
    <mergeCell ref="Q443:T443"/>
    <mergeCell ref="U443:X443"/>
    <mergeCell ref="Y443:AC443"/>
    <mergeCell ref="U442:X442"/>
    <mergeCell ref="Y442:AC442"/>
    <mergeCell ref="A393:U393"/>
    <mergeCell ref="W393:X393"/>
    <mergeCell ref="A444:C444"/>
    <mergeCell ref="D444:K444"/>
    <mergeCell ref="L444:M444"/>
    <mergeCell ref="N444:P444"/>
    <mergeCell ref="Q444:T444"/>
    <mergeCell ref="U444:X444"/>
    <mergeCell ref="A419:G419"/>
    <mergeCell ref="H419:L419"/>
    <mergeCell ref="M419:N419"/>
    <mergeCell ref="O419:R419"/>
    <mergeCell ref="S419:V419"/>
    <mergeCell ref="W419:AA419"/>
    <mergeCell ref="AB419:AD419"/>
    <mergeCell ref="A420:X420"/>
    <mergeCell ref="Y420:AD420"/>
    <mergeCell ref="A421:AD421"/>
    <mergeCell ref="A426:X426"/>
    <mergeCell ref="Y426:AD426"/>
    <mergeCell ref="A424:X424"/>
    <mergeCell ref="Y424:AD424"/>
    <mergeCell ref="A425:AD425"/>
    <mergeCell ref="Y427:AD427"/>
    <mergeCell ref="A428:X428"/>
    <mergeCell ref="Y428:AD428"/>
    <mergeCell ref="A429:AD429"/>
    <mergeCell ref="A430:E430"/>
    <mergeCell ref="F430:AD430"/>
    <mergeCell ref="A433:AD433"/>
    <mergeCell ref="A434:G434"/>
    <mergeCell ref="A441:C441"/>
    <mergeCell ref="A398:X398"/>
    <mergeCell ref="A405:G405"/>
    <mergeCell ref="Y398:AD398"/>
    <mergeCell ref="A399:AD399"/>
    <mergeCell ref="A396:E396"/>
    <mergeCell ref="F396:AD396"/>
    <mergeCell ref="A397:AD397"/>
    <mergeCell ref="A400:G400"/>
    <mergeCell ref="H400:L400"/>
    <mergeCell ref="M400:N400"/>
    <mergeCell ref="O400:R400"/>
    <mergeCell ref="S400:V400"/>
    <mergeCell ref="W400:AA400"/>
    <mergeCell ref="AB400:AD400"/>
    <mergeCell ref="A401:G401"/>
    <mergeCell ref="H401:L401"/>
    <mergeCell ref="M401:N401"/>
    <mergeCell ref="O401:R401"/>
    <mergeCell ref="S401:V401"/>
    <mergeCell ref="W401:AA401"/>
    <mergeCell ref="AB401:AD401"/>
    <mergeCell ref="Y342:AD342"/>
    <mergeCell ref="A343:AD343"/>
    <mergeCell ref="A330:AD330"/>
    <mergeCell ref="A331:G331"/>
    <mergeCell ref="H331:O331"/>
    <mergeCell ref="P331:S331"/>
    <mergeCell ref="T331:W331"/>
    <mergeCell ref="X331:AB331"/>
    <mergeCell ref="AC331:AD331"/>
    <mergeCell ref="Y358:AD358"/>
    <mergeCell ref="A335:C335"/>
    <mergeCell ref="D335:K335"/>
    <mergeCell ref="L335:M335"/>
    <mergeCell ref="N335:P335"/>
    <mergeCell ref="Q335:T335"/>
    <mergeCell ref="U335:X335"/>
    <mergeCell ref="Y335:AC335"/>
    <mergeCell ref="A336:C336"/>
    <mergeCell ref="D336:K336"/>
    <mergeCell ref="L336:M336"/>
    <mergeCell ref="N336:P336"/>
    <mergeCell ref="Q336:T336"/>
    <mergeCell ref="U336:X336"/>
    <mergeCell ref="Y336:AC336"/>
    <mergeCell ref="A344:E344"/>
    <mergeCell ref="F344:AD344"/>
    <mergeCell ref="A345:AD345"/>
    <mergeCell ref="A346:X346"/>
    <mergeCell ref="Y346:AD346"/>
    <mergeCell ref="M348:N348"/>
    <mergeCell ref="O348:R348"/>
    <mergeCell ref="S348:V348"/>
    <mergeCell ref="A333:X333"/>
    <mergeCell ref="Y333:AD333"/>
    <mergeCell ref="A334:AD334"/>
    <mergeCell ref="A307:X307"/>
    <mergeCell ref="Y307:AD307"/>
    <mergeCell ref="A308:AD308"/>
    <mergeCell ref="A310:C310"/>
    <mergeCell ref="D310:K310"/>
    <mergeCell ref="L310:M310"/>
    <mergeCell ref="N310:P310"/>
    <mergeCell ref="Q310:T310"/>
    <mergeCell ref="U310:X310"/>
    <mergeCell ref="Y310:AC310"/>
    <mergeCell ref="A311:C311"/>
    <mergeCell ref="D311:K311"/>
    <mergeCell ref="L311:M311"/>
    <mergeCell ref="N311:P311"/>
    <mergeCell ref="Q311:T311"/>
    <mergeCell ref="A309:C309"/>
    <mergeCell ref="D309:K309"/>
    <mergeCell ref="L309:M309"/>
    <mergeCell ref="N309:P309"/>
    <mergeCell ref="Q309:T309"/>
    <mergeCell ref="U309:X309"/>
    <mergeCell ref="U312:X312"/>
    <mergeCell ref="Y312:AC312"/>
    <mergeCell ref="A313:C313"/>
    <mergeCell ref="D313:K313"/>
    <mergeCell ref="L313:M313"/>
    <mergeCell ref="U313:X313"/>
    <mergeCell ref="W327:AA327"/>
    <mergeCell ref="AB327:AD327"/>
    <mergeCell ref="Y309:AC309"/>
    <mergeCell ref="U311:X311"/>
    <mergeCell ref="Y311:AC311"/>
    <mergeCell ref="O287:R287"/>
    <mergeCell ref="S287:V287"/>
    <mergeCell ref="W287:AA287"/>
    <mergeCell ref="AB287:AD287"/>
    <mergeCell ref="A289:AD289"/>
    <mergeCell ref="A290:C290"/>
    <mergeCell ref="D290:K290"/>
    <mergeCell ref="L290:M290"/>
    <mergeCell ref="N290:P290"/>
    <mergeCell ref="Q290:T290"/>
    <mergeCell ref="A288:X288"/>
    <mergeCell ref="Y288:AD288"/>
    <mergeCell ref="U290:X290"/>
    <mergeCell ref="Y290:AC290"/>
    <mergeCell ref="U292:X292"/>
    <mergeCell ref="Y292:AC292"/>
    <mergeCell ref="A293:C293"/>
    <mergeCell ref="D293:K293"/>
    <mergeCell ref="L293:M293"/>
    <mergeCell ref="N293:P293"/>
    <mergeCell ref="Q293:T293"/>
    <mergeCell ref="U293:X293"/>
    <mergeCell ref="Y293:AC293"/>
    <mergeCell ref="A295:X295"/>
    <mergeCell ref="Y295:AD295"/>
    <mergeCell ref="A296:AD296"/>
    <mergeCell ref="A297:X297"/>
    <mergeCell ref="Y297:AD297"/>
    <mergeCell ref="A291:C291"/>
    <mergeCell ref="D291:K291"/>
    <mergeCell ref="L291:M291"/>
    <mergeCell ref="N291:P291"/>
    <mergeCell ref="Q291:T291"/>
    <mergeCell ref="U291:X291"/>
    <mergeCell ref="Y291:AC291"/>
    <mergeCell ref="A292:C292"/>
    <mergeCell ref="D292:K292"/>
    <mergeCell ref="L292:M292"/>
    <mergeCell ref="N292:P292"/>
    <mergeCell ref="Q292:T292"/>
    <mergeCell ref="A272:X272"/>
    <mergeCell ref="Y272:AD272"/>
    <mergeCell ref="A273:AD273"/>
    <mergeCell ref="A274:G274"/>
    <mergeCell ref="H274:O274"/>
    <mergeCell ref="P274:S274"/>
    <mergeCell ref="T274:W274"/>
    <mergeCell ref="X274:AB274"/>
    <mergeCell ref="AC274:AD274"/>
    <mergeCell ref="A275:G275"/>
    <mergeCell ref="H275:O275"/>
    <mergeCell ref="P275:S275"/>
    <mergeCell ref="T275:W275"/>
    <mergeCell ref="X275:AB275"/>
    <mergeCell ref="AC275:AD275"/>
    <mergeCell ref="A276:X276"/>
    <mergeCell ref="A283:AD283"/>
    <mergeCell ref="A287:G287"/>
    <mergeCell ref="H287:L287"/>
    <mergeCell ref="M287:N287"/>
    <mergeCell ref="Y276:AD276"/>
    <mergeCell ref="A270:G270"/>
    <mergeCell ref="H270:L270"/>
    <mergeCell ref="M270:N270"/>
    <mergeCell ref="O270:R270"/>
    <mergeCell ref="S270:V270"/>
    <mergeCell ref="W270:AA270"/>
    <mergeCell ref="AB270:AD270"/>
    <mergeCell ref="A271:G271"/>
    <mergeCell ref="H271:L271"/>
    <mergeCell ref="M271:N271"/>
    <mergeCell ref="O271:R271"/>
    <mergeCell ref="S271:V271"/>
    <mergeCell ref="W271:AA271"/>
    <mergeCell ref="AB271:AD271"/>
    <mergeCell ref="A258:X258"/>
    <mergeCell ref="Y258:AD258"/>
    <mergeCell ref="A254:C254"/>
    <mergeCell ref="D254:K254"/>
    <mergeCell ref="L254:M254"/>
    <mergeCell ref="N254:P254"/>
    <mergeCell ref="Q254:T254"/>
    <mergeCell ref="U254:X254"/>
    <mergeCell ref="Y254:AC254"/>
    <mergeCell ref="A255:C255"/>
    <mergeCell ref="D255:K255"/>
    <mergeCell ref="L255:M255"/>
    <mergeCell ref="N255:P255"/>
    <mergeCell ref="Q255:T255"/>
    <mergeCell ref="U255:X255"/>
    <mergeCell ref="A259:X259"/>
    <mergeCell ref="Y259:AD259"/>
    <mergeCell ref="A260:AD260"/>
    <mergeCell ref="A210:X210"/>
    <mergeCell ref="Y210:AD210"/>
    <mergeCell ref="A211:AD211"/>
    <mergeCell ref="A212:X212"/>
    <mergeCell ref="A191:X191"/>
    <mergeCell ref="Y191:AD191"/>
    <mergeCell ref="A192:AD192"/>
    <mergeCell ref="Y177:AD177"/>
    <mergeCell ref="A187:X187"/>
    <mergeCell ref="Y187:AD187"/>
    <mergeCell ref="A188:AD188"/>
    <mergeCell ref="P226:S226"/>
    <mergeCell ref="T226:W226"/>
    <mergeCell ref="X226:AB226"/>
    <mergeCell ref="AC226:AD226"/>
    <mergeCell ref="A222:G222"/>
    <mergeCell ref="H221:L221"/>
    <mergeCell ref="M221:N221"/>
    <mergeCell ref="O221:R221"/>
    <mergeCell ref="S221:V221"/>
    <mergeCell ref="W221:AA221"/>
    <mergeCell ref="AB221:AD221"/>
    <mergeCell ref="A182:X182"/>
    <mergeCell ref="A221:G221"/>
    <mergeCell ref="H222:L222"/>
    <mergeCell ref="M222:N222"/>
    <mergeCell ref="O222:R222"/>
    <mergeCell ref="S222:V222"/>
    <mergeCell ref="W222:AA222"/>
    <mergeCell ref="AB222:AD222"/>
    <mergeCell ref="A226:G226"/>
    <mergeCell ref="H226:O226"/>
    <mergeCell ref="A173:G173"/>
    <mergeCell ref="W184:AA184"/>
    <mergeCell ref="AB184:AD184"/>
    <mergeCell ref="A185:G185"/>
    <mergeCell ref="H185:L185"/>
    <mergeCell ref="M185:N185"/>
    <mergeCell ref="O185:R185"/>
    <mergeCell ref="S185:V185"/>
    <mergeCell ref="W185:AA185"/>
    <mergeCell ref="AB185:AD185"/>
    <mergeCell ref="A157:AD157"/>
    <mergeCell ref="A158:X158"/>
    <mergeCell ref="Y158:AD158"/>
    <mergeCell ref="Y159:AD159"/>
    <mergeCell ref="A160:X160"/>
    <mergeCell ref="T173:W173"/>
    <mergeCell ref="X173:AB173"/>
    <mergeCell ref="AC173:AD173"/>
    <mergeCell ref="H173:O173"/>
    <mergeCell ref="P173:S173"/>
    <mergeCell ref="A174:X174"/>
    <mergeCell ref="Y174:AD174"/>
    <mergeCell ref="A175:AD175"/>
    <mergeCell ref="A178:X178"/>
    <mergeCell ref="Y178:AD178"/>
    <mergeCell ref="A179:AD179"/>
    <mergeCell ref="A180:E180"/>
    <mergeCell ref="F180:AD180"/>
    <mergeCell ref="A181:AD181"/>
    <mergeCell ref="X172:AB172"/>
    <mergeCell ref="AC172:AD172"/>
    <mergeCell ref="Y182:AD182"/>
    <mergeCell ref="A83:X83"/>
    <mergeCell ref="Y83:AD83"/>
    <mergeCell ref="X86:AB86"/>
    <mergeCell ref="AC86:AD86"/>
    <mergeCell ref="X87:AB87"/>
    <mergeCell ref="P86:S86"/>
    <mergeCell ref="T86:W86"/>
    <mergeCell ref="AC87:AD87"/>
    <mergeCell ref="T85:W85"/>
    <mergeCell ref="A89:G89"/>
    <mergeCell ref="H89:O89"/>
    <mergeCell ref="P89:S89"/>
    <mergeCell ref="T89:W89"/>
    <mergeCell ref="X89:AB89"/>
    <mergeCell ref="AC89:AD89"/>
    <mergeCell ref="A90:G90"/>
    <mergeCell ref="H90:O90"/>
    <mergeCell ref="P90:S90"/>
    <mergeCell ref="T90:W90"/>
    <mergeCell ref="X90:AB90"/>
    <mergeCell ref="AC90:AD90"/>
    <mergeCell ref="AC85:AD85"/>
    <mergeCell ref="A88:G88"/>
    <mergeCell ref="H88:O88"/>
    <mergeCell ref="P88:S88"/>
    <mergeCell ref="T88:W88"/>
    <mergeCell ref="X88:AB88"/>
    <mergeCell ref="AC88:AD88"/>
    <mergeCell ref="A87:G87"/>
    <mergeCell ref="X85:AB85"/>
    <mergeCell ref="H87:O87"/>
    <mergeCell ref="P87:S87"/>
    <mergeCell ref="A680:AD680"/>
    <mergeCell ref="A693:X693"/>
    <mergeCell ref="Y693:AD693"/>
    <mergeCell ref="A886:G886"/>
    <mergeCell ref="A79:AD79"/>
    <mergeCell ref="H80:L80"/>
    <mergeCell ref="M80:N80"/>
    <mergeCell ref="O80:R80"/>
    <mergeCell ref="S80:V80"/>
    <mergeCell ref="W80:AA80"/>
    <mergeCell ref="AB80:AD80"/>
    <mergeCell ref="H81:L81"/>
    <mergeCell ref="M81:N81"/>
    <mergeCell ref="O81:R81"/>
    <mergeCell ref="S81:V81"/>
    <mergeCell ref="W81:AA81"/>
    <mergeCell ref="AB81:AD81"/>
    <mergeCell ref="H82:L82"/>
    <mergeCell ref="M82:N82"/>
    <mergeCell ref="O82:R82"/>
    <mergeCell ref="S82:V82"/>
    <mergeCell ref="W82:AA82"/>
    <mergeCell ref="AB82:AD82"/>
    <mergeCell ref="A81:G81"/>
    <mergeCell ref="A82:G82"/>
    <mergeCell ref="A128:G128"/>
    <mergeCell ref="H128:L128"/>
    <mergeCell ref="M128:N128"/>
    <mergeCell ref="O128:R128"/>
    <mergeCell ref="S128:V128"/>
    <mergeCell ref="W128:AA128"/>
    <mergeCell ref="AB128:AD128"/>
    <mergeCell ref="Y1054:AD1054"/>
    <mergeCell ref="A1055:AD1055"/>
    <mergeCell ref="A1056:X1056"/>
    <mergeCell ref="Y1056:AD1056"/>
    <mergeCell ref="O33:R33"/>
    <mergeCell ref="S33:V33"/>
    <mergeCell ref="W33:AA33"/>
    <mergeCell ref="AB33:AD33"/>
    <mergeCell ref="AB1064:AD1064"/>
    <mergeCell ref="A1054:X1054"/>
    <mergeCell ref="A1046:G1046"/>
    <mergeCell ref="A1044:X1044"/>
    <mergeCell ref="Y1044:AD1044"/>
    <mergeCell ref="A1045:AD1045"/>
    <mergeCell ref="H1046:L1046"/>
    <mergeCell ref="M1046:N1046"/>
    <mergeCell ref="O1046:R1046"/>
    <mergeCell ref="S1046:V1046"/>
    <mergeCell ref="W1046:AA1046"/>
    <mergeCell ref="AB1046:AD1046"/>
    <mergeCell ref="A953:X953"/>
    <mergeCell ref="Y953:AD953"/>
    <mergeCell ref="A954:AD954"/>
    <mergeCell ref="A957:X957"/>
    <mergeCell ref="Y957:AD957"/>
    <mergeCell ref="A949:X949"/>
    <mergeCell ref="Y949:AD949"/>
    <mergeCell ref="A679:X679"/>
    <mergeCell ref="Y679:AD679"/>
    <mergeCell ref="A590:C590"/>
    <mergeCell ref="D590:K590"/>
    <mergeCell ref="A615:X615"/>
    <mergeCell ref="A789:AD789"/>
    <mergeCell ref="A790:G790"/>
    <mergeCell ref="H790:L790"/>
    <mergeCell ref="M790:N790"/>
    <mergeCell ref="O790:R790"/>
    <mergeCell ref="S790:V790"/>
    <mergeCell ref="W790:AA790"/>
    <mergeCell ref="AB790:AD790"/>
    <mergeCell ref="A791:G791"/>
    <mergeCell ref="H791:L791"/>
    <mergeCell ref="M791:N791"/>
    <mergeCell ref="O791:R791"/>
    <mergeCell ref="S791:V791"/>
    <mergeCell ref="W791:AA791"/>
    <mergeCell ref="AB791:AD791"/>
    <mergeCell ref="A769:G769"/>
    <mergeCell ref="H769:O769"/>
    <mergeCell ref="P769:S769"/>
    <mergeCell ref="T769:W769"/>
    <mergeCell ref="X769:AB769"/>
    <mergeCell ref="AC769:AD769"/>
    <mergeCell ref="A770:G770"/>
    <mergeCell ref="H770:O770"/>
    <mergeCell ref="P770:S770"/>
    <mergeCell ref="T770:W770"/>
    <mergeCell ref="X770:AB770"/>
    <mergeCell ref="AC770:AD770"/>
    <mergeCell ref="A771:G771"/>
    <mergeCell ref="H771:O771"/>
    <mergeCell ref="AC771:AD771"/>
    <mergeCell ref="P771:S771"/>
    <mergeCell ref="T771:W771"/>
    <mergeCell ref="A627:AD627"/>
    <mergeCell ref="H630:L630"/>
    <mergeCell ref="M630:N630"/>
    <mergeCell ref="O630:R630"/>
    <mergeCell ref="S630:V630"/>
    <mergeCell ref="W630:AA630"/>
    <mergeCell ref="AB630:AD630"/>
    <mergeCell ref="H631:L631"/>
    <mergeCell ref="X609:AB609"/>
    <mergeCell ref="AC609:AD609"/>
    <mergeCell ref="T611:W611"/>
    <mergeCell ref="X611:AB611"/>
    <mergeCell ref="AC611:AD611"/>
    <mergeCell ref="A612:G612"/>
    <mergeCell ref="P612:S612"/>
    <mergeCell ref="A601:AD601"/>
    <mergeCell ref="A602:G602"/>
    <mergeCell ref="H602:L602"/>
    <mergeCell ref="M602:N602"/>
    <mergeCell ref="A608:G608"/>
    <mergeCell ref="A616:AD616"/>
    <mergeCell ref="O602:R602"/>
    <mergeCell ref="S602:V602"/>
    <mergeCell ref="W602:AA602"/>
    <mergeCell ref="A610:G610"/>
    <mergeCell ref="A611:G611"/>
    <mergeCell ref="H611:O611"/>
    <mergeCell ref="P611:S611"/>
    <mergeCell ref="Y529:AD529"/>
    <mergeCell ref="A532:E532"/>
    <mergeCell ref="F532:AD532"/>
    <mergeCell ref="A529:U529"/>
    <mergeCell ref="W529:X529"/>
    <mergeCell ref="A697:X697"/>
    <mergeCell ref="Y697:AD697"/>
    <mergeCell ref="A705:G705"/>
    <mergeCell ref="A654:X654"/>
    <mergeCell ref="Y639:AD639"/>
    <mergeCell ref="A641:X641"/>
    <mergeCell ref="Y641:AD641"/>
    <mergeCell ref="L590:M590"/>
    <mergeCell ref="N590:P590"/>
    <mergeCell ref="Q590:T590"/>
    <mergeCell ref="A604:G604"/>
    <mergeCell ref="H604:L604"/>
    <mergeCell ref="M604:N604"/>
    <mergeCell ref="O604:R604"/>
    <mergeCell ref="S604:V604"/>
    <mergeCell ref="W604:AA604"/>
    <mergeCell ref="AB604:AD604"/>
    <mergeCell ref="A605:G605"/>
    <mergeCell ref="H605:L605"/>
    <mergeCell ref="M605:N605"/>
    <mergeCell ref="A594:X594"/>
    <mergeCell ref="Y592:AD592"/>
    <mergeCell ref="A628:X628"/>
    <mergeCell ref="Y628:AD628"/>
    <mergeCell ref="A629:AD629"/>
    <mergeCell ref="A630:G630"/>
    <mergeCell ref="A631:G631"/>
    <mergeCell ref="A328:G328"/>
    <mergeCell ref="H328:L328"/>
    <mergeCell ref="M328:N328"/>
    <mergeCell ref="O328:R328"/>
    <mergeCell ref="S328:V328"/>
    <mergeCell ref="W328:AA328"/>
    <mergeCell ref="AB328:AD328"/>
    <mergeCell ref="A329:X329"/>
    <mergeCell ref="Y329:AD329"/>
    <mergeCell ref="A332:G332"/>
    <mergeCell ref="H332:O332"/>
    <mergeCell ref="P332:S332"/>
    <mergeCell ref="P544:S544"/>
    <mergeCell ref="A542:G542"/>
    <mergeCell ref="H542:O542"/>
    <mergeCell ref="P542:S542"/>
    <mergeCell ref="T542:W542"/>
    <mergeCell ref="X542:AB542"/>
    <mergeCell ref="AC542:AD542"/>
    <mergeCell ref="T544:W544"/>
    <mergeCell ref="X544:AB544"/>
    <mergeCell ref="AC544:AD544"/>
    <mergeCell ref="A530:X530"/>
    <mergeCell ref="Y530:AD530"/>
    <mergeCell ref="A531:AD531"/>
    <mergeCell ref="A526:X526"/>
    <mergeCell ref="Y526:AD526"/>
    <mergeCell ref="A527:AD527"/>
    <mergeCell ref="A525:G525"/>
    <mergeCell ref="H525:O525"/>
    <mergeCell ref="A427:U427"/>
    <mergeCell ref="W427:X427"/>
    <mergeCell ref="A242:G242"/>
    <mergeCell ref="H242:O242"/>
    <mergeCell ref="P242:S242"/>
    <mergeCell ref="T242:W242"/>
    <mergeCell ref="A251:AD251"/>
    <mergeCell ref="A358:U358"/>
    <mergeCell ref="W358:X358"/>
    <mergeCell ref="AC386:AD386"/>
    <mergeCell ref="H387:O387"/>
    <mergeCell ref="P387:S387"/>
    <mergeCell ref="T387:W387"/>
    <mergeCell ref="X387:AB387"/>
    <mergeCell ref="AC387:AD387"/>
    <mergeCell ref="Y319:AD319"/>
    <mergeCell ref="A322:E322"/>
    <mergeCell ref="F322:AD322"/>
    <mergeCell ref="A323:AD323"/>
    <mergeCell ref="A326:G326"/>
    <mergeCell ref="H326:L326"/>
    <mergeCell ref="M326:N326"/>
    <mergeCell ref="A327:G327"/>
    <mergeCell ref="H327:L327"/>
    <mergeCell ref="M327:N327"/>
    <mergeCell ref="O327:R327"/>
    <mergeCell ref="S327:V327"/>
    <mergeCell ref="A319:U319"/>
    <mergeCell ref="W319:X319"/>
    <mergeCell ref="A341:U341"/>
    <mergeCell ref="W341:X341"/>
    <mergeCell ref="N367:P367"/>
    <mergeCell ref="Q367:T367"/>
    <mergeCell ref="U367:X367"/>
    <mergeCell ref="A241:AD241"/>
    <mergeCell ref="A217:AD217"/>
    <mergeCell ref="A218:X218"/>
    <mergeCell ref="Y218:AD218"/>
    <mergeCell ref="A219:AD219"/>
    <mergeCell ref="A220:G220"/>
    <mergeCell ref="H220:L220"/>
    <mergeCell ref="M220:N220"/>
    <mergeCell ref="O220:R220"/>
    <mergeCell ref="S220:V220"/>
    <mergeCell ref="W220:AA220"/>
    <mergeCell ref="AB220:AD220"/>
    <mergeCell ref="A208:G208"/>
    <mergeCell ref="H208:O208"/>
    <mergeCell ref="P208:S208"/>
    <mergeCell ref="T208:W208"/>
    <mergeCell ref="X208:AB208"/>
    <mergeCell ref="AC208:AD208"/>
    <mergeCell ref="Y212:AD212"/>
    <mergeCell ref="A215:AD215"/>
    <mergeCell ref="A216:E216"/>
    <mergeCell ref="F216:AD216"/>
    <mergeCell ref="A209:G209"/>
    <mergeCell ref="H209:O209"/>
    <mergeCell ref="P209:S209"/>
    <mergeCell ref="T209:W209"/>
    <mergeCell ref="X209:AB209"/>
    <mergeCell ref="AC209:AD209"/>
    <mergeCell ref="Y213:AD213"/>
    <mergeCell ref="A214:X214"/>
    <mergeCell ref="Y214:AD214"/>
    <mergeCell ref="W213:X213"/>
    <mergeCell ref="A202:G202"/>
    <mergeCell ref="H202:L202"/>
    <mergeCell ref="M202:N202"/>
    <mergeCell ref="O202:R202"/>
    <mergeCell ref="S202:V202"/>
    <mergeCell ref="W202:AA202"/>
    <mergeCell ref="AB202:AD202"/>
    <mergeCell ref="A203:G203"/>
    <mergeCell ref="H203:L203"/>
    <mergeCell ref="H189:O189"/>
    <mergeCell ref="P189:S189"/>
    <mergeCell ref="T189:W189"/>
    <mergeCell ref="X189:AB189"/>
    <mergeCell ref="AC189:AD189"/>
    <mergeCell ref="Y194:AD194"/>
    <mergeCell ref="A195:X195"/>
    <mergeCell ref="Y195:AD195"/>
    <mergeCell ref="H190:O190"/>
    <mergeCell ref="P190:S190"/>
    <mergeCell ref="T190:W190"/>
    <mergeCell ref="X190:AB190"/>
    <mergeCell ref="AC190:AD190"/>
    <mergeCell ref="A190:G190"/>
    <mergeCell ref="A189:G189"/>
    <mergeCell ref="A193:X193"/>
    <mergeCell ref="Y193:AD193"/>
    <mergeCell ref="A196:AD196"/>
    <mergeCell ref="A197:E197"/>
    <mergeCell ref="F197:AD197"/>
    <mergeCell ref="A198:AD198"/>
    <mergeCell ref="A199:X199"/>
    <mergeCell ref="M203:N203"/>
    <mergeCell ref="A78:X78"/>
    <mergeCell ref="Y78:AD78"/>
    <mergeCell ref="A80:G80"/>
    <mergeCell ref="A85:G85"/>
    <mergeCell ref="H85:O85"/>
    <mergeCell ref="P85:S85"/>
    <mergeCell ref="A84:AD84"/>
    <mergeCell ref="H108:O108"/>
    <mergeCell ref="P108:S108"/>
    <mergeCell ref="T108:W108"/>
    <mergeCell ref="A73:U73"/>
    <mergeCell ref="W73:X73"/>
    <mergeCell ref="X171:AB171"/>
    <mergeCell ref="AC171:AD171"/>
    <mergeCell ref="AB167:AD167"/>
    <mergeCell ref="A170:AD170"/>
    <mergeCell ref="T138:W138"/>
    <mergeCell ref="X138:AB138"/>
    <mergeCell ref="AC138:AD138"/>
    <mergeCell ref="Y142:AD142"/>
    <mergeCell ref="X155:AB155"/>
    <mergeCell ref="AC155:AD155"/>
    <mergeCell ref="A156:X156"/>
    <mergeCell ref="Y156:AD156"/>
    <mergeCell ref="A166:G166"/>
    <mergeCell ref="H166:L166"/>
    <mergeCell ref="M166:N166"/>
    <mergeCell ref="O166:R166"/>
    <mergeCell ref="S166:V166"/>
    <mergeCell ref="W166:AA166"/>
    <mergeCell ref="AB166:AD166"/>
    <mergeCell ref="A163:AD163"/>
    <mergeCell ref="A124:X124"/>
    <mergeCell ref="Y124:AD124"/>
    <mergeCell ref="A125:AD125"/>
    <mergeCell ref="A110:G110"/>
    <mergeCell ref="H110:O110"/>
    <mergeCell ref="P110:S110"/>
    <mergeCell ref="Y129:AD129"/>
    <mergeCell ref="A130:AD130"/>
    <mergeCell ref="A131:G131"/>
    <mergeCell ref="H131:O131"/>
    <mergeCell ref="P131:S131"/>
    <mergeCell ref="A19:G19"/>
    <mergeCell ref="H19:O19"/>
    <mergeCell ref="P19:S19"/>
    <mergeCell ref="T19:W19"/>
    <mergeCell ref="X19:AB19"/>
    <mergeCell ref="AC19:AD19"/>
    <mergeCell ref="A20:G20"/>
    <mergeCell ref="H21:O21"/>
    <mergeCell ref="P21:S21"/>
    <mergeCell ref="T21:W21"/>
    <mergeCell ref="X21:AB21"/>
    <mergeCell ref="AC21:AD21"/>
    <mergeCell ref="A23:AD23"/>
    <mergeCell ref="A24:X24"/>
    <mergeCell ref="A74:X74"/>
    <mergeCell ref="Y74:AD74"/>
    <mergeCell ref="A75:AD75"/>
    <mergeCell ref="A69:G69"/>
    <mergeCell ref="AC20:AD20"/>
    <mergeCell ref="A21:G21"/>
    <mergeCell ref="A27:AD27"/>
    <mergeCell ref="A134:G134"/>
    <mergeCell ref="A132:G132"/>
    <mergeCell ref="H132:O132"/>
    <mergeCell ref="P132:S132"/>
    <mergeCell ref="T132:W132"/>
    <mergeCell ref="X132:AB132"/>
    <mergeCell ref="AC132:AD132"/>
    <mergeCell ref="A142:U142"/>
    <mergeCell ref="W142:X142"/>
    <mergeCell ref="A139:X139"/>
    <mergeCell ref="Y139:AD139"/>
    <mergeCell ref="A140:AD140"/>
    <mergeCell ref="A141:X141"/>
    <mergeCell ref="Y141:AD141"/>
    <mergeCell ref="A144:AD144"/>
    <mergeCell ref="A145:E145"/>
    <mergeCell ref="F145:AD145"/>
    <mergeCell ref="P134:S134"/>
    <mergeCell ref="T134:W134"/>
    <mergeCell ref="X134:AB134"/>
    <mergeCell ref="AC134:AD134"/>
    <mergeCell ref="H135:O135"/>
    <mergeCell ref="P135:S135"/>
    <mergeCell ref="T135:W135"/>
    <mergeCell ref="X135:AB135"/>
    <mergeCell ref="AC135:AD135"/>
    <mergeCell ref="A136:G136"/>
    <mergeCell ref="H136:O136"/>
    <mergeCell ref="P136:S136"/>
    <mergeCell ref="T136:W136"/>
    <mergeCell ref="X136:AB136"/>
    <mergeCell ref="AC136:AD136"/>
    <mergeCell ref="H15:L15"/>
    <mergeCell ref="M15:N15"/>
    <mergeCell ref="O15:R15"/>
    <mergeCell ref="S15:V15"/>
    <mergeCell ref="W15:AA15"/>
    <mergeCell ref="AB15:AD15"/>
    <mergeCell ref="Y25:AD25"/>
    <mergeCell ref="A26:X26"/>
    <mergeCell ref="Y26:AD26"/>
    <mergeCell ref="H16:L16"/>
    <mergeCell ref="M16:N16"/>
    <mergeCell ref="O16:R16"/>
    <mergeCell ref="S16:V16"/>
    <mergeCell ref="Y17:AD17"/>
    <mergeCell ref="A18:AD18"/>
    <mergeCell ref="A71:AD71"/>
    <mergeCell ref="A72:X72"/>
    <mergeCell ref="Y72:AD72"/>
    <mergeCell ref="A33:G33"/>
    <mergeCell ref="H33:L33"/>
    <mergeCell ref="M33:N33"/>
    <mergeCell ref="A36:G36"/>
    <mergeCell ref="H36:O36"/>
    <mergeCell ref="P36:S36"/>
    <mergeCell ref="T36:W36"/>
    <mergeCell ref="X36:AB36"/>
    <mergeCell ref="AC36:AD36"/>
    <mergeCell ref="A38:X38"/>
    <mergeCell ref="Y38:AD38"/>
    <mergeCell ref="A39:AD39"/>
    <mergeCell ref="A40:X40"/>
    <mergeCell ref="Y40:AD40"/>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S14:V14"/>
    <mergeCell ref="W14:AA14"/>
    <mergeCell ref="A34:X34"/>
    <mergeCell ref="Y34:AD34"/>
    <mergeCell ref="A35:AD35"/>
    <mergeCell ref="H20:O20"/>
    <mergeCell ref="P20:S20"/>
    <mergeCell ref="T20:W20"/>
    <mergeCell ref="X20:AB20"/>
    <mergeCell ref="A86:G86"/>
    <mergeCell ref="H86:O86"/>
    <mergeCell ref="I5:AD5"/>
    <mergeCell ref="A6:H6"/>
    <mergeCell ref="I6:T6"/>
    <mergeCell ref="U6:Z6"/>
    <mergeCell ref="AA6:AD6"/>
    <mergeCell ref="A11:AD11"/>
    <mergeCell ref="A12:X12"/>
    <mergeCell ref="A28:E28"/>
    <mergeCell ref="F28:AD28"/>
    <mergeCell ref="A29:AD29"/>
    <mergeCell ref="A30:X30"/>
    <mergeCell ref="Y30:AD30"/>
    <mergeCell ref="A31:AD31"/>
    <mergeCell ref="A32:G32"/>
    <mergeCell ref="H32:L32"/>
    <mergeCell ref="M32:N32"/>
    <mergeCell ref="Y12:AD12"/>
    <mergeCell ref="AB16:AD16"/>
    <mergeCell ref="A13:AD13"/>
    <mergeCell ref="A16:G16"/>
    <mergeCell ref="A15:G15"/>
    <mergeCell ref="AB14:AD14"/>
    <mergeCell ref="A386:G386"/>
    <mergeCell ref="A387:G387"/>
    <mergeCell ref="A379:X379"/>
    <mergeCell ref="Y379:AD379"/>
    <mergeCell ref="A354:G354"/>
    <mergeCell ref="H354:O354"/>
    <mergeCell ref="P354:S354"/>
    <mergeCell ref="T354:W354"/>
    <mergeCell ref="X354:AB354"/>
    <mergeCell ref="W16:AA16"/>
    <mergeCell ref="W25:X25"/>
    <mergeCell ref="A25:U25"/>
    <mergeCell ref="Y24:AD24"/>
    <mergeCell ref="A22:X22"/>
    <mergeCell ref="Y22:AD22"/>
    <mergeCell ref="A172:G172"/>
    <mergeCell ref="H172:O172"/>
    <mergeCell ref="P172:S172"/>
    <mergeCell ref="T172:W172"/>
    <mergeCell ref="A165:AD165"/>
    <mergeCell ref="A167:G167"/>
    <mergeCell ref="H167:L167"/>
    <mergeCell ref="H105:L105"/>
    <mergeCell ref="M105:N105"/>
    <mergeCell ref="O105:R105"/>
    <mergeCell ref="S105:V105"/>
    <mergeCell ref="A17:X17"/>
    <mergeCell ref="A14:G14"/>
    <mergeCell ref="H14:L14"/>
    <mergeCell ref="M14:N14"/>
    <mergeCell ref="O14:R14"/>
    <mergeCell ref="O32:R32"/>
    <mergeCell ref="S32:V32"/>
    <mergeCell ref="W32:AA32"/>
    <mergeCell ref="AB32:AD32"/>
    <mergeCell ref="A41:U41"/>
    <mergeCell ref="A213:U213"/>
    <mergeCell ref="A294:X294"/>
    <mergeCell ref="Y294:AD294"/>
    <mergeCell ref="A171:G171"/>
    <mergeCell ref="H171:O171"/>
    <mergeCell ref="P171:S171"/>
    <mergeCell ref="T171:W171"/>
    <mergeCell ref="A168:G168"/>
    <mergeCell ref="H168:L168"/>
    <mergeCell ref="M168:N168"/>
    <mergeCell ref="O168:R168"/>
    <mergeCell ref="S168:V168"/>
    <mergeCell ref="W168:AA168"/>
    <mergeCell ref="AB168:AD168"/>
    <mergeCell ref="T110:W110"/>
    <mergeCell ref="X110:AB110"/>
    <mergeCell ref="AC110:AD110"/>
    <mergeCell ref="A111:G111"/>
    <mergeCell ref="H111:O111"/>
    <mergeCell ref="Y73:AD73"/>
    <mergeCell ref="A76:E76"/>
    <mergeCell ref="F76:AD76"/>
    <mergeCell ref="A77:AD77"/>
    <mergeCell ref="A138:G138"/>
    <mergeCell ref="H134:O134"/>
    <mergeCell ref="H138:O138"/>
    <mergeCell ref="P138:S138"/>
    <mergeCell ref="A920:G920"/>
    <mergeCell ref="A930:X930"/>
    <mergeCell ref="H386:O386"/>
    <mergeCell ref="P386:S386"/>
    <mergeCell ref="T386:W386"/>
    <mergeCell ref="X386:AB386"/>
    <mergeCell ref="T332:W332"/>
    <mergeCell ref="X332:AB332"/>
    <mergeCell ref="A367:C367"/>
    <mergeCell ref="D367:K367"/>
    <mergeCell ref="L367:M367"/>
    <mergeCell ref="A339:AD339"/>
    <mergeCell ref="A340:X340"/>
    <mergeCell ref="Y340:AD340"/>
    <mergeCell ref="Y341:AD341"/>
    <mergeCell ref="A342:X342"/>
    <mergeCell ref="Y367:AC367"/>
    <mergeCell ref="A350:G350"/>
    <mergeCell ref="A337:X337"/>
    <mergeCell ref="Y337:AD337"/>
    <mergeCell ref="A338:X338"/>
    <mergeCell ref="Y338:AD338"/>
    <mergeCell ref="AC332:AD332"/>
    <mergeCell ref="A347:AD347"/>
    <mergeCell ref="A348:G348"/>
    <mergeCell ref="H348:L348"/>
    <mergeCell ref="P525:S525"/>
    <mergeCell ref="T525:W525"/>
    <mergeCell ref="X525:AB525"/>
    <mergeCell ref="AC525:AD525"/>
    <mergeCell ref="A528:X528"/>
    <mergeCell ref="Y528:AD528"/>
    <mergeCell ref="Y590:AC590"/>
    <mergeCell ref="A592:X592"/>
    <mergeCell ref="Y393:AD393"/>
    <mergeCell ref="A394:X394"/>
    <mergeCell ref="Y394:AD394"/>
    <mergeCell ref="A395:AD395"/>
    <mergeCell ref="A1039:W1039"/>
    <mergeCell ref="A1057:W1057"/>
    <mergeCell ref="A1075:W1075"/>
    <mergeCell ref="A568:U568"/>
    <mergeCell ref="W568:X568"/>
    <mergeCell ref="A595:U595"/>
    <mergeCell ref="W595:X595"/>
    <mergeCell ref="A623:U623"/>
    <mergeCell ref="W623:X623"/>
    <mergeCell ref="A640:U640"/>
    <mergeCell ref="W640:X640"/>
    <mergeCell ref="A737:W737"/>
    <mergeCell ref="A753:W753"/>
    <mergeCell ref="A783:W783"/>
    <mergeCell ref="A800:W800"/>
    <mergeCell ref="A818:W818"/>
    <mergeCell ref="A838:W838"/>
    <mergeCell ref="A858:W858"/>
    <mergeCell ref="A878:W878"/>
    <mergeCell ref="A897:W897"/>
    <mergeCell ref="A1042:E1042"/>
    <mergeCell ref="F1042:AD1042"/>
    <mergeCell ref="A1061:AD1061"/>
    <mergeCell ref="A1043:AD1043"/>
    <mergeCell ref="A609:G609"/>
    <mergeCell ref="A1041:AD1041"/>
  </mergeCells>
  <pageMargins left="0.52999997138977051" right="0.52999997138977051" top="0.52999997138977051" bottom="0.69999998807907104" header="0" footer="0"/>
  <pageSetup paperSize="9" scale="94" firstPageNumber="0" fitToHeight="0" pageOrder="overThenDown"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37CB-0274-4CF9-911E-13C459687B77}">
  <sheetPr>
    <tabColor theme="0" tint="-4.9989318521683403E-2"/>
    <pageSetUpPr fitToPage="1"/>
  </sheetPr>
  <dimension ref="A1:BI696"/>
  <sheetViews>
    <sheetView view="pageBreakPreview" topLeftCell="A668" zoomScaleNormal="115" zoomScaleSheetLayoutView="100" workbookViewId="0">
      <selection activeCell="BJ19" sqref="BJ19"/>
    </sheetView>
  </sheetViews>
  <sheetFormatPr defaultRowHeight="14.4" x14ac:dyDescent="0.3"/>
  <cols>
    <col min="1" max="1" width="4.6640625" style="276" bestFit="1" customWidth="1"/>
    <col min="2" max="2" width="0.88671875" style="276" bestFit="1" customWidth="1"/>
    <col min="3" max="3" width="3.6640625" style="276" bestFit="1" customWidth="1"/>
    <col min="4" max="8" width="0.88671875" style="276" bestFit="1" customWidth="1"/>
    <col min="9" max="9" width="23.33203125" style="276" bestFit="1" customWidth="1"/>
    <col min="10" max="10" width="0.88671875" style="276" bestFit="1" customWidth="1"/>
    <col min="11" max="11" width="1.88671875" style="276" bestFit="1" customWidth="1"/>
    <col min="12" max="12" width="0.88671875" style="276" bestFit="1" customWidth="1"/>
    <col min="13" max="13" width="5.5546875" style="317" bestFit="1" customWidth="1"/>
    <col min="14" max="14" width="3.6640625" style="317" bestFit="1" customWidth="1"/>
    <col min="15" max="15" width="5.33203125" style="317" customWidth="1"/>
    <col min="16" max="16" width="1.21875" style="317" customWidth="1"/>
    <col min="17" max="17" width="0.88671875" style="317" customWidth="1"/>
    <col min="18" max="18" width="0.5546875" style="317" customWidth="1"/>
    <col min="19" max="19" width="0.88671875" style="317" customWidth="1"/>
    <col min="20" max="20" width="5.6640625" style="317" customWidth="1"/>
    <col min="21" max="21" width="4.6640625" style="317" bestFit="1" customWidth="1"/>
    <col min="22" max="22" width="0.88671875" style="317" bestFit="1" customWidth="1"/>
    <col min="23" max="24" width="2.88671875" style="317" customWidth="1"/>
    <col min="25" max="25" width="2.6640625" style="317" bestFit="1" customWidth="1"/>
    <col min="26" max="26" width="1.88671875" style="317" bestFit="1" customWidth="1"/>
    <col min="27" max="27" width="0.88671875" style="317" bestFit="1" customWidth="1"/>
    <col min="28" max="29" width="1.88671875" style="317" bestFit="1" customWidth="1"/>
    <col min="30" max="30" width="9.33203125" style="317" bestFit="1" customWidth="1"/>
    <col min="31" max="31" width="8.88671875" style="276"/>
    <col min="32" max="61" width="0" style="276" hidden="1" customWidth="1"/>
    <col min="62" max="256" width="8.88671875" style="276"/>
    <col min="257" max="257" width="4.6640625" style="276" bestFit="1" customWidth="1"/>
    <col min="258" max="258" width="0.88671875" style="276" bestFit="1" customWidth="1"/>
    <col min="259" max="259" width="3.6640625" style="276" bestFit="1" customWidth="1"/>
    <col min="260" max="264" width="0.88671875" style="276" bestFit="1" customWidth="1"/>
    <col min="265" max="265" width="23.33203125" style="276" bestFit="1" customWidth="1"/>
    <col min="266" max="266" width="0.88671875" style="276" bestFit="1" customWidth="1"/>
    <col min="267" max="267" width="1.88671875" style="276" bestFit="1" customWidth="1"/>
    <col min="268" max="268" width="0.88671875" style="276" bestFit="1" customWidth="1"/>
    <col min="269" max="269" width="5.5546875" style="276" bestFit="1" customWidth="1"/>
    <col min="270" max="271" width="3.6640625" style="276" bestFit="1" customWidth="1"/>
    <col min="272" max="272" width="1.88671875" style="276" bestFit="1" customWidth="1"/>
    <col min="273" max="273" width="0.88671875" style="276" bestFit="1" customWidth="1"/>
    <col min="274" max="274" width="2.6640625" style="276" bestFit="1" customWidth="1"/>
    <col min="275" max="275" width="1.88671875" style="276" bestFit="1" customWidth="1"/>
    <col min="276" max="276" width="3.6640625" style="276" bestFit="1" customWidth="1"/>
    <col min="277" max="277" width="4.6640625" style="276" bestFit="1" customWidth="1"/>
    <col min="278" max="278" width="0.88671875" style="276" bestFit="1" customWidth="1"/>
    <col min="279" max="280" width="1.88671875" style="276" bestFit="1" customWidth="1"/>
    <col min="281" max="281" width="2.6640625" style="276" bestFit="1" customWidth="1"/>
    <col min="282" max="282" width="1.88671875" style="276" bestFit="1" customWidth="1"/>
    <col min="283" max="283" width="0.88671875" style="276" bestFit="1" customWidth="1"/>
    <col min="284" max="285" width="1.88671875" style="276" bestFit="1" customWidth="1"/>
    <col min="286" max="286" width="9.33203125" style="276" bestFit="1" customWidth="1"/>
    <col min="287" max="512" width="8.88671875" style="276"/>
    <col min="513" max="513" width="4.6640625" style="276" bestFit="1" customWidth="1"/>
    <col min="514" max="514" width="0.88671875" style="276" bestFit="1" customWidth="1"/>
    <col min="515" max="515" width="3.6640625" style="276" bestFit="1" customWidth="1"/>
    <col min="516" max="520" width="0.88671875" style="276" bestFit="1" customWidth="1"/>
    <col min="521" max="521" width="23.33203125" style="276" bestFit="1" customWidth="1"/>
    <col min="522" max="522" width="0.88671875" style="276" bestFit="1" customWidth="1"/>
    <col min="523" max="523" width="1.88671875" style="276" bestFit="1" customWidth="1"/>
    <col min="524" max="524" width="0.88671875" style="276" bestFit="1" customWidth="1"/>
    <col min="525" max="525" width="5.5546875" style="276" bestFit="1" customWidth="1"/>
    <col min="526" max="527" width="3.6640625" style="276" bestFit="1" customWidth="1"/>
    <col min="528" max="528" width="1.88671875" style="276" bestFit="1" customWidth="1"/>
    <col min="529" max="529" width="0.88671875" style="276" bestFit="1" customWidth="1"/>
    <col min="530" max="530" width="2.6640625" style="276" bestFit="1" customWidth="1"/>
    <col min="531" max="531" width="1.88671875" style="276" bestFit="1" customWidth="1"/>
    <col min="532" max="532" width="3.6640625" style="276" bestFit="1" customWidth="1"/>
    <col min="533" max="533" width="4.6640625" style="276" bestFit="1" customWidth="1"/>
    <col min="534" max="534" width="0.88671875" style="276" bestFit="1" customWidth="1"/>
    <col min="535" max="536" width="1.88671875" style="276" bestFit="1" customWidth="1"/>
    <col min="537" max="537" width="2.6640625" style="276" bestFit="1" customWidth="1"/>
    <col min="538" max="538" width="1.88671875" style="276" bestFit="1" customWidth="1"/>
    <col min="539" max="539" width="0.88671875" style="276" bestFit="1" customWidth="1"/>
    <col min="540" max="541" width="1.88671875" style="276" bestFit="1" customWidth="1"/>
    <col min="542" max="542" width="9.33203125" style="276" bestFit="1" customWidth="1"/>
    <col min="543" max="768" width="8.88671875" style="276"/>
    <col min="769" max="769" width="4.6640625" style="276" bestFit="1" customWidth="1"/>
    <col min="770" max="770" width="0.88671875" style="276" bestFit="1" customWidth="1"/>
    <col min="771" max="771" width="3.6640625" style="276" bestFit="1" customWidth="1"/>
    <col min="772" max="776" width="0.88671875" style="276" bestFit="1" customWidth="1"/>
    <col min="777" max="777" width="23.33203125" style="276" bestFit="1" customWidth="1"/>
    <col min="778" max="778" width="0.88671875" style="276" bestFit="1" customWidth="1"/>
    <col min="779" max="779" width="1.88671875" style="276" bestFit="1" customWidth="1"/>
    <col min="780" max="780" width="0.88671875" style="276" bestFit="1" customWidth="1"/>
    <col min="781" max="781" width="5.5546875" style="276" bestFit="1" customWidth="1"/>
    <col min="782" max="783" width="3.6640625" style="276" bestFit="1" customWidth="1"/>
    <col min="784" max="784" width="1.88671875" style="276" bestFit="1" customWidth="1"/>
    <col min="785" max="785" width="0.88671875" style="276" bestFit="1" customWidth="1"/>
    <col min="786" max="786" width="2.6640625" style="276" bestFit="1" customWidth="1"/>
    <col min="787" max="787" width="1.88671875" style="276" bestFit="1" customWidth="1"/>
    <col min="788" max="788" width="3.6640625" style="276" bestFit="1" customWidth="1"/>
    <col min="789" max="789" width="4.6640625" style="276" bestFit="1" customWidth="1"/>
    <col min="790" max="790" width="0.88671875" style="276" bestFit="1" customWidth="1"/>
    <col min="791" max="792" width="1.88671875" style="276" bestFit="1" customWidth="1"/>
    <col min="793" max="793" width="2.6640625" style="276" bestFit="1" customWidth="1"/>
    <col min="794" max="794" width="1.88671875" style="276" bestFit="1" customWidth="1"/>
    <col min="795" max="795" width="0.88671875" style="276" bestFit="1" customWidth="1"/>
    <col min="796" max="797" width="1.88671875" style="276" bestFit="1" customWidth="1"/>
    <col min="798" max="798" width="9.33203125" style="276" bestFit="1" customWidth="1"/>
    <col min="799" max="1024" width="8.88671875" style="276"/>
    <col min="1025" max="1025" width="4.6640625" style="276" bestFit="1" customWidth="1"/>
    <col min="1026" max="1026" width="0.88671875" style="276" bestFit="1" customWidth="1"/>
    <col min="1027" max="1027" width="3.6640625" style="276" bestFit="1" customWidth="1"/>
    <col min="1028" max="1032" width="0.88671875" style="276" bestFit="1" customWidth="1"/>
    <col min="1033" max="1033" width="23.33203125" style="276" bestFit="1" customWidth="1"/>
    <col min="1034" max="1034" width="0.88671875" style="276" bestFit="1" customWidth="1"/>
    <col min="1035" max="1035" width="1.88671875" style="276" bestFit="1" customWidth="1"/>
    <col min="1036" max="1036" width="0.88671875" style="276" bestFit="1" customWidth="1"/>
    <col min="1037" max="1037" width="5.5546875" style="276" bestFit="1" customWidth="1"/>
    <col min="1038" max="1039" width="3.6640625" style="276" bestFit="1" customWidth="1"/>
    <col min="1040" max="1040" width="1.88671875" style="276" bestFit="1" customWidth="1"/>
    <col min="1041" max="1041" width="0.88671875" style="276" bestFit="1" customWidth="1"/>
    <col min="1042" max="1042" width="2.6640625" style="276" bestFit="1" customWidth="1"/>
    <col min="1043" max="1043" width="1.88671875" style="276" bestFit="1" customWidth="1"/>
    <col min="1044" max="1044" width="3.6640625" style="276" bestFit="1" customWidth="1"/>
    <col min="1045" max="1045" width="4.6640625" style="276" bestFit="1" customWidth="1"/>
    <col min="1046" max="1046" width="0.88671875" style="276" bestFit="1" customWidth="1"/>
    <col min="1047" max="1048" width="1.88671875" style="276" bestFit="1" customWidth="1"/>
    <col min="1049" max="1049" width="2.6640625" style="276" bestFit="1" customWidth="1"/>
    <col min="1050" max="1050" width="1.88671875" style="276" bestFit="1" customWidth="1"/>
    <col min="1051" max="1051" width="0.88671875" style="276" bestFit="1" customWidth="1"/>
    <col min="1052" max="1053" width="1.88671875" style="276" bestFit="1" customWidth="1"/>
    <col min="1054" max="1054" width="9.33203125" style="276" bestFit="1" customWidth="1"/>
    <col min="1055" max="1280" width="8.88671875" style="276"/>
    <col min="1281" max="1281" width="4.6640625" style="276" bestFit="1" customWidth="1"/>
    <col min="1282" max="1282" width="0.88671875" style="276" bestFit="1" customWidth="1"/>
    <col min="1283" max="1283" width="3.6640625" style="276" bestFit="1" customWidth="1"/>
    <col min="1284" max="1288" width="0.88671875" style="276" bestFit="1" customWidth="1"/>
    <col min="1289" max="1289" width="23.33203125" style="276" bestFit="1" customWidth="1"/>
    <col min="1290" max="1290" width="0.88671875" style="276" bestFit="1" customWidth="1"/>
    <col min="1291" max="1291" width="1.88671875" style="276" bestFit="1" customWidth="1"/>
    <col min="1292" max="1292" width="0.88671875" style="276" bestFit="1" customWidth="1"/>
    <col min="1293" max="1293" width="5.5546875" style="276" bestFit="1" customWidth="1"/>
    <col min="1294" max="1295" width="3.6640625" style="276" bestFit="1" customWidth="1"/>
    <col min="1296" max="1296" width="1.88671875" style="276" bestFit="1" customWidth="1"/>
    <col min="1297" max="1297" width="0.88671875" style="276" bestFit="1" customWidth="1"/>
    <col min="1298" max="1298" width="2.6640625" style="276" bestFit="1" customWidth="1"/>
    <col min="1299" max="1299" width="1.88671875" style="276" bestFit="1" customWidth="1"/>
    <col min="1300" max="1300" width="3.6640625" style="276" bestFit="1" customWidth="1"/>
    <col min="1301" max="1301" width="4.6640625" style="276" bestFit="1" customWidth="1"/>
    <col min="1302" max="1302" width="0.88671875" style="276" bestFit="1" customWidth="1"/>
    <col min="1303" max="1304" width="1.88671875" style="276" bestFit="1" customWidth="1"/>
    <col min="1305" max="1305" width="2.6640625" style="276" bestFit="1" customWidth="1"/>
    <col min="1306" max="1306" width="1.88671875" style="276" bestFit="1" customWidth="1"/>
    <col min="1307" max="1307" width="0.88671875" style="276" bestFit="1" customWidth="1"/>
    <col min="1308" max="1309" width="1.88671875" style="276" bestFit="1" customWidth="1"/>
    <col min="1310" max="1310" width="9.33203125" style="276" bestFit="1" customWidth="1"/>
    <col min="1311" max="1536" width="8.88671875" style="276"/>
    <col min="1537" max="1537" width="4.6640625" style="276" bestFit="1" customWidth="1"/>
    <col min="1538" max="1538" width="0.88671875" style="276" bestFit="1" customWidth="1"/>
    <col min="1539" max="1539" width="3.6640625" style="276" bestFit="1" customWidth="1"/>
    <col min="1540" max="1544" width="0.88671875" style="276" bestFit="1" customWidth="1"/>
    <col min="1545" max="1545" width="23.33203125" style="276" bestFit="1" customWidth="1"/>
    <col min="1546" max="1546" width="0.88671875" style="276" bestFit="1" customWidth="1"/>
    <col min="1547" max="1547" width="1.88671875" style="276" bestFit="1" customWidth="1"/>
    <col min="1548" max="1548" width="0.88671875" style="276" bestFit="1" customWidth="1"/>
    <col min="1549" max="1549" width="5.5546875" style="276" bestFit="1" customWidth="1"/>
    <col min="1550" max="1551" width="3.6640625" style="276" bestFit="1" customWidth="1"/>
    <col min="1552" max="1552" width="1.88671875" style="276" bestFit="1" customWidth="1"/>
    <col min="1553" max="1553" width="0.88671875" style="276" bestFit="1" customWidth="1"/>
    <col min="1554" max="1554" width="2.6640625" style="276" bestFit="1" customWidth="1"/>
    <col min="1555" max="1555" width="1.88671875" style="276" bestFit="1" customWidth="1"/>
    <col min="1556" max="1556" width="3.6640625" style="276" bestFit="1" customWidth="1"/>
    <col min="1557" max="1557" width="4.6640625" style="276" bestFit="1" customWidth="1"/>
    <col min="1558" max="1558" width="0.88671875" style="276" bestFit="1" customWidth="1"/>
    <col min="1559" max="1560" width="1.88671875" style="276" bestFit="1" customWidth="1"/>
    <col min="1561" max="1561" width="2.6640625" style="276" bestFit="1" customWidth="1"/>
    <col min="1562" max="1562" width="1.88671875" style="276" bestFit="1" customWidth="1"/>
    <col min="1563" max="1563" width="0.88671875" style="276" bestFit="1" customWidth="1"/>
    <col min="1564" max="1565" width="1.88671875" style="276" bestFit="1" customWidth="1"/>
    <col min="1566" max="1566" width="9.33203125" style="276" bestFit="1" customWidth="1"/>
    <col min="1567" max="1792" width="8.88671875" style="276"/>
    <col min="1793" max="1793" width="4.6640625" style="276" bestFit="1" customWidth="1"/>
    <col min="1794" max="1794" width="0.88671875" style="276" bestFit="1" customWidth="1"/>
    <col min="1795" max="1795" width="3.6640625" style="276" bestFit="1" customWidth="1"/>
    <col min="1796" max="1800" width="0.88671875" style="276" bestFit="1" customWidth="1"/>
    <col min="1801" max="1801" width="23.33203125" style="276" bestFit="1" customWidth="1"/>
    <col min="1802" max="1802" width="0.88671875" style="276" bestFit="1" customWidth="1"/>
    <col min="1803" max="1803" width="1.88671875" style="276" bestFit="1" customWidth="1"/>
    <col min="1804" max="1804" width="0.88671875" style="276" bestFit="1" customWidth="1"/>
    <col min="1805" max="1805" width="5.5546875" style="276" bestFit="1" customWidth="1"/>
    <col min="1806" max="1807" width="3.6640625" style="276" bestFit="1" customWidth="1"/>
    <col min="1808" max="1808" width="1.88671875" style="276" bestFit="1" customWidth="1"/>
    <col min="1809" max="1809" width="0.88671875" style="276" bestFit="1" customWidth="1"/>
    <col min="1810" max="1810" width="2.6640625" style="276" bestFit="1" customWidth="1"/>
    <col min="1811" max="1811" width="1.88671875" style="276" bestFit="1" customWidth="1"/>
    <col min="1812" max="1812" width="3.6640625" style="276" bestFit="1" customWidth="1"/>
    <col min="1813" max="1813" width="4.6640625" style="276" bestFit="1" customWidth="1"/>
    <col min="1814" max="1814" width="0.88671875" style="276" bestFit="1" customWidth="1"/>
    <col min="1815" max="1816" width="1.88671875" style="276" bestFit="1" customWidth="1"/>
    <col min="1817" max="1817" width="2.6640625" style="276" bestFit="1" customWidth="1"/>
    <col min="1818" max="1818" width="1.88671875" style="276" bestFit="1" customWidth="1"/>
    <col min="1819" max="1819" width="0.88671875" style="276" bestFit="1" customWidth="1"/>
    <col min="1820" max="1821" width="1.88671875" style="276" bestFit="1" customWidth="1"/>
    <col min="1822" max="1822" width="9.33203125" style="276" bestFit="1" customWidth="1"/>
    <col min="1823" max="2048" width="8.88671875" style="276"/>
    <col min="2049" max="2049" width="4.6640625" style="276" bestFit="1" customWidth="1"/>
    <col min="2050" max="2050" width="0.88671875" style="276" bestFit="1" customWidth="1"/>
    <col min="2051" max="2051" width="3.6640625" style="276" bestFit="1" customWidth="1"/>
    <col min="2052" max="2056" width="0.88671875" style="276" bestFit="1" customWidth="1"/>
    <col min="2057" max="2057" width="23.33203125" style="276" bestFit="1" customWidth="1"/>
    <col min="2058" max="2058" width="0.88671875" style="276" bestFit="1" customWidth="1"/>
    <col min="2059" max="2059" width="1.88671875" style="276" bestFit="1" customWidth="1"/>
    <col min="2060" max="2060" width="0.88671875" style="276" bestFit="1" customWidth="1"/>
    <col min="2061" max="2061" width="5.5546875" style="276" bestFit="1" customWidth="1"/>
    <col min="2062" max="2063" width="3.6640625" style="276" bestFit="1" customWidth="1"/>
    <col min="2064" max="2064" width="1.88671875" style="276" bestFit="1" customWidth="1"/>
    <col min="2065" max="2065" width="0.88671875" style="276" bestFit="1" customWidth="1"/>
    <col min="2066" max="2066" width="2.6640625" style="276" bestFit="1" customWidth="1"/>
    <col min="2067" max="2067" width="1.88671875" style="276" bestFit="1" customWidth="1"/>
    <col min="2068" max="2068" width="3.6640625" style="276" bestFit="1" customWidth="1"/>
    <col min="2069" max="2069" width="4.6640625" style="276" bestFit="1" customWidth="1"/>
    <col min="2070" max="2070" width="0.88671875" style="276" bestFit="1" customWidth="1"/>
    <col min="2071" max="2072" width="1.88671875" style="276" bestFit="1" customWidth="1"/>
    <col min="2073" max="2073" width="2.6640625" style="276" bestFit="1" customWidth="1"/>
    <col min="2074" max="2074" width="1.88671875" style="276" bestFit="1" customWidth="1"/>
    <col min="2075" max="2075" width="0.88671875" style="276" bestFit="1" customWidth="1"/>
    <col min="2076" max="2077" width="1.88671875" style="276" bestFit="1" customWidth="1"/>
    <col min="2078" max="2078" width="9.33203125" style="276" bestFit="1" customWidth="1"/>
    <col min="2079" max="2304" width="8.88671875" style="276"/>
    <col min="2305" max="2305" width="4.6640625" style="276" bestFit="1" customWidth="1"/>
    <col min="2306" max="2306" width="0.88671875" style="276" bestFit="1" customWidth="1"/>
    <col min="2307" max="2307" width="3.6640625" style="276" bestFit="1" customWidth="1"/>
    <col min="2308" max="2312" width="0.88671875" style="276" bestFit="1" customWidth="1"/>
    <col min="2313" max="2313" width="23.33203125" style="276" bestFit="1" customWidth="1"/>
    <col min="2314" max="2314" width="0.88671875" style="276" bestFit="1" customWidth="1"/>
    <col min="2315" max="2315" width="1.88671875" style="276" bestFit="1" customWidth="1"/>
    <col min="2316" max="2316" width="0.88671875" style="276" bestFit="1" customWidth="1"/>
    <col min="2317" max="2317" width="5.5546875" style="276" bestFit="1" customWidth="1"/>
    <col min="2318" max="2319" width="3.6640625" style="276" bestFit="1" customWidth="1"/>
    <col min="2320" max="2320" width="1.88671875" style="276" bestFit="1" customWidth="1"/>
    <col min="2321" max="2321" width="0.88671875" style="276" bestFit="1" customWidth="1"/>
    <col min="2322" max="2322" width="2.6640625" style="276" bestFit="1" customWidth="1"/>
    <col min="2323" max="2323" width="1.88671875" style="276" bestFit="1" customWidth="1"/>
    <col min="2324" max="2324" width="3.6640625" style="276" bestFit="1" customWidth="1"/>
    <col min="2325" max="2325" width="4.6640625" style="276" bestFit="1" customWidth="1"/>
    <col min="2326" max="2326" width="0.88671875" style="276" bestFit="1" customWidth="1"/>
    <col min="2327" max="2328" width="1.88671875" style="276" bestFit="1" customWidth="1"/>
    <col min="2329" max="2329" width="2.6640625" style="276" bestFit="1" customWidth="1"/>
    <col min="2330" max="2330" width="1.88671875" style="276" bestFit="1" customWidth="1"/>
    <col min="2331" max="2331" width="0.88671875" style="276" bestFit="1" customWidth="1"/>
    <col min="2332" max="2333" width="1.88671875" style="276" bestFit="1" customWidth="1"/>
    <col min="2334" max="2334" width="9.33203125" style="276" bestFit="1" customWidth="1"/>
    <col min="2335" max="2560" width="8.88671875" style="276"/>
    <col min="2561" max="2561" width="4.6640625" style="276" bestFit="1" customWidth="1"/>
    <col min="2562" max="2562" width="0.88671875" style="276" bestFit="1" customWidth="1"/>
    <col min="2563" max="2563" width="3.6640625" style="276" bestFit="1" customWidth="1"/>
    <col min="2564" max="2568" width="0.88671875" style="276" bestFit="1" customWidth="1"/>
    <col min="2569" max="2569" width="23.33203125" style="276" bestFit="1" customWidth="1"/>
    <col min="2570" max="2570" width="0.88671875" style="276" bestFit="1" customWidth="1"/>
    <col min="2571" max="2571" width="1.88671875" style="276" bestFit="1" customWidth="1"/>
    <col min="2572" max="2572" width="0.88671875" style="276" bestFit="1" customWidth="1"/>
    <col min="2573" max="2573" width="5.5546875" style="276" bestFit="1" customWidth="1"/>
    <col min="2574" max="2575" width="3.6640625" style="276" bestFit="1" customWidth="1"/>
    <col min="2576" max="2576" width="1.88671875" style="276" bestFit="1" customWidth="1"/>
    <col min="2577" max="2577" width="0.88671875" style="276" bestFit="1" customWidth="1"/>
    <col min="2578" max="2578" width="2.6640625" style="276" bestFit="1" customWidth="1"/>
    <col min="2579" max="2579" width="1.88671875" style="276" bestFit="1" customWidth="1"/>
    <col min="2580" max="2580" width="3.6640625" style="276" bestFit="1" customWidth="1"/>
    <col min="2581" max="2581" width="4.6640625" style="276" bestFit="1" customWidth="1"/>
    <col min="2582" max="2582" width="0.88671875" style="276" bestFit="1" customWidth="1"/>
    <col min="2583" max="2584" width="1.88671875" style="276" bestFit="1" customWidth="1"/>
    <col min="2585" max="2585" width="2.6640625" style="276" bestFit="1" customWidth="1"/>
    <col min="2586" max="2586" width="1.88671875" style="276" bestFit="1" customWidth="1"/>
    <col min="2587" max="2587" width="0.88671875" style="276" bestFit="1" customWidth="1"/>
    <col min="2588" max="2589" width="1.88671875" style="276" bestFit="1" customWidth="1"/>
    <col min="2590" max="2590" width="9.33203125" style="276" bestFit="1" customWidth="1"/>
    <col min="2591" max="2816" width="8.88671875" style="276"/>
    <col min="2817" max="2817" width="4.6640625" style="276" bestFit="1" customWidth="1"/>
    <col min="2818" max="2818" width="0.88671875" style="276" bestFit="1" customWidth="1"/>
    <col min="2819" max="2819" width="3.6640625" style="276" bestFit="1" customWidth="1"/>
    <col min="2820" max="2824" width="0.88671875" style="276" bestFit="1" customWidth="1"/>
    <col min="2825" max="2825" width="23.33203125" style="276" bestFit="1" customWidth="1"/>
    <col min="2826" max="2826" width="0.88671875" style="276" bestFit="1" customWidth="1"/>
    <col min="2827" max="2827" width="1.88671875" style="276" bestFit="1" customWidth="1"/>
    <col min="2828" max="2828" width="0.88671875" style="276" bestFit="1" customWidth="1"/>
    <col min="2829" max="2829" width="5.5546875" style="276" bestFit="1" customWidth="1"/>
    <col min="2830" max="2831" width="3.6640625" style="276" bestFit="1" customWidth="1"/>
    <col min="2832" max="2832" width="1.88671875" style="276" bestFit="1" customWidth="1"/>
    <col min="2833" max="2833" width="0.88671875" style="276" bestFit="1" customWidth="1"/>
    <col min="2834" max="2834" width="2.6640625" style="276" bestFit="1" customWidth="1"/>
    <col min="2835" max="2835" width="1.88671875" style="276" bestFit="1" customWidth="1"/>
    <col min="2836" max="2836" width="3.6640625" style="276" bestFit="1" customWidth="1"/>
    <col min="2837" max="2837" width="4.6640625" style="276" bestFit="1" customWidth="1"/>
    <col min="2838" max="2838" width="0.88671875" style="276" bestFit="1" customWidth="1"/>
    <col min="2839" max="2840" width="1.88671875" style="276" bestFit="1" customWidth="1"/>
    <col min="2841" max="2841" width="2.6640625" style="276" bestFit="1" customWidth="1"/>
    <col min="2842" max="2842" width="1.88671875" style="276" bestFit="1" customWidth="1"/>
    <col min="2843" max="2843" width="0.88671875" style="276" bestFit="1" customWidth="1"/>
    <col min="2844" max="2845" width="1.88671875" style="276" bestFit="1" customWidth="1"/>
    <col min="2846" max="2846" width="9.33203125" style="276" bestFit="1" customWidth="1"/>
    <col min="2847" max="3072" width="8.88671875" style="276"/>
    <col min="3073" max="3073" width="4.6640625" style="276" bestFit="1" customWidth="1"/>
    <col min="3074" max="3074" width="0.88671875" style="276" bestFit="1" customWidth="1"/>
    <col min="3075" max="3075" width="3.6640625" style="276" bestFit="1" customWidth="1"/>
    <col min="3076" max="3080" width="0.88671875" style="276" bestFit="1" customWidth="1"/>
    <col min="3081" max="3081" width="23.33203125" style="276" bestFit="1" customWidth="1"/>
    <col min="3082" max="3082" width="0.88671875" style="276" bestFit="1" customWidth="1"/>
    <col min="3083" max="3083" width="1.88671875" style="276" bestFit="1" customWidth="1"/>
    <col min="3084" max="3084" width="0.88671875" style="276" bestFit="1" customWidth="1"/>
    <col min="3085" max="3085" width="5.5546875" style="276" bestFit="1" customWidth="1"/>
    <col min="3086" max="3087" width="3.6640625" style="276" bestFit="1" customWidth="1"/>
    <col min="3088" max="3088" width="1.88671875" style="276" bestFit="1" customWidth="1"/>
    <col min="3089" max="3089" width="0.88671875" style="276" bestFit="1" customWidth="1"/>
    <col min="3090" max="3090" width="2.6640625" style="276" bestFit="1" customWidth="1"/>
    <col min="3091" max="3091" width="1.88671875" style="276" bestFit="1" customWidth="1"/>
    <col min="3092" max="3092" width="3.6640625" style="276" bestFit="1" customWidth="1"/>
    <col min="3093" max="3093" width="4.6640625" style="276" bestFit="1" customWidth="1"/>
    <col min="3094" max="3094" width="0.88671875" style="276" bestFit="1" customWidth="1"/>
    <col min="3095" max="3096" width="1.88671875" style="276" bestFit="1" customWidth="1"/>
    <col min="3097" max="3097" width="2.6640625" style="276" bestFit="1" customWidth="1"/>
    <col min="3098" max="3098" width="1.88671875" style="276" bestFit="1" customWidth="1"/>
    <col min="3099" max="3099" width="0.88671875" style="276" bestFit="1" customWidth="1"/>
    <col min="3100" max="3101" width="1.88671875" style="276" bestFit="1" customWidth="1"/>
    <col min="3102" max="3102" width="9.33203125" style="276" bestFit="1" customWidth="1"/>
    <col min="3103" max="3328" width="8.88671875" style="276"/>
    <col min="3329" max="3329" width="4.6640625" style="276" bestFit="1" customWidth="1"/>
    <col min="3330" max="3330" width="0.88671875" style="276" bestFit="1" customWidth="1"/>
    <col min="3331" max="3331" width="3.6640625" style="276" bestFit="1" customWidth="1"/>
    <col min="3332" max="3336" width="0.88671875" style="276" bestFit="1" customWidth="1"/>
    <col min="3337" max="3337" width="23.33203125" style="276" bestFit="1" customWidth="1"/>
    <col min="3338" max="3338" width="0.88671875" style="276" bestFit="1" customWidth="1"/>
    <col min="3339" max="3339" width="1.88671875" style="276" bestFit="1" customWidth="1"/>
    <col min="3340" max="3340" width="0.88671875" style="276" bestFit="1" customWidth="1"/>
    <col min="3341" max="3341" width="5.5546875" style="276" bestFit="1" customWidth="1"/>
    <col min="3342" max="3343" width="3.6640625" style="276" bestFit="1" customWidth="1"/>
    <col min="3344" max="3344" width="1.88671875" style="276" bestFit="1" customWidth="1"/>
    <col min="3345" max="3345" width="0.88671875" style="276" bestFit="1" customWidth="1"/>
    <col min="3346" max="3346" width="2.6640625" style="276" bestFit="1" customWidth="1"/>
    <col min="3347" max="3347" width="1.88671875" style="276" bestFit="1" customWidth="1"/>
    <col min="3348" max="3348" width="3.6640625" style="276" bestFit="1" customWidth="1"/>
    <col min="3349" max="3349" width="4.6640625" style="276" bestFit="1" customWidth="1"/>
    <col min="3350" max="3350" width="0.88671875" style="276" bestFit="1" customWidth="1"/>
    <col min="3351" max="3352" width="1.88671875" style="276" bestFit="1" customWidth="1"/>
    <col min="3353" max="3353" width="2.6640625" style="276" bestFit="1" customWidth="1"/>
    <col min="3354" max="3354" width="1.88671875" style="276" bestFit="1" customWidth="1"/>
    <col min="3355" max="3355" width="0.88671875" style="276" bestFit="1" customWidth="1"/>
    <col min="3356" max="3357" width="1.88671875" style="276" bestFit="1" customWidth="1"/>
    <col min="3358" max="3358" width="9.33203125" style="276" bestFit="1" customWidth="1"/>
    <col min="3359" max="3584" width="8.88671875" style="276"/>
    <col min="3585" max="3585" width="4.6640625" style="276" bestFit="1" customWidth="1"/>
    <col min="3586" max="3586" width="0.88671875" style="276" bestFit="1" customWidth="1"/>
    <col min="3587" max="3587" width="3.6640625" style="276" bestFit="1" customWidth="1"/>
    <col min="3588" max="3592" width="0.88671875" style="276" bestFit="1" customWidth="1"/>
    <col min="3593" max="3593" width="23.33203125" style="276" bestFit="1" customWidth="1"/>
    <col min="3594" max="3594" width="0.88671875" style="276" bestFit="1" customWidth="1"/>
    <col min="3595" max="3595" width="1.88671875" style="276" bestFit="1" customWidth="1"/>
    <col min="3596" max="3596" width="0.88671875" style="276" bestFit="1" customWidth="1"/>
    <col min="3597" max="3597" width="5.5546875" style="276" bestFit="1" customWidth="1"/>
    <col min="3598" max="3599" width="3.6640625" style="276" bestFit="1" customWidth="1"/>
    <col min="3600" max="3600" width="1.88671875" style="276" bestFit="1" customWidth="1"/>
    <col min="3601" max="3601" width="0.88671875" style="276" bestFit="1" customWidth="1"/>
    <col min="3602" max="3602" width="2.6640625" style="276" bestFit="1" customWidth="1"/>
    <col min="3603" max="3603" width="1.88671875" style="276" bestFit="1" customWidth="1"/>
    <col min="3604" max="3604" width="3.6640625" style="276" bestFit="1" customWidth="1"/>
    <col min="3605" max="3605" width="4.6640625" style="276" bestFit="1" customWidth="1"/>
    <col min="3606" max="3606" width="0.88671875" style="276" bestFit="1" customWidth="1"/>
    <col min="3607" max="3608" width="1.88671875" style="276" bestFit="1" customWidth="1"/>
    <col min="3609" max="3609" width="2.6640625" style="276" bestFit="1" customWidth="1"/>
    <col min="3610" max="3610" width="1.88671875" style="276" bestFit="1" customWidth="1"/>
    <col min="3611" max="3611" width="0.88671875" style="276" bestFit="1" customWidth="1"/>
    <col min="3612" max="3613" width="1.88671875" style="276" bestFit="1" customWidth="1"/>
    <col min="3614" max="3614" width="9.33203125" style="276" bestFit="1" customWidth="1"/>
    <col min="3615" max="3840" width="8.88671875" style="276"/>
    <col min="3841" max="3841" width="4.6640625" style="276" bestFit="1" customWidth="1"/>
    <col min="3842" max="3842" width="0.88671875" style="276" bestFit="1" customWidth="1"/>
    <col min="3843" max="3843" width="3.6640625" style="276" bestFit="1" customWidth="1"/>
    <col min="3844" max="3848" width="0.88671875" style="276" bestFit="1" customWidth="1"/>
    <col min="3849" max="3849" width="23.33203125" style="276" bestFit="1" customWidth="1"/>
    <col min="3850" max="3850" width="0.88671875" style="276" bestFit="1" customWidth="1"/>
    <col min="3851" max="3851" width="1.88671875" style="276" bestFit="1" customWidth="1"/>
    <col min="3852" max="3852" width="0.88671875" style="276" bestFit="1" customWidth="1"/>
    <col min="3853" max="3853" width="5.5546875" style="276" bestFit="1" customWidth="1"/>
    <col min="3854" max="3855" width="3.6640625" style="276" bestFit="1" customWidth="1"/>
    <col min="3856" max="3856" width="1.88671875" style="276" bestFit="1" customWidth="1"/>
    <col min="3857" max="3857" width="0.88671875" style="276" bestFit="1" customWidth="1"/>
    <col min="3858" max="3858" width="2.6640625" style="276" bestFit="1" customWidth="1"/>
    <col min="3859" max="3859" width="1.88671875" style="276" bestFit="1" customWidth="1"/>
    <col min="3860" max="3860" width="3.6640625" style="276" bestFit="1" customWidth="1"/>
    <col min="3861" max="3861" width="4.6640625" style="276" bestFit="1" customWidth="1"/>
    <col min="3862" max="3862" width="0.88671875" style="276" bestFit="1" customWidth="1"/>
    <col min="3863" max="3864" width="1.88671875" style="276" bestFit="1" customWidth="1"/>
    <col min="3865" max="3865" width="2.6640625" style="276" bestFit="1" customWidth="1"/>
    <col min="3866" max="3866" width="1.88671875" style="276" bestFit="1" customWidth="1"/>
    <col min="3867" max="3867" width="0.88671875" style="276" bestFit="1" customWidth="1"/>
    <col min="3868" max="3869" width="1.88671875" style="276" bestFit="1" customWidth="1"/>
    <col min="3870" max="3870" width="9.33203125" style="276" bestFit="1" customWidth="1"/>
    <col min="3871" max="4096" width="8.88671875" style="276"/>
    <col min="4097" max="4097" width="4.6640625" style="276" bestFit="1" customWidth="1"/>
    <col min="4098" max="4098" width="0.88671875" style="276" bestFit="1" customWidth="1"/>
    <col min="4099" max="4099" width="3.6640625" style="276" bestFit="1" customWidth="1"/>
    <col min="4100" max="4104" width="0.88671875" style="276" bestFit="1" customWidth="1"/>
    <col min="4105" max="4105" width="23.33203125" style="276" bestFit="1" customWidth="1"/>
    <col min="4106" max="4106" width="0.88671875" style="276" bestFit="1" customWidth="1"/>
    <col min="4107" max="4107" width="1.88671875" style="276" bestFit="1" customWidth="1"/>
    <col min="4108" max="4108" width="0.88671875" style="276" bestFit="1" customWidth="1"/>
    <col min="4109" max="4109" width="5.5546875" style="276" bestFit="1" customWidth="1"/>
    <col min="4110" max="4111" width="3.6640625" style="276" bestFit="1" customWidth="1"/>
    <col min="4112" max="4112" width="1.88671875" style="276" bestFit="1" customWidth="1"/>
    <col min="4113" max="4113" width="0.88671875" style="276" bestFit="1" customWidth="1"/>
    <col min="4114" max="4114" width="2.6640625" style="276" bestFit="1" customWidth="1"/>
    <col min="4115" max="4115" width="1.88671875" style="276" bestFit="1" customWidth="1"/>
    <col min="4116" max="4116" width="3.6640625" style="276" bestFit="1" customWidth="1"/>
    <col min="4117" max="4117" width="4.6640625" style="276" bestFit="1" customWidth="1"/>
    <col min="4118" max="4118" width="0.88671875" style="276" bestFit="1" customWidth="1"/>
    <col min="4119" max="4120" width="1.88671875" style="276" bestFit="1" customWidth="1"/>
    <col min="4121" max="4121" width="2.6640625" style="276" bestFit="1" customWidth="1"/>
    <col min="4122" max="4122" width="1.88671875" style="276" bestFit="1" customWidth="1"/>
    <col min="4123" max="4123" width="0.88671875" style="276" bestFit="1" customWidth="1"/>
    <col min="4124" max="4125" width="1.88671875" style="276" bestFit="1" customWidth="1"/>
    <col min="4126" max="4126" width="9.33203125" style="276" bestFit="1" customWidth="1"/>
    <col min="4127" max="4352" width="8.88671875" style="276"/>
    <col min="4353" max="4353" width="4.6640625" style="276" bestFit="1" customWidth="1"/>
    <col min="4354" max="4354" width="0.88671875" style="276" bestFit="1" customWidth="1"/>
    <col min="4355" max="4355" width="3.6640625" style="276" bestFit="1" customWidth="1"/>
    <col min="4356" max="4360" width="0.88671875" style="276" bestFit="1" customWidth="1"/>
    <col min="4361" max="4361" width="23.33203125" style="276" bestFit="1" customWidth="1"/>
    <col min="4362" max="4362" width="0.88671875" style="276" bestFit="1" customWidth="1"/>
    <col min="4363" max="4363" width="1.88671875" style="276" bestFit="1" customWidth="1"/>
    <col min="4364" max="4364" width="0.88671875" style="276" bestFit="1" customWidth="1"/>
    <col min="4365" max="4365" width="5.5546875" style="276" bestFit="1" customWidth="1"/>
    <col min="4366" max="4367" width="3.6640625" style="276" bestFit="1" customWidth="1"/>
    <col min="4368" max="4368" width="1.88671875" style="276" bestFit="1" customWidth="1"/>
    <col min="4369" max="4369" width="0.88671875" style="276" bestFit="1" customWidth="1"/>
    <col min="4370" max="4370" width="2.6640625" style="276" bestFit="1" customWidth="1"/>
    <col min="4371" max="4371" width="1.88671875" style="276" bestFit="1" customWidth="1"/>
    <col min="4372" max="4372" width="3.6640625" style="276" bestFit="1" customWidth="1"/>
    <col min="4373" max="4373" width="4.6640625" style="276" bestFit="1" customWidth="1"/>
    <col min="4374" max="4374" width="0.88671875" style="276" bestFit="1" customWidth="1"/>
    <col min="4375" max="4376" width="1.88671875" style="276" bestFit="1" customWidth="1"/>
    <col min="4377" max="4377" width="2.6640625" style="276" bestFit="1" customWidth="1"/>
    <col min="4378" max="4378" width="1.88671875" style="276" bestFit="1" customWidth="1"/>
    <col min="4379" max="4379" width="0.88671875" style="276" bestFit="1" customWidth="1"/>
    <col min="4380" max="4381" width="1.88671875" style="276" bestFit="1" customWidth="1"/>
    <col min="4382" max="4382" width="9.33203125" style="276" bestFit="1" customWidth="1"/>
    <col min="4383" max="4608" width="8.88671875" style="276"/>
    <col min="4609" max="4609" width="4.6640625" style="276" bestFit="1" customWidth="1"/>
    <col min="4610" max="4610" width="0.88671875" style="276" bestFit="1" customWidth="1"/>
    <col min="4611" max="4611" width="3.6640625" style="276" bestFit="1" customWidth="1"/>
    <col min="4612" max="4616" width="0.88671875" style="276" bestFit="1" customWidth="1"/>
    <col min="4617" max="4617" width="23.33203125" style="276" bestFit="1" customWidth="1"/>
    <col min="4618" max="4618" width="0.88671875" style="276" bestFit="1" customWidth="1"/>
    <col min="4619" max="4619" width="1.88671875" style="276" bestFit="1" customWidth="1"/>
    <col min="4620" max="4620" width="0.88671875" style="276" bestFit="1" customWidth="1"/>
    <col min="4621" max="4621" width="5.5546875" style="276" bestFit="1" customWidth="1"/>
    <col min="4622" max="4623" width="3.6640625" style="276" bestFit="1" customWidth="1"/>
    <col min="4624" max="4624" width="1.88671875" style="276" bestFit="1" customWidth="1"/>
    <col min="4625" max="4625" width="0.88671875" style="276" bestFit="1" customWidth="1"/>
    <col min="4626" max="4626" width="2.6640625" style="276" bestFit="1" customWidth="1"/>
    <col min="4627" max="4627" width="1.88671875" style="276" bestFit="1" customWidth="1"/>
    <col min="4628" max="4628" width="3.6640625" style="276" bestFit="1" customWidth="1"/>
    <col min="4629" max="4629" width="4.6640625" style="276" bestFit="1" customWidth="1"/>
    <col min="4630" max="4630" width="0.88671875" style="276" bestFit="1" customWidth="1"/>
    <col min="4631" max="4632" width="1.88671875" style="276" bestFit="1" customWidth="1"/>
    <col min="4633" max="4633" width="2.6640625" style="276" bestFit="1" customWidth="1"/>
    <col min="4634" max="4634" width="1.88671875" style="276" bestFit="1" customWidth="1"/>
    <col min="4635" max="4635" width="0.88671875" style="276" bestFit="1" customWidth="1"/>
    <col min="4636" max="4637" width="1.88671875" style="276" bestFit="1" customWidth="1"/>
    <col min="4638" max="4638" width="9.33203125" style="276" bestFit="1" customWidth="1"/>
    <col min="4639" max="4864" width="8.88671875" style="276"/>
    <col min="4865" max="4865" width="4.6640625" style="276" bestFit="1" customWidth="1"/>
    <col min="4866" max="4866" width="0.88671875" style="276" bestFit="1" customWidth="1"/>
    <col min="4867" max="4867" width="3.6640625" style="276" bestFit="1" customWidth="1"/>
    <col min="4868" max="4872" width="0.88671875" style="276" bestFit="1" customWidth="1"/>
    <col min="4873" max="4873" width="23.33203125" style="276" bestFit="1" customWidth="1"/>
    <col min="4874" max="4874" width="0.88671875" style="276" bestFit="1" customWidth="1"/>
    <col min="4875" max="4875" width="1.88671875" style="276" bestFit="1" customWidth="1"/>
    <col min="4876" max="4876" width="0.88671875" style="276" bestFit="1" customWidth="1"/>
    <col min="4877" max="4877" width="5.5546875" style="276" bestFit="1" customWidth="1"/>
    <col min="4878" max="4879" width="3.6640625" style="276" bestFit="1" customWidth="1"/>
    <col min="4880" max="4880" width="1.88671875" style="276" bestFit="1" customWidth="1"/>
    <col min="4881" max="4881" width="0.88671875" style="276" bestFit="1" customWidth="1"/>
    <col min="4882" max="4882" width="2.6640625" style="276" bestFit="1" customWidth="1"/>
    <col min="4883" max="4883" width="1.88671875" style="276" bestFit="1" customWidth="1"/>
    <col min="4884" max="4884" width="3.6640625" style="276" bestFit="1" customWidth="1"/>
    <col min="4885" max="4885" width="4.6640625" style="276" bestFit="1" customWidth="1"/>
    <col min="4886" max="4886" width="0.88671875" style="276" bestFit="1" customWidth="1"/>
    <col min="4887" max="4888" width="1.88671875" style="276" bestFit="1" customWidth="1"/>
    <col min="4889" max="4889" width="2.6640625" style="276" bestFit="1" customWidth="1"/>
    <col min="4890" max="4890" width="1.88671875" style="276" bestFit="1" customWidth="1"/>
    <col min="4891" max="4891" width="0.88671875" style="276" bestFit="1" customWidth="1"/>
    <col min="4892" max="4893" width="1.88671875" style="276" bestFit="1" customWidth="1"/>
    <col min="4894" max="4894" width="9.33203125" style="276" bestFit="1" customWidth="1"/>
    <col min="4895" max="5120" width="8.88671875" style="276"/>
    <col min="5121" max="5121" width="4.6640625" style="276" bestFit="1" customWidth="1"/>
    <col min="5122" max="5122" width="0.88671875" style="276" bestFit="1" customWidth="1"/>
    <col min="5123" max="5123" width="3.6640625" style="276" bestFit="1" customWidth="1"/>
    <col min="5124" max="5128" width="0.88671875" style="276" bestFit="1" customWidth="1"/>
    <col min="5129" max="5129" width="23.33203125" style="276" bestFit="1" customWidth="1"/>
    <col min="5130" max="5130" width="0.88671875" style="276" bestFit="1" customWidth="1"/>
    <col min="5131" max="5131" width="1.88671875" style="276" bestFit="1" customWidth="1"/>
    <col min="5132" max="5132" width="0.88671875" style="276" bestFit="1" customWidth="1"/>
    <col min="5133" max="5133" width="5.5546875" style="276" bestFit="1" customWidth="1"/>
    <col min="5134" max="5135" width="3.6640625" style="276" bestFit="1" customWidth="1"/>
    <col min="5136" max="5136" width="1.88671875" style="276" bestFit="1" customWidth="1"/>
    <col min="5137" max="5137" width="0.88671875" style="276" bestFit="1" customWidth="1"/>
    <col min="5138" max="5138" width="2.6640625" style="276" bestFit="1" customWidth="1"/>
    <col min="5139" max="5139" width="1.88671875" style="276" bestFit="1" customWidth="1"/>
    <col min="5140" max="5140" width="3.6640625" style="276" bestFit="1" customWidth="1"/>
    <col min="5141" max="5141" width="4.6640625" style="276" bestFit="1" customWidth="1"/>
    <col min="5142" max="5142" width="0.88671875" style="276" bestFit="1" customWidth="1"/>
    <col min="5143" max="5144" width="1.88671875" style="276" bestFit="1" customWidth="1"/>
    <col min="5145" max="5145" width="2.6640625" style="276" bestFit="1" customWidth="1"/>
    <col min="5146" max="5146" width="1.88671875" style="276" bestFit="1" customWidth="1"/>
    <col min="5147" max="5147" width="0.88671875" style="276" bestFit="1" customWidth="1"/>
    <col min="5148" max="5149" width="1.88671875" style="276" bestFit="1" customWidth="1"/>
    <col min="5150" max="5150" width="9.33203125" style="276" bestFit="1" customWidth="1"/>
    <col min="5151" max="5376" width="8.88671875" style="276"/>
    <col min="5377" max="5377" width="4.6640625" style="276" bestFit="1" customWidth="1"/>
    <col min="5378" max="5378" width="0.88671875" style="276" bestFit="1" customWidth="1"/>
    <col min="5379" max="5379" width="3.6640625" style="276" bestFit="1" customWidth="1"/>
    <col min="5380" max="5384" width="0.88671875" style="276" bestFit="1" customWidth="1"/>
    <col min="5385" max="5385" width="23.33203125" style="276" bestFit="1" customWidth="1"/>
    <col min="5386" max="5386" width="0.88671875" style="276" bestFit="1" customWidth="1"/>
    <col min="5387" max="5387" width="1.88671875" style="276" bestFit="1" customWidth="1"/>
    <col min="5388" max="5388" width="0.88671875" style="276" bestFit="1" customWidth="1"/>
    <col min="5389" max="5389" width="5.5546875" style="276" bestFit="1" customWidth="1"/>
    <col min="5390" max="5391" width="3.6640625" style="276" bestFit="1" customWidth="1"/>
    <col min="5392" max="5392" width="1.88671875" style="276" bestFit="1" customWidth="1"/>
    <col min="5393" max="5393" width="0.88671875" style="276" bestFit="1" customWidth="1"/>
    <col min="5394" max="5394" width="2.6640625" style="276" bestFit="1" customWidth="1"/>
    <col min="5395" max="5395" width="1.88671875" style="276" bestFit="1" customWidth="1"/>
    <col min="5396" max="5396" width="3.6640625" style="276" bestFit="1" customWidth="1"/>
    <col min="5397" max="5397" width="4.6640625" style="276" bestFit="1" customWidth="1"/>
    <col min="5398" max="5398" width="0.88671875" style="276" bestFit="1" customWidth="1"/>
    <col min="5399" max="5400" width="1.88671875" style="276" bestFit="1" customWidth="1"/>
    <col min="5401" max="5401" width="2.6640625" style="276" bestFit="1" customWidth="1"/>
    <col min="5402" max="5402" width="1.88671875" style="276" bestFit="1" customWidth="1"/>
    <col min="5403" max="5403" width="0.88671875" style="276" bestFit="1" customWidth="1"/>
    <col min="5404" max="5405" width="1.88671875" style="276" bestFit="1" customWidth="1"/>
    <col min="5406" max="5406" width="9.33203125" style="276" bestFit="1" customWidth="1"/>
    <col min="5407" max="5632" width="8.88671875" style="276"/>
    <col min="5633" max="5633" width="4.6640625" style="276" bestFit="1" customWidth="1"/>
    <col min="5634" max="5634" width="0.88671875" style="276" bestFit="1" customWidth="1"/>
    <col min="5635" max="5635" width="3.6640625" style="276" bestFit="1" customWidth="1"/>
    <col min="5636" max="5640" width="0.88671875" style="276" bestFit="1" customWidth="1"/>
    <col min="5641" max="5641" width="23.33203125" style="276" bestFit="1" customWidth="1"/>
    <col min="5642" max="5642" width="0.88671875" style="276" bestFit="1" customWidth="1"/>
    <col min="5643" max="5643" width="1.88671875" style="276" bestFit="1" customWidth="1"/>
    <col min="5644" max="5644" width="0.88671875" style="276" bestFit="1" customWidth="1"/>
    <col min="5645" max="5645" width="5.5546875" style="276" bestFit="1" customWidth="1"/>
    <col min="5646" max="5647" width="3.6640625" style="276" bestFit="1" customWidth="1"/>
    <col min="5648" max="5648" width="1.88671875" style="276" bestFit="1" customWidth="1"/>
    <col min="5649" max="5649" width="0.88671875" style="276" bestFit="1" customWidth="1"/>
    <col min="5650" max="5650" width="2.6640625" style="276" bestFit="1" customWidth="1"/>
    <col min="5651" max="5651" width="1.88671875" style="276" bestFit="1" customWidth="1"/>
    <col min="5652" max="5652" width="3.6640625" style="276" bestFit="1" customWidth="1"/>
    <col min="5653" max="5653" width="4.6640625" style="276" bestFit="1" customWidth="1"/>
    <col min="5654" max="5654" width="0.88671875" style="276" bestFit="1" customWidth="1"/>
    <col min="5655" max="5656" width="1.88671875" style="276" bestFit="1" customWidth="1"/>
    <col min="5657" max="5657" width="2.6640625" style="276" bestFit="1" customWidth="1"/>
    <col min="5658" max="5658" width="1.88671875" style="276" bestFit="1" customWidth="1"/>
    <col min="5659" max="5659" width="0.88671875" style="276" bestFit="1" customWidth="1"/>
    <col min="5660" max="5661" width="1.88671875" style="276" bestFit="1" customWidth="1"/>
    <col min="5662" max="5662" width="9.33203125" style="276" bestFit="1" customWidth="1"/>
    <col min="5663" max="5888" width="8.88671875" style="276"/>
    <col min="5889" max="5889" width="4.6640625" style="276" bestFit="1" customWidth="1"/>
    <col min="5890" max="5890" width="0.88671875" style="276" bestFit="1" customWidth="1"/>
    <col min="5891" max="5891" width="3.6640625" style="276" bestFit="1" customWidth="1"/>
    <col min="5892" max="5896" width="0.88671875" style="276" bestFit="1" customWidth="1"/>
    <col min="5897" max="5897" width="23.33203125" style="276" bestFit="1" customWidth="1"/>
    <col min="5898" max="5898" width="0.88671875" style="276" bestFit="1" customWidth="1"/>
    <col min="5899" max="5899" width="1.88671875" style="276" bestFit="1" customWidth="1"/>
    <col min="5900" max="5900" width="0.88671875" style="276" bestFit="1" customWidth="1"/>
    <col min="5901" max="5901" width="5.5546875" style="276" bestFit="1" customWidth="1"/>
    <col min="5902" max="5903" width="3.6640625" style="276" bestFit="1" customWidth="1"/>
    <col min="5904" max="5904" width="1.88671875" style="276" bestFit="1" customWidth="1"/>
    <col min="5905" max="5905" width="0.88671875" style="276" bestFit="1" customWidth="1"/>
    <col min="5906" max="5906" width="2.6640625" style="276" bestFit="1" customWidth="1"/>
    <col min="5907" max="5907" width="1.88671875" style="276" bestFit="1" customWidth="1"/>
    <col min="5908" max="5908" width="3.6640625" style="276" bestFit="1" customWidth="1"/>
    <col min="5909" max="5909" width="4.6640625" style="276" bestFit="1" customWidth="1"/>
    <col min="5910" max="5910" width="0.88671875" style="276" bestFit="1" customWidth="1"/>
    <col min="5911" max="5912" width="1.88671875" style="276" bestFit="1" customWidth="1"/>
    <col min="5913" max="5913" width="2.6640625" style="276" bestFit="1" customWidth="1"/>
    <col min="5914" max="5914" width="1.88671875" style="276" bestFit="1" customWidth="1"/>
    <col min="5915" max="5915" width="0.88671875" style="276" bestFit="1" customWidth="1"/>
    <col min="5916" max="5917" width="1.88671875" style="276" bestFit="1" customWidth="1"/>
    <col min="5918" max="5918" width="9.33203125" style="276" bestFit="1" customWidth="1"/>
    <col min="5919" max="6144" width="8.88671875" style="276"/>
    <col min="6145" max="6145" width="4.6640625" style="276" bestFit="1" customWidth="1"/>
    <col min="6146" max="6146" width="0.88671875" style="276" bestFit="1" customWidth="1"/>
    <col min="6147" max="6147" width="3.6640625" style="276" bestFit="1" customWidth="1"/>
    <col min="6148" max="6152" width="0.88671875" style="276" bestFit="1" customWidth="1"/>
    <col min="6153" max="6153" width="23.33203125" style="276" bestFit="1" customWidth="1"/>
    <col min="6154" max="6154" width="0.88671875" style="276" bestFit="1" customWidth="1"/>
    <col min="6155" max="6155" width="1.88671875" style="276" bestFit="1" customWidth="1"/>
    <col min="6156" max="6156" width="0.88671875" style="276" bestFit="1" customWidth="1"/>
    <col min="6157" max="6157" width="5.5546875" style="276" bestFit="1" customWidth="1"/>
    <col min="6158" max="6159" width="3.6640625" style="276" bestFit="1" customWidth="1"/>
    <col min="6160" max="6160" width="1.88671875" style="276" bestFit="1" customWidth="1"/>
    <col min="6161" max="6161" width="0.88671875" style="276" bestFit="1" customWidth="1"/>
    <col min="6162" max="6162" width="2.6640625" style="276" bestFit="1" customWidth="1"/>
    <col min="6163" max="6163" width="1.88671875" style="276" bestFit="1" customWidth="1"/>
    <col min="6164" max="6164" width="3.6640625" style="276" bestFit="1" customWidth="1"/>
    <col min="6165" max="6165" width="4.6640625" style="276" bestFit="1" customWidth="1"/>
    <col min="6166" max="6166" width="0.88671875" style="276" bestFit="1" customWidth="1"/>
    <col min="6167" max="6168" width="1.88671875" style="276" bestFit="1" customWidth="1"/>
    <col min="6169" max="6169" width="2.6640625" style="276" bestFit="1" customWidth="1"/>
    <col min="6170" max="6170" width="1.88671875" style="276" bestFit="1" customWidth="1"/>
    <col min="6171" max="6171" width="0.88671875" style="276" bestFit="1" customWidth="1"/>
    <col min="6172" max="6173" width="1.88671875" style="276" bestFit="1" customWidth="1"/>
    <col min="6174" max="6174" width="9.33203125" style="276" bestFit="1" customWidth="1"/>
    <col min="6175" max="6400" width="8.88671875" style="276"/>
    <col min="6401" max="6401" width="4.6640625" style="276" bestFit="1" customWidth="1"/>
    <col min="6402" max="6402" width="0.88671875" style="276" bestFit="1" customWidth="1"/>
    <col min="6403" max="6403" width="3.6640625" style="276" bestFit="1" customWidth="1"/>
    <col min="6404" max="6408" width="0.88671875" style="276" bestFit="1" customWidth="1"/>
    <col min="6409" max="6409" width="23.33203125" style="276" bestFit="1" customWidth="1"/>
    <col min="6410" max="6410" width="0.88671875" style="276" bestFit="1" customWidth="1"/>
    <col min="6411" max="6411" width="1.88671875" style="276" bestFit="1" customWidth="1"/>
    <col min="6412" max="6412" width="0.88671875" style="276" bestFit="1" customWidth="1"/>
    <col min="6413" max="6413" width="5.5546875" style="276" bestFit="1" customWidth="1"/>
    <col min="6414" max="6415" width="3.6640625" style="276" bestFit="1" customWidth="1"/>
    <col min="6416" max="6416" width="1.88671875" style="276" bestFit="1" customWidth="1"/>
    <col min="6417" max="6417" width="0.88671875" style="276" bestFit="1" customWidth="1"/>
    <col min="6418" max="6418" width="2.6640625" style="276" bestFit="1" customWidth="1"/>
    <col min="6419" max="6419" width="1.88671875" style="276" bestFit="1" customWidth="1"/>
    <col min="6420" max="6420" width="3.6640625" style="276" bestFit="1" customWidth="1"/>
    <col min="6421" max="6421" width="4.6640625" style="276" bestFit="1" customWidth="1"/>
    <col min="6422" max="6422" width="0.88671875" style="276" bestFit="1" customWidth="1"/>
    <col min="6423" max="6424" width="1.88671875" style="276" bestFit="1" customWidth="1"/>
    <col min="6425" max="6425" width="2.6640625" style="276" bestFit="1" customWidth="1"/>
    <col min="6426" max="6426" width="1.88671875" style="276" bestFit="1" customWidth="1"/>
    <col min="6427" max="6427" width="0.88671875" style="276" bestFit="1" customWidth="1"/>
    <col min="6428" max="6429" width="1.88671875" style="276" bestFit="1" customWidth="1"/>
    <col min="6430" max="6430" width="9.33203125" style="276" bestFit="1" customWidth="1"/>
    <col min="6431" max="6656" width="8.88671875" style="276"/>
    <col min="6657" max="6657" width="4.6640625" style="276" bestFit="1" customWidth="1"/>
    <col min="6658" max="6658" width="0.88671875" style="276" bestFit="1" customWidth="1"/>
    <col min="6659" max="6659" width="3.6640625" style="276" bestFit="1" customWidth="1"/>
    <col min="6660" max="6664" width="0.88671875" style="276" bestFit="1" customWidth="1"/>
    <col min="6665" max="6665" width="23.33203125" style="276" bestFit="1" customWidth="1"/>
    <col min="6666" max="6666" width="0.88671875" style="276" bestFit="1" customWidth="1"/>
    <col min="6667" max="6667" width="1.88671875" style="276" bestFit="1" customWidth="1"/>
    <col min="6668" max="6668" width="0.88671875" style="276" bestFit="1" customWidth="1"/>
    <col min="6669" max="6669" width="5.5546875" style="276" bestFit="1" customWidth="1"/>
    <col min="6670" max="6671" width="3.6640625" style="276" bestFit="1" customWidth="1"/>
    <col min="6672" max="6672" width="1.88671875" style="276" bestFit="1" customWidth="1"/>
    <col min="6673" max="6673" width="0.88671875" style="276" bestFit="1" customWidth="1"/>
    <col min="6674" max="6674" width="2.6640625" style="276" bestFit="1" customWidth="1"/>
    <col min="6675" max="6675" width="1.88671875" style="276" bestFit="1" customWidth="1"/>
    <col min="6676" max="6676" width="3.6640625" style="276" bestFit="1" customWidth="1"/>
    <col min="6677" max="6677" width="4.6640625" style="276" bestFit="1" customWidth="1"/>
    <col min="6678" max="6678" width="0.88671875" style="276" bestFit="1" customWidth="1"/>
    <col min="6679" max="6680" width="1.88671875" style="276" bestFit="1" customWidth="1"/>
    <col min="6681" max="6681" width="2.6640625" style="276" bestFit="1" customWidth="1"/>
    <col min="6682" max="6682" width="1.88671875" style="276" bestFit="1" customWidth="1"/>
    <col min="6683" max="6683" width="0.88671875" style="276" bestFit="1" customWidth="1"/>
    <col min="6684" max="6685" width="1.88671875" style="276" bestFit="1" customWidth="1"/>
    <col min="6686" max="6686" width="9.33203125" style="276" bestFit="1" customWidth="1"/>
    <col min="6687" max="6912" width="8.88671875" style="276"/>
    <col min="6913" max="6913" width="4.6640625" style="276" bestFit="1" customWidth="1"/>
    <col min="6914" max="6914" width="0.88671875" style="276" bestFit="1" customWidth="1"/>
    <col min="6915" max="6915" width="3.6640625" style="276" bestFit="1" customWidth="1"/>
    <col min="6916" max="6920" width="0.88671875" style="276" bestFit="1" customWidth="1"/>
    <col min="6921" max="6921" width="23.33203125" style="276" bestFit="1" customWidth="1"/>
    <col min="6922" max="6922" width="0.88671875" style="276" bestFit="1" customWidth="1"/>
    <col min="6923" max="6923" width="1.88671875" style="276" bestFit="1" customWidth="1"/>
    <col min="6924" max="6924" width="0.88671875" style="276" bestFit="1" customWidth="1"/>
    <col min="6925" max="6925" width="5.5546875" style="276" bestFit="1" customWidth="1"/>
    <col min="6926" max="6927" width="3.6640625" style="276" bestFit="1" customWidth="1"/>
    <col min="6928" max="6928" width="1.88671875" style="276" bestFit="1" customWidth="1"/>
    <col min="6929" max="6929" width="0.88671875" style="276" bestFit="1" customWidth="1"/>
    <col min="6930" max="6930" width="2.6640625" style="276" bestFit="1" customWidth="1"/>
    <col min="6931" max="6931" width="1.88671875" style="276" bestFit="1" customWidth="1"/>
    <col min="6932" max="6932" width="3.6640625" style="276" bestFit="1" customWidth="1"/>
    <col min="6933" max="6933" width="4.6640625" style="276" bestFit="1" customWidth="1"/>
    <col min="6934" max="6934" width="0.88671875" style="276" bestFit="1" customWidth="1"/>
    <col min="6935" max="6936" width="1.88671875" style="276" bestFit="1" customWidth="1"/>
    <col min="6937" max="6937" width="2.6640625" style="276" bestFit="1" customWidth="1"/>
    <col min="6938" max="6938" width="1.88671875" style="276" bestFit="1" customWidth="1"/>
    <col min="6939" max="6939" width="0.88671875" style="276" bestFit="1" customWidth="1"/>
    <col min="6940" max="6941" width="1.88671875" style="276" bestFit="1" customWidth="1"/>
    <col min="6942" max="6942" width="9.33203125" style="276" bestFit="1" customWidth="1"/>
    <col min="6943" max="7168" width="8.88671875" style="276"/>
    <col min="7169" max="7169" width="4.6640625" style="276" bestFit="1" customWidth="1"/>
    <col min="7170" max="7170" width="0.88671875" style="276" bestFit="1" customWidth="1"/>
    <col min="7171" max="7171" width="3.6640625" style="276" bestFit="1" customWidth="1"/>
    <col min="7172" max="7176" width="0.88671875" style="276" bestFit="1" customWidth="1"/>
    <col min="7177" max="7177" width="23.33203125" style="276" bestFit="1" customWidth="1"/>
    <col min="7178" max="7178" width="0.88671875" style="276" bestFit="1" customWidth="1"/>
    <col min="7179" max="7179" width="1.88671875" style="276" bestFit="1" customWidth="1"/>
    <col min="7180" max="7180" width="0.88671875" style="276" bestFit="1" customWidth="1"/>
    <col min="7181" max="7181" width="5.5546875" style="276" bestFit="1" customWidth="1"/>
    <col min="7182" max="7183" width="3.6640625" style="276" bestFit="1" customWidth="1"/>
    <col min="7184" max="7184" width="1.88671875" style="276" bestFit="1" customWidth="1"/>
    <col min="7185" max="7185" width="0.88671875" style="276" bestFit="1" customWidth="1"/>
    <col min="7186" max="7186" width="2.6640625" style="276" bestFit="1" customWidth="1"/>
    <col min="7187" max="7187" width="1.88671875" style="276" bestFit="1" customWidth="1"/>
    <col min="7188" max="7188" width="3.6640625" style="276" bestFit="1" customWidth="1"/>
    <col min="7189" max="7189" width="4.6640625" style="276" bestFit="1" customWidth="1"/>
    <col min="7190" max="7190" width="0.88671875" style="276" bestFit="1" customWidth="1"/>
    <col min="7191" max="7192" width="1.88671875" style="276" bestFit="1" customWidth="1"/>
    <col min="7193" max="7193" width="2.6640625" style="276" bestFit="1" customWidth="1"/>
    <col min="7194" max="7194" width="1.88671875" style="276" bestFit="1" customWidth="1"/>
    <col min="7195" max="7195" width="0.88671875" style="276" bestFit="1" customWidth="1"/>
    <col min="7196" max="7197" width="1.88671875" style="276" bestFit="1" customWidth="1"/>
    <col min="7198" max="7198" width="9.33203125" style="276" bestFit="1" customWidth="1"/>
    <col min="7199" max="7424" width="8.88671875" style="276"/>
    <col min="7425" max="7425" width="4.6640625" style="276" bestFit="1" customWidth="1"/>
    <col min="7426" max="7426" width="0.88671875" style="276" bestFit="1" customWidth="1"/>
    <col min="7427" max="7427" width="3.6640625" style="276" bestFit="1" customWidth="1"/>
    <col min="7428" max="7432" width="0.88671875" style="276" bestFit="1" customWidth="1"/>
    <col min="7433" max="7433" width="23.33203125" style="276" bestFit="1" customWidth="1"/>
    <col min="7434" max="7434" width="0.88671875" style="276" bestFit="1" customWidth="1"/>
    <col min="7435" max="7435" width="1.88671875" style="276" bestFit="1" customWidth="1"/>
    <col min="7436" max="7436" width="0.88671875" style="276" bestFit="1" customWidth="1"/>
    <col min="7437" max="7437" width="5.5546875" style="276" bestFit="1" customWidth="1"/>
    <col min="7438" max="7439" width="3.6640625" style="276" bestFit="1" customWidth="1"/>
    <col min="7440" max="7440" width="1.88671875" style="276" bestFit="1" customWidth="1"/>
    <col min="7441" max="7441" width="0.88671875" style="276" bestFit="1" customWidth="1"/>
    <col min="7442" max="7442" width="2.6640625" style="276" bestFit="1" customWidth="1"/>
    <col min="7443" max="7443" width="1.88671875" style="276" bestFit="1" customWidth="1"/>
    <col min="7444" max="7444" width="3.6640625" style="276" bestFit="1" customWidth="1"/>
    <col min="7445" max="7445" width="4.6640625" style="276" bestFit="1" customWidth="1"/>
    <col min="7446" max="7446" width="0.88671875" style="276" bestFit="1" customWidth="1"/>
    <col min="7447" max="7448" width="1.88671875" style="276" bestFit="1" customWidth="1"/>
    <col min="7449" max="7449" width="2.6640625" style="276" bestFit="1" customWidth="1"/>
    <col min="7450" max="7450" width="1.88671875" style="276" bestFit="1" customWidth="1"/>
    <col min="7451" max="7451" width="0.88671875" style="276" bestFit="1" customWidth="1"/>
    <col min="7452" max="7453" width="1.88671875" style="276" bestFit="1" customWidth="1"/>
    <col min="7454" max="7454" width="9.33203125" style="276" bestFit="1" customWidth="1"/>
    <col min="7455" max="7680" width="8.88671875" style="276"/>
    <col min="7681" max="7681" width="4.6640625" style="276" bestFit="1" customWidth="1"/>
    <col min="7682" max="7682" width="0.88671875" style="276" bestFit="1" customWidth="1"/>
    <col min="7683" max="7683" width="3.6640625" style="276" bestFit="1" customWidth="1"/>
    <col min="7684" max="7688" width="0.88671875" style="276" bestFit="1" customWidth="1"/>
    <col min="7689" max="7689" width="23.33203125" style="276" bestFit="1" customWidth="1"/>
    <col min="7690" max="7690" width="0.88671875" style="276" bestFit="1" customWidth="1"/>
    <col min="7691" max="7691" width="1.88671875" style="276" bestFit="1" customWidth="1"/>
    <col min="7692" max="7692" width="0.88671875" style="276" bestFit="1" customWidth="1"/>
    <col min="7693" max="7693" width="5.5546875" style="276" bestFit="1" customWidth="1"/>
    <col min="7694" max="7695" width="3.6640625" style="276" bestFit="1" customWidth="1"/>
    <col min="7696" max="7696" width="1.88671875" style="276" bestFit="1" customWidth="1"/>
    <col min="7697" max="7697" width="0.88671875" style="276" bestFit="1" customWidth="1"/>
    <col min="7698" max="7698" width="2.6640625" style="276" bestFit="1" customWidth="1"/>
    <col min="7699" max="7699" width="1.88671875" style="276" bestFit="1" customWidth="1"/>
    <col min="7700" max="7700" width="3.6640625" style="276" bestFit="1" customWidth="1"/>
    <col min="7701" max="7701" width="4.6640625" style="276" bestFit="1" customWidth="1"/>
    <col min="7702" max="7702" width="0.88671875" style="276" bestFit="1" customWidth="1"/>
    <col min="7703" max="7704" width="1.88671875" style="276" bestFit="1" customWidth="1"/>
    <col min="7705" max="7705" width="2.6640625" style="276" bestFit="1" customWidth="1"/>
    <col min="7706" max="7706" width="1.88671875" style="276" bestFit="1" customWidth="1"/>
    <col min="7707" max="7707" width="0.88671875" style="276" bestFit="1" customWidth="1"/>
    <col min="7708" max="7709" width="1.88671875" style="276" bestFit="1" customWidth="1"/>
    <col min="7710" max="7710" width="9.33203125" style="276" bestFit="1" customWidth="1"/>
    <col min="7711" max="7936" width="8.88671875" style="276"/>
    <col min="7937" max="7937" width="4.6640625" style="276" bestFit="1" customWidth="1"/>
    <col min="7938" max="7938" width="0.88671875" style="276" bestFit="1" customWidth="1"/>
    <col min="7939" max="7939" width="3.6640625" style="276" bestFit="1" customWidth="1"/>
    <col min="7940" max="7944" width="0.88671875" style="276" bestFit="1" customWidth="1"/>
    <col min="7945" max="7945" width="23.33203125" style="276" bestFit="1" customWidth="1"/>
    <col min="7946" max="7946" width="0.88671875" style="276" bestFit="1" customWidth="1"/>
    <col min="7947" max="7947" width="1.88671875" style="276" bestFit="1" customWidth="1"/>
    <col min="7948" max="7948" width="0.88671875" style="276" bestFit="1" customWidth="1"/>
    <col min="7949" max="7949" width="5.5546875" style="276" bestFit="1" customWidth="1"/>
    <col min="7950" max="7951" width="3.6640625" style="276" bestFit="1" customWidth="1"/>
    <col min="7952" max="7952" width="1.88671875" style="276" bestFit="1" customWidth="1"/>
    <col min="7953" max="7953" width="0.88671875" style="276" bestFit="1" customWidth="1"/>
    <col min="7954" max="7954" width="2.6640625" style="276" bestFit="1" customWidth="1"/>
    <col min="7955" max="7955" width="1.88671875" style="276" bestFit="1" customWidth="1"/>
    <col min="7956" max="7956" width="3.6640625" style="276" bestFit="1" customWidth="1"/>
    <col min="7957" max="7957" width="4.6640625" style="276" bestFit="1" customWidth="1"/>
    <col min="7958" max="7958" width="0.88671875" style="276" bestFit="1" customWidth="1"/>
    <col min="7959" max="7960" width="1.88671875" style="276" bestFit="1" customWidth="1"/>
    <col min="7961" max="7961" width="2.6640625" style="276" bestFit="1" customWidth="1"/>
    <col min="7962" max="7962" width="1.88671875" style="276" bestFit="1" customWidth="1"/>
    <col min="7963" max="7963" width="0.88671875" style="276" bestFit="1" customWidth="1"/>
    <col min="7964" max="7965" width="1.88671875" style="276" bestFit="1" customWidth="1"/>
    <col min="7966" max="7966" width="9.33203125" style="276" bestFit="1" customWidth="1"/>
    <col min="7967" max="8192" width="8.88671875" style="276"/>
    <col min="8193" max="8193" width="4.6640625" style="276" bestFit="1" customWidth="1"/>
    <col min="8194" max="8194" width="0.88671875" style="276" bestFit="1" customWidth="1"/>
    <col min="8195" max="8195" width="3.6640625" style="276" bestFit="1" customWidth="1"/>
    <col min="8196" max="8200" width="0.88671875" style="276" bestFit="1" customWidth="1"/>
    <col min="8201" max="8201" width="23.33203125" style="276" bestFit="1" customWidth="1"/>
    <col min="8202" max="8202" width="0.88671875" style="276" bestFit="1" customWidth="1"/>
    <col min="8203" max="8203" width="1.88671875" style="276" bestFit="1" customWidth="1"/>
    <col min="8204" max="8204" width="0.88671875" style="276" bestFit="1" customWidth="1"/>
    <col min="8205" max="8205" width="5.5546875" style="276" bestFit="1" customWidth="1"/>
    <col min="8206" max="8207" width="3.6640625" style="276" bestFit="1" customWidth="1"/>
    <col min="8208" max="8208" width="1.88671875" style="276" bestFit="1" customWidth="1"/>
    <col min="8209" max="8209" width="0.88671875" style="276" bestFit="1" customWidth="1"/>
    <col min="8210" max="8210" width="2.6640625" style="276" bestFit="1" customWidth="1"/>
    <col min="8211" max="8211" width="1.88671875" style="276" bestFit="1" customWidth="1"/>
    <col min="8212" max="8212" width="3.6640625" style="276" bestFit="1" customWidth="1"/>
    <col min="8213" max="8213" width="4.6640625" style="276" bestFit="1" customWidth="1"/>
    <col min="8214" max="8214" width="0.88671875" style="276" bestFit="1" customWidth="1"/>
    <col min="8215" max="8216" width="1.88671875" style="276" bestFit="1" customWidth="1"/>
    <col min="8217" max="8217" width="2.6640625" style="276" bestFit="1" customWidth="1"/>
    <col min="8218" max="8218" width="1.88671875" style="276" bestFit="1" customWidth="1"/>
    <col min="8219" max="8219" width="0.88671875" style="276" bestFit="1" customWidth="1"/>
    <col min="8220" max="8221" width="1.88671875" style="276" bestFit="1" customWidth="1"/>
    <col min="8222" max="8222" width="9.33203125" style="276" bestFit="1" customWidth="1"/>
    <col min="8223" max="8448" width="8.88671875" style="276"/>
    <col min="8449" max="8449" width="4.6640625" style="276" bestFit="1" customWidth="1"/>
    <col min="8450" max="8450" width="0.88671875" style="276" bestFit="1" customWidth="1"/>
    <col min="8451" max="8451" width="3.6640625" style="276" bestFit="1" customWidth="1"/>
    <col min="8452" max="8456" width="0.88671875" style="276" bestFit="1" customWidth="1"/>
    <col min="8457" max="8457" width="23.33203125" style="276" bestFit="1" customWidth="1"/>
    <col min="8458" max="8458" width="0.88671875" style="276" bestFit="1" customWidth="1"/>
    <col min="8459" max="8459" width="1.88671875" style="276" bestFit="1" customWidth="1"/>
    <col min="8460" max="8460" width="0.88671875" style="276" bestFit="1" customWidth="1"/>
    <col min="8461" max="8461" width="5.5546875" style="276" bestFit="1" customWidth="1"/>
    <col min="8462" max="8463" width="3.6640625" style="276" bestFit="1" customWidth="1"/>
    <col min="8464" max="8464" width="1.88671875" style="276" bestFit="1" customWidth="1"/>
    <col min="8465" max="8465" width="0.88671875" style="276" bestFit="1" customWidth="1"/>
    <col min="8466" max="8466" width="2.6640625" style="276" bestFit="1" customWidth="1"/>
    <col min="8467" max="8467" width="1.88671875" style="276" bestFit="1" customWidth="1"/>
    <col min="8468" max="8468" width="3.6640625" style="276" bestFit="1" customWidth="1"/>
    <col min="8469" max="8469" width="4.6640625" style="276" bestFit="1" customWidth="1"/>
    <col min="8470" max="8470" width="0.88671875" style="276" bestFit="1" customWidth="1"/>
    <col min="8471" max="8472" width="1.88671875" style="276" bestFit="1" customWidth="1"/>
    <col min="8473" max="8473" width="2.6640625" style="276" bestFit="1" customWidth="1"/>
    <col min="8474" max="8474" width="1.88671875" style="276" bestFit="1" customWidth="1"/>
    <col min="8475" max="8475" width="0.88671875" style="276" bestFit="1" customWidth="1"/>
    <col min="8476" max="8477" width="1.88671875" style="276" bestFit="1" customWidth="1"/>
    <col min="8478" max="8478" width="9.33203125" style="276" bestFit="1" customWidth="1"/>
    <col min="8479" max="8704" width="8.88671875" style="276"/>
    <col min="8705" max="8705" width="4.6640625" style="276" bestFit="1" customWidth="1"/>
    <col min="8706" max="8706" width="0.88671875" style="276" bestFit="1" customWidth="1"/>
    <col min="8707" max="8707" width="3.6640625" style="276" bestFit="1" customWidth="1"/>
    <col min="8708" max="8712" width="0.88671875" style="276" bestFit="1" customWidth="1"/>
    <col min="8713" max="8713" width="23.33203125" style="276" bestFit="1" customWidth="1"/>
    <col min="8714" max="8714" width="0.88671875" style="276" bestFit="1" customWidth="1"/>
    <col min="8715" max="8715" width="1.88671875" style="276" bestFit="1" customWidth="1"/>
    <col min="8716" max="8716" width="0.88671875" style="276" bestFit="1" customWidth="1"/>
    <col min="8717" max="8717" width="5.5546875" style="276" bestFit="1" customWidth="1"/>
    <col min="8718" max="8719" width="3.6640625" style="276" bestFit="1" customWidth="1"/>
    <col min="8720" max="8720" width="1.88671875" style="276" bestFit="1" customWidth="1"/>
    <col min="8721" max="8721" width="0.88671875" style="276" bestFit="1" customWidth="1"/>
    <col min="8722" max="8722" width="2.6640625" style="276" bestFit="1" customWidth="1"/>
    <col min="8723" max="8723" width="1.88671875" style="276" bestFit="1" customWidth="1"/>
    <col min="8724" max="8724" width="3.6640625" style="276" bestFit="1" customWidth="1"/>
    <col min="8725" max="8725" width="4.6640625" style="276" bestFit="1" customWidth="1"/>
    <col min="8726" max="8726" width="0.88671875" style="276" bestFit="1" customWidth="1"/>
    <col min="8727" max="8728" width="1.88671875" style="276" bestFit="1" customWidth="1"/>
    <col min="8729" max="8729" width="2.6640625" style="276" bestFit="1" customWidth="1"/>
    <col min="8730" max="8730" width="1.88671875" style="276" bestFit="1" customWidth="1"/>
    <col min="8731" max="8731" width="0.88671875" style="276" bestFit="1" customWidth="1"/>
    <col min="8732" max="8733" width="1.88671875" style="276" bestFit="1" customWidth="1"/>
    <col min="8734" max="8734" width="9.33203125" style="276" bestFit="1" customWidth="1"/>
    <col min="8735" max="8960" width="8.88671875" style="276"/>
    <col min="8961" max="8961" width="4.6640625" style="276" bestFit="1" customWidth="1"/>
    <col min="8962" max="8962" width="0.88671875" style="276" bestFit="1" customWidth="1"/>
    <col min="8963" max="8963" width="3.6640625" style="276" bestFit="1" customWidth="1"/>
    <col min="8964" max="8968" width="0.88671875" style="276" bestFit="1" customWidth="1"/>
    <col min="8969" max="8969" width="23.33203125" style="276" bestFit="1" customWidth="1"/>
    <col min="8970" max="8970" width="0.88671875" style="276" bestFit="1" customWidth="1"/>
    <col min="8971" max="8971" width="1.88671875" style="276" bestFit="1" customWidth="1"/>
    <col min="8972" max="8972" width="0.88671875" style="276" bestFit="1" customWidth="1"/>
    <col min="8973" max="8973" width="5.5546875" style="276" bestFit="1" customWidth="1"/>
    <col min="8974" max="8975" width="3.6640625" style="276" bestFit="1" customWidth="1"/>
    <col min="8976" max="8976" width="1.88671875" style="276" bestFit="1" customWidth="1"/>
    <col min="8977" max="8977" width="0.88671875" style="276" bestFit="1" customWidth="1"/>
    <col min="8978" max="8978" width="2.6640625" style="276" bestFit="1" customWidth="1"/>
    <col min="8979" max="8979" width="1.88671875" style="276" bestFit="1" customWidth="1"/>
    <col min="8980" max="8980" width="3.6640625" style="276" bestFit="1" customWidth="1"/>
    <col min="8981" max="8981" width="4.6640625" style="276" bestFit="1" customWidth="1"/>
    <col min="8982" max="8982" width="0.88671875" style="276" bestFit="1" customWidth="1"/>
    <col min="8983" max="8984" width="1.88671875" style="276" bestFit="1" customWidth="1"/>
    <col min="8985" max="8985" width="2.6640625" style="276" bestFit="1" customWidth="1"/>
    <col min="8986" max="8986" width="1.88671875" style="276" bestFit="1" customWidth="1"/>
    <col min="8987" max="8987" width="0.88671875" style="276" bestFit="1" customWidth="1"/>
    <col min="8988" max="8989" width="1.88671875" style="276" bestFit="1" customWidth="1"/>
    <col min="8990" max="8990" width="9.33203125" style="276" bestFit="1" customWidth="1"/>
    <col min="8991" max="9216" width="8.88671875" style="276"/>
    <col min="9217" max="9217" width="4.6640625" style="276" bestFit="1" customWidth="1"/>
    <col min="9218" max="9218" width="0.88671875" style="276" bestFit="1" customWidth="1"/>
    <col min="9219" max="9219" width="3.6640625" style="276" bestFit="1" customWidth="1"/>
    <col min="9220" max="9224" width="0.88671875" style="276" bestFit="1" customWidth="1"/>
    <col min="9225" max="9225" width="23.33203125" style="276" bestFit="1" customWidth="1"/>
    <col min="9226" max="9226" width="0.88671875" style="276" bestFit="1" customWidth="1"/>
    <col min="9227" max="9227" width="1.88671875" style="276" bestFit="1" customWidth="1"/>
    <col min="9228" max="9228" width="0.88671875" style="276" bestFit="1" customWidth="1"/>
    <col min="9229" max="9229" width="5.5546875" style="276" bestFit="1" customWidth="1"/>
    <col min="9230" max="9231" width="3.6640625" style="276" bestFit="1" customWidth="1"/>
    <col min="9232" max="9232" width="1.88671875" style="276" bestFit="1" customWidth="1"/>
    <col min="9233" max="9233" width="0.88671875" style="276" bestFit="1" customWidth="1"/>
    <col min="9234" max="9234" width="2.6640625" style="276" bestFit="1" customWidth="1"/>
    <col min="9235" max="9235" width="1.88671875" style="276" bestFit="1" customWidth="1"/>
    <col min="9236" max="9236" width="3.6640625" style="276" bestFit="1" customWidth="1"/>
    <col min="9237" max="9237" width="4.6640625" style="276" bestFit="1" customWidth="1"/>
    <col min="9238" max="9238" width="0.88671875" style="276" bestFit="1" customWidth="1"/>
    <col min="9239" max="9240" width="1.88671875" style="276" bestFit="1" customWidth="1"/>
    <col min="9241" max="9241" width="2.6640625" style="276" bestFit="1" customWidth="1"/>
    <col min="9242" max="9242" width="1.88671875" style="276" bestFit="1" customWidth="1"/>
    <col min="9243" max="9243" width="0.88671875" style="276" bestFit="1" customWidth="1"/>
    <col min="9244" max="9245" width="1.88671875" style="276" bestFit="1" customWidth="1"/>
    <col min="9246" max="9246" width="9.33203125" style="276" bestFit="1" customWidth="1"/>
    <col min="9247" max="9472" width="8.88671875" style="276"/>
    <col min="9473" max="9473" width="4.6640625" style="276" bestFit="1" customWidth="1"/>
    <col min="9474" max="9474" width="0.88671875" style="276" bestFit="1" customWidth="1"/>
    <col min="9475" max="9475" width="3.6640625" style="276" bestFit="1" customWidth="1"/>
    <col min="9476" max="9480" width="0.88671875" style="276" bestFit="1" customWidth="1"/>
    <col min="9481" max="9481" width="23.33203125" style="276" bestFit="1" customWidth="1"/>
    <col min="9482" max="9482" width="0.88671875" style="276" bestFit="1" customWidth="1"/>
    <col min="9483" max="9483" width="1.88671875" style="276" bestFit="1" customWidth="1"/>
    <col min="9484" max="9484" width="0.88671875" style="276" bestFit="1" customWidth="1"/>
    <col min="9485" max="9485" width="5.5546875" style="276" bestFit="1" customWidth="1"/>
    <col min="9486" max="9487" width="3.6640625" style="276" bestFit="1" customWidth="1"/>
    <col min="9488" max="9488" width="1.88671875" style="276" bestFit="1" customWidth="1"/>
    <col min="9489" max="9489" width="0.88671875" style="276" bestFit="1" customWidth="1"/>
    <col min="9490" max="9490" width="2.6640625" style="276" bestFit="1" customWidth="1"/>
    <col min="9491" max="9491" width="1.88671875" style="276" bestFit="1" customWidth="1"/>
    <col min="9492" max="9492" width="3.6640625" style="276" bestFit="1" customWidth="1"/>
    <col min="9493" max="9493" width="4.6640625" style="276" bestFit="1" customWidth="1"/>
    <col min="9494" max="9494" width="0.88671875" style="276" bestFit="1" customWidth="1"/>
    <col min="9495" max="9496" width="1.88671875" style="276" bestFit="1" customWidth="1"/>
    <col min="9497" max="9497" width="2.6640625" style="276" bestFit="1" customWidth="1"/>
    <col min="9498" max="9498" width="1.88671875" style="276" bestFit="1" customWidth="1"/>
    <col min="9499" max="9499" width="0.88671875" style="276" bestFit="1" customWidth="1"/>
    <col min="9500" max="9501" width="1.88671875" style="276" bestFit="1" customWidth="1"/>
    <col min="9502" max="9502" width="9.33203125" style="276" bestFit="1" customWidth="1"/>
    <col min="9503" max="9728" width="8.88671875" style="276"/>
    <col min="9729" max="9729" width="4.6640625" style="276" bestFit="1" customWidth="1"/>
    <col min="9730" max="9730" width="0.88671875" style="276" bestFit="1" customWidth="1"/>
    <col min="9731" max="9731" width="3.6640625" style="276" bestFit="1" customWidth="1"/>
    <col min="9732" max="9736" width="0.88671875" style="276" bestFit="1" customWidth="1"/>
    <col min="9737" max="9737" width="23.33203125" style="276" bestFit="1" customWidth="1"/>
    <col min="9738" max="9738" width="0.88671875" style="276" bestFit="1" customWidth="1"/>
    <col min="9739" max="9739" width="1.88671875" style="276" bestFit="1" customWidth="1"/>
    <col min="9740" max="9740" width="0.88671875" style="276" bestFit="1" customWidth="1"/>
    <col min="9741" max="9741" width="5.5546875" style="276" bestFit="1" customWidth="1"/>
    <col min="9742" max="9743" width="3.6640625" style="276" bestFit="1" customWidth="1"/>
    <col min="9744" max="9744" width="1.88671875" style="276" bestFit="1" customWidth="1"/>
    <col min="9745" max="9745" width="0.88671875" style="276" bestFit="1" customWidth="1"/>
    <col min="9746" max="9746" width="2.6640625" style="276" bestFit="1" customWidth="1"/>
    <col min="9747" max="9747" width="1.88671875" style="276" bestFit="1" customWidth="1"/>
    <col min="9748" max="9748" width="3.6640625" style="276" bestFit="1" customWidth="1"/>
    <col min="9749" max="9749" width="4.6640625" style="276" bestFit="1" customWidth="1"/>
    <col min="9750" max="9750" width="0.88671875" style="276" bestFit="1" customWidth="1"/>
    <col min="9751" max="9752" width="1.88671875" style="276" bestFit="1" customWidth="1"/>
    <col min="9753" max="9753" width="2.6640625" style="276" bestFit="1" customWidth="1"/>
    <col min="9754" max="9754" width="1.88671875" style="276" bestFit="1" customWidth="1"/>
    <col min="9755" max="9755" width="0.88671875" style="276" bestFit="1" customWidth="1"/>
    <col min="9756" max="9757" width="1.88671875" style="276" bestFit="1" customWidth="1"/>
    <col min="9758" max="9758" width="9.33203125" style="276" bestFit="1" customWidth="1"/>
    <col min="9759" max="9984" width="8.88671875" style="276"/>
    <col min="9985" max="9985" width="4.6640625" style="276" bestFit="1" customWidth="1"/>
    <col min="9986" max="9986" width="0.88671875" style="276" bestFit="1" customWidth="1"/>
    <col min="9987" max="9987" width="3.6640625" style="276" bestFit="1" customWidth="1"/>
    <col min="9988" max="9992" width="0.88671875" style="276" bestFit="1" customWidth="1"/>
    <col min="9993" max="9993" width="23.33203125" style="276" bestFit="1" customWidth="1"/>
    <col min="9994" max="9994" width="0.88671875" style="276" bestFit="1" customWidth="1"/>
    <col min="9995" max="9995" width="1.88671875" style="276" bestFit="1" customWidth="1"/>
    <col min="9996" max="9996" width="0.88671875" style="276" bestFit="1" customWidth="1"/>
    <col min="9997" max="9997" width="5.5546875" style="276" bestFit="1" customWidth="1"/>
    <col min="9998" max="9999" width="3.6640625" style="276" bestFit="1" customWidth="1"/>
    <col min="10000" max="10000" width="1.88671875" style="276" bestFit="1" customWidth="1"/>
    <col min="10001" max="10001" width="0.88671875" style="276" bestFit="1" customWidth="1"/>
    <col min="10002" max="10002" width="2.6640625" style="276" bestFit="1" customWidth="1"/>
    <col min="10003" max="10003" width="1.88671875" style="276" bestFit="1" customWidth="1"/>
    <col min="10004" max="10004" width="3.6640625" style="276" bestFit="1" customWidth="1"/>
    <col min="10005" max="10005" width="4.6640625" style="276" bestFit="1" customWidth="1"/>
    <col min="10006" max="10006" width="0.88671875" style="276" bestFit="1" customWidth="1"/>
    <col min="10007" max="10008" width="1.88671875" style="276" bestFit="1" customWidth="1"/>
    <col min="10009" max="10009" width="2.6640625" style="276" bestFit="1" customWidth="1"/>
    <col min="10010" max="10010" width="1.88671875" style="276" bestFit="1" customWidth="1"/>
    <col min="10011" max="10011" width="0.88671875" style="276" bestFit="1" customWidth="1"/>
    <col min="10012" max="10013" width="1.88671875" style="276" bestFit="1" customWidth="1"/>
    <col min="10014" max="10014" width="9.33203125" style="276" bestFit="1" customWidth="1"/>
    <col min="10015" max="10240" width="8.88671875" style="276"/>
    <col min="10241" max="10241" width="4.6640625" style="276" bestFit="1" customWidth="1"/>
    <col min="10242" max="10242" width="0.88671875" style="276" bestFit="1" customWidth="1"/>
    <col min="10243" max="10243" width="3.6640625" style="276" bestFit="1" customWidth="1"/>
    <col min="10244" max="10248" width="0.88671875" style="276" bestFit="1" customWidth="1"/>
    <col min="10249" max="10249" width="23.33203125" style="276" bestFit="1" customWidth="1"/>
    <col min="10250" max="10250" width="0.88671875" style="276" bestFit="1" customWidth="1"/>
    <col min="10251" max="10251" width="1.88671875" style="276" bestFit="1" customWidth="1"/>
    <col min="10252" max="10252" width="0.88671875" style="276" bestFit="1" customWidth="1"/>
    <col min="10253" max="10253" width="5.5546875" style="276" bestFit="1" customWidth="1"/>
    <col min="10254" max="10255" width="3.6640625" style="276" bestFit="1" customWidth="1"/>
    <col min="10256" max="10256" width="1.88671875" style="276" bestFit="1" customWidth="1"/>
    <col min="10257" max="10257" width="0.88671875" style="276" bestFit="1" customWidth="1"/>
    <col min="10258" max="10258" width="2.6640625" style="276" bestFit="1" customWidth="1"/>
    <col min="10259" max="10259" width="1.88671875" style="276" bestFit="1" customWidth="1"/>
    <col min="10260" max="10260" width="3.6640625" style="276" bestFit="1" customWidth="1"/>
    <col min="10261" max="10261" width="4.6640625" style="276" bestFit="1" customWidth="1"/>
    <col min="10262" max="10262" width="0.88671875" style="276" bestFit="1" customWidth="1"/>
    <col min="10263" max="10264" width="1.88671875" style="276" bestFit="1" customWidth="1"/>
    <col min="10265" max="10265" width="2.6640625" style="276" bestFit="1" customWidth="1"/>
    <col min="10266" max="10266" width="1.88671875" style="276" bestFit="1" customWidth="1"/>
    <col min="10267" max="10267" width="0.88671875" style="276" bestFit="1" customWidth="1"/>
    <col min="10268" max="10269" width="1.88671875" style="276" bestFit="1" customWidth="1"/>
    <col min="10270" max="10270" width="9.33203125" style="276" bestFit="1" customWidth="1"/>
    <col min="10271" max="10496" width="8.88671875" style="276"/>
    <col min="10497" max="10497" width="4.6640625" style="276" bestFit="1" customWidth="1"/>
    <col min="10498" max="10498" width="0.88671875" style="276" bestFit="1" customWidth="1"/>
    <col min="10499" max="10499" width="3.6640625" style="276" bestFit="1" customWidth="1"/>
    <col min="10500" max="10504" width="0.88671875" style="276" bestFit="1" customWidth="1"/>
    <col min="10505" max="10505" width="23.33203125" style="276" bestFit="1" customWidth="1"/>
    <col min="10506" max="10506" width="0.88671875" style="276" bestFit="1" customWidth="1"/>
    <col min="10507" max="10507" width="1.88671875" style="276" bestFit="1" customWidth="1"/>
    <col min="10508" max="10508" width="0.88671875" style="276" bestFit="1" customWidth="1"/>
    <col min="10509" max="10509" width="5.5546875" style="276" bestFit="1" customWidth="1"/>
    <col min="10510" max="10511" width="3.6640625" style="276" bestFit="1" customWidth="1"/>
    <col min="10512" max="10512" width="1.88671875" style="276" bestFit="1" customWidth="1"/>
    <col min="10513" max="10513" width="0.88671875" style="276" bestFit="1" customWidth="1"/>
    <col min="10514" max="10514" width="2.6640625" style="276" bestFit="1" customWidth="1"/>
    <col min="10515" max="10515" width="1.88671875" style="276" bestFit="1" customWidth="1"/>
    <col min="10516" max="10516" width="3.6640625" style="276" bestFit="1" customWidth="1"/>
    <col min="10517" max="10517" width="4.6640625" style="276" bestFit="1" customWidth="1"/>
    <col min="10518" max="10518" width="0.88671875" style="276" bestFit="1" customWidth="1"/>
    <col min="10519" max="10520" width="1.88671875" style="276" bestFit="1" customWidth="1"/>
    <col min="10521" max="10521" width="2.6640625" style="276" bestFit="1" customWidth="1"/>
    <col min="10522" max="10522" width="1.88671875" style="276" bestFit="1" customWidth="1"/>
    <col min="10523" max="10523" width="0.88671875" style="276" bestFit="1" customWidth="1"/>
    <col min="10524" max="10525" width="1.88671875" style="276" bestFit="1" customWidth="1"/>
    <col min="10526" max="10526" width="9.33203125" style="276" bestFit="1" customWidth="1"/>
    <col min="10527" max="10752" width="8.88671875" style="276"/>
    <col min="10753" max="10753" width="4.6640625" style="276" bestFit="1" customWidth="1"/>
    <col min="10754" max="10754" width="0.88671875" style="276" bestFit="1" customWidth="1"/>
    <col min="10755" max="10755" width="3.6640625" style="276" bestFit="1" customWidth="1"/>
    <col min="10756" max="10760" width="0.88671875" style="276" bestFit="1" customWidth="1"/>
    <col min="10761" max="10761" width="23.33203125" style="276" bestFit="1" customWidth="1"/>
    <col min="10762" max="10762" width="0.88671875" style="276" bestFit="1" customWidth="1"/>
    <col min="10763" max="10763" width="1.88671875" style="276" bestFit="1" customWidth="1"/>
    <col min="10764" max="10764" width="0.88671875" style="276" bestFit="1" customWidth="1"/>
    <col min="10765" max="10765" width="5.5546875" style="276" bestFit="1" customWidth="1"/>
    <col min="10766" max="10767" width="3.6640625" style="276" bestFit="1" customWidth="1"/>
    <col min="10768" max="10768" width="1.88671875" style="276" bestFit="1" customWidth="1"/>
    <col min="10769" max="10769" width="0.88671875" style="276" bestFit="1" customWidth="1"/>
    <col min="10770" max="10770" width="2.6640625" style="276" bestFit="1" customWidth="1"/>
    <col min="10771" max="10771" width="1.88671875" style="276" bestFit="1" customWidth="1"/>
    <col min="10772" max="10772" width="3.6640625" style="276" bestFit="1" customWidth="1"/>
    <col min="10773" max="10773" width="4.6640625" style="276" bestFit="1" customWidth="1"/>
    <col min="10774" max="10774" width="0.88671875" style="276" bestFit="1" customWidth="1"/>
    <col min="10775" max="10776" width="1.88671875" style="276" bestFit="1" customWidth="1"/>
    <col min="10777" max="10777" width="2.6640625" style="276" bestFit="1" customWidth="1"/>
    <col min="10778" max="10778" width="1.88671875" style="276" bestFit="1" customWidth="1"/>
    <col min="10779" max="10779" width="0.88671875" style="276" bestFit="1" customWidth="1"/>
    <col min="10780" max="10781" width="1.88671875" style="276" bestFit="1" customWidth="1"/>
    <col min="10782" max="10782" width="9.33203125" style="276" bestFit="1" customWidth="1"/>
    <col min="10783" max="11008" width="8.88671875" style="276"/>
    <col min="11009" max="11009" width="4.6640625" style="276" bestFit="1" customWidth="1"/>
    <col min="11010" max="11010" width="0.88671875" style="276" bestFit="1" customWidth="1"/>
    <col min="11011" max="11011" width="3.6640625" style="276" bestFit="1" customWidth="1"/>
    <col min="11012" max="11016" width="0.88671875" style="276" bestFit="1" customWidth="1"/>
    <col min="11017" max="11017" width="23.33203125" style="276" bestFit="1" customWidth="1"/>
    <col min="11018" max="11018" width="0.88671875" style="276" bestFit="1" customWidth="1"/>
    <col min="11019" max="11019" width="1.88671875" style="276" bestFit="1" customWidth="1"/>
    <col min="11020" max="11020" width="0.88671875" style="276" bestFit="1" customWidth="1"/>
    <col min="11021" max="11021" width="5.5546875" style="276" bestFit="1" customWidth="1"/>
    <col min="11022" max="11023" width="3.6640625" style="276" bestFit="1" customWidth="1"/>
    <col min="11024" max="11024" width="1.88671875" style="276" bestFit="1" customWidth="1"/>
    <col min="11025" max="11025" width="0.88671875" style="276" bestFit="1" customWidth="1"/>
    <col min="11026" max="11026" width="2.6640625" style="276" bestFit="1" customWidth="1"/>
    <col min="11027" max="11027" width="1.88671875" style="276" bestFit="1" customWidth="1"/>
    <col min="11028" max="11028" width="3.6640625" style="276" bestFit="1" customWidth="1"/>
    <col min="11029" max="11029" width="4.6640625" style="276" bestFit="1" customWidth="1"/>
    <col min="11030" max="11030" width="0.88671875" style="276" bestFit="1" customWidth="1"/>
    <col min="11031" max="11032" width="1.88671875" style="276" bestFit="1" customWidth="1"/>
    <col min="11033" max="11033" width="2.6640625" style="276" bestFit="1" customWidth="1"/>
    <col min="11034" max="11034" width="1.88671875" style="276" bestFit="1" customWidth="1"/>
    <col min="11035" max="11035" width="0.88671875" style="276" bestFit="1" customWidth="1"/>
    <col min="11036" max="11037" width="1.88671875" style="276" bestFit="1" customWidth="1"/>
    <col min="11038" max="11038" width="9.33203125" style="276" bestFit="1" customWidth="1"/>
    <col min="11039" max="11264" width="8.88671875" style="276"/>
    <col min="11265" max="11265" width="4.6640625" style="276" bestFit="1" customWidth="1"/>
    <col min="11266" max="11266" width="0.88671875" style="276" bestFit="1" customWidth="1"/>
    <col min="11267" max="11267" width="3.6640625" style="276" bestFit="1" customWidth="1"/>
    <col min="11268" max="11272" width="0.88671875" style="276" bestFit="1" customWidth="1"/>
    <col min="11273" max="11273" width="23.33203125" style="276" bestFit="1" customWidth="1"/>
    <col min="11274" max="11274" width="0.88671875" style="276" bestFit="1" customWidth="1"/>
    <col min="11275" max="11275" width="1.88671875" style="276" bestFit="1" customWidth="1"/>
    <col min="11276" max="11276" width="0.88671875" style="276" bestFit="1" customWidth="1"/>
    <col min="11277" max="11277" width="5.5546875" style="276" bestFit="1" customWidth="1"/>
    <col min="11278" max="11279" width="3.6640625" style="276" bestFit="1" customWidth="1"/>
    <col min="11280" max="11280" width="1.88671875" style="276" bestFit="1" customWidth="1"/>
    <col min="11281" max="11281" width="0.88671875" style="276" bestFit="1" customWidth="1"/>
    <col min="11282" max="11282" width="2.6640625" style="276" bestFit="1" customWidth="1"/>
    <col min="11283" max="11283" width="1.88671875" style="276" bestFit="1" customWidth="1"/>
    <col min="11284" max="11284" width="3.6640625" style="276" bestFit="1" customWidth="1"/>
    <col min="11285" max="11285" width="4.6640625" style="276" bestFit="1" customWidth="1"/>
    <col min="11286" max="11286" width="0.88671875" style="276" bestFit="1" customWidth="1"/>
    <col min="11287" max="11288" width="1.88671875" style="276" bestFit="1" customWidth="1"/>
    <col min="11289" max="11289" width="2.6640625" style="276" bestFit="1" customWidth="1"/>
    <col min="11290" max="11290" width="1.88671875" style="276" bestFit="1" customWidth="1"/>
    <col min="11291" max="11291" width="0.88671875" style="276" bestFit="1" customWidth="1"/>
    <col min="11292" max="11293" width="1.88671875" style="276" bestFit="1" customWidth="1"/>
    <col min="11294" max="11294" width="9.33203125" style="276" bestFit="1" customWidth="1"/>
    <col min="11295" max="11520" width="8.88671875" style="276"/>
    <col min="11521" max="11521" width="4.6640625" style="276" bestFit="1" customWidth="1"/>
    <col min="11522" max="11522" width="0.88671875" style="276" bestFit="1" customWidth="1"/>
    <col min="11523" max="11523" width="3.6640625" style="276" bestFit="1" customWidth="1"/>
    <col min="11524" max="11528" width="0.88671875" style="276" bestFit="1" customWidth="1"/>
    <col min="11529" max="11529" width="23.33203125" style="276" bestFit="1" customWidth="1"/>
    <col min="11530" max="11530" width="0.88671875" style="276" bestFit="1" customWidth="1"/>
    <col min="11531" max="11531" width="1.88671875" style="276" bestFit="1" customWidth="1"/>
    <col min="11532" max="11532" width="0.88671875" style="276" bestFit="1" customWidth="1"/>
    <col min="11533" max="11533" width="5.5546875" style="276" bestFit="1" customWidth="1"/>
    <col min="11534" max="11535" width="3.6640625" style="276" bestFit="1" customWidth="1"/>
    <col min="11536" max="11536" width="1.88671875" style="276" bestFit="1" customWidth="1"/>
    <col min="11537" max="11537" width="0.88671875" style="276" bestFit="1" customWidth="1"/>
    <col min="11538" max="11538" width="2.6640625" style="276" bestFit="1" customWidth="1"/>
    <col min="11539" max="11539" width="1.88671875" style="276" bestFit="1" customWidth="1"/>
    <col min="11540" max="11540" width="3.6640625" style="276" bestFit="1" customWidth="1"/>
    <col min="11541" max="11541" width="4.6640625" style="276" bestFit="1" customWidth="1"/>
    <col min="11542" max="11542" width="0.88671875" style="276" bestFit="1" customWidth="1"/>
    <col min="11543" max="11544" width="1.88671875" style="276" bestFit="1" customWidth="1"/>
    <col min="11545" max="11545" width="2.6640625" style="276" bestFit="1" customWidth="1"/>
    <col min="11546" max="11546" width="1.88671875" style="276" bestFit="1" customWidth="1"/>
    <col min="11547" max="11547" width="0.88671875" style="276" bestFit="1" customWidth="1"/>
    <col min="11548" max="11549" width="1.88671875" style="276" bestFit="1" customWidth="1"/>
    <col min="11550" max="11550" width="9.33203125" style="276" bestFit="1" customWidth="1"/>
    <col min="11551" max="11776" width="8.88671875" style="276"/>
    <col min="11777" max="11777" width="4.6640625" style="276" bestFit="1" customWidth="1"/>
    <col min="11778" max="11778" width="0.88671875" style="276" bestFit="1" customWidth="1"/>
    <col min="11779" max="11779" width="3.6640625" style="276" bestFit="1" customWidth="1"/>
    <col min="11780" max="11784" width="0.88671875" style="276" bestFit="1" customWidth="1"/>
    <col min="11785" max="11785" width="23.33203125" style="276" bestFit="1" customWidth="1"/>
    <col min="11786" max="11786" width="0.88671875" style="276" bestFit="1" customWidth="1"/>
    <col min="11787" max="11787" width="1.88671875" style="276" bestFit="1" customWidth="1"/>
    <col min="11788" max="11788" width="0.88671875" style="276" bestFit="1" customWidth="1"/>
    <col min="11789" max="11789" width="5.5546875" style="276" bestFit="1" customWidth="1"/>
    <col min="11790" max="11791" width="3.6640625" style="276" bestFit="1" customWidth="1"/>
    <col min="11792" max="11792" width="1.88671875" style="276" bestFit="1" customWidth="1"/>
    <col min="11793" max="11793" width="0.88671875" style="276" bestFit="1" customWidth="1"/>
    <col min="11794" max="11794" width="2.6640625" style="276" bestFit="1" customWidth="1"/>
    <col min="11795" max="11795" width="1.88671875" style="276" bestFit="1" customWidth="1"/>
    <col min="11796" max="11796" width="3.6640625" style="276" bestFit="1" customWidth="1"/>
    <col min="11797" max="11797" width="4.6640625" style="276" bestFit="1" customWidth="1"/>
    <col min="11798" max="11798" width="0.88671875" style="276" bestFit="1" customWidth="1"/>
    <col min="11799" max="11800" width="1.88671875" style="276" bestFit="1" customWidth="1"/>
    <col min="11801" max="11801" width="2.6640625" style="276" bestFit="1" customWidth="1"/>
    <col min="11802" max="11802" width="1.88671875" style="276" bestFit="1" customWidth="1"/>
    <col min="11803" max="11803" width="0.88671875" style="276" bestFit="1" customWidth="1"/>
    <col min="11804" max="11805" width="1.88671875" style="276" bestFit="1" customWidth="1"/>
    <col min="11806" max="11806" width="9.33203125" style="276" bestFit="1" customWidth="1"/>
    <col min="11807" max="12032" width="8.88671875" style="276"/>
    <col min="12033" max="12033" width="4.6640625" style="276" bestFit="1" customWidth="1"/>
    <col min="12034" max="12034" width="0.88671875" style="276" bestFit="1" customWidth="1"/>
    <col min="12035" max="12035" width="3.6640625" style="276" bestFit="1" customWidth="1"/>
    <col min="12036" max="12040" width="0.88671875" style="276" bestFit="1" customWidth="1"/>
    <col min="12041" max="12041" width="23.33203125" style="276" bestFit="1" customWidth="1"/>
    <col min="12042" max="12042" width="0.88671875" style="276" bestFit="1" customWidth="1"/>
    <col min="12043" max="12043" width="1.88671875" style="276" bestFit="1" customWidth="1"/>
    <col min="12044" max="12044" width="0.88671875" style="276" bestFit="1" customWidth="1"/>
    <col min="12045" max="12045" width="5.5546875" style="276" bestFit="1" customWidth="1"/>
    <col min="12046" max="12047" width="3.6640625" style="276" bestFit="1" customWidth="1"/>
    <col min="12048" max="12048" width="1.88671875" style="276" bestFit="1" customWidth="1"/>
    <col min="12049" max="12049" width="0.88671875" style="276" bestFit="1" customWidth="1"/>
    <col min="12050" max="12050" width="2.6640625" style="276" bestFit="1" customWidth="1"/>
    <col min="12051" max="12051" width="1.88671875" style="276" bestFit="1" customWidth="1"/>
    <col min="12052" max="12052" width="3.6640625" style="276" bestFit="1" customWidth="1"/>
    <col min="12053" max="12053" width="4.6640625" style="276" bestFit="1" customWidth="1"/>
    <col min="12054" max="12054" width="0.88671875" style="276" bestFit="1" customWidth="1"/>
    <col min="12055" max="12056" width="1.88671875" style="276" bestFit="1" customWidth="1"/>
    <col min="12057" max="12057" width="2.6640625" style="276" bestFit="1" customWidth="1"/>
    <col min="12058" max="12058" width="1.88671875" style="276" bestFit="1" customWidth="1"/>
    <col min="12059" max="12059" width="0.88671875" style="276" bestFit="1" customWidth="1"/>
    <col min="12060" max="12061" width="1.88671875" style="276" bestFit="1" customWidth="1"/>
    <col min="12062" max="12062" width="9.33203125" style="276" bestFit="1" customWidth="1"/>
    <col min="12063" max="12288" width="8.88671875" style="276"/>
    <col min="12289" max="12289" width="4.6640625" style="276" bestFit="1" customWidth="1"/>
    <col min="12290" max="12290" width="0.88671875" style="276" bestFit="1" customWidth="1"/>
    <col min="12291" max="12291" width="3.6640625" style="276" bestFit="1" customWidth="1"/>
    <col min="12292" max="12296" width="0.88671875" style="276" bestFit="1" customWidth="1"/>
    <col min="12297" max="12297" width="23.33203125" style="276" bestFit="1" customWidth="1"/>
    <col min="12298" max="12298" width="0.88671875" style="276" bestFit="1" customWidth="1"/>
    <col min="12299" max="12299" width="1.88671875" style="276" bestFit="1" customWidth="1"/>
    <col min="12300" max="12300" width="0.88671875" style="276" bestFit="1" customWidth="1"/>
    <col min="12301" max="12301" width="5.5546875" style="276" bestFit="1" customWidth="1"/>
    <col min="12302" max="12303" width="3.6640625" style="276" bestFit="1" customWidth="1"/>
    <col min="12304" max="12304" width="1.88671875" style="276" bestFit="1" customWidth="1"/>
    <col min="12305" max="12305" width="0.88671875" style="276" bestFit="1" customWidth="1"/>
    <col min="12306" max="12306" width="2.6640625" style="276" bestFit="1" customWidth="1"/>
    <col min="12307" max="12307" width="1.88671875" style="276" bestFit="1" customWidth="1"/>
    <col min="12308" max="12308" width="3.6640625" style="276" bestFit="1" customWidth="1"/>
    <col min="12309" max="12309" width="4.6640625" style="276" bestFit="1" customWidth="1"/>
    <col min="12310" max="12310" width="0.88671875" style="276" bestFit="1" customWidth="1"/>
    <col min="12311" max="12312" width="1.88671875" style="276" bestFit="1" customWidth="1"/>
    <col min="12313" max="12313" width="2.6640625" style="276" bestFit="1" customWidth="1"/>
    <col min="12314" max="12314" width="1.88671875" style="276" bestFit="1" customWidth="1"/>
    <col min="12315" max="12315" width="0.88671875" style="276" bestFit="1" customWidth="1"/>
    <col min="12316" max="12317" width="1.88671875" style="276" bestFit="1" customWidth="1"/>
    <col min="12318" max="12318" width="9.33203125" style="276" bestFit="1" customWidth="1"/>
    <col min="12319" max="12544" width="8.88671875" style="276"/>
    <col min="12545" max="12545" width="4.6640625" style="276" bestFit="1" customWidth="1"/>
    <col min="12546" max="12546" width="0.88671875" style="276" bestFit="1" customWidth="1"/>
    <col min="12547" max="12547" width="3.6640625" style="276" bestFit="1" customWidth="1"/>
    <col min="12548" max="12552" width="0.88671875" style="276" bestFit="1" customWidth="1"/>
    <col min="12553" max="12553" width="23.33203125" style="276" bestFit="1" customWidth="1"/>
    <col min="12554" max="12554" width="0.88671875" style="276" bestFit="1" customWidth="1"/>
    <col min="12555" max="12555" width="1.88671875" style="276" bestFit="1" customWidth="1"/>
    <col min="12556" max="12556" width="0.88671875" style="276" bestFit="1" customWidth="1"/>
    <col min="12557" max="12557" width="5.5546875" style="276" bestFit="1" customWidth="1"/>
    <col min="12558" max="12559" width="3.6640625" style="276" bestFit="1" customWidth="1"/>
    <col min="12560" max="12560" width="1.88671875" style="276" bestFit="1" customWidth="1"/>
    <col min="12561" max="12561" width="0.88671875" style="276" bestFit="1" customWidth="1"/>
    <col min="12562" max="12562" width="2.6640625" style="276" bestFit="1" customWidth="1"/>
    <col min="12563" max="12563" width="1.88671875" style="276" bestFit="1" customWidth="1"/>
    <col min="12564" max="12564" width="3.6640625" style="276" bestFit="1" customWidth="1"/>
    <col min="12565" max="12565" width="4.6640625" style="276" bestFit="1" customWidth="1"/>
    <col min="12566" max="12566" width="0.88671875" style="276" bestFit="1" customWidth="1"/>
    <col min="12567" max="12568" width="1.88671875" style="276" bestFit="1" customWidth="1"/>
    <col min="12569" max="12569" width="2.6640625" style="276" bestFit="1" customWidth="1"/>
    <col min="12570" max="12570" width="1.88671875" style="276" bestFit="1" customWidth="1"/>
    <col min="12571" max="12571" width="0.88671875" style="276" bestFit="1" customWidth="1"/>
    <col min="12572" max="12573" width="1.88671875" style="276" bestFit="1" customWidth="1"/>
    <col min="12574" max="12574" width="9.33203125" style="276" bestFit="1" customWidth="1"/>
    <col min="12575" max="12800" width="8.88671875" style="276"/>
    <col min="12801" max="12801" width="4.6640625" style="276" bestFit="1" customWidth="1"/>
    <col min="12802" max="12802" width="0.88671875" style="276" bestFit="1" customWidth="1"/>
    <col min="12803" max="12803" width="3.6640625" style="276" bestFit="1" customWidth="1"/>
    <col min="12804" max="12808" width="0.88671875" style="276" bestFit="1" customWidth="1"/>
    <col min="12809" max="12809" width="23.33203125" style="276" bestFit="1" customWidth="1"/>
    <col min="12810" max="12810" width="0.88671875" style="276" bestFit="1" customWidth="1"/>
    <col min="12811" max="12811" width="1.88671875" style="276" bestFit="1" customWidth="1"/>
    <col min="12812" max="12812" width="0.88671875" style="276" bestFit="1" customWidth="1"/>
    <col min="12813" max="12813" width="5.5546875" style="276" bestFit="1" customWidth="1"/>
    <col min="12814" max="12815" width="3.6640625" style="276" bestFit="1" customWidth="1"/>
    <col min="12816" max="12816" width="1.88671875" style="276" bestFit="1" customWidth="1"/>
    <col min="12817" max="12817" width="0.88671875" style="276" bestFit="1" customWidth="1"/>
    <col min="12818" max="12818" width="2.6640625" style="276" bestFit="1" customWidth="1"/>
    <col min="12819" max="12819" width="1.88671875" style="276" bestFit="1" customWidth="1"/>
    <col min="12820" max="12820" width="3.6640625" style="276" bestFit="1" customWidth="1"/>
    <col min="12821" max="12821" width="4.6640625" style="276" bestFit="1" customWidth="1"/>
    <col min="12822" max="12822" width="0.88671875" style="276" bestFit="1" customWidth="1"/>
    <col min="12823" max="12824" width="1.88671875" style="276" bestFit="1" customWidth="1"/>
    <col min="12825" max="12825" width="2.6640625" style="276" bestFit="1" customWidth="1"/>
    <col min="12826" max="12826" width="1.88671875" style="276" bestFit="1" customWidth="1"/>
    <col min="12827" max="12827" width="0.88671875" style="276" bestFit="1" customWidth="1"/>
    <col min="12828" max="12829" width="1.88671875" style="276" bestFit="1" customWidth="1"/>
    <col min="12830" max="12830" width="9.33203125" style="276" bestFit="1" customWidth="1"/>
    <col min="12831" max="13056" width="8.88671875" style="276"/>
    <col min="13057" max="13057" width="4.6640625" style="276" bestFit="1" customWidth="1"/>
    <col min="13058" max="13058" width="0.88671875" style="276" bestFit="1" customWidth="1"/>
    <col min="13059" max="13059" width="3.6640625" style="276" bestFit="1" customWidth="1"/>
    <col min="13060" max="13064" width="0.88671875" style="276" bestFit="1" customWidth="1"/>
    <col min="13065" max="13065" width="23.33203125" style="276" bestFit="1" customWidth="1"/>
    <col min="13066" max="13066" width="0.88671875" style="276" bestFit="1" customWidth="1"/>
    <col min="13067" max="13067" width="1.88671875" style="276" bestFit="1" customWidth="1"/>
    <col min="13068" max="13068" width="0.88671875" style="276" bestFit="1" customWidth="1"/>
    <col min="13069" max="13069" width="5.5546875" style="276" bestFit="1" customWidth="1"/>
    <col min="13070" max="13071" width="3.6640625" style="276" bestFit="1" customWidth="1"/>
    <col min="13072" max="13072" width="1.88671875" style="276" bestFit="1" customWidth="1"/>
    <col min="13073" max="13073" width="0.88671875" style="276" bestFit="1" customWidth="1"/>
    <col min="13074" max="13074" width="2.6640625" style="276" bestFit="1" customWidth="1"/>
    <col min="13075" max="13075" width="1.88671875" style="276" bestFit="1" customWidth="1"/>
    <col min="13076" max="13076" width="3.6640625" style="276" bestFit="1" customWidth="1"/>
    <col min="13077" max="13077" width="4.6640625" style="276" bestFit="1" customWidth="1"/>
    <col min="13078" max="13078" width="0.88671875" style="276" bestFit="1" customWidth="1"/>
    <col min="13079" max="13080" width="1.88671875" style="276" bestFit="1" customWidth="1"/>
    <col min="13081" max="13081" width="2.6640625" style="276" bestFit="1" customWidth="1"/>
    <col min="13082" max="13082" width="1.88671875" style="276" bestFit="1" customWidth="1"/>
    <col min="13083" max="13083" width="0.88671875" style="276" bestFit="1" customWidth="1"/>
    <col min="13084" max="13085" width="1.88671875" style="276" bestFit="1" customWidth="1"/>
    <col min="13086" max="13086" width="9.33203125" style="276" bestFit="1" customWidth="1"/>
    <col min="13087" max="13312" width="8.88671875" style="276"/>
    <col min="13313" max="13313" width="4.6640625" style="276" bestFit="1" customWidth="1"/>
    <col min="13314" max="13314" width="0.88671875" style="276" bestFit="1" customWidth="1"/>
    <col min="13315" max="13315" width="3.6640625" style="276" bestFit="1" customWidth="1"/>
    <col min="13316" max="13320" width="0.88671875" style="276" bestFit="1" customWidth="1"/>
    <col min="13321" max="13321" width="23.33203125" style="276" bestFit="1" customWidth="1"/>
    <col min="13322" max="13322" width="0.88671875" style="276" bestFit="1" customWidth="1"/>
    <col min="13323" max="13323" width="1.88671875" style="276" bestFit="1" customWidth="1"/>
    <col min="13324" max="13324" width="0.88671875" style="276" bestFit="1" customWidth="1"/>
    <col min="13325" max="13325" width="5.5546875" style="276" bestFit="1" customWidth="1"/>
    <col min="13326" max="13327" width="3.6640625" style="276" bestFit="1" customWidth="1"/>
    <col min="13328" max="13328" width="1.88671875" style="276" bestFit="1" customWidth="1"/>
    <col min="13329" max="13329" width="0.88671875" style="276" bestFit="1" customWidth="1"/>
    <col min="13330" max="13330" width="2.6640625" style="276" bestFit="1" customWidth="1"/>
    <col min="13331" max="13331" width="1.88671875" style="276" bestFit="1" customWidth="1"/>
    <col min="13332" max="13332" width="3.6640625" style="276" bestFit="1" customWidth="1"/>
    <col min="13333" max="13333" width="4.6640625" style="276" bestFit="1" customWidth="1"/>
    <col min="13334" max="13334" width="0.88671875" style="276" bestFit="1" customWidth="1"/>
    <col min="13335" max="13336" width="1.88671875" style="276" bestFit="1" customWidth="1"/>
    <col min="13337" max="13337" width="2.6640625" style="276" bestFit="1" customWidth="1"/>
    <col min="13338" max="13338" width="1.88671875" style="276" bestFit="1" customWidth="1"/>
    <col min="13339" max="13339" width="0.88671875" style="276" bestFit="1" customWidth="1"/>
    <col min="13340" max="13341" width="1.88671875" style="276" bestFit="1" customWidth="1"/>
    <col min="13342" max="13342" width="9.33203125" style="276" bestFit="1" customWidth="1"/>
    <col min="13343" max="13568" width="8.88671875" style="276"/>
    <col min="13569" max="13569" width="4.6640625" style="276" bestFit="1" customWidth="1"/>
    <col min="13570" max="13570" width="0.88671875" style="276" bestFit="1" customWidth="1"/>
    <col min="13571" max="13571" width="3.6640625" style="276" bestFit="1" customWidth="1"/>
    <col min="13572" max="13576" width="0.88671875" style="276" bestFit="1" customWidth="1"/>
    <col min="13577" max="13577" width="23.33203125" style="276" bestFit="1" customWidth="1"/>
    <col min="13578" max="13578" width="0.88671875" style="276" bestFit="1" customWidth="1"/>
    <col min="13579" max="13579" width="1.88671875" style="276" bestFit="1" customWidth="1"/>
    <col min="13580" max="13580" width="0.88671875" style="276" bestFit="1" customWidth="1"/>
    <col min="13581" max="13581" width="5.5546875" style="276" bestFit="1" customWidth="1"/>
    <col min="13582" max="13583" width="3.6640625" style="276" bestFit="1" customWidth="1"/>
    <col min="13584" max="13584" width="1.88671875" style="276" bestFit="1" customWidth="1"/>
    <col min="13585" max="13585" width="0.88671875" style="276" bestFit="1" customWidth="1"/>
    <col min="13586" max="13586" width="2.6640625" style="276" bestFit="1" customWidth="1"/>
    <col min="13587" max="13587" width="1.88671875" style="276" bestFit="1" customWidth="1"/>
    <col min="13588" max="13588" width="3.6640625" style="276" bestFit="1" customWidth="1"/>
    <col min="13589" max="13589" width="4.6640625" style="276" bestFit="1" customWidth="1"/>
    <col min="13590" max="13590" width="0.88671875" style="276" bestFit="1" customWidth="1"/>
    <col min="13591" max="13592" width="1.88671875" style="276" bestFit="1" customWidth="1"/>
    <col min="13593" max="13593" width="2.6640625" style="276" bestFit="1" customWidth="1"/>
    <col min="13594" max="13594" width="1.88671875" style="276" bestFit="1" customWidth="1"/>
    <col min="13595" max="13595" width="0.88671875" style="276" bestFit="1" customWidth="1"/>
    <col min="13596" max="13597" width="1.88671875" style="276" bestFit="1" customWidth="1"/>
    <col min="13598" max="13598" width="9.33203125" style="276" bestFit="1" customWidth="1"/>
    <col min="13599" max="13824" width="8.88671875" style="276"/>
    <col min="13825" max="13825" width="4.6640625" style="276" bestFit="1" customWidth="1"/>
    <col min="13826" max="13826" width="0.88671875" style="276" bestFit="1" customWidth="1"/>
    <col min="13827" max="13827" width="3.6640625" style="276" bestFit="1" customWidth="1"/>
    <col min="13828" max="13832" width="0.88671875" style="276" bestFit="1" customWidth="1"/>
    <col min="13833" max="13833" width="23.33203125" style="276" bestFit="1" customWidth="1"/>
    <col min="13834" max="13834" width="0.88671875" style="276" bestFit="1" customWidth="1"/>
    <col min="13835" max="13835" width="1.88671875" style="276" bestFit="1" customWidth="1"/>
    <col min="13836" max="13836" width="0.88671875" style="276" bestFit="1" customWidth="1"/>
    <col min="13837" max="13837" width="5.5546875" style="276" bestFit="1" customWidth="1"/>
    <col min="13838" max="13839" width="3.6640625" style="276" bestFit="1" customWidth="1"/>
    <col min="13840" max="13840" width="1.88671875" style="276" bestFit="1" customWidth="1"/>
    <col min="13841" max="13841" width="0.88671875" style="276" bestFit="1" customWidth="1"/>
    <col min="13842" max="13842" width="2.6640625" style="276" bestFit="1" customWidth="1"/>
    <col min="13843" max="13843" width="1.88671875" style="276" bestFit="1" customWidth="1"/>
    <col min="13844" max="13844" width="3.6640625" style="276" bestFit="1" customWidth="1"/>
    <col min="13845" max="13845" width="4.6640625" style="276" bestFit="1" customWidth="1"/>
    <col min="13846" max="13846" width="0.88671875" style="276" bestFit="1" customWidth="1"/>
    <col min="13847" max="13848" width="1.88671875" style="276" bestFit="1" customWidth="1"/>
    <col min="13849" max="13849" width="2.6640625" style="276" bestFit="1" customWidth="1"/>
    <col min="13850" max="13850" width="1.88671875" style="276" bestFit="1" customWidth="1"/>
    <col min="13851" max="13851" width="0.88671875" style="276" bestFit="1" customWidth="1"/>
    <col min="13852" max="13853" width="1.88671875" style="276" bestFit="1" customWidth="1"/>
    <col min="13854" max="13854" width="9.33203125" style="276" bestFit="1" customWidth="1"/>
    <col min="13855" max="14080" width="8.88671875" style="276"/>
    <col min="14081" max="14081" width="4.6640625" style="276" bestFit="1" customWidth="1"/>
    <col min="14082" max="14082" width="0.88671875" style="276" bestFit="1" customWidth="1"/>
    <col min="14083" max="14083" width="3.6640625" style="276" bestFit="1" customWidth="1"/>
    <col min="14084" max="14088" width="0.88671875" style="276" bestFit="1" customWidth="1"/>
    <col min="14089" max="14089" width="23.33203125" style="276" bestFit="1" customWidth="1"/>
    <col min="14090" max="14090" width="0.88671875" style="276" bestFit="1" customWidth="1"/>
    <col min="14091" max="14091" width="1.88671875" style="276" bestFit="1" customWidth="1"/>
    <col min="14092" max="14092" width="0.88671875" style="276" bestFit="1" customWidth="1"/>
    <col min="14093" max="14093" width="5.5546875" style="276" bestFit="1" customWidth="1"/>
    <col min="14094" max="14095" width="3.6640625" style="276" bestFit="1" customWidth="1"/>
    <col min="14096" max="14096" width="1.88671875" style="276" bestFit="1" customWidth="1"/>
    <col min="14097" max="14097" width="0.88671875" style="276" bestFit="1" customWidth="1"/>
    <col min="14098" max="14098" width="2.6640625" style="276" bestFit="1" customWidth="1"/>
    <col min="14099" max="14099" width="1.88671875" style="276" bestFit="1" customWidth="1"/>
    <col min="14100" max="14100" width="3.6640625" style="276" bestFit="1" customWidth="1"/>
    <col min="14101" max="14101" width="4.6640625" style="276" bestFit="1" customWidth="1"/>
    <col min="14102" max="14102" width="0.88671875" style="276" bestFit="1" customWidth="1"/>
    <col min="14103" max="14104" width="1.88671875" style="276" bestFit="1" customWidth="1"/>
    <col min="14105" max="14105" width="2.6640625" style="276" bestFit="1" customWidth="1"/>
    <col min="14106" max="14106" width="1.88671875" style="276" bestFit="1" customWidth="1"/>
    <col min="14107" max="14107" width="0.88671875" style="276" bestFit="1" customWidth="1"/>
    <col min="14108" max="14109" width="1.88671875" style="276" bestFit="1" customWidth="1"/>
    <col min="14110" max="14110" width="9.33203125" style="276" bestFit="1" customWidth="1"/>
    <col min="14111" max="14336" width="8.88671875" style="276"/>
    <col min="14337" max="14337" width="4.6640625" style="276" bestFit="1" customWidth="1"/>
    <col min="14338" max="14338" width="0.88671875" style="276" bestFit="1" customWidth="1"/>
    <col min="14339" max="14339" width="3.6640625" style="276" bestFit="1" customWidth="1"/>
    <col min="14340" max="14344" width="0.88671875" style="276" bestFit="1" customWidth="1"/>
    <col min="14345" max="14345" width="23.33203125" style="276" bestFit="1" customWidth="1"/>
    <col min="14346" max="14346" width="0.88671875" style="276" bestFit="1" customWidth="1"/>
    <col min="14347" max="14347" width="1.88671875" style="276" bestFit="1" customWidth="1"/>
    <col min="14348" max="14348" width="0.88671875" style="276" bestFit="1" customWidth="1"/>
    <col min="14349" max="14349" width="5.5546875" style="276" bestFit="1" customWidth="1"/>
    <col min="14350" max="14351" width="3.6640625" style="276" bestFit="1" customWidth="1"/>
    <col min="14352" max="14352" width="1.88671875" style="276" bestFit="1" customWidth="1"/>
    <col min="14353" max="14353" width="0.88671875" style="276" bestFit="1" customWidth="1"/>
    <col min="14354" max="14354" width="2.6640625" style="276" bestFit="1" customWidth="1"/>
    <col min="14355" max="14355" width="1.88671875" style="276" bestFit="1" customWidth="1"/>
    <col min="14356" max="14356" width="3.6640625" style="276" bestFit="1" customWidth="1"/>
    <col min="14357" max="14357" width="4.6640625" style="276" bestFit="1" customWidth="1"/>
    <col min="14358" max="14358" width="0.88671875" style="276" bestFit="1" customWidth="1"/>
    <col min="14359" max="14360" width="1.88671875" style="276" bestFit="1" customWidth="1"/>
    <col min="14361" max="14361" width="2.6640625" style="276" bestFit="1" customWidth="1"/>
    <col min="14362" max="14362" width="1.88671875" style="276" bestFit="1" customWidth="1"/>
    <col min="14363" max="14363" width="0.88671875" style="276" bestFit="1" customWidth="1"/>
    <col min="14364" max="14365" width="1.88671875" style="276" bestFit="1" customWidth="1"/>
    <col min="14366" max="14366" width="9.33203125" style="276" bestFit="1" customWidth="1"/>
    <col min="14367" max="14592" width="8.88671875" style="276"/>
    <col min="14593" max="14593" width="4.6640625" style="276" bestFit="1" customWidth="1"/>
    <col min="14594" max="14594" width="0.88671875" style="276" bestFit="1" customWidth="1"/>
    <col min="14595" max="14595" width="3.6640625" style="276" bestFit="1" customWidth="1"/>
    <col min="14596" max="14600" width="0.88671875" style="276" bestFit="1" customWidth="1"/>
    <col min="14601" max="14601" width="23.33203125" style="276" bestFit="1" customWidth="1"/>
    <col min="14602" max="14602" width="0.88671875" style="276" bestFit="1" customWidth="1"/>
    <col min="14603" max="14603" width="1.88671875" style="276" bestFit="1" customWidth="1"/>
    <col min="14604" max="14604" width="0.88671875" style="276" bestFit="1" customWidth="1"/>
    <col min="14605" max="14605" width="5.5546875" style="276" bestFit="1" customWidth="1"/>
    <col min="14606" max="14607" width="3.6640625" style="276" bestFit="1" customWidth="1"/>
    <col min="14608" max="14608" width="1.88671875" style="276" bestFit="1" customWidth="1"/>
    <col min="14609" max="14609" width="0.88671875" style="276" bestFit="1" customWidth="1"/>
    <col min="14610" max="14610" width="2.6640625" style="276" bestFit="1" customWidth="1"/>
    <col min="14611" max="14611" width="1.88671875" style="276" bestFit="1" customWidth="1"/>
    <col min="14612" max="14612" width="3.6640625" style="276" bestFit="1" customWidth="1"/>
    <col min="14613" max="14613" width="4.6640625" style="276" bestFit="1" customWidth="1"/>
    <col min="14614" max="14614" width="0.88671875" style="276" bestFit="1" customWidth="1"/>
    <col min="14615" max="14616" width="1.88671875" style="276" bestFit="1" customWidth="1"/>
    <col min="14617" max="14617" width="2.6640625" style="276" bestFit="1" customWidth="1"/>
    <col min="14618" max="14618" width="1.88671875" style="276" bestFit="1" customWidth="1"/>
    <col min="14619" max="14619" width="0.88671875" style="276" bestFit="1" customWidth="1"/>
    <col min="14620" max="14621" width="1.88671875" style="276" bestFit="1" customWidth="1"/>
    <col min="14622" max="14622" width="9.33203125" style="276" bestFit="1" customWidth="1"/>
    <col min="14623" max="14848" width="8.88671875" style="276"/>
    <col min="14849" max="14849" width="4.6640625" style="276" bestFit="1" customWidth="1"/>
    <col min="14850" max="14850" width="0.88671875" style="276" bestFit="1" customWidth="1"/>
    <col min="14851" max="14851" width="3.6640625" style="276" bestFit="1" customWidth="1"/>
    <col min="14852" max="14856" width="0.88671875" style="276" bestFit="1" customWidth="1"/>
    <col min="14857" max="14857" width="23.33203125" style="276" bestFit="1" customWidth="1"/>
    <col min="14858" max="14858" width="0.88671875" style="276" bestFit="1" customWidth="1"/>
    <col min="14859" max="14859" width="1.88671875" style="276" bestFit="1" customWidth="1"/>
    <col min="14860" max="14860" width="0.88671875" style="276" bestFit="1" customWidth="1"/>
    <col min="14861" max="14861" width="5.5546875" style="276" bestFit="1" customWidth="1"/>
    <col min="14862" max="14863" width="3.6640625" style="276" bestFit="1" customWidth="1"/>
    <col min="14864" max="14864" width="1.88671875" style="276" bestFit="1" customWidth="1"/>
    <col min="14865" max="14865" width="0.88671875" style="276" bestFit="1" customWidth="1"/>
    <col min="14866" max="14866" width="2.6640625" style="276" bestFit="1" customWidth="1"/>
    <col min="14867" max="14867" width="1.88671875" style="276" bestFit="1" customWidth="1"/>
    <col min="14868" max="14868" width="3.6640625" style="276" bestFit="1" customWidth="1"/>
    <col min="14869" max="14869" width="4.6640625" style="276" bestFit="1" customWidth="1"/>
    <col min="14870" max="14870" width="0.88671875" style="276" bestFit="1" customWidth="1"/>
    <col min="14871" max="14872" width="1.88671875" style="276" bestFit="1" customWidth="1"/>
    <col min="14873" max="14873" width="2.6640625" style="276" bestFit="1" customWidth="1"/>
    <col min="14874" max="14874" width="1.88671875" style="276" bestFit="1" customWidth="1"/>
    <col min="14875" max="14875" width="0.88671875" style="276" bestFit="1" customWidth="1"/>
    <col min="14876" max="14877" width="1.88671875" style="276" bestFit="1" customWidth="1"/>
    <col min="14878" max="14878" width="9.33203125" style="276" bestFit="1" customWidth="1"/>
    <col min="14879" max="15104" width="8.88671875" style="276"/>
    <col min="15105" max="15105" width="4.6640625" style="276" bestFit="1" customWidth="1"/>
    <col min="15106" max="15106" width="0.88671875" style="276" bestFit="1" customWidth="1"/>
    <col min="15107" max="15107" width="3.6640625" style="276" bestFit="1" customWidth="1"/>
    <col min="15108" max="15112" width="0.88671875" style="276" bestFit="1" customWidth="1"/>
    <col min="15113" max="15113" width="23.33203125" style="276" bestFit="1" customWidth="1"/>
    <col min="15114" max="15114" width="0.88671875" style="276" bestFit="1" customWidth="1"/>
    <col min="15115" max="15115" width="1.88671875" style="276" bestFit="1" customWidth="1"/>
    <col min="15116" max="15116" width="0.88671875" style="276" bestFit="1" customWidth="1"/>
    <col min="15117" max="15117" width="5.5546875" style="276" bestFit="1" customWidth="1"/>
    <col min="15118" max="15119" width="3.6640625" style="276" bestFit="1" customWidth="1"/>
    <col min="15120" max="15120" width="1.88671875" style="276" bestFit="1" customWidth="1"/>
    <col min="15121" max="15121" width="0.88671875" style="276" bestFit="1" customWidth="1"/>
    <col min="15122" max="15122" width="2.6640625" style="276" bestFit="1" customWidth="1"/>
    <col min="15123" max="15123" width="1.88671875" style="276" bestFit="1" customWidth="1"/>
    <col min="15124" max="15124" width="3.6640625" style="276" bestFit="1" customWidth="1"/>
    <col min="15125" max="15125" width="4.6640625" style="276" bestFit="1" customWidth="1"/>
    <col min="15126" max="15126" width="0.88671875" style="276" bestFit="1" customWidth="1"/>
    <col min="15127" max="15128" width="1.88671875" style="276" bestFit="1" customWidth="1"/>
    <col min="15129" max="15129" width="2.6640625" style="276" bestFit="1" customWidth="1"/>
    <col min="15130" max="15130" width="1.88671875" style="276" bestFit="1" customWidth="1"/>
    <col min="15131" max="15131" width="0.88671875" style="276" bestFit="1" customWidth="1"/>
    <col min="15132" max="15133" width="1.88671875" style="276" bestFit="1" customWidth="1"/>
    <col min="15134" max="15134" width="9.33203125" style="276" bestFit="1" customWidth="1"/>
    <col min="15135" max="15360" width="8.88671875" style="276"/>
    <col min="15361" max="15361" width="4.6640625" style="276" bestFit="1" customWidth="1"/>
    <col min="15362" max="15362" width="0.88671875" style="276" bestFit="1" customWidth="1"/>
    <col min="15363" max="15363" width="3.6640625" style="276" bestFit="1" customWidth="1"/>
    <col min="15364" max="15368" width="0.88671875" style="276" bestFit="1" customWidth="1"/>
    <col min="15369" max="15369" width="23.33203125" style="276" bestFit="1" customWidth="1"/>
    <col min="15370" max="15370" width="0.88671875" style="276" bestFit="1" customWidth="1"/>
    <col min="15371" max="15371" width="1.88671875" style="276" bestFit="1" customWidth="1"/>
    <col min="15372" max="15372" width="0.88671875" style="276" bestFit="1" customWidth="1"/>
    <col min="15373" max="15373" width="5.5546875" style="276" bestFit="1" customWidth="1"/>
    <col min="15374" max="15375" width="3.6640625" style="276" bestFit="1" customWidth="1"/>
    <col min="15376" max="15376" width="1.88671875" style="276" bestFit="1" customWidth="1"/>
    <col min="15377" max="15377" width="0.88671875" style="276" bestFit="1" customWidth="1"/>
    <col min="15378" max="15378" width="2.6640625" style="276" bestFit="1" customWidth="1"/>
    <col min="15379" max="15379" width="1.88671875" style="276" bestFit="1" customWidth="1"/>
    <col min="15380" max="15380" width="3.6640625" style="276" bestFit="1" customWidth="1"/>
    <col min="15381" max="15381" width="4.6640625" style="276" bestFit="1" customWidth="1"/>
    <col min="15382" max="15382" width="0.88671875" style="276" bestFit="1" customWidth="1"/>
    <col min="15383" max="15384" width="1.88671875" style="276" bestFit="1" customWidth="1"/>
    <col min="15385" max="15385" width="2.6640625" style="276" bestFit="1" customWidth="1"/>
    <col min="15386" max="15386" width="1.88671875" style="276" bestFit="1" customWidth="1"/>
    <col min="15387" max="15387" width="0.88671875" style="276" bestFit="1" customWidth="1"/>
    <col min="15388" max="15389" width="1.88671875" style="276" bestFit="1" customWidth="1"/>
    <col min="15390" max="15390" width="9.33203125" style="276" bestFit="1" customWidth="1"/>
    <col min="15391" max="15616" width="8.88671875" style="276"/>
    <col min="15617" max="15617" width="4.6640625" style="276" bestFit="1" customWidth="1"/>
    <col min="15618" max="15618" width="0.88671875" style="276" bestFit="1" customWidth="1"/>
    <col min="15619" max="15619" width="3.6640625" style="276" bestFit="1" customWidth="1"/>
    <col min="15620" max="15624" width="0.88671875" style="276" bestFit="1" customWidth="1"/>
    <col min="15625" max="15625" width="23.33203125" style="276" bestFit="1" customWidth="1"/>
    <col min="15626" max="15626" width="0.88671875" style="276" bestFit="1" customWidth="1"/>
    <col min="15627" max="15627" width="1.88671875" style="276" bestFit="1" customWidth="1"/>
    <col min="15628" max="15628" width="0.88671875" style="276" bestFit="1" customWidth="1"/>
    <col min="15629" max="15629" width="5.5546875" style="276" bestFit="1" customWidth="1"/>
    <col min="15630" max="15631" width="3.6640625" style="276" bestFit="1" customWidth="1"/>
    <col min="15632" max="15632" width="1.88671875" style="276" bestFit="1" customWidth="1"/>
    <col min="15633" max="15633" width="0.88671875" style="276" bestFit="1" customWidth="1"/>
    <col min="15634" max="15634" width="2.6640625" style="276" bestFit="1" customWidth="1"/>
    <col min="15635" max="15635" width="1.88671875" style="276" bestFit="1" customWidth="1"/>
    <col min="15636" max="15636" width="3.6640625" style="276" bestFit="1" customWidth="1"/>
    <col min="15637" max="15637" width="4.6640625" style="276" bestFit="1" customWidth="1"/>
    <col min="15638" max="15638" width="0.88671875" style="276" bestFit="1" customWidth="1"/>
    <col min="15639" max="15640" width="1.88671875" style="276" bestFit="1" customWidth="1"/>
    <col min="15641" max="15641" width="2.6640625" style="276" bestFit="1" customWidth="1"/>
    <col min="15642" max="15642" width="1.88671875" style="276" bestFit="1" customWidth="1"/>
    <col min="15643" max="15643" width="0.88671875" style="276" bestFit="1" customWidth="1"/>
    <col min="15644" max="15645" width="1.88671875" style="276" bestFit="1" customWidth="1"/>
    <col min="15646" max="15646" width="9.33203125" style="276" bestFit="1" customWidth="1"/>
    <col min="15647" max="15872" width="8.88671875" style="276"/>
    <col min="15873" max="15873" width="4.6640625" style="276" bestFit="1" customWidth="1"/>
    <col min="15874" max="15874" width="0.88671875" style="276" bestFit="1" customWidth="1"/>
    <col min="15875" max="15875" width="3.6640625" style="276" bestFit="1" customWidth="1"/>
    <col min="15876" max="15880" width="0.88671875" style="276" bestFit="1" customWidth="1"/>
    <col min="15881" max="15881" width="23.33203125" style="276" bestFit="1" customWidth="1"/>
    <col min="15882" max="15882" width="0.88671875" style="276" bestFit="1" customWidth="1"/>
    <col min="15883" max="15883" width="1.88671875" style="276" bestFit="1" customWidth="1"/>
    <col min="15884" max="15884" width="0.88671875" style="276" bestFit="1" customWidth="1"/>
    <col min="15885" max="15885" width="5.5546875" style="276" bestFit="1" customWidth="1"/>
    <col min="15886" max="15887" width="3.6640625" style="276" bestFit="1" customWidth="1"/>
    <col min="15888" max="15888" width="1.88671875" style="276" bestFit="1" customWidth="1"/>
    <col min="15889" max="15889" width="0.88671875" style="276" bestFit="1" customWidth="1"/>
    <col min="15890" max="15890" width="2.6640625" style="276" bestFit="1" customWidth="1"/>
    <col min="15891" max="15891" width="1.88671875" style="276" bestFit="1" customWidth="1"/>
    <col min="15892" max="15892" width="3.6640625" style="276" bestFit="1" customWidth="1"/>
    <col min="15893" max="15893" width="4.6640625" style="276" bestFit="1" customWidth="1"/>
    <col min="15894" max="15894" width="0.88671875" style="276" bestFit="1" customWidth="1"/>
    <col min="15895" max="15896" width="1.88671875" style="276" bestFit="1" customWidth="1"/>
    <col min="15897" max="15897" width="2.6640625" style="276" bestFit="1" customWidth="1"/>
    <col min="15898" max="15898" width="1.88671875" style="276" bestFit="1" customWidth="1"/>
    <col min="15899" max="15899" width="0.88671875" style="276" bestFit="1" customWidth="1"/>
    <col min="15900" max="15901" width="1.88671875" style="276" bestFit="1" customWidth="1"/>
    <col min="15902" max="15902" width="9.33203125" style="276" bestFit="1" customWidth="1"/>
    <col min="15903" max="16128" width="8.88671875" style="276"/>
    <col min="16129" max="16129" width="4.6640625" style="276" bestFit="1" customWidth="1"/>
    <col min="16130" max="16130" width="0.88671875" style="276" bestFit="1" customWidth="1"/>
    <col min="16131" max="16131" width="3.6640625" style="276" bestFit="1" customWidth="1"/>
    <col min="16132" max="16136" width="0.88671875" style="276" bestFit="1" customWidth="1"/>
    <col min="16137" max="16137" width="23.33203125" style="276" bestFit="1" customWidth="1"/>
    <col min="16138" max="16138" width="0.88671875" style="276" bestFit="1" customWidth="1"/>
    <col min="16139" max="16139" width="1.88671875" style="276" bestFit="1" customWidth="1"/>
    <col min="16140" max="16140" width="0.88671875" style="276" bestFit="1" customWidth="1"/>
    <col min="16141" max="16141" width="5.5546875" style="276" bestFit="1" customWidth="1"/>
    <col min="16142" max="16143" width="3.6640625" style="276" bestFit="1" customWidth="1"/>
    <col min="16144" max="16144" width="1.88671875" style="276" bestFit="1" customWidth="1"/>
    <col min="16145" max="16145" width="0.88671875" style="276" bestFit="1" customWidth="1"/>
    <col min="16146" max="16146" width="2.6640625" style="276" bestFit="1" customWidth="1"/>
    <col min="16147" max="16147" width="1.88671875" style="276" bestFit="1" customWidth="1"/>
    <col min="16148" max="16148" width="3.6640625" style="276" bestFit="1" customWidth="1"/>
    <col min="16149" max="16149" width="4.6640625" style="276" bestFit="1" customWidth="1"/>
    <col min="16150" max="16150" width="0.88671875" style="276" bestFit="1" customWidth="1"/>
    <col min="16151" max="16152" width="1.88671875" style="276" bestFit="1" customWidth="1"/>
    <col min="16153" max="16153" width="2.6640625" style="276" bestFit="1" customWidth="1"/>
    <col min="16154" max="16154" width="1.88671875" style="276" bestFit="1" customWidth="1"/>
    <col min="16155" max="16155" width="0.88671875" style="276" bestFit="1" customWidth="1"/>
    <col min="16156" max="16157" width="1.88671875" style="276" bestFit="1" customWidth="1"/>
    <col min="16158" max="16158" width="9.33203125" style="276" bestFit="1" customWidth="1"/>
    <col min="16159" max="16384" width="8.88671875" style="276"/>
  </cols>
  <sheetData>
    <row r="1" spans="1:61" ht="13.35" customHeight="1" x14ac:dyDescent="0.3">
      <c r="A1" s="781"/>
      <c r="B1" s="781"/>
      <c r="C1" s="781" t="s">
        <v>43</v>
      </c>
      <c r="D1" s="781"/>
      <c r="E1" s="781"/>
      <c r="F1" s="781"/>
      <c r="G1" s="781"/>
      <c r="H1" s="781"/>
      <c r="I1" s="781"/>
      <c r="J1" s="781"/>
      <c r="K1" s="781"/>
      <c r="L1" s="781"/>
      <c r="M1" s="781"/>
      <c r="N1" s="781"/>
      <c r="O1" s="781"/>
      <c r="P1" s="781"/>
      <c r="Q1" s="781"/>
      <c r="R1" s="781"/>
      <c r="S1" s="781"/>
      <c r="T1" s="781"/>
      <c r="U1" s="781"/>
      <c r="V1" s="781"/>
      <c r="W1" s="781"/>
      <c r="X1" s="781"/>
      <c r="Y1" s="781"/>
      <c r="Z1" s="783" t="s">
        <v>8205</v>
      </c>
      <c r="AA1" s="783"/>
      <c r="AB1" s="783"/>
      <c r="AC1" s="783"/>
      <c r="AD1" s="783"/>
    </row>
    <row r="2" spans="1:61" ht="13.35" customHeight="1" x14ac:dyDescent="0.3">
      <c r="A2" s="781"/>
      <c r="B2" s="781"/>
      <c r="C2" s="781"/>
      <c r="D2" s="781"/>
      <c r="E2" s="781"/>
      <c r="F2" s="781"/>
      <c r="G2" s="781"/>
      <c r="H2" s="781"/>
      <c r="I2" s="781"/>
      <c r="J2" s="781"/>
      <c r="K2" s="781"/>
      <c r="L2" s="781"/>
      <c r="M2" s="781"/>
      <c r="N2" s="781"/>
      <c r="O2" s="781"/>
      <c r="P2" s="781"/>
      <c r="Q2" s="781"/>
      <c r="R2" s="781"/>
      <c r="S2" s="781"/>
      <c r="T2" s="781"/>
      <c r="U2" s="781"/>
      <c r="V2" s="781"/>
      <c r="W2" s="781"/>
      <c r="X2" s="781"/>
      <c r="Y2" s="781"/>
      <c r="Z2" s="783"/>
      <c r="AA2" s="783"/>
      <c r="AB2" s="783"/>
      <c r="AC2" s="783"/>
      <c r="AD2" s="783"/>
    </row>
    <row r="3" spans="1:61" ht="13.35" customHeight="1" x14ac:dyDescent="0.3">
      <c r="A3" s="782"/>
      <c r="B3" s="782"/>
      <c r="C3" s="782" t="s">
        <v>5544</v>
      </c>
      <c r="D3" s="782"/>
      <c r="E3" s="782"/>
      <c r="F3" s="782"/>
      <c r="G3" s="782"/>
      <c r="H3" s="782"/>
      <c r="I3" s="782"/>
      <c r="J3" s="782"/>
      <c r="K3" s="782"/>
      <c r="L3" s="782"/>
      <c r="M3" s="782"/>
      <c r="N3" s="782"/>
      <c r="O3" s="782"/>
      <c r="P3" s="782"/>
      <c r="Q3" s="782"/>
      <c r="R3" s="782"/>
      <c r="S3" s="782"/>
      <c r="T3" s="782"/>
      <c r="U3" s="782"/>
      <c r="V3" s="782"/>
      <c r="W3" s="782"/>
      <c r="X3" s="782"/>
      <c r="Y3" s="782"/>
      <c r="Z3" s="784"/>
      <c r="AA3" s="784"/>
      <c r="AB3" s="784"/>
      <c r="AC3" s="784"/>
      <c r="AD3" s="784"/>
    </row>
    <row r="4" spans="1:61" ht="13.35" customHeight="1" x14ac:dyDescent="0.3">
      <c r="A4" s="781"/>
      <c r="B4" s="781"/>
      <c r="C4" s="781"/>
      <c r="D4" s="781"/>
      <c r="E4" s="781"/>
      <c r="F4" s="781"/>
      <c r="G4" s="781"/>
      <c r="H4" s="781"/>
      <c r="I4" s="781"/>
      <c r="J4" s="781"/>
      <c r="K4" s="781"/>
      <c r="L4" s="781"/>
      <c r="M4" s="781"/>
      <c r="N4" s="781"/>
      <c r="O4" s="781"/>
      <c r="P4" s="781"/>
      <c r="Q4" s="781"/>
      <c r="R4" s="781"/>
      <c r="S4" s="781"/>
      <c r="T4" s="781"/>
      <c r="U4" s="781"/>
      <c r="V4" s="781"/>
      <c r="W4" s="781"/>
      <c r="X4" s="781"/>
      <c r="Y4" s="781"/>
      <c r="Z4" s="783"/>
      <c r="AA4" s="783"/>
      <c r="AB4" s="783"/>
      <c r="AC4" s="783"/>
      <c r="AD4" s="783"/>
    </row>
    <row r="5" spans="1:61" ht="12.15" customHeight="1" x14ac:dyDescent="0.3">
      <c r="A5" s="785" t="s">
        <v>44</v>
      </c>
      <c r="B5" s="785"/>
      <c r="C5" s="785"/>
      <c r="D5" s="785"/>
      <c r="E5" s="785"/>
      <c r="F5" s="785"/>
      <c r="G5" s="785"/>
      <c r="H5" s="785"/>
      <c r="I5" s="786" t="s">
        <v>5763</v>
      </c>
      <c r="J5" s="786"/>
      <c r="K5" s="786"/>
      <c r="L5" s="786"/>
      <c r="M5" s="786"/>
      <c r="N5" s="786"/>
      <c r="O5" s="786"/>
      <c r="P5" s="786"/>
      <c r="Q5" s="786"/>
      <c r="R5" s="786"/>
      <c r="S5" s="786"/>
      <c r="T5" s="786"/>
      <c r="U5" s="785"/>
      <c r="V5" s="786"/>
      <c r="W5" s="786"/>
      <c r="X5" s="786"/>
      <c r="Y5" s="786"/>
      <c r="Z5" s="786"/>
      <c r="AA5" s="786"/>
      <c r="AB5" s="786"/>
      <c r="AC5" s="786"/>
      <c r="AD5" s="786"/>
    </row>
    <row r="6" spans="1:61" ht="12.15" customHeight="1" x14ac:dyDescent="0.3">
      <c r="A6" s="785" t="s">
        <v>45</v>
      </c>
      <c r="B6" s="785"/>
      <c r="C6" s="785"/>
      <c r="D6" s="785"/>
      <c r="E6" s="785"/>
      <c r="F6" s="785"/>
      <c r="G6" s="785"/>
      <c r="H6" s="785"/>
      <c r="I6" s="786" t="s">
        <v>8197</v>
      </c>
      <c r="J6" s="786"/>
      <c r="K6" s="786"/>
      <c r="L6" s="786"/>
      <c r="M6" s="786"/>
      <c r="N6" s="786"/>
      <c r="O6" s="786"/>
      <c r="P6" s="786"/>
      <c r="Q6" s="786"/>
      <c r="R6" s="786"/>
      <c r="S6" s="786"/>
      <c r="T6" s="786"/>
      <c r="U6" s="787" t="s">
        <v>5545</v>
      </c>
      <c r="V6" s="787"/>
      <c r="W6" s="787"/>
      <c r="X6" s="787"/>
      <c r="Y6" s="787"/>
      <c r="Z6" s="787"/>
      <c r="AA6" s="788" t="s">
        <v>6481</v>
      </c>
      <c r="AB6" s="788"/>
      <c r="AC6" s="788"/>
      <c r="AD6" s="788"/>
    </row>
    <row r="7" spans="1:61" ht="12.15" customHeight="1" x14ac:dyDescent="0.3">
      <c r="A7" s="785" t="s">
        <v>46</v>
      </c>
      <c r="B7" s="785"/>
      <c r="C7" s="785"/>
      <c r="D7" s="785"/>
      <c r="E7" s="785"/>
      <c r="F7" s="785"/>
      <c r="G7" s="785"/>
      <c r="H7" s="785"/>
      <c r="I7" s="786" t="s">
        <v>5765</v>
      </c>
      <c r="J7" s="786"/>
      <c r="K7" s="786"/>
      <c r="L7" s="786"/>
      <c r="M7" s="786"/>
      <c r="N7" s="786"/>
      <c r="O7" s="786"/>
      <c r="P7" s="786"/>
      <c r="Q7" s="786"/>
      <c r="R7" s="786"/>
      <c r="S7" s="786"/>
      <c r="T7" s="786"/>
      <c r="U7" s="785"/>
      <c r="V7" s="786"/>
      <c r="W7" s="786"/>
      <c r="X7" s="786"/>
      <c r="Y7" s="786"/>
      <c r="Z7" s="786"/>
      <c r="AA7" s="786"/>
      <c r="AB7" s="786"/>
      <c r="AC7" s="786"/>
      <c r="AD7" s="786"/>
    </row>
    <row r="8" spans="1:61" ht="12.15" customHeight="1" x14ac:dyDescent="0.3">
      <c r="A8" s="785" t="s">
        <v>49</v>
      </c>
      <c r="B8" s="785"/>
      <c r="C8" s="785"/>
      <c r="D8" s="785"/>
      <c r="E8" s="785"/>
      <c r="F8" s="785"/>
      <c r="G8" s="785"/>
      <c r="H8" s="785"/>
      <c r="I8" s="786" t="s">
        <v>8198</v>
      </c>
      <c r="J8" s="786"/>
      <c r="K8" s="786"/>
      <c r="L8" s="786"/>
      <c r="M8" s="786"/>
      <c r="N8" s="786"/>
      <c r="O8" s="786"/>
      <c r="P8" s="786"/>
      <c r="Q8" s="786"/>
      <c r="R8" s="786"/>
      <c r="S8" s="786"/>
      <c r="T8" s="786"/>
      <c r="U8" s="785"/>
      <c r="V8" s="786"/>
      <c r="W8" s="786"/>
      <c r="X8" s="786"/>
      <c r="Y8" s="786"/>
      <c r="Z8" s="786"/>
      <c r="AA8" s="786"/>
      <c r="AB8" s="786"/>
      <c r="AC8" s="786"/>
      <c r="AD8" s="786"/>
    </row>
    <row r="9" spans="1:61" ht="12.15" customHeight="1" x14ac:dyDescent="0.3">
      <c r="A9" s="785" t="s">
        <v>5546</v>
      </c>
      <c r="B9" s="785"/>
      <c r="C9" s="785"/>
      <c r="D9" s="785"/>
      <c r="E9" s="785"/>
      <c r="F9" s="785"/>
      <c r="G9" s="785"/>
      <c r="H9" s="785"/>
      <c r="I9" s="786" t="s">
        <v>6482</v>
      </c>
      <c r="J9" s="786"/>
      <c r="K9" s="786"/>
      <c r="L9" s="786"/>
      <c r="M9" s="786"/>
      <c r="N9" s="786"/>
      <c r="O9" s="786"/>
      <c r="P9" s="786"/>
      <c r="Q9" s="786"/>
      <c r="R9" s="786"/>
      <c r="S9" s="786"/>
      <c r="T9" s="786"/>
      <c r="U9" s="785"/>
      <c r="V9" s="786"/>
      <c r="W9" s="786"/>
      <c r="X9" s="786"/>
      <c r="Y9" s="786"/>
      <c r="Z9" s="786"/>
      <c r="AA9" s="786"/>
      <c r="AB9" s="786"/>
      <c r="AC9" s="786"/>
      <c r="AD9" s="786"/>
    </row>
    <row r="10" spans="1:61" ht="12.15" customHeight="1" x14ac:dyDescent="0.3">
      <c r="A10" s="785" t="s">
        <v>52</v>
      </c>
      <c r="B10" s="785"/>
      <c r="C10" s="785"/>
      <c r="D10" s="785"/>
      <c r="E10" s="785"/>
      <c r="F10" s="785"/>
      <c r="G10" s="785"/>
      <c r="H10" s="785"/>
      <c r="I10" s="786" t="s">
        <v>6153</v>
      </c>
      <c r="J10" s="786"/>
      <c r="K10" s="786"/>
      <c r="L10" s="786"/>
      <c r="M10" s="786"/>
      <c r="N10" s="786"/>
      <c r="O10" s="786"/>
      <c r="P10" s="786"/>
      <c r="Q10" s="786"/>
      <c r="R10" s="786"/>
      <c r="S10" s="786"/>
      <c r="T10" s="786"/>
      <c r="U10" s="785"/>
      <c r="V10" s="786"/>
      <c r="W10" s="786"/>
      <c r="X10" s="786"/>
      <c r="Y10" s="786"/>
      <c r="Z10" s="786"/>
      <c r="AA10" s="786"/>
      <c r="AB10" s="786"/>
      <c r="AC10" s="786"/>
      <c r="AD10" s="786"/>
    </row>
    <row r="11" spans="1:61" ht="10.95" customHeight="1" x14ac:dyDescent="0.3">
      <c r="A11" s="690"/>
      <c r="B11" s="690"/>
      <c r="C11" s="690"/>
      <c r="D11" s="690"/>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c r="AD11" s="690"/>
    </row>
    <row r="12" spans="1:61" ht="22.95" customHeight="1" x14ac:dyDescent="0.3">
      <c r="A12" s="690" t="s">
        <v>6589</v>
      </c>
      <c r="B12" s="690"/>
      <c r="C12" s="690"/>
      <c r="D12" s="690"/>
      <c r="E12" s="690"/>
      <c r="F12" s="690"/>
      <c r="G12" s="690"/>
      <c r="H12" s="690"/>
      <c r="I12" s="690"/>
      <c r="J12" s="690"/>
      <c r="K12" s="690"/>
      <c r="L12" s="690"/>
      <c r="M12" s="690"/>
      <c r="N12" s="690"/>
      <c r="O12" s="690"/>
      <c r="P12" s="690"/>
      <c r="Q12" s="690"/>
      <c r="R12" s="690"/>
      <c r="S12" s="690"/>
      <c r="T12" s="690"/>
      <c r="U12" s="690"/>
      <c r="V12" s="690"/>
      <c r="W12" s="690"/>
      <c r="X12" s="690"/>
      <c r="Y12" s="762" t="s">
        <v>5631</v>
      </c>
      <c r="Z12" s="762"/>
      <c r="AA12" s="762"/>
      <c r="AB12" s="762"/>
      <c r="AC12" s="762"/>
      <c r="AD12" s="762"/>
    </row>
    <row r="13" spans="1:61" ht="10.95" customHeight="1" x14ac:dyDescent="0.3">
      <c r="A13" s="690"/>
      <c r="B13" s="690"/>
      <c r="C13" s="690"/>
      <c r="D13" s="690"/>
      <c r="E13" s="690"/>
      <c r="F13" s="690"/>
      <c r="G13" s="690"/>
      <c r="H13" s="690"/>
      <c r="I13" s="690"/>
      <c r="J13" s="690"/>
      <c r="K13" s="690"/>
      <c r="L13" s="690"/>
      <c r="M13" s="690"/>
      <c r="N13" s="690"/>
      <c r="O13" s="690"/>
      <c r="P13" s="690"/>
      <c r="Q13" s="690"/>
      <c r="R13" s="690"/>
      <c r="S13" s="690"/>
      <c r="T13" s="690"/>
      <c r="U13" s="690"/>
      <c r="V13" s="690"/>
      <c r="W13" s="690"/>
      <c r="X13" s="690"/>
      <c r="Y13" s="690"/>
      <c r="Z13" s="690"/>
      <c r="AA13" s="690"/>
      <c r="AB13" s="690"/>
      <c r="AC13" s="690"/>
      <c r="AD13" s="690"/>
    </row>
    <row r="14" spans="1:61" ht="11.4" customHeight="1" x14ac:dyDescent="0.3">
      <c r="A14" s="713" t="s">
        <v>5548</v>
      </c>
      <c r="B14" s="714"/>
      <c r="C14" s="714"/>
      <c r="D14" s="714"/>
      <c r="E14" s="714"/>
      <c r="F14" s="714"/>
      <c r="G14" s="715"/>
      <c r="H14" s="713" t="s">
        <v>5557</v>
      </c>
      <c r="I14" s="714"/>
      <c r="J14" s="714"/>
      <c r="K14" s="714"/>
      <c r="L14" s="715"/>
      <c r="M14" s="759" t="s">
        <v>5558</v>
      </c>
      <c r="N14" s="761"/>
      <c r="O14" s="759" t="s">
        <v>5559</v>
      </c>
      <c r="P14" s="760"/>
      <c r="Q14" s="760"/>
      <c r="R14" s="761"/>
      <c r="S14" s="759" t="s">
        <v>5560</v>
      </c>
      <c r="T14" s="760"/>
      <c r="U14" s="760"/>
      <c r="V14" s="761"/>
      <c r="W14" s="759" t="s">
        <v>5551</v>
      </c>
      <c r="X14" s="760"/>
      <c r="Y14" s="760"/>
      <c r="Z14" s="760"/>
      <c r="AA14" s="761"/>
      <c r="AB14" s="759" t="s">
        <v>5561</v>
      </c>
      <c r="AC14" s="760"/>
      <c r="AD14" s="761"/>
      <c r="AF14" s="713" t="s">
        <v>5548</v>
      </c>
      <c r="AG14" s="714"/>
      <c r="AH14" s="714"/>
      <c r="AI14" s="714"/>
      <c r="AJ14" s="714"/>
      <c r="AK14" s="714"/>
      <c r="AL14" s="715"/>
      <c r="AM14" s="713" t="s">
        <v>5557</v>
      </c>
      <c r="AN14" s="714"/>
      <c r="AO14" s="714"/>
      <c r="AP14" s="714"/>
      <c r="AQ14" s="715"/>
      <c r="AR14" s="679" t="s">
        <v>5558</v>
      </c>
      <c r="AS14" s="686"/>
      <c r="AT14" s="679" t="s">
        <v>5559</v>
      </c>
      <c r="AU14" s="680"/>
      <c r="AV14" s="680"/>
      <c r="AW14" s="686"/>
      <c r="AX14" s="679" t="s">
        <v>5560</v>
      </c>
      <c r="AY14" s="680"/>
      <c r="AZ14" s="680"/>
      <c r="BA14" s="686"/>
      <c r="BB14" s="679" t="s">
        <v>5551</v>
      </c>
      <c r="BC14" s="680"/>
      <c r="BD14" s="680"/>
      <c r="BE14" s="680"/>
      <c r="BF14" s="686"/>
      <c r="BG14" s="679" t="s">
        <v>5561</v>
      </c>
      <c r="BH14" s="680"/>
      <c r="BI14" s="686"/>
    </row>
    <row r="15" spans="1:61" ht="11.4" customHeight="1" x14ac:dyDescent="0.3">
      <c r="A15" s="694" t="s">
        <v>5579</v>
      </c>
      <c r="B15" s="695"/>
      <c r="C15" s="695"/>
      <c r="D15" s="695"/>
      <c r="E15" s="695"/>
      <c r="F15" s="695"/>
      <c r="G15" s="696"/>
      <c r="H15" s="694" t="s">
        <v>5580</v>
      </c>
      <c r="I15" s="695"/>
      <c r="J15" s="695"/>
      <c r="K15" s="695"/>
      <c r="L15" s="696"/>
      <c r="M15" s="673">
        <f>ROUND(AR15*(1-'COMP IMPLANTAÇÃO'!$AI$1),2)</f>
        <v>6.79</v>
      </c>
      <c r="N15" s="674"/>
      <c r="O15" s="673">
        <f t="shared" ref="O15:O16" si="0">TRUNC(M15*(1+(S15/100)),2)</f>
        <v>18.45</v>
      </c>
      <c r="P15" s="675"/>
      <c r="Q15" s="675"/>
      <c r="R15" s="674"/>
      <c r="S15" s="739">
        <v>171.78</v>
      </c>
      <c r="T15" s="740"/>
      <c r="U15" s="740"/>
      <c r="V15" s="741"/>
      <c r="W15" s="750">
        <v>0.16020000000000001</v>
      </c>
      <c r="X15" s="751"/>
      <c r="Y15" s="751"/>
      <c r="Z15" s="751"/>
      <c r="AA15" s="752"/>
      <c r="AB15" s="623">
        <f t="shared" ref="AB15:AB16" si="1">TRUNC(O15*W15,2)</f>
        <v>2.95</v>
      </c>
      <c r="AC15" s="624"/>
      <c r="AD15" s="625"/>
      <c r="AF15" s="694" t="s">
        <v>5579</v>
      </c>
      <c r="AG15" s="695"/>
      <c r="AH15" s="695"/>
      <c r="AI15" s="695"/>
      <c r="AJ15" s="695"/>
      <c r="AK15" s="695"/>
      <c r="AL15" s="696"/>
      <c r="AM15" s="694" t="s">
        <v>5580</v>
      </c>
      <c r="AN15" s="695"/>
      <c r="AO15" s="695"/>
      <c r="AP15" s="695"/>
      <c r="AQ15" s="696"/>
      <c r="AR15" s="700">
        <v>8.18</v>
      </c>
      <c r="AS15" s="702"/>
      <c r="AT15" s="706">
        <v>22.23</v>
      </c>
      <c r="AU15" s="707"/>
      <c r="AV15" s="707"/>
      <c r="AW15" s="708"/>
      <c r="AX15" s="710">
        <v>171.78</v>
      </c>
      <c r="AY15" s="711"/>
      <c r="AZ15" s="711"/>
      <c r="BA15" s="712"/>
      <c r="BB15" s="703">
        <v>0.16020000000000001</v>
      </c>
      <c r="BC15" s="704"/>
      <c r="BD15" s="704"/>
      <c r="BE15" s="704"/>
      <c r="BF15" s="705"/>
      <c r="BG15" s="700">
        <f>AT15*BB15</f>
        <v>3.5612460000000001</v>
      </c>
      <c r="BH15" s="701"/>
      <c r="BI15" s="702"/>
    </row>
    <row r="16" spans="1:61" ht="22.95" customHeight="1" x14ac:dyDescent="0.3">
      <c r="A16" s="694" t="s">
        <v>5696</v>
      </c>
      <c r="B16" s="695"/>
      <c r="C16" s="695"/>
      <c r="D16" s="695"/>
      <c r="E16" s="695"/>
      <c r="F16" s="695"/>
      <c r="G16" s="696"/>
      <c r="H16" s="694" t="s">
        <v>5697</v>
      </c>
      <c r="I16" s="695"/>
      <c r="J16" s="695"/>
      <c r="K16" s="695"/>
      <c r="L16" s="696"/>
      <c r="M16" s="673">
        <f>ROUND(AR16*(1-'COMP IMPLANTAÇÃO'!$AI$1),2)</f>
        <v>9.59</v>
      </c>
      <c r="N16" s="674"/>
      <c r="O16" s="673">
        <f t="shared" si="0"/>
        <v>24.24</v>
      </c>
      <c r="P16" s="675"/>
      <c r="Q16" s="675"/>
      <c r="R16" s="674"/>
      <c r="S16" s="739">
        <v>152.80000000000001</v>
      </c>
      <c r="T16" s="740"/>
      <c r="U16" s="740"/>
      <c r="V16" s="741"/>
      <c r="W16" s="750">
        <v>0.16020000000000001</v>
      </c>
      <c r="X16" s="751"/>
      <c r="Y16" s="751"/>
      <c r="Z16" s="751"/>
      <c r="AA16" s="752"/>
      <c r="AB16" s="623">
        <f t="shared" si="1"/>
        <v>3.88</v>
      </c>
      <c r="AC16" s="624"/>
      <c r="AD16" s="625"/>
      <c r="AF16" s="694" t="s">
        <v>5696</v>
      </c>
      <c r="AG16" s="695"/>
      <c r="AH16" s="695"/>
      <c r="AI16" s="695"/>
      <c r="AJ16" s="695"/>
      <c r="AK16" s="695"/>
      <c r="AL16" s="696"/>
      <c r="AM16" s="694" t="s">
        <v>5697</v>
      </c>
      <c r="AN16" s="695"/>
      <c r="AO16" s="695"/>
      <c r="AP16" s="695"/>
      <c r="AQ16" s="696"/>
      <c r="AR16" s="706">
        <v>11.56</v>
      </c>
      <c r="AS16" s="708"/>
      <c r="AT16" s="706">
        <v>29.22</v>
      </c>
      <c r="AU16" s="707"/>
      <c r="AV16" s="707"/>
      <c r="AW16" s="708"/>
      <c r="AX16" s="710">
        <v>152.80000000000001</v>
      </c>
      <c r="AY16" s="711"/>
      <c r="AZ16" s="711"/>
      <c r="BA16" s="712"/>
      <c r="BB16" s="703">
        <v>0.16020000000000001</v>
      </c>
      <c r="BC16" s="704"/>
      <c r="BD16" s="704"/>
      <c r="BE16" s="704"/>
      <c r="BF16" s="705"/>
      <c r="BG16" s="700">
        <f>AT16*BB16</f>
        <v>4.681044</v>
      </c>
      <c r="BH16" s="701"/>
      <c r="BI16" s="702"/>
    </row>
    <row r="17" spans="1:61" ht="11.4" customHeight="1" x14ac:dyDescent="0.3">
      <c r="A17" s="709" t="s">
        <v>5565</v>
      </c>
      <c r="B17" s="709"/>
      <c r="C17" s="709"/>
      <c r="D17" s="709"/>
      <c r="E17" s="709"/>
      <c r="F17" s="709"/>
      <c r="G17" s="709"/>
      <c r="H17" s="709"/>
      <c r="I17" s="709"/>
      <c r="J17" s="709"/>
      <c r="K17" s="709"/>
      <c r="L17" s="709"/>
      <c r="M17" s="709"/>
      <c r="N17" s="709"/>
      <c r="O17" s="709"/>
      <c r="P17" s="709"/>
      <c r="Q17" s="709"/>
      <c r="R17" s="709"/>
      <c r="S17" s="709"/>
      <c r="T17" s="709"/>
      <c r="U17" s="709"/>
      <c r="V17" s="709"/>
      <c r="W17" s="709"/>
      <c r="X17" s="709"/>
      <c r="Y17" s="763">
        <f>SUM(AB15:AD16)</f>
        <v>6.83</v>
      </c>
      <c r="Z17" s="764"/>
      <c r="AA17" s="764"/>
      <c r="AB17" s="764"/>
      <c r="AC17" s="764"/>
      <c r="AD17" s="765"/>
      <c r="AF17" s="709" t="s">
        <v>5565</v>
      </c>
      <c r="AG17" s="709"/>
      <c r="AH17" s="709"/>
      <c r="AI17" s="709"/>
      <c r="AJ17" s="709"/>
      <c r="AK17" s="709"/>
      <c r="AL17" s="709"/>
      <c r="AM17" s="709"/>
      <c r="AN17" s="709"/>
      <c r="AO17" s="709"/>
      <c r="AP17" s="709"/>
      <c r="AQ17" s="709"/>
      <c r="AR17" s="709"/>
      <c r="AS17" s="709"/>
      <c r="AT17" s="709"/>
      <c r="AU17" s="709"/>
      <c r="AV17" s="709"/>
      <c r="AW17" s="709"/>
      <c r="AX17" s="709"/>
      <c r="AY17" s="709"/>
      <c r="AZ17" s="709"/>
      <c r="BA17" s="709"/>
      <c r="BB17" s="709"/>
      <c r="BC17" s="709"/>
      <c r="BD17" s="700">
        <f>SUM(BG15:BI16)</f>
        <v>8.2422900000000006</v>
      </c>
      <c r="BE17" s="701"/>
      <c r="BF17" s="701"/>
      <c r="BG17" s="701"/>
      <c r="BH17" s="701"/>
      <c r="BI17" s="702"/>
    </row>
    <row r="18" spans="1:61" ht="10.95" customHeight="1" x14ac:dyDescent="0.3">
      <c r="A18" s="690"/>
      <c r="B18" s="690"/>
      <c r="C18" s="690"/>
      <c r="D18" s="690"/>
      <c r="E18" s="690"/>
      <c r="F18" s="690"/>
      <c r="G18" s="690"/>
      <c r="H18" s="690"/>
      <c r="I18" s="690"/>
      <c r="J18" s="690"/>
      <c r="K18" s="690"/>
      <c r="L18" s="690"/>
      <c r="M18" s="690"/>
      <c r="N18" s="690"/>
      <c r="O18" s="690"/>
      <c r="P18" s="690"/>
      <c r="Q18" s="690"/>
      <c r="R18" s="690"/>
      <c r="S18" s="690"/>
      <c r="T18" s="690"/>
      <c r="U18" s="690"/>
      <c r="V18" s="690"/>
      <c r="W18" s="690"/>
      <c r="X18" s="690"/>
      <c r="Y18" s="690"/>
      <c r="Z18" s="690"/>
      <c r="AA18" s="690"/>
      <c r="AB18" s="690"/>
      <c r="AC18" s="690"/>
      <c r="AD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row>
    <row r="19" spans="1:61" ht="11.4" customHeight="1" x14ac:dyDescent="0.3">
      <c r="A19" s="713" t="s">
        <v>5548</v>
      </c>
      <c r="B19" s="714"/>
      <c r="C19" s="714"/>
      <c r="D19" s="714"/>
      <c r="E19" s="714"/>
      <c r="F19" s="714"/>
      <c r="G19" s="715"/>
      <c r="H19" s="713" t="s">
        <v>5549</v>
      </c>
      <c r="I19" s="714"/>
      <c r="J19" s="714"/>
      <c r="K19" s="714"/>
      <c r="L19" s="714"/>
      <c r="M19" s="714"/>
      <c r="N19" s="714"/>
      <c r="O19" s="715"/>
      <c r="P19" s="756" t="s">
        <v>167</v>
      </c>
      <c r="Q19" s="757"/>
      <c r="R19" s="757"/>
      <c r="S19" s="758"/>
      <c r="T19" s="759" t="s">
        <v>5550</v>
      </c>
      <c r="U19" s="760"/>
      <c r="V19" s="760"/>
      <c r="W19" s="761"/>
      <c r="X19" s="759" t="s">
        <v>5551</v>
      </c>
      <c r="Y19" s="760"/>
      <c r="Z19" s="760"/>
      <c r="AA19" s="760"/>
      <c r="AB19" s="761"/>
      <c r="AC19" s="759" t="s">
        <v>5552</v>
      </c>
      <c r="AD19" s="761"/>
      <c r="AF19" s="713" t="s">
        <v>5548</v>
      </c>
      <c r="AG19" s="714"/>
      <c r="AH19" s="714"/>
      <c r="AI19" s="714"/>
      <c r="AJ19" s="714"/>
      <c r="AK19" s="714"/>
      <c r="AL19" s="715"/>
      <c r="AM19" s="713" t="s">
        <v>5549</v>
      </c>
      <c r="AN19" s="714"/>
      <c r="AO19" s="714"/>
      <c r="AP19" s="714"/>
      <c r="AQ19" s="714"/>
      <c r="AR19" s="714"/>
      <c r="AS19" s="714"/>
      <c r="AT19" s="715"/>
      <c r="AU19" s="716" t="s">
        <v>167</v>
      </c>
      <c r="AV19" s="717"/>
      <c r="AW19" s="717"/>
      <c r="AX19" s="718"/>
      <c r="AY19" s="679" t="s">
        <v>5550</v>
      </c>
      <c r="AZ19" s="680"/>
      <c r="BA19" s="680"/>
      <c r="BB19" s="686"/>
      <c r="BC19" s="679" t="s">
        <v>5551</v>
      </c>
      <c r="BD19" s="680"/>
      <c r="BE19" s="680"/>
      <c r="BF19" s="680"/>
      <c r="BG19" s="686"/>
      <c r="BH19" s="679" t="s">
        <v>5552</v>
      </c>
      <c r="BI19" s="686"/>
    </row>
    <row r="20" spans="1:61" ht="11.4" customHeight="1" x14ac:dyDescent="0.3">
      <c r="A20" s="694" t="s">
        <v>5700</v>
      </c>
      <c r="B20" s="695"/>
      <c r="C20" s="695"/>
      <c r="D20" s="695"/>
      <c r="E20" s="695"/>
      <c r="F20" s="695"/>
      <c r="G20" s="696"/>
      <c r="H20" s="694" t="s">
        <v>5701</v>
      </c>
      <c r="I20" s="695"/>
      <c r="J20" s="695"/>
      <c r="K20" s="695"/>
      <c r="L20" s="695"/>
      <c r="M20" s="695"/>
      <c r="N20" s="695"/>
      <c r="O20" s="696"/>
      <c r="P20" s="747" t="s">
        <v>70</v>
      </c>
      <c r="Q20" s="748"/>
      <c r="R20" s="748"/>
      <c r="S20" s="749"/>
      <c r="T20" s="608">
        <f>ROUND(AY20*(1-'COMP IMPLANTAÇÃO'!$AI$1),2)</f>
        <v>1.53</v>
      </c>
      <c r="U20" s="609"/>
      <c r="V20" s="609"/>
      <c r="W20" s="610"/>
      <c r="X20" s="750">
        <v>2.0499999999999998</v>
      </c>
      <c r="Y20" s="751"/>
      <c r="Z20" s="751"/>
      <c r="AA20" s="751"/>
      <c r="AB20" s="752"/>
      <c r="AC20" s="655">
        <f t="shared" ref="AC20:AC22" si="2">TRUNC(T20*X20,2)</f>
        <v>3.13</v>
      </c>
      <c r="AD20" s="656"/>
      <c r="AF20" s="694" t="s">
        <v>5700</v>
      </c>
      <c r="AG20" s="695"/>
      <c r="AH20" s="695"/>
      <c r="AI20" s="695"/>
      <c r="AJ20" s="695"/>
      <c r="AK20" s="695"/>
      <c r="AL20" s="696"/>
      <c r="AM20" s="694" t="s">
        <v>5701</v>
      </c>
      <c r="AN20" s="695"/>
      <c r="AO20" s="695"/>
      <c r="AP20" s="695"/>
      <c r="AQ20" s="695"/>
      <c r="AR20" s="695"/>
      <c r="AS20" s="695"/>
      <c r="AT20" s="696"/>
      <c r="AU20" s="697" t="s">
        <v>70</v>
      </c>
      <c r="AV20" s="698"/>
      <c r="AW20" s="698"/>
      <c r="AX20" s="699"/>
      <c r="AY20" s="700">
        <v>1.84</v>
      </c>
      <c r="AZ20" s="701"/>
      <c r="BA20" s="701"/>
      <c r="BB20" s="702"/>
      <c r="BC20" s="703">
        <v>2.0499999999999998</v>
      </c>
      <c r="BD20" s="704"/>
      <c r="BE20" s="704"/>
      <c r="BF20" s="704"/>
      <c r="BG20" s="705"/>
      <c r="BH20" s="700">
        <f>AY20*BC20</f>
        <v>3.7719999999999998</v>
      </c>
      <c r="BI20" s="702"/>
    </row>
    <row r="21" spans="1:61" ht="22.95" customHeight="1" x14ac:dyDescent="0.3">
      <c r="A21" s="694" t="s">
        <v>5698</v>
      </c>
      <c r="B21" s="695"/>
      <c r="C21" s="695"/>
      <c r="D21" s="695"/>
      <c r="E21" s="695"/>
      <c r="F21" s="695"/>
      <c r="G21" s="696"/>
      <c r="H21" s="694" t="s">
        <v>5699</v>
      </c>
      <c r="I21" s="695"/>
      <c r="J21" s="695"/>
      <c r="K21" s="695"/>
      <c r="L21" s="695"/>
      <c r="M21" s="695"/>
      <c r="N21" s="695"/>
      <c r="O21" s="696"/>
      <c r="P21" s="747" t="s">
        <v>70</v>
      </c>
      <c r="Q21" s="748"/>
      <c r="R21" s="748"/>
      <c r="S21" s="749"/>
      <c r="T21" s="608">
        <f>ROUND(AY21*(1-'COMP IMPLANTAÇÃO'!$AI$1),2)</f>
        <v>0.37</v>
      </c>
      <c r="U21" s="609"/>
      <c r="V21" s="609"/>
      <c r="W21" s="610"/>
      <c r="X21" s="750">
        <v>2.0499999999999998</v>
      </c>
      <c r="Y21" s="751"/>
      <c r="Z21" s="751"/>
      <c r="AA21" s="751"/>
      <c r="AB21" s="752"/>
      <c r="AC21" s="655">
        <f t="shared" si="2"/>
        <v>0.75</v>
      </c>
      <c r="AD21" s="656"/>
      <c r="AF21" s="694" t="s">
        <v>5698</v>
      </c>
      <c r="AG21" s="695"/>
      <c r="AH21" s="695"/>
      <c r="AI21" s="695"/>
      <c r="AJ21" s="695"/>
      <c r="AK21" s="695"/>
      <c r="AL21" s="696"/>
      <c r="AM21" s="694" t="s">
        <v>5699</v>
      </c>
      <c r="AN21" s="695"/>
      <c r="AO21" s="695"/>
      <c r="AP21" s="695"/>
      <c r="AQ21" s="695"/>
      <c r="AR21" s="695"/>
      <c r="AS21" s="695"/>
      <c r="AT21" s="696"/>
      <c r="AU21" s="697" t="s">
        <v>70</v>
      </c>
      <c r="AV21" s="698"/>
      <c r="AW21" s="698"/>
      <c r="AX21" s="699"/>
      <c r="AY21" s="700">
        <v>0.45</v>
      </c>
      <c r="AZ21" s="701"/>
      <c r="BA21" s="701"/>
      <c r="BB21" s="702"/>
      <c r="BC21" s="703">
        <v>2.0499999999999998</v>
      </c>
      <c r="BD21" s="704"/>
      <c r="BE21" s="704"/>
      <c r="BF21" s="704"/>
      <c r="BG21" s="705"/>
      <c r="BH21" s="700">
        <f t="shared" ref="BH21" si="3">AY21*BC21</f>
        <v>0.92249999999999999</v>
      </c>
      <c r="BI21" s="702"/>
    </row>
    <row r="22" spans="1:61" ht="34.5" customHeight="1" x14ac:dyDescent="0.3">
      <c r="A22" s="694" t="s">
        <v>6590</v>
      </c>
      <c r="B22" s="695"/>
      <c r="C22" s="695"/>
      <c r="D22" s="695"/>
      <c r="E22" s="695"/>
      <c r="F22" s="695"/>
      <c r="G22" s="696"/>
      <c r="H22" s="694" t="s">
        <v>6591</v>
      </c>
      <c r="I22" s="695"/>
      <c r="J22" s="695"/>
      <c r="K22" s="695"/>
      <c r="L22" s="695"/>
      <c r="M22" s="695"/>
      <c r="N22" s="695"/>
      <c r="O22" s="696"/>
      <c r="P22" s="747" t="s">
        <v>67</v>
      </c>
      <c r="Q22" s="748"/>
      <c r="R22" s="748"/>
      <c r="S22" s="749"/>
      <c r="T22" s="308">
        <f>ROUND(AY22*(1-'COMP IMPLANTAÇÃO'!$AI$1),2)</f>
        <v>175.11</v>
      </c>
      <c r="U22" s="309"/>
      <c r="V22" s="309"/>
      <c r="W22" s="310"/>
      <c r="X22" s="750">
        <v>1.18</v>
      </c>
      <c r="Y22" s="751"/>
      <c r="Z22" s="751"/>
      <c r="AA22" s="751"/>
      <c r="AB22" s="752"/>
      <c r="AC22" s="655">
        <f t="shared" si="2"/>
        <v>206.62</v>
      </c>
      <c r="AD22" s="656"/>
      <c r="AF22" s="694" t="s">
        <v>6590</v>
      </c>
      <c r="AG22" s="695"/>
      <c r="AH22" s="695"/>
      <c r="AI22" s="695"/>
      <c r="AJ22" s="695"/>
      <c r="AK22" s="695"/>
      <c r="AL22" s="696"/>
      <c r="AM22" s="694" t="s">
        <v>6591</v>
      </c>
      <c r="AN22" s="695"/>
      <c r="AO22" s="695"/>
      <c r="AP22" s="695"/>
      <c r="AQ22" s="695"/>
      <c r="AR22" s="695"/>
      <c r="AS22" s="695"/>
      <c r="AT22" s="696"/>
      <c r="AU22" s="697" t="s">
        <v>67</v>
      </c>
      <c r="AV22" s="698"/>
      <c r="AW22" s="698"/>
      <c r="AX22" s="699"/>
      <c r="AY22" s="710">
        <v>210.97</v>
      </c>
      <c r="AZ22" s="711"/>
      <c r="BA22" s="711"/>
      <c r="BB22" s="712"/>
      <c r="BC22" s="703">
        <v>1.18</v>
      </c>
      <c r="BD22" s="704"/>
      <c r="BE22" s="704"/>
      <c r="BF22" s="704"/>
      <c r="BG22" s="705"/>
      <c r="BH22" s="700">
        <f>AY22*BC22</f>
        <v>248.94459999999998</v>
      </c>
      <c r="BI22" s="702"/>
    </row>
    <row r="23" spans="1:61" ht="11.4" customHeight="1" x14ac:dyDescent="0.3">
      <c r="A23" s="709" t="s">
        <v>5553</v>
      </c>
      <c r="B23" s="709"/>
      <c r="C23" s="709"/>
      <c r="D23" s="709"/>
      <c r="E23" s="709"/>
      <c r="F23" s="709"/>
      <c r="G23" s="709"/>
      <c r="H23" s="709"/>
      <c r="I23" s="709"/>
      <c r="J23" s="709"/>
      <c r="K23" s="709"/>
      <c r="L23" s="709"/>
      <c r="M23" s="709"/>
      <c r="N23" s="709"/>
      <c r="O23" s="709"/>
      <c r="P23" s="709"/>
      <c r="Q23" s="709"/>
      <c r="R23" s="709"/>
      <c r="S23" s="709"/>
      <c r="T23" s="709"/>
      <c r="U23" s="709"/>
      <c r="V23" s="709"/>
      <c r="W23" s="709"/>
      <c r="X23" s="709"/>
      <c r="Y23" s="739">
        <f>SUM(AC20:AD22)+0.01</f>
        <v>210.51</v>
      </c>
      <c r="Z23" s="740"/>
      <c r="AA23" s="740"/>
      <c r="AB23" s="740"/>
      <c r="AC23" s="740"/>
      <c r="AD23" s="741"/>
      <c r="AF23" s="709" t="s">
        <v>5553</v>
      </c>
      <c r="AG23" s="709"/>
      <c r="AH23" s="709"/>
      <c r="AI23" s="709"/>
      <c r="AJ23" s="709"/>
      <c r="AK23" s="709"/>
      <c r="AL23" s="709"/>
      <c r="AM23" s="709"/>
      <c r="AN23" s="709"/>
      <c r="AO23" s="709"/>
      <c r="AP23" s="709"/>
      <c r="AQ23" s="709"/>
      <c r="AR23" s="709"/>
      <c r="AS23" s="709"/>
      <c r="AT23" s="709"/>
      <c r="AU23" s="709"/>
      <c r="AV23" s="709"/>
      <c r="AW23" s="709"/>
      <c r="AX23" s="709"/>
      <c r="AY23" s="709"/>
      <c r="AZ23" s="709"/>
      <c r="BA23" s="709"/>
      <c r="BB23" s="709"/>
      <c r="BC23" s="709"/>
      <c r="BD23" s="710">
        <f>SUM(BH20:BI22)</f>
        <v>253.63909999999998</v>
      </c>
      <c r="BE23" s="711"/>
      <c r="BF23" s="711"/>
      <c r="BG23" s="711"/>
      <c r="BH23" s="711"/>
      <c r="BI23" s="712"/>
    </row>
    <row r="24" spans="1:61" ht="10.95" customHeight="1" x14ac:dyDescent="0.3">
      <c r="A24" s="690"/>
      <c r="B24" s="690"/>
      <c r="C24" s="690"/>
      <c r="D24" s="690"/>
      <c r="E24" s="690"/>
      <c r="F24" s="690"/>
      <c r="G24" s="690"/>
      <c r="H24" s="690"/>
      <c r="I24" s="690"/>
      <c r="J24" s="690"/>
      <c r="K24" s="690"/>
      <c r="L24" s="690"/>
      <c r="M24" s="690"/>
      <c r="N24" s="690"/>
      <c r="O24" s="690"/>
      <c r="P24" s="690"/>
      <c r="Q24" s="690"/>
      <c r="R24" s="690"/>
      <c r="S24" s="690"/>
      <c r="T24" s="690"/>
      <c r="U24" s="690"/>
      <c r="V24" s="690"/>
      <c r="W24" s="690"/>
      <c r="X24" s="690"/>
      <c r="Y24" s="690"/>
      <c r="Z24" s="690"/>
      <c r="AA24" s="690"/>
      <c r="AB24" s="690"/>
      <c r="AC24" s="690"/>
      <c r="AD24" s="690"/>
      <c r="AF24" s="690"/>
      <c r="AG24" s="690"/>
      <c r="AH24" s="690"/>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row>
    <row r="25" spans="1:61" ht="11.4" customHeight="1" x14ac:dyDescent="0.3">
      <c r="A25" s="679" t="s">
        <v>5554</v>
      </c>
      <c r="B25" s="680"/>
      <c r="C25" s="680"/>
      <c r="D25" s="680"/>
      <c r="E25" s="680"/>
      <c r="F25" s="680"/>
      <c r="G25" s="680"/>
      <c r="H25" s="680"/>
      <c r="I25" s="680"/>
      <c r="J25" s="680"/>
      <c r="K25" s="680"/>
      <c r="L25" s="680"/>
      <c r="M25" s="680"/>
      <c r="N25" s="680"/>
      <c r="O25" s="680"/>
      <c r="P25" s="680"/>
      <c r="Q25" s="680"/>
      <c r="R25" s="680"/>
      <c r="S25" s="680"/>
      <c r="T25" s="680"/>
      <c r="U25" s="680"/>
      <c r="V25" s="680"/>
      <c r="W25" s="680"/>
      <c r="X25" s="686"/>
      <c r="Y25" s="735">
        <f>Y17+Y23</f>
        <v>217.34</v>
      </c>
      <c r="Z25" s="736"/>
      <c r="AA25" s="736"/>
      <c r="AB25" s="736"/>
      <c r="AC25" s="736"/>
      <c r="AD25" s="737"/>
      <c r="AF25" s="679" t="s">
        <v>5554</v>
      </c>
      <c r="AG25" s="680"/>
      <c r="AH25" s="680"/>
      <c r="AI25" s="680"/>
      <c r="AJ25" s="680"/>
      <c r="AK25" s="680"/>
      <c r="AL25" s="680"/>
      <c r="AM25" s="680"/>
      <c r="AN25" s="680"/>
      <c r="AO25" s="680"/>
      <c r="AP25" s="680"/>
      <c r="AQ25" s="680"/>
      <c r="AR25" s="680"/>
      <c r="AS25" s="680"/>
      <c r="AT25" s="680"/>
      <c r="AU25" s="680"/>
      <c r="AV25" s="680"/>
      <c r="AW25" s="680"/>
      <c r="AX25" s="680"/>
      <c r="AY25" s="680"/>
      <c r="AZ25" s="680"/>
      <c r="BA25" s="680"/>
      <c r="BB25" s="680"/>
      <c r="BC25" s="686"/>
      <c r="BD25" s="687">
        <f>BD17+BD23</f>
        <v>261.88139000000001</v>
      </c>
      <c r="BE25" s="688"/>
      <c r="BF25" s="688"/>
      <c r="BG25" s="688"/>
      <c r="BH25" s="688"/>
      <c r="BI25" s="689"/>
    </row>
    <row r="26" spans="1:61" ht="11.4" customHeight="1" x14ac:dyDescent="0.3">
      <c r="A26" s="679" t="s">
        <v>8256</v>
      </c>
      <c r="B26" s="680"/>
      <c r="C26" s="680"/>
      <c r="D26" s="680"/>
      <c r="E26" s="680"/>
      <c r="F26" s="680"/>
      <c r="G26" s="680"/>
      <c r="H26" s="680"/>
      <c r="I26" s="680"/>
      <c r="J26" s="680"/>
      <c r="K26" s="680"/>
      <c r="L26" s="680"/>
      <c r="M26" s="680"/>
      <c r="N26" s="680"/>
      <c r="O26" s="680"/>
      <c r="P26" s="680"/>
      <c r="Q26" s="680"/>
      <c r="R26" s="680"/>
      <c r="S26" s="680"/>
      <c r="T26" s="680"/>
      <c r="U26" s="680"/>
      <c r="V26" s="680"/>
      <c r="W26" s="742">
        <v>0.25069999999999998</v>
      </c>
      <c r="X26" s="743"/>
      <c r="Y26" s="744">
        <f>TRUNC(Y25*W26,2)</f>
        <v>54.48</v>
      </c>
      <c r="Z26" s="745"/>
      <c r="AA26" s="745"/>
      <c r="AB26" s="745"/>
      <c r="AC26" s="745"/>
      <c r="AD26" s="746"/>
      <c r="AF26" s="679" t="s">
        <v>8256</v>
      </c>
      <c r="AG26" s="680"/>
      <c r="AH26" s="680"/>
      <c r="AI26" s="680"/>
      <c r="AJ26" s="680"/>
      <c r="AK26" s="680"/>
      <c r="AL26" s="680"/>
      <c r="AM26" s="680"/>
      <c r="AN26" s="680"/>
      <c r="AO26" s="680"/>
      <c r="AP26" s="680"/>
      <c r="AQ26" s="680"/>
      <c r="AR26" s="680"/>
      <c r="AS26" s="680"/>
      <c r="AT26" s="680"/>
      <c r="AU26" s="680"/>
      <c r="AV26" s="680"/>
      <c r="AW26" s="680"/>
      <c r="AX26" s="680"/>
      <c r="AY26" s="680"/>
      <c r="AZ26" s="680"/>
      <c r="BA26" s="680"/>
      <c r="BB26" s="681">
        <v>0.25069999999999998</v>
      </c>
      <c r="BC26" s="682"/>
      <c r="BD26" s="683">
        <f>BD25*BB26</f>
        <v>65.653664472999992</v>
      </c>
      <c r="BE26" s="684"/>
      <c r="BF26" s="684"/>
      <c r="BG26" s="684"/>
      <c r="BH26" s="684"/>
      <c r="BI26" s="685"/>
    </row>
    <row r="27" spans="1:61" ht="11.4" customHeight="1" x14ac:dyDescent="0.3">
      <c r="A27" s="679" t="s">
        <v>5555</v>
      </c>
      <c r="B27" s="680"/>
      <c r="C27" s="680"/>
      <c r="D27" s="680"/>
      <c r="E27" s="680"/>
      <c r="F27" s="680"/>
      <c r="G27" s="680"/>
      <c r="H27" s="680"/>
      <c r="I27" s="680"/>
      <c r="J27" s="680"/>
      <c r="K27" s="680"/>
      <c r="L27" s="680"/>
      <c r="M27" s="680"/>
      <c r="N27" s="680"/>
      <c r="O27" s="680"/>
      <c r="P27" s="680"/>
      <c r="Q27" s="680"/>
      <c r="R27" s="680"/>
      <c r="S27" s="680"/>
      <c r="T27" s="680"/>
      <c r="U27" s="680"/>
      <c r="V27" s="680"/>
      <c r="W27" s="680"/>
      <c r="X27" s="686"/>
      <c r="Y27" s="735">
        <f>Y25+Y26</f>
        <v>271.82</v>
      </c>
      <c r="Z27" s="736"/>
      <c r="AA27" s="736"/>
      <c r="AB27" s="736"/>
      <c r="AC27" s="736"/>
      <c r="AD27" s="737"/>
      <c r="AF27" s="679" t="s">
        <v>5555</v>
      </c>
      <c r="AG27" s="680"/>
      <c r="AH27" s="680"/>
      <c r="AI27" s="680"/>
      <c r="AJ27" s="680"/>
      <c r="AK27" s="680"/>
      <c r="AL27" s="680"/>
      <c r="AM27" s="680"/>
      <c r="AN27" s="680"/>
      <c r="AO27" s="680"/>
      <c r="AP27" s="680"/>
      <c r="AQ27" s="680"/>
      <c r="AR27" s="680"/>
      <c r="AS27" s="680"/>
      <c r="AT27" s="680"/>
      <c r="AU27" s="680"/>
      <c r="AV27" s="680"/>
      <c r="AW27" s="680"/>
      <c r="AX27" s="680"/>
      <c r="AY27" s="680"/>
      <c r="AZ27" s="680"/>
      <c r="BA27" s="680"/>
      <c r="BB27" s="680"/>
      <c r="BC27" s="686"/>
      <c r="BD27" s="687">
        <f>BD25+BD26</f>
        <v>327.535054473</v>
      </c>
      <c r="BE27" s="688"/>
      <c r="BF27" s="688"/>
      <c r="BG27" s="688"/>
      <c r="BH27" s="688"/>
      <c r="BI27" s="689"/>
    </row>
    <row r="28" spans="1:61" ht="10.95" customHeight="1" x14ac:dyDescent="0.3">
      <c r="A28" s="690"/>
      <c r="B28" s="690"/>
      <c r="C28" s="690"/>
      <c r="D28" s="690"/>
      <c r="E28" s="690"/>
      <c r="F28" s="690"/>
      <c r="G28" s="690"/>
      <c r="H28" s="690"/>
      <c r="I28" s="690"/>
      <c r="J28" s="690"/>
      <c r="K28" s="690"/>
      <c r="L28" s="690"/>
      <c r="M28" s="690"/>
      <c r="N28" s="690"/>
      <c r="O28" s="690"/>
      <c r="P28" s="690"/>
      <c r="Q28" s="690"/>
      <c r="R28" s="690"/>
      <c r="S28" s="690"/>
      <c r="T28" s="690"/>
      <c r="U28" s="690"/>
      <c r="V28" s="690"/>
      <c r="W28" s="690"/>
      <c r="X28" s="690"/>
      <c r="Y28" s="690"/>
      <c r="Z28" s="690"/>
      <c r="AA28" s="690"/>
      <c r="AB28" s="690"/>
      <c r="AC28" s="690"/>
      <c r="AD28" s="690"/>
      <c r="AF28" s="690"/>
      <c r="AG28" s="690"/>
      <c r="AH28" s="690"/>
      <c r="AI28" s="690"/>
      <c r="AJ28" s="690"/>
      <c r="AK28" s="690"/>
      <c r="AL28" s="690"/>
      <c r="AM28" s="690"/>
      <c r="AN28" s="690"/>
      <c r="AO28" s="690"/>
      <c r="AP28" s="690"/>
      <c r="AQ28" s="690"/>
      <c r="AR28" s="690"/>
      <c r="AS28" s="690"/>
      <c r="AT28" s="690"/>
      <c r="AU28" s="690"/>
      <c r="AV28" s="690"/>
      <c r="AW28" s="690"/>
      <c r="AX28" s="690"/>
      <c r="AY28" s="690"/>
      <c r="AZ28" s="690"/>
      <c r="BA28" s="690"/>
      <c r="BB28" s="690"/>
      <c r="BC28" s="690"/>
      <c r="BD28" s="690"/>
      <c r="BE28" s="690"/>
      <c r="BF28" s="690"/>
      <c r="BG28" s="690"/>
      <c r="BH28" s="690"/>
      <c r="BI28" s="690"/>
    </row>
    <row r="29" spans="1:61" ht="13.35" customHeight="1" x14ac:dyDescent="0.3">
      <c r="A29" s="691" t="s">
        <v>5556</v>
      </c>
      <c r="B29" s="691"/>
      <c r="C29" s="691"/>
      <c r="D29" s="691"/>
      <c r="E29" s="691"/>
      <c r="F29" s="691" t="s">
        <v>6592</v>
      </c>
      <c r="G29" s="691"/>
      <c r="H29" s="691"/>
      <c r="I29" s="691"/>
      <c r="J29" s="691"/>
      <c r="K29" s="691"/>
      <c r="L29" s="691"/>
      <c r="M29" s="691"/>
      <c r="N29" s="691"/>
      <c r="O29" s="691"/>
      <c r="P29" s="691"/>
      <c r="Q29" s="691"/>
      <c r="R29" s="691"/>
      <c r="S29" s="691"/>
      <c r="T29" s="691"/>
      <c r="U29" s="691"/>
      <c r="V29" s="691"/>
      <c r="W29" s="691"/>
      <c r="X29" s="691"/>
      <c r="Y29" s="691"/>
      <c r="Z29" s="691"/>
      <c r="AA29" s="691"/>
      <c r="AB29" s="691"/>
      <c r="AC29" s="691"/>
      <c r="AD29" s="691"/>
      <c r="AF29" s="691" t="s">
        <v>5556</v>
      </c>
      <c r="AG29" s="691"/>
      <c r="AH29" s="691"/>
      <c r="AI29" s="691"/>
      <c r="AJ29" s="691"/>
      <c r="AK29" s="691" t="s">
        <v>6592</v>
      </c>
      <c r="AL29" s="691"/>
      <c r="AM29" s="691"/>
      <c r="AN29" s="691"/>
      <c r="AO29" s="691"/>
      <c r="AP29" s="691"/>
      <c r="AQ29" s="691"/>
      <c r="AR29" s="691"/>
      <c r="AS29" s="691"/>
      <c r="AT29" s="691"/>
      <c r="AU29" s="691"/>
      <c r="AV29" s="691"/>
      <c r="AW29" s="691"/>
      <c r="AX29" s="691"/>
      <c r="AY29" s="691"/>
      <c r="AZ29" s="691"/>
      <c r="BA29" s="691"/>
      <c r="BB29" s="691"/>
      <c r="BC29" s="691"/>
      <c r="BD29" s="691"/>
      <c r="BE29" s="691"/>
      <c r="BF29" s="691"/>
      <c r="BG29" s="691"/>
      <c r="BH29" s="691"/>
      <c r="BI29" s="691"/>
    </row>
    <row r="30" spans="1:61" ht="10.95" customHeight="1" x14ac:dyDescent="0.3">
      <c r="A30" s="690"/>
      <c r="B30" s="690"/>
      <c r="C30" s="690"/>
      <c r="D30" s="690"/>
      <c r="E30" s="690"/>
      <c r="F30" s="690"/>
      <c r="G30" s="690"/>
      <c r="H30" s="690"/>
      <c r="I30" s="690"/>
      <c r="J30" s="690"/>
      <c r="K30" s="690"/>
      <c r="L30" s="690"/>
      <c r="M30" s="690"/>
      <c r="N30" s="690"/>
      <c r="O30" s="690"/>
      <c r="P30" s="690"/>
      <c r="Q30" s="690"/>
      <c r="R30" s="690"/>
      <c r="S30" s="690"/>
      <c r="T30" s="690"/>
      <c r="U30" s="690"/>
      <c r="V30" s="690"/>
      <c r="W30" s="690"/>
      <c r="X30" s="690"/>
      <c r="Y30" s="690"/>
      <c r="Z30" s="690"/>
      <c r="AA30" s="690"/>
      <c r="AB30" s="690"/>
      <c r="AC30" s="690"/>
      <c r="AD30" s="690"/>
      <c r="AF30" s="690"/>
      <c r="AG30" s="690"/>
      <c r="AH30" s="690"/>
      <c r="AI30" s="690"/>
      <c r="AJ30" s="690"/>
      <c r="AK30" s="690"/>
      <c r="AL30" s="690"/>
      <c r="AM30" s="690"/>
      <c r="AN30" s="690"/>
      <c r="AO30" s="690"/>
      <c r="AP30" s="690"/>
      <c r="AQ30" s="690"/>
      <c r="AR30" s="690"/>
      <c r="AS30" s="690"/>
      <c r="AT30" s="690"/>
      <c r="AU30" s="690"/>
      <c r="AV30" s="690"/>
      <c r="AW30" s="690"/>
      <c r="AX30" s="690"/>
      <c r="AY30" s="690"/>
      <c r="AZ30" s="690"/>
      <c r="BA30" s="690"/>
      <c r="BB30" s="690"/>
      <c r="BC30" s="690"/>
      <c r="BD30" s="690"/>
      <c r="BE30" s="690"/>
      <c r="BF30" s="690"/>
      <c r="BG30" s="690"/>
      <c r="BH30" s="690"/>
      <c r="BI30" s="690"/>
    </row>
    <row r="31" spans="1:61" ht="22.95" customHeight="1" x14ac:dyDescent="0.3">
      <c r="A31" s="690" t="s">
        <v>6888</v>
      </c>
      <c r="B31" s="690"/>
      <c r="C31" s="690"/>
      <c r="D31" s="690"/>
      <c r="E31" s="690"/>
      <c r="F31" s="690"/>
      <c r="G31" s="690"/>
      <c r="H31" s="690"/>
      <c r="I31" s="690"/>
      <c r="J31" s="690"/>
      <c r="K31" s="690"/>
      <c r="L31" s="690"/>
      <c r="M31" s="690"/>
      <c r="N31" s="690"/>
      <c r="O31" s="690"/>
      <c r="P31" s="690"/>
      <c r="Q31" s="690"/>
      <c r="R31" s="690"/>
      <c r="S31" s="690"/>
      <c r="T31" s="690"/>
      <c r="U31" s="690"/>
      <c r="V31" s="690"/>
      <c r="W31" s="690"/>
      <c r="X31" s="690"/>
      <c r="Y31" s="762" t="s">
        <v>5547</v>
      </c>
      <c r="Z31" s="762"/>
      <c r="AA31" s="762"/>
      <c r="AB31" s="762"/>
      <c r="AC31" s="762"/>
      <c r="AD31" s="762"/>
      <c r="AF31" s="690" t="s">
        <v>6888</v>
      </c>
      <c r="AG31" s="690"/>
      <c r="AH31" s="690"/>
      <c r="AI31" s="690"/>
      <c r="AJ31" s="690"/>
      <c r="AK31" s="690"/>
      <c r="AL31" s="690"/>
      <c r="AM31" s="690"/>
      <c r="AN31" s="690"/>
      <c r="AO31" s="690"/>
      <c r="AP31" s="690"/>
      <c r="AQ31" s="690"/>
      <c r="AR31" s="690"/>
      <c r="AS31" s="690"/>
      <c r="AT31" s="690"/>
      <c r="AU31" s="690"/>
      <c r="AV31" s="690"/>
      <c r="AW31" s="690"/>
      <c r="AX31" s="690"/>
      <c r="AY31" s="690"/>
      <c r="AZ31" s="690"/>
      <c r="BA31" s="690"/>
      <c r="BB31" s="690"/>
      <c r="BC31" s="690"/>
      <c r="BD31" s="690" t="s">
        <v>5547</v>
      </c>
      <c r="BE31" s="690"/>
      <c r="BF31" s="690"/>
      <c r="BG31" s="690"/>
      <c r="BH31" s="690"/>
      <c r="BI31" s="690"/>
    </row>
    <row r="32" spans="1:61" ht="10.95" customHeight="1" x14ac:dyDescent="0.3">
      <c r="A32" s="690"/>
      <c r="B32" s="690"/>
      <c r="C32" s="690"/>
      <c r="D32" s="690"/>
      <c r="E32" s="690"/>
      <c r="F32" s="690"/>
      <c r="G32" s="690"/>
      <c r="H32" s="690"/>
      <c r="I32" s="690"/>
      <c r="J32" s="690"/>
      <c r="K32" s="690"/>
      <c r="L32" s="690"/>
      <c r="M32" s="690"/>
      <c r="N32" s="690"/>
      <c r="O32" s="690"/>
      <c r="P32" s="690"/>
      <c r="Q32" s="690"/>
      <c r="R32" s="690"/>
      <c r="S32" s="690"/>
      <c r="T32" s="690"/>
      <c r="U32" s="690"/>
      <c r="V32" s="690"/>
      <c r="W32" s="690"/>
      <c r="X32" s="690"/>
      <c r="Y32" s="690"/>
      <c r="Z32" s="690"/>
      <c r="AA32" s="690"/>
      <c r="AB32" s="690"/>
      <c r="AC32" s="690"/>
      <c r="AD32" s="690"/>
      <c r="AF32" s="690"/>
      <c r="AG32" s="690"/>
      <c r="AH32" s="690"/>
      <c r="AI32" s="690"/>
      <c r="AJ32" s="690"/>
      <c r="AK32" s="690"/>
      <c r="AL32" s="690"/>
      <c r="AM32" s="690"/>
      <c r="AN32" s="690"/>
      <c r="AO32" s="690"/>
      <c r="AP32" s="690"/>
      <c r="AQ32" s="690"/>
      <c r="AR32" s="690"/>
      <c r="AS32" s="690"/>
      <c r="AT32" s="690"/>
      <c r="AU32" s="690"/>
      <c r="AV32" s="690"/>
      <c r="AW32" s="690"/>
      <c r="AX32" s="690"/>
      <c r="AY32" s="690"/>
      <c r="AZ32" s="690"/>
      <c r="BA32" s="690"/>
      <c r="BB32" s="690"/>
      <c r="BC32" s="690"/>
      <c r="BD32" s="690"/>
      <c r="BE32" s="690"/>
      <c r="BF32" s="690"/>
      <c r="BG32" s="690"/>
      <c r="BH32" s="690"/>
      <c r="BI32" s="690"/>
    </row>
    <row r="33" spans="1:61" ht="11.4" customHeight="1" x14ac:dyDescent="0.3">
      <c r="A33" s="713" t="s">
        <v>5548</v>
      </c>
      <c r="B33" s="714"/>
      <c r="C33" s="714"/>
      <c r="D33" s="714"/>
      <c r="E33" s="714"/>
      <c r="F33" s="714"/>
      <c r="G33" s="715"/>
      <c r="H33" s="713" t="s">
        <v>5557</v>
      </c>
      <c r="I33" s="714"/>
      <c r="J33" s="714"/>
      <c r="K33" s="714"/>
      <c r="L33" s="715"/>
      <c r="M33" s="759" t="s">
        <v>5558</v>
      </c>
      <c r="N33" s="761"/>
      <c r="O33" s="759" t="s">
        <v>5559</v>
      </c>
      <c r="P33" s="760"/>
      <c r="Q33" s="760"/>
      <c r="R33" s="761"/>
      <c r="S33" s="759" t="s">
        <v>5560</v>
      </c>
      <c r="T33" s="760"/>
      <c r="U33" s="760"/>
      <c r="V33" s="761"/>
      <c r="W33" s="759" t="s">
        <v>5551</v>
      </c>
      <c r="X33" s="760"/>
      <c r="Y33" s="760"/>
      <c r="Z33" s="760"/>
      <c r="AA33" s="761"/>
      <c r="AB33" s="759" t="s">
        <v>5561</v>
      </c>
      <c r="AC33" s="760"/>
      <c r="AD33" s="761"/>
      <c r="AF33" s="713" t="s">
        <v>5548</v>
      </c>
      <c r="AG33" s="714"/>
      <c r="AH33" s="714"/>
      <c r="AI33" s="714"/>
      <c r="AJ33" s="714"/>
      <c r="AK33" s="714"/>
      <c r="AL33" s="715"/>
      <c r="AM33" s="713" t="s">
        <v>5557</v>
      </c>
      <c r="AN33" s="714"/>
      <c r="AO33" s="714"/>
      <c r="AP33" s="714"/>
      <c r="AQ33" s="715"/>
      <c r="AR33" s="679" t="s">
        <v>5558</v>
      </c>
      <c r="AS33" s="686"/>
      <c r="AT33" s="679" t="s">
        <v>5559</v>
      </c>
      <c r="AU33" s="680"/>
      <c r="AV33" s="680"/>
      <c r="AW33" s="686"/>
      <c r="AX33" s="679" t="s">
        <v>5560</v>
      </c>
      <c r="AY33" s="680"/>
      <c r="AZ33" s="680"/>
      <c r="BA33" s="686"/>
      <c r="BB33" s="679" t="s">
        <v>5551</v>
      </c>
      <c r="BC33" s="680"/>
      <c r="BD33" s="680"/>
      <c r="BE33" s="680"/>
      <c r="BF33" s="686"/>
      <c r="BG33" s="679" t="s">
        <v>5561</v>
      </c>
      <c r="BH33" s="680"/>
      <c r="BI33" s="686"/>
    </row>
    <row r="34" spans="1:61" ht="11.4" customHeight="1" x14ac:dyDescent="0.3">
      <c r="A34" s="694" t="s">
        <v>5562</v>
      </c>
      <c r="B34" s="695"/>
      <c r="C34" s="695"/>
      <c r="D34" s="695"/>
      <c r="E34" s="695"/>
      <c r="F34" s="695"/>
      <c r="G34" s="696"/>
      <c r="H34" s="694" t="s">
        <v>5563</v>
      </c>
      <c r="I34" s="695"/>
      <c r="J34" s="695"/>
      <c r="K34" s="695"/>
      <c r="L34" s="696"/>
      <c r="M34" s="673">
        <f>ROUND(AR34*(1-'COMP IMPLANTAÇÃO'!$AI$1),2)</f>
        <v>6.02</v>
      </c>
      <c r="N34" s="674"/>
      <c r="O34" s="673">
        <f t="shared" ref="O34" si="4">TRUNC(M34*(1+(S34/100)),2)</f>
        <v>16.88</v>
      </c>
      <c r="P34" s="675"/>
      <c r="Q34" s="675"/>
      <c r="R34" s="674"/>
      <c r="S34" s="739">
        <v>180.43</v>
      </c>
      <c r="T34" s="740"/>
      <c r="U34" s="740"/>
      <c r="V34" s="741"/>
      <c r="W34" s="750">
        <v>0.36299999999999999</v>
      </c>
      <c r="X34" s="751"/>
      <c r="Y34" s="751"/>
      <c r="Z34" s="751"/>
      <c r="AA34" s="752"/>
      <c r="AB34" s="623">
        <f>TRUNC(O34*W34,2)-0.01</f>
        <v>6.11</v>
      </c>
      <c r="AC34" s="624"/>
      <c r="AD34" s="625"/>
      <c r="AF34" s="694" t="s">
        <v>5562</v>
      </c>
      <c r="AG34" s="695"/>
      <c r="AH34" s="695"/>
      <c r="AI34" s="695"/>
      <c r="AJ34" s="695"/>
      <c r="AK34" s="695"/>
      <c r="AL34" s="696"/>
      <c r="AM34" s="694" t="s">
        <v>5563</v>
      </c>
      <c r="AN34" s="695"/>
      <c r="AO34" s="695"/>
      <c r="AP34" s="695"/>
      <c r="AQ34" s="696"/>
      <c r="AR34" s="700">
        <v>7.25</v>
      </c>
      <c r="AS34" s="702"/>
      <c r="AT34" s="706">
        <v>20.329999999999998</v>
      </c>
      <c r="AU34" s="707"/>
      <c r="AV34" s="707"/>
      <c r="AW34" s="708"/>
      <c r="AX34" s="710">
        <v>180.43</v>
      </c>
      <c r="AY34" s="711"/>
      <c r="AZ34" s="711"/>
      <c r="BA34" s="712"/>
      <c r="BB34" s="703">
        <v>0.36299999999999999</v>
      </c>
      <c r="BC34" s="704"/>
      <c r="BD34" s="704"/>
      <c r="BE34" s="704"/>
      <c r="BF34" s="705"/>
      <c r="BG34" s="700">
        <f>AT34*BB34</f>
        <v>7.379789999999999</v>
      </c>
      <c r="BH34" s="701"/>
      <c r="BI34" s="702"/>
    </row>
    <row r="35" spans="1:61" ht="11.4" customHeight="1" x14ac:dyDescent="0.3">
      <c r="A35" s="709" t="s">
        <v>5565</v>
      </c>
      <c r="B35" s="709"/>
      <c r="C35" s="709"/>
      <c r="D35" s="709"/>
      <c r="E35" s="709"/>
      <c r="F35" s="709"/>
      <c r="G35" s="709"/>
      <c r="H35" s="709"/>
      <c r="I35" s="709"/>
      <c r="J35" s="709"/>
      <c r="K35" s="709"/>
      <c r="L35" s="709"/>
      <c r="M35" s="709"/>
      <c r="N35" s="709"/>
      <c r="O35" s="709"/>
      <c r="P35" s="709"/>
      <c r="Q35" s="709"/>
      <c r="R35" s="709"/>
      <c r="S35" s="709"/>
      <c r="T35" s="709"/>
      <c r="U35" s="709"/>
      <c r="V35" s="709"/>
      <c r="W35" s="709"/>
      <c r="X35" s="709"/>
      <c r="Y35" s="763">
        <f>AB34</f>
        <v>6.11</v>
      </c>
      <c r="Z35" s="764"/>
      <c r="AA35" s="764"/>
      <c r="AB35" s="764"/>
      <c r="AC35" s="764"/>
      <c r="AD35" s="765"/>
      <c r="AF35" s="709" t="s">
        <v>5565</v>
      </c>
      <c r="AG35" s="709"/>
      <c r="AH35" s="709"/>
      <c r="AI35" s="709"/>
      <c r="AJ35" s="709"/>
      <c r="AK35" s="709"/>
      <c r="AL35" s="709"/>
      <c r="AM35" s="709"/>
      <c r="AN35" s="709"/>
      <c r="AO35" s="709"/>
      <c r="AP35" s="709"/>
      <c r="AQ35" s="709"/>
      <c r="AR35" s="709"/>
      <c r="AS35" s="709"/>
      <c r="AT35" s="709"/>
      <c r="AU35" s="709"/>
      <c r="AV35" s="709"/>
      <c r="AW35" s="709"/>
      <c r="AX35" s="709"/>
      <c r="AY35" s="709"/>
      <c r="AZ35" s="709"/>
      <c r="BA35" s="709"/>
      <c r="BB35" s="709"/>
      <c r="BC35" s="709"/>
      <c r="BD35" s="700">
        <f>BG34</f>
        <v>7.379789999999999</v>
      </c>
      <c r="BE35" s="701"/>
      <c r="BF35" s="701"/>
      <c r="BG35" s="701"/>
      <c r="BH35" s="701"/>
      <c r="BI35" s="702"/>
    </row>
    <row r="36" spans="1:61" ht="10.95" customHeight="1" x14ac:dyDescent="0.3">
      <c r="A36" s="690"/>
      <c r="B36" s="690"/>
      <c r="C36" s="690"/>
      <c r="D36" s="690"/>
      <c r="E36" s="690"/>
      <c r="F36" s="690"/>
      <c r="G36" s="690"/>
      <c r="H36" s="690"/>
      <c r="I36" s="690"/>
      <c r="J36" s="690"/>
      <c r="K36" s="690"/>
      <c r="L36" s="690"/>
      <c r="M36" s="690"/>
      <c r="N36" s="690"/>
      <c r="O36" s="690"/>
      <c r="P36" s="690"/>
      <c r="Q36" s="690"/>
      <c r="R36" s="690"/>
      <c r="S36" s="690"/>
      <c r="T36" s="690"/>
      <c r="U36" s="690"/>
      <c r="V36" s="690"/>
      <c r="W36" s="690"/>
      <c r="X36" s="690"/>
      <c r="Y36" s="690"/>
      <c r="Z36" s="690"/>
      <c r="AA36" s="690"/>
      <c r="AB36" s="690"/>
      <c r="AC36" s="690"/>
      <c r="AD36" s="690"/>
      <c r="AF36" s="690"/>
      <c r="AG36" s="690"/>
      <c r="AH36" s="690"/>
      <c r="AI36" s="690"/>
      <c r="AJ36" s="690"/>
      <c r="AK36" s="690"/>
      <c r="AL36" s="690"/>
      <c r="AM36" s="690"/>
      <c r="AN36" s="690"/>
      <c r="AO36" s="690"/>
      <c r="AP36" s="690"/>
      <c r="AQ36" s="690"/>
      <c r="AR36" s="690"/>
      <c r="AS36" s="690"/>
      <c r="AT36" s="690"/>
      <c r="AU36" s="690"/>
      <c r="AV36" s="690"/>
      <c r="AW36" s="690"/>
      <c r="AX36" s="690"/>
      <c r="AY36" s="690"/>
      <c r="AZ36" s="690"/>
      <c r="BA36" s="690"/>
      <c r="BB36" s="690"/>
      <c r="BC36" s="690"/>
      <c r="BD36" s="690"/>
      <c r="BE36" s="690"/>
      <c r="BF36" s="690"/>
      <c r="BG36" s="690"/>
      <c r="BH36" s="690"/>
      <c r="BI36" s="690"/>
    </row>
    <row r="37" spans="1:61" ht="11.4" customHeight="1" x14ac:dyDescent="0.3">
      <c r="A37" s="679" t="s">
        <v>5554</v>
      </c>
      <c r="B37" s="680"/>
      <c r="C37" s="680"/>
      <c r="D37" s="680"/>
      <c r="E37" s="680"/>
      <c r="F37" s="680"/>
      <c r="G37" s="680"/>
      <c r="H37" s="680"/>
      <c r="I37" s="680"/>
      <c r="J37" s="680"/>
      <c r="K37" s="680"/>
      <c r="L37" s="680"/>
      <c r="M37" s="680"/>
      <c r="N37" s="680"/>
      <c r="O37" s="680"/>
      <c r="P37" s="680"/>
      <c r="Q37" s="680"/>
      <c r="R37" s="680"/>
      <c r="S37" s="680"/>
      <c r="T37" s="680"/>
      <c r="U37" s="680"/>
      <c r="V37" s="680"/>
      <c r="W37" s="680"/>
      <c r="X37" s="686"/>
      <c r="Y37" s="766">
        <f>Y35</f>
        <v>6.11</v>
      </c>
      <c r="Z37" s="767"/>
      <c r="AA37" s="767"/>
      <c r="AB37" s="767"/>
      <c r="AC37" s="767"/>
      <c r="AD37" s="768"/>
      <c r="AF37" s="679" t="s">
        <v>5554</v>
      </c>
      <c r="AG37" s="680"/>
      <c r="AH37" s="680"/>
      <c r="AI37" s="680"/>
      <c r="AJ37" s="680"/>
      <c r="AK37" s="680"/>
      <c r="AL37" s="680"/>
      <c r="AM37" s="680"/>
      <c r="AN37" s="680"/>
      <c r="AO37" s="680"/>
      <c r="AP37" s="680"/>
      <c r="AQ37" s="680"/>
      <c r="AR37" s="680"/>
      <c r="AS37" s="680"/>
      <c r="AT37" s="680"/>
      <c r="AU37" s="680"/>
      <c r="AV37" s="680"/>
      <c r="AW37" s="680"/>
      <c r="AX37" s="680"/>
      <c r="AY37" s="680"/>
      <c r="AZ37" s="680"/>
      <c r="BA37" s="680"/>
      <c r="BB37" s="680"/>
      <c r="BC37" s="686"/>
      <c r="BD37" s="719">
        <f>BD35</f>
        <v>7.379789999999999</v>
      </c>
      <c r="BE37" s="720"/>
      <c r="BF37" s="720"/>
      <c r="BG37" s="720"/>
      <c r="BH37" s="720"/>
      <c r="BI37" s="721"/>
    </row>
    <row r="38" spans="1:61" ht="11.4" customHeight="1" x14ac:dyDescent="0.3">
      <c r="A38" s="679" t="s">
        <v>8256</v>
      </c>
      <c r="B38" s="680"/>
      <c r="C38" s="680"/>
      <c r="D38" s="680"/>
      <c r="E38" s="680"/>
      <c r="F38" s="680"/>
      <c r="G38" s="680"/>
      <c r="H38" s="680"/>
      <c r="I38" s="680"/>
      <c r="J38" s="680"/>
      <c r="K38" s="680"/>
      <c r="L38" s="680"/>
      <c r="M38" s="680"/>
      <c r="N38" s="680"/>
      <c r="O38" s="680"/>
      <c r="P38" s="680"/>
      <c r="Q38" s="680"/>
      <c r="R38" s="680"/>
      <c r="S38" s="680"/>
      <c r="T38" s="680"/>
      <c r="U38" s="680"/>
      <c r="V38" s="680"/>
      <c r="W38" s="742">
        <v>0.25069999999999998</v>
      </c>
      <c r="X38" s="743"/>
      <c r="Y38" s="744">
        <f>TRUNC(Y37*W38,2)</f>
        <v>1.53</v>
      </c>
      <c r="Z38" s="745"/>
      <c r="AA38" s="745"/>
      <c r="AB38" s="745"/>
      <c r="AC38" s="745"/>
      <c r="AD38" s="746"/>
      <c r="AF38" s="679" t="s">
        <v>8256</v>
      </c>
      <c r="AG38" s="680"/>
      <c r="AH38" s="680"/>
      <c r="AI38" s="680"/>
      <c r="AJ38" s="680"/>
      <c r="AK38" s="680"/>
      <c r="AL38" s="680"/>
      <c r="AM38" s="680"/>
      <c r="AN38" s="680"/>
      <c r="AO38" s="680"/>
      <c r="AP38" s="680"/>
      <c r="AQ38" s="680"/>
      <c r="AR38" s="680"/>
      <c r="AS38" s="680"/>
      <c r="AT38" s="680"/>
      <c r="AU38" s="680"/>
      <c r="AV38" s="680"/>
      <c r="AW38" s="680"/>
      <c r="AX38" s="680"/>
      <c r="AY38" s="680"/>
      <c r="AZ38" s="680"/>
      <c r="BA38" s="680"/>
      <c r="BB38" s="681">
        <v>0.25069999999999998</v>
      </c>
      <c r="BC38" s="682"/>
      <c r="BD38" s="683">
        <f>BD37*BB38</f>
        <v>1.8501133529999996</v>
      </c>
      <c r="BE38" s="684"/>
      <c r="BF38" s="684"/>
      <c r="BG38" s="684"/>
      <c r="BH38" s="684"/>
      <c r="BI38" s="685"/>
    </row>
    <row r="39" spans="1:61" ht="11.4" customHeight="1" x14ac:dyDescent="0.3">
      <c r="A39" s="679" t="s">
        <v>5555</v>
      </c>
      <c r="B39" s="680"/>
      <c r="C39" s="680"/>
      <c r="D39" s="680"/>
      <c r="E39" s="680"/>
      <c r="F39" s="680"/>
      <c r="G39" s="680"/>
      <c r="H39" s="680"/>
      <c r="I39" s="680"/>
      <c r="J39" s="680"/>
      <c r="K39" s="680"/>
      <c r="L39" s="680"/>
      <c r="M39" s="680"/>
      <c r="N39" s="680"/>
      <c r="O39" s="680"/>
      <c r="P39" s="680"/>
      <c r="Q39" s="680"/>
      <c r="R39" s="680"/>
      <c r="S39" s="680"/>
      <c r="T39" s="680"/>
      <c r="U39" s="680"/>
      <c r="V39" s="680"/>
      <c r="W39" s="680"/>
      <c r="X39" s="686"/>
      <c r="Y39" s="735">
        <f>Y37+Y38</f>
        <v>7.6400000000000006</v>
      </c>
      <c r="Z39" s="736"/>
      <c r="AA39" s="736"/>
      <c r="AB39" s="736"/>
      <c r="AC39" s="736"/>
      <c r="AD39" s="737"/>
      <c r="AF39" s="679" t="s">
        <v>5555</v>
      </c>
      <c r="AG39" s="680"/>
      <c r="AH39" s="680"/>
      <c r="AI39" s="680"/>
      <c r="AJ39" s="680"/>
      <c r="AK39" s="680"/>
      <c r="AL39" s="680"/>
      <c r="AM39" s="680"/>
      <c r="AN39" s="680"/>
      <c r="AO39" s="680"/>
      <c r="AP39" s="680"/>
      <c r="AQ39" s="680"/>
      <c r="AR39" s="680"/>
      <c r="AS39" s="680"/>
      <c r="AT39" s="680"/>
      <c r="AU39" s="680"/>
      <c r="AV39" s="680"/>
      <c r="AW39" s="680"/>
      <c r="AX39" s="680"/>
      <c r="AY39" s="680"/>
      <c r="AZ39" s="680"/>
      <c r="BA39" s="680"/>
      <c r="BB39" s="680"/>
      <c r="BC39" s="686"/>
      <c r="BD39" s="687">
        <f>BD37+BD38</f>
        <v>9.2299033529999992</v>
      </c>
      <c r="BE39" s="688"/>
      <c r="BF39" s="688"/>
      <c r="BG39" s="688"/>
      <c r="BH39" s="688"/>
      <c r="BI39" s="689"/>
    </row>
    <row r="40" spans="1:61" ht="10.95" customHeight="1" x14ac:dyDescent="0.3">
      <c r="A40" s="690"/>
      <c r="B40" s="690"/>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0"/>
      <c r="AB40" s="690"/>
      <c r="AC40" s="690"/>
      <c r="AD40" s="690"/>
      <c r="AF40" s="690"/>
      <c r="AG40" s="690"/>
      <c r="AH40" s="690"/>
      <c r="AI40" s="690"/>
      <c r="AJ40" s="690"/>
      <c r="AK40" s="690"/>
      <c r="AL40" s="690"/>
      <c r="AM40" s="690"/>
      <c r="AN40" s="690"/>
      <c r="AO40" s="690"/>
      <c r="AP40" s="690"/>
      <c r="AQ40" s="690"/>
      <c r="AR40" s="690"/>
      <c r="AS40" s="690"/>
      <c r="AT40" s="690"/>
      <c r="AU40" s="690"/>
      <c r="AV40" s="690"/>
      <c r="AW40" s="690"/>
      <c r="AX40" s="690"/>
      <c r="AY40" s="690"/>
      <c r="AZ40" s="690"/>
      <c r="BA40" s="690"/>
      <c r="BB40" s="690"/>
      <c r="BC40" s="690"/>
      <c r="BD40" s="690"/>
      <c r="BE40" s="690"/>
      <c r="BF40" s="690"/>
      <c r="BG40" s="690"/>
      <c r="BH40" s="690"/>
      <c r="BI40" s="690"/>
    </row>
    <row r="41" spans="1:61" ht="13.35" customHeight="1" x14ac:dyDescent="0.3">
      <c r="A41" s="691" t="s">
        <v>5556</v>
      </c>
      <c r="B41" s="691"/>
      <c r="C41" s="691"/>
      <c r="D41" s="691"/>
      <c r="E41" s="691"/>
      <c r="F41" s="691" t="s">
        <v>6512</v>
      </c>
      <c r="G41" s="691"/>
      <c r="H41" s="691"/>
      <c r="I41" s="691"/>
      <c r="J41" s="691"/>
      <c r="K41" s="691"/>
      <c r="L41" s="691"/>
      <c r="M41" s="691"/>
      <c r="N41" s="691"/>
      <c r="O41" s="691"/>
      <c r="P41" s="691"/>
      <c r="Q41" s="691"/>
      <c r="R41" s="691"/>
      <c r="S41" s="691"/>
      <c r="T41" s="691"/>
      <c r="U41" s="691"/>
      <c r="V41" s="691"/>
      <c r="W41" s="691"/>
      <c r="X41" s="691"/>
      <c r="Y41" s="691"/>
      <c r="Z41" s="691"/>
      <c r="AA41" s="691"/>
      <c r="AB41" s="691"/>
      <c r="AC41" s="691"/>
      <c r="AD41" s="691"/>
      <c r="AF41" s="691" t="s">
        <v>5556</v>
      </c>
      <c r="AG41" s="691"/>
      <c r="AH41" s="691"/>
      <c r="AI41" s="691"/>
      <c r="AJ41" s="691"/>
      <c r="AK41" s="691" t="s">
        <v>6512</v>
      </c>
      <c r="AL41" s="691"/>
      <c r="AM41" s="691"/>
      <c r="AN41" s="691"/>
      <c r="AO41" s="691"/>
      <c r="AP41" s="691"/>
      <c r="AQ41" s="691"/>
      <c r="AR41" s="691"/>
      <c r="AS41" s="691"/>
      <c r="AT41" s="691"/>
      <c r="AU41" s="691"/>
      <c r="AV41" s="691"/>
      <c r="AW41" s="691"/>
      <c r="AX41" s="691"/>
      <c r="AY41" s="691"/>
      <c r="AZ41" s="691"/>
      <c r="BA41" s="691"/>
      <c r="BB41" s="691"/>
      <c r="BC41" s="691"/>
      <c r="BD41" s="691"/>
      <c r="BE41" s="691"/>
      <c r="BF41" s="691"/>
      <c r="BG41" s="691"/>
      <c r="BH41" s="691"/>
      <c r="BI41" s="691"/>
    </row>
    <row r="42" spans="1:61" ht="10.95" customHeight="1" x14ac:dyDescent="0.3">
      <c r="A42" s="690"/>
      <c r="B42" s="690"/>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90"/>
      <c r="AB42" s="690"/>
      <c r="AC42" s="690"/>
      <c r="AD42" s="690"/>
      <c r="AF42" s="690"/>
      <c r="AG42" s="690"/>
      <c r="AH42" s="690"/>
      <c r="AI42" s="690"/>
      <c r="AJ42" s="690"/>
      <c r="AK42" s="690"/>
      <c r="AL42" s="690"/>
      <c r="AM42" s="690"/>
      <c r="AN42" s="690"/>
      <c r="AO42" s="690"/>
      <c r="AP42" s="690"/>
      <c r="AQ42" s="690"/>
      <c r="AR42" s="690"/>
      <c r="AS42" s="690"/>
      <c r="AT42" s="690"/>
      <c r="AU42" s="690"/>
      <c r="AV42" s="690"/>
      <c r="AW42" s="690"/>
      <c r="AX42" s="690"/>
      <c r="AY42" s="690"/>
      <c r="AZ42" s="690"/>
      <c r="BA42" s="690"/>
      <c r="BB42" s="690"/>
      <c r="BC42" s="690"/>
      <c r="BD42" s="690"/>
      <c r="BE42" s="690"/>
      <c r="BF42" s="690"/>
      <c r="BG42" s="690"/>
      <c r="BH42" s="690"/>
      <c r="BI42" s="690"/>
    </row>
    <row r="43" spans="1:61" ht="22.95" customHeight="1" x14ac:dyDescent="0.3">
      <c r="A43" s="690" t="s">
        <v>6889</v>
      </c>
      <c r="B43" s="690"/>
      <c r="C43" s="690"/>
      <c r="D43" s="690"/>
      <c r="E43" s="690"/>
      <c r="F43" s="690"/>
      <c r="G43" s="690"/>
      <c r="H43" s="690"/>
      <c r="I43" s="690"/>
      <c r="J43" s="690"/>
      <c r="K43" s="690"/>
      <c r="L43" s="690"/>
      <c r="M43" s="690"/>
      <c r="N43" s="690"/>
      <c r="O43" s="690"/>
      <c r="P43" s="690"/>
      <c r="Q43" s="690"/>
      <c r="R43" s="690"/>
      <c r="S43" s="690"/>
      <c r="T43" s="690"/>
      <c r="U43" s="690"/>
      <c r="V43" s="690"/>
      <c r="W43" s="690"/>
      <c r="X43" s="690"/>
      <c r="Y43" s="762" t="s">
        <v>5547</v>
      </c>
      <c r="Z43" s="762"/>
      <c r="AA43" s="762"/>
      <c r="AB43" s="762"/>
      <c r="AC43" s="762"/>
      <c r="AD43" s="762"/>
      <c r="AF43" s="690" t="s">
        <v>6889</v>
      </c>
      <c r="AG43" s="690"/>
      <c r="AH43" s="690"/>
      <c r="AI43" s="690"/>
      <c r="AJ43" s="690"/>
      <c r="AK43" s="690"/>
      <c r="AL43" s="690"/>
      <c r="AM43" s="690"/>
      <c r="AN43" s="690"/>
      <c r="AO43" s="690"/>
      <c r="AP43" s="690"/>
      <c r="AQ43" s="690"/>
      <c r="AR43" s="690"/>
      <c r="AS43" s="690"/>
      <c r="AT43" s="690"/>
      <c r="AU43" s="690"/>
      <c r="AV43" s="690"/>
      <c r="AW43" s="690"/>
      <c r="AX43" s="690"/>
      <c r="AY43" s="690"/>
      <c r="AZ43" s="690"/>
      <c r="BA43" s="690"/>
      <c r="BB43" s="690"/>
      <c r="BC43" s="690"/>
      <c r="BD43" s="690" t="s">
        <v>5547</v>
      </c>
      <c r="BE43" s="690"/>
      <c r="BF43" s="690"/>
      <c r="BG43" s="690"/>
      <c r="BH43" s="690"/>
      <c r="BI43" s="690"/>
    </row>
    <row r="44" spans="1:61" ht="10.95" customHeight="1" x14ac:dyDescent="0.3">
      <c r="A44" s="690"/>
      <c r="B44" s="690"/>
      <c r="C44" s="690"/>
      <c r="D44" s="690"/>
      <c r="E44" s="690"/>
      <c r="F44" s="690"/>
      <c r="G44" s="690"/>
      <c r="H44" s="690"/>
      <c r="I44" s="690"/>
      <c r="J44" s="690"/>
      <c r="K44" s="690"/>
      <c r="L44" s="690"/>
      <c r="M44" s="690"/>
      <c r="N44" s="690"/>
      <c r="O44" s="690"/>
      <c r="P44" s="690"/>
      <c r="Q44" s="690"/>
      <c r="R44" s="690"/>
      <c r="S44" s="690"/>
      <c r="T44" s="690"/>
      <c r="U44" s="690"/>
      <c r="V44" s="690"/>
      <c r="W44" s="690"/>
      <c r="X44" s="690"/>
      <c r="Y44" s="690"/>
      <c r="Z44" s="690"/>
      <c r="AA44" s="690"/>
      <c r="AB44" s="690"/>
      <c r="AC44" s="690"/>
      <c r="AD44" s="690"/>
      <c r="AF44" s="690"/>
      <c r="AG44" s="690"/>
      <c r="AH44" s="690"/>
      <c r="AI44" s="690"/>
      <c r="AJ44" s="690"/>
      <c r="AK44" s="690"/>
      <c r="AL44" s="690"/>
      <c r="AM44" s="690"/>
      <c r="AN44" s="690"/>
      <c r="AO44" s="690"/>
      <c r="AP44" s="690"/>
      <c r="AQ44" s="690"/>
      <c r="AR44" s="690"/>
      <c r="AS44" s="690"/>
      <c r="AT44" s="690"/>
      <c r="AU44" s="690"/>
      <c r="AV44" s="690"/>
      <c r="AW44" s="690"/>
      <c r="AX44" s="690"/>
      <c r="AY44" s="690"/>
      <c r="AZ44" s="690"/>
      <c r="BA44" s="690"/>
      <c r="BB44" s="690"/>
      <c r="BC44" s="690"/>
      <c r="BD44" s="690"/>
      <c r="BE44" s="690"/>
      <c r="BF44" s="690"/>
      <c r="BG44" s="690"/>
      <c r="BH44" s="690"/>
      <c r="BI44" s="690"/>
    </row>
    <row r="45" spans="1:61" ht="11.4" customHeight="1" x14ac:dyDescent="0.3">
      <c r="A45" s="713" t="s">
        <v>5548</v>
      </c>
      <c r="B45" s="714"/>
      <c r="C45" s="714"/>
      <c r="D45" s="714"/>
      <c r="E45" s="714"/>
      <c r="F45" s="714"/>
      <c r="G45" s="715"/>
      <c r="H45" s="713" t="s">
        <v>5557</v>
      </c>
      <c r="I45" s="714"/>
      <c r="J45" s="714"/>
      <c r="K45" s="714"/>
      <c r="L45" s="715"/>
      <c r="M45" s="759" t="s">
        <v>5558</v>
      </c>
      <c r="N45" s="761"/>
      <c r="O45" s="759" t="s">
        <v>5559</v>
      </c>
      <c r="P45" s="760"/>
      <c r="Q45" s="760"/>
      <c r="R45" s="761"/>
      <c r="S45" s="759" t="s">
        <v>5560</v>
      </c>
      <c r="T45" s="760"/>
      <c r="U45" s="760"/>
      <c r="V45" s="761"/>
      <c r="W45" s="759" t="s">
        <v>5551</v>
      </c>
      <c r="X45" s="760"/>
      <c r="Y45" s="760"/>
      <c r="Z45" s="760"/>
      <c r="AA45" s="761"/>
      <c r="AB45" s="759" t="s">
        <v>5561</v>
      </c>
      <c r="AC45" s="760"/>
      <c r="AD45" s="761"/>
      <c r="AF45" s="713" t="s">
        <v>5548</v>
      </c>
      <c r="AG45" s="714"/>
      <c r="AH45" s="714"/>
      <c r="AI45" s="714"/>
      <c r="AJ45" s="714"/>
      <c r="AK45" s="714"/>
      <c r="AL45" s="715"/>
      <c r="AM45" s="713" t="s">
        <v>5557</v>
      </c>
      <c r="AN45" s="714"/>
      <c r="AO45" s="714"/>
      <c r="AP45" s="714"/>
      <c r="AQ45" s="715"/>
      <c r="AR45" s="679" t="s">
        <v>5558</v>
      </c>
      <c r="AS45" s="686"/>
      <c r="AT45" s="679" t="s">
        <v>5559</v>
      </c>
      <c r="AU45" s="680"/>
      <c r="AV45" s="680"/>
      <c r="AW45" s="686"/>
      <c r="AX45" s="679" t="s">
        <v>5560</v>
      </c>
      <c r="AY45" s="680"/>
      <c r="AZ45" s="680"/>
      <c r="BA45" s="686"/>
      <c r="BB45" s="679" t="s">
        <v>5551</v>
      </c>
      <c r="BC45" s="680"/>
      <c r="BD45" s="680"/>
      <c r="BE45" s="680"/>
      <c r="BF45" s="686"/>
      <c r="BG45" s="679" t="s">
        <v>5561</v>
      </c>
      <c r="BH45" s="680"/>
      <c r="BI45" s="686"/>
    </row>
    <row r="46" spans="1:61" ht="11.4" customHeight="1" x14ac:dyDescent="0.3">
      <c r="A46" s="694" t="s">
        <v>5562</v>
      </c>
      <c r="B46" s="695"/>
      <c r="C46" s="695"/>
      <c r="D46" s="695"/>
      <c r="E46" s="695"/>
      <c r="F46" s="695"/>
      <c r="G46" s="696"/>
      <c r="H46" s="694" t="s">
        <v>5563</v>
      </c>
      <c r="I46" s="695"/>
      <c r="J46" s="695"/>
      <c r="K46" s="695"/>
      <c r="L46" s="696"/>
      <c r="M46" s="673">
        <f>ROUND(AR46*(1-'COMP IMPLANTAÇÃO'!$AI$1),2)</f>
        <v>6.02</v>
      </c>
      <c r="N46" s="674"/>
      <c r="O46" s="673">
        <f t="shared" ref="O46:O47" si="5">TRUNC(M46*(1+(S46/100)),2)</f>
        <v>16.88</v>
      </c>
      <c r="P46" s="675"/>
      <c r="Q46" s="675"/>
      <c r="R46" s="674"/>
      <c r="S46" s="739">
        <v>180.43</v>
      </c>
      <c r="T46" s="740"/>
      <c r="U46" s="740"/>
      <c r="V46" s="741"/>
      <c r="W46" s="750">
        <v>0.39850000000000002</v>
      </c>
      <c r="X46" s="751"/>
      <c r="Y46" s="751"/>
      <c r="Z46" s="751"/>
      <c r="AA46" s="752"/>
      <c r="AB46" s="623">
        <f t="shared" ref="AB46:AB47" si="6">TRUNC(O46*W46,2)</f>
        <v>6.72</v>
      </c>
      <c r="AC46" s="624"/>
      <c r="AD46" s="625"/>
      <c r="AF46" s="694" t="s">
        <v>5562</v>
      </c>
      <c r="AG46" s="695"/>
      <c r="AH46" s="695"/>
      <c r="AI46" s="695"/>
      <c r="AJ46" s="695"/>
      <c r="AK46" s="695"/>
      <c r="AL46" s="696"/>
      <c r="AM46" s="694" t="s">
        <v>5563</v>
      </c>
      <c r="AN46" s="695"/>
      <c r="AO46" s="695"/>
      <c r="AP46" s="695"/>
      <c r="AQ46" s="696"/>
      <c r="AR46" s="700">
        <v>7.25</v>
      </c>
      <c r="AS46" s="702"/>
      <c r="AT46" s="706">
        <v>20.329999999999998</v>
      </c>
      <c r="AU46" s="707"/>
      <c r="AV46" s="707"/>
      <c r="AW46" s="708"/>
      <c r="AX46" s="710">
        <v>180.43</v>
      </c>
      <c r="AY46" s="711"/>
      <c r="AZ46" s="711"/>
      <c r="BA46" s="712"/>
      <c r="BB46" s="703">
        <v>0.39850000000000002</v>
      </c>
      <c r="BC46" s="704"/>
      <c r="BD46" s="704"/>
      <c r="BE46" s="704"/>
      <c r="BF46" s="705"/>
      <c r="BG46" s="700">
        <f t="shared" ref="BG46:BG47" si="7">AT46*BB46</f>
        <v>8.1015049999999995</v>
      </c>
      <c r="BH46" s="701"/>
      <c r="BI46" s="702"/>
    </row>
    <row r="47" spans="1:61" ht="11.4" customHeight="1" x14ac:dyDescent="0.3">
      <c r="A47" s="694" t="s">
        <v>5577</v>
      </c>
      <c r="B47" s="695"/>
      <c r="C47" s="695"/>
      <c r="D47" s="695"/>
      <c r="E47" s="695"/>
      <c r="F47" s="695"/>
      <c r="G47" s="696"/>
      <c r="H47" s="694" t="s">
        <v>5578</v>
      </c>
      <c r="I47" s="695"/>
      <c r="J47" s="695"/>
      <c r="K47" s="695"/>
      <c r="L47" s="696"/>
      <c r="M47" s="673">
        <f>ROUND(AR47*(1-'COMP IMPLANTAÇÃO'!$AI$1),2)</f>
        <v>9.59</v>
      </c>
      <c r="N47" s="674"/>
      <c r="O47" s="673">
        <f t="shared" si="5"/>
        <v>24.71</v>
      </c>
      <c r="P47" s="675"/>
      <c r="Q47" s="675"/>
      <c r="R47" s="674"/>
      <c r="S47" s="739">
        <v>157.75</v>
      </c>
      <c r="T47" s="740"/>
      <c r="U47" s="740"/>
      <c r="V47" s="741"/>
      <c r="W47" s="750">
        <v>1.2646999999999999</v>
      </c>
      <c r="X47" s="751"/>
      <c r="Y47" s="751"/>
      <c r="Z47" s="751"/>
      <c r="AA47" s="752"/>
      <c r="AB47" s="623">
        <f t="shared" si="6"/>
        <v>31.25</v>
      </c>
      <c r="AC47" s="624"/>
      <c r="AD47" s="625"/>
      <c r="AF47" s="694" t="s">
        <v>5577</v>
      </c>
      <c r="AG47" s="695"/>
      <c r="AH47" s="695"/>
      <c r="AI47" s="695"/>
      <c r="AJ47" s="695"/>
      <c r="AK47" s="695"/>
      <c r="AL47" s="696"/>
      <c r="AM47" s="694" t="s">
        <v>5578</v>
      </c>
      <c r="AN47" s="695"/>
      <c r="AO47" s="695"/>
      <c r="AP47" s="695"/>
      <c r="AQ47" s="696"/>
      <c r="AR47" s="706">
        <v>11.56</v>
      </c>
      <c r="AS47" s="708"/>
      <c r="AT47" s="706">
        <v>29.79</v>
      </c>
      <c r="AU47" s="707"/>
      <c r="AV47" s="707"/>
      <c r="AW47" s="708"/>
      <c r="AX47" s="710">
        <v>157.75</v>
      </c>
      <c r="AY47" s="711"/>
      <c r="AZ47" s="711"/>
      <c r="BA47" s="712"/>
      <c r="BB47" s="703">
        <v>1.2646999999999999</v>
      </c>
      <c r="BC47" s="704"/>
      <c r="BD47" s="704"/>
      <c r="BE47" s="704"/>
      <c r="BF47" s="705"/>
      <c r="BG47" s="706">
        <f t="shared" si="7"/>
        <v>37.675412999999999</v>
      </c>
      <c r="BH47" s="707"/>
      <c r="BI47" s="708"/>
    </row>
    <row r="48" spans="1:61" ht="11.4" customHeight="1" x14ac:dyDescent="0.3">
      <c r="A48" s="709" t="s">
        <v>5565</v>
      </c>
      <c r="B48" s="709"/>
      <c r="C48" s="709"/>
      <c r="D48" s="709"/>
      <c r="E48" s="709"/>
      <c r="F48" s="709"/>
      <c r="G48" s="709"/>
      <c r="H48" s="709"/>
      <c r="I48" s="709"/>
      <c r="J48" s="709"/>
      <c r="K48" s="709"/>
      <c r="L48" s="709"/>
      <c r="M48" s="709"/>
      <c r="N48" s="709"/>
      <c r="O48" s="709"/>
      <c r="P48" s="709"/>
      <c r="Q48" s="709"/>
      <c r="R48" s="709"/>
      <c r="S48" s="709"/>
      <c r="T48" s="709"/>
      <c r="U48" s="709"/>
      <c r="V48" s="709"/>
      <c r="W48" s="709"/>
      <c r="X48" s="709"/>
      <c r="Y48" s="753">
        <f>SUM(AB46:AD47)+0.01</f>
        <v>37.979999999999997</v>
      </c>
      <c r="Z48" s="754"/>
      <c r="AA48" s="754"/>
      <c r="AB48" s="754"/>
      <c r="AC48" s="754"/>
      <c r="AD48" s="755"/>
      <c r="AF48" s="709" t="s">
        <v>5565</v>
      </c>
      <c r="AG48" s="709"/>
      <c r="AH48" s="709"/>
      <c r="AI48" s="709"/>
      <c r="AJ48" s="709"/>
      <c r="AK48" s="709"/>
      <c r="AL48" s="709"/>
      <c r="AM48" s="709"/>
      <c r="AN48" s="709"/>
      <c r="AO48" s="709"/>
      <c r="AP48" s="709"/>
      <c r="AQ48" s="709"/>
      <c r="AR48" s="709"/>
      <c r="AS48" s="709"/>
      <c r="AT48" s="709"/>
      <c r="AU48" s="709"/>
      <c r="AV48" s="709"/>
      <c r="AW48" s="709"/>
      <c r="AX48" s="709"/>
      <c r="AY48" s="709"/>
      <c r="AZ48" s="709"/>
      <c r="BA48" s="709"/>
      <c r="BB48" s="709"/>
      <c r="BC48" s="709"/>
      <c r="BD48" s="706">
        <f>SUM(BG46:BI47)</f>
        <v>45.776917999999995</v>
      </c>
      <c r="BE48" s="707"/>
      <c r="BF48" s="707"/>
      <c r="BG48" s="707"/>
      <c r="BH48" s="707"/>
      <c r="BI48" s="708"/>
    </row>
    <row r="49" spans="1:61" ht="10.95" customHeight="1" x14ac:dyDescent="0.3">
      <c r="A49" s="690"/>
      <c r="B49" s="690"/>
      <c r="C49" s="690"/>
      <c r="D49" s="690"/>
      <c r="E49" s="690"/>
      <c r="F49" s="690"/>
      <c r="G49" s="690"/>
      <c r="H49" s="690"/>
      <c r="I49" s="690"/>
      <c r="J49" s="690"/>
      <c r="K49" s="690"/>
      <c r="L49" s="690"/>
      <c r="M49" s="690"/>
      <c r="N49" s="690"/>
      <c r="O49" s="690"/>
      <c r="P49" s="690"/>
      <c r="Q49" s="690"/>
      <c r="R49" s="690"/>
      <c r="S49" s="690"/>
      <c r="T49" s="690"/>
      <c r="U49" s="690"/>
      <c r="V49" s="690"/>
      <c r="W49" s="690"/>
      <c r="X49" s="690"/>
      <c r="Y49" s="690"/>
      <c r="Z49" s="690"/>
      <c r="AA49" s="690"/>
      <c r="AB49" s="690"/>
      <c r="AC49" s="690"/>
      <c r="AD49" s="690"/>
      <c r="AF49" s="690"/>
      <c r="AG49" s="690"/>
      <c r="AH49" s="690"/>
      <c r="AI49" s="690"/>
      <c r="AJ49" s="690"/>
      <c r="AK49" s="690"/>
      <c r="AL49" s="690"/>
      <c r="AM49" s="690"/>
      <c r="AN49" s="690"/>
      <c r="AO49" s="690"/>
      <c r="AP49" s="690"/>
      <c r="AQ49" s="690"/>
      <c r="AR49" s="690"/>
      <c r="AS49" s="690"/>
      <c r="AT49" s="690"/>
      <c r="AU49" s="690"/>
      <c r="AV49" s="690"/>
      <c r="AW49" s="690"/>
      <c r="AX49" s="690"/>
      <c r="AY49" s="690"/>
      <c r="AZ49" s="690"/>
      <c r="BA49" s="690"/>
      <c r="BB49" s="690"/>
      <c r="BC49" s="690"/>
      <c r="BD49" s="690"/>
      <c r="BE49" s="690"/>
      <c r="BF49" s="690"/>
      <c r="BG49" s="690"/>
      <c r="BH49" s="690"/>
      <c r="BI49" s="690"/>
    </row>
    <row r="50" spans="1:61" ht="11.4" customHeight="1" x14ac:dyDescent="0.3">
      <c r="A50" s="713" t="s">
        <v>5548</v>
      </c>
      <c r="B50" s="714"/>
      <c r="C50" s="714"/>
      <c r="D50" s="714"/>
      <c r="E50" s="714"/>
      <c r="F50" s="714"/>
      <c r="G50" s="715"/>
      <c r="H50" s="713" t="s">
        <v>5549</v>
      </c>
      <c r="I50" s="714"/>
      <c r="J50" s="714"/>
      <c r="K50" s="714"/>
      <c r="L50" s="714"/>
      <c r="M50" s="714"/>
      <c r="N50" s="714"/>
      <c r="O50" s="715"/>
      <c r="P50" s="756" t="s">
        <v>167</v>
      </c>
      <c r="Q50" s="757"/>
      <c r="R50" s="757"/>
      <c r="S50" s="758"/>
      <c r="T50" s="759" t="s">
        <v>5550</v>
      </c>
      <c r="U50" s="760"/>
      <c r="V50" s="760"/>
      <c r="W50" s="761"/>
      <c r="X50" s="759" t="s">
        <v>5551</v>
      </c>
      <c r="Y50" s="760"/>
      <c r="Z50" s="760"/>
      <c r="AA50" s="760"/>
      <c r="AB50" s="761"/>
      <c r="AC50" s="759" t="s">
        <v>5552</v>
      </c>
      <c r="AD50" s="761"/>
      <c r="AF50" s="713" t="s">
        <v>5548</v>
      </c>
      <c r="AG50" s="714"/>
      <c r="AH50" s="714"/>
      <c r="AI50" s="714"/>
      <c r="AJ50" s="714"/>
      <c r="AK50" s="714"/>
      <c r="AL50" s="715"/>
      <c r="AM50" s="713" t="s">
        <v>5549</v>
      </c>
      <c r="AN50" s="714"/>
      <c r="AO50" s="714"/>
      <c r="AP50" s="714"/>
      <c r="AQ50" s="714"/>
      <c r="AR50" s="714"/>
      <c r="AS50" s="714"/>
      <c r="AT50" s="715"/>
      <c r="AU50" s="716" t="s">
        <v>167</v>
      </c>
      <c r="AV50" s="717"/>
      <c r="AW50" s="717"/>
      <c r="AX50" s="718"/>
      <c r="AY50" s="679" t="s">
        <v>5550</v>
      </c>
      <c r="AZ50" s="680"/>
      <c r="BA50" s="680"/>
      <c r="BB50" s="686"/>
      <c r="BC50" s="679" t="s">
        <v>5551</v>
      </c>
      <c r="BD50" s="680"/>
      <c r="BE50" s="680"/>
      <c r="BF50" s="680"/>
      <c r="BG50" s="686"/>
      <c r="BH50" s="679" t="s">
        <v>5552</v>
      </c>
      <c r="BI50" s="686"/>
    </row>
    <row r="51" spans="1:61" ht="22.95" customHeight="1" x14ac:dyDescent="0.3">
      <c r="A51" s="694" t="s">
        <v>5636</v>
      </c>
      <c r="B51" s="695"/>
      <c r="C51" s="695"/>
      <c r="D51" s="695"/>
      <c r="E51" s="695"/>
      <c r="F51" s="695"/>
      <c r="G51" s="696"/>
      <c r="H51" s="694" t="s">
        <v>211</v>
      </c>
      <c r="I51" s="695"/>
      <c r="J51" s="695"/>
      <c r="K51" s="695"/>
      <c r="L51" s="695"/>
      <c r="M51" s="695"/>
      <c r="N51" s="695"/>
      <c r="O51" s="696"/>
      <c r="P51" s="747" t="s">
        <v>70</v>
      </c>
      <c r="Q51" s="748"/>
      <c r="R51" s="748"/>
      <c r="S51" s="749"/>
      <c r="T51" s="308">
        <f>ROUND(AY51*(1-'COMP IMPLANTAÇÃO'!$AI$1),2)</f>
        <v>716.51</v>
      </c>
      <c r="U51" s="309"/>
      <c r="V51" s="309"/>
      <c r="W51" s="310"/>
      <c r="X51" s="750">
        <v>1</v>
      </c>
      <c r="Y51" s="751"/>
      <c r="Z51" s="751"/>
      <c r="AA51" s="751"/>
      <c r="AB51" s="752"/>
      <c r="AC51" s="655">
        <f t="shared" ref="AC51:AC52" si="8">TRUNC(T51*X51,2)</f>
        <v>716.51</v>
      </c>
      <c r="AD51" s="656"/>
      <c r="AF51" s="694" t="s">
        <v>5636</v>
      </c>
      <c r="AG51" s="695"/>
      <c r="AH51" s="695"/>
      <c r="AI51" s="695"/>
      <c r="AJ51" s="695"/>
      <c r="AK51" s="695"/>
      <c r="AL51" s="696"/>
      <c r="AM51" s="694" t="s">
        <v>211</v>
      </c>
      <c r="AN51" s="695"/>
      <c r="AO51" s="695"/>
      <c r="AP51" s="695"/>
      <c r="AQ51" s="695"/>
      <c r="AR51" s="695"/>
      <c r="AS51" s="695"/>
      <c r="AT51" s="696"/>
      <c r="AU51" s="697" t="s">
        <v>70</v>
      </c>
      <c r="AV51" s="698"/>
      <c r="AW51" s="698"/>
      <c r="AX51" s="699"/>
      <c r="AY51" s="710">
        <v>863.27</v>
      </c>
      <c r="AZ51" s="711"/>
      <c r="BA51" s="711"/>
      <c r="BB51" s="712"/>
      <c r="BC51" s="703">
        <v>1</v>
      </c>
      <c r="BD51" s="704"/>
      <c r="BE51" s="704"/>
      <c r="BF51" s="704"/>
      <c r="BG51" s="705"/>
      <c r="BH51" s="700">
        <f>AY51*BC51</f>
        <v>863.27</v>
      </c>
      <c r="BI51" s="702"/>
    </row>
    <row r="52" spans="1:61" ht="45.9" customHeight="1" x14ac:dyDescent="0.3">
      <c r="A52" s="694" t="s">
        <v>5635</v>
      </c>
      <c r="B52" s="695"/>
      <c r="C52" s="695"/>
      <c r="D52" s="695"/>
      <c r="E52" s="695"/>
      <c r="F52" s="695"/>
      <c r="G52" s="696"/>
      <c r="H52" s="694" t="s">
        <v>210</v>
      </c>
      <c r="I52" s="695"/>
      <c r="J52" s="695"/>
      <c r="K52" s="695"/>
      <c r="L52" s="695"/>
      <c r="M52" s="695"/>
      <c r="N52" s="695"/>
      <c r="O52" s="696"/>
      <c r="P52" s="747" t="s">
        <v>70</v>
      </c>
      <c r="Q52" s="748"/>
      <c r="R52" s="748"/>
      <c r="S52" s="749"/>
      <c r="T52" s="308">
        <f>ROUND(AY52*(1-'COMP IMPLANTAÇÃO'!$AI$1),2)</f>
        <v>14.06</v>
      </c>
      <c r="U52" s="309"/>
      <c r="V52" s="309"/>
      <c r="W52" s="310"/>
      <c r="X52" s="750">
        <v>8</v>
      </c>
      <c r="Y52" s="751"/>
      <c r="Z52" s="751"/>
      <c r="AA52" s="751"/>
      <c r="AB52" s="752"/>
      <c r="AC52" s="655">
        <f t="shared" si="8"/>
        <v>112.48</v>
      </c>
      <c r="AD52" s="656"/>
      <c r="AF52" s="694" t="s">
        <v>5635</v>
      </c>
      <c r="AG52" s="695"/>
      <c r="AH52" s="695"/>
      <c r="AI52" s="695"/>
      <c r="AJ52" s="695"/>
      <c r="AK52" s="695"/>
      <c r="AL52" s="696"/>
      <c r="AM52" s="694" t="s">
        <v>210</v>
      </c>
      <c r="AN52" s="695"/>
      <c r="AO52" s="695"/>
      <c r="AP52" s="695"/>
      <c r="AQ52" s="695"/>
      <c r="AR52" s="695"/>
      <c r="AS52" s="695"/>
      <c r="AT52" s="696"/>
      <c r="AU52" s="697" t="s">
        <v>70</v>
      </c>
      <c r="AV52" s="698"/>
      <c r="AW52" s="698"/>
      <c r="AX52" s="699"/>
      <c r="AY52" s="706">
        <v>16.940000000000001</v>
      </c>
      <c r="AZ52" s="707"/>
      <c r="BA52" s="707"/>
      <c r="BB52" s="708"/>
      <c r="BC52" s="703">
        <v>8</v>
      </c>
      <c r="BD52" s="704"/>
      <c r="BE52" s="704"/>
      <c r="BF52" s="704"/>
      <c r="BG52" s="705"/>
      <c r="BH52" s="700">
        <f>AY52*BC52</f>
        <v>135.52000000000001</v>
      </c>
      <c r="BI52" s="702"/>
    </row>
    <row r="53" spans="1:61" ht="11.4" customHeight="1" x14ac:dyDescent="0.3">
      <c r="A53" s="709" t="s">
        <v>5553</v>
      </c>
      <c r="B53" s="709"/>
      <c r="C53" s="709"/>
      <c r="D53" s="709"/>
      <c r="E53" s="709"/>
      <c r="F53" s="709"/>
      <c r="G53" s="709"/>
      <c r="H53" s="709"/>
      <c r="I53" s="709"/>
      <c r="J53" s="709"/>
      <c r="K53" s="709"/>
      <c r="L53" s="709"/>
      <c r="M53" s="709"/>
      <c r="N53" s="709"/>
      <c r="O53" s="709"/>
      <c r="P53" s="709"/>
      <c r="Q53" s="709"/>
      <c r="R53" s="709"/>
      <c r="S53" s="709"/>
      <c r="T53" s="709"/>
      <c r="U53" s="709"/>
      <c r="V53" s="709"/>
      <c r="W53" s="709"/>
      <c r="X53" s="709"/>
      <c r="Y53" s="739">
        <f>SUM(AC51:AD52)</f>
        <v>828.99</v>
      </c>
      <c r="Z53" s="740"/>
      <c r="AA53" s="740"/>
      <c r="AB53" s="740"/>
      <c r="AC53" s="740"/>
      <c r="AD53" s="741"/>
      <c r="AF53" s="709" t="s">
        <v>5553</v>
      </c>
      <c r="AG53" s="709"/>
      <c r="AH53" s="709"/>
      <c r="AI53" s="709"/>
      <c r="AJ53" s="709"/>
      <c r="AK53" s="709"/>
      <c r="AL53" s="709"/>
      <c r="AM53" s="709"/>
      <c r="AN53" s="709"/>
      <c r="AO53" s="709"/>
      <c r="AP53" s="709"/>
      <c r="AQ53" s="709"/>
      <c r="AR53" s="709"/>
      <c r="AS53" s="709"/>
      <c r="AT53" s="709"/>
      <c r="AU53" s="709"/>
      <c r="AV53" s="709"/>
      <c r="AW53" s="709"/>
      <c r="AX53" s="709"/>
      <c r="AY53" s="709"/>
      <c r="AZ53" s="709"/>
      <c r="BA53" s="709"/>
      <c r="BB53" s="709"/>
      <c r="BC53" s="709"/>
      <c r="BD53" s="710">
        <f>SUM(BH51:BI52)</f>
        <v>998.79</v>
      </c>
      <c r="BE53" s="711"/>
      <c r="BF53" s="711"/>
      <c r="BG53" s="711"/>
      <c r="BH53" s="711"/>
      <c r="BI53" s="712"/>
    </row>
    <row r="54" spans="1:61" ht="10.95" customHeight="1" x14ac:dyDescent="0.3">
      <c r="A54" s="690"/>
      <c r="B54" s="690"/>
      <c r="C54" s="690"/>
      <c r="D54" s="690"/>
      <c r="E54" s="690"/>
      <c r="F54" s="690"/>
      <c r="G54" s="690"/>
      <c r="H54" s="690"/>
      <c r="I54" s="690"/>
      <c r="J54" s="690"/>
      <c r="K54" s="690"/>
      <c r="L54" s="690"/>
      <c r="M54" s="690"/>
      <c r="N54" s="690"/>
      <c r="O54" s="690"/>
      <c r="P54" s="690"/>
      <c r="Q54" s="690"/>
      <c r="R54" s="690"/>
      <c r="S54" s="690"/>
      <c r="T54" s="690"/>
      <c r="U54" s="690"/>
      <c r="V54" s="690"/>
      <c r="W54" s="690"/>
      <c r="X54" s="690"/>
      <c r="Y54" s="690"/>
      <c r="Z54" s="690"/>
      <c r="AA54" s="690"/>
      <c r="AB54" s="690"/>
      <c r="AC54" s="690"/>
      <c r="AD54" s="690"/>
      <c r="AF54" s="690"/>
      <c r="AG54" s="690"/>
      <c r="AH54" s="690"/>
      <c r="AI54" s="690"/>
      <c r="AJ54" s="690"/>
      <c r="AK54" s="690"/>
      <c r="AL54" s="690"/>
      <c r="AM54" s="690"/>
      <c r="AN54" s="690"/>
      <c r="AO54" s="690"/>
      <c r="AP54" s="690"/>
      <c r="AQ54" s="690"/>
      <c r="AR54" s="690"/>
      <c r="AS54" s="690"/>
      <c r="AT54" s="690"/>
      <c r="AU54" s="690"/>
      <c r="AV54" s="690"/>
      <c r="AW54" s="690"/>
      <c r="AX54" s="690"/>
      <c r="AY54" s="690"/>
      <c r="AZ54" s="690"/>
      <c r="BA54" s="690"/>
      <c r="BB54" s="690"/>
      <c r="BC54" s="690"/>
      <c r="BD54" s="690"/>
      <c r="BE54" s="690"/>
      <c r="BF54" s="690"/>
      <c r="BG54" s="690"/>
      <c r="BH54" s="690"/>
      <c r="BI54" s="690"/>
    </row>
    <row r="55" spans="1:61" ht="11.4" customHeight="1" x14ac:dyDescent="0.3">
      <c r="A55" s="679" t="s">
        <v>5554</v>
      </c>
      <c r="B55" s="680"/>
      <c r="C55" s="680"/>
      <c r="D55" s="680"/>
      <c r="E55" s="680"/>
      <c r="F55" s="680"/>
      <c r="G55" s="680"/>
      <c r="H55" s="680"/>
      <c r="I55" s="680"/>
      <c r="J55" s="680"/>
      <c r="K55" s="680"/>
      <c r="L55" s="680"/>
      <c r="M55" s="680"/>
      <c r="N55" s="680"/>
      <c r="O55" s="680"/>
      <c r="P55" s="680"/>
      <c r="Q55" s="680"/>
      <c r="R55" s="680"/>
      <c r="S55" s="680"/>
      <c r="T55" s="680"/>
      <c r="U55" s="680"/>
      <c r="V55" s="680"/>
      <c r="W55" s="680"/>
      <c r="X55" s="686"/>
      <c r="Y55" s="766">
        <f>Y53+Y48</f>
        <v>866.97</v>
      </c>
      <c r="Z55" s="767"/>
      <c r="AA55" s="767"/>
      <c r="AB55" s="767"/>
      <c r="AC55" s="767"/>
      <c r="AD55" s="768"/>
      <c r="AF55" s="679" t="s">
        <v>5554</v>
      </c>
      <c r="AG55" s="680"/>
      <c r="AH55" s="680"/>
      <c r="AI55" s="680"/>
      <c r="AJ55" s="680"/>
      <c r="AK55" s="680"/>
      <c r="AL55" s="680"/>
      <c r="AM55" s="680"/>
      <c r="AN55" s="680"/>
      <c r="AO55" s="680"/>
      <c r="AP55" s="680"/>
      <c r="AQ55" s="680"/>
      <c r="AR55" s="680"/>
      <c r="AS55" s="680"/>
      <c r="AT55" s="680"/>
      <c r="AU55" s="680"/>
      <c r="AV55" s="680"/>
      <c r="AW55" s="680"/>
      <c r="AX55" s="680"/>
      <c r="AY55" s="680"/>
      <c r="AZ55" s="680"/>
      <c r="BA55" s="680"/>
      <c r="BB55" s="680"/>
      <c r="BC55" s="686"/>
      <c r="BD55" s="719">
        <f>BD53+BD48-0.01</f>
        <v>1044.556918</v>
      </c>
      <c r="BE55" s="720"/>
      <c r="BF55" s="720"/>
      <c r="BG55" s="720"/>
      <c r="BH55" s="720"/>
      <c r="BI55" s="721"/>
    </row>
    <row r="56" spans="1:61" ht="11.4" customHeight="1" x14ac:dyDescent="0.3">
      <c r="A56" s="679" t="s">
        <v>8256</v>
      </c>
      <c r="B56" s="680"/>
      <c r="C56" s="680"/>
      <c r="D56" s="680"/>
      <c r="E56" s="680"/>
      <c r="F56" s="680"/>
      <c r="G56" s="680"/>
      <c r="H56" s="680"/>
      <c r="I56" s="680"/>
      <c r="J56" s="680"/>
      <c r="K56" s="680"/>
      <c r="L56" s="680"/>
      <c r="M56" s="680"/>
      <c r="N56" s="680"/>
      <c r="O56" s="680"/>
      <c r="P56" s="680"/>
      <c r="Q56" s="680"/>
      <c r="R56" s="680"/>
      <c r="S56" s="680"/>
      <c r="T56" s="680"/>
      <c r="U56" s="680"/>
      <c r="V56" s="680"/>
      <c r="W56" s="742">
        <v>0.25069999999999998</v>
      </c>
      <c r="X56" s="743"/>
      <c r="Y56" s="744">
        <f>TRUNC(Y55*W56,2)</f>
        <v>217.34</v>
      </c>
      <c r="Z56" s="745"/>
      <c r="AA56" s="745"/>
      <c r="AB56" s="745"/>
      <c r="AC56" s="745"/>
      <c r="AD56" s="746"/>
      <c r="AF56" s="679" t="s">
        <v>8256</v>
      </c>
      <c r="AG56" s="680"/>
      <c r="AH56" s="680"/>
      <c r="AI56" s="680"/>
      <c r="AJ56" s="680"/>
      <c r="AK56" s="680"/>
      <c r="AL56" s="680"/>
      <c r="AM56" s="680"/>
      <c r="AN56" s="680"/>
      <c r="AO56" s="680"/>
      <c r="AP56" s="680"/>
      <c r="AQ56" s="680"/>
      <c r="AR56" s="680"/>
      <c r="AS56" s="680"/>
      <c r="AT56" s="680"/>
      <c r="AU56" s="680"/>
      <c r="AV56" s="680"/>
      <c r="AW56" s="680"/>
      <c r="AX56" s="680"/>
      <c r="AY56" s="680"/>
      <c r="AZ56" s="680"/>
      <c r="BA56" s="680"/>
      <c r="BB56" s="681">
        <v>0.25069999999999998</v>
      </c>
      <c r="BC56" s="682"/>
      <c r="BD56" s="683">
        <f>BD55*BB56</f>
        <v>261.87041934259997</v>
      </c>
      <c r="BE56" s="684"/>
      <c r="BF56" s="684"/>
      <c r="BG56" s="684"/>
      <c r="BH56" s="684"/>
      <c r="BI56" s="685"/>
    </row>
    <row r="57" spans="1:61" ht="11.4" customHeight="1" x14ac:dyDescent="0.3">
      <c r="A57" s="679" t="s">
        <v>5555</v>
      </c>
      <c r="B57" s="680"/>
      <c r="C57" s="680"/>
      <c r="D57" s="680"/>
      <c r="E57" s="680"/>
      <c r="F57" s="680"/>
      <c r="G57" s="680"/>
      <c r="H57" s="680"/>
      <c r="I57" s="680"/>
      <c r="J57" s="680"/>
      <c r="K57" s="680"/>
      <c r="L57" s="680"/>
      <c r="M57" s="680"/>
      <c r="N57" s="680"/>
      <c r="O57" s="680"/>
      <c r="P57" s="680"/>
      <c r="Q57" s="680"/>
      <c r="R57" s="680"/>
      <c r="S57" s="680"/>
      <c r="T57" s="680"/>
      <c r="U57" s="680"/>
      <c r="V57" s="680"/>
      <c r="W57" s="680"/>
      <c r="X57" s="686"/>
      <c r="Y57" s="735">
        <f>Y55+Y56</f>
        <v>1084.31</v>
      </c>
      <c r="Z57" s="736"/>
      <c r="AA57" s="736"/>
      <c r="AB57" s="736"/>
      <c r="AC57" s="736"/>
      <c r="AD57" s="737"/>
      <c r="AF57" s="679" t="s">
        <v>5555</v>
      </c>
      <c r="AG57" s="680"/>
      <c r="AH57" s="680"/>
      <c r="AI57" s="680"/>
      <c r="AJ57" s="680"/>
      <c r="AK57" s="680"/>
      <c r="AL57" s="680"/>
      <c r="AM57" s="680"/>
      <c r="AN57" s="680"/>
      <c r="AO57" s="680"/>
      <c r="AP57" s="680"/>
      <c r="AQ57" s="680"/>
      <c r="AR57" s="680"/>
      <c r="AS57" s="680"/>
      <c r="AT57" s="680"/>
      <c r="AU57" s="680"/>
      <c r="AV57" s="680"/>
      <c r="AW57" s="680"/>
      <c r="AX57" s="680"/>
      <c r="AY57" s="680"/>
      <c r="AZ57" s="680"/>
      <c r="BA57" s="680"/>
      <c r="BB57" s="680"/>
      <c r="BC57" s="686"/>
      <c r="BD57" s="687">
        <f>BD55+BD56+0.01</f>
        <v>1306.4373373425999</v>
      </c>
      <c r="BE57" s="688"/>
      <c r="BF57" s="688"/>
      <c r="BG57" s="688"/>
      <c r="BH57" s="688"/>
      <c r="BI57" s="689"/>
    </row>
    <row r="58" spans="1:61" ht="10.95" customHeight="1" x14ac:dyDescent="0.3">
      <c r="A58" s="690"/>
      <c r="B58" s="690"/>
      <c r="C58" s="690"/>
      <c r="D58" s="690"/>
      <c r="E58" s="690"/>
      <c r="F58" s="690"/>
      <c r="G58" s="690"/>
      <c r="H58" s="690"/>
      <c r="I58" s="690"/>
      <c r="J58" s="690"/>
      <c r="K58" s="690"/>
      <c r="L58" s="690"/>
      <c r="M58" s="690"/>
      <c r="N58" s="690"/>
      <c r="O58" s="690"/>
      <c r="P58" s="690"/>
      <c r="Q58" s="690"/>
      <c r="R58" s="690"/>
      <c r="S58" s="690"/>
      <c r="T58" s="690"/>
      <c r="U58" s="690"/>
      <c r="V58" s="690"/>
      <c r="W58" s="690"/>
      <c r="X58" s="690"/>
      <c r="Y58" s="690"/>
      <c r="Z58" s="690"/>
      <c r="AA58" s="690"/>
      <c r="AB58" s="690"/>
      <c r="AC58" s="690"/>
      <c r="AD58" s="690"/>
      <c r="AF58" s="690"/>
      <c r="AG58" s="690"/>
      <c r="AH58" s="690"/>
      <c r="AI58" s="690"/>
      <c r="AJ58" s="690"/>
      <c r="AK58" s="690"/>
      <c r="AL58" s="690"/>
      <c r="AM58" s="690"/>
      <c r="AN58" s="690"/>
      <c r="AO58" s="690"/>
      <c r="AP58" s="690"/>
      <c r="AQ58" s="690"/>
      <c r="AR58" s="690"/>
      <c r="AS58" s="690"/>
      <c r="AT58" s="690"/>
      <c r="AU58" s="690"/>
      <c r="AV58" s="690"/>
      <c r="AW58" s="690"/>
      <c r="AX58" s="690"/>
      <c r="AY58" s="690"/>
      <c r="AZ58" s="690"/>
      <c r="BA58" s="690"/>
      <c r="BB58" s="690"/>
      <c r="BC58" s="690"/>
      <c r="BD58" s="690"/>
      <c r="BE58" s="690"/>
      <c r="BF58" s="690"/>
      <c r="BG58" s="690"/>
      <c r="BH58" s="690"/>
      <c r="BI58" s="690"/>
    </row>
    <row r="59" spans="1:61" ht="13.35" customHeight="1" x14ac:dyDescent="0.3">
      <c r="A59" s="691" t="s">
        <v>5556</v>
      </c>
      <c r="B59" s="691"/>
      <c r="C59" s="691"/>
      <c r="D59" s="691"/>
      <c r="E59" s="691"/>
      <c r="F59" s="691" t="s">
        <v>6890</v>
      </c>
      <c r="G59" s="691"/>
      <c r="H59" s="691"/>
      <c r="I59" s="691"/>
      <c r="J59" s="691"/>
      <c r="K59" s="691"/>
      <c r="L59" s="691"/>
      <c r="M59" s="691"/>
      <c r="N59" s="691"/>
      <c r="O59" s="691"/>
      <c r="P59" s="691"/>
      <c r="Q59" s="691"/>
      <c r="R59" s="691"/>
      <c r="S59" s="691"/>
      <c r="T59" s="691"/>
      <c r="U59" s="691"/>
      <c r="V59" s="691"/>
      <c r="W59" s="691"/>
      <c r="X59" s="691"/>
      <c r="Y59" s="691"/>
      <c r="Z59" s="691"/>
      <c r="AA59" s="691"/>
      <c r="AB59" s="691"/>
      <c r="AC59" s="691"/>
      <c r="AD59" s="691"/>
      <c r="AF59" s="691" t="s">
        <v>5556</v>
      </c>
      <c r="AG59" s="691"/>
      <c r="AH59" s="691"/>
      <c r="AI59" s="691"/>
      <c r="AJ59" s="691"/>
      <c r="AK59" s="691" t="s">
        <v>6890</v>
      </c>
      <c r="AL59" s="691"/>
      <c r="AM59" s="691"/>
      <c r="AN59" s="691"/>
      <c r="AO59" s="691"/>
      <c r="AP59" s="691"/>
      <c r="AQ59" s="691"/>
      <c r="AR59" s="691"/>
      <c r="AS59" s="691"/>
      <c r="AT59" s="691"/>
      <c r="AU59" s="691"/>
      <c r="AV59" s="691"/>
      <c r="AW59" s="691"/>
      <c r="AX59" s="691"/>
      <c r="AY59" s="691"/>
      <c r="AZ59" s="691"/>
      <c r="BA59" s="691"/>
      <c r="BB59" s="691"/>
      <c r="BC59" s="691"/>
      <c r="BD59" s="691"/>
      <c r="BE59" s="691"/>
      <c r="BF59" s="691"/>
      <c r="BG59" s="691"/>
      <c r="BH59" s="691"/>
      <c r="BI59" s="691"/>
    </row>
    <row r="60" spans="1:61" ht="10.95" customHeight="1" x14ac:dyDescent="0.3">
      <c r="A60" s="690"/>
      <c r="B60" s="690"/>
      <c r="C60" s="690"/>
      <c r="D60" s="690"/>
      <c r="E60" s="690"/>
      <c r="F60" s="690"/>
      <c r="G60" s="690"/>
      <c r="H60" s="690"/>
      <c r="I60" s="690"/>
      <c r="J60" s="690"/>
      <c r="K60" s="690"/>
      <c r="L60" s="690"/>
      <c r="M60" s="690"/>
      <c r="N60" s="690"/>
      <c r="O60" s="690"/>
      <c r="P60" s="690"/>
      <c r="Q60" s="690"/>
      <c r="R60" s="690"/>
      <c r="S60" s="690"/>
      <c r="T60" s="690"/>
      <c r="U60" s="690"/>
      <c r="V60" s="690"/>
      <c r="W60" s="690"/>
      <c r="X60" s="690"/>
      <c r="Y60" s="690"/>
      <c r="Z60" s="690"/>
      <c r="AA60" s="690"/>
      <c r="AB60" s="690"/>
      <c r="AC60" s="690"/>
      <c r="AD60" s="690"/>
      <c r="AF60" s="690"/>
      <c r="AG60" s="690"/>
      <c r="AH60" s="690"/>
      <c r="AI60" s="690"/>
      <c r="AJ60" s="690"/>
      <c r="AK60" s="690"/>
      <c r="AL60" s="690"/>
      <c r="AM60" s="690"/>
      <c r="AN60" s="690"/>
      <c r="AO60" s="690"/>
      <c r="AP60" s="690"/>
      <c r="AQ60" s="690"/>
      <c r="AR60" s="690"/>
      <c r="AS60" s="690"/>
      <c r="AT60" s="690"/>
      <c r="AU60" s="690"/>
      <c r="AV60" s="690"/>
      <c r="AW60" s="690"/>
      <c r="AX60" s="690"/>
      <c r="AY60" s="690"/>
      <c r="AZ60" s="690"/>
      <c r="BA60" s="690"/>
      <c r="BB60" s="690"/>
      <c r="BC60" s="690"/>
      <c r="BD60" s="690"/>
      <c r="BE60" s="690"/>
      <c r="BF60" s="690"/>
      <c r="BG60" s="690"/>
      <c r="BH60" s="690"/>
      <c r="BI60" s="690"/>
    </row>
    <row r="61" spans="1:61" ht="22.95" customHeight="1" x14ac:dyDescent="0.3">
      <c r="A61" s="690" t="s">
        <v>6924</v>
      </c>
      <c r="B61" s="690"/>
      <c r="C61" s="690"/>
      <c r="D61" s="690"/>
      <c r="E61" s="690"/>
      <c r="F61" s="690"/>
      <c r="G61" s="690"/>
      <c r="H61" s="690"/>
      <c r="I61" s="690"/>
      <c r="J61" s="690"/>
      <c r="K61" s="690"/>
      <c r="L61" s="690"/>
      <c r="M61" s="690"/>
      <c r="N61" s="690"/>
      <c r="O61" s="690"/>
      <c r="P61" s="690"/>
      <c r="Q61" s="690"/>
      <c r="R61" s="690"/>
      <c r="S61" s="690"/>
      <c r="T61" s="690"/>
      <c r="U61" s="690"/>
      <c r="V61" s="690"/>
      <c r="W61" s="690"/>
      <c r="X61" s="690"/>
      <c r="Y61" s="762" t="s">
        <v>5547</v>
      </c>
      <c r="Z61" s="762"/>
      <c r="AA61" s="762"/>
      <c r="AB61" s="762"/>
      <c r="AC61" s="762"/>
      <c r="AD61" s="762"/>
      <c r="AF61" s="690" t="s">
        <v>6924</v>
      </c>
      <c r="AG61" s="690"/>
      <c r="AH61" s="690"/>
      <c r="AI61" s="690"/>
      <c r="AJ61" s="690"/>
      <c r="AK61" s="690"/>
      <c r="AL61" s="690"/>
      <c r="AM61" s="690"/>
      <c r="AN61" s="690"/>
      <c r="AO61" s="690"/>
      <c r="AP61" s="690"/>
      <c r="AQ61" s="690"/>
      <c r="AR61" s="690"/>
      <c r="AS61" s="690"/>
      <c r="AT61" s="690"/>
      <c r="AU61" s="690"/>
      <c r="AV61" s="690"/>
      <c r="AW61" s="690"/>
      <c r="AX61" s="690"/>
      <c r="AY61" s="690"/>
      <c r="AZ61" s="690"/>
      <c r="BA61" s="690"/>
      <c r="BB61" s="690"/>
      <c r="BC61" s="690"/>
      <c r="BD61" s="690" t="s">
        <v>5547</v>
      </c>
      <c r="BE61" s="690"/>
      <c r="BF61" s="690"/>
      <c r="BG61" s="690"/>
      <c r="BH61" s="690"/>
      <c r="BI61" s="690"/>
    </row>
    <row r="62" spans="1:61" ht="10.95" customHeight="1" x14ac:dyDescent="0.3">
      <c r="A62" s="690"/>
      <c r="B62" s="690"/>
      <c r="C62" s="690"/>
      <c r="D62" s="690"/>
      <c r="E62" s="690"/>
      <c r="F62" s="690"/>
      <c r="G62" s="690"/>
      <c r="H62" s="690"/>
      <c r="I62" s="690"/>
      <c r="J62" s="690"/>
      <c r="K62" s="690"/>
      <c r="L62" s="690"/>
      <c r="M62" s="690"/>
      <c r="N62" s="690"/>
      <c r="O62" s="690"/>
      <c r="P62" s="690"/>
      <c r="Q62" s="690"/>
      <c r="R62" s="690"/>
      <c r="S62" s="690"/>
      <c r="T62" s="690"/>
      <c r="U62" s="690"/>
      <c r="V62" s="690"/>
      <c r="W62" s="690"/>
      <c r="X62" s="690"/>
      <c r="Y62" s="690"/>
      <c r="Z62" s="690"/>
      <c r="AA62" s="690"/>
      <c r="AB62" s="690"/>
      <c r="AC62" s="690"/>
      <c r="AD62" s="690"/>
      <c r="AF62" s="690"/>
      <c r="AG62" s="690"/>
      <c r="AH62" s="690"/>
      <c r="AI62" s="690"/>
      <c r="AJ62" s="690"/>
      <c r="AK62" s="690"/>
      <c r="AL62" s="690"/>
      <c r="AM62" s="690"/>
      <c r="AN62" s="690"/>
      <c r="AO62" s="690"/>
      <c r="AP62" s="690"/>
      <c r="AQ62" s="690"/>
      <c r="AR62" s="690"/>
      <c r="AS62" s="690"/>
      <c r="AT62" s="690"/>
      <c r="AU62" s="690"/>
      <c r="AV62" s="690"/>
      <c r="AW62" s="690"/>
      <c r="AX62" s="690"/>
      <c r="AY62" s="690"/>
      <c r="AZ62" s="690"/>
      <c r="BA62" s="690"/>
      <c r="BB62" s="690"/>
      <c r="BC62" s="690"/>
      <c r="BD62" s="690"/>
      <c r="BE62" s="690"/>
      <c r="BF62" s="690"/>
      <c r="BG62" s="690"/>
      <c r="BH62" s="690"/>
      <c r="BI62" s="690"/>
    </row>
    <row r="63" spans="1:61" ht="11.4" customHeight="1" x14ac:dyDescent="0.3">
      <c r="A63" s="713" t="s">
        <v>5548</v>
      </c>
      <c r="B63" s="714"/>
      <c r="C63" s="714"/>
      <c r="D63" s="714"/>
      <c r="E63" s="714"/>
      <c r="F63" s="714"/>
      <c r="G63" s="715"/>
      <c r="H63" s="713" t="s">
        <v>5557</v>
      </c>
      <c r="I63" s="714"/>
      <c r="J63" s="714"/>
      <c r="K63" s="714"/>
      <c r="L63" s="715"/>
      <c r="M63" s="759" t="s">
        <v>5558</v>
      </c>
      <c r="N63" s="761"/>
      <c r="O63" s="759" t="s">
        <v>5559</v>
      </c>
      <c r="P63" s="760"/>
      <c r="Q63" s="760"/>
      <c r="R63" s="761"/>
      <c r="S63" s="759" t="s">
        <v>5560</v>
      </c>
      <c r="T63" s="760"/>
      <c r="U63" s="760"/>
      <c r="V63" s="761"/>
      <c r="W63" s="759" t="s">
        <v>5551</v>
      </c>
      <c r="X63" s="760"/>
      <c r="Y63" s="760"/>
      <c r="Z63" s="760"/>
      <c r="AA63" s="761"/>
      <c r="AB63" s="759" t="s">
        <v>5561</v>
      </c>
      <c r="AC63" s="760"/>
      <c r="AD63" s="761"/>
      <c r="AF63" s="713" t="s">
        <v>5548</v>
      </c>
      <c r="AG63" s="714"/>
      <c r="AH63" s="714"/>
      <c r="AI63" s="714"/>
      <c r="AJ63" s="714"/>
      <c r="AK63" s="714"/>
      <c r="AL63" s="715"/>
      <c r="AM63" s="713" t="s">
        <v>5557</v>
      </c>
      <c r="AN63" s="714"/>
      <c r="AO63" s="714"/>
      <c r="AP63" s="714"/>
      <c r="AQ63" s="715"/>
      <c r="AR63" s="679" t="s">
        <v>5558</v>
      </c>
      <c r="AS63" s="686"/>
      <c r="AT63" s="679" t="s">
        <v>5559</v>
      </c>
      <c r="AU63" s="680"/>
      <c r="AV63" s="680"/>
      <c r="AW63" s="686"/>
      <c r="AX63" s="679" t="s">
        <v>5560</v>
      </c>
      <c r="AY63" s="680"/>
      <c r="AZ63" s="680"/>
      <c r="BA63" s="686"/>
      <c r="BB63" s="679" t="s">
        <v>5551</v>
      </c>
      <c r="BC63" s="680"/>
      <c r="BD63" s="680"/>
      <c r="BE63" s="680"/>
      <c r="BF63" s="686"/>
      <c r="BG63" s="679" t="s">
        <v>5561</v>
      </c>
      <c r="BH63" s="680"/>
      <c r="BI63" s="686"/>
    </row>
    <row r="64" spans="1:61" ht="11.4" customHeight="1" x14ac:dyDescent="0.3">
      <c r="A64" s="694" t="s">
        <v>5562</v>
      </c>
      <c r="B64" s="695"/>
      <c r="C64" s="695"/>
      <c r="D64" s="695"/>
      <c r="E64" s="695"/>
      <c r="F64" s="695"/>
      <c r="G64" s="696"/>
      <c r="H64" s="694" t="s">
        <v>5563</v>
      </c>
      <c r="I64" s="695"/>
      <c r="J64" s="695"/>
      <c r="K64" s="695"/>
      <c r="L64" s="696"/>
      <c r="M64" s="673">
        <f>ROUND(AR64*(1-'COMP IMPLANTAÇÃO'!$AI$1),2)</f>
        <v>6.02</v>
      </c>
      <c r="N64" s="674"/>
      <c r="O64" s="673">
        <f t="shared" ref="O64:O68" si="9">TRUNC(M64*(1+(S64/100)),2)</f>
        <v>16.88</v>
      </c>
      <c r="P64" s="675"/>
      <c r="Q64" s="675"/>
      <c r="R64" s="674"/>
      <c r="S64" s="739">
        <v>180.43</v>
      </c>
      <c r="T64" s="740"/>
      <c r="U64" s="740"/>
      <c r="V64" s="741"/>
      <c r="W64" s="750">
        <v>3.3064</v>
      </c>
      <c r="X64" s="751"/>
      <c r="Y64" s="751"/>
      <c r="Z64" s="751"/>
      <c r="AA64" s="752"/>
      <c r="AB64" s="623">
        <f t="shared" ref="AB64:AB68" si="10">TRUNC(O64*W64,2)</f>
        <v>55.81</v>
      </c>
      <c r="AC64" s="624"/>
      <c r="AD64" s="625"/>
      <c r="AF64" s="694" t="s">
        <v>5562</v>
      </c>
      <c r="AG64" s="695"/>
      <c r="AH64" s="695"/>
      <c r="AI64" s="695"/>
      <c r="AJ64" s="695"/>
      <c r="AK64" s="695"/>
      <c r="AL64" s="696"/>
      <c r="AM64" s="694" t="s">
        <v>5563</v>
      </c>
      <c r="AN64" s="695"/>
      <c r="AO64" s="695"/>
      <c r="AP64" s="695"/>
      <c r="AQ64" s="696"/>
      <c r="AR64" s="700">
        <v>7.25</v>
      </c>
      <c r="AS64" s="702"/>
      <c r="AT64" s="526">
        <v>20.329999999999998</v>
      </c>
      <c r="AU64" s="527"/>
      <c r="AV64" s="527"/>
      <c r="AW64" s="528"/>
      <c r="AX64" s="710">
        <v>180.43</v>
      </c>
      <c r="AY64" s="711"/>
      <c r="AZ64" s="711"/>
      <c r="BA64" s="712"/>
      <c r="BB64" s="703">
        <v>3.3064</v>
      </c>
      <c r="BC64" s="704"/>
      <c r="BD64" s="704"/>
      <c r="BE64" s="704"/>
      <c r="BF64" s="705"/>
      <c r="BG64" s="706">
        <f t="shared" ref="BG64:BG68" si="11">AT64*BB64</f>
        <v>67.219111999999996</v>
      </c>
      <c r="BH64" s="707"/>
      <c r="BI64" s="708"/>
    </row>
    <row r="65" spans="1:61" ht="11.4" customHeight="1" x14ac:dyDescent="0.3">
      <c r="A65" s="694" t="s">
        <v>5579</v>
      </c>
      <c r="B65" s="695"/>
      <c r="C65" s="695"/>
      <c r="D65" s="695"/>
      <c r="E65" s="695"/>
      <c r="F65" s="695"/>
      <c r="G65" s="696"/>
      <c r="H65" s="694" t="s">
        <v>5580</v>
      </c>
      <c r="I65" s="695"/>
      <c r="J65" s="695"/>
      <c r="K65" s="695"/>
      <c r="L65" s="696"/>
      <c r="M65" s="673">
        <f>ROUND(AR65*(1-'COMP IMPLANTAÇÃO'!$AI$1),2)</f>
        <v>6.79</v>
      </c>
      <c r="N65" s="674"/>
      <c r="O65" s="673">
        <f t="shared" si="9"/>
        <v>18.45</v>
      </c>
      <c r="P65" s="675"/>
      <c r="Q65" s="675"/>
      <c r="R65" s="674"/>
      <c r="S65" s="739">
        <v>171.78</v>
      </c>
      <c r="T65" s="740"/>
      <c r="U65" s="740"/>
      <c r="V65" s="741"/>
      <c r="W65" s="750">
        <v>0.35</v>
      </c>
      <c r="X65" s="751"/>
      <c r="Y65" s="751"/>
      <c r="Z65" s="751"/>
      <c r="AA65" s="752"/>
      <c r="AB65" s="623">
        <f t="shared" si="10"/>
        <v>6.45</v>
      </c>
      <c r="AC65" s="624"/>
      <c r="AD65" s="625"/>
      <c r="AF65" s="694" t="s">
        <v>5579</v>
      </c>
      <c r="AG65" s="695"/>
      <c r="AH65" s="695"/>
      <c r="AI65" s="695"/>
      <c r="AJ65" s="695"/>
      <c r="AK65" s="695"/>
      <c r="AL65" s="696"/>
      <c r="AM65" s="694" t="s">
        <v>5580</v>
      </c>
      <c r="AN65" s="695"/>
      <c r="AO65" s="695"/>
      <c r="AP65" s="695"/>
      <c r="AQ65" s="696"/>
      <c r="AR65" s="700">
        <v>8.18</v>
      </c>
      <c r="AS65" s="702"/>
      <c r="AT65" s="526">
        <v>22.23</v>
      </c>
      <c r="AU65" s="527"/>
      <c r="AV65" s="527"/>
      <c r="AW65" s="528"/>
      <c r="AX65" s="710">
        <v>171.78</v>
      </c>
      <c r="AY65" s="711"/>
      <c r="AZ65" s="711"/>
      <c r="BA65" s="712"/>
      <c r="BB65" s="703">
        <v>0.35</v>
      </c>
      <c r="BC65" s="704"/>
      <c r="BD65" s="704"/>
      <c r="BE65" s="704"/>
      <c r="BF65" s="705"/>
      <c r="BG65" s="700">
        <f t="shared" si="11"/>
        <v>7.7805</v>
      </c>
      <c r="BH65" s="701"/>
      <c r="BI65" s="702"/>
    </row>
    <row r="66" spans="1:61" ht="11.4" customHeight="1" x14ac:dyDescent="0.3">
      <c r="A66" s="694" t="s">
        <v>5567</v>
      </c>
      <c r="B66" s="695"/>
      <c r="C66" s="695"/>
      <c r="D66" s="695"/>
      <c r="E66" s="695"/>
      <c r="F66" s="695"/>
      <c r="G66" s="696"/>
      <c r="H66" s="694" t="s">
        <v>171</v>
      </c>
      <c r="I66" s="695"/>
      <c r="J66" s="695"/>
      <c r="K66" s="695"/>
      <c r="L66" s="696"/>
      <c r="M66" s="673">
        <f>ROUND(AR66*(1-'COMP IMPLANTAÇÃO'!$AI$1),2)</f>
        <v>9.59</v>
      </c>
      <c r="N66" s="674"/>
      <c r="O66" s="673">
        <f t="shared" si="9"/>
        <v>24.16</v>
      </c>
      <c r="P66" s="675"/>
      <c r="Q66" s="675"/>
      <c r="R66" s="674"/>
      <c r="S66" s="739">
        <v>152.01</v>
      </c>
      <c r="T66" s="740"/>
      <c r="U66" s="740"/>
      <c r="V66" s="741"/>
      <c r="W66" s="750">
        <v>1.2950999999999999</v>
      </c>
      <c r="X66" s="751"/>
      <c r="Y66" s="751"/>
      <c r="Z66" s="751"/>
      <c r="AA66" s="752"/>
      <c r="AB66" s="623">
        <f t="shared" si="10"/>
        <v>31.28</v>
      </c>
      <c r="AC66" s="624"/>
      <c r="AD66" s="625"/>
      <c r="AF66" s="694" t="s">
        <v>5567</v>
      </c>
      <c r="AG66" s="695"/>
      <c r="AH66" s="695"/>
      <c r="AI66" s="695"/>
      <c r="AJ66" s="695"/>
      <c r="AK66" s="695"/>
      <c r="AL66" s="696"/>
      <c r="AM66" s="694" t="s">
        <v>171</v>
      </c>
      <c r="AN66" s="695"/>
      <c r="AO66" s="695"/>
      <c r="AP66" s="695"/>
      <c r="AQ66" s="696"/>
      <c r="AR66" s="706">
        <v>11.56</v>
      </c>
      <c r="AS66" s="708"/>
      <c r="AT66" s="526">
        <v>29.13</v>
      </c>
      <c r="AU66" s="527"/>
      <c r="AV66" s="527"/>
      <c r="AW66" s="528"/>
      <c r="AX66" s="710">
        <v>152.01</v>
      </c>
      <c r="AY66" s="711"/>
      <c r="AZ66" s="711"/>
      <c r="BA66" s="712"/>
      <c r="BB66" s="703">
        <v>1.2950999999999999</v>
      </c>
      <c r="BC66" s="704"/>
      <c r="BD66" s="704"/>
      <c r="BE66" s="704"/>
      <c r="BF66" s="705"/>
      <c r="BG66" s="706">
        <f t="shared" si="11"/>
        <v>37.726262999999996</v>
      </c>
      <c r="BH66" s="707"/>
      <c r="BI66" s="708"/>
    </row>
    <row r="67" spans="1:61" ht="11.4" customHeight="1" x14ac:dyDescent="0.3">
      <c r="A67" s="694" t="s">
        <v>5599</v>
      </c>
      <c r="B67" s="695"/>
      <c r="C67" s="695"/>
      <c r="D67" s="695"/>
      <c r="E67" s="695"/>
      <c r="F67" s="695"/>
      <c r="G67" s="696"/>
      <c r="H67" s="694" t="s">
        <v>5600</v>
      </c>
      <c r="I67" s="695"/>
      <c r="J67" s="695"/>
      <c r="K67" s="695"/>
      <c r="L67" s="696"/>
      <c r="M67" s="673">
        <f>ROUND(AR67*(1-'COMP IMPLANTAÇÃO'!$AI$1),2)</f>
        <v>9.59</v>
      </c>
      <c r="N67" s="674"/>
      <c r="O67" s="673">
        <f t="shared" si="9"/>
        <v>24.18</v>
      </c>
      <c r="P67" s="675"/>
      <c r="Q67" s="675"/>
      <c r="R67" s="674"/>
      <c r="S67" s="739">
        <v>152.18</v>
      </c>
      <c r="T67" s="740"/>
      <c r="U67" s="740"/>
      <c r="V67" s="741"/>
      <c r="W67" s="750">
        <v>8.0122999999999998</v>
      </c>
      <c r="X67" s="751"/>
      <c r="Y67" s="751"/>
      <c r="Z67" s="751"/>
      <c r="AA67" s="752"/>
      <c r="AB67" s="623">
        <f t="shared" si="10"/>
        <v>193.73</v>
      </c>
      <c r="AC67" s="624"/>
      <c r="AD67" s="625"/>
      <c r="AF67" s="694" t="s">
        <v>5599</v>
      </c>
      <c r="AG67" s="695"/>
      <c r="AH67" s="695"/>
      <c r="AI67" s="695"/>
      <c r="AJ67" s="695"/>
      <c r="AK67" s="695"/>
      <c r="AL67" s="696"/>
      <c r="AM67" s="694" t="s">
        <v>5600</v>
      </c>
      <c r="AN67" s="695"/>
      <c r="AO67" s="695"/>
      <c r="AP67" s="695"/>
      <c r="AQ67" s="696"/>
      <c r="AR67" s="706">
        <v>11.56</v>
      </c>
      <c r="AS67" s="708"/>
      <c r="AT67" s="526">
        <v>29.15</v>
      </c>
      <c r="AU67" s="527"/>
      <c r="AV67" s="527"/>
      <c r="AW67" s="528"/>
      <c r="AX67" s="710">
        <v>152.18</v>
      </c>
      <c r="AY67" s="711"/>
      <c r="AZ67" s="711"/>
      <c r="BA67" s="712"/>
      <c r="BB67" s="703">
        <v>8.0122999999999998</v>
      </c>
      <c r="BC67" s="704"/>
      <c r="BD67" s="704"/>
      <c r="BE67" s="704"/>
      <c r="BF67" s="705"/>
      <c r="BG67" s="710">
        <f t="shared" si="11"/>
        <v>233.55854499999998</v>
      </c>
      <c r="BH67" s="711"/>
      <c r="BI67" s="712"/>
    </row>
    <row r="68" spans="1:61" ht="11.4" customHeight="1" x14ac:dyDescent="0.3">
      <c r="A68" s="694" t="s">
        <v>5577</v>
      </c>
      <c r="B68" s="695"/>
      <c r="C68" s="695"/>
      <c r="D68" s="695"/>
      <c r="E68" s="695"/>
      <c r="F68" s="695"/>
      <c r="G68" s="696"/>
      <c r="H68" s="694" t="s">
        <v>5578</v>
      </c>
      <c r="I68" s="695"/>
      <c r="J68" s="695"/>
      <c r="K68" s="695"/>
      <c r="L68" s="696"/>
      <c r="M68" s="673">
        <f>ROUND(AR68*(1-'COMP IMPLANTAÇÃO'!$AI$1),2)</f>
        <v>9.59</v>
      </c>
      <c r="N68" s="674"/>
      <c r="O68" s="673">
        <f t="shared" si="9"/>
        <v>24.71</v>
      </c>
      <c r="P68" s="675"/>
      <c r="Q68" s="675"/>
      <c r="R68" s="674"/>
      <c r="S68" s="739">
        <v>157.75</v>
      </c>
      <c r="T68" s="740"/>
      <c r="U68" s="740"/>
      <c r="V68" s="741"/>
      <c r="W68" s="750">
        <v>0.35</v>
      </c>
      <c r="X68" s="751"/>
      <c r="Y68" s="751"/>
      <c r="Z68" s="751"/>
      <c r="AA68" s="752"/>
      <c r="AB68" s="623">
        <f t="shared" si="10"/>
        <v>8.64</v>
      </c>
      <c r="AC68" s="624"/>
      <c r="AD68" s="625"/>
      <c r="AF68" s="694" t="s">
        <v>5577</v>
      </c>
      <c r="AG68" s="695"/>
      <c r="AH68" s="695"/>
      <c r="AI68" s="695"/>
      <c r="AJ68" s="695"/>
      <c r="AK68" s="695"/>
      <c r="AL68" s="696"/>
      <c r="AM68" s="694" t="s">
        <v>5578</v>
      </c>
      <c r="AN68" s="695"/>
      <c r="AO68" s="695"/>
      <c r="AP68" s="695"/>
      <c r="AQ68" s="696"/>
      <c r="AR68" s="706">
        <v>11.56</v>
      </c>
      <c r="AS68" s="708"/>
      <c r="AT68" s="526">
        <v>29.792999999999999</v>
      </c>
      <c r="AU68" s="527"/>
      <c r="AV68" s="527"/>
      <c r="AW68" s="528"/>
      <c r="AX68" s="710">
        <v>157.75</v>
      </c>
      <c r="AY68" s="711"/>
      <c r="AZ68" s="711"/>
      <c r="BA68" s="712"/>
      <c r="BB68" s="703">
        <v>0.35</v>
      </c>
      <c r="BC68" s="704"/>
      <c r="BD68" s="704"/>
      <c r="BE68" s="704"/>
      <c r="BF68" s="705"/>
      <c r="BG68" s="706">
        <f t="shared" si="11"/>
        <v>10.427549999999998</v>
      </c>
      <c r="BH68" s="707"/>
      <c r="BI68" s="708"/>
    </row>
    <row r="69" spans="1:61" ht="11.4" customHeight="1" x14ac:dyDescent="0.3">
      <c r="A69" s="709" t="s">
        <v>5565</v>
      </c>
      <c r="B69" s="709"/>
      <c r="C69" s="709"/>
      <c r="D69" s="709"/>
      <c r="E69" s="709"/>
      <c r="F69" s="709"/>
      <c r="G69" s="709"/>
      <c r="H69" s="709"/>
      <c r="I69" s="709"/>
      <c r="J69" s="709"/>
      <c r="K69" s="709"/>
      <c r="L69" s="709"/>
      <c r="M69" s="709"/>
      <c r="N69" s="709"/>
      <c r="O69" s="709"/>
      <c r="P69" s="709"/>
      <c r="Q69" s="709"/>
      <c r="R69" s="709"/>
      <c r="S69" s="709"/>
      <c r="T69" s="709"/>
      <c r="U69" s="709"/>
      <c r="V69" s="709"/>
      <c r="W69" s="709"/>
      <c r="X69" s="709"/>
      <c r="Y69" s="739">
        <f>SUM(AB64:AD68)+0.13</f>
        <v>296.03999999999996</v>
      </c>
      <c r="Z69" s="740"/>
      <c r="AA69" s="740"/>
      <c r="AB69" s="740"/>
      <c r="AC69" s="740"/>
      <c r="AD69" s="741"/>
      <c r="AF69" s="709" t="s">
        <v>5565</v>
      </c>
      <c r="AG69" s="709"/>
      <c r="AH69" s="709"/>
      <c r="AI69" s="709"/>
      <c r="AJ69" s="709"/>
      <c r="AK69" s="709"/>
      <c r="AL69" s="709"/>
      <c r="AM69" s="709"/>
      <c r="AN69" s="709"/>
      <c r="AO69" s="709"/>
      <c r="AP69" s="709"/>
      <c r="AQ69" s="709"/>
      <c r="AR69" s="709"/>
      <c r="AS69" s="709"/>
      <c r="AT69" s="709"/>
      <c r="AU69" s="709"/>
      <c r="AV69" s="709"/>
      <c r="AW69" s="709"/>
      <c r="AX69" s="709"/>
      <c r="AY69" s="709"/>
      <c r="AZ69" s="709"/>
      <c r="BA69" s="709"/>
      <c r="BB69" s="709"/>
      <c r="BC69" s="709"/>
      <c r="BD69" s="710">
        <f>SUM(BG64:BI68)</f>
        <v>356.71196999999995</v>
      </c>
      <c r="BE69" s="711"/>
      <c r="BF69" s="711"/>
      <c r="BG69" s="711"/>
      <c r="BH69" s="711"/>
      <c r="BI69" s="712"/>
    </row>
    <row r="70" spans="1:61" ht="10.95" customHeight="1" x14ac:dyDescent="0.3">
      <c r="A70" s="690"/>
      <c r="B70" s="690"/>
      <c r="C70" s="690"/>
      <c r="D70" s="690"/>
      <c r="E70" s="690"/>
      <c r="F70" s="690"/>
      <c r="G70" s="690"/>
      <c r="H70" s="690"/>
      <c r="I70" s="690"/>
      <c r="J70" s="690"/>
      <c r="K70" s="690"/>
      <c r="L70" s="690"/>
      <c r="M70" s="690"/>
      <c r="N70" s="690"/>
      <c r="O70" s="690"/>
      <c r="P70" s="690"/>
      <c r="Q70" s="690"/>
      <c r="R70" s="690"/>
      <c r="S70" s="690"/>
      <c r="T70" s="690"/>
      <c r="U70" s="690"/>
      <c r="V70" s="690"/>
      <c r="W70" s="690"/>
      <c r="X70" s="690"/>
      <c r="Y70" s="690"/>
      <c r="Z70" s="690"/>
      <c r="AA70" s="690"/>
      <c r="AB70" s="690"/>
      <c r="AC70" s="690"/>
      <c r="AD70" s="690"/>
      <c r="AF70" s="690"/>
      <c r="AG70" s="690"/>
      <c r="AH70" s="690"/>
      <c r="AI70" s="690"/>
      <c r="AJ70" s="690"/>
      <c r="AK70" s="690"/>
      <c r="AL70" s="690"/>
      <c r="AM70" s="690"/>
      <c r="AN70" s="690"/>
      <c r="AO70" s="690"/>
      <c r="AP70" s="690"/>
      <c r="AQ70" s="690"/>
      <c r="AR70" s="690"/>
      <c r="AS70" s="690"/>
      <c r="AT70" s="690"/>
      <c r="AU70" s="690"/>
      <c r="AV70" s="690"/>
      <c r="AW70" s="690"/>
      <c r="AX70" s="690"/>
      <c r="AY70" s="690"/>
      <c r="AZ70" s="690"/>
      <c r="BA70" s="690"/>
      <c r="BB70" s="690"/>
      <c r="BC70" s="690"/>
      <c r="BD70" s="690"/>
      <c r="BE70" s="690"/>
      <c r="BF70" s="690"/>
      <c r="BG70" s="690"/>
      <c r="BH70" s="690"/>
      <c r="BI70" s="690"/>
    </row>
    <row r="71" spans="1:61" ht="11.4" customHeight="1" x14ac:dyDescent="0.3">
      <c r="A71" s="713" t="s">
        <v>5548</v>
      </c>
      <c r="B71" s="714"/>
      <c r="C71" s="714"/>
      <c r="D71" s="714"/>
      <c r="E71" s="714"/>
      <c r="F71" s="714"/>
      <c r="G71" s="715"/>
      <c r="H71" s="713" t="s">
        <v>5549</v>
      </c>
      <c r="I71" s="714"/>
      <c r="J71" s="714"/>
      <c r="K71" s="714"/>
      <c r="L71" s="714"/>
      <c r="M71" s="714"/>
      <c r="N71" s="714"/>
      <c r="O71" s="715"/>
      <c r="P71" s="756" t="s">
        <v>167</v>
      </c>
      <c r="Q71" s="757"/>
      <c r="R71" s="757"/>
      <c r="S71" s="758"/>
      <c r="T71" s="759" t="s">
        <v>5550</v>
      </c>
      <c r="U71" s="760"/>
      <c r="V71" s="760"/>
      <c r="W71" s="761"/>
      <c r="X71" s="759" t="s">
        <v>5551</v>
      </c>
      <c r="Y71" s="760"/>
      <c r="Z71" s="760"/>
      <c r="AA71" s="760"/>
      <c r="AB71" s="761"/>
      <c r="AC71" s="759" t="s">
        <v>5552</v>
      </c>
      <c r="AD71" s="761"/>
      <c r="AF71" s="713" t="s">
        <v>5548</v>
      </c>
      <c r="AG71" s="714"/>
      <c r="AH71" s="714"/>
      <c r="AI71" s="714"/>
      <c r="AJ71" s="714"/>
      <c r="AK71" s="714"/>
      <c r="AL71" s="715"/>
      <c r="AM71" s="713" t="s">
        <v>5549</v>
      </c>
      <c r="AN71" s="714"/>
      <c r="AO71" s="714"/>
      <c r="AP71" s="714"/>
      <c r="AQ71" s="714"/>
      <c r="AR71" s="714"/>
      <c r="AS71" s="714"/>
      <c r="AT71" s="715"/>
      <c r="AU71" s="716" t="s">
        <v>167</v>
      </c>
      <c r="AV71" s="717"/>
      <c r="AW71" s="717"/>
      <c r="AX71" s="718"/>
      <c r="AY71" s="679" t="s">
        <v>5550</v>
      </c>
      <c r="AZ71" s="680"/>
      <c r="BA71" s="680"/>
      <c r="BB71" s="686"/>
      <c r="BC71" s="679" t="s">
        <v>5551</v>
      </c>
      <c r="BD71" s="680"/>
      <c r="BE71" s="680"/>
      <c r="BF71" s="680"/>
      <c r="BG71" s="686"/>
      <c r="BH71" s="679" t="s">
        <v>5552</v>
      </c>
      <c r="BI71" s="686"/>
    </row>
    <row r="72" spans="1:61" ht="11.4" customHeight="1" x14ac:dyDescent="0.3">
      <c r="A72" s="694" t="s">
        <v>5585</v>
      </c>
      <c r="B72" s="695"/>
      <c r="C72" s="695"/>
      <c r="D72" s="695"/>
      <c r="E72" s="695"/>
      <c r="F72" s="695"/>
      <c r="G72" s="696"/>
      <c r="H72" s="694" t="s">
        <v>5586</v>
      </c>
      <c r="I72" s="695"/>
      <c r="J72" s="695"/>
      <c r="K72" s="695"/>
      <c r="L72" s="695"/>
      <c r="M72" s="695"/>
      <c r="N72" s="695"/>
      <c r="O72" s="696"/>
      <c r="P72" s="747" t="s">
        <v>79</v>
      </c>
      <c r="Q72" s="748"/>
      <c r="R72" s="748"/>
      <c r="S72" s="749"/>
      <c r="T72" s="308">
        <f>ROUND(AY72*(1-'COMP IMPLANTAÇÃO'!$AI$1),2)</f>
        <v>0.53</v>
      </c>
      <c r="U72" s="309"/>
      <c r="V72" s="309"/>
      <c r="W72" s="310"/>
      <c r="X72" s="750">
        <v>1.72</v>
      </c>
      <c r="Y72" s="751"/>
      <c r="Z72" s="751"/>
      <c r="AA72" s="751"/>
      <c r="AB72" s="752"/>
      <c r="AC72" s="655">
        <f t="shared" ref="AC72:AC82" si="12">TRUNC(T72*X72,2)</f>
        <v>0.91</v>
      </c>
      <c r="AD72" s="656"/>
      <c r="AF72" s="694" t="s">
        <v>5585</v>
      </c>
      <c r="AG72" s="695"/>
      <c r="AH72" s="695"/>
      <c r="AI72" s="695"/>
      <c r="AJ72" s="695"/>
      <c r="AK72" s="695"/>
      <c r="AL72" s="696"/>
      <c r="AM72" s="694" t="s">
        <v>5586</v>
      </c>
      <c r="AN72" s="695"/>
      <c r="AO72" s="695"/>
      <c r="AP72" s="695"/>
      <c r="AQ72" s="695"/>
      <c r="AR72" s="695"/>
      <c r="AS72" s="695"/>
      <c r="AT72" s="696"/>
      <c r="AU72" s="697" t="s">
        <v>79</v>
      </c>
      <c r="AV72" s="698"/>
      <c r="AW72" s="698"/>
      <c r="AX72" s="699"/>
      <c r="AY72" s="535">
        <v>0.64</v>
      </c>
      <c r="AZ72" s="536"/>
      <c r="BA72" s="536"/>
      <c r="BB72" s="537"/>
      <c r="BC72" s="703">
        <v>1.72</v>
      </c>
      <c r="BD72" s="704"/>
      <c r="BE72" s="704"/>
      <c r="BF72" s="704"/>
      <c r="BG72" s="705"/>
      <c r="BH72" s="700">
        <f t="shared" ref="BH72:BH81" si="13">AY72*BC72</f>
        <v>1.1008</v>
      </c>
      <c r="BI72" s="702"/>
    </row>
    <row r="73" spans="1:61" ht="11.4" customHeight="1" x14ac:dyDescent="0.3">
      <c r="A73" s="694" t="s">
        <v>5583</v>
      </c>
      <c r="B73" s="695"/>
      <c r="C73" s="695"/>
      <c r="D73" s="695"/>
      <c r="E73" s="695"/>
      <c r="F73" s="695"/>
      <c r="G73" s="696"/>
      <c r="H73" s="694" t="s">
        <v>5584</v>
      </c>
      <c r="I73" s="695"/>
      <c r="J73" s="695"/>
      <c r="K73" s="695"/>
      <c r="L73" s="695"/>
      <c r="M73" s="695"/>
      <c r="N73" s="695"/>
      <c r="O73" s="696"/>
      <c r="P73" s="747" t="s">
        <v>72</v>
      </c>
      <c r="Q73" s="748"/>
      <c r="R73" s="748"/>
      <c r="S73" s="749"/>
      <c r="T73" s="308">
        <f>ROUND(AY73*(1-'COMP IMPLANTAÇÃO'!$AI$1),2)</f>
        <v>139.51</v>
      </c>
      <c r="U73" s="309"/>
      <c r="V73" s="309"/>
      <c r="W73" s="310"/>
      <c r="X73" s="750">
        <v>1.06E-2</v>
      </c>
      <c r="Y73" s="751"/>
      <c r="Z73" s="751"/>
      <c r="AA73" s="751"/>
      <c r="AB73" s="752"/>
      <c r="AC73" s="655">
        <f t="shared" si="12"/>
        <v>1.47</v>
      </c>
      <c r="AD73" s="656"/>
      <c r="AF73" s="694" t="s">
        <v>5583</v>
      </c>
      <c r="AG73" s="695"/>
      <c r="AH73" s="695"/>
      <c r="AI73" s="695"/>
      <c r="AJ73" s="695"/>
      <c r="AK73" s="695"/>
      <c r="AL73" s="696"/>
      <c r="AM73" s="694" t="s">
        <v>5584</v>
      </c>
      <c r="AN73" s="695"/>
      <c r="AO73" s="695"/>
      <c r="AP73" s="695"/>
      <c r="AQ73" s="695"/>
      <c r="AR73" s="695"/>
      <c r="AS73" s="695"/>
      <c r="AT73" s="696"/>
      <c r="AU73" s="697" t="s">
        <v>72</v>
      </c>
      <c r="AV73" s="698"/>
      <c r="AW73" s="698"/>
      <c r="AX73" s="699"/>
      <c r="AY73" s="529">
        <v>168.09</v>
      </c>
      <c r="AZ73" s="530"/>
      <c r="BA73" s="530"/>
      <c r="BB73" s="531"/>
      <c r="BC73" s="703">
        <v>1.06E-2</v>
      </c>
      <c r="BD73" s="704"/>
      <c r="BE73" s="704"/>
      <c r="BF73" s="704"/>
      <c r="BG73" s="705"/>
      <c r="BH73" s="700">
        <f t="shared" si="13"/>
        <v>1.7817540000000001</v>
      </c>
      <c r="BI73" s="702"/>
    </row>
    <row r="74" spans="1:61" ht="11.4" customHeight="1" x14ac:dyDescent="0.3">
      <c r="A74" s="694" t="s">
        <v>5602</v>
      </c>
      <c r="B74" s="695"/>
      <c r="C74" s="695"/>
      <c r="D74" s="695"/>
      <c r="E74" s="695"/>
      <c r="F74" s="695"/>
      <c r="G74" s="696"/>
      <c r="H74" s="694" t="s">
        <v>5603</v>
      </c>
      <c r="I74" s="695"/>
      <c r="J74" s="695"/>
      <c r="K74" s="695"/>
      <c r="L74" s="695"/>
      <c r="M74" s="695"/>
      <c r="N74" s="695"/>
      <c r="O74" s="696"/>
      <c r="P74" s="747" t="s">
        <v>79</v>
      </c>
      <c r="Q74" s="748"/>
      <c r="R74" s="748"/>
      <c r="S74" s="749"/>
      <c r="T74" s="308">
        <f>ROUND(AY74*(1-'COMP IMPLANTAÇÃO'!$AI$1),2)</f>
        <v>0.7</v>
      </c>
      <c r="U74" s="309"/>
      <c r="V74" s="309"/>
      <c r="W74" s="310"/>
      <c r="X74" s="750">
        <v>1.72</v>
      </c>
      <c r="Y74" s="751"/>
      <c r="Z74" s="751"/>
      <c r="AA74" s="751"/>
      <c r="AB74" s="752"/>
      <c r="AC74" s="655">
        <f t="shared" si="12"/>
        <v>1.2</v>
      </c>
      <c r="AD74" s="656"/>
      <c r="AF74" s="694" t="s">
        <v>5602</v>
      </c>
      <c r="AG74" s="695"/>
      <c r="AH74" s="695"/>
      <c r="AI74" s="695"/>
      <c r="AJ74" s="695"/>
      <c r="AK74" s="695"/>
      <c r="AL74" s="696"/>
      <c r="AM74" s="694" t="s">
        <v>5603</v>
      </c>
      <c r="AN74" s="695"/>
      <c r="AO74" s="695"/>
      <c r="AP74" s="695"/>
      <c r="AQ74" s="695"/>
      <c r="AR74" s="695"/>
      <c r="AS74" s="695"/>
      <c r="AT74" s="696"/>
      <c r="AU74" s="697" t="s">
        <v>79</v>
      </c>
      <c r="AV74" s="698"/>
      <c r="AW74" s="698"/>
      <c r="AX74" s="699"/>
      <c r="AY74" s="535">
        <v>0.84</v>
      </c>
      <c r="AZ74" s="536"/>
      <c r="BA74" s="536"/>
      <c r="BB74" s="537"/>
      <c r="BC74" s="703">
        <v>1.72</v>
      </c>
      <c r="BD74" s="704"/>
      <c r="BE74" s="704"/>
      <c r="BF74" s="704"/>
      <c r="BG74" s="705"/>
      <c r="BH74" s="700">
        <f t="shared" si="13"/>
        <v>1.4447999999999999</v>
      </c>
      <c r="BI74" s="702"/>
    </row>
    <row r="75" spans="1:61" ht="22.95" customHeight="1" x14ac:dyDescent="0.3">
      <c r="A75" s="694" t="s">
        <v>6925</v>
      </c>
      <c r="B75" s="695"/>
      <c r="C75" s="695"/>
      <c r="D75" s="695"/>
      <c r="E75" s="695"/>
      <c r="F75" s="695"/>
      <c r="G75" s="696"/>
      <c r="H75" s="694" t="s">
        <v>6926</v>
      </c>
      <c r="I75" s="695"/>
      <c r="J75" s="695"/>
      <c r="K75" s="695"/>
      <c r="L75" s="695"/>
      <c r="M75" s="695"/>
      <c r="N75" s="695"/>
      <c r="O75" s="696"/>
      <c r="P75" s="747" t="s">
        <v>70</v>
      </c>
      <c r="Q75" s="748"/>
      <c r="R75" s="748"/>
      <c r="S75" s="749"/>
      <c r="T75" s="308">
        <f>ROUND(AY75*(1-'COMP IMPLANTAÇÃO'!$AI$1),2)</f>
        <v>59.97</v>
      </c>
      <c r="U75" s="309"/>
      <c r="V75" s="309"/>
      <c r="W75" s="310"/>
      <c r="X75" s="750">
        <v>1</v>
      </c>
      <c r="Y75" s="751"/>
      <c r="Z75" s="751"/>
      <c r="AA75" s="751"/>
      <c r="AB75" s="752"/>
      <c r="AC75" s="655">
        <f t="shared" si="12"/>
        <v>59.97</v>
      </c>
      <c r="AD75" s="656"/>
      <c r="AF75" s="694" t="s">
        <v>6925</v>
      </c>
      <c r="AG75" s="695"/>
      <c r="AH75" s="695"/>
      <c r="AI75" s="695"/>
      <c r="AJ75" s="695"/>
      <c r="AK75" s="695"/>
      <c r="AL75" s="696"/>
      <c r="AM75" s="694" t="s">
        <v>6926</v>
      </c>
      <c r="AN75" s="695"/>
      <c r="AO75" s="695"/>
      <c r="AP75" s="695"/>
      <c r="AQ75" s="695"/>
      <c r="AR75" s="695"/>
      <c r="AS75" s="695"/>
      <c r="AT75" s="696"/>
      <c r="AU75" s="697" t="s">
        <v>70</v>
      </c>
      <c r="AV75" s="698"/>
      <c r="AW75" s="698"/>
      <c r="AX75" s="699"/>
      <c r="AY75" s="526">
        <v>72.25</v>
      </c>
      <c r="AZ75" s="527"/>
      <c r="BA75" s="527"/>
      <c r="BB75" s="528"/>
      <c r="BC75" s="703">
        <v>1</v>
      </c>
      <c r="BD75" s="704"/>
      <c r="BE75" s="704"/>
      <c r="BF75" s="704"/>
      <c r="BG75" s="705"/>
      <c r="BH75" s="700">
        <f t="shared" si="13"/>
        <v>72.25</v>
      </c>
      <c r="BI75" s="702"/>
    </row>
    <row r="76" spans="1:61" ht="34.5" customHeight="1" x14ac:dyDescent="0.3">
      <c r="A76" s="694" t="s">
        <v>6927</v>
      </c>
      <c r="B76" s="695"/>
      <c r="C76" s="695"/>
      <c r="D76" s="695"/>
      <c r="E76" s="695"/>
      <c r="F76" s="695"/>
      <c r="G76" s="696"/>
      <c r="H76" s="694" t="s">
        <v>229</v>
      </c>
      <c r="I76" s="695"/>
      <c r="J76" s="695"/>
      <c r="K76" s="695"/>
      <c r="L76" s="695"/>
      <c r="M76" s="695"/>
      <c r="N76" s="695"/>
      <c r="O76" s="696"/>
      <c r="P76" s="747" t="s">
        <v>67</v>
      </c>
      <c r="Q76" s="748"/>
      <c r="R76" s="748"/>
      <c r="S76" s="749"/>
      <c r="T76" s="308">
        <f>ROUND(AY76*(1-'COMP IMPLANTAÇÃO'!$AI$1),2)</f>
        <v>717.9</v>
      </c>
      <c r="U76" s="309"/>
      <c r="V76" s="309"/>
      <c r="W76" s="310"/>
      <c r="X76" s="750">
        <v>0.4</v>
      </c>
      <c r="Y76" s="751"/>
      <c r="Z76" s="751"/>
      <c r="AA76" s="751"/>
      <c r="AB76" s="752"/>
      <c r="AC76" s="655">
        <f t="shared" si="12"/>
        <v>287.16000000000003</v>
      </c>
      <c r="AD76" s="656"/>
      <c r="AF76" s="694" t="s">
        <v>6927</v>
      </c>
      <c r="AG76" s="695"/>
      <c r="AH76" s="695"/>
      <c r="AI76" s="695"/>
      <c r="AJ76" s="695"/>
      <c r="AK76" s="695"/>
      <c r="AL76" s="696"/>
      <c r="AM76" s="694" t="s">
        <v>229</v>
      </c>
      <c r="AN76" s="695"/>
      <c r="AO76" s="695"/>
      <c r="AP76" s="695"/>
      <c r="AQ76" s="695"/>
      <c r="AR76" s="695"/>
      <c r="AS76" s="695"/>
      <c r="AT76" s="696"/>
      <c r="AU76" s="697" t="s">
        <v>67</v>
      </c>
      <c r="AV76" s="698"/>
      <c r="AW76" s="698"/>
      <c r="AX76" s="699"/>
      <c r="AY76" s="529">
        <v>864.94</v>
      </c>
      <c r="AZ76" s="530"/>
      <c r="BA76" s="530"/>
      <c r="BB76" s="531"/>
      <c r="BC76" s="703">
        <v>0.4</v>
      </c>
      <c r="BD76" s="704"/>
      <c r="BE76" s="704"/>
      <c r="BF76" s="704"/>
      <c r="BG76" s="705"/>
      <c r="BH76" s="700">
        <f t="shared" si="13"/>
        <v>345.97600000000006</v>
      </c>
      <c r="BI76" s="702"/>
    </row>
    <row r="77" spans="1:61" ht="11.4" customHeight="1" x14ac:dyDescent="0.3">
      <c r="A77" s="694" t="s">
        <v>6928</v>
      </c>
      <c r="B77" s="695"/>
      <c r="C77" s="695"/>
      <c r="D77" s="695"/>
      <c r="E77" s="695"/>
      <c r="F77" s="695"/>
      <c r="G77" s="696"/>
      <c r="H77" s="694" t="s">
        <v>6929</v>
      </c>
      <c r="I77" s="695"/>
      <c r="J77" s="695"/>
      <c r="K77" s="695"/>
      <c r="L77" s="695"/>
      <c r="M77" s="695"/>
      <c r="N77" s="695"/>
      <c r="O77" s="696"/>
      <c r="P77" s="747" t="s">
        <v>6930</v>
      </c>
      <c r="Q77" s="748"/>
      <c r="R77" s="748"/>
      <c r="S77" s="749"/>
      <c r="T77" s="308">
        <f>ROUND(AY77*(1-'COMP IMPLANTAÇÃO'!$AI$1),2)</f>
        <v>183.25</v>
      </c>
      <c r="U77" s="309"/>
      <c r="V77" s="309"/>
      <c r="W77" s="310"/>
      <c r="X77" s="750">
        <v>1</v>
      </c>
      <c r="Y77" s="751"/>
      <c r="Z77" s="751"/>
      <c r="AA77" s="751"/>
      <c r="AB77" s="752"/>
      <c r="AC77" s="655">
        <f t="shared" si="12"/>
        <v>183.25</v>
      </c>
      <c r="AD77" s="656"/>
      <c r="AF77" s="694" t="s">
        <v>6928</v>
      </c>
      <c r="AG77" s="695"/>
      <c r="AH77" s="695"/>
      <c r="AI77" s="695"/>
      <c r="AJ77" s="695"/>
      <c r="AK77" s="695"/>
      <c r="AL77" s="696"/>
      <c r="AM77" s="694" t="s">
        <v>6929</v>
      </c>
      <c r="AN77" s="695"/>
      <c r="AO77" s="695"/>
      <c r="AP77" s="695"/>
      <c r="AQ77" s="695"/>
      <c r="AR77" s="695"/>
      <c r="AS77" s="695"/>
      <c r="AT77" s="696"/>
      <c r="AU77" s="697" t="s">
        <v>6930</v>
      </c>
      <c r="AV77" s="698"/>
      <c r="AW77" s="698"/>
      <c r="AX77" s="699"/>
      <c r="AY77" s="529">
        <v>220.78</v>
      </c>
      <c r="AZ77" s="530"/>
      <c r="BA77" s="530"/>
      <c r="BB77" s="531"/>
      <c r="BC77" s="703">
        <v>1</v>
      </c>
      <c r="BD77" s="704"/>
      <c r="BE77" s="704"/>
      <c r="BF77" s="704"/>
      <c r="BG77" s="705"/>
      <c r="BH77" s="700">
        <f t="shared" si="13"/>
        <v>220.78</v>
      </c>
      <c r="BI77" s="702"/>
    </row>
    <row r="78" spans="1:61" ht="11.4" customHeight="1" x14ac:dyDescent="0.3">
      <c r="A78" s="694" t="s">
        <v>6931</v>
      </c>
      <c r="B78" s="695"/>
      <c r="C78" s="695"/>
      <c r="D78" s="695"/>
      <c r="E78" s="695"/>
      <c r="F78" s="695"/>
      <c r="G78" s="696"/>
      <c r="H78" s="694" t="s">
        <v>6932</v>
      </c>
      <c r="I78" s="695"/>
      <c r="J78" s="695"/>
      <c r="K78" s="695"/>
      <c r="L78" s="695"/>
      <c r="M78" s="695"/>
      <c r="N78" s="695"/>
      <c r="O78" s="696"/>
      <c r="P78" s="747" t="s">
        <v>70</v>
      </c>
      <c r="Q78" s="748"/>
      <c r="R78" s="748"/>
      <c r="S78" s="749"/>
      <c r="T78" s="308">
        <f>ROUND(AY78*(1-'COMP IMPLANTAÇÃO'!$AI$1),2)</f>
        <v>278.76</v>
      </c>
      <c r="U78" s="309"/>
      <c r="V78" s="309"/>
      <c r="W78" s="310"/>
      <c r="X78" s="750">
        <v>1</v>
      </c>
      <c r="Y78" s="751"/>
      <c r="Z78" s="751"/>
      <c r="AA78" s="751"/>
      <c r="AB78" s="752"/>
      <c r="AC78" s="655">
        <f t="shared" si="12"/>
        <v>278.76</v>
      </c>
      <c r="AD78" s="656"/>
      <c r="AF78" s="694" t="s">
        <v>6931</v>
      </c>
      <c r="AG78" s="695"/>
      <c r="AH78" s="695"/>
      <c r="AI78" s="695"/>
      <c r="AJ78" s="695"/>
      <c r="AK78" s="695"/>
      <c r="AL78" s="696"/>
      <c r="AM78" s="694" t="s">
        <v>6932</v>
      </c>
      <c r="AN78" s="695"/>
      <c r="AO78" s="695"/>
      <c r="AP78" s="695"/>
      <c r="AQ78" s="695"/>
      <c r="AR78" s="695"/>
      <c r="AS78" s="695"/>
      <c r="AT78" s="696"/>
      <c r="AU78" s="697" t="s">
        <v>70</v>
      </c>
      <c r="AV78" s="698"/>
      <c r="AW78" s="698"/>
      <c r="AX78" s="699"/>
      <c r="AY78" s="529">
        <v>335.86</v>
      </c>
      <c r="AZ78" s="530"/>
      <c r="BA78" s="530"/>
      <c r="BB78" s="531"/>
      <c r="BC78" s="703">
        <v>1</v>
      </c>
      <c r="BD78" s="704"/>
      <c r="BE78" s="704"/>
      <c r="BF78" s="704"/>
      <c r="BG78" s="705"/>
      <c r="BH78" s="700">
        <f t="shared" si="13"/>
        <v>335.86</v>
      </c>
      <c r="BI78" s="702"/>
    </row>
    <row r="79" spans="1:61" ht="11.4" customHeight="1" x14ac:dyDescent="0.3">
      <c r="A79" s="694" t="s">
        <v>6933</v>
      </c>
      <c r="B79" s="695"/>
      <c r="C79" s="695"/>
      <c r="D79" s="695"/>
      <c r="E79" s="695"/>
      <c r="F79" s="695"/>
      <c r="G79" s="696"/>
      <c r="H79" s="694" t="s">
        <v>6934</v>
      </c>
      <c r="I79" s="695"/>
      <c r="J79" s="695"/>
      <c r="K79" s="695"/>
      <c r="L79" s="695"/>
      <c r="M79" s="695"/>
      <c r="N79" s="695"/>
      <c r="O79" s="696"/>
      <c r="P79" s="747" t="s">
        <v>79</v>
      </c>
      <c r="Q79" s="748"/>
      <c r="R79" s="748"/>
      <c r="S79" s="749"/>
      <c r="T79" s="308">
        <f>ROUND(AY79*(1-'COMP IMPLANTAÇÃO'!$AI$1),2)</f>
        <v>18.61</v>
      </c>
      <c r="U79" s="309"/>
      <c r="V79" s="309"/>
      <c r="W79" s="310"/>
      <c r="X79" s="750">
        <v>0.2</v>
      </c>
      <c r="Y79" s="751"/>
      <c r="Z79" s="751"/>
      <c r="AA79" s="751"/>
      <c r="AB79" s="752"/>
      <c r="AC79" s="655">
        <f t="shared" si="12"/>
        <v>3.72</v>
      </c>
      <c r="AD79" s="656"/>
      <c r="AF79" s="694" t="s">
        <v>6933</v>
      </c>
      <c r="AG79" s="695"/>
      <c r="AH79" s="695"/>
      <c r="AI79" s="695"/>
      <c r="AJ79" s="695"/>
      <c r="AK79" s="695"/>
      <c r="AL79" s="696"/>
      <c r="AM79" s="694" t="s">
        <v>6934</v>
      </c>
      <c r="AN79" s="695"/>
      <c r="AO79" s="695"/>
      <c r="AP79" s="695"/>
      <c r="AQ79" s="695"/>
      <c r="AR79" s="695"/>
      <c r="AS79" s="695"/>
      <c r="AT79" s="696"/>
      <c r="AU79" s="697" t="s">
        <v>79</v>
      </c>
      <c r="AV79" s="698"/>
      <c r="AW79" s="698"/>
      <c r="AX79" s="699"/>
      <c r="AY79" s="526">
        <v>22.42</v>
      </c>
      <c r="AZ79" s="527"/>
      <c r="BA79" s="527"/>
      <c r="BB79" s="528"/>
      <c r="BC79" s="703">
        <v>0.2</v>
      </c>
      <c r="BD79" s="704"/>
      <c r="BE79" s="704"/>
      <c r="BF79" s="704"/>
      <c r="BG79" s="705"/>
      <c r="BH79" s="700">
        <f t="shared" si="13"/>
        <v>4.4840000000000009</v>
      </c>
      <c r="BI79" s="702"/>
    </row>
    <row r="80" spans="1:61" ht="11.4" customHeight="1" x14ac:dyDescent="0.3">
      <c r="A80" s="694" t="s">
        <v>6935</v>
      </c>
      <c r="B80" s="695"/>
      <c r="C80" s="695"/>
      <c r="D80" s="695"/>
      <c r="E80" s="695"/>
      <c r="F80" s="695"/>
      <c r="G80" s="696"/>
      <c r="H80" s="694" t="s">
        <v>6936</v>
      </c>
      <c r="I80" s="695"/>
      <c r="J80" s="695"/>
      <c r="K80" s="695"/>
      <c r="L80" s="695"/>
      <c r="M80" s="695"/>
      <c r="N80" s="695"/>
      <c r="O80" s="696"/>
      <c r="P80" s="747" t="s">
        <v>66</v>
      </c>
      <c r="Q80" s="748"/>
      <c r="R80" s="748"/>
      <c r="S80" s="749"/>
      <c r="T80" s="308">
        <f>ROUND(AY80*(1-'COMP IMPLANTAÇÃO'!$AI$1),2)</f>
        <v>8.42</v>
      </c>
      <c r="U80" s="309"/>
      <c r="V80" s="309"/>
      <c r="W80" s="310"/>
      <c r="X80" s="769">
        <v>10</v>
      </c>
      <c r="Y80" s="770"/>
      <c r="Z80" s="770"/>
      <c r="AA80" s="770"/>
      <c r="AB80" s="771"/>
      <c r="AC80" s="655">
        <f t="shared" si="12"/>
        <v>84.2</v>
      </c>
      <c r="AD80" s="656"/>
      <c r="AF80" s="694" t="s">
        <v>6935</v>
      </c>
      <c r="AG80" s="695"/>
      <c r="AH80" s="695"/>
      <c r="AI80" s="695"/>
      <c r="AJ80" s="695"/>
      <c r="AK80" s="695"/>
      <c r="AL80" s="696"/>
      <c r="AM80" s="694" t="s">
        <v>6936</v>
      </c>
      <c r="AN80" s="695"/>
      <c r="AO80" s="695"/>
      <c r="AP80" s="695"/>
      <c r="AQ80" s="695"/>
      <c r="AR80" s="695"/>
      <c r="AS80" s="695"/>
      <c r="AT80" s="696"/>
      <c r="AU80" s="697" t="s">
        <v>66</v>
      </c>
      <c r="AV80" s="698"/>
      <c r="AW80" s="698"/>
      <c r="AX80" s="699"/>
      <c r="AY80" s="526">
        <v>10.15</v>
      </c>
      <c r="AZ80" s="527"/>
      <c r="BA80" s="527"/>
      <c r="BB80" s="528"/>
      <c r="BC80" s="723">
        <v>10</v>
      </c>
      <c r="BD80" s="724"/>
      <c r="BE80" s="724"/>
      <c r="BF80" s="724"/>
      <c r="BG80" s="725"/>
      <c r="BH80" s="700">
        <f t="shared" si="13"/>
        <v>101.5</v>
      </c>
      <c r="BI80" s="702"/>
    </row>
    <row r="81" spans="1:61" ht="11.4" customHeight="1" x14ac:dyDescent="0.3">
      <c r="A81" s="694" t="s">
        <v>6937</v>
      </c>
      <c r="B81" s="695"/>
      <c r="C81" s="695"/>
      <c r="D81" s="695"/>
      <c r="E81" s="695"/>
      <c r="F81" s="695"/>
      <c r="G81" s="696"/>
      <c r="H81" s="694" t="s">
        <v>6938</v>
      </c>
      <c r="I81" s="695"/>
      <c r="J81" s="695"/>
      <c r="K81" s="695"/>
      <c r="L81" s="695"/>
      <c r="M81" s="695"/>
      <c r="N81" s="695"/>
      <c r="O81" s="696"/>
      <c r="P81" s="747" t="s">
        <v>5626</v>
      </c>
      <c r="Q81" s="748"/>
      <c r="R81" s="748"/>
      <c r="S81" s="749"/>
      <c r="T81" s="308">
        <f>ROUND(AY81*(1-'COMP IMPLANTAÇÃO'!$AI$1),2)</f>
        <v>31.99</v>
      </c>
      <c r="U81" s="309"/>
      <c r="V81" s="309"/>
      <c r="W81" s="310"/>
      <c r="X81" s="750">
        <v>3.0918999999999999</v>
      </c>
      <c r="Y81" s="751"/>
      <c r="Z81" s="751"/>
      <c r="AA81" s="751"/>
      <c r="AB81" s="752"/>
      <c r="AC81" s="655">
        <f t="shared" si="12"/>
        <v>98.9</v>
      </c>
      <c r="AD81" s="656"/>
      <c r="AF81" s="694" t="s">
        <v>6937</v>
      </c>
      <c r="AG81" s="695"/>
      <c r="AH81" s="695"/>
      <c r="AI81" s="695"/>
      <c r="AJ81" s="695"/>
      <c r="AK81" s="695"/>
      <c r="AL81" s="696"/>
      <c r="AM81" s="694" t="s">
        <v>6938</v>
      </c>
      <c r="AN81" s="695"/>
      <c r="AO81" s="695"/>
      <c r="AP81" s="695"/>
      <c r="AQ81" s="695"/>
      <c r="AR81" s="695"/>
      <c r="AS81" s="695"/>
      <c r="AT81" s="696"/>
      <c r="AU81" s="697" t="s">
        <v>5626</v>
      </c>
      <c r="AV81" s="698"/>
      <c r="AW81" s="698"/>
      <c r="AX81" s="699"/>
      <c r="AY81" s="526">
        <v>38.54</v>
      </c>
      <c r="AZ81" s="527"/>
      <c r="BA81" s="527"/>
      <c r="BB81" s="528"/>
      <c r="BC81" s="703">
        <v>3.0918999999999999</v>
      </c>
      <c r="BD81" s="704"/>
      <c r="BE81" s="704"/>
      <c r="BF81" s="704"/>
      <c r="BG81" s="705"/>
      <c r="BH81" s="700">
        <f t="shared" si="13"/>
        <v>119.16182599999999</v>
      </c>
      <c r="BI81" s="702"/>
    </row>
    <row r="82" spans="1:61" ht="11.4" customHeight="1" x14ac:dyDescent="0.3">
      <c r="A82" s="694" t="s">
        <v>6939</v>
      </c>
      <c r="B82" s="695"/>
      <c r="C82" s="695"/>
      <c r="D82" s="695"/>
      <c r="E82" s="695"/>
      <c r="F82" s="695"/>
      <c r="G82" s="696"/>
      <c r="H82" s="694" t="s">
        <v>6940</v>
      </c>
      <c r="I82" s="695"/>
      <c r="J82" s="695"/>
      <c r="K82" s="695"/>
      <c r="L82" s="695"/>
      <c r="M82" s="695"/>
      <c r="N82" s="695"/>
      <c r="O82" s="696"/>
      <c r="P82" s="747" t="s">
        <v>67</v>
      </c>
      <c r="Q82" s="748"/>
      <c r="R82" s="748"/>
      <c r="S82" s="749"/>
      <c r="T82" s="308">
        <f>ROUND(AY82*(1-'COMP IMPLANTAÇÃO'!$AI$1),2)</f>
        <v>48.39</v>
      </c>
      <c r="U82" s="309"/>
      <c r="V82" s="309"/>
      <c r="W82" s="310"/>
      <c r="X82" s="750">
        <v>7.7</v>
      </c>
      <c r="Y82" s="751"/>
      <c r="Z82" s="751"/>
      <c r="AA82" s="751"/>
      <c r="AB82" s="752"/>
      <c r="AC82" s="655">
        <f t="shared" si="12"/>
        <v>372.6</v>
      </c>
      <c r="AD82" s="656"/>
      <c r="AF82" s="694" t="s">
        <v>6939</v>
      </c>
      <c r="AG82" s="695"/>
      <c r="AH82" s="695"/>
      <c r="AI82" s="695"/>
      <c r="AJ82" s="695"/>
      <c r="AK82" s="695"/>
      <c r="AL82" s="696"/>
      <c r="AM82" s="694" t="s">
        <v>6940</v>
      </c>
      <c r="AN82" s="695"/>
      <c r="AO82" s="695"/>
      <c r="AP82" s="695"/>
      <c r="AQ82" s="695"/>
      <c r="AR82" s="695"/>
      <c r="AS82" s="695"/>
      <c r="AT82" s="696"/>
      <c r="AU82" s="697" t="s">
        <v>67</v>
      </c>
      <c r="AV82" s="698"/>
      <c r="AW82" s="698"/>
      <c r="AX82" s="699"/>
      <c r="AY82" s="526">
        <v>58.3</v>
      </c>
      <c r="AZ82" s="527"/>
      <c r="BA82" s="527"/>
      <c r="BB82" s="528"/>
      <c r="BC82" s="703">
        <v>7.7</v>
      </c>
      <c r="BD82" s="704"/>
      <c r="BE82" s="704"/>
      <c r="BF82" s="704"/>
      <c r="BG82" s="705"/>
      <c r="BH82" s="700">
        <f>AY82*BC82</f>
        <v>448.90999999999997</v>
      </c>
      <c r="BI82" s="702"/>
    </row>
    <row r="83" spans="1:61" ht="11.4" customHeight="1" x14ac:dyDescent="0.3">
      <c r="A83" s="709" t="s">
        <v>5553</v>
      </c>
      <c r="B83" s="709"/>
      <c r="C83" s="709"/>
      <c r="D83" s="709"/>
      <c r="E83" s="709"/>
      <c r="F83" s="709"/>
      <c r="G83" s="709"/>
      <c r="H83" s="709"/>
      <c r="I83" s="709"/>
      <c r="J83" s="709"/>
      <c r="K83" s="709"/>
      <c r="L83" s="709"/>
      <c r="M83" s="709"/>
      <c r="N83" s="709"/>
      <c r="O83" s="709"/>
      <c r="P83" s="709"/>
      <c r="Q83" s="709"/>
      <c r="R83" s="709"/>
      <c r="S83" s="709"/>
      <c r="T83" s="709"/>
      <c r="U83" s="709"/>
      <c r="V83" s="709"/>
      <c r="W83" s="709"/>
      <c r="X83" s="709"/>
      <c r="Y83" s="775">
        <f>SUM(AC72:AD82)+0.04</f>
        <v>1372.18</v>
      </c>
      <c r="Z83" s="776"/>
      <c r="AA83" s="776"/>
      <c r="AB83" s="776"/>
      <c r="AC83" s="776"/>
      <c r="AD83" s="777"/>
      <c r="AF83" s="709" t="s">
        <v>5553</v>
      </c>
      <c r="AG83" s="709"/>
      <c r="AH83" s="709"/>
      <c r="AI83" s="709"/>
      <c r="AJ83" s="709"/>
      <c r="AK83" s="709"/>
      <c r="AL83" s="709"/>
      <c r="AM83" s="709"/>
      <c r="AN83" s="709"/>
      <c r="AO83" s="709"/>
      <c r="AP83" s="709"/>
      <c r="AQ83" s="709"/>
      <c r="AR83" s="709"/>
      <c r="AS83" s="709"/>
      <c r="AT83" s="709"/>
      <c r="AU83" s="709"/>
      <c r="AV83" s="709"/>
      <c r="AW83" s="709"/>
      <c r="AX83" s="709"/>
      <c r="AY83" s="709"/>
      <c r="AZ83" s="709"/>
      <c r="BA83" s="709"/>
      <c r="BB83" s="709"/>
      <c r="BC83" s="709"/>
      <c r="BD83" s="729">
        <f>SUM(BH72:BI82)</f>
        <v>1653.2491800000003</v>
      </c>
      <c r="BE83" s="730"/>
      <c r="BF83" s="730"/>
      <c r="BG83" s="730"/>
      <c r="BH83" s="730"/>
      <c r="BI83" s="731"/>
    </row>
    <row r="84" spans="1:61" ht="10.95" customHeight="1" x14ac:dyDescent="0.3">
      <c r="A84" s="690"/>
      <c r="B84" s="690"/>
      <c r="C84" s="690"/>
      <c r="D84" s="690"/>
      <c r="E84" s="690"/>
      <c r="F84" s="690"/>
      <c r="G84" s="690"/>
      <c r="H84" s="690"/>
      <c r="I84" s="690"/>
      <c r="J84" s="690"/>
      <c r="K84" s="690"/>
      <c r="L84" s="690"/>
      <c r="M84" s="690"/>
      <c r="N84" s="690"/>
      <c r="O84" s="690"/>
      <c r="P84" s="690"/>
      <c r="Q84" s="690"/>
      <c r="R84" s="690"/>
      <c r="S84" s="690"/>
      <c r="T84" s="690"/>
      <c r="U84" s="690"/>
      <c r="V84" s="690"/>
      <c r="W84" s="690"/>
      <c r="X84" s="690"/>
      <c r="Y84" s="690"/>
      <c r="Z84" s="690"/>
      <c r="AA84" s="690"/>
      <c r="AB84" s="690"/>
      <c r="AC84" s="690"/>
      <c r="AD84" s="690"/>
      <c r="AF84" s="690"/>
      <c r="AG84" s="690"/>
      <c r="AH84" s="690"/>
      <c r="AI84" s="690"/>
      <c r="AJ84" s="690"/>
      <c r="AK84" s="690"/>
      <c r="AL84" s="690"/>
      <c r="AM84" s="690"/>
      <c r="AN84" s="690"/>
      <c r="AO84" s="690"/>
      <c r="AP84" s="690"/>
      <c r="AQ84" s="690"/>
      <c r="AR84" s="690"/>
      <c r="AS84" s="690"/>
      <c r="AT84" s="690"/>
      <c r="AU84" s="690"/>
      <c r="AV84" s="690"/>
      <c r="AW84" s="690"/>
      <c r="AX84" s="690"/>
      <c r="AY84" s="690"/>
      <c r="AZ84" s="690"/>
      <c r="BA84" s="690"/>
      <c r="BB84" s="690"/>
      <c r="BC84" s="690"/>
      <c r="BD84" s="690"/>
      <c r="BE84" s="690"/>
      <c r="BF84" s="690"/>
      <c r="BG84" s="690"/>
      <c r="BH84" s="690"/>
      <c r="BI84" s="690"/>
    </row>
    <row r="85" spans="1:61" ht="11.4" customHeight="1" x14ac:dyDescent="0.3">
      <c r="A85" s="679" t="s">
        <v>5554</v>
      </c>
      <c r="B85" s="680"/>
      <c r="C85" s="680"/>
      <c r="D85" s="680"/>
      <c r="E85" s="680"/>
      <c r="F85" s="680"/>
      <c r="G85" s="680"/>
      <c r="H85" s="680"/>
      <c r="I85" s="680"/>
      <c r="J85" s="680"/>
      <c r="K85" s="680"/>
      <c r="L85" s="680"/>
      <c r="M85" s="680"/>
      <c r="N85" s="680"/>
      <c r="O85" s="680"/>
      <c r="P85" s="680"/>
      <c r="Q85" s="680"/>
      <c r="R85" s="680"/>
      <c r="S85" s="680"/>
      <c r="T85" s="680"/>
      <c r="U85" s="680"/>
      <c r="V85" s="680"/>
      <c r="W85" s="680"/>
      <c r="X85" s="686"/>
      <c r="Y85" s="778">
        <f>Y69+Y83</f>
        <v>1668.22</v>
      </c>
      <c r="Z85" s="779"/>
      <c r="AA85" s="779"/>
      <c r="AB85" s="779"/>
      <c r="AC85" s="779"/>
      <c r="AD85" s="780"/>
      <c r="AF85" s="679" t="s">
        <v>5554</v>
      </c>
      <c r="AG85" s="680"/>
      <c r="AH85" s="680"/>
      <c r="AI85" s="680"/>
      <c r="AJ85" s="680"/>
      <c r="AK85" s="680"/>
      <c r="AL85" s="680"/>
      <c r="AM85" s="680"/>
      <c r="AN85" s="680"/>
      <c r="AO85" s="680"/>
      <c r="AP85" s="680"/>
      <c r="AQ85" s="680"/>
      <c r="AR85" s="680"/>
      <c r="AS85" s="680"/>
      <c r="AT85" s="680"/>
      <c r="AU85" s="680"/>
      <c r="AV85" s="680"/>
      <c r="AW85" s="680"/>
      <c r="AX85" s="680"/>
      <c r="AY85" s="680"/>
      <c r="AZ85" s="680"/>
      <c r="BA85" s="680"/>
      <c r="BB85" s="680"/>
      <c r="BC85" s="686"/>
      <c r="BD85" s="732">
        <f>BD69+BD83+0.01</f>
        <v>2009.9711500000001</v>
      </c>
      <c r="BE85" s="733"/>
      <c r="BF85" s="733"/>
      <c r="BG85" s="733"/>
      <c r="BH85" s="733"/>
      <c r="BI85" s="734"/>
    </row>
    <row r="86" spans="1:61" ht="11.4" customHeight="1" x14ac:dyDescent="0.3">
      <c r="A86" s="679" t="s">
        <v>8256</v>
      </c>
      <c r="B86" s="680"/>
      <c r="C86" s="680"/>
      <c r="D86" s="680"/>
      <c r="E86" s="680"/>
      <c r="F86" s="680"/>
      <c r="G86" s="680"/>
      <c r="H86" s="680"/>
      <c r="I86" s="680"/>
      <c r="J86" s="680"/>
      <c r="K86" s="680"/>
      <c r="L86" s="680"/>
      <c r="M86" s="680"/>
      <c r="N86" s="680"/>
      <c r="O86" s="680"/>
      <c r="P86" s="680"/>
      <c r="Q86" s="680"/>
      <c r="R86" s="680"/>
      <c r="S86" s="680"/>
      <c r="T86" s="680"/>
      <c r="U86" s="680"/>
      <c r="V86" s="680"/>
      <c r="W86" s="742">
        <v>0.25069999999999998</v>
      </c>
      <c r="X86" s="743"/>
      <c r="Y86" s="744">
        <f>TRUNC(Y85*W86,2)</f>
        <v>418.22</v>
      </c>
      <c r="Z86" s="745"/>
      <c r="AA86" s="745"/>
      <c r="AB86" s="745"/>
      <c r="AC86" s="745"/>
      <c r="AD86" s="746"/>
      <c r="AF86" s="679" t="s">
        <v>8256</v>
      </c>
      <c r="AG86" s="680"/>
      <c r="AH86" s="680"/>
      <c r="AI86" s="680"/>
      <c r="AJ86" s="680"/>
      <c r="AK86" s="680"/>
      <c r="AL86" s="680"/>
      <c r="AM86" s="680"/>
      <c r="AN86" s="680"/>
      <c r="AO86" s="680"/>
      <c r="AP86" s="680"/>
      <c r="AQ86" s="680"/>
      <c r="AR86" s="680"/>
      <c r="AS86" s="680"/>
      <c r="AT86" s="680"/>
      <c r="AU86" s="680"/>
      <c r="AV86" s="680"/>
      <c r="AW86" s="680"/>
      <c r="AX86" s="680"/>
      <c r="AY86" s="680"/>
      <c r="AZ86" s="680"/>
      <c r="BA86" s="680"/>
      <c r="BB86" s="681">
        <v>0.25069999999999998</v>
      </c>
      <c r="BC86" s="682"/>
      <c r="BD86" s="683">
        <f>BD85*BB86</f>
        <v>503.89976730499995</v>
      </c>
      <c r="BE86" s="684"/>
      <c r="BF86" s="684"/>
      <c r="BG86" s="684"/>
      <c r="BH86" s="684"/>
      <c r="BI86" s="685"/>
    </row>
    <row r="87" spans="1:61" ht="11.4" customHeight="1" x14ac:dyDescent="0.3">
      <c r="A87" s="679" t="s">
        <v>5555</v>
      </c>
      <c r="B87" s="680"/>
      <c r="C87" s="680"/>
      <c r="D87" s="680"/>
      <c r="E87" s="680"/>
      <c r="F87" s="680"/>
      <c r="G87" s="680"/>
      <c r="H87" s="680"/>
      <c r="I87" s="680"/>
      <c r="J87" s="680"/>
      <c r="K87" s="680"/>
      <c r="L87" s="680"/>
      <c r="M87" s="680"/>
      <c r="N87" s="680"/>
      <c r="O87" s="680"/>
      <c r="P87" s="680"/>
      <c r="Q87" s="680"/>
      <c r="R87" s="680"/>
      <c r="S87" s="680"/>
      <c r="T87" s="680"/>
      <c r="U87" s="680"/>
      <c r="V87" s="680"/>
      <c r="W87" s="680"/>
      <c r="X87" s="686"/>
      <c r="Y87" s="735">
        <f>Y85+Y86-0.01</f>
        <v>2086.4299999999998</v>
      </c>
      <c r="Z87" s="736"/>
      <c r="AA87" s="736"/>
      <c r="AB87" s="736"/>
      <c r="AC87" s="736"/>
      <c r="AD87" s="737"/>
      <c r="AF87" s="679" t="s">
        <v>5555</v>
      </c>
      <c r="AG87" s="680"/>
      <c r="AH87" s="680"/>
      <c r="AI87" s="680"/>
      <c r="AJ87" s="680"/>
      <c r="AK87" s="680"/>
      <c r="AL87" s="680"/>
      <c r="AM87" s="680"/>
      <c r="AN87" s="680"/>
      <c r="AO87" s="680"/>
      <c r="AP87" s="680"/>
      <c r="AQ87" s="680"/>
      <c r="AR87" s="680"/>
      <c r="AS87" s="680"/>
      <c r="AT87" s="680"/>
      <c r="AU87" s="680"/>
      <c r="AV87" s="680"/>
      <c r="AW87" s="680"/>
      <c r="AX87" s="680"/>
      <c r="AY87" s="680"/>
      <c r="AZ87" s="680"/>
      <c r="BA87" s="680"/>
      <c r="BB87" s="680"/>
      <c r="BC87" s="686"/>
      <c r="BD87" s="687">
        <f>BD85+BD86-0.01</f>
        <v>2513.8609173049999</v>
      </c>
      <c r="BE87" s="688"/>
      <c r="BF87" s="688"/>
      <c r="BG87" s="688"/>
      <c r="BH87" s="688"/>
      <c r="BI87" s="689"/>
    </row>
    <row r="88" spans="1:61" ht="10.95" customHeight="1" x14ac:dyDescent="0.3">
      <c r="A88" s="690"/>
      <c r="B88" s="690"/>
      <c r="C88" s="690"/>
      <c r="D88" s="690"/>
      <c r="E88" s="690"/>
      <c r="F88" s="690"/>
      <c r="G88" s="690"/>
      <c r="H88" s="690"/>
      <c r="I88" s="690"/>
      <c r="J88" s="690"/>
      <c r="K88" s="690"/>
      <c r="L88" s="690"/>
      <c r="M88" s="690"/>
      <c r="N88" s="690"/>
      <c r="O88" s="690"/>
      <c r="P88" s="690"/>
      <c r="Q88" s="690"/>
      <c r="R88" s="690"/>
      <c r="S88" s="690"/>
      <c r="T88" s="690"/>
      <c r="U88" s="690"/>
      <c r="V88" s="690"/>
      <c r="W88" s="690"/>
      <c r="X88" s="690"/>
      <c r="Y88" s="690"/>
      <c r="Z88" s="690"/>
      <c r="AA88" s="690"/>
      <c r="AB88" s="690"/>
      <c r="AC88" s="690"/>
      <c r="AD88" s="690"/>
      <c r="AF88" s="690"/>
      <c r="AG88" s="690"/>
      <c r="AH88" s="690"/>
      <c r="AI88" s="690"/>
      <c r="AJ88" s="690"/>
      <c r="AK88" s="690"/>
      <c r="AL88" s="690"/>
      <c r="AM88" s="690"/>
      <c r="AN88" s="690"/>
      <c r="AO88" s="690"/>
      <c r="AP88" s="690"/>
      <c r="AQ88" s="690"/>
      <c r="AR88" s="690"/>
      <c r="AS88" s="690"/>
      <c r="AT88" s="690"/>
      <c r="AU88" s="690"/>
      <c r="AV88" s="690"/>
      <c r="AW88" s="690"/>
      <c r="AX88" s="690"/>
      <c r="AY88" s="690"/>
      <c r="AZ88" s="690"/>
      <c r="BA88" s="690"/>
      <c r="BB88" s="690"/>
      <c r="BC88" s="690"/>
      <c r="BD88" s="690"/>
      <c r="BE88" s="690"/>
      <c r="BF88" s="690"/>
      <c r="BG88" s="690"/>
      <c r="BH88" s="690"/>
      <c r="BI88" s="690"/>
    </row>
    <row r="89" spans="1:61" ht="13.35" customHeight="1" x14ac:dyDescent="0.3">
      <c r="A89" s="691" t="s">
        <v>5556</v>
      </c>
      <c r="B89" s="691"/>
      <c r="C89" s="691"/>
      <c r="D89" s="691"/>
      <c r="E89" s="691"/>
      <c r="F89" s="691" t="s">
        <v>6941</v>
      </c>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F89" s="691" t="s">
        <v>5556</v>
      </c>
      <c r="AG89" s="691"/>
      <c r="AH89" s="691"/>
      <c r="AI89" s="691"/>
      <c r="AJ89" s="691"/>
      <c r="AK89" s="691" t="s">
        <v>6941</v>
      </c>
      <c r="AL89" s="691"/>
      <c r="AM89" s="691"/>
      <c r="AN89" s="691"/>
      <c r="AO89" s="691"/>
      <c r="AP89" s="691"/>
      <c r="AQ89" s="691"/>
      <c r="AR89" s="691"/>
      <c r="AS89" s="691"/>
      <c r="AT89" s="691"/>
      <c r="AU89" s="691"/>
      <c r="AV89" s="691"/>
      <c r="AW89" s="691"/>
      <c r="AX89" s="691"/>
      <c r="AY89" s="691"/>
      <c r="AZ89" s="691"/>
      <c r="BA89" s="691"/>
      <c r="BB89" s="691"/>
      <c r="BC89" s="691"/>
      <c r="BD89" s="691"/>
      <c r="BE89" s="691"/>
      <c r="BF89" s="691"/>
      <c r="BG89" s="691"/>
      <c r="BH89" s="691"/>
      <c r="BI89" s="691"/>
    </row>
    <row r="90" spans="1:61" ht="10.95" customHeight="1" x14ac:dyDescent="0.3">
      <c r="A90" s="690"/>
      <c r="B90" s="690"/>
      <c r="C90" s="690"/>
      <c r="D90" s="690"/>
      <c r="E90" s="690"/>
      <c r="F90" s="690"/>
      <c r="G90" s="690"/>
      <c r="H90" s="690"/>
      <c r="I90" s="690"/>
      <c r="J90" s="690"/>
      <c r="K90" s="690"/>
      <c r="L90" s="690"/>
      <c r="M90" s="690"/>
      <c r="N90" s="690"/>
      <c r="O90" s="690"/>
      <c r="P90" s="690"/>
      <c r="Q90" s="690"/>
      <c r="R90" s="690"/>
      <c r="S90" s="690"/>
      <c r="T90" s="690"/>
      <c r="U90" s="690"/>
      <c r="V90" s="690"/>
      <c r="W90" s="690"/>
      <c r="X90" s="690"/>
      <c r="Y90" s="690"/>
      <c r="Z90" s="690"/>
      <c r="AA90" s="690"/>
      <c r="AB90" s="690"/>
      <c r="AC90" s="690"/>
      <c r="AD90" s="690"/>
      <c r="AF90" s="690"/>
      <c r="AG90" s="690"/>
      <c r="AH90" s="690"/>
      <c r="AI90" s="690"/>
      <c r="AJ90" s="690"/>
      <c r="AK90" s="690"/>
      <c r="AL90" s="690"/>
      <c r="AM90" s="690"/>
      <c r="AN90" s="690"/>
      <c r="AO90" s="690"/>
      <c r="AP90" s="690"/>
      <c r="AQ90" s="690"/>
      <c r="AR90" s="690"/>
      <c r="AS90" s="690"/>
      <c r="AT90" s="690"/>
      <c r="AU90" s="690"/>
      <c r="AV90" s="690"/>
      <c r="AW90" s="690"/>
      <c r="AX90" s="690"/>
      <c r="AY90" s="690"/>
      <c r="AZ90" s="690"/>
      <c r="BA90" s="690"/>
      <c r="BB90" s="690"/>
      <c r="BC90" s="690"/>
      <c r="BD90" s="690"/>
      <c r="BE90" s="690"/>
      <c r="BF90" s="690"/>
      <c r="BG90" s="690"/>
      <c r="BH90" s="690"/>
      <c r="BI90" s="690"/>
    </row>
    <row r="91" spans="1:61" ht="11.4" customHeight="1" x14ac:dyDescent="0.3">
      <c r="A91" s="690" t="s">
        <v>6978</v>
      </c>
      <c r="B91" s="690"/>
      <c r="C91" s="690"/>
      <c r="D91" s="690"/>
      <c r="E91" s="690"/>
      <c r="F91" s="690"/>
      <c r="G91" s="690"/>
      <c r="H91" s="690"/>
      <c r="I91" s="690"/>
      <c r="J91" s="690"/>
      <c r="K91" s="690"/>
      <c r="L91" s="690"/>
      <c r="M91" s="690"/>
      <c r="N91" s="690"/>
      <c r="O91" s="690"/>
      <c r="P91" s="690"/>
      <c r="Q91" s="690"/>
      <c r="R91" s="690"/>
      <c r="S91" s="690"/>
      <c r="T91" s="690"/>
      <c r="U91" s="690"/>
      <c r="V91" s="690"/>
      <c r="W91" s="690"/>
      <c r="X91" s="690"/>
      <c r="Y91" s="762" t="s">
        <v>5547</v>
      </c>
      <c r="Z91" s="762"/>
      <c r="AA91" s="762"/>
      <c r="AB91" s="762"/>
      <c r="AC91" s="762"/>
      <c r="AD91" s="762"/>
      <c r="AF91" s="690" t="s">
        <v>6978</v>
      </c>
      <c r="AG91" s="690"/>
      <c r="AH91" s="690"/>
      <c r="AI91" s="690"/>
      <c r="AJ91" s="690"/>
      <c r="AK91" s="690"/>
      <c r="AL91" s="690"/>
      <c r="AM91" s="690"/>
      <c r="AN91" s="690"/>
      <c r="AO91" s="690"/>
      <c r="AP91" s="690"/>
      <c r="AQ91" s="690"/>
      <c r="AR91" s="690"/>
      <c r="AS91" s="690"/>
      <c r="AT91" s="690"/>
      <c r="AU91" s="690"/>
      <c r="AV91" s="690"/>
      <c r="AW91" s="690"/>
      <c r="AX91" s="690"/>
      <c r="AY91" s="690"/>
      <c r="AZ91" s="690"/>
      <c r="BA91" s="690"/>
      <c r="BB91" s="690"/>
      <c r="BC91" s="690"/>
      <c r="BD91" s="690" t="s">
        <v>5547</v>
      </c>
      <c r="BE91" s="690"/>
      <c r="BF91" s="690"/>
      <c r="BG91" s="690"/>
      <c r="BH91" s="690"/>
      <c r="BI91" s="690"/>
    </row>
    <row r="92" spans="1:61" ht="10.95" customHeight="1" x14ac:dyDescent="0.3">
      <c r="A92" s="690"/>
      <c r="B92" s="690"/>
      <c r="C92" s="690"/>
      <c r="D92" s="690"/>
      <c r="E92" s="690"/>
      <c r="F92" s="690"/>
      <c r="G92" s="690"/>
      <c r="H92" s="690"/>
      <c r="I92" s="690"/>
      <c r="J92" s="690"/>
      <c r="K92" s="690"/>
      <c r="L92" s="690"/>
      <c r="M92" s="690"/>
      <c r="N92" s="690"/>
      <c r="O92" s="690"/>
      <c r="P92" s="690"/>
      <c r="Q92" s="690"/>
      <c r="R92" s="690"/>
      <c r="S92" s="690"/>
      <c r="T92" s="690"/>
      <c r="U92" s="690"/>
      <c r="V92" s="690"/>
      <c r="W92" s="690"/>
      <c r="X92" s="690"/>
      <c r="Y92" s="690"/>
      <c r="Z92" s="690"/>
      <c r="AA92" s="690"/>
      <c r="AB92" s="690"/>
      <c r="AC92" s="690"/>
      <c r="AD92" s="690"/>
      <c r="AF92" s="690"/>
      <c r="AG92" s="690"/>
      <c r="AH92" s="690"/>
      <c r="AI92" s="690"/>
      <c r="AJ92" s="690"/>
      <c r="AK92" s="690"/>
      <c r="AL92" s="690"/>
      <c r="AM92" s="690"/>
      <c r="AN92" s="690"/>
      <c r="AO92" s="690"/>
      <c r="AP92" s="690"/>
      <c r="AQ92" s="690"/>
      <c r="AR92" s="690"/>
      <c r="AS92" s="690"/>
      <c r="AT92" s="690"/>
      <c r="AU92" s="690"/>
      <c r="AV92" s="690"/>
      <c r="AW92" s="690"/>
      <c r="AX92" s="690"/>
      <c r="AY92" s="690"/>
      <c r="AZ92" s="690"/>
      <c r="BA92" s="690"/>
      <c r="BB92" s="690"/>
      <c r="BC92" s="690"/>
      <c r="BD92" s="690"/>
      <c r="BE92" s="690"/>
      <c r="BF92" s="690"/>
      <c r="BG92" s="690"/>
      <c r="BH92" s="690"/>
      <c r="BI92" s="690"/>
    </row>
    <row r="93" spans="1:61" ht="11.4" customHeight="1" x14ac:dyDescent="0.3">
      <c r="A93" s="713" t="s">
        <v>5548</v>
      </c>
      <c r="B93" s="714"/>
      <c r="C93" s="714"/>
      <c r="D93" s="714"/>
      <c r="E93" s="714"/>
      <c r="F93" s="714"/>
      <c r="G93" s="715"/>
      <c r="H93" s="713" t="s">
        <v>5557</v>
      </c>
      <c r="I93" s="714"/>
      <c r="J93" s="714"/>
      <c r="K93" s="714"/>
      <c r="L93" s="715"/>
      <c r="M93" s="759" t="s">
        <v>5558</v>
      </c>
      <c r="N93" s="761"/>
      <c r="O93" s="759" t="s">
        <v>5559</v>
      </c>
      <c r="P93" s="760"/>
      <c r="Q93" s="760"/>
      <c r="R93" s="761"/>
      <c r="S93" s="759" t="s">
        <v>5560</v>
      </c>
      <c r="T93" s="760"/>
      <c r="U93" s="760"/>
      <c r="V93" s="761"/>
      <c r="W93" s="759" t="s">
        <v>5551</v>
      </c>
      <c r="X93" s="760"/>
      <c r="Y93" s="760"/>
      <c r="Z93" s="760"/>
      <c r="AA93" s="761"/>
      <c r="AB93" s="759" t="s">
        <v>5561</v>
      </c>
      <c r="AC93" s="760"/>
      <c r="AD93" s="761"/>
      <c r="AF93" s="713" t="s">
        <v>5548</v>
      </c>
      <c r="AG93" s="714"/>
      <c r="AH93" s="714"/>
      <c r="AI93" s="714"/>
      <c r="AJ93" s="714"/>
      <c r="AK93" s="714"/>
      <c r="AL93" s="715"/>
      <c r="AM93" s="713" t="s">
        <v>5557</v>
      </c>
      <c r="AN93" s="714"/>
      <c r="AO93" s="714"/>
      <c r="AP93" s="714"/>
      <c r="AQ93" s="715"/>
      <c r="AR93" s="679" t="s">
        <v>5558</v>
      </c>
      <c r="AS93" s="686"/>
      <c r="AT93" s="679" t="s">
        <v>5559</v>
      </c>
      <c r="AU93" s="680"/>
      <c r="AV93" s="680"/>
      <c r="AW93" s="686"/>
      <c r="AX93" s="679" t="s">
        <v>5560</v>
      </c>
      <c r="AY93" s="680"/>
      <c r="AZ93" s="680"/>
      <c r="BA93" s="686"/>
      <c r="BB93" s="679" t="s">
        <v>5551</v>
      </c>
      <c r="BC93" s="680"/>
      <c r="BD93" s="680"/>
      <c r="BE93" s="680"/>
      <c r="BF93" s="686"/>
      <c r="BG93" s="679" t="s">
        <v>5561</v>
      </c>
      <c r="BH93" s="680"/>
      <c r="BI93" s="686"/>
    </row>
    <row r="94" spans="1:61" ht="11.4" customHeight="1" x14ac:dyDescent="0.3">
      <c r="A94" s="694" t="s">
        <v>5579</v>
      </c>
      <c r="B94" s="695"/>
      <c r="C94" s="695"/>
      <c r="D94" s="695"/>
      <c r="E94" s="695"/>
      <c r="F94" s="695"/>
      <c r="G94" s="696"/>
      <c r="H94" s="694" t="s">
        <v>5580</v>
      </c>
      <c r="I94" s="695"/>
      <c r="J94" s="695"/>
      <c r="K94" s="695"/>
      <c r="L94" s="696"/>
      <c r="M94" s="673">
        <f>ROUND(AR94*(1-'COMP IMPLANTAÇÃO'!$AI$1),2)</f>
        <v>6.79</v>
      </c>
      <c r="N94" s="674"/>
      <c r="O94" s="673">
        <f t="shared" ref="O94:O95" si="14">TRUNC(M94*(1+(S94/100)),2)</f>
        <v>18.45</v>
      </c>
      <c r="P94" s="675"/>
      <c r="Q94" s="675"/>
      <c r="R94" s="674"/>
      <c r="S94" s="739">
        <v>171.78</v>
      </c>
      <c r="T94" s="740"/>
      <c r="U94" s="740"/>
      <c r="V94" s="741"/>
      <c r="W94" s="750">
        <v>0.2</v>
      </c>
      <c r="X94" s="751"/>
      <c r="Y94" s="751"/>
      <c r="Z94" s="751"/>
      <c r="AA94" s="752"/>
      <c r="AB94" s="623">
        <f t="shared" ref="AB94:AB95" si="15">TRUNC(O94*W94,2)</f>
        <v>3.69</v>
      </c>
      <c r="AC94" s="624"/>
      <c r="AD94" s="625"/>
      <c r="AF94" s="694" t="s">
        <v>5579</v>
      </c>
      <c r="AG94" s="695"/>
      <c r="AH94" s="695"/>
      <c r="AI94" s="695"/>
      <c r="AJ94" s="695"/>
      <c r="AK94" s="695"/>
      <c r="AL94" s="696"/>
      <c r="AM94" s="694" t="s">
        <v>5580</v>
      </c>
      <c r="AN94" s="695"/>
      <c r="AO94" s="695"/>
      <c r="AP94" s="695"/>
      <c r="AQ94" s="696"/>
      <c r="AR94" s="700">
        <v>8.18</v>
      </c>
      <c r="AS94" s="702"/>
      <c r="AT94" s="706">
        <v>22.23</v>
      </c>
      <c r="AU94" s="707"/>
      <c r="AV94" s="707"/>
      <c r="AW94" s="708"/>
      <c r="AX94" s="710">
        <v>171.78</v>
      </c>
      <c r="AY94" s="711"/>
      <c r="AZ94" s="711"/>
      <c r="BA94" s="712"/>
      <c r="BB94" s="703">
        <v>0.2</v>
      </c>
      <c r="BC94" s="704"/>
      <c r="BD94" s="704"/>
      <c r="BE94" s="704"/>
      <c r="BF94" s="705"/>
      <c r="BG94" s="700">
        <f t="shared" ref="BG94:BG95" si="16">AT94*BB94</f>
        <v>4.4460000000000006</v>
      </c>
      <c r="BH94" s="701"/>
      <c r="BI94" s="702"/>
    </row>
    <row r="95" spans="1:61" ht="11.4" customHeight="1" x14ac:dyDescent="0.3">
      <c r="A95" s="694" t="s">
        <v>5577</v>
      </c>
      <c r="B95" s="695"/>
      <c r="C95" s="695"/>
      <c r="D95" s="695"/>
      <c r="E95" s="695"/>
      <c r="F95" s="695"/>
      <c r="G95" s="696"/>
      <c r="H95" s="694" t="s">
        <v>5578</v>
      </c>
      <c r="I95" s="695"/>
      <c r="J95" s="695"/>
      <c r="K95" s="695"/>
      <c r="L95" s="696"/>
      <c r="M95" s="673">
        <f>ROUND(AR95*(1-'COMP IMPLANTAÇÃO'!$AI$1),2)</f>
        <v>9.59</v>
      </c>
      <c r="N95" s="674"/>
      <c r="O95" s="673">
        <f t="shared" si="14"/>
        <v>24.71</v>
      </c>
      <c r="P95" s="675"/>
      <c r="Q95" s="675"/>
      <c r="R95" s="674"/>
      <c r="S95" s="739">
        <v>157.75</v>
      </c>
      <c r="T95" s="740"/>
      <c r="U95" s="740"/>
      <c r="V95" s="741"/>
      <c r="W95" s="750">
        <v>0.2</v>
      </c>
      <c r="X95" s="751"/>
      <c r="Y95" s="751"/>
      <c r="Z95" s="751"/>
      <c r="AA95" s="752"/>
      <c r="AB95" s="623">
        <f t="shared" si="15"/>
        <v>4.9400000000000004</v>
      </c>
      <c r="AC95" s="624"/>
      <c r="AD95" s="625"/>
      <c r="AF95" s="694" t="s">
        <v>5577</v>
      </c>
      <c r="AG95" s="695"/>
      <c r="AH95" s="695"/>
      <c r="AI95" s="695"/>
      <c r="AJ95" s="695"/>
      <c r="AK95" s="695"/>
      <c r="AL95" s="696"/>
      <c r="AM95" s="694" t="s">
        <v>5578</v>
      </c>
      <c r="AN95" s="695"/>
      <c r="AO95" s="695"/>
      <c r="AP95" s="695"/>
      <c r="AQ95" s="696"/>
      <c r="AR95" s="706">
        <v>11.56</v>
      </c>
      <c r="AS95" s="708"/>
      <c r="AT95" s="706">
        <v>29.79</v>
      </c>
      <c r="AU95" s="707"/>
      <c r="AV95" s="707"/>
      <c r="AW95" s="708"/>
      <c r="AX95" s="710">
        <v>157.75</v>
      </c>
      <c r="AY95" s="711"/>
      <c r="AZ95" s="711"/>
      <c r="BA95" s="712"/>
      <c r="BB95" s="703">
        <v>0.2</v>
      </c>
      <c r="BC95" s="704"/>
      <c r="BD95" s="704"/>
      <c r="BE95" s="704"/>
      <c r="BF95" s="705"/>
      <c r="BG95" s="700">
        <f t="shared" si="16"/>
        <v>5.9580000000000002</v>
      </c>
      <c r="BH95" s="701"/>
      <c r="BI95" s="702"/>
    </row>
    <row r="96" spans="1:61" ht="11.4" customHeight="1" x14ac:dyDescent="0.3">
      <c r="A96" s="709" t="s">
        <v>5565</v>
      </c>
      <c r="B96" s="709"/>
      <c r="C96" s="709"/>
      <c r="D96" s="709"/>
      <c r="E96" s="709"/>
      <c r="F96" s="709"/>
      <c r="G96" s="709"/>
      <c r="H96" s="709"/>
      <c r="I96" s="709"/>
      <c r="J96" s="709"/>
      <c r="K96" s="709"/>
      <c r="L96" s="709"/>
      <c r="M96" s="709"/>
      <c r="N96" s="709"/>
      <c r="O96" s="709"/>
      <c r="P96" s="709"/>
      <c r="Q96" s="709"/>
      <c r="R96" s="709"/>
      <c r="S96" s="709"/>
      <c r="T96" s="709"/>
      <c r="U96" s="709"/>
      <c r="V96" s="709"/>
      <c r="W96" s="709"/>
      <c r="X96" s="709"/>
      <c r="Y96" s="753">
        <f>SUM(AB94:AD95)-0.01</f>
        <v>8.620000000000001</v>
      </c>
      <c r="Z96" s="754"/>
      <c r="AA96" s="754"/>
      <c r="AB96" s="754"/>
      <c r="AC96" s="754"/>
      <c r="AD96" s="755"/>
      <c r="AF96" s="709" t="s">
        <v>5565</v>
      </c>
      <c r="AG96" s="709"/>
      <c r="AH96" s="709"/>
      <c r="AI96" s="709"/>
      <c r="AJ96" s="709"/>
      <c r="AK96" s="709"/>
      <c r="AL96" s="709"/>
      <c r="AM96" s="709"/>
      <c r="AN96" s="709"/>
      <c r="AO96" s="709"/>
      <c r="AP96" s="709"/>
      <c r="AQ96" s="709"/>
      <c r="AR96" s="709"/>
      <c r="AS96" s="709"/>
      <c r="AT96" s="709"/>
      <c r="AU96" s="709"/>
      <c r="AV96" s="709"/>
      <c r="AW96" s="709"/>
      <c r="AX96" s="709"/>
      <c r="AY96" s="709"/>
      <c r="AZ96" s="709"/>
      <c r="BA96" s="709"/>
      <c r="BB96" s="709"/>
      <c r="BC96" s="709"/>
      <c r="BD96" s="706">
        <f>SUM(BG94:BI95)</f>
        <v>10.404</v>
      </c>
      <c r="BE96" s="707"/>
      <c r="BF96" s="707"/>
      <c r="BG96" s="707"/>
      <c r="BH96" s="707"/>
      <c r="BI96" s="708"/>
    </row>
    <row r="97" spans="1:61" ht="10.95" customHeight="1" x14ac:dyDescent="0.3">
      <c r="A97" s="690"/>
      <c r="B97" s="690"/>
      <c r="C97" s="690"/>
      <c r="D97" s="690"/>
      <c r="E97" s="690"/>
      <c r="F97" s="690"/>
      <c r="G97" s="690"/>
      <c r="H97" s="690"/>
      <c r="I97" s="690"/>
      <c r="J97" s="690"/>
      <c r="K97" s="690"/>
      <c r="L97" s="690"/>
      <c r="M97" s="690"/>
      <c r="N97" s="690"/>
      <c r="O97" s="690"/>
      <c r="P97" s="690"/>
      <c r="Q97" s="690"/>
      <c r="R97" s="690"/>
      <c r="S97" s="690"/>
      <c r="T97" s="690"/>
      <c r="U97" s="690"/>
      <c r="V97" s="690"/>
      <c r="W97" s="690"/>
      <c r="X97" s="690"/>
      <c r="Y97" s="690"/>
      <c r="Z97" s="690"/>
      <c r="AA97" s="690"/>
      <c r="AB97" s="690"/>
      <c r="AC97" s="690"/>
      <c r="AD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690"/>
      <c r="BH97" s="690"/>
      <c r="BI97" s="690"/>
    </row>
    <row r="98" spans="1:61" ht="11.4" customHeight="1" x14ac:dyDescent="0.3">
      <c r="A98" s="713" t="s">
        <v>5548</v>
      </c>
      <c r="B98" s="714"/>
      <c r="C98" s="714"/>
      <c r="D98" s="714"/>
      <c r="E98" s="714"/>
      <c r="F98" s="714"/>
      <c r="G98" s="715"/>
      <c r="H98" s="713" t="s">
        <v>5549</v>
      </c>
      <c r="I98" s="714"/>
      <c r="J98" s="714"/>
      <c r="K98" s="714"/>
      <c r="L98" s="714"/>
      <c r="M98" s="714"/>
      <c r="N98" s="714"/>
      <c r="O98" s="715"/>
      <c r="P98" s="756" t="s">
        <v>167</v>
      </c>
      <c r="Q98" s="757"/>
      <c r="R98" s="757"/>
      <c r="S98" s="758"/>
      <c r="T98" s="759" t="s">
        <v>5550</v>
      </c>
      <c r="U98" s="760"/>
      <c r="V98" s="760"/>
      <c r="W98" s="761"/>
      <c r="X98" s="759" t="s">
        <v>5551</v>
      </c>
      <c r="Y98" s="760"/>
      <c r="Z98" s="760"/>
      <c r="AA98" s="760"/>
      <c r="AB98" s="761"/>
      <c r="AC98" s="759" t="s">
        <v>5552</v>
      </c>
      <c r="AD98" s="761"/>
      <c r="AF98" s="713" t="s">
        <v>5548</v>
      </c>
      <c r="AG98" s="714"/>
      <c r="AH98" s="714"/>
      <c r="AI98" s="714"/>
      <c r="AJ98" s="714"/>
      <c r="AK98" s="714"/>
      <c r="AL98" s="715"/>
      <c r="AM98" s="713" t="s">
        <v>5549</v>
      </c>
      <c r="AN98" s="714"/>
      <c r="AO98" s="714"/>
      <c r="AP98" s="714"/>
      <c r="AQ98" s="714"/>
      <c r="AR98" s="714"/>
      <c r="AS98" s="714"/>
      <c r="AT98" s="715"/>
      <c r="AU98" s="716" t="s">
        <v>167</v>
      </c>
      <c r="AV98" s="717"/>
      <c r="AW98" s="717"/>
      <c r="AX98" s="718"/>
      <c r="AY98" s="679" t="s">
        <v>5550</v>
      </c>
      <c r="AZ98" s="680"/>
      <c r="BA98" s="680"/>
      <c r="BB98" s="686"/>
      <c r="BC98" s="679" t="s">
        <v>5551</v>
      </c>
      <c r="BD98" s="680"/>
      <c r="BE98" s="680"/>
      <c r="BF98" s="680"/>
      <c r="BG98" s="686"/>
      <c r="BH98" s="679" t="s">
        <v>5552</v>
      </c>
      <c r="BI98" s="686"/>
    </row>
    <row r="99" spans="1:61" ht="11.4" customHeight="1" x14ac:dyDescent="0.3">
      <c r="A99" s="694" t="s">
        <v>5672</v>
      </c>
      <c r="B99" s="695"/>
      <c r="C99" s="695"/>
      <c r="D99" s="695"/>
      <c r="E99" s="695"/>
      <c r="F99" s="695"/>
      <c r="G99" s="696"/>
      <c r="H99" s="694" t="s">
        <v>5673</v>
      </c>
      <c r="I99" s="695"/>
      <c r="J99" s="695"/>
      <c r="K99" s="695"/>
      <c r="L99" s="695"/>
      <c r="M99" s="695"/>
      <c r="N99" s="695"/>
      <c r="O99" s="696"/>
      <c r="P99" s="747" t="s">
        <v>66</v>
      </c>
      <c r="Q99" s="748"/>
      <c r="R99" s="748"/>
      <c r="S99" s="749"/>
      <c r="T99" s="308">
        <f>ROUND(AY99*(1-'COMP IMPLANTAÇÃO'!$AI$1),2)</f>
        <v>0.28999999999999998</v>
      </c>
      <c r="U99" s="309"/>
      <c r="V99" s="309"/>
      <c r="W99" s="310"/>
      <c r="X99" s="750">
        <v>0.28000000000000003</v>
      </c>
      <c r="Y99" s="751"/>
      <c r="Z99" s="751"/>
      <c r="AA99" s="751"/>
      <c r="AB99" s="752"/>
      <c r="AC99" s="655">
        <f t="shared" ref="AC99:AC100" si="17">TRUNC(T99*X99,2)</f>
        <v>0.08</v>
      </c>
      <c r="AD99" s="656"/>
      <c r="AF99" s="694" t="s">
        <v>5672</v>
      </c>
      <c r="AG99" s="695"/>
      <c r="AH99" s="695"/>
      <c r="AI99" s="695"/>
      <c r="AJ99" s="695"/>
      <c r="AK99" s="695"/>
      <c r="AL99" s="696"/>
      <c r="AM99" s="694" t="s">
        <v>5673</v>
      </c>
      <c r="AN99" s="695"/>
      <c r="AO99" s="695"/>
      <c r="AP99" s="695"/>
      <c r="AQ99" s="695"/>
      <c r="AR99" s="695"/>
      <c r="AS99" s="695"/>
      <c r="AT99" s="696"/>
      <c r="AU99" s="697" t="s">
        <v>66</v>
      </c>
      <c r="AV99" s="698"/>
      <c r="AW99" s="698"/>
      <c r="AX99" s="699"/>
      <c r="AY99" s="700">
        <v>0.35</v>
      </c>
      <c r="AZ99" s="701"/>
      <c r="BA99" s="701"/>
      <c r="BB99" s="702"/>
      <c r="BC99" s="703">
        <v>0.28000000000000003</v>
      </c>
      <c r="BD99" s="704"/>
      <c r="BE99" s="704"/>
      <c r="BF99" s="704"/>
      <c r="BG99" s="705"/>
      <c r="BH99" s="700">
        <f t="shared" ref="BH99:BH100" si="18">AY99*BC99</f>
        <v>9.8000000000000004E-2</v>
      </c>
      <c r="BI99" s="702"/>
    </row>
    <row r="100" spans="1:61" ht="22.95" customHeight="1" x14ac:dyDescent="0.3">
      <c r="A100" s="694" t="s">
        <v>6979</v>
      </c>
      <c r="B100" s="695"/>
      <c r="C100" s="695"/>
      <c r="D100" s="695"/>
      <c r="E100" s="695"/>
      <c r="F100" s="695"/>
      <c r="G100" s="696"/>
      <c r="H100" s="694" t="s">
        <v>6980</v>
      </c>
      <c r="I100" s="695"/>
      <c r="J100" s="695"/>
      <c r="K100" s="695"/>
      <c r="L100" s="695"/>
      <c r="M100" s="695"/>
      <c r="N100" s="695"/>
      <c r="O100" s="696"/>
      <c r="P100" s="747" t="s">
        <v>70</v>
      </c>
      <c r="Q100" s="748"/>
      <c r="R100" s="748"/>
      <c r="S100" s="749"/>
      <c r="T100" s="308">
        <f>ROUND(AY100*(1-'COMP IMPLANTAÇÃO'!$AI$1),2)</f>
        <v>579.96</v>
      </c>
      <c r="U100" s="309"/>
      <c r="V100" s="309"/>
      <c r="W100" s="310"/>
      <c r="X100" s="750">
        <v>1</v>
      </c>
      <c r="Y100" s="751"/>
      <c r="Z100" s="751"/>
      <c r="AA100" s="751"/>
      <c r="AB100" s="752"/>
      <c r="AC100" s="655">
        <f t="shared" si="17"/>
        <v>579.96</v>
      </c>
      <c r="AD100" s="656"/>
      <c r="AF100" s="694" t="s">
        <v>6979</v>
      </c>
      <c r="AG100" s="695"/>
      <c r="AH100" s="695"/>
      <c r="AI100" s="695"/>
      <c r="AJ100" s="695"/>
      <c r="AK100" s="695"/>
      <c r="AL100" s="696"/>
      <c r="AM100" s="694" t="s">
        <v>6980</v>
      </c>
      <c r="AN100" s="695"/>
      <c r="AO100" s="695"/>
      <c r="AP100" s="695"/>
      <c r="AQ100" s="695"/>
      <c r="AR100" s="695"/>
      <c r="AS100" s="695"/>
      <c r="AT100" s="696"/>
      <c r="AU100" s="697" t="s">
        <v>70</v>
      </c>
      <c r="AV100" s="698"/>
      <c r="AW100" s="698"/>
      <c r="AX100" s="699"/>
      <c r="AY100" s="710">
        <v>698.75</v>
      </c>
      <c r="AZ100" s="711"/>
      <c r="BA100" s="711"/>
      <c r="BB100" s="712"/>
      <c r="BC100" s="703">
        <v>1</v>
      </c>
      <c r="BD100" s="704"/>
      <c r="BE100" s="704"/>
      <c r="BF100" s="704"/>
      <c r="BG100" s="705"/>
      <c r="BH100" s="700">
        <f t="shared" si="18"/>
        <v>698.75</v>
      </c>
      <c r="BI100" s="702"/>
    </row>
    <row r="101" spans="1:61" ht="11.4" customHeight="1" x14ac:dyDescent="0.3">
      <c r="A101" s="709" t="s">
        <v>5553</v>
      </c>
      <c r="B101" s="709"/>
      <c r="C101" s="709"/>
      <c r="D101" s="709"/>
      <c r="E101" s="709"/>
      <c r="F101" s="709"/>
      <c r="G101" s="709"/>
      <c r="H101" s="709"/>
      <c r="I101" s="709"/>
      <c r="J101" s="709"/>
      <c r="K101" s="709"/>
      <c r="L101" s="709"/>
      <c r="M101" s="709"/>
      <c r="N101" s="709"/>
      <c r="O101" s="709"/>
      <c r="P101" s="709"/>
      <c r="Q101" s="709"/>
      <c r="R101" s="709"/>
      <c r="S101" s="709"/>
      <c r="T101" s="709"/>
      <c r="U101" s="709"/>
      <c r="V101" s="709"/>
      <c r="W101" s="709"/>
      <c r="X101" s="709"/>
      <c r="Y101" s="739">
        <f>SUM(AC99:AD100)-0.01</f>
        <v>580.03000000000009</v>
      </c>
      <c r="Z101" s="740"/>
      <c r="AA101" s="740"/>
      <c r="AB101" s="740"/>
      <c r="AC101" s="740"/>
      <c r="AD101" s="741"/>
      <c r="AF101" s="709" t="s">
        <v>5553</v>
      </c>
      <c r="AG101" s="709"/>
      <c r="AH101" s="709"/>
      <c r="AI101" s="709"/>
      <c r="AJ101" s="709"/>
      <c r="AK101" s="709"/>
      <c r="AL101" s="709"/>
      <c r="AM101" s="709"/>
      <c r="AN101" s="709"/>
      <c r="AO101" s="709"/>
      <c r="AP101" s="709"/>
      <c r="AQ101" s="709"/>
      <c r="AR101" s="709"/>
      <c r="AS101" s="709"/>
      <c r="AT101" s="709"/>
      <c r="AU101" s="709"/>
      <c r="AV101" s="709"/>
      <c r="AW101" s="709"/>
      <c r="AX101" s="709"/>
      <c r="AY101" s="709"/>
      <c r="AZ101" s="709"/>
      <c r="BA101" s="709"/>
      <c r="BB101" s="709"/>
      <c r="BC101" s="709"/>
      <c r="BD101" s="710">
        <f>SUM(BH99:BI100)</f>
        <v>698.84799999999996</v>
      </c>
      <c r="BE101" s="711"/>
      <c r="BF101" s="711"/>
      <c r="BG101" s="711"/>
      <c r="BH101" s="711"/>
      <c r="BI101" s="712"/>
    </row>
    <row r="102" spans="1:61" ht="10.95" customHeight="1" x14ac:dyDescent="0.3">
      <c r="A102" s="690"/>
      <c r="B102" s="690"/>
      <c r="C102" s="690"/>
      <c r="D102" s="690"/>
      <c r="E102" s="690"/>
      <c r="F102" s="690"/>
      <c r="G102" s="690"/>
      <c r="H102" s="690"/>
      <c r="I102" s="690"/>
      <c r="J102" s="690"/>
      <c r="K102" s="690"/>
      <c r="L102" s="690"/>
      <c r="M102" s="690"/>
      <c r="N102" s="690"/>
      <c r="O102" s="690"/>
      <c r="P102" s="690"/>
      <c r="Q102" s="690"/>
      <c r="R102" s="690"/>
      <c r="S102" s="690"/>
      <c r="T102" s="690"/>
      <c r="U102" s="690"/>
      <c r="V102" s="690"/>
      <c r="W102" s="690"/>
      <c r="X102" s="690"/>
      <c r="Y102" s="690"/>
      <c r="Z102" s="690"/>
      <c r="AA102" s="690"/>
      <c r="AB102" s="690"/>
      <c r="AC102" s="690"/>
      <c r="AD102" s="690"/>
      <c r="AF102" s="690"/>
      <c r="AG102" s="690"/>
      <c r="AH102" s="690"/>
      <c r="AI102" s="690"/>
      <c r="AJ102" s="690"/>
      <c r="AK102" s="690"/>
      <c r="AL102" s="690"/>
      <c r="AM102" s="690"/>
      <c r="AN102" s="690"/>
      <c r="AO102" s="690"/>
      <c r="AP102" s="690"/>
      <c r="AQ102" s="690"/>
      <c r="AR102" s="690"/>
      <c r="AS102" s="690"/>
      <c r="AT102" s="690"/>
      <c r="AU102" s="690"/>
      <c r="AV102" s="690"/>
      <c r="AW102" s="690"/>
      <c r="AX102" s="690"/>
      <c r="AY102" s="690"/>
      <c r="AZ102" s="690"/>
      <c r="BA102" s="690"/>
      <c r="BB102" s="690"/>
      <c r="BC102" s="690"/>
      <c r="BD102" s="690"/>
      <c r="BE102" s="690"/>
      <c r="BF102" s="690"/>
      <c r="BG102" s="690"/>
      <c r="BH102" s="690"/>
      <c r="BI102" s="690"/>
    </row>
    <row r="103" spans="1:61" ht="11.4" customHeight="1" x14ac:dyDescent="0.3">
      <c r="A103" s="679" t="s">
        <v>5554</v>
      </c>
      <c r="B103" s="680"/>
      <c r="C103" s="680"/>
      <c r="D103" s="680"/>
      <c r="E103" s="680"/>
      <c r="F103" s="680"/>
      <c r="G103" s="680"/>
      <c r="H103" s="680"/>
      <c r="I103" s="680"/>
      <c r="J103" s="680"/>
      <c r="K103" s="680"/>
      <c r="L103" s="680"/>
      <c r="M103" s="680"/>
      <c r="N103" s="680"/>
      <c r="O103" s="680"/>
      <c r="P103" s="680"/>
      <c r="Q103" s="680"/>
      <c r="R103" s="680"/>
      <c r="S103" s="680"/>
      <c r="T103" s="680"/>
      <c r="U103" s="680"/>
      <c r="V103" s="680"/>
      <c r="W103" s="680"/>
      <c r="X103" s="686"/>
      <c r="Y103" s="735">
        <f>Y96+Y101</f>
        <v>588.65000000000009</v>
      </c>
      <c r="Z103" s="736"/>
      <c r="AA103" s="736"/>
      <c r="AB103" s="736"/>
      <c r="AC103" s="736"/>
      <c r="AD103" s="737"/>
      <c r="AF103" s="679" t="s">
        <v>5554</v>
      </c>
      <c r="AG103" s="680"/>
      <c r="AH103" s="680"/>
      <c r="AI103" s="680"/>
      <c r="AJ103" s="680"/>
      <c r="AK103" s="680"/>
      <c r="AL103" s="680"/>
      <c r="AM103" s="680"/>
      <c r="AN103" s="680"/>
      <c r="AO103" s="680"/>
      <c r="AP103" s="680"/>
      <c r="AQ103" s="680"/>
      <c r="AR103" s="680"/>
      <c r="AS103" s="680"/>
      <c r="AT103" s="680"/>
      <c r="AU103" s="680"/>
      <c r="AV103" s="680"/>
      <c r="AW103" s="680"/>
      <c r="AX103" s="680"/>
      <c r="AY103" s="680"/>
      <c r="AZ103" s="680"/>
      <c r="BA103" s="680"/>
      <c r="BB103" s="680"/>
      <c r="BC103" s="686"/>
      <c r="BD103" s="687">
        <f>BD96+BD101</f>
        <v>709.25199999999995</v>
      </c>
      <c r="BE103" s="688"/>
      <c r="BF103" s="688"/>
      <c r="BG103" s="688"/>
      <c r="BH103" s="688"/>
      <c r="BI103" s="689"/>
    </row>
    <row r="104" spans="1:61" ht="11.4" customHeight="1" x14ac:dyDescent="0.3">
      <c r="A104" s="679" t="s">
        <v>8256</v>
      </c>
      <c r="B104" s="680"/>
      <c r="C104" s="680"/>
      <c r="D104" s="680"/>
      <c r="E104" s="680"/>
      <c r="F104" s="680"/>
      <c r="G104" s="680"/>
      <c r="H104" s="680"/>
      <c r="I104" s="680"/>
      <c r="J104" s="680"/>
      <c r="K104" s="680"/>
      <c r="L104" s="680"/>
      <c r="M104" s="680"/>
      <c r="N104" s="680"/>
      <c r="O104" s="680"/>
      <c r="P104" s="680"/>
      <c r="Q104" s="680"/>
      <c r="R104" s="680"/>
      <c r="S104" s="680"/>
      <c r="T104" s="680"/>
      <c r="U104" s="680"/>
      <c r="V104" s="680"/>
      <c r="W104" s="742">
        <v>0.25069999999999998</v>
      </c>
      <c r="X104" s="743"/>
      <c r="Y104" s="744">
        <f>TRUNC(Y103*W104,2)</f>
        <v>147.57</v>
      </c>
      <c r="Z104" s="745"/>
      <c r="AA104" s="745"/>
      <c r="AB104" s="745"/>
      <c r="AC104" s="745"/>
      <c r="AD104" s="746"/>
      <c r="AF104" s="679" t="s">
        <v>8256</v>
      </c>
      <c r="AG104" s="680"/>
      <c r="AH104" s="680"/>
      <c r="AI104" s="680"/>
      <c r="AJ104" s="680"/>
      <c r="AK104" s="680"/>
      <c r="AL104" s="680"/>
      <c r="AM104" s="680"/>
      <c r="AN104" s="680"/>
      <c r="AO104" s="680"/>
      <c r="AP104" s="680"/>
      <c r="AQ104" s="680"/>
      <c r="AR104" s="680"/>
      <c r="AS104" s="680"/>
      <c r="AT104" s="680"/>
      <c r="AU104" s="680"/>
      <c r="AV104" s="680"/>
      <c r="AW104" s="680"/>
      <c r="AX104" s="680"/>
      <c r="AY104" s="680"/>
      <c r="AZ104" s="680"/>
      <c r="BA104" s="680"/>
      <c r="BB104" s="681">
        <v>0.25069999999999998</v>
      </c>
      <c r="BC104" s="682"/>
      <c r="BD104" s="683">
        <f>BD103*BB104</f>
        <v>177.80947639999997</v>
      </c>
      <c r="BE104" s="684"/>
      <c r="BF104" s="684"/>
      <c r="BG104" s="684"/>
      <c r="BH104" s="684"/>
      <c r="BI104" s="685"/>
    </row>
    <row r="105" spans="1:61" ht="11.4" customHeight="1" x14ac:dyDescent="0.3">
      <c r="A105" s="679" t="s">
        <v>5555</v>
      </c>
      <c r="B105" s="680"/>
      <c r="C105" s="680"/>
      <c r="D105" s="680"/>
      <c r="E105" s="680"/>
      <c r="F105" s="680"/>
      <c r="G105" s="680"/>
      <c r="H105" s="680"/>
      <c r="I105" s="680"/>
      <c r="J105" s="680"/>
      <c r="K105" s="680"/>
      <c r="L105" s="680"/>
      <c r="M105" s="680"/>
      <c r="N105" s="680"/>
      <c r="O105" s="680"/>
      <c r="P105" s="680"/>
      <c r="Q105" s="680"/>
      <c r="R105" s="680"/>
      <c r="S105" s="680"/>
      <c r="T105" s="680"/>
      <c r="U105" s="680"/>
      <c r="V105" s="680"/>
      <c r="W105" s="680"/>
      <c r="X105" s="686"/>
      <c r="Y105" s="735">
        <f>Y103+Y104</f>
        <v>736.22</v>
      </c>
      <c r="Z105" s="736"/>
      <c r="AA105" s="736"/>
      <c r="AB105" s="736"/>
      <c r="AC105" s="736"/>
      <c r="AD105" s="737"/>
      <c r="AF105" s="679" t="s">
        <v>5555</v>
      </c>
      <c r="AG105" s="680"/>
      <c r="AH105" s="680"/>
      <c r="AI105" s="680"/>
      <c r="AJ105" s="680"/>
      <c r="AK105" s="680"/>
      <c r="AL105" s="680"/>
      <c r="AM105" s="680"/>
      <c r="AN105" s="680"/>
      <c r="AO105" s="680"/>
      <c r="AP105" s="680"/>
      <c r="AQ105" s="680"/>
      <c r="AR105" s="680"/>
      <c r="AS105" s="680"/>
      <c r="AT105" s="680"/>
      <c r="AU105" s="680"/>
      <c r="AV105" s="680"/>
      <c r="AW105" s="680"/>
      <c r="AX105" s="680"/>
      <c r="AY105" s="680"/>
      <c r="AZ105" s="680"/>
      <c r="BA105" s="680"/>
      <c r="BB105" s="680"/>
      <c r="BC105" s="686"/>
      <c r="BD105" s="687">
        <f>BD103+BD104</f>
        <v>887.06147639999995</v>
      </c>
      <c r="BE105" s="688"/>
      <c r="BF105" s="688"/>
      <c r="BG105" s="688"/>
      <c r="BH105" s="688"/>
      <c r="BI105" s="689"/>
    </row>
    <row r="106" spans="1:61" ht="10.95" customHeight="1" x14ac:dyDescent="0.3">
      <c r="A106" s="690"/>
      <c r="B106" s="690"/>
      <c r="C106" s="690"/>
      <c r="D106" s="690"/>
      <c r="E106" s="690"/>
      <c r="F106" s="690"/>
      <c r="G106" s="690"/>
      <c r="H106" s="690"/>
      <c r="I106" s="690"/>
      <c r="J106" s="690"/>
      <c r="K106" s="690"/>
      <c r="L106" s="690"/>
      <c r="M106" s="690"/>
      <c r="N106" s="690"/>
      <c r="O106" s="690"/>
      <c r="P106" s="690"/>
      <c r="Q106" s="690"/>
      <c r="R106" s="690"/>
      <c r="S106" s="690"/>
      <c r="T106" s="690"/>
      <c r="U106" s="690"/>
      <c r="V106" s="690"/>
      <c r="W106" s="690"/>
      <c r="X106" s="690"/>
      <c r="Y106" s="690"/>
      <c r="Z106" s="690"/>
      <c r="AA106" s="690"/>
      <c r="AB106" s="690"/>
      <c r="AC106" s="690"/>
      <c r="AD106" s="690"/>
      <c r="AF106" s="690"/>
      <c r="AG106" s="690"/>
      <c r="AH106" s="690"/>
      <c r="AI106" s="690"/>
      <c r="AJ106" s="690"/>
      <c r="AK106" s="690"/>
      <c r="AL106" s="690"/>
      <c r="AM106" s="690"/>
      <c r="AN106" s="690"/>
      <c r="AO106" s="690"/>
      <c r="AP106" s="690"/>
      <c r="AQ106" s="690"/>
      <c r="AR106" s="690"/>
      <c r="AS106" s="690"/>
      <c r="AT106" s="690"/>
      <c r="AU106" s="690"/>
      <c r="AV106" s="690"/>
      <c r="AW106" s="690"/>
      <c r="AX106" s="690"/>
      <c r="AY106" s="690"/>
      <c r="AZ106" s="690"/>
      <c r="BA106" s="690"/>
      <c r="BB106" s="690"/>
      <c r="BC106" s="690"/>
      <c r="BD106" s="690"/>
      <c r="BE106" s="690"/>
      <c r="BF106" s="690"/>
      <c r="BG106" s="690"/>
      <c r="BH106" s="690"/>
      <c r="BI106" s="690"/>
    </row>
    <row r="107" spans="1:61" ht="13.35" customHeight="1" x14ac:dyDescent="0.3">
      <c r="A107" s="691" t="s">
        <v>5556</v>
      </c>
      <c r="B107" s="691"/>
      <c r="C107" s="691"/>
      <c r="D107" s="691"/>
      <c r="E107" s="691"/>
      <c r="F107" s="691" t="s">
        <v>6981</v>
      </c>
      <c r="G107" s="691"/>
      <c r="H107" s="691"/>
      <c r="I107" s="691"/>
      <c r="J107" s="691"/>
      <c r="K107" s="691"/>
      <c r="L107" s="691"/>
      <c r="M107" s="691"/>
      <c r="N107" s="691"/>
      <c r="O107" s="691"/>
      <c r="P107" s="691"/>
      <c r="Q107" s="691"/>
      <c r="R107" s="691"/>
      <c r="S107" s="691"/>
      <c r="T107" s="691"/>
      <c r="U107" s="691"/>
      <c r="V107" s="691"/>
      <c r="W107" s="691"/>
      <c r="X107" s="691"/>
      <c r="Y107" s="691"/>
      <c r="Z107" s="691"/>
      <c r="AA107" s="691"/>
      <c r="AB107" s="691"/>
      <c r="AC107" s="691"/>
      <c r="AD107" s="691"/>
      <c r="AF107" s="691" t="s">
        <v>5556</v>
      </c>
      <c r="AG107" s="691"/>
      <c r="AH107" s="691"/>
      <c r="AI107" s="691"/>
      <c r="AJ107" s="691"/>
      <c r="AK107" s="691" t="s">
        <v>6981</v>
      </c>
      <c r="AL107" s="691"/>
      <c r="AM107" s="691"/>
      <c r="AN107" s="691"/>
      <c r="AO107" s="691"/>
      <c r="AP107" s="691"/>
      <c r="AQ107" s="691"/>
      <c r="AR107" s="691"/>
      <c r="AS107" s="691"/>
      <c r="AT107" s="691"/>
      <c r="AU107" s="691"/>
      <c r="AV107" s="691"/>
      <c r="AW107" s="691"/>
      <c r="AX107" s="691"/>
      <c r="AY107" s="691"/>
      <c r="AZ107" s="691"/>
      <c r="BA107" s="691"/>
      <c r="BB107" s="691"/>
      <c r="BC107" s="691"/>
      <c r="BD107" s="691"/>
      <c r="BE107" s="691"/>
      <c r="BF107" s="691"/>
      <c r="BG107" s="691"/>
      <c r="BH107" s="691"/>
      <c r="BI107" s="691"/>
    </row>
    <row r="108" spans="1:61" ht="10.95" customHeight="1" x14ac:dyDescent="0.3">
      <c r="A108" s="690"/>
      <c r="B108" s="690"/>
      <c r="C108" s="690"/>
      <c r="D108" s="690"/>
      <c r="E108" s="690"/>
      <c r="F108" s="690"/>
      <c r="G108" s="690"/>
      <c r="H108" s="690"/>
      <c r="I108" s="690"/>
      <c r="J108" s="690"/>
      <c r="K108" s="690"/>
      <c r="L108" s="690"/>
      <c r="M108" s="690"/>
      <c r="N108" s="690"/>
      <c r="O108" s="690"/>
      <c r="P108" s="690"/>
      <c r="Q108" s="690"/>
      <c r="R108" s="690"/>
      <c r="S108" s="690"/>
      <c r="T108" s="690"/>
      <c r="U108" s="690"/>
      <c r="V108" s="690"/>
      <c r="W108" s="690"/>
      <c r="X108" s="690"/>
      <c r="Y108" s="690"/>
      <c r="Z108" s="690"/>
      <c r="AA108" s="690"/>
      <c r="AB108" s="690"/>
      <c r="AC108" s="690"/>
      <c r="AD108" s="690"/>
      <c r="AF108" s="690"/>
      <c r="AG108" s="690"/>
      <c r="AH108" s="690"/>
      <c r="AI108" s="690"/>
      <c r="AJ108" s="690"/>
      <c r="AK108" s="690"/>
      <c r="AL108" s="690"/>
      <c r="AM108" s="690"/>
      <c r="AN108" s="690"/>
      <c r="AO108" s="690"/>
      <c r="AP108" s="690"/>
      <c r="AQ108" s="690"/>
      <c r="AR108" s="690"/>
      <c r="AS108" s="690"/>
      <c r="AT108" s="690"/>
      <c r="AU108" s="690"/>
      <c r="AV108" s="690"/>
      <c r="AW108" s="690"/>
      <c r="AX108" s="690"/>
      <c r="AY108" s="690"/>
      <c r="AZ108" s="690"/>
      <c r="BA108" s="690"/>
      <c r="BB108" s="690"/>
      <c r="BC108" s="690"/>
      <c r="BD108" s="690"/>
      <c r="BE108" s="690"/>
      <c r="BF108" s="690"/>
      <c r="BG108" s="690"/>
      <c r="BH108" s="690"/>
      <c r="BI108" s="690"/>
    </row>
    <row r="109" spans="1:61" ht="11.4" customHeight="1" x14ac:dyDescent="0.3">
      <c r="A109" s="690" t="s">
        <v>5643</v>
      </c>
      <c r="B109" s="690"/>
      <c r="C109" s="690"/>
      <c r="D109" s="690"/>
      <c r="E109" s="690"/>
      <c r="F109" s="690"/>
      <c r="G109" s="690"/>
      <c r="H109" s="690"/>
      <c r="I109" s="690"/>
      <c r="J109" s="690"/>
      <c r="K109" s="690"/>
      <c r="L109" s="690"/>
      <c r="M109" s="690"/>
      <c r="N109" s="690"/>
      <c r="O109" s="690"/>
      <c r="P109" s="690"/>
      <c r="Q109" s="690"/>
      <c r="R109" s="690"/>
      <c r="S109" s="690"/>
      <c r="T109" s="690"/>
      <c r="U109" s="690"/>
      <c r="V109" s="690"/>
      <c r="W109" s="690"/>
      <c r="X109" s="690"/>
      <c r="Y109" s="762" t="s">
        <v>5631</v>
      </c>
      <c r="Z109" s="762"/>
      <c r="AA109" s="762"/>
      <c r="AB109" s="762"/>
      <c r="AC109" s="762"/>
      <c r="AD109" s="762"/>
      <c r="AF109" s="690" t="s">
        <v>5643</v>
      </c>
      <c r="AG109" s="690"/>
      <c r="AH109" s="690"/>
      <c r="AI109" s="690"/>
      <c r="AJ109" s="690"/>
      <c r="AK109" s="690"/>
      <c r="AL109" s="690"/>
      <c r="AM109" s="690"/>
      <c r="AN109" s="690"/>
      <c r="AO109" s="690"/>
      <c r="AP109" s="690"/>
      <c r="AQ109" s="690"/>
      <c r="AR109" s="690"/>
      <c r="AS109" s="690"/>
      <c r="AT109" s="690"/>
      <c r="AU109" s="690"/>
      <c r="AV109" s="690"/>
      <c r="AW109" s="690"/>
      <c r="AX109" s="690"/>
      <c r="AY109" s="690"/>
      <c r="AZ109" s="690"/>
      <c r="BA109" s="690"/>
      <c r="BB109" s="690"/>
      <c r="BC109" s="690"/>
      <c r="BD109" s="690" t="s">
        <v>5631</v>
      </c>
      <c r="BE109" s="690"/>
      <c r="BF109" s="690"/>
      <c r="BG109" s="690"/>
      <c r="BH109" s="690"/>
      <c r="BI109" s="690"/>
    </row>
    <row r="110" spans="1:61" ht="10.95" customHeight="1" x14ac:dyDescent="0.3">
      <c r="A110" s="690"/>
      <c r="B110" s="690"/>
      <c r="C110" s="690"/>
      <c r="D110" s="690"/>
      <c r="E110" s="690"/>
      <c r="F110" s="690"/>
      <c r="G110" s="690"/>
      <c r="H110" s="690"/>
      <c r="I110" s="690"/>
      <c r="J110" s="690"/>
      <c r="K110" s="690"/>
      <c r="L110" s="690"/>
      <c r="M110" s="690"/>
      <c r="N110" s="690"/>
      <c r="O110" s="690"/>
      <c r="P110" s="690"/>
      <c r="Q110" s="690"/>
      <c r="R110" s="690"/>
      <c r="S110" s="690"/>
      <c r="T110" s="690"/>
      <c r="U110" s="690"/>
      <c r="V110" s="690"/>
      <c r="W110" s="690"/>
      <c r="X110" s="690"/>
      <c r="Y110" s="690"/>
      <c r="Z110" s="690"/>
      <c r="AA110" s="690"/>
      <c r="AB110" s="690"/>
      <c r="AC110" s="690"/>
      <c r="AD110" s="690"/>
      <c r="AF110" s="690"/>
      <c r="AG110" s="690"/>
      <c r="AH110" s="690"/>
      <c r="AI110" s="690"/>
      <c r="AJ110" s="690"/>
      <c r="AK110" s="690"/>
      <c r="AL110" s="690"/>
      <c r="AM110" s="690"/>
      <c r="AN110" s="690"/>
      <c r="AO110" s="690"/>
      <c r="AP110" s="690"/>
      <c r="AQ110" s="690"/>
      <c r="AR110" s="690"/>
      <c r="AS110" s="690"/>
      <c r="AT110" s="690"/>
      <c r="AU110" s="690"/>
      <c r="AV110" s="690"/>
      <c r="AW110" s="690"/>
      <c r="AX110" s="690"/>
      <c r="AY110" s="690"/>
      <c r="AZ110" s="690"/>
      <c r="BA110" s="690"/>
      <c r="BB110" s="690"/>
      <c r="BC110" s="690"/>
      <c r="BD110" s="690"/>
      <c r="BE110" s="690"/>
      <c r="BF110" s="690"/>
      <c r="BG110" s="690"/>
      <c r="BH110" s="690"/>
      <c r="BI110" s="690"/>
    </row>
    <row r="111" spans="1:61" ht="11.4" customHeight="1" x14ac:dyDescent="0.3">
      <c r="A111" s="713" t="s">
        <v>5548</v>
      </c>
      <c r="B111" s="714"/>
      <c r="C111" s="714"/>
      <c r="D111" s="714"/>
      <c r="E111" s="714"/>
      <c r="F111" s="714"/>
      <c r="G111" s="715"/>
      <c r="H111" s="713" t="s">
        <v>5557</v>
      </c>
      <c r="I111" s="714"/>
      <c r="J111" s="714"/>
      <c r="K111" s="714"/>
      <c r="L111" s="715"/>
      <c r="M111" s="759" t="s">
        <v>5558</v>
      </c>
      <c r="N111" s="761"/>
      <c r="O111" s="759" t="s">
        <v>5559</v>
      </c>
      <c r="P111" s="760"/>
      <c r="Q111" s="760"/>
      <c r="R111" s="761"/>
      <c r="S111" s="759" t="s">
        <v>5560</v>
      </c>
      <c r="T111" s="760"/>
      <c r="U111" s="760"/>
      <c r="V111" s="761"/>
      <c r="W111" s="759" t="s">
        <v>5551</v>
      </c>
      <c r="X111" s="760"/>
      <c r="Y111" s="760"/>
      <c r="Z111" s="760"/>
      <c r="AA111" s="761"/>
      <c r="AB111" s="759" t="s">
        <v>5561</v>
      </c>
      <c r="AC111" s="760"/>
      <c r="AD111" s="761"/>
      <c r="AF111" s="713" t="s">
        <v>5548</v>
      </c>
      <c r="AG111" s="714"/>
      <c r="AH111" s="714"/>
      <c r="AI111" s="714"/>
      <c r="AJ111" s="714"/>
      <c r="AK111" s="714"/>
      <c r="AL111" s="715"/>
      <c r="AM111" s="713" t="s">
        <v>5557</v>
      </c>
      <c r="AN111" s="714"/>
      <c r="AO111" s="714"/>
      <c r="AP111" s="714"/>
      <c r="AQ111" s="715"/>
      <c r="AR111" s="679" t="s">
        <v>5558</v>
      </c>
      <c r="AS111" s="686"/>
      <c r="AT111" s="679" t="s">
        <v>5559</v>
      </c>
      <c r="AU111" s="680"/>
      <c r="AV111" s="680"/>
      <c r="AW111" s="686"/>
      <c r="AX111" s="679" t="s">
        <v>5560</v>
      </c>
      <c r="AY111" s="680"/>
      <c r="AZ111" s="680"/>
      <c r="BA111" s="686"/>
      <c r="BB111" s="679" t="s">
        <v>5551</v>
      </c>
      <c r="BC111" s="680"/>
      <c r="BD111" s="680"/>
      <c r="BE111" s="680"/>
      <c r="BF111" s="686"/>
      <c r="BG111" s="679" t="s">
        <v>5561</v>
      </c>
      <c r="BH111" s="680"/>
      <c r="BI111" s="686"/>
    </row>
    <row r="112" spans="1:61" ht="11.4" customHeight="1" x14ac:dyDescent="0.3">
      <c r="A112" s="694" t="s">
        <v>5562</v>
      </c>
      <c r="B112" s="695"/>
      <c r="C112" s="695"/>
      <c r="D112" s="695"/>
      <c r="E112" s="695"/>
      <c r="F112" s="695"/>
      <c r="G112" s="696"/>
      <c r="H112" s="694" t="s">
        <v>5563</v>
      </c>
      <c r="I112" s="695"/>
      <c r="J112" s="695"/>
      <c r="K112" s="695"/>
      <c r="L112" s="696"/>
      <c r="M112" s="673">
        <f>ROUND(AR112*(1-'COMP IMPLANTAÇÃO'!$AI$1),2)</f>
        <v>6.02</v>
      </c>
      <c r="N112" s="674"/>
      <c r="O112" s="673">
        <f t="shared" ref="O112:O113" si="19">TRUNC(M112*(1+(S112/100)),2)</f>
        <v>16.88</v>
      </c>
      <c r="P112" s="675"/>
      <c r="Q112" s="675"/>
      <c r="R112" s="674"/>
      <c r="S112" s="739">
        <v>180.43</v>
      </c>
      <c r="T112" s="740"/>
      <c r="U112" s="740"/>
      <c r="V112" s="741"/>
      <c r="W112" s="750">
        <v>0.93879999999999997</v>
      </c>
      <c r="X112" s="751"/>
      <c r="Y112" s="751"/>
      <c r="Z112" s="751"/>
      <c r="AA112" s="752"/>
      <c r="AB112" s="623">
        <f t="shared" ref="AB112:AB113" si="20">TRUNC(O112*W112,2)</f>
        <v>15.84</v>
      </c>
      <c r="AC112" s="624"/>
      <c r="AD112" s="625"/>
      <c r="AF112" s="694" t="s">
        <v>5562</v>
      </c>
      <c r="AG112" s="695"/>
      <c r="AH112" s="695"/>
      <c r="AI112" s="695"/>
      <c r="AJ112" s="695"/>
      <c r="AK112" s="695"/>
      <c r="AL112" s="696"/>
      <c r="AM112" s="694" t="s">
        <v>5563</v>
      </c>
      <c r="AN112" s="695"/>
      <c r="AO112" s="695"/>
      <c r="AP112" s="695"/>
      <c r="AQ112" s="696"/>
      <c r="AR112" s="700">
        <v>7.25</v>
      </c>
      <c r="AS112" s="702"/>
      <c r="AT112" s="706">
        <v>20.329999999999998</v>
      </c>
      <c r="AU112" s="707"/>
      <c r="AV112" s="707"/>
      <c r="AW112" s="708"/>
      <c r="AX112" s="710">
        <v>180.43</v>
      </c>
      <c r="AY112" s="711"/>
      <c r="AZ112" s="711"/>
      <c r="BA112" s="712"/>
      <c r="BB112" s="703">
        <v>0.93879999999999997</v>
      </c>
      <c r="BC112" s="704"/>
      <c r="BD112" s="704"/>
      <c r="BE112" s="704"/>
      <c r="BF112" s="705"/>
      <c r="BG112" s="706">
        <f t="shared" ref="BG112:BG113" si="21">AT112*BB112</f>
        <v>19.085803999999996</v>
      </c>
      <c r="BH112" s="707"/>
      <c r="BI112" s="708"/>
    </row>
    <row r="113" spans="1:61" ht="11.4" customHeight="1" x14ac:dyDescent="0.3">
      <c r="A113" s="694" t="s">
        <v>5644</v>
      </c>
      <c r="B113" s="695"/>
      <c r="C113" s="695"/>
      <c r="D113" s="695"/>
      <c r="E113" s="695"/>
      <c r="F113" s="695"/>
      <c r="G113" s="696"/>
      <c r="H113" s="694" t="s">
        <v>5645</v>
      </c>
      <c r="I113" s="695"/>
      <c r="J113" s="695"/>
      <c r="K113" s="695"/>
      <c r="L113" s="696"/>
      <c r="M113" s="673">
        <f>ROUND(AR113*(1-'COMP IMPLANTAÇÃO'!$AI$1),2)</f>
        <v>9.59</v>
      </c>
      <c r="N113" s="674"/>
      <c r="O113" s="673">
        <f t="shared" si="19"/>
        <v>24.17</v>
      </c>
      <c r="P113" s="675"/>
      <c r="Q113" s="675"/>
      <c r="R113" s="674"/>
      <c r="S113" s="739">
        <v>152.05000000000001</v>
      </c>
      <c r="T113" s="740"/>
      <c r="U113" s="740"/>
      <c r="V113" s="741"/>
      <c r="W113" s="750">
        <v>0.66910000000000003</v>
      </c>
      <c r="X113" s="751"/>
      <c r="Y113" s="751"/>
      <c r="Z113" s="751"/>
      <c r="AA113" s="752"/>
      <c r="AB113" s="623">
        <f t="shared" si="20"/>
        <v>16.170000000000002</v>
      </c>
      <c r="AC113" s="624"/>
      <c r="AD113" s="625"/>
      <c r="AF113" s="694" t="s">
        <v>5644</v>
      </c>
      <c r="AG113" s="695"/>
      <c r="AH113" s="695"/>
      <c r="AI113" s="695"/>
      <c r="AJ113" s="695"/>
      <c r="AK113" s="695"/>
      <c r="AL113" s="696"/>
      <c r="AM113" s="694" t="s">
        <v>5645</v>
      </c>
      <c r="AN113" s="695"/>
      <c r="AO113" s="695"/>
      <c r="AP113" s="695"/>
      <c r="AQ113" s="696"/>
      <c r="AR113" s="706">
        <v>11.56</v>
      </c>
      <c r="AS113" s="708"/>
      <c r="AT113" s="706">
        <v>29.13</v>
      </c>
      <c r="AU113" s="707"/>
      <c r="AV113" s="707"/>
      <c r="AW113" s="708"/>
      <c r="AX113" s="710">
        <v>152.05000000000001</v>
      </c>
      <c r="AY113" s="711"/>
      <c r="AZ113" s="711"/>
      <c r="BA113" s="712"/>
      <c r="BB113" s="703">
        <v>0.66910000000000003</v>
      </c>
      <c r="BC113" s="704"/>
      <c r="BD113" s="704"/>
      <c r="BE113" s="704"/>
      <c r="BF113" s="705"/>
      <c r="BG113" s="706">
        <f t="shared" si="21"/>
        <v>19.490883</v>
      </c>
      <c r="BH113" s="707"/>
      <c r="BI113" s="708"/>
    </row>
    <row r="114" spans="1:61" ht="11.4" customHeight="1" x14ac:dyDescent="0.3">
      <c r="A114" s="709" t="s">
        <v>5565</v>
      </c>
      <c r="B114" s="709"/>
      <c r="C114" s="709"/>
      <c r="D114" s="709"/>
      <c r="E114" s="709"/>
      <c r="F114" s="709"/>
      <c r="G114" s="709"/>
      <c r="H114" s="709"/>
      <c r="I114" s="709"/>
      <c r="J114" s="709"/>
      <c r="K114" s="709"/>
      <c r="L114" s="709"/>
      <c r="M114" s="709"/>
      <c r="N114" s="709"/>
      <c r="O114" s="709"/>
      <c r="P114" s="709"/>
      <c r="Q114" s="709"/>
      <c r="R114" s="709"/>
      <c r="S114" s="709"/>
      <c r="T114" s="709"/>
      <c r="U114" s="709"/>
      <c r="V114" s="709"/>
      <c r="W114" s="709"/>
      <c r="X114" s="709"/>
      <c r="Y114" s="753">
        <f>SUM(AB112:AD113)</f>
        <v>32.010000000000005</v>
      </c>
      <c r="Z114" s="754"/>
      <c r="AA114" s="754"/>
      <c r="AB114" s="754"/>
      <c r="AC114" s="754"/>
      <c r="AD114" s="755"/>
      <c r="AF114" s="709" t="s">
        <v>5565</v>
      </c>
      <c r="AG114" s="709"/>
      <c r="AH114" s="709"/>
      <c r="AI114" s="709"/>
      <c r="AJ114" s="709"/>
      <c r="AK114" s="709"/>
      <c r="AL114" s="709"/>
      <c r="AM114" s="709"/>
      <c r="AN114" s="709"/>
      <c r="AO114" s="709"/>
      <c r="AP114" s="709"/>
      <c r="AQ114" s="709"/>
      <c r="AR114" s="709"/>
      <c r="AS114" s="709"/>
      <c r="AT114" s="709"/>
      <c r="AU114" s="709"/>
      <c r="AV114" s="709"/>
      <c r="AW114" s="709"/>
      <c r="AX114" s="709"/>
      <c r="AY114" s="709"/>
      <c r="AZ114" s="709"/>
      <c r="BA114" s="709"/>
      <c r="BB114" s="709"/>
      <c r="BC114" s="709"/>
      <c r="BD114" s="706">
        <f>SUM(BG112:BI113)</f>
        <v>38.576686999999993</v>
      </c>
      <c r="BE114" s="707"/>
      <c r="BF114" s="707"/>
      <c r="BG114" s="707"/>
      <c r="BH114" s="707"/>
      <c r="BI114" s="708"/>
    </row>
    <row r="115" spans="1:61" ht="10.95" customHeight="1" x14ac:dyDescent="0.3">
      <c r="A115" s="690"/>
      <c r="B115" s="690"/>
      <c r="C115" s="690"/>
      <c r="D115" s="690"/>
      <c r="E115" s="690"/>
      <c r="F115" s="690"/>
      <c r="G115" s="690"/>
      <c r="H115" s="690"/>
      <c r="I115" s="690"/>
      <c r="J115" s="690"/>
      <c r="K115" s="690"/>
      <c r="L115" s="690"/>
      <c r="M115" s="690"/>
      <c r="N115" s="690"/>
      <c r="O115" s="690"/>
      <c r="P115" s="690"/>
      <c r="Q115" s="690"/>
      <c r="R115" s="690"/>
      <c r="S115" s="690"/>
      <c r="T115" s="690"/>
      <c r="U115" s="690"/>
      <c r="V115" s="690"/>
      <c r="W115" s="690"/>
      <c r="X115" s="690"/>
      <c r="Y115" s="690"/>
      <c r="Z115" s="690"/>
      <c r="AA115" s="690"/>
      <c r="AB115" s="690"/>
      <c r="AC115" s="690"/>
      <c r="AD115" s="690"/>
      <c r="AF115" s="690"/>
      <c r="AG115" s="690"/>
      <c r="AH115" s="690"/>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row>
    <row r="116" spans="1:61" ht="11.4" customHeight="1" x14ac:dyDescent="0.3">
      <c r="A116" s="713" t="s">
        <v>5548</v>
      </c>
      <c r="B116" s="714"/>
      <c r="C116" s="714"/>
      <c r="D116" s="714"/>
      <c r="E116" s="714"/>
      <c r="F116" s="714"/>
      <c r="G116" s="715"/>
      <c r="H116" s="713" t="s">
        <v>5549</v>
      </c>
      <c r="I116" s="714"/>
      <c r="J116" s="714"/>
      <c r="K116" s="714"/>
      <c r="L116" s="714"/>
      <c r="M116" s="714"/>
      <c r="N116" s="714"/>
      <c r="O116" s="715"/>
      <c r="P116" s="756" t="s">
        <v>167</v>
      </c>
      <c r="Q116" s="757"/>
      <c r="R116" s="757"/>
      <c r="S116" s="758"/>
      <c r="T116" s="759" t="s">
        <v>5550</v>
      </c>
      <c r="U116" s="760"/>
      <c r="V116" s="760"/>
      <c r="W116" s="761"/>
      <c r="X116" s="759" t="s">
        <v>5551</v>
      </c>
      <c r="Y116" s="760"/>
      <c r="Z116" s="760"/>
      <c r="AA116" s="760"/>
      <c r="AB116" s="761"/>
      <c r="AC116" s="759" t="s">
        <v>5552</v>
      </c>
      <c r="AD116" s="761"/>
      <c r="AF116" s="713" t="s">
        <v>5548</v>
      </c>
      <c r="AG116" s="714"/>
      <c r="AH116" s="714"/>
      <c r="AI116" s="714"/>
      <c r="AJ116" s="714"/>
      <c r="AK116" s="714"/>
      <c r="AL116" s="715"/>
      <c r="AM116" s="713" t="s">
        <v>5549</v>
      </c>
      <c r="AN116" s="714"/>
      <c r="AO116" s="714"/>
      <c r="AP116" s="714"/>
      <c r="AQ116" s="714"/>
      <c r="AR116" s="714"/>
      <c r="AS116" s="714"/>
      <c r="AT116" s="715"/>
      <c r="AU116" s="716" t="s">
        <v>167</v>
      </c>
      <c r="AV116" s="717"/>
      <c r="AW116" s="717"/>
      <c r="AX116" s="718"/>
      <c r="AY116" s="679" t="s">
        <v>5550</v>
      </c>
      <c r="AZ116" s="680"/>
      <c r="BA116" s="680"/>
      <c r="BB116" s="686"/>
      <c r="BC116" s="679" t="s">
        <v>5551</v>
      </c>
      <c r="BD116" s="680"/>
      <c r="BE116" s="680"/>
      <c r="BF116" s="680"/>
      <c r="BG116" s="686"/>
      <c r="BH116" s="679" t="s">
        <v>5552</v>
      </c>
      <c r="BI116" s="686"/>
    </row>
    <row r="117" spans="1:61" ht="11.4" customHeight="1" x14ac:dyDescent="0.3">
      <c r="A117" s="694" t="s">
        <v>5585</v>
      </c>
      <c r="B117" s="695"/>
      <c r="C117" s="695"/>
      <c r="D117" s="695"/>
      <c r="E117" s="695"/>
      <c r="F117" s="695"/>
      <c r="G117" s="696"/>
      <c r="H117" s="694" t="s">
        <v>5586</v>
      </c>
      <c r="I117" s="695"/>
      <c r="J117" s="695"/>
      <c r="K117" s="695"/>
      <c r="L117" s="695"/>
      <c r="M117" s="695"/>
      <c r="N117" s="695"/>
      <c r="O117" s="696"/>
      <c r="P117" s="747" t="s">
        <v>79</v>
      </c>
      <c r="Q117" s="748"/>
      <c r="R117" s="748"/>
      <c r="S117" s="749"/>
      <c r="T117" s="308">
        <f>ROUND(AY117*(1-'COMP IMPLANTAÇÃO'!$AI$1),2)</f>
        <v>0.53</v>
      </c>
      <c r="U117" s="309"/>
      <c r="V117" s="309"/>
      <c r="W117" s="310"/>
      <c r="X117" s="769">
        <v>10.34</v>
      </c>
      <c r="Y117" s="770"/>
      <c r="Z117" s="770"/>
      <c r="AA117" s="770"/>
      <c r="AB117" s="771"/>
      <c r="AC117" s="655">
        <f t="shared" ref="AC117:AC119" si="22">TRUNC(T117*X117,2)</f>
        <v>5.48</v>
      </c>
      <c r="AD117" s="656"/>
      <c r="AF117" s="694" t="s">
        <v>5585</v>
      </c>
      <c r="AG117" s="695"/>
      <c r="AH117" s="695"/>
      <c r="AI117" s="695"/>
      <c r="AJ117" s="695"/>
      <c r="AK117" s="695"/>
      <c r="AL117" s="696"/>
      <c r="AM117" s="694" t="s">
        <v>5586</v>
      </c>
      <c r="AN117" s="695"/>
      <c r="AO117" s="695"/>
      <c r="AP117" s="695"/>
      <c r="AQ117" s="695"/>
      <c r="AR117" s="695"/>
      <c r="AS117" s="695"/>
      <c r="AT117" s="696"/>
      <c r="AU117" s="697" t="s">
        <v>79</v>
      </c>
      <c r="AV117" s="698"/>
      <c r="AW117" s="698"/>
      <c r="AX117" s="699"/>
      <c r="AY117" s="700">
        <v>0.64</v>
      </c>
      <c r="AZ117" s="701"/>
      <c r="BA117" s="701"/>
      <c r="BB117" s="702"/>
      <c r="BC117" s="723">
        <v>10.34</v>
      </c>
      <c r="BD117" s="724"/>
      <c r="BE117" s="724"/>
      <c r="BF117" s="724"/>
      <c r="BG117" s="725"/>
      <c r="BH117" s="700">
        <f t="shared" ref="BH117:BH119" si="23">AY117*BC117</f>
        <v>6.6176000000000004</v>
      </c>
      <c r="BI117" s="702"/>
    </row>
    <row r="118" spans="1:61" ht="11.4" customHeight="1" x14ac:dyDescent="0.3">
      <c r="A118" s="694" t="s">
        <v>5583</v>
      </c>
      <c r="B118" s="695"/>
      <c r="C118" s="695"/>
      <c r="D118" s="695"/>
      <c r="E118" s="695"/>
      <c r="F118" s="695"/>
      <c r="G118" s="696"/>
      <c r="H118" s="694" t="s">
        <v>5584</v>
      </c>
      <c r="I118" s="695"/>
      <c r="J118" s="695"/>
      <c r="K118" s="695"/>
      <c r="L118" s="695"/>
      <c r="M118" s="695"/>
      <c r="N118" s="695"/>
      <c r="O118" s="696"/>
      <c r="P118" s="747" t="s">
        <v>72</v>
      </c>
      <c r="Q118" s="748"/>
      <c r="R118" s="748"/>
      <c r="S118" s="749"/>
      <c r="T118" s="308">
        <f>ROUND(AY118*(1-'COMP IMPLANTAÇÃO'!$AI$1),2)</f>
        <v>139.51</v>
      </c>
      <c r="U118" s="309"/>
      <c r="V118" s="309"/>
      <c r="W118" s="310"/>
      <c r="X118" s="750">
        <v>2.52E-2</v>
      </c>
      <c r="Y118" s="751"/>
      <c r="Z118" s="751"/>
      <c r="AA118" s="751"/>
      <c r="AB118" s="752"/>
      <c r="AC118" s="655">
        <f t="shared" si="22"/>
        <v>3.51</v>
      </c>
      <c r="AD118" s="656"/>
      <c r="AF118" s="694" t="s">
        <v>5583</v>
      </c>
      <c r="AG118" s="695"/>
      <c r="AH118" s="695"/>
      <c r="AI118" s="695"/>
      <c r="AJ118" s="695"/>
      <c r="AK118" s="695"/>
      <c r="AL118" s="696"/>
      <c r="AM118" s="694" t="s">
        <v>5584</v>
      </c>
      <c r="AN118" s="695"/>
      <c r="AO118" s="695"/>
      <c r="AP118" s="695"/>
      <c r="AQ118" s="695"/>
      <c r="AR118" s="695"/>
      <c r="AS118" s="695"/>
      <c r="AT118" s="696"/>
      <c r="AU118" s="697" t="s">
        <v>72</v>
      </c>
      <c r="AV118" s="698"/>
      <c r="AW118" s="698"/>
      <c r="AX118" s="699"/>
      <c r="AY118" s="710">
        <v>168.09</v>
      </c>
      <c r="AZ118" s="711"/>
      <c r="BA118" s="711"/>
      <c r="BB118" s="712"/>
      <c r="BC118" s="703">
        <v>2.52E-2</v>
      </c>
      <c r="BD118" s="704"/>
      <c r="BE118" s="704"/>
      <c r="BF118" s="704"/>
      <c r="BG118" s="705"/>
      <c r="BH118" s="700">
        <f t="shared" si="23"/>
        <v>4.235868</v>
      </c>
      <c r="BI118" s="702"/>
    </row>
    <row r="119" spans="1:61" ht="11.4" customHeight="1" x14ac:dyDescent="0.3">
      <c r="A119" s="694" t="s">
        <v>5646</v>
      </c>
      <c r="B119" s="695"/>
      <c r="C119" s="695"/>
      <c r="D119" s="695"/>
      <c r="E119" s="695"/>
      <c r="F119" s="695"/>
      <c r="G119" s="696"/>
      <c r="H119" s="694" t="s">
        <v>5647</v>
      </c>
      <c r="I119" s="695"/>
      <c r="J119" s="695"/>
      <c r="K119" s="695"/>
      <c r="L119" s="695"/>
      <c r="M119" s="695"/>
      <c r="N119" s="695"/>
      <c r="O119" s="696"/>
      <c r="P119" s="747" t="s">
        <v>67</v>
      </c>
      <c r="Q119" s="748"/>
      <c r="R119" s="748"/>
      <c r="S119" s="749"/>
      <c r="T119" s="308">
        <f>ROUND(AY119*(1-'COMP IMPLANTAÇÃO'!$AI$1),2)</f>
        <v>354.83</v>
      </c>
      <c r="U119" s="309"/>
      <c r="V119" s="309"/>
      <c r="W119" s="310"/>
      <c r="X119" s="750">
        <v>1</v>
      </c>
      <c r="Y119" s="751"/>
      <c r="Z119" s="751"/>
      <c r="AA119" s="751"/>
      <c r="AB119" s="752"/>
      <c r="AC119" s="655">
        <f t="shared" si="22"/>
        <v>354.83</v>
      </c>
      <c r="AD119" s="656"/>
      <c r="AF119" s="694" t="s">
        <v>5646</v>
      </c>
      <c r="AG119" s="695"/>
      <c r="AH119" s="695"/>
      <c r="AI119" s="695"/>
      <c r="AJ119" s="695"/>
      <c r="AK119" s="695"/>
      <c r="AL119" s="696"/>
      <c r="AM119" s="694" t="s">
        <v>5647</v>
      </c>
      <c r="AN119" s="695"/>
      <c r="AO119" s="695"/>
      <c r="AP119" s="695"/>
      <c r="AQ119" s="695"/>
      <c r="AR119" s="695"/>
      <c r="AS119" s="695"/>
      <c r="AT119" s="696"/>
      <c r="AU119" s="697" t="s">
        <v>67</v>
      </c>
      <c r="AV119" s="698"/>
      <c r="AW119" s="698"/>
      <c r="AX119" s="699"/>
      <c r="AY119" s="710">
        <v>427.5</v>
      </c>
      <c r="AZ119" s="711"/>
      <c r="BA119" s="711"/>
      <c r="BB119" s="712"/>
      <c r="BC119" s="703">
        <v>1</v>
      </c>
      <c r="BD119" s="704"/>
      <c r="BE119" s="704"/>
      <c r="BF119" s="704"/>
      <c r="BG119" s="705"/>
      <c r="BH119" s="700">
        <f t="shared" si="23"/>
        <v>427.5</v>
      </c>
      <c r="BI119" s="702"/>
    </row>
    <row r="120" spans="1:61" ht="11.4" customHeight="1" x14ac:dyDescent="0.3">
      <c r="A120" s="709" t="s">
        <v>5553</v>
      </c>
      <c r="B120" s="709"/>
      <c r="C120" s="709"/>
      <c r="D120" s="709"/>
      <c r="E120" s="709"/>
      <c r="F120" s="709"/>
      <c r="G120" s="709"/>
      <c r="H120" s="709"/>
      <c r="I120" s="709"/>
      <c r="J120" s="709"/>
      <c r="K120" s="709"/>
      <c r="L120" s="709"/>
      <c r="M120" s="709"/>
      <c r="N120" s="709"/>
      <c r="O120" s="709"/>
      <c r="P120" s="709"/>
      <c r="Q120" s="709"/>
      <c r="R120" s="709"/>
      <c r="S120" s="709"/>
      <c r="T120" s="709"/>
      <c r="U120" s="709"/>
      <c r="V120" s="709"/>
      <c r="W120" s="709"/>
      <c r="X120" s="709"/>
      <c r="Y120" s="739">
        <f>SUM(AC117:AD119)</f>
        <v>363.82</v>
      </c>
      <c r="Z120" s="740"/>
      <c r="AA120" s="740"/>
      <c r="AB120" s="740"/>
      <c r="AC120" s="740"/>
      <c r="AD120" s="741"/>
      <c r="AF120" s="709" t="s">
        <v>5553</v>
      </c>
      <c r="AG120" s="709"/>
      <c r="AH120" s="709"/>
      <c r="AI120" s="709"/>
      <c r="AJ120" s="709"/>
      <c r="AK120" s="709"/>
      <c r="AL120" s="709"/>
      <c r="AM120" s="709"/>
      <c r="AN120" s="709"/>
      <c r="AO120" s="709"/>
      <c r="AP120" s="709"/>
      <c r="AQ120" s="709"/>
      <c r="AR120" s="709"/>
      <c r="AS120" s="709"/>
      <c r="AT120" s="709"/>
      <c r="AU120" s="709"/>
      <c r="AV120" s="709"/>
      <c r="AW120" s="709"/>
      <c r="AX120" s="709"/>
      <c r="AY120" s="709"/>
      <c r="AZ120" s="709"/>
      <c r="BA120" s="709"/>
      <c r="BB120" s="709"/>
      <c r="BC120" s="709"/>
      <c r="BD120" s="710">
        <f>SUM(BH117:BI119)</f>
        <v>438.35346800000002</v>
      </c>
      <c r="BE120" s="711"/>
      <c r="BF120" s="711"/>
      <c r="BG120" s="711"/>
      <c r="BH120" s="711"/>
      <c r="BI120" s="712"/>
    </row>
    <row r="121" spans="1:61" ht="10.95" customHeight="1" x14ac:dyDescent="0.3">
      <c r="A121" s="690"/>
      <c r="B121" s="690"/>
      <c r="C121" s="690"/>
      <c r="D121" s="690"/>
      <c r="E121" s="690"/>
      <c r="F121" s="690"/>
      <c r="G121" s="690"/>
      <c r="H121" s="690"/>
      <c r="I121" s="690"/>
      <c r="J121" s="690"/>
      <c r="K121" s="690"/>
      <c r="L121" s="690"/>
      <c r="M121" s="690"/>
      <c r="N121" s="690"/>
      <c r="O121" s="690"/>
      <c r="P121" s="690"/>
      <c r="Q121" s="690"/>
      <c r="R121" s="690"/>
      <c r="S121" s="690"/>
      <c r="T121" s="690"/>
      <c r="U121" s="690"/>
      <c r="V121" s="690"/>
      <c r="W121" s="690"/>
      <c r="X121" s="690"/>
      <c r="Y121" s="690"/>
      <c r="Z121" s="690"/>
      <c r="AA121" s="690"/>
      <c r="AB121" s="690"/>
      <c r="AC121" s="690"/>
      <c r="AD121" s="690"/>
      <c r="AF121" s="690"/>
      <c r="AG121" s="690"/>
      <c r="AH121" s="690"/>
      <c r="AI121" s="690"/>
      <c r="AJ121" s="690"/>
      <c r="AK121" s="690"/>
      <c r="AL121" s="690"/>
      <c r="AM121" s="690"/>
      <c r="AN121" s="690"/>
      <c r="AO121" s="690"/>
      <c r="AP121" s="690"/>
      <c r="AQ121" s="690"/>
      <c r="AR121" s="690"/>
      <c r="AS121" s="690"/>
      <c r="AT121" s="690"/>
      <c r="AU121" s="690"/>
      <c r="AV121" s="690"/>
      <c r="AW121" s="690"/>
      <c r="AX121" s="690"/>
      <c r="AY121" s="690"/>
      <c r="AZ121" s="690"/>
      <c r="BA121" s="690"/>
      <c r="BB121" s="690"/>
      <c r="BC121" s="690"/>
      <c r="BD121" s="690"/>
      <c r="BE121" s="690"/>
      <c r="BF121" s="690"/>
      <c r="BG121" s="690"/>
      <c r="BH121" s="690"/>
      <c r="BI121" s="690"/>
    </row>
    <row r="122" spans="1:61" ht="11.4" customHeight="1" x14ac:dyDescent="0.3">
      <c r="A122" s="679" t="s">
        <v>5554</v>
      </c>
      <c r="B122" s="680"/>
      <c r="C122" s="680"/>
      <c r="D122" s="680"/>
      <c r="E122" s="680"/>
      <c r="F122" s="680"/>
      <c r="G122" s="680"/>
      <c r="H122" s="680"/>
      <c r="I122" s="680"/>
      <c r="J122" s="680"/>
      <c r="K122" s="680"/>
      <c r="L122" s="680"/>
      <c r="M122" s="680"/>
      <c r="N122" s="680"/>
      <c r="O122" s="680"/>
      <c r="P122" s="680"/>
      <c r="Q122" s="680"/>
      <c r="R122" s="680"/>
      <c r="S122" s="680"/>
      <c r="T122" s="680"/>
      <c r="U122" s="680"/>
      <c r="V122" s="680"/>
      <c r="W122" s="680"/>
      <c r="X122" s="686"/>
      <c r="Y122" s="735">
        <f>Y114+Y120</f>
        <v>395.83</v>
      </c>
      <c r="Z122" s="736"/>
      <c r="AA122" s="736"/>
      <c r="AB122" s="736"/>
      <c r="AC122" s="736"/>
      <c r="AD122" s="737"/>
      <c r="AF122" s="679" t="s">
        <v>5554</v>
      </c>
      <c r="AG122" s="680"/>
      <c r="AH122" s="680"/>
      <c r="AI122" s="680"/>
      <c r="AJ122" s="680"/>
      <c r="AK122" s="680"/>
      <c r="AL122" s="680"/>
      <c r="AM122" s="680"/>
      <c r="AN122" s="680"/>
      <c r="AO122" s="680"/>
      <c r="AP122" s="680"/>
      <c r="AQ122" s="680"/>
      <c r="AR122" s="680"/>
      <c r="AS122" s="680"/>
      <c r="AT122" s="680"/>
      <c r="AU122" s="680"/>
      <c r="AV122" s="680"/>
      <c r="AW122" s="680"/>
      <c r="AX122" s="680"/>
      <c r="AY122" s="680"/>
      <c r="AZ122" s="680"/>
      <c r="BA122" s="680"/>
      <c r="BB122" s="680"/>
      <c r="BC122" s="686"/>
      <c r="BD122" s="687">
        <f>BD114+BD120+0.01</f>
        <v>476.940155</v>
      </c>
      <c r="BE122" s="688"/>
      <c r="BF122" s="688"/>
      <c r="BG122" s="688"/>
      <c r="BH122" s="688"/>
      <c r="BI122" s="689"/>
    </row>
    <row r="123" spans="1:61" ht="11.4" customHeight="1" x14ac:dyDescent="0.3">
      <c r="A123" s="679" t="s">
        <v>8256</v>
      </c>
      <c r="B123" s="680"/>
      <c r="C123" s="680"/>
      <c r="D123" s="680"/>
      <c r="E123" s="680"/>
      <c r="F123" s="680"/>
      <c r="G123" s="680"/>
      <c r="H123" s="680"/>
      <c r="I123" s="680"/>
      <c r="J123" s="680"/>
      <c r="K123" s="680"/>
      <c r="L123" s="680"/>
      <c r="M123" s="680"/>
      <c r="N123" s="680"/>
      <c r="O123" s="680"/>
      <c r="P123" s="680"/>
      <c r="Q123" s="680"/>
      <c r="R123" s="680"/>
      <c r="S123" s="680"/>
      <c r="T123" s="680"/>
      <c r="U123" s="680"/>
      <c r="V123" s="680"/>
      <c r="W123" s="742">
        <v>0.25069999999999998</v>
      </c>
      <c r="X123" s="743"/>
      <c r="Y123" s="744">
        <f>TRUNC(Y122*W123,2)</f>
        <v>99.23</v>
      </c>
      <c r="Z123" s="745"/>
      <c r="AA123" s="745"/>
      <c r="AB123" s="745"/>
      <c r="AC123" s="745"/>
      <c r="AD123" s="746"/>
      <c r="AF123" s="679" t="s">
        <v>8256</v>
      </c>
      <c r="AG123" s="680"/>
      <c r="AH123" s="680"/>
      <c r="AI123" s="680"/>
      <c r="AJ123" s="680"/>
      <c r="AK123" s="680"/>
      <c r="AL123" s="680"/>
      <c r="AM123" s="680"/>
      <c r="AN123" s="680"/>
      <c r="AO123" s="680"/>
      <c r="AP123" s="680"/>
      <c r="AQ123" s="680"/>
      <c r="AR123" s="680"/>
      <c r="AS123" s="680"/>
      <c r="AT123" s="680"/>
      <c r="AU123" s="680"/>
      <c r="AV123" s="680"/>
      <c r="AW123" s="680"/>
      <c r="AX123" s="680"/>
      <c r="AY123" s="680"/>
      <c r="AZ123" s="680"/>
      <c r="BA123" s="680"/>
      <c r="BB123" s="681">
        <v>0.25069999999999998</v>
      </c>
      <c r="BC123" s="682"/>
      <c r="BD123" s="683">
        <f>BD122*BB123</f>
        <v>119.5688968585</v>
      </c>
      <c r="BE123" s="684"/>
      <c r="BF123" s="684"/>
      <c r="BG123" s="684"/>
      <c r="BH123" s="684"/>
      <c r="BI123" s="685"/>
    </row>
    <row r="124" spans="1:61" ht="11.4" customHeight="1" x14ac:dyDescent="0.3">
      <c r="A124" s="679" t="s">
        <v>5555</v>
      </c>
      <c r="B124" s="680"/>
      <c r="C124" s="680"/>
      <c r="D124" s="680"/>
      <c r="E124" s="680"/>
      <c r="F124" s="680"/>
      <c r="G124" s="680"/>
      <c r="H124" s="680"/>
      <c r="I124" s="680"/>
      <c r="J124" s="680"/>
      <c r="K124" s="680"/>
      <c r="L124" s="680"/>
      <c r="M124" s="680"/>
      <c r="N124" s="680"/>
      <c r="O124" s="680"/>
      <c r="P124" s="680"/>
      <c r="Q124" s="680"/>
      <c r="R124" s="680"/>
      <c r="S124" s="680"/>
      <c r="T124" s="680"/>
      <c r="U124" s="680"/>
      <c r="V124" s="680"/>
      <c r="W124" s="680"/>
      <c r="X124" s="686"/>
      <c r="Y124" s="735">
        <f>Y122+Y123-0.01</f>
        <v>495.05</v>
      </c>
      <c r="Z124" s="736"/>
      <c r="AA124" s="736"/>
      <c r="AB124" s="736"/>
      <c r="AC124" s="736"/>
      <c r="AD124" s="737"/>
      <c r="AF124" s="679" t="s">
        <v>5555</v>
      </c>
      <c r="AG124" s="680"/>
      <c r="AH124" s="680"/>
      <c r="AI124" s="680"/>
      <c r="AJ124" s="680"/>
      <c r="AK124" s="680"/>
      <c r="AL124" s="680"/>
      <c r="AM124" s="680"/>
      <c r="AN124" s="680"/>
      <c r="AO124" s="680"/>
      <c r="AP124" s="680"/>
      <c r="AQ124" s="680"/>
      <c r="AR124" s="680"/>
      <c r="AS124" s="680"/>
      <c r="AT124" s="680"/>
      <c r="AU124" s="680"/>
      <c r="AV124" s="680"/>
      <c r="AW124" s="680"/>
      <c r="AX124" s="680"/>
      <c r="AY124" s="680"/>
      <c r="AZ124" s="680"/>
      <c r="BA124" s="680"/>
      <c r="BB124" s="680"/>
      <c r="BC124" s="686"/>
      <c r="BD124" s="687">
        <f>BD122+BD123-0.01</f>
        <v>596.49905185850002</v>
      </c>
      <c r="BE124" s="688"/>
      <c r="BF124" s="688"/>
      <c r="BG124" s="688"/>
      <c r="BH124" s="688"/>
      <c r="BI124" s="689"/>
    </row>
    <row r="125" spans="1:61" ht="10.95" customHeight="1" x14ac:dyDescent="0.3">
      <c r="A125" s="690"/>
      <c r="B125" s="690"/>
      <c r="C125" s="690"/>
      <c r="D125" s="690"/>
      <c r="E125" s="690"/>
      <c r="F125" s="690"/>
      <c r="G125" s="690"/>
      <c r="H125" s="690"/>
      <c r="I125" s="690"/>
      <c r="J125" s="690"/>
      <c r="K125" s="690"/>
      <c r="L125" s="690"/>
      <c r="M125" s="690"/>
      <c r="N125" s="690"/>
      <c r="O125" s="690"/>
      <c r="P125" s="690"/>
      <c r="Q125" s="690"/>
      <c r="R125" s="690"/>
      <c r="S125" s="690"/>
      <c r="T125" s="690"/>
      <c r="U125" s="690"/>
      <c r="V125" s="690"/>
      <c r="W125" s="690"/>
      <c r="X125" s="690"/>
      <c r="Y125" s="690"/>
      <c r="Z125" s="690"/>
      <c r="AA125" s="690"/>
      <c r="AB125" s="690"/>
      <c r="AC125" s="690"/>
      <c r="AD125" s="690"/>
      <c r="AF125" s="690"/>
      <c r="AG125" s="690"/>
      <c r="AH125" s="690"/>
      <c r="AI125" s="690"/>
      <c r="AJ125" s="690"/>
      <c r="AK125" s="690"/>
      <c r="AL125" s="690"/>
      <c r="AM125" s="690"/>
      <c r="AN125" s="690"/>
      <c r="AO125" s="690"/>
      <c r="AP125" s="690"/>
      <c r="AQ125" s="690"/>
      <c r="AR125" s="690"/>
      <c r="AS125" s="690"/>
      <c r="AT125" s="690"/>
      <c r="AU125" s="690"/>
      <c r="AV125" s="690"/>
      <c r="AW125" s="690"/>
      <c r="AX125" s="690"/>
      <c r="AY125" s="690"/>
      <c r="AZ125" s="690"/>
      <c r="BA125" s="690"/>
      <c r="BB125" s="690"/>
      <c r="BC125" s="690"/>
      <c r="BD125" s="690"/>
      <c r="BE125" s="690"/>
      <c r="BF125" s="690"/>
      <c r="BG125" s="690"/>
      <c r="BH125" s="690"/>
      <c r="BI125" s="690"/>
    </row>
    <row r="126" spans="1:61" ht="13.35" customHeight="1" x14ac:dyDescent="0.3">
      <c r="A126" s="691" t="s">
        <v>5556</v>
      </c>
      <c r="B126" s="691"/>
      <c r="C126" s="691"/>
      <c r="D126" s="691"/>
      <c r="E126" s="691"/>
      <c r="F126" s="691" t="s">
        <v>6919</v>
      </c>
      <c r="G126" s="691"/>
      <c r="H126" s="691"/>
      <c r="I126" s="691"/>
      <c r="J126" s="691"/>
      <c r="K126" s="691"/>
      <c r="L126" s="691"/>
      <c r="M126" s="691"/>
      <c r="N126" s="691"/>
      <c r="O126" s="691"/>
      <c r="P126" s="691"/>
      <c r="Q126" s="691"/>
      <c r="R126" s="691"/>
      <c r="S126" s="691"/>
      <c r="T126" s="691"/>
      <c r="U126" s="691"/>
      <c r="V126" s="691"/>
      <c r="W126" s="691"/>
      <c r="X126" s="691"/>
      <c r="Y126" s="691"/>
      <c r="Z126" s="691"/>
      <c r="AA126" s="691"/>
      <c r="AB126" s="691"/>
      <c r="AC126" s="691"/>
      <c r="AD126" s="691"/>
      <c r="AF126" s="691" t="s">
        <v>5556</v>
      </c>
      <c r="AG126" s="691"/>
      <c r="AH126" s="691"/>
      <c r="AI126" s="691"/>
      <c r="AJ126" s="691"/>
      <c r="AK126" s="691" t="s">
        <v>6919</v>
      </c>
      <c r="AL126" s="691"/>
      <c r="AM126" s="691"/>
      <c r="AN126" s="691"/>
      <c r="AO126" s="691"/>
      <c r="AP126" s="691"/>
      <c r="AQ126" s="691"/>
      <c r="AR126" s="691"/>
      <c r="AS126" s="691"/>
      <c r="AT126" s="691"/>
      <c r="AU126" s="691"/>
      <c r="AV126" s="691"/>
      <c r="AW126" s="691"/>
      <c r="AX126" s="691"/>
      <c r="AY126" s="691"/>
      <c r="AZ126" s="691"/>
      <c r="BA126" s="691"/>
      <c r="BB126" s="691"/>
      <c r="BC126" s="691"/>
      <c r="BD126" s="691"/>
      <c r="BE126" s="691"/>
      <c r="BF126" s="691"/>
      <c r="BG126" s="691"/>
      <c r="BH126" s="691"/>
      <c r="BI126" s="691"/>
    </row>
    <row r="127" spans="1:61" ht="10.95" customHeight="1" x14ac:dyDescent="0.3">
      <c r="A127" s="690"/>
      <c r="B127" s="690"/>
      <c r="C127" s="690"/>
      <c r="D127" s="690"/>
      <c r="E127" s="690"/>
      <c r="F127" s="690"/>
      <c r="G127" s="690"/>
      <c r="H127" s="690"/>
      <c r="I127" s="690"/>
      <c r="J127" s="690"/>
      <c r="K127" s="690"/>
      <c r="L127" s="690"/>
      <c r="M127" s="690"/>
      <c r="N127" s="690"/>
      <c r="O127" s="690"/>
      <c r="P127" s="690"/>
      <c r="Q127" s="690"/>
      <c r="R127" s="690"/>
      <c r="S127" s="690"/>
      <c r="T127" s="690"/>
      <c r="U127" s="690"/>
      <c r="V127" s="690"/>
      <c r="W127" s="690"/>
      <c r="X127" s="690"/>
      <c r="Y127" s="690"/>
      <c r="Z127" s="690"/>
      <c r="AA127" s="690"/>
      <c r="AB127" s="690"/>
      <c r="AC127" s="690"/>
      <c r="AD127" s="690"/>
      <c r="AF127" s="690"/>
      <c r="AG127" s="690"/>
      <c r="AH127" s="690"/>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row>
    <row r="128" spans="1:61" ht="11.4" customHeight="1" x14ac:dyDescent="0.3">
      <c r="A128" s="690" t="s">
        <v>6949</v>
      </c>
      <c r="B128" s="690"/>
      <c r="C128" s="690"/>
      <c r="D128" s="690"/>
      <c r="E128" s="690"/>
      <c r="F128" s="690"/>
      <c r="G128" s="690"/>
      <c r="H128" s="690"/>
      <c r="I128" s="690"/>
      <c r="J128" s="690"/>
      <c r="K128" s="690"/>
      <c r="L128" s="690"/>
      <c r="M128" s="690"/>
      <c r="N128" s="690"/>
      <c r="O128" s="690"/>
      <c r="P128" s="690"/>
      <c r="Q128" s="690"/>
      <c r="R128" s="690"/>
      <c r="S128" s="690"/>
      <c r="T128" s="690"/>
      <c r="U128" s="690"/>
      <c r="V128" s="690"/>
      <c r="W128" s="690"/>
      <c r="X128" s="690"/>
      <c r="Y128" s="762" t="s">
        <v>5566</v>
      </c>
      <c r="Z128" s="762"/>
      <c r="AA128" s="762"/>
      <c r="AB128" s="762"/>
      <c r="AC128" s="762"/>
      <c r="AD128" s="762"/>
      <c r="AF128" s="690" t="s">
        <v>6949</v>
      </c>
      <c r="AG128" s="690"/>
      <c r="AH128" s="690"/>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t="s">
        <v>5566</v>
      </c>
      <c r="BE128" s="690"/>
      <c r="BF128" s="690"/>
      <c r="BG128" s="690"/>
      <c r="BH128" s="690"/>
      <c r="BI128" s="690"/>
    </row>
    <row r="129" spans="1:61" ht="10.95" customHeight="1" x14ac:dyDescent="0.3">
      <c r="A129" s="690"/>
      <c r="B129" s="690"/>
      <c r="C129" s="690"/>
      <c r="D129" s="690"/>
      <c r="E129" s="690"/>
      <c r="F129" s="690"/>
      <c r="G129" s="690"/>
      <c r="H129" s="690"/>
      <c r="I129" s="690"/>
      <c r="J129" s="690"/>
      <c r="K129" s="690"/>
      <c r="L129" s="690"/>
      <c r="M129" s="690"/>
      <c r="N129" s="690"/>
      <c r="O129" s="690"/>
      <c r="P129" s="690"/>
      <c r="Q129" s="690"/>
      <c r="R129" s="690"/>
      <c r="S129" s="690"/>
      <c r="T129" s="690"/>
      <c r="U129" s="690"/>
      <c r="V129" s="690"/>
      <c r="W129" s="690"/>
      <c r="X129" s="690"/>
      <c r="Y129" s="690"/>
      <c r="Z129" s="690"/>
      <c r="AA129" s="690"/>
      <c r="AB129" s="690"/>
      <c r="AC129" s="690"/>
      <c r="AD129" s="690"/>
      <c r="AF129" s="690"/>
      <c r="AG129" s="690"/>
      <c r="AH129" s="690"/>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row>
    <row r="130" spans="1:61" ht="11.4" customHeight="1" x14ac:dyDescent="0.3">
      <c r="A130" s="713" t="s">
        <v>5548</v>
      </c>
      <c r="B130" s="714"/>
      <c r="C130" s="714"/>
      <c r="D130" s="714"/>
      <c r="E130" s="714"/>
      <c r="F130" s="714"/>
      <c r="G130" s="715"/>
      <c r="H130" s="713" t="s">
        <v>5557</v>
      </c>
      <c r="I130" s="714"/>
      <c r="J130" s="714"/>
      <c r="K130" s="714"/>
      <c r="L130" s="715"/>
      <c r="M130" s="759" t="s">
        <v>5558</v>
      </c>
      <c r="N130" s="761"/>
      <c r="O130" s="759" t="s">
        <v>5559</v>
      </c>
      <c r="P130" s="760"/>
      <c r="Q130" s="760"/>
      <c r="R130" s="761"/>
      <c r="S130" s="759" t="s">
        <v>5560</v>
      </c>
      <c r="T130" s="760"/>
      <c r="U130" s="760"/>
      <c r="V130" s="761"/>
      <c r="W130" s="759" t="s">
        <v>5551</v>
      </c>
      <c r="X130" s="760"/>
      <c r="Y130" s="760"/>
      <c r="Z130" s="760"/>
      <c r="AA130" s="761"/>
      <c r="AB130" s="759" t="s">
        <v>5561</v>
      </c>
      <c r="AC130" s="760"/>
      <c r="AD130" s="761"/>
      <c r="AF130" s="713" t="s">
        <v>5548</v>
      </c>
      <c r="AG130" s="714"/>
      <c r="AH130" s="714"/>
      <c r="AI130" s="714"/>
      <c r="AJ130" s="714"/>
      <c r="AK130" s="714"/>
      <c r="AL130" s="715"/>
      <c r="AM130" s="713" t="s">
        <v>5557</v>
      </c>
      <c r="AN130" s="714"/>
      <c r="AO130" s="714"/>
      <c r="AP130" s="714"/>
      <c r="AQ130" s="715"/>
      <c r="AR130" s="679" t="s">
        <v>5558</v>
      </c>
      <c r="AS130" s="686"/>
      <c r="AT130" s="679" t="s">
        <v>5559</v>
      </c>
      <c r="AU130" s="680"/>
      <c r="AV130" s="680"/>
      <c r="AW130" s="686"/>
      <c r="AX130" s="679" t="s">
        <v>5560</v>
      </c>
      <c r="AY130" s="680"/>
      <c r="AZ130" s="680"/>
      <c r="BA130" s="686"/>
      <c r="BB130" s="679" t="s">
        <v>5551</v>
      </c>
      <c r="BC130" s="680"/>
      <c r="BD130" s="680"/>
      <c r="BE130" s="680"/>
      <c r="BF130" s="686"/>
      <c r="BG130" s="679" t="s">
        <v>5561</v>
      </c>
      <c r="BH130" s="680"/>
      <c r="BI130" s="686"/>
    </row>
    <row r="131" spans="1:61" ht="11.4" customHeight="1" x14ac:dyDescent="0.3">
      <c r="A131" s="694" t="s">
        <v>5562</v>
      </c>
      <c r="B131" s="695"/>
      <c r="C131" s="695"/>
      <c r="D131" s="695"/>
      <c r="E131" s="695"/>
      <c r="F131" s="695"/>
      <c r="G131" s="696"/>
      <c r="H131" s="694" t="s">
        <v>5563</v>
      </c>
      <c r="I131" s="695"/>
      <c r="J131" s="695"/>
      <c r="K131" s="695"/>
      <c r="L131" s="696"/>
      <c r="M131" s="673">
        <f>ROUND(AR131*(1-'COMP IMPLANTAÇÃO'!$AI$1),2)</f>
        <v>6.02</v>
      </c>
      <c r="N131" s="674"/>
      <c r="O131" s="673">
        <f t="shared" ref="O131:O132" si="24">TRUNC(M131*(1+(S131/100)),2)</f>
        <v>16.88</v>
      </c>
      <c r="P131" s="675"/>
      <c r="Q131" s="675"/>
      <c r="R131" s="674"/>
      <c r="S131" s="739">
        <v>180.43</v>
      </c>
      <c r="T131" s="740"/>
      <c r="U131" s="740"/>
      <c r="V131" s="741"/>
      <c r="W131" s="750">
        <v>0.16800000000000001</v>
      </c>
      <c r="X131" s="751"/>
      <c r="Y131" s="751"/>
      <c r="Z131" s="751"/>
      <c r="AA131" s="752"/>
      <c r="AB131" s="623">
        <f t="shared" ref="AB131:AB132" si="25">TRUNC(O131*W131,2)</f>
        <v>2.83</v>
      </c>
      <c r="AC131" s="624"/>
      <c r="AD131" s="625"/>
      <c r="AF131" s="694" t="s">
        <v>5562</v>
      </c>
      <c r="AG131" s="695"/>
      <c r="AH131" s="695"/>
      <c r="AI131" s="695"/>
      <c r="AJ131" s="695"/>
      <c r="AK131" s="695"/>
      <c r="AL131" s="696"/>
      <c r="AM131" s="694" t="s">
        <v>5563</v>
      </c>
      <c r="AN131" s="695"/>
      <c r="AO131" s="695"/>
      <c r="AP131" s="695"/>
      <c r="AQ131" s="696"/>
      <c r="AR131" s="700">
        <v>7.25</v>
      </c>
      <c r="AS131" s="702"/>
      <c r="AT131" s="706">
        <v>20.329999999999998</v>
      </c>
      <c r="AU131" s="707"/>
      <c r="AV131" s="707"/>
      <c r="AW131" s="708"/>
      <c r="AX131" s="710">
        <v>180.43</v>
      </c>
      <c r="AY131" s="711"/>
      <c r="AZ131" s="711"/>
      <c r="BA131" s="712"/>
      <c r="BB131" s="703">
        <v>0.16800000000000001</v>
      </c>
      <c r="BC131" s="704"/>
      <c r="BD131" s="704"/>
      <c r="BE131" s="704"/>
      <c r="BF131" s="705"/>
      <c r="BG131" s="700">
        <f t="shared" ref="BG131:BG132" si="26">AT131*BB131</f>
        <v>3.4154399999999998</v>
      </c>
      <c r="BH131" s="701"/>
      <c r="BI131" s="702"/>
    </row>
    <row r="132" spans="1:61" ht="11.4" customHeight="1" x14ac:dyDescent="0.3">
      <c r="A132" s="694" t="s">
        <v>5644</v>
      </c>
      <c r="B132" s="695"/>
      <c r="C132" s="695"/>
      <c r="D132" s="695"/>
      <c r="E132" s="695"/>
      <c r="F132" s="695"/>
      <c r="G132" s="696"/>
      <c r="H132" s="694" t="s">
        <v>5645</v>
      </c>
      <c r="I132" s="695"/>
      <c r="J132" s="695"/>
      <c r="K132" s="695"/>
      <c r="L132" s="696"/>
      <c r="M132" s="673">
        <f>ROUND(AR132*(1-'COMP IMPLANTAÇÃO'!$AI$1),2)</f>
        <v>9.59</v>
      </c>
      <c r="N132" s="674"/>
      <c r="O132" s="673">
        <f t="shared" si="24"/>
        <v>24.17</v>
      </c>
      <c r="P132" s="675"/>
      <c r="Q132" s="675"/>
      <c r="R132" s="674"/>
      <c r="S132" s="739">
        <v>152.05000000000001</v>
      </c>
      <c r="T132" s="740"/>
      <c r="U132" s="740"/>
      <c r="V132" s="741"/>
      <c r="W132" s="750">
        <v>0.2</v>
      </c>
      <c r="X132" s="751"/>
      <c r="Y132" s="751"/>
      <c r="Z132" s="751"/>
      <c r="AA132" s="752"/>
      <c r="AB132" s="623">
        <f t="shared" si="25"/>
        <v>4.83</v>
      </c>
      <c r="AC132" s="624"/>
      <c r="AD132" s="625"/>
      <c r="AF132" s="694" t="s">
        <v>5644</v>
      </c>
      <c r="AG132" s="695"/>
      <c r="AH132" s="695"/>
      <c r="AI132" s="695"/>
      <c r="AJ132" s="695"/>
      <c r="AK132" s="695"/>
      <c r="AL132" s="696"/>
      <c r="AM132" s="694" t="s">
        <v>5645</v>
      </c>
      <c r="AN132" s="695"/>
      <c r="AO132" s="695"/>
      <c r="AP132" s="695"/>
      <c r="AQ132" s="696"/>
      <c r="AR132" s="706">
        <v>11.56</v>
      </c>
      <c r="AS132" s="708"/>
      <c r="AT132" s="706">
        <v>29.13</v>
      </c>
      <c r="AU132" s="707"/>
      <c r="AV132" s="707"/>
      <c r="AW132" s="708"/>
      <c r="AX132" s="710">
        <v>152.05000000000001</v>
      </c>
      <c r="AY132" s="711"/>
      <c r="AZ132" s="711"/>
      <c r="BA132" s="712"/>
      <c r="BB132" s="703">
        <v>0.2</v>
      </c>
      <c r="BC132" s="704"/>
      <c r="BD132" s="704"/>
      <c r="BE132" s="704"/>
      <c r="BF132" s="705"/>
      <c r="BG132" s="700">
        <f t="shared" si="26"/>
        <v>5.8260000000000005</v>
      </c>
      <c r="BH132" s="701"/>
      <c r="BI132" s="702"/>
    </row>
    <row r="133" spans="1:61" ht="11.4" customHeight="1" x14ac:dyDescent="0.3">
      <c r="A133" s="709" t="s">
        <v>5565</v>
      </c>
      <c r="B133" s="709"/>
      <c r="C133" s="709"/>
      <c r="D133" s="709"/>
      <c r="E133" s="709"/>
      <c r="F133" s="709"/>
      <c r="G133" s="709"/>
      <c r="H133" s="709"/>
      <c r="I133" s="709"/>
      <c r="J133" s="709"/>
      <c r="K133" s="709"/>
      <c r="L133" s="709"/>
      <c r="M133" s="709"/>
      <c r="N133" s="709"/>
      <c r="O133" s="709"/>
      <c r="P133" s="709"/>
      <c r="Q133" s="709"/>
      <c r="R133" s="709"/>
      <c r="S133" s="709"/>
      <c r="T133" s="709"/>
      <c r="U133" s="709"/>
      <c r="V133" s="709"/>
      <c r="W133" s="709"/>
      <c r="X133" s="709"/>
      <c r="Y133" s="763">
        <f>SUM(AB131:AD132)</f>
        <v>7.66</v>
      </c>
      <c r="Z133" s="764"/>
      <c r="AA133" s="764"/>
      <c r="AB133" s="764"/>
      <c r="AC133" s="764"/>
      <c r="AD133" s="765"/>
      <c r="AF133" s="709" t="s">
        <v>5565</v>
      </c>
      <c r="AG133" s="709"/>
      <c r="AH133" s="709"/>
      <c r="AI133" s="709"/>
      <c r="AJ133" s="709"/>
      <c r="AK133" s="709"/>
      <c r="AL133" s="709"/>
      <c r="AM133" s="709"/>
      <c r="AN133" s="709"/>
      <c r="AO133" s="709"/>
      <c r="AP133" s="709"/>
      <c r="AQ133" s="709"/>
      <c r="AR133" s="709"/>
      <c r="AS133" s="709"/>
      <c r="AT133" s="709"/>
      <c r="AU133" s="709"/>
      <c r="AV133" s="709"/>
      <c r="AW133" s="709"/>
      <c r="AX133" s="709"/>
      <c r="AY133" s="709"/>
      <c r="AZ133" s="709"/>
      <c r="BA133" s="709"/>
      <c r="BB133" s="709"/>
      <c r="BC133" s="709"/>
      <c r="BD133" s="700">
        <f>SUM(BG131:BI132)</f>
        <v>9.2414400000000008</v>
      </c>
      <c r="BE133" s="701"/>
      <c r="BF133" s="701"/>
      <c r="BG133" s="701"/>
      <c r="BH133" s="701"/>
      <c r="BI133" s="702"/>
    </row>
    <row r="134" spans="1:61" ht="10.95" customHeight="1" x14ac:dyDescent="0.3">
      <c r="A134" s="690"/>
      <c r="B134" s="690"/>
      <c r="C134" s="690"/>
      <c r="D134" s="690"/>
      <c r="E134" s="690"/>
      <c r="F134" s="690"/>
      <c r="G134" s="690"/>
      <c r="H134" s="690"/>
      <c r="I134" s="690"/>
      <c r="J134" s="690"/>
      <c r="K134" s="690"/>
      <c r="L134" s="690"/>
      <c r="M134" s="690"/>
      <c r="N134" s="690"/>
      <c r="O134" s="690"/>
      <c r="P134" s="690"/>
      <c r="Q134" s="690"/>
      <c r="R134" s="690"/>
      <c r="S134" s="690"/>
      <c r="T134" s="690"/>
      <c r="U134" s="690"/>
      <c r="V134" s="690"/>
      <c r="W134" s="690"/>
      <c r="X134" s="690"/>
      <c r="Y134" s="690"/>
      <c r="Z134" s="690"/>
      <c r="AA134" s="690"/>
      <c r="AB134" s="690"/>
      <c r="AC134" s="690"/>
      <c r="AD134" s="690"/>
      <c r="AF134" s="690"/>
      <c r="AG134" s="690"/>
      <c r="AH134" s="690"/>
      <c r="AI134" s="690"/>
      <c r="AJ134" s="690"/>
      <c r="AK134" s="690"/>
      <c r="AL134" s="690"/>
      <c r="AM134" s="690"/>
      <c r="AN134" s="690"/>
      <c r="AO134" s="690"/>
      <c r="AP134" s="690"/>
      <c r="AQ134" s="690"/>
      <c r="AR134" s="690"/>
      <c r="AS134" s="690"/>
      <c r="AT134" s="690"/>
      <c r="AU134" s="690"/>
      <c r="AV134" s="690"/>
      <c r="AW134" s="690"/>
      <c r="AX134" s="690"/>
      <c r="AY134" s="690"/>
      <c r="AZ134" s="690"/>
      <c r="BA134" s="690"/>
      <c r="BB134" s="690"/>
      <c r="BC134" s="690"/>
      <c r="BD134" s="690"/>
      <c r="BE134" s="690"/>
      <c r="BF134" s="690"/>
      <c r="BG134" s="690"/>
      <c r="BH134" s="690"/>
      <c r="BI134" s="690"/>
    </row>
    <row r="135" spans="1:61" ht="11.4" customHeight="1" x14ac:dyDescent="0.3">
      <c r="A135" s="713" t="s">
        <v>5548</v>
      </c>
      <c r="B135" s="714"/>
      <c r="C135" s="714"/>
      <c r="D135" s="714"/>
      <c r="E135" s="714"/>
      <c r="F135" s="714"/>
      <c r="G135" s="715"/>
      <c r="H135" s="713" t="s">
        <v>5549</v>
      </c>
      <c r="I135" s="714"/>
      <c r="J135" s="714"/>
      <c r="K135" s="714"/>
      <c r="L135" s="714"/>
      <c r="M135" s="714"/>
      <c r="N135" s="714"/>
      <c r="O135" s="715"/>
      <c r="P135" s="756" t="s">
        <v>167</v>
      </c>
      <c r="Q135" s="757"/>
      <c r="R135" s="757"/>
      <c r="S135" s="758"/>
      <c r="T135" s="759" t="s">
        <v>5550</v>
      </c>
      <c r="U135" s="760"/>
      <c r="V135" s="760"/>
      <c r="W135" s="761"/>
      <c r="X135" s="759" t="s">
        <v>5551</v>
      </c>
      <c r="Y135" s="760"/>
      <c r="Z135" s="760"/>
      <c r="AA135" s="760"/>
      <c r="AB135" s="761"/>
      <c r="AC135" s="759" t="s">
        <v>5552</v>
      </c>
      <c r="AD135" s="761"/>
      <c r="AF135" s="713" t="s">
        <v>5548</v>
      </c>
      <c r="AG135" s="714"/>
      <c r="AH135" s="714"/>
      <c r="AI135" s="714"/>
      <c r="AJ135" s="714"/>
      <c r="AK135" s="714"/>
      <c r="AL135" s="715"/>
      <c r="AM135" s="713" t="s">
        <v>5549</v>
      </c>
      <c r="AN135" s="714"/>
      <c r="AO135" s="714"/>
      <c r="AP135" s="714"/>
      <c r="AQ135" s="714"/>
      <c r="AR135" s="714"/>
      <c r="AS135" s="714"/>
      <c r="AT135" s="715"/>
      <c r="AU135" s="716" t="s">
        <v>167</v>
      </c>
      <c r="AV135" s="717"/>
      <c r="AW135" s="717"/>
      <c r="AX135" s="718"/>
      <c r="AY135" s="679" t="s">
        <v>5550</v>
      </c>
      <c r="AZ135" s="680"/>
      <c r="BA135" s="680"/>
      <c r="BB135" s="686"/>
      <c r="BC135" s="679" t="s">
        <v>5551</v>
      </c>
      <c r="BD135" s="680"/>
      <c r="BE135" s="680"/>
      <c r="BF135" s="680"/>
      <c r="BG135" s="686"/>
      <c r="BH135" s="679" t="s">
        <v>5552</v>
      </c>
      <c r="BI135" s="686"/>
    </row>
    <row r="136" spans="1:61" ht="11.4" customHeight="1" x14ac:dyDescent="0.3">
      <c r="A136" s="694" t="s">
        <v>6950</v>
      </c>
      <c r="B136" s="695"/>
      <c r="C136" s="695"/>
      <c r="D136" s="695"/>
      <c r="E136" s="695"/>
      <c r="F136" s="695"/>
      <c r="G136" s="696"/>
      <c r="H136" s="694" t="s">
        <v>6951</v>
      </c>
      <c r="I136" s="695"/>
      <c r="J136" s="695"/>
      <c r="K136" s="695"/>
      <c r="L136" s="695"/>
      <c r="M136" s="695"/>
      <c r="N136" s="695"/>
      <c r="O136" s="696"/>
      <c r="P136" s="747" t="s">
        <v>79</v>
      </c>
      <c r="Q136" s="748"/>
      <c r="R136" s="748"/>
      <c r="S136" s="749"/>
      <c r="T136" s="308">
        <f>ROUND(AY136*(1-'COMP IMPLANTAÇÃO'!$AI$1),2)</f>
        <v>1.1000000000000001</v>
      </c>
      <c r="U136" s="309"/>
      <c r="V136" s="309"/>
      <c r="W136" s="310"/>
      <c r="X136" s="750">
        <v>0.308</v>
      </c>
      <c r="Y136" s="751"/>
      <c r="Z136" s="751"/>
      <c r="AA136" s="751"/>
      <c r="AB136" s="752"/>
      <c r="AC136" s="655">
        <f t="shared" ref="AC136:AC138" si="27">TRUNC(T136*X136,2)</f>
        <v>0.33</v>
      </c>
      <c r="AD136" s="656"/>
      <c r="AF136" s="694" t="s">
        <v>6950</v>
      </c>
      <c r="AG136" s="695"/>
      <c r="AH136" s="695"/>
      <c r="AI136" s="695"/>
      <c r="AJ136" s="695"/>
      <c r="AK136" s="695"/>
      <c r="AL136" s="696"/>
      <c r="AM136" s="694" t="s">
        <v>6951</v>
      </c>
      <c r="AN136" s="695"/>
      <c r="AO136" s="695"/>
      <c r="AP136" s="695"/>
      <c r="AQ136" s="695"/>
      <c r="AR136" s="695"/>
      <c r="AS136" s="695"/>
      <c r="AT136" s="696"/>
      <c r="AU136" s="697" t="s">
        <v>79</v>
      </c>
      <c r="AV136" s="698"/>
      <c r="AW136" s="698"/>
      <c r="AX136" s="699"/>
      <c r="AY136" s="700">
        <v>1.33</v>
      </c>
      <c r="AZ136" s="701"/>
      <c r="BA136" s="701"/>
      <c r="BB136" s="702"/>
      <c r="BC136" s="703">
        <v>0.308</v>
      </c>
      <c r="BD136" s="704"/>
      <c r="BE136" s="704"/>
      <c r="BF136" s="704"/>
      <c r="BG136" s="705"/>
      <c r="BH136" s="700">
        <f t="shared" ref="BH136:BH138" si="28">AY136*BC136</f>
        <v>0.40964</v>
      </c>
      <c r="BI136" s="702"/>
    </row>
    <row r="137" spans="1:61" ht="11.4" customHeight="1" x14ac:dyDescent="0.3">
      <c r="A137" s="694" t="s">
        <v>5650</v>
      </c>
      <c r="B137" s="695"/>
      <c r="C137" s="695"/>
      <c r="D137" s="695"/>
      <c r="E137" s="695"/>
      <c r="F137" s="695"/>
      <c r="G137" s="696"/>
      <c r="H137" s="694" t="s">
        <v>5651</v>
      </c>
      <c r="I137" s="695"/>
      <c r="J137" s="695"/>
      <c r="K137" s="695"/>
      <c r="L137" s="695"/>
      <c r="M137" s="695"/>
      <c r="N137" s="695"/>
      <c r="O137" s="696"/>
      <c r="P137" s="747" t="s">
        <v>79</v>
      </c>
      <c r="Q137" s="748"/>
      <c r="R137" s="748"/>
      <c r="S137" s="749"/>
      <c r="T137" s="308">
        <f>ROUND(AY137*(1-'COMP IMPLANTAÇÃO'!$AI$1),2)</f>
        <v>6.47</v>
      </c>
      <c r="U137" s="309"/>
      <c r="V137" s="309"/>
      <c r="W137" s="310"/>
      <c r="X137" s="750">
        <v>2.24E-2</v>
      </c>
      <c r="Y137" s="751"/>
      <c r="Z137" s="751"/>
      <c r="AA137" s="751"/>
      <c r="AB137" s="752"/>
      <c r="AC137" s="655">
        <f t="shared" si="27"/>
        <v>0.14000000000000001</v>
      </c>
      <c r="AD137" s="656"/>
      <c r="AF137" s="694" t="s">
        <v>5650</v>
      </c>
      <c r="AG137" s="695"/>
      <c r="AH137" s="695"/>
      <c r="AI137" s="695"/>
      <c r="AJ137" s="695"/>
      <c r="AK137" s="695"/>
      <c r="AL137" s="696"/>
      <c r="AM137" s="694" t="s">
        <v>5651</v>
      </c>
      <c r="AN137" s="695"/>
      <c r="AO137" s="695"/>
      <c r="AP137" s="695"/>
      <c r="AQ137" s="695"/>
      <c r="AR137" s="695"/>
      <c r="AS137" s="695"/>
      <c r="AT137" s="696"/>
      <c r="AU137" s="697" t="s">
        <v>79</v>
      </c>
      <c r="AV137" s="698"/>
      <c r="AW137" s="698"/>
      <c r="AX137" s="699"/>
      <c r="AY137" s="700">
        <v>7.8</v>
      </c>
      <c r="AZ137" s="701"/>
      <c r="BA137" s="701"/>
      <c r="BB137" s="702"/>
      <c r="BC137" s="703">
        <v>2.24E-2</v>
      </c>
      <c r="BD137" s="704"/>
      <c r="BE137" s="704"/>
      <c r="BF137" s="704"/>
      <c r="BG137" s="705"/>
      <c r="BH137" s="700">
        <f t="shared" si="28"/>
        <v>0.17471999999999999</v>
      </c>
      <c r="BI137" s="702"/>
    </row>
    <row r="138" spans="1:61" ht="22.95" customHeight="1" x14ac:dyDescent="0.3">
      <c r="A138" s="694" t="s">
        <v>6952</v>
      </c>
      <c r="B138" s="695"/>
      <c r="C138" s="695"/>
      <c r="D138" s="695"/>
      <c r="E138" s="695"/>
      <c r="F138" s="695"/>
      <c r="G138" s="696"/>
      <c r="H138" s="694" t="s">
        <v>6953</v>
      </c>
      <c r="I138" s="695"/>
      <c r="J138" s="695"/>
      <c r="K138" s="695"/>
      <c r="L138" s="695"/>
      <c r="M138" s="695"/>
      <c r="N138" s="695"/>
      <c r="O138" s="696"/>
      <c r="P138" s="747" t="s">
        <v>67</v>
      </c>
      <c r="Q138" s="748"/>
      <c r="R138" s="748"/>
      <c r="S138" s="749"/>
      <c r="T138" s="308">
        <f>ROUND(AY138*(1-'COMP IMPLANTAÇÃO'!$AI$1),2)</f>
        <v>30.14</v>
      </c>
      <c r="U138" s="309"/>
      <c r="V138" s="309"/>
      <c r="W138" s="310"/>
      <c r="X138" s="750">
        <v>7.3499999999999996E-2</v>
      </c>
      <c r="Y138" s="751"/>
      <c r="Z138" s="751"/>
      <c r="AA138" s="751"/>
      <c r="AB138" s="752"/>
      <c r="AC138" s="655">
        <f t="shared" si="27"/>
        <v>2.21</v>
      </c>
      <c r="AD138" s="656"/>
      <c r="AF138" s="694" t="s">
        <v>6952</v>
      </c>
      <c r="AG138" s="695"/>
      <c r="AH138" s="695"/>
      <c r="AI138" s="695"/>
      <c r="AJ138" s="695"/>
      <c r="AK138" s="695"/>
      <c r="AL138" s="696"/>
      <c r="AM138" s="694" t="s">
        <v>6953</v>
      </c>
      <c r="AN138" s="695"/>
      <c r="AO138" s="695"/>
      <c r="AP138" s="695"/>
      <c r="AQ138" s="695"/>
      <c r="AR138" s="695"/>
      <c r="AS138" s="695"/>
      <c r="AT138" s="696"/>
      <c r="AU138" s="697" t="s">
        <v>67</v>
      </c>
      <c r="AV138" s="698"/>
      <c r="AW138" s="698"/>
      <c r="AX138" s="699"/>
      <c r="AY138" s="706">
        <v>36.31</v>
      </c>
      <c r="AZ138" s="707"/>
      <c r="BA138" s="707"/>
      <c r="BB138" s="708"/>
      <c r="BC138" s="703">
        <v>7.3499999999999996E-2</v>
      </c>
      <c r="BD138" s="704"/>
      <c r="BE138" s="704"/>
      <c r="BF138" s="704"/>
      <c r="BG138" s="705"/>
      <c r="BH138" s="700">
        <f t="shared" si="28"/>
        <v>2.6687850000000002</v>
      </c>
      <c r="BI138" s="702"/>
    </row>
    <row r="139" spans="1:61" ht="11.4" customHeight="1" x14ac:dyDescent="0.3">
      <c r="A139" s="709" t="s">
        <v>5553</v>
      </c>
      <c r="B139" s="709"/>
      <c r="C139" s="709"/>
      <c r="D139" s="709"/>
      <c r="E139" s="709"/>
      <c r="F139" s="709"/>
      <c r="G139" s="709"/>
      <c r="H139" s="709"/>
      <c r="I139" s="709"/>
      <c r="J139" s="709"/>
      <c r="K139" s="709"/>
      <c r="L139" s="709"/>
      <c r="M139" s="709"/>
      <c r="N139" s="709"/>
      <c r="O139" s="709"/>
      <c r="P139" s="709"/>
      <c r="Q139" s="709"/>
      <c r="R139" s="709"/>
      <c r="S139" s="709"/>
      <c r="T139" s="709"/>
      <c r="U139" s="709"/>
      <c r="V139" s="709"/>
      <c r="W139" s="709"/>
      <c r="X139" s="709"/>
      <c r="Y139" s="763">
        <f>SUM(AC136:AD138)</f>
        <v>2.68</v>
      </c>
      <c r="Z139" s="764"/>
      <c r="AA139" s="764"/>
      <c r="AB139" s="764"/>
      <c r="AC139" s="764"/>
      <c r="AD139" s="765"/>
      <c r="AF139" s="709" t="s">
        <v>5553</v>
      </c>
      <c r="AG139" s="709"/>
      <c r="AH139" s="709"/>
      <c r="AI139" s="709"/>
      <c r="AJ139" s="709"/>
      <c r="AK139" s="709"/>
      <c r="AL139" s="709"/>
      <c r="AM139" s="709"/>
      <c r="AN139" s="709"/>
      <c r="AO139" s="709"/>
      <c r="AP139" s="709"/>
      <c r="AQ139" s="709"/>
      <c r="AR139" s="709"/>
      <c r="AS139" s="709"/>
      <c r="AT139" s="709"/>
      <c r="AU139" s="709"/>
      <c r="AV139" s="709"/>
      <c r="AW139" s="709"/>
      <c r="AX139" s="709"/>
      <c r="AY139" s="709"/>
      <c r="AZ139" s="709"/>
      <c r="BA139" s="709"/>
      <c r="BB139" s="709"/>
      <c r="BC139" s="709"/>
      <c r="BD139" s="700">
        <f>SUM(BH136:BI138)</f>
        <v>3.253145</v>
      </c>
      <c r="BE139" s="701"/>
      <c r="BF139" s="701"/>
      <c r="BG139" s="701"/>
      <c r="BH139" s="701"/>
      <c r="BI139" s="702"/>
    </row>
    <row r="140" spans="1:61" ht="10.95" customHeight="1" x14ac:dyDescent="0.3">
      <c r="A140" s="690"/>
      <c r="B140" s="690"/>
      <c r="C140" s="690"/>
      <c r="D140" s="690"/>
      <c r="E140" s="690"/>
      <c r="F140" s="690"/>
      <c r="G140" s="690"/>
      <c r="H140" s="690"/>
      <c r="I140" s="690"/>
      <c r="J140" s="690"/>
      <c r="K140" s="690"/>
      <c r="L140" s="690"/>
      <c r="M140" s="690"/>
      <c r="N140" s="690"/>
      <c r="O140" s="690"/>
      <c r="P140" s="690"/>
      <c r="Q140" s="690"/>
      <c r="R140" s="690"/>
      <c r="S140" s="690"/>
      <c r="T140" s="690"/>
      <c r="U140" s="690"/>
      <c r="V140" s="690"/>
      <c r="W140" s="690"/>
      <c r="X140" s="690"/>
      <c r="Y140" s="690"/>
      <c r="Z140" s="690"/>
      <c r="AA140" s="690"/>
      <c r="AB140" s="690"/>
      <c r="AC140" s="690"/>
      <c r="AD140" s="690"/>
      <c r="AF140" s="690"/>
      <c r="AG140" s="690"/>
      <c r="AH140" s="690"/>
      <c r="AI140" s="690"/>
      <c r="AJ140" s="690"/>
      <c r="AK140" s="690"/>
      <c r="AL140" s="690"/>
      <c r="AM140" s="690"/>
      <c r="AN140" s="690"/>
      <c r="AO140" s="690"/>
      <c r="AP140" s="690"/>
      <c r="AQ140" s="690"/>
      <c r="AR140" s="690"/>
      <c r="AS140" s="690"/>
      <c r="AT140" s="690"/>
      <c r="AU140" s="690"/>
      <c r="AV140" s="690"/>
      <c r="AW140" s="690"/>
      <c r="AX140" s="690"/>
      <c r="AY140" s="690"/>
      <c r="AZ140" s="690"/>
      <c r="BA140" s="690"/>
      <c r="BB140" s="690"/>
      <c r="BC140" s="690"/>
      <c r="BD140" s="690"/>
      <c r="BE140" s="690"/>
      <c r="BF140" s="690"/>
      <c r="BG140" s="690"/>
      <c r="BH140" s="690"/>
      <c r="BI140" s="690"/>
    </row>
    <row r="141" spans="1:61" ht="11.4" customHeight="1" x14ac:dyDescent="0.3">
      <c r="A141" s="679" t="s">
        <v>5554</v>
      </c>
      <c r="B141" s="680"/>
      <c r="C141" s="680"/>
      <c r="D141" s="680"/>
      <c r="E141" s="680"/>
      <c r="F141" s="680"/>
      <c r="G141" s="680"/>
      <c r="H141" s="680"/>
      <c r="I141" s="680"/>
      <c r="J141" s="680"/>
      <c r="K141" s="680"/>
      <c r="L141" s="680"/>
      <c r="M141" s="680"/>
      <c r="N141" s="680"/>
      <c r="O141" s="680"/>
      <c r="P141" s="680"/>
      <c r="Q141" s="680"/>
      <c r="R141" s="680"/>
      <c r="S141" s="680"/>
      <c r="T141" s="680"/>
      <c r="U141" s="680"/>
      <c r="V141" s="680"/>
      <c r="W141" s="680"/>
      <c r="X141" s="686"/>
      <c r="Y141" s="744">
        <f>Y133+Y139</f>
        <v>10.34</v>
      </c>
      <c r="Z141" s="745"/>
      <c r="AA141" s="745"/>
      <c r="AB141" s="745"/>
      <c r="AC141" s="745"/>
      <c r="AD141" s="746"/>
      <c r="AF141" s="679" t="s">
        <v>5554</v>
      </c>
      <c r="AG141" s="680"/>
      <c r="AH141" s="680"/>
      <c r="AI141" s="680"/>
      <c r="AJ141" s="680"/>
      <c r="AK141" s="680"/>
      <c r="AL141" s="680"/>
      <c r="AM141" s="680"/>
      <c r="AN141" s="680"/>
      <c r="AO141" s="680"/>
      <c r="AP141" s="680"/>
      <c r="AQ141" s="680"/>
      <c r="AR141" s="680"/>
      <c r="AS141" s="680"/>
      <c r="AT141" s="680"/>
      <c r="AU141" s="680"/>
      <c r="AV141" s="680"/>
      <c r="AW141" s="680"/>
      <c r="AX141" s="680"/>
      <c r="AY141" s="680"/>
      <c r="AZ141" s="680"/>
      <c r="BA141" s="680"/>
      <c r="BB141" s="680"/>
      <c r="BC141" s="686"/>
      <c r="BD141" s="683">
        <f>BD133+BD139</f>
        <v>12.494585000000001</v>
      </c>
      <c r="BE141" s="684"/>
      <c r="BF141" s="684"/>
      <c r="BG141" s="684"/>
      <c r="BH141" s="684"/>
      <c r="BI141" s="685"/>
    </row>
    <row r="142" spans="1:61" ht="11.4" customHeight="1" x14ac:dyDescent="0.3">
      <c r="A142" s="679" t="s">
        <v>8256</v>
      </c>
      <c r="B142" s="680"/>
      <c r="C142" s="680"/>
      <c r="D142" s="680"/>
      <c r="E142" s="680"/>
      <c r="F142" s="680"/>
      <c r="G142" s="680"/>
      <c r="H142" s="680"/>
      <c r="I142" s="680"/>
      <c r="J142" s="680"/>
      <c r="K142" s="680"/>
      <c r="L142" s="680"/>
      <c r="M142" s="680"/>
      <c r="N142" s="680"/>
      <c r="O142" s="680"/>
      <c r="P142" s="680"/>
      <c r="Q142" s="680"/>
      <c r="R142" s="680"/>
      <c r="S142" s="680"/>
      <c r="T142" s="680"/>
      <c r="U142" s="680"/>
      <c r="V142" s="680"/>
      <c r="W142" s="742">
        <v>0.25069999999999998</v>
      </c>
      <c r="X142" s="743"/>
      <c r="Y142" s="744">
        <f>TRUNC(Y141*W142,2)</f>
        <v>2.59</v>
      </c>
      <c r="Z142" s="745"/>
      <c r="AA142" s="745"/>
      <c r="AB142" s="745"/>
      <c r="AC142" s="745"/>
      <c r="AD142" s="746"/>
      <c r="AF142" s="679" t="s">
        <v>8256</v>
      </c>
      <c r="AG142" s="680"/>
      <c r="AH142" s="680"/>
      <c r="AI142" s="680"/>
      <c r="AJ142" s="680"/>
      <c r="AK142" s="680"/>
      <c r="AL142" s="680"/>
      <c r="AM142" s="680"/>
      <c r="AN142" s="680"/>
      <c r="AO142" s="680"/>
      <c r="AP142" s="680"/>
      <c r="AQ142" s="680"/>
      <c r="AR142" s="680"/>
      <c r="AS142" s="680"/>
      <c r="AT142" s="680"/>
      <c r="AU142" s="680"/>
      <c r="AV142" s="680"/>
      <c r="AW142" s="680"/>
      <c r="AX142" s="680"/>
      <c r="AY142" s="680"/>
      <c r="AZ142" s="680"/>
      <c r="BA142" s="680"/>
      <c r="BB142" s="681">
        <v>0.25069999999999998</v>
      </c>
      <c r="BC142" s="682"/>
      <c r="BD142" s="683">
        <f>BD141*BB142</f>
        <v>3.1323924595000001</v>
      </c>
      <c r="BE142" s="684"/>
      <c r="BF142" s="684"/>
      <c r="BG142" s="684"/>
      <c r="BH142" s="684"/>
      <c r="BI142" s="685"/>
    </row>
    <row r="143" spans="1:61" ht="11.4" customHeight="1" x14ac:dyDescent="0.3">
      <c r="A143" s="679" t="s">
        <v>5555</v>
      </c>
      <c r="B143" s="680"/>
      <c r="C143" s="680"/>
      <c r="D143" s="680"/>
      <c r="E143" s="680"/>
      <c r="F143" s="680"/>
      <c r="G143" s="680"/>
      <c r="H143" s="680"/>
      <c r="I143" s="680"/>
      <c r="J143" s="680"/>
      <c r="K143" s="680"/>
      <c r="L143" s="680"/>
      <c r="M143" s="680"/>
      <c r="N143" s="680"/>
      <c r="O143" s="680"/>
      <c r="P143" s="680"/>
      <c r="Q143" s="680"/>
      <c r="R143" s="680"/>
      <c r="S143" s="680"/>
      <c r="T143" s="680"/>
      <c r="U143" s="680"/>
      <c r="V143" s="680"/>
      <c r="W143" s="680"/>
      <c r="X143" s="686"/>
      <c r="Y143" s="735">
        <f>Y141+Y142</f>
        <v>12.93</v>
      </c>
      <c r="Z143" s="736"/>
      <c r="AA143" s="736"/>
      <c r="AB143" s="736"/>
      <c r="AC143" s="736"/>
      <c r="AD143" s="737"/>
      <c r="AF143" s="679" t="s">
        <v>5555</v>
      </c>
      <c r="AG143" s="680"/>
      <c r="AH143" s="680"/>
      <c r="AI143" s="680"/>
      <c r="AJ143" s="680"/>
      <c r="AK143" s="680"/>
      <c r="AL143" s="680"/>
      <c r="AM143" s="680"/>
      <c r="AN143" s="680"/>
      <c r="AO143" s="680"/>
      <c r="AP143" s="680"/>
      <c r="AQ143" s="680"/>
      <c r="AR143" s="680"/>
      <c r="AS143" s="680"/>
      <c r="AT143" s="680"/>
      <c r="AU143" s="680"/>
      <c r="AV143" s="680"/>
      <c r="AW143" s="680"/>
      <c r="AX143" s="680"/>
      <c r="AY143" s="680"/>
      <c r="AZ143" s="680"/>
      <c r="BA143" s="680"/>
      <c r="BB143" s="680"/>
      <c r="BC143" s="686"/>
      <c r="BD143" s="687">
        <f>BD141+BD142</f>
        <v>15.626977459500001</v>
      </c>
      <c r="BE143" s="688"/>
      <c r="BF143" s="688"/>
      <c r="BG143" s="688"/>
      <c r="BH143" s="688"/>
      <c r="BI143" s="689"/>
    </row>
    <row r="144" spans="1:61" ht="10.95" customHeight="1" x14ac:dyDescent="0.3">
      <c r="A144" s="690"/>
      <c r="B144" s="690"/>
      <c r="C144" s="690"/>
      <c r="D144" s="690"/>
      <c r="E144" s="690"/>
      <c r="F144" s="690"/>
      <c r="G144" s="690"/>
      <c r="H144" s="690"/>
      <c r="I144" s="690"/>
      <c r="J144" s="690"/>
      <c r="K144" s="690"/>
      <c r="L144" s="690"/>
      <c r="M144" s="690"/>
      <c r="N144" s="690"/>
      <c r="O144" s="690"/>
      <c r="P144" s="690"/>
      <c r="Q144" s="690"/>
      <c r="R144" s="690"/>
      <c r="S144" s="690"/>
      <c r="T144" s="690"/>
      <c r="U144" s="690"/>
      <c r="V144" s="690"/>
      <c r="W144" s="690"/>
      <c r="X144" s="690"/>
      <c r="Y144" s="690"/>
      <c r="Z144" s="690"/>
      <c r="AA144" s="690"/>
      <c r="AB144" s="690"/>
      <c r="AC144" s="690"/>
      <c r="AD144" s="690"/>
      <c r="AF144" s="690"/>
      <c r="AG144" s="690"/>
      <c r="AH144" s="690"/>
      <c r="AI144" s="690"/>
      <c r="AJ144" s="690"/>
      <c r="AK144" s="690"/>
      <c r="AL144" s="690"/>
      <c r="AM144" s="690"/>
      <c r="AN144" s="690"/>
      <c r="AO144" s="690"/>
      <c r="AP144" s="690"/>
      <c r="AQ144" s="690"/>
      <c r="AR144" s="690"/>
      <c r="AS144" s="690"/>
      <c r="AT144" s="690"/>
      <c r="AU144" s="690"/>
      <c r="AV144" s="690"/>
      <c r="AW144" s="690"/>
      <c r="AX144" s="690"/>
      <c r="AY144" s="690"/>
      <c r="AZ144" s="690"/>
      <c r="BA144" s="690"/>
      <c r="BB144" s="690"/>
      <c r="BC144" s="690"/>
      <c r="BD144" s="690"/>
      <c r="BE144" s="690"/>
      <c r="BF144" s="690"/>
      <c r="BG144" s="690"/>
      <c r="BH144" s="690"/>
      <c r="BI144" s="690"/>
    </row>
    <row r="145" spans="1:61" ht="13.35" customHeight="1" x14ac:dyDescent="0.3">
      <c r="A145" s="691" t="s">
        <v>5556</v>
      </c>
      <c r="B145" s="691"/>
      <c r="C145" s="691"/>
      <c r="D145" s="691"/>
      <c r="E145" s="691"/>
      <c r="F145" s="691" t="s">
        <v>6954</v>
      </c>
      <c r="G145" s="691"/>
      <c r="H145" s="691"/>
      <c r="I145" s="691"/>
      <c r="J145" s="691"/>
      <c r="K145" s="691"/>
      <c r="L145" s="691"/>
      <c r="M145" s="691"/>
      <c r="N145" s="691"/>
      <c r="O145" s="691"/>
      <c r="P145" s="691"/>
      <c r="Q145" s="691"/>
      <c r="R145" s="691"/>
      <c r="S145" s="691"/>
      <c r="T145" s="691"/>
      <c r="U145" s="691"/>
      <c r="V145" s="691"/>
      <c r="W145" s="691"/>
      <c r="X145" s="691"/>
      <c r="Y145" s="691"/>
      <c r="Z145" s="691"/>
      <c r="AA145" s="691"/>
      <c r="AB145" s="691"/>
      <c r="AC145" s="691"/>
      <c r="AD145" s="691"/>
      <c r="AF145" s="691" t="s">
        <v>5556</v>
      </c>
      <c r="AG145" s="691"/>
      <c r="AH145" s="691"/>
      <c r="AI145" s="691"/>
      <c r="AJ145" s="691"/>
      <c r="AK145" s="691" t="s">
        <v>6954</v>
      </c>
      <c r="AL145" s="691"/>
      <c r="AM145" s="691"/>
      <c r="AN145" s="691"/>
      <c r="AO145" s="691"/>
      <c r="AP145" s="691"/>
      <c r="AQ145" s="691"/>
      <c r="AR145" s="691"/>
      <c r="AS145" s="691"/>
      <c r="AT145" s="691"/>
      <c r="AU145" s="691"/>
      <c r="AV145" s="691"/>
      <c r="AW145" s="691"/>
      <c r="AX145" s="691"/>
      <c r="AY145" s="691"/>
      <c r="AZ145" s="691"/>
      <c r="BA145" s="691"/>
      <c r="BB145" s="691"/>
      <c r="BC145" s="691"/>
      <c r="BD145" s="691"/>
      <c r="BE145" s="691"/>
      <c r="BF145" s="691"/>
      <c r="BG145" s="691"/>
      <c r="BH145" s="691"/>
      <c r="BI145" s="691"/>
    </row>
    <row r="146" spans="1:61" ht="10.95" customHeight="1" x14ac:dyDescent="0.3">
      <c r="A146" s="690"/>
      <c r="B146" s="690"/>
      <c r="C146" s="690"/>
      <c r="D146" s="690"/>
      <c r="E146" s="690"/>
      <c r="F146" s="690"/>
      <c r="G146" s="690"/>
      <c r="H146" s="690"/>
      <c r="I146" s="690"/>
      <c r="J146" s="690"/>
      <c r="K146" s="690"/>
      <c r="L146" s="690"/>
      <c r="M146" s="690"/>
      <c r="N146" s="690"/>
      <c r="O146" s="690"/>
      <c r="P146" s="690"/>
      <c r="Q146" s="690"/>
      <c r="R146" s="690"/>
      <c r="S146" s="690"/>
      <c r="T146" s="690"/>
      <c r="U146" s="690"/>
      <c r="V146" s="690"/>
      <c r="W146" s="690"/>
      <c r="X146" s="690"/>
      <c r="Y146" s="690"/>
      <c r="Z146" s="690"/>
      <c r="AA146" s="690"/>
      <c r="AB146" s="690"/>
      <c r="AC146" s="690"/>
      <c r="AD146" s="690"/>
      <c r="AF146" s="690"/>
      <c r="AG146" s="690"/>
      <c r="AH146" s="690"/>
      <c r="AI146" s="690"/>
      <c r="AJ146" s="690"/>
      <c r="AK146" s="690"/>
      <c r="AL146" s="690"/>
      <c r="AM146" s="690"/>
      <c r="AN146" s="690"/>
      <c r="AO146" s="690"/>
      <c r="AP146" s="690"/>
      <c r="AQ146" s="690"/>
      <c r="AR146" s="690"/>
      <c r="AS146" s="690"/>
      <c r="AT146" s="690"/>
      <c r="AU146" s="690"/>
      <c r="AV146" s="690"/>
      <c r="AW146" s="690"/>
      <c r="AX146" s="690"/>
      <c r="AY146" s="690"/>
      <c r="AZ146" s="690"/>
      <c r="BA146" s="690"/>
      <c r="BB146" s="690"/>
      <c r="BC146" s="690"/>
      <c r="BD146" s="690"/>
      <c r="BE146" s="690"/>
      <c r="BF146" s="690"/>
      <c r="BG146" s="690"/>
      <c r="BH146" s="690"/>
      <c r="BI146" s="690"/>
    </row>
    <row r="147" spans="1:61" ht="11.4" customHeight="1" x14ac:dyDescent="0.3">
      <c r="A147" s="690" t="s">
        <v>6874</v>
      </c>
      <c r="B147" s="690"/>
      <c r="C147" s="690"/>
      <c r="D147" s="690"/>
      <c r="E147" s="690"/>
      <c r="F147" s="690"/>
      <c r="G147" s="690"/>
      <c r="H147" s="690"/>
      <c r="I147" s="690"/>
      <c r="J147" s="690"/>
      <c r="K147" s="690"/>
      <c r="L147" s="690"/>
      <c r="M147" s="690"/>
      <c r="N147" s="690"/>
      <c r="O147" s="690"/>
      <c r="P147" s="690"/>
      <c r="Q147" s="690"/>
      <c r="R147" s="690"/>
      <c r="S147" s="690"/>
      <c r="T147" s="690"/>
      <c r="U147" s="690"/>
      <c r="V147" s="690"/>
      <c r="W147" s="690"/>
      <c r="X147" s="690"/>
      <c r="Y147" s="762" t="s">
        <v>5547</v>
      </c>
      <c r="Z147" s="762"/>
      <c r="AA147" s="762"/>
      <c r="AB147" s="762"/>
      <c r="AC147" s="762"/>
      <c r="AD147" s="762"/>
      <c r="AF147" s="690" t="s">
        <v>6874</v>
      </c>
      <c r="AG147" s="690"/>
      <c r="AH147" s="690"/>
      <c r="AI147" s="690"/>
      <c r="AJ147" s="690"/>
      <c r="AK147" s="690"/>
      <c r="AL147" s="690"/>
      <c r="AM147" s="690"/>
      <c r="AN147" s="690"/>
      <c r="AO147" s="690"/>
      <c r="AP147" s="690"/>
      <c r="AQ147" s="690"/>
      <c r="AR147" s="690"/>
      <c r="AS147" s="690"/>
      <c r="AT147" s="690"/>
      <c r="AU147" s="690"/>
      <c r="AV147" s="690"/>
      <c r="AW147" s="690"/>
      <c r="AX147" s="690"/>
      <c r="AY147" s="690"/>
      <c r="AZ147" s="690"/>
      <c r="BA147" s="690"/>
      <c r="BB147" s="690"/>
      <c r="BC147" s="690"/>
      <c r="BD147" s="690" t="s">
        <v>5547</v>
      </c>
      <c r="BE147" s="690"/>
      <c r="BF147" s="690"/>
      <c r="BG147" s="690"/>
      <c r="BH147" s="690"/>
      <c r="BI147" s="690"/>
    </row>
    <row r="148" spans="1:61" ht="10.95" customHeight="1" x14ac:dyDescent="0.3">
      <c r="A148" s="690"/>
      <c r="B148" s="690"/>
      <c r="C148" s="690"/>
      <c r="D148" s="690"/>
      <c r="E148" s="690"/>
      <c r="F148" s="690"/>
      <c r="G148" s="690"/>
      <c r="H148" s="690"/>
      <c r="I148" s="690"/>
      <c r="J148" s="690"/>
      <c r="K148" s="690"/>
      <c r="L148" s="690"/>
      <c r="M148" s="690"/>
      <c r="N148" s="690"/>
      <c r="O148" s="690"/>
      <c r="P148" s="690"/>
      <c r="Q148" s="690"/>
      <c r="R148" s="690"/>
      <c r="S148" s="690"/>
      <c r="T148" s="690"/>
      <c r="U148" s="690"/>
      <c r="V148" s="690"/>
      <c r="W148" s="690"/>
      <c r="X148" s="690"/>
      <c r="Y148" s="690"/>
      <c r="Z148" s="690"/>
      <c r="AA148" s="690"/>
      <c r="AB148" s="690"/>
      <c r="AC148" s="690"/>
      <c r="AD148" s="690"/>
      <c r="AF148" s="690"/>
      <c r="AG148" s="690"/>
      <c r="AH148" s="690"/>
      <c r="AI148" s="690"/>
      <c r="AJ148" s="690"/>
      <c r="AK148" s="690"/>
      <c r="AL148" s="690"/>
      <c r="AM148" s="690"/>
      <c r="AN148" s="690"/>
      <c r="AO148" s="690"/>
      <c r="AP148" s="690"/>
      <c r="AQ148" s="690"/>
      <c r="AR148" s="690"/>
      <c r="AS148" s="690"/>
      <c r="AT148" s="690"/>
      <c r="AU148" s="690"/>
      <c r="AV148" s="690"/>
      <c r="AW148" s="690"/>
      <c r="AX148" s="690"/>
      <c r="AY148" s="690"/>
      <c r="AZ148" s="690"/>
      <c r="BA148" s="690"/>
      <c r="BB148" s="690"/>
      <c r="BC148" s="690"/>
      <c r="BD148" s="690"/>
      <c r="BE148" s="690"/>
      <c r="BF148" s="690"/>
      <c r="BG148" s="690"/>
      <c r="BH148" s="690"/>
      <c r="BI148" s="690"/>
    </row>
    <row r="149" spans="1:61" ht="11.4" customHeight="1" x14ac:dyDescent="0.3">
      <c r="A149" s="713" t="s">
        <v>5548</v>
      </c>
      <c r="B149" s="714"/>
      <c r="C149" s="714"/>
      <c r="D149" s="714"/>
      <c r="E149" s="714"/>
      <c r="F149" s="714"/>
      <c r="G149" s="715"/>
      <c r="H149" s="713" t="s">
        <v>5557</v>
      </c>
      <c r="I149" s="714"/>
      <c r="J149" s="714"/>
      <c r="K149" s="714"/>
      <c r="L149" s="715"/>
      <c r="M149" s="759" t="s">
        <v>5558</v>
      </c>
      <c r="N149" s="761"/>
      <c r="O149" s="759" t="s">
        <v>5559</v>
      </c>
      <c r="P149" s="760"/>
      <c r="Q149" s="760"/>
      <c r="R149" s="761"/>
      <c r="S149" s="759" t="s">
        <v>5560</v>
      </c>
      <c r="T149" s="760"/>
      <c r="U149" s="760"/>
      <c r="V149" s="761"/>
      <c r="W149" s="759" t="s">
        <v>5551</v>
      </c>
      <c r="X149" s="760"/>
      <c r="Y149" s="760"/>
      <c r="Z149" s="760"/>
      <c r="AA149" s="761"/>
      <c r="AB149" s="759" t="s">
        <v>5561</v>
      </c>
      <c r="AC149" s="760"/>
      <c r="AD149" s="761"/>
      <c r="AF149" s="713" t="s">
        <v>5548</v>
      </c>
      <c r="AG149" s="714"/>
      <c r="AH149" s="714"/>
      <c r="AI149" s="714"/>
      <c r="AJ149" s="714"/>
      <c r="AK149" s="714"/>
      <c r="AL149" s="715"/>
      <c r="AM149" s="713" t="s">
        <v>5557</v>
      </c>
      <c r="AN149" s="714"/>
      <c r="AO149" s="714"/>
      <c r="AP149" s="714"/>
      <c r="AQ149" s="715"/>
      <c r="AR149" s="679" t="s">
        <v>5558</v>
      </c>
      <c r="AS149" s="686"/>
      <c r="AT149" s="679" t="s">
        <v>5559</v>
      </c>
      <c r="AU149" s="680"/>
      <c r="AV149" s="680"/>
      <c r="AW149" s="686"/>
      <c r="AX149" s="679" t="s">
        <v>5560</v>
      </c>
      <c r="AY149" s="680"/>
      <c r="AZ149" s="680"/>
      <c r="BA149" s="686"/>
      <c r="BB149" s="679" t="s">
        <v>5551</v>
      </c>
      <c r="BC149" s="680"/>
      <c r="BD149" s="680"/>
      <c r="BE149" s="680"/>
      <c r="BF149" s="686"/>
      <c r="BG149" s="679" t="s">
        <v>5561</v>
      </c>
      <c r="BH149" s="680"/>
      <c r="BI149" s="686"/>
    </row>
    <row r="150" spans="1:61" ht="11.4" customHeight="1" x14ac:dyDescent="0.3">
      <c r="A150" s="694" t="s">
        <v>5579</v>
      </c>
      <c r="B150" s="695"/>
      <c r="C150" s="695"/>
      <c r="D150" s="695"/>
      <c r="E150" s="695"/>
      <c r="F150" s="695"/>
      <c r="G150" s="696"/>
      <c r="H150" s="694" t="s">
        <v>5580</v>
      </c>
      <c r="I150" s="695"/>
      <c r="J150" s="695"/>
      <c r="K150" s="695"/>
      <c r="L150" s="696"/>
      <c r="M150" s="673">
        <f>ROUND(AR150*(1-'COMP IMPLANTAÇÃO'!$AI$1),2)</f>
        <v>6.79</v>
      </c>
      <c r="N150" s="674"/>
      <c r="O150" s="673">
        <f t="shared" ref="O150:O151" si="29">TRUNC(M150*(1+(S150/100)),2)</f>
        <v>18.45</v>
      </c>
      <c r="P150" s="675"/>
      <c r="Q150" s="675"/>
      <c r="R150" s="674"/>
      <c r="S150" s="739">
        <v>171.78</v>
      </c>
      <c r="T150" s="740"/>
      <c r="U150" s="740"/>
      <c r="V150" s="741"/>
      <c r="W150" s="750">
        <v>0.35</v>
      </c>
      <c r="X150" s="751"/>
      <c r="Y150" s="751"/>
      <c r="Z150" s="751"/>
      <c r="AA150" s="752"/>
      <c r="AB150" s="623">
        <f t="shared" ref="AB150:AB151" si="30">TRUNC(O150*W150,2)</f>
        <v>6.45</v>
      </c>
      <c r="AC150" s="624"/>
      <c r="AD150" s="625"/>
      <c r="AF150" s="694" t="s">
        <v>5579</v>
      </c>
      <c r="AG150" s="695"/>
      <c r="AH150" s="695"/>
      <c r="AI150" s="695"/>
      <c r="AJ150" s="695"/>
      <c r="AK150" s="695"/>
      <c r="AL150" s="696"/>
      <c r="AM150" s="694" t="s">
        <v>5580</v>
      </c>
      <c r="AN150" s="695"/>
      <c r="AO150" s="695"/>
      <c r="AP150" s="695"/>
      <c r="AQ150" s="696"/>
      <c r="AR150" s="700">
        <v>8.18</v>
      </c>
      <c r="AS150" s="702"/>
      <c r="AT150" s="706">
        <v>22.23</v>
      </c>
      <c r="AU150" s="707"/>
      <c r="AV150" s="707"/>
      <c r="AW150" s="708"/>
      <c r="AX150" s="710">
        <v>171.78</v>
      </c>
      <c r="AY150" s="711"/>
      <c r="AZ150" s="711"/>
      <c r="BA150" s="712"/>
      <c r="BB150" s="703">
        <v>0.35</v>
      </c>
      <c r="BC150" s="704"/>
      <c r="BD150" s="704"/>
      <c r="BE150" s="704"/>
      <c r="BF150" s="705"/>
      <c r="BG150" s="700">
        <f t="shared" ref="BG150:BG151" si="31">AT150*BB150</f>
        <v>7.7805</v>
      </c>
      <c r="BH150" s="701"/>
      <c r="BI150" s="702"/>
    </row>
    <row r="151" spans="1:61" ht="11.4" customHeight="1" x14ac:dyDescent="0.3">
      <c r="A151" s="694" t="s">
        <v>5577</v>
      </c>
      <c r="B151" s="695"/>
      <c r="C151" s="695"/>
      <c r="D151" s="695"/>
      <c r="E151" s="695"/>
      <c r="F151" s="695"/>
      <c r="G151" s="696"/>
      <c r="H151" s="694" t="s">
        <v>5578</v>
      </c>
      <c r="I151" s="695"/>
      <c r="J151" s="695"/>
      <c r="K151" s="695"/>
      <c r="L151" s="696"/>
      <c r="M151" s="673">
        <f>ROUND(AR151*(1-'COMP IMPLANTAÇÃO'!$AI$1),2)</f>
        <v>9.59</v>
      </c>
      <c r="N151" s="674"/>
      <c r="O151" s="673">
        <f t="shared" si="29"/>
        <v>24.71</v>
      </c>
      <c r="P151" s="675"/>
      <c r="Q151" s="675"/>
      <c r="R151" s="674"/>
      <c r="S151" s="739">
        <v>157.75</v>
      </c>
      <c r="T151" s="740"/>
      <c r="U151" s="740"/>
      <c r="V151" s="741"/>
      <c r="W151" s="750">
        <v>0.35</v>
      </c>
      <c r="X151" s="751"/>
      <c r="Y151" s="751"/>
      <c r="Z151" s="751"/>
      <c r="AA151" s="752"/>
      <c r="AB151" s="623">
        <f t="shared" si="30"/>
        <v>8.64</v>
      </c>
      <c r="AC151" s="624"/>
      <c r="AD151" s="625"/>
      <c r="AF151" s="694" t="s">
        <v>5577</v>
      </c>
      <c r="AG151" s="695"/>
      <c r="AH151" s="695"/>
      <c r="AI151" s="695"/>
      <c r="AJ151" s="695"/>
      <c r="AK151" s="695"/>
      <c r="AL151" s="696"/>
      <c r="AM151" s="694" t="s">
        <v>5578</v>
      </c>
      <c r="AN151" s="695"/>
      <c r="AO151" s="695"/>
      <c r="AP151" s="695"/>
      <c r="AQ151" s="696"/>
      <c r="AR151" s="706">
        <v>11.56</v>
      </c>
      <c r="AS151" s="708"/>
      <c r="AT151" s="706">
        <v>29.79</v>
      </c>
      <c r="AU151" s="707"/>
      <c r="AV151" s="707"/>
      <c r="AW151" s="708"/>
      <c r="AX151" s="710">
        <v>157.75</v>
      </c>
      <c r="AY151" s="711"/>
      <c r="AZ151" s="711"/>
      <c r="BA151" s="712"/>
      <c r="BB151" s="703">
        <v>0.35</v>
      </c>
      <c r="BC151" s="704"/>
      <c r="BD151" s="704"/>
      <c r="BE151" s="704"/>
      <c r="BF151" s="705"/>
      <c r="BG151" s="706">
        <f t="shared" si="31"/>
        <v>10.426499999999999</v>
      </c>
      <c r="BH151" s="707"/>
      <c r="BI151" s="708"/>
    </row>
    <row r="152" spans="1:61" ht="11.4" customHeight="1" x14ac:dyDescent="0.3">
      <c r="A152" s="709" t="s">
        <v>5565</v>
      </c>
      <c r="B152" s="709"/>
      <c r="C152" s="709"/>
      <c r="D152" s="709"/>
      <c r="E152" s="709"/>
      <c r="F152" s="709"/>
      <c r="G152" s="709"/>
      <c r="H152" s="709"/>
      <c r="I152" s="709"/>
      <c r="J152" s="709"/>
      <c r="K152" s="709"/>
      <c r="L152" s="709"/>
      <c r="M152" s="709"/>
      <c r="N152" s="709"/>
      <c r="O152" s="709"/>
      <c r="P152" s="709"/>
      <c r="Q152" s="709"/>
      <c r="R152" s="709"/>
      <c r="S152" s="709"/>
      <c r="T152" s="709"/>
      <c r="U152" s="709"/>
      <c r="V152" s="709"/>
      <c r="W152" s="709"/>
      <c r="X152" s="709"/>
      <c r="Y152" s="753">
        <f>SUM(AB150:AD151)+0.01</f>
        <v>15.1</v>
      </c>
      <c r="Z152" s="754"/>
      <c r="AA152" s="754"/>
      <c r="AB152" s="754"/>
      <c r="AC152" s="754"/>
      <c r="AD152" s="755"/>
      <c r="AF152" s="709" t="s">
        <v>5565</v>
      </c>
      <c r="AG152" s="709"/>
      <c r="AH152" s="709"/>
      <c r="AI152" s="709"/>
      <c r="AJ152" s="709"/>
      <c r="AK152" s="709"/>
      <c r="AL152" s="709"/>
      <c r="AM152" s="709"/>
      <c r="AN152" s="709"/>
      <c r="AO152" s="709"/>
      <c r="AP152" s="709"/>
      <c r="AQ152" s="709"/>
      <c r="AR152" s="709"/>
      <c r="AS152" s="709"/>
      <c r="AT152" s="709"/>
      <c r="AU152" s="709"/>
      <c r="AV152" s="709"/>
      <c r="AW152" s="709"/>
      <c r="AX152" s="709"/>
      <c r="AY152" s="709"/>
      <c r="AZ152" s="709"/>
      <c r="BA152" s="709"/>
      <c r="BB152" s="709"/>
      <c r="BC152" s="709"/>
      <c r="BD152" s="706">
        <f>SUM(BG150:BI151)</f>
        <v>18.207000000000001</v>
      </c>
      <c r="BE152" s="707"/>
      <c r="BF152" s="707"/>
      <c r="BG152" s="707"/>
      <c r="BH152" s="707"/>
      <c r="BI152" s="708"/>
    </row>
    <row r="153" spans="1:61" ht="10.95" customHeight="1" x14ac:dyDescent="0.3">
      <c r="A153" s="690"/>
      <c r="B153" s="690"/>
      <c r="C153" s="690"/>
      <c r="D153" s="690"/>
      <c r="E153" s="690"/>
      <c r="F153" s="690"/>
      <c r="G153" s="690"/>
      <c r="H153" s="690"/>
      <c r="I153" s="690"/>
      <c r="J153" s="690"/>
      <c r="K153" s="690"/>
      <c r="L153" s="690"/>
      <c r="M153" s="690"/>
      <c r="N153" s="690"/>
      <c r="O153" s="690"/>
      <c r="P153" s="690"/>
      <c r="Q153" s="690"/>
      <c r="R153" s="690"/>
      <c r="S153" s="690"/>
      <c r="T153" s="690"/>
      <c r="U153" s="690"/>
      <c r="V153" s="690"/>
      <c r="W153" s="690"/>
      <c r="X153" s="690"/>
      <c r="Y153" s="690"/>
      <c r="Z153" s="690"/>
      <c r="AA153" s="690"/>
      <c r="AB153" s="690"/>
      <c r="AC153" s="690"/>
      <c r="AD153" s="690"/>
      <c r="AF153" s="690"/>
      <c r="AG153" s="690"/>
      <c r="AH153" s="690"/>
      <c r="AI153" s="690"/>
      <c r="AJ153" s="690"/>
      <c r="AK153" s="690"/>
      <c r="AL153" s="690"/>
      <c r="AM153" s="690"/>
      <c r="AN153" s="690"/>
      <c r="AO153" s="690"/>
      <c r="AP153" s="690"/>
      <c r="AQ153" s="690"/>
      <c r="AR153" s="690"/>
      <c r="AS153" s="690"/>
      <c r="AT153" s="690"/>
      <c r="AU153" s="690"/>
      <c r="AV153" s="690"/>
      <c r="AW153" s="690"/>
      <c r="AX153" s="690"/>
      <c r="AY153" s="690"/>
      <c r="AZ153" s="690"/>
      <c r="BA153" s="690"/>
      <c r="BB153" s="690"/>
      <c r="BC153" s="690"/>
      <c r="BD153" s="690"/>
      <c r="BE153" s="690"/>
      <c r="BF153" s="690"/>
      <c r="BG153" s="690"/>
      <c r="BH153" s="690"/>
      <c r="BI153" s="690"/>
    </row>
    <row r="154" spans="1:61" ht="11.4" customHeight="1" x14ac:dyDescent="0.3">
      <c r="A154" s="713" t="s">
        <v>5548</v>
      </c>
      <c r="B154" s="714"/>
      <c r="C154" s="714"/>
      <c r="D154" s="714"/>
      <c r="E154" s="714"/>
      <c r="F154" s="714"/>
      <c r="G154" s="715"/>
      <c r="H154" s="713" t="s">
        <v>5549</v>
      </c>
      <c r="I154" s="714"/>
      <c r="J154" s="714"/>
      <c r="K154" s="714"/>
      <c r="L154" s="714"/>
      <c r="M154" s="714"/>
      <c r="N154" s="714"/>
      <c r="O154" s="715"/>
      <c r="P154" s="756" t="s">
        <v>167</v>
      </c>
      <c r="Q154" s="757"/>
      <c r="R154" s="757"/>
      <c r="S154" s="758"/>
      <c r="T154" s="759" t="s">
        <v>5550</v>
      </c>
      <c r="U154" s="760"/>
      <c r="V154" s="760"/>
      <c r="W154" s="761"/>
      <c r="X154" s="759" t="s">
        <v>5551</v>
      </c>
      <c r="Y154" s="760"/>
      <c r="Z154" s="760"/>
      <c r="AA154" s="760"/>
      <c r="AB154" s="761"/>
      <c r="AC154" s="759" t="s">
        <v>5552</v>
      </c>
      <c r="AD154" s="761"/>
      <c r="AF154" s="713" t="s">
        <v>5548</v>
      </c>
      <c r="AG154" s="714"/>
      <c r="AH154" s="714"/>
      <c r="AI154" s="714"/>
      <c r="AJ154" s="714"/>
      <c r="AK154" s="714"/>
      <c r="AL154" s="715"/>
      <c r="AM154" s="713" t="s">
        <v>5549</v>
      </c>
      <c r="AN154" s="714"/>
      <c r="AO154" s="714"/>
      <c r="AP154" s="714"/>
      <c r="AQ154" s="714"/>
      <c r="AR154" s="714"/>
      <c r="AS154" s="714"/>
      <c r="AT154" s="715"/>
      <c r="AU154" s="716" t="s">
        <v>167</v>
      </c>
      <c r="AV154" s="717"/>
      <c r="AW154" s="717"/>
      <c r="AX154" s="718"/>
      <c r="AY154" s="679" t="s">
        <v>5550</v>
      </c>
      <c r="AZ154" s="680"/>
      <c r="BA154" s="680"/>
      <c r="BB154" s="686"/>
      <c r="BC154" s="679" t="s">
        <v>5551</v>
      </c>
      <c r="BD154" s="680"/>
      <c r="BE154" s="680"/>
      <c r="BF154" s="680"/>
      <c r="BG154" s="686"/>
      <c r="BH154" s="679" t="s">
        <v>5552</v>
      </c>
      <c r="BI154" s="686"/>
    </row>
    <row r="155" spans="1:61" ht="45.9" customHeight="1" x14ac:dyDescent="0.3">
      <c r="A155" s="694" t="s">
        <v>5635</v>
      </c>
      <c r="B155" s="695"/>
      <c r="C155" s="695"/>
      <c r="D155" s="695"/>
      <c r="E155" s="695"/>
      <c r="F155" s="695"/>
      <c r="G155" s="696"/>
      <c r="H155" s="694" t="s">
        <v>210</v>
      </c>
      <c r="I155" s="695"/>
      <c r="J155" s="695"/>
      <c r="K155" s="695"/>
      <c r="L155" s="695"/>
      <c r="M155" s="695"/>
      <c r="N155" s="695"/>
      <c r="O155" s="696"/>
      <c r="P155" s="747" t="s">
        <v>70</v>
      </c>
      <c r="Q155" s="748"/>
      <c r="R155" s="748"/>
      <c r="S155" s="749"/>
      <c r="T155" s="608">
        <f>ROUND(AY155*(1-'COMP IMPLANTAÇÃO'!$AI$1),2)</f>
        <v>14.06</v>
      </c>
      <c r="U155" s="609"/>
      <c r="V155" s="609"/>
      <c r="W155" s="610"/>
      <c r="X155" s="750">
        <v>6</v>
      </c>
      <c r="Y155" s="751"/>
      <c r="Z155" s="751"/>
      <c r="AA155" s="751"/>
      <c r="AB155" s="752"/>
      <c r="AC155" s="655">
        <f t="shared" ref="AC155:AC156" si="32">TRUNC(T155*X155,2)</f>
        <v>84.36</v>
      </c>
      <c r="AD155" s="656"/>
      <c r="AF155" s="694" t="s">
        <v>5635</v>
      </c>
      <c r="AG155" s="695"/>
      <c r="AH155" s="695"/>
      <c r="AI155" s="695"/>
      <c r="AJ155" s="695"/>
      <c r="AK155" s="695"/>
      <c r="AL155" s="696"/>
      <c r="AM155" s="694" t="s">
        <v>210</v>
      </c>
      <c r="AN155" s="695"/>
      <c r="AO155" s="695"/>
      <c r="AP155" s="695"/>
      <c r="AQ155" s="695"/>
      <c r="AR155" s="695"/>
      <c r="AS155" s="695"/>
      <c r="AT155" s="696"/>
      <c r="AU155" s="697" t="s">
        <v>70</v>
      </c>
      <c r="AV155" s="698"/>
      <c r="AW155" s="698"/>
      <c r="AX155" s="699"/>
      <c r="AY155" s="706">
        <v>16.940000000000001</v>
      </c>
      <c r="AZ155" s="707"/>
      <c r="BA155" s="707"/>
      <c r="BB155" s="708"/>
      <c r="BC155" s="703">
        <v>6</v>
      </c>
      <c r="BD155" s="704"/>
      <c r="BE155" s="704"/>
      <c r="BF155" s="704"/>
      <c r="BG155" s="705"/>
      <c r="BH155" s="700">
        <f t="shared" ref="BH155:BH156" si="33">AY155*BC155</f>
        <v>101.64000000000001</v>
      </c>
      <c r="BI155" s="702"/>
    </row>
    <row r="156" spans="1:61" ht="22.95" customHeight="1" x14ac:dyDescent="0.3">
      <c r="A156" s="694" t="s">
        <v>5640</v>
      </c>
      <c r="B156" s="695"/>
      <c r="C156" s="695"/>
      <c r="D156" s="695"/>
      <c r="E156" s="695"/>
      <c r="F156" s="695"/>
      <c r="G156" s="696"/>
      <c r="H156" s="694" t="s">
        <v>212</v>
      </c>
      <c r="I156" s="695"/>
      <c r="J156" s="695"/>
      <c r="K156" s="695"/>
      <c r="L156" s="695"/>
      <c r="M156" s="695"/>
      <c r="N156" s="695"/>
      <c r="O156" s="696"/>
      <c r="P156" s="747" t="s">
        <v>70</v>
      </c>
      <c r="Q156" s="748"/>
      <c r="R156" s="748"/>
      <c r="S156" s="749"/>
      <c r="T156" s="608">
        <f>ROUND(AY156*(1-'COMP IMPLANTAÇÃO'!$AI$1),2)</f>
        <v>155.18</v>
      </c>
      <c r="U156" s="609"/>
      <c r="V156" s="609"/>
      <c r="W156" s="610"/>
      <c r="X156" s="750">
        <v>1</v>
      </c>
      <c r="Y156" s="751"/>
      <c r="Z156" s="751"/>
      <c r="AA156" s="751"/>
      <c r="AB156" s="752"/>
      <c r="AC156" s="655">
        <f t="shared" si="32"/>
        <v>155.18</v>
      </c>
      <c r="AD156" s="656"/>
      <c r="AF156" s="694" t="s">
        <v>5640</v>
      </c>
      <c r="AG156" s="695"/>
      <c r="AH156" s="695"/>
      <c r="AI156" s="695"/>
      <c r="AJ156" s="695"/>
      <c r="AK156" s="695"/>
      <c r="AL156" s="696"/>
      <c r="AM156" s="694" t="s">
        <v>212</v>
      </c>
      <c r="AN156" s="695"/>
      <c r="AO156" s="695"/>
      <c r="AP156" s="695"/>
      <c r="AQ156" s="695"/>
      <c r="AR156" s="695"/>
      <c r="AS156" s="695"/>
      <c r="AT156" s="696"/>
      <c r="AU156" s="697" t="s">
        <v>70</v>
      </c>
      <c r="AV156" s="698"/>
      <c r="AW156" s="698"/>
      <c r="AX156" s="699"/>
      <c r="AY156" s="710">
        <v>186.96</v>
      </c>
      <c r="AZ156" s="711"/>
      <c r="BA156" s="711"/>
      <c r="BB156" s="712"/>
      <c r="BC156" s="703">
        <v>1</v>
      </c>
      <c r="BD156" s="704"/>
      <c r="BE156" s="704"/>
      <c r="BF156" s="704"/>
      <c r="BG156" s="705"/>
      <c r="BH156" s="700">
        <f t="shared" si="33"/>
        <v>186.96</v>
      </c>
      <c r="BI156" s="702"/>
    </row>
    <row r="157" spans="1:61" ht="11.4" customHeight="1" x14ac:dyDescent="0.3">
      <c r="A157" s="709" t="s">
        <v>5553</v>
      </c>
      <c r="B157" s="709"/>
      <c r="C157" s="709"/>
      <c r="D157" s="709"/>
      <c r="E157" s="709"/>
      <c r="F157" s="709"/>
      <c r="G157" s="709"/>
      <c r="H157" s="709"/>
      <c r="I157" s="709"/>
      <c r="J157" s="709"/>
      <c r="K157" s="709"/>
      <c r="L157" s="709"/>
      <c r="M157" s="709"/>
      <c r="N157" s="709"/>
      <c r="O157" s="709"/>
      <c r="P157" s="709"/>
      <c r="Q157" s="709"/>
      <c r="R157" s="709"/>
      <c r="S157" s="709"/>
      <c r="T157" s="709"/>
      <c r="U157" s="709"/>
      <c r="V157" s="709"/>
      <c r="W157" s="709"/>
      <c r="X157" s="709"/>
      <c r="Y157" s="739">
        <f>SUM(AC155:AD156)-0.01</f>
        <v>239.53000000000003</v>
      </c>
      <c r="Z157" s="740"/>
      <c r="AA157" s="740"/>
      <c r="AB157" s="740"/>
      <c r="AC157" s="740"/>
      <c r="AD157" s="741"/>
      <c r="AF157" s="709" t="s">
        <v>5553</v>
      </c>
      <c r="AG157" s="709"/>
      <c r="AH157" s="709"/>
      <c r="AI157" s="709"/>
      <c r="AJ157" s="709"/>
      <c r="AK157" s="709"/>
      <c r="AL157" s="709"/>
      <c r="AM157" s="709"/>
      <c r="AN157" s="709"/>
      <c r="AO157" s="709"/>
      <c r="AP157" s="709"/>
      <c r="AQ157" s="709"/>
      <c r="AR157" s="709"/>
      <c r="AS157" s="709"/>
      <c r="AT157" s="709"/>
      <c r="AU157" s="709"/>
      <c r="AV157" s="709"/>
      <c r="AW157" s="709"/>
      <c r="AX157" s="709"/>
      <c r="AY157" s="709"/>
      <c r="AZ157" s="709"/>
      <c r="BA157" s="709"/>
      <c r="BB157" s="709"/>
      <c r="BC157" s="709"/>
      <c r="BD157" s="710">
        <f>SUM(BH155:BI156)</f>
        <v>288.60000000000002</v>
      </c>
      <c r="BE157" s="711"/>
      <c r="BF157" s="711"/>
      <c r="BG157" s="711"/>
      <c r="BH157" s="711"/>
      <c r="BI157" s="712"/>
    </row>
    <row r="158" spans="1:61" ht="10.95" customHeight="1" x14ac:dyDescent="0.3">
      <c r="A158" s="690"/>
      <c r="B158" s="690"/>
      <c r="C158" s="690"/>
      <c r="D158" s="690"/>
      <c r="E158" s="690"/>
      <c r="F158" s="690"/>
      <c r="G158" s="690"/>
      <c r="H158" s="690"/>
      <c r="I158" s="690"/>
      <c r="J158" s="690"/>
      <c r="K158" s="690"/>
      <c r="L158" s="690"/>
      <c r="M158" s="690"/>
      <c r="N158" s="690"/>
      <c r="O158" s="690"/>
      <c r="P158" s="690"/>
      <c r="Q158" s="690"/>
      <c r="R158" s="690"/>
      <c r="S158" s="690"/>
      <c r="T158" s="690"/>
      <c r="U158" s="690"/>
      <c r="V158" s="690"/>
      <c r="W158" s="690"/>
      <c r="X158" s="690"/>
      <c r="Y158" s="690"/>
      <c r="Z158" s="690"/>
      <c r="AA158" s="690"/>
      <c r="AB158" s="690"/>
      <c r="AC158" s="690"/>
      <c r="AD158" s="690"/>
      <c r="AF158" s="690"/>
      <c r="AG158" s="690"/>
      <c r="AH158" s="690"/>
      <c r="AI158" s="690"/>
      <c r="AJ158" s="690"/>
      <c r="AK158" s="690"/>
      <c r="AL158" s="690"/>
      <c r="AM158" s="690"/>
      <c r="AN158" s="690"/>
      <c r="AO158" s="690"/>
      <c r="AP158" s="690"/>
      <c r="AQ158" s="690"/>
      <c r="AR158" s="690"/>
      <c r="AS158" s="690"/>
      <c r="AT158" s="690"/>
      <c r="AU158" s="690"/>
      <c r="AV158" s="690"/>
      <c r="AW158" s="690"/>
      <c r="AX158" s="690"/>
      <c r="AY158" s="690"/>
      <c r="AZ158" s="690"/>
      <c r="BA158" s="690"/>
      <c r="BB158" s="690"/>
      <c r="BC158" s="690"/>
      <c r="BD158" s="690"/>
      <c r="BE158" s="690"/>
      <c r="BF158" s="690"/>
      <c r="BG158" s="690"/>
      <c r="BH158" s="690"/>
      <c r="BI158" s="690"/>
    </row>
    <row r="159" spans="1:61" ht="11.4" customHeight="1" x14ac:dyDescent="0.3">
      <c r="A159" s="679" t="s">
        <v>5554</v>
      </c>
      <c r="B159" s="680"/>
      <c r="C159" s="680"/>
      <c r="D159" s="680"/>
      <c r="E159" s="680"/>
      <c r="F159" s="680"/>
      <c r="G159" s="680"/>
      <c r="H159" s="680"/>
      <c r="I159" s="680"/>
      <c r="J159" s="680"/>
      <c r="K159" s="680"/>
      <c r="L159" s="680"/>
      <c r="M159" s="680"/>
      <c r="N159" s="680"/>
      <c r="O159" s="680"/>
      <c r="P159" s="680"/>
      <c r="Q159" s="680"/>
      <c r="R159" s="680"/>
      <c r="S159" s="680"/>
      <c r="T159" s="680"/>
      <c r="U159" s="680"/>
      <c r="V159" s="680"/>
      <c r="W159" s="680"/>
      <c r="X159" s="686"/>
      <c r="Y159" s="735">
        <f>Y152+Y157</f>
        <v>254.63000000000002</v>
      </c>
      <c r="Z159" s="736"/>
      <c r="AA159" s="736"/>
      <c r="AB159" s="736"/>
      <c r="AC159" s="736"/>
      <c r="AD159" s="737"/>
      <c r="AF159" s="679" t="s">
        <v>5554</v>
      </c>
      <c r="AG159" s="680"/>
      <c r="AH159" s="680"/>
      <c r="AI159" s="680"/>
      <c r="AJ159" s="680"/>
      <c r="AK159" s="680"/>
      <c r="AL159" s="680"/>
      <c r="AM159" s="680"/>
      <c r="AN159" s="680"/>
      <c r="AO159" s="680"/>
      <c r="AP159" s="680"/>
      <c r="AQ159" s="680"/>
      <c r="AR159" s="680"/>
      <c r="AS159" s="680"/>
      <c r="AT159" s="680"/>
      <c r="AU159" s="680"/>
      <c r="AV159" s="680"/>
      <c r="AW159" s="680"/>
      <c r="AX159" s="680"/>
      <c r="AY159" s="680"/>
      <c r="AZ159" s="680"/>
      <c r="BA159" s="680"/>
      <c r="BB159" s="680"/>
      <c r="BC159" s="686"/>
      <c r="BD159" s="687">
        <f>BD152+BD157-0.01</f>
        <v>306.79700000000003</v>
      </c>
      <c r="BE159" s="688"/>
      <c r="BF159" s="688"/>
      <c r="BG159" s="688"/>
      <c r="BH159" s="688"/>
      <c r="BI159" s="689"/>
    </row>
    <row r="160" spans="1:61" ht="11.4" customHeight="1" x14ac:dyDescent="0.3">
      <c r="A160" s="679" t="s">
        <v>8256</v>
      </c>
      <c r="B160" s="680"/>
      <c r="C160" s="680"/>
      <c r="D160" s="680"/>
      <c r="E160" s="680"/>
      <c r="F160" s="680"/>
      <c r="G160" s="680"/>
      <c r="H160" s="680"/>
      <c r="I160" s="680"/>
      <c r="J160" s="680"/>
      <c r="K160" s="680"/>
      <c r="L160" s="680"/>
      <c r="M160" s="680"/>
      <c r="N160" s="680"/>
      <c r="O160" s="680"/>
      <c r="P160" s="680"/>
      <c r="Q160" s="680"/>
      <c r="R160" s="680"/>
      <c r="S160" s="680"/>
      <c r="T160" s="680"/>
      <c r="U160" s="680"/>
      <c r="V160" s="680"/>
      <c r="W160" s="742">
        <v>0.25069999999999998</v>
      </c>
      <c r="X160" s="743"/>
      <c r="Y160" s="744">
        <f>TRUNC(Y159*W160,2)</f>
        <v>63.83</v>
      </c>
      <c r="Z160" s="745"/>
      <c r="AA160" s="745"/>
      <c r="AB160" s="745"/>
      <c r="AC160" s="745"/>
      <c r="AD160" s="746"/>
      <c r="AF160" s="679" t="s">
        <v>8256</v>
      </c>
      <c r="AG160" s="680"/>
      <c r="AH160" s="680"/>
      <c r="AI160" s="680"/>
      <c r="AJ160" s="680"/>
      <c r="AK160" s="680"/>
      <c r="AL160" s="680"/>
      <c r="AM160" s="680"/>
      <c r="AN160" s="680"/>
      <c r="AO160" s="680"/>
      <c r="AP160" s="680"/>
      <c r="AQ160" s="680"/>
      <c r="AR160" s="680"/>
      <c r="AS160" s="680"/>
      <c r="AT160" s="680"/>
      <c r="AU160" s="680"/>
      <c r="AV160" s="680"/>
      <c r="AW160" s="680"/>
      <c r="AX160" s="680"/>
      <c r="AY160" s="680"/>
      <c r="AZ160" s="680"/>
      <c r="BA160" s="680"/>
      <c r="BB160" s="681">
        <v>0.25069999999999998</v>
      </c>
      <c r="BC160" s="682"/>
      <c r="BD160" s="683">
        <f>BD159*BB160</f>
        <v>76.914007900000001</v>
      </c>
      <c r="BE160" s="684"/>
      <c r="BF160" s="684"/>
      <c r="BG160" s="684"/>
      <c r="BH160" s="684"/>
      <c r="BI160" s="685"/>
    </row>
    <row r="161" spans="1:61" ht="11.4" customHeight="1" x14ac:dyDescent="0.3">
      <c r="A161" s="679" t="s">
        <v>5555</v>
      </c>
      <c r="B161" s="680"/>
      <c r="C161" s="680"/>
      <c r="D161" s="680"/>
      <c r="E161" s="680"/>
      <c r="F161" s="680"/>
      <c r="G161" s="680"/>
      <c r="H161" s="680"/>
      <c r="I161" s="680"/>
      <c r="J161" s="680"/>
      <c r="K161" s="680"/>
      <c r="L161" s="680"/>
      <c r="M161" s="680"/>
      <c r="N161" s="680"/>
      <c r="O161" s="680"/>
      <c r="P161" s="680"/>
      <c r="Q161" s="680"/>
      <c r="R161" s="680"/>
      <c r="S161" s="680"/>
      <c r="T161" s="680"/>
      <c r="U161" s="680"/>
      <c r="V161" s="680"/>
      <c r="W161" s="680"/>
      <c r="X161" s="686"/>
      <c r="Y161" s="735">
        <f>Y159+Y160</f>
        <v>318.46000000000004</v>
      </c>
      <c r="Z161" s="736"/>
      <c r="AA161" s="736"/>
      <c r="AB161" s="736"/>
      <c r="AC161" s="736"/>
      <c r="AD161" s="737"/>
      <c r="AF161" s="679" t="s">
        <v>5555</v>
      </c>
      <c r="AG161" s="680"/>
      <c r="AH161" s="680"/>
      <c r="AI161" s="680"/>
      <c r="AJ161" s="680"/>
      <c r="AK161" s="680"/>
      <c r="AL161" s="680"/>
      <c r="AM161" s="680"/>
      <c r="AN161" s="680"/>
      <c r="AO161" s="680"/>
      <c r="AP161" s="680"/>
      <c r="AQ161" s="680"/>
      <c r="AR161" s="680"/>
      <c r="AS161" s="680"/>
      <c r="AT161" s="680"/>
      <c r="AU161" s="680"/>
      <c r="AV161" s="680"/>
      <c r="AW161" s="680"/>
      <c r="AX161" s="680"/>
      <c r="AY161" s="680"/>
      <c r="AZ161" s="680"/>
      <c r="BA161" s="680"/>
      <c r="BB161" s="680"/>
      <c r="BC161" s="686"/>
      <c r="BD161" s="687">
        <f>BD159+BD160</f>
        <v>383.71100790000003</v>
      </c>
      <c r="BE161" s="688"/>
      <c r="BF161" s="688"/>
      <c r="BG161" s="688"/>
      <c r="BH161" s="688"/>
      <c r="BI161" s="689"/>
    </row>
    <row r="162" spans="1:61" ht="10.95" customHeight="1" x14ac:dyDescent="0.3">
      <c r="A162" s="690"/>
      <c r="B162" s="690"/>
      <c r="C162" s="690"/>
      <c r="D162" s="690"/>
      <c r="E162" s="690"/>
      <c r="F162" s="690"/>
      <c r="G162" s="690"/>
      <c r="H162" s="690"/>
      <c r="I162" s="690"/>
      <c r="J162" s="690"/>
      <c r="K162" s="690"/>
      <c r="L162" s="690"/>
      <c r="M162" s="690"/>
      <c r="N162" s="690"/>
      <c r="O162" s="690"/>
      <c r="P162" s="690"/>
      <c r="Q162" s="690"/>
      <c r="R162" s="690"/>
      <c r="S162" s="690"/>
      <c r="T162" s="690"/>
      <c r="U162" s="690"/>
      <c r="V162" s="690"/>
      <c r="W162" s="690"/>
      <c r="X162" s="690"/>
      <c r="Y162" s="690"/>
      <c r="Z162" s="690"/>
      <c r="AA162" s="690"/>
      <c r="AB162" s="690"/>
      <c r="AC162" s="690"/>
      <c r="AD162" s="690"/>
      <c r="AF162" s="690"/>
      <c r="AG162" s="690"/>
      <c r="AH162" s="690"/>
      <c r="AI162" s="690"/>
      <c r="AJ162" s="690"/>
      <c r="AK162" s="690"/>
      <c r="AL162" s="690"/>
      <c r="AM162" s="690"/>
      <c r="AN162" s="690"/>
      <c r="AO162" s="690"/>
      <c r="AP162" s="690"/>
      <c r="AQ162" s="690"/>
      <c r="AR162" s="690"/>
      <c r="AS162" s="690"/>
      <c r="AT162" s="690"/>
      <c r="AU162" s="690"/>
      <c r="AV162" s="690"/>
      <c r="AW162" s="690"/>
      <c r="AX162" s="690"/>
      <c r="AY162" s="690"/>
      <c r="AZ162" s="690"/>
      <c r="BA162" s="690"/>
      <c r="BB162" s="690"/>
      <c r="BC162" s="690"/>
      <c r="BD162" s="690"/>
      <c r="BE162" s="690"/>
      <c r="BF162" s="690"/>
      <c r="BG162" s="690"/>
      <c r="BH162" s="690"/>
      <c r="BI162" s="690"/>
    </row>
    <row r="163" spans="1:61" ht="13.35" customHeight="1" x14ac:dyDescent="0.3">
      <c r="A163" s="691" t="s">
        <v>5556</v>
      </c>
      <c r="B163" s="691"/>
      <c r="C163" s="691"/>
      <c r="D163" s="691"/>
      <c r="E163" s="691"/>
      <c r="F163" s="691" t="s">
        <v>6875</v>
      </c>
      <c r="G163" s="691"/>
      <c r="H163" s="691"/>
      <c r="I163" s="691"/>
      <c r="J163" s="691"/>
      <c r="K163" s="691"/>
      <c r="L163" s="691"/>
      <c r="M163" s="691"/>
      <c r="N163" s="691"/>
      <c r="O163" s="691"/>
      <c r="P163" s="691"/>
      <c r="Q163" s="691"/>
      <c r="R163" s="691"/>
      <c r="S163" s="691"/>
      <c r="T163" s="691"/>
      <c r="U163" s="691"/>
      <c r="V163" s="691"/>
      <c r="W163" s="691"/>
      <c r="X163" s="691"/>
      <c r="Y163" s="691"/>
      <c r="Z163" s="691"/>
      <c r="AA163" s="691"/>
      <c r="AB163" s="691"/>
      <c r="AC163" s="691"/>
      <c r="AD163" s="691"/>
      <c r="AF163" s="691" t="s">
        <v>5556</v>
      </c>
      <c r="AG163" s="691"/>
      <c r="AH163" s="691"/>
      <c r="AI163" s="691"/>
      <c r="AJ163" s="691"/>
      <c r="AK163" s="691" t="s">
        <v>6875</v>
      </c>
      <c r="AL163" s="691"/>
      <c r="AM163" s="691"/>
      <c r="AN163" s="691"/>
      <c r="AO163" s="691"/>
      <c r="AP163" s="691"/>
      <c r="AQ163" s="691"/>
      <c r="AR163" s="691"/>
      <c r="AS163" s="691"/>
      <c r="AT163" s="691"/>
      <c r="AU163" s="691"/>
      <c r="AV163" s="691"/>
      <c r="AW163" s="691"/>
      <c r="AX163" s="691"/>
      <c r="AY163" s="691"/>
      <c r="AZ163" s="691"/>
      <c r="BA163" s="691"/>
      <c r="BB163" s="691"/>
      <c r="BC163" s="691"/>
      <c r="BD163" s="691"/>
      <c r="BE163" s="691"/>
      <c r="BF163" s="691"/>
      <c r="BG163" s="691"/>
      <c r="BH163" s="691"/>
      <c r="BI163" s="691"/>
    </row>
    <row r="164" spans="1:61" ht="10.95" customHeight="1" x14ac:dyDescent="0.3">
      <c r="A164" s="690"/>
      <c r="B164" s="690"/>
      <c r="C164" s="690"/>
      <c r="D164" s="690"/>
      <c r="E164" s="690"/>
      <c r="F164" s="690"/>
      <c r="G164" s="690"/>
      <c r="H164" s="690"/>
      <c r="I164" s="690"/>
      <c r="J164" s="690"/>
      <c r="K164" s="690"/>
      <c r="L164" s="690"/>
      <c r="M164" s="690"/>
      <c r="N164" s="690"/>
      <c r="O164" s="690"/>
      <c r="P164" s="690"/>
      <c r="Q164" s="690"/>
      <c r="R164" s="690"/>
      <c r="S164" s="690"/>
      <c r="T164" s="690"/>
      <c r="U164" s="690"/>
      <c r="V164" s="690"/>
      <c r="W164" s="690"/>
      <c r="X164" s="690"/>
      <c r="Y164" s="690"/>
      <c r="Z164" s="690"/>
      <c r="AA164" s="690"/>
      <c r="AB164" s="690"/>
      <c r="AC164" s="690"/>
      <c r="AD164" s="690"/>
      <c r="AF164" s="690"/>
      <c r="AG164" s="690"/>
      <c r="AH164" s="690"/>
      <c r="AI164" s="690"/>
      <c r="AJ164" s="690"/>
      <c r="AK164" s="690"/>
      <c r="AL164" s="690"/>
      <c r="AM164" s="690"/>
      <c r="AN164" s="690"/>
      <c r="AO164" s="690"/>
      <c r="AP164" s="690"/>
      <c r="AQ164" s="690"/>
      <c r="AR164" s="690"/>
      <c r="AS164" s="690"/>
      <c r="AT164" s="690"/>
      <c r="AU164" s="690"/>
      <c r="AV164" s="690"/>
      <c r="AW164" s="690"/>
      <c r="AX164" s="690"/>
      <c r="AY164" s="690"/>
      <c r="AZ164" s="690"/>
      <c r="BA164" s="690"/>
      <c r="BB164" s="690"/>
      <c r="BC164" s="690"/>
      <c r="BD164" s="690"/>
      <c r="BE164" s="690"/>
      <c r="BF164" s="690"/>
      <c r="BG164" s="690"/>
      <c r="BH164" s="690"/>
      <c r="BI164" s="690"/>
    </row>
    <row r="165" spans="1:61" ht="11.4" customHeight="1" x14ac:dyDescent="0.3">
      <c r="A165" s="690" t="s">
        <v>6891</v>
      </c>
      <c r="B165" s="690"/>
      <c r="C165" s="690"/>
      <c r="D165" s="690"/>
      <c r="E165" s="690"/>
      <c r="F165" s="690"/>
      <c r="G165" s="690"/>
      <c r="H165" s="690"/>
      <c r="I165" s="690"/>
      <c r="J165" s="690"/>
      <c r="K165" s="690"/>
      <c r="L165" s="690"/>
      <c r="M165" s="690"/>
      <c r="N165" s="690"/>
      <c r="O165" s="690"/>
      <c r="P165" s="690"/>
      <c r="Q165" s="690"/>
      <c r="R165" s="690"/>
      <c r="S165" s="690"/>
      <c r="T165" s="690"/>
      <c r="U165" s="690"/>
      <c r="V165" s="690"/>
      <c r="W165" s="690"/>
      <c r="X165" s="690"/>
      <c r="Y165" s="762" t="s">
        <v>5547</v>
      </c>
      <c r="Z165" s="762"/>
      <c r="AA165" s="762"/>
      <c r="AB165" s="762"/>
      <c r="AC165" s="762"/>
      <c r="AD165" s="762"/>
      <c r="AF165" s="690" t="s">
        <v>6891</v>
      </c>
      <c r="AG165" s="690"/>
      <c r="AH165" s="690"/>
      <c r="AI165" s="690"/>
      <c r="AJ165" s="690"/>
      <c r="AK165" s="690"/>
      <c r="AL165" s="690"/>
      <c r="AM165" s="690"/>
      <c r="AN165" s="690"/>
      <c r="AO165" s="690"/>
      <c r="AP165" s="690"/>
      <c r="AQ165" s="690"/>
      <c r="AR165" s="690"/>
      <c r="AS165" s="690"/>
      <c r="AT165" s="690"/>
      <c r="AU165" s="690"/>
      <c r="AV165" s="690"/>
      <c r="AW165" s="690"/>
      <c r="AX165" s="690"/>
      <c r="AY165" s="690"/>
      <c r="AZ165" s="690"/>
      <c r="BA165" s="690"/>
      <c r="BB165" s="690"/>
      <c r="BC165" s="690"/>
      <c r="BD165" s="690" t="s">
        <v>5547</v>
      </c>
      <c r="BE165" s="690"/>
      <c r="BF165" s="690"/>
      <c r="BG165" s="690"/>
      <c r="BH165" s="690"/>
      <c r="BI165" s="690"/>
    </row>
    <row r="166" spans="1:61" ht="10.95" customHeight="1" x14ac:dyDescent="0.3">
      <c r="A166" s="690"/>
      <c r="B166" s="690"/>
      <c r="C166" s="690"/>
      <c r="D166" s="690"/>
      <c r="E166" s="690"/>
      <c r="F166" s="690"/>
      <c r="G166" s="690"/>
      <c r="H166" s="690"/>
      <c r="I166" s="690"/>
      <c r="J166" s="690"/>
      <c r="K166" s="690"/>
      <c r="L166" s="690"/>
      <c r="M166" s="690"/>
      <c r="N166" s="690"/>
      <c r="O166" s="690"/>
      <c r="P166" s="690"/>
      <c r="Q166" s="690"/>
      <c r="R166" s="690"/>
      <c r="S166" s="690"/>
      <c r="T166" s="690"/>
      <c r="U166" s="690"/>
      <c r="V166" s="690"/>
      <c r="W166" s="690"/>
      <c r="X166" s="690"/>
      <c r="Y166" s="690"/>
      <c r="Z166" s="690"/>
      <c r="AA166" s="690"/>
      <c r="AB166" s="690"/>
      <c r="AC166" s="690"/>
      <c r="AD166" s="690"/>
      <c r="AF166" s="690"/>
      <c r="AG166" s="690"/>
      <c r="AH166" s="690"/>
      <c r="AI166" s="690"/>
      <c r="AJ166" s="690"/>
      <c r="AK166" s="690"/>
      <c r="AL166" s="690"/>
      <c r="AM166" s="690"/>
      <c r="AN166" s="690"/>
      <c r="AO166" s="690"/>
      <c r="AP166" s="690"/>
      <c r="AQ166" s="690"/>
      <c r="AR166" s="690"/>
      <c r="AS166" s="690"/>
      <c r="AT166" s="690"/>
      <c r="AU166" s="690"/>
      <c r="AV166" s="690"/>
      <c r="AW166" s="690"/>
      <c r="AX166" s="690"/>
      <c r="AY166" s="690"/>
      <c r="AZ166" s="690"/>
      <c r="BA166" s="690"/>
      <c r="BB166" s="690"/>
      <c r="BC166" s="690"/>
      <c r="BD166" s="690"/>
      <c r="BE166" s="690"/>
      <c r="BF166" s="690"/>
      <c r="BG166" s="690"/>
      <c r="BH166" s="690"/>
      <c r="BI166" s="690"/>
    </row>
    <row r="167" spans="1:61" ht="11.4" customHeight="1" x14ac:dyDescent="0.3">
      <c r="A167" s="713" t="s">
        <v>5548</v>
      </c>
      <c r="B167" s="714"/>
      <c r="C167" s="714"/>
      <c r="D167" s="714"/>
      <c r="E167" s="714"/>
      <c r="F167" s="714"/>
      <c r="G167" s="715"/>
      <c r="H167" s="713" t="s">
        <v>5557</v>
      </c>
      <c r="I167" s="714"/>
      <c r="J167" s="714"/>
      <c r="K167" s="714"/>
      <c r="L167" s="715"/>
      <c r="M167" s="759" t="s">
        <v>5558</v>
      </c>
      <c r="N167" s="761"/>
      <c r="O167" s="759" t="s">
        <v>5559</v>
      </c>
      <c r="P167" s="760"/>
      <c r="Q167" s="760"/>
      <c r="R167" s="761"/>
      <c r="S167" s="759" t="s">
        <v>5560</v>
      </c>
      <c r="T167" s="760"/>
      <c r="U167" s="760"/>
      <c r="V167" s="761"/>
      <c r="W167" s="759" t="s">
        <v>5551</v>
      </c>
      <c r="X167" s="760"/>
      <c r="Y167" s="760"/>
      <c r="Z167" s="760"/>
      <c r="AA167" s="761"/>
      <c r="AB167" s="759" t="s">
        <v>5561</v>
      </c>
      <c r="AC167" s="760"/>
      <c r="AD167" s="761"/>
      <c r="AF167" s="713" t="s">
        <v>5548</v>
      </c>
      <c r="AG167" s="714"/>
      <c r="AH167" s="714"/>
      <c r="AI167" s="714"/>
      <c r="AJ167" s="714"/>
      <c r="AK167" s="714"/>
      <c r="AL167" s="715"/>
      <c r="AM167" s="713" t="s">
        <v>5557</v>
      </c>
      <c r="AN167" s="714"/>
      <c r="AO167" s="714"/>
      <c r="AP167" s="714"/>
      <c r="AQ167" s="715"/>
      <c r="AR167" s="679" t="s">
        <v>5558</v>
      </c>
      <c r="AS167" s="686"/>
      <c r="AT167" s="679" t="s">
        <v>5559</v>
      </c>
      <c r="AU167" s="680"/>
      <c r="AV167" s="680"/>
      <c r="AW167" s="686"/>
      <c r="AX167" s="679" t="s">
        <v>5560</v>
      </c>
      <c r="AY167" s="680"/>
      <c r="AZ167" s="680"/>
      <c r="BA167" s="686"/>
      <c r="BB167" s="679" t="s">
        <v>5551</v>
      </c>
      <c r="BC167" s="680"/>
      <c r="BD167" s="680"/>
      <c r="BE167" s="680"/>
      <c r="BF167" s="686"/>
      <c r="BG167" s="679" t="s">
        <v>5561</v>
      </c>
      <c r="BH167" s="680"/>
      <c r="BI167" s="686"/>
    </row>
    <row r="168" spans="1:61" ht="11.4" customHeight="1" x14ac:dyDescent="0.3">
      <c r="A168" s="694" t="s">
        <v>5579</v>
      </c>
      <c r="B168" s="695"/>
      <c r="C168" s="695"/>
      <c r="D168" s="695"/>
      <c r="E168" s="695"/>
      <c r="F168" s="695"/>
      <c r="G168" s="696"/>
      <c r="H168" s="694" t="s">
        <v>5580</v>
      </c>
      <c r="I168" s="695"/>
      <c r="J168" s="695"/>
      <c r="K168" s="695"/>
      <c r="L168" s="696"/>
      <c r="M168" s="673">
        <f>ROUND(AR168*(1-'COMP IMPLANTAÇÃO'!$AI$1),2)</f>
        <v>6.79</v>
      </c>
      <c r="N168" s="674"/>
      <c r="O168" s="673">
        <f t="shared" ref="O168:O169" si="34">TRUNC(M168*(1+(S168/100)),2)</f>
        <v>18.45</v>
      </c>
      <c r="P168" s="675"/>
      <c r="Q168" s="675"/>
      <c r="R168" s="674"/>
      <c r="S168" s="739">
        <v>171.78</v>
      </c>
      <c r="T168" s="740"/>
      <c r="U168" s="740"/>
      <c r="V168" s="741"/>
      <c r="W168" s="750">
        <v>0.44829999999999998</v>
      </c>
      <c r="X168" s="751"/>
      <c r="Y168" s="751"/>
      <c r="Z168" s="751"/>
      <c r="AA168" s="752"/>
      <c r="AB168" s="623">
        <f t="shared" ref="AB168:AB169" si="35">TRUNC(O168*W168,2)</f>
        <v>8.27</v>
      </c>
      <c r="AC168" s="624"/>
      <c r="AD168" s="625"/>
      <c r="AF168" s="694" t="s">
        <v>5579</v>
      </c>
      <c r="AG168" s="695"/>
      <c r="AH168" s="695"/>
      <c r="AI168" s="695"/>
      <c r="AJ168" s="695"/>
      <c r="AK168" s="695"/>
      <c r="AL168" s="696"/>
      <c r="AM168" s="694" t="s">
        <v>5580</v>
      </c>
      <c r="AN168" s="695"/>
      <c r="AO168" s="695"/>
      <c r="AP168" s="695"/>
      <c r="AQ168" s="696"/>
      <c r="AR168" s="700">
        <v>8.18</v>
      </c>
      <c r="AS168" s="702"/>
      <c r="AT168" s="706">
        <v>22.23</v>
      </c>
      <c r="AU168" s="707"/>
      <c r="AV168" s="707"/>
      <c r="AW168" s="708"/>
      <c r="AX168" s="710">
        <v>171.78</v>
      </c>
      <c r="AY168" s="711"/>
      <c r="AZ168" s="711"/>
      <c r="BA168" s="712"/>
      <c r="BB168" s="703">
        <v>0.44829999999999998</v>
      </c>
      <c r="BC168" s="704"/>
      <c r="BD168" s="704"/>
      <c r="BE168" s="704"/>
      <c r="BF168" s="705"/>
      <c r="BG168" s="700">
        <f t="shared" ref="BG168:BG169" si="36">AT168*BB168</f>
        <v>9.9657090000000004</v>
      </c>
      <c r="BH168" s="701"/>
      <c r="BI168" s="702"/>
    </row>
    <row r="169" spans="1:61" ht="11.4" customHeight="1" x14ac:dyDescent="0.3">
      <c r="A169" s="694" t="s">
        <v>5577</v>
      </c>
      <c r="B169" s="695"/>
      <c r="C169" s="695"/>
      <c r="D169" s="695"/>
      <c r="E169" s="695"/>
      <c r="F169" s="695"/>
      <c r="G169" s="696"/>
      <c r="H169" s="694" t="s">
        <v>5578</v>
      </c>
      <c r="I169" s="695"/>
      <c r="J169" s="695"/>
      <c r="K169" s="695"/>
      <c r="L169" s="696"/>
      <c r="M169" s="673">
        <f>ROUND(AR169*(1-'COMP IMPLANTAÇÃO'!$AI$1),2)</f>
        <v>9.59</v>
      </c>
      <c r="N169" s="674"/>
      <c r="O169" s="673">
        <f t="shared" si="34"/>
        <v>24.71</v>
      </c>
      <c r="P169" s="675"/>
      <c r="Q169" s="675"/>
      <c r="R169" s="674"/>
      <c r="S169" s="739">
        <v>157.75</v>
      </c>
      <c r="T169" s="740"/>
      <c r="U169" s="740"/>
      <c r="V169" s="741"/>
      <c r="W169" s="750">
        <v>1.4228000000000001</v>
      </c>
      <c r="X169" s="751"/>
      <c r="Y169" s="751"/>
      <c r="Z169" s="751"/>
      <c r="AA169" s="752"/>
      <c r="AB169" s="623">
        <f t="shared" si="35"/>
        <v>35.15</v>
      </c>
      <c r="AC169" s="624"/>
      <c r="AD169" s="625"/>
      <c r="AF169" s="694" t="s">
        <v>5577</v>
      </c>
      <c r="AG169" s="695"/>
      <c r="AH169" s="695"/>
      <c r="AI169" s="695"/>
      <c r="AJ169" s="695"/>
      <c r="AK169" s="695"/>
      <c r="AL169" s="696"/>
      <c r="AM169" s="694" t="s">
        <v>5578</v>
      </c>
      <c r="AN169" s="695"/>
      <c r="AO169" s="695"/>
      <c r="AP169" s="695"/>
      <c r="AQ169" s="696"/>
      <c r="AR169" s="706">
        <v>11.56</v>
      </c>
      <c r="AS169" s="708"/>
      <c r="AT169" s="706">
        <v>29.79</v>
      </c>
      <c r="AU169" s="707"/>
      <c r="AV169" s="707"/>
      <c r="AW169" s="708"/>
      <c r="AX169" s="710">
        <v>157.75</v>
      </c>
      <c r="AY169" s="711"/>
      <c r="AZ169" s="711"/>
      <c r="BA169" s="712"/>
      <c r="BB169" s="703">
        <v>1.4228000000000001</v>
      </c>
      <c r="BC169" s="704"/>
      <c r="BD169" s="704"/>
      <c r="BE169" s="704"/>
      <c r="BF169" s="705"/>
      <c r="BG169" s="706">
        <f t="shared" si="36"/>
        <v>42.385212000000003</v>
      </c>
      <c r="BH169" s="707"/>
      <c r="BI169" s="708"/>
    </row>
    <row r="170" spans="1:61" ht="11.4" customHeight="1" x14ac:dyDescent="0.3">
      <c r="A170" s="709" t="s">
        <v>5565</v>
      </c>
      <c r="B170" s="709"/>
      <c r="C170" s="709"/>
      <c r="D170" s="709"/>
      <c r="E170" s="709"/>
      <c r="F170" s="709"/>
      <c r="G170" s="709"/>
      <c r="H170" s="709"/>
      <c r="I170" s="709"/>
      <c r="J170" s="709"/>
      <c r="K170" s="709"/>
      <c r="L170" s="709"/>
      <c r="M170" s="709"/>
      <c r="N170" s="709"/>
      <c r="O170" s="709"/>
      <c r="P170" s="709"/>
      <c r="Q170" s="709"/>
      <c r="R170" s="709"/>
      <c r="S170" s="709"/>
      <c r="T170" s="709"/>
      <c r="U170" s="709"/>
      <c r="V170" s="709"/>
      <c r="W170" s="709"/>
      <c r="X170" s="709"/>
      <c r="Y170" s="753">
        <f>SUM(AB168:AD169)+0.02</f>
        <v>43.440000000000005</v>
      </c>
      <c r="Z170" s="754"/>
      <c r="AA170" s="754"/>
      <c r="AB170" s="754"/>
      <c r="AC170" s="754"/>
      <c r="AD170" s="755"/>
      <c r="AF170" s="709" t="s">
        <v>5565</v>
      </c>
      <c r="AG170" s="709"/>
      <c r="AH170" s="709"/>
      <c r="AI170" s="709"/>
      <c r="AJ170" s="709"/>
      <c r="AK170" s="709"/>
      <c r="AL170" s="709"/>
      <c r="AM170" s="709"/>
      <c r="AN170" s="709"/>
      <c r="AO170" s="709"/>
      <c r="AP170" s="709"/>
      <c r="AQ170" s="709"/>
      <c r="AR170" s="709"/>
      <c r="AS170" s="709"/>
      <c r="AT170" s="709"/>
      <c r="AU170" s="709"/>
      <c r="AV170" s="709"/>
      <c r="AW170" s="709"/>
      <c r="AX170" s="709"/>
      <c r="AY170" s="709"/>
      <c r="AZ170" s="709"/>
      <c r="BA170" s="709"/>
      <c r="BB170" s="709"/>
      <c r="BC170" s="709"/>
      <c r="BD170" s="706">
        <f>SUM(BG168:BI169)</f>
        <v>52.350921</v>
      </c>
      <c r="BE170" s="707"/>
      <c r="BF170" s="707"/>
      <c r="BG170" s="707"/>
      <c r="BH170" s="707"/>
      <c r="BI170" s="708"/>
    </row>
    <row r="171" spans="1:61" ht="10.95" customHeight="1" x14ac:dyDescent="0.3">
      <c r="A171" s="690"/>
      <c r="B171" s="690"/>
      <c r="C171" s="690"/>
      <c r="D171" s="690"/>
      <c r="E171" s="690"/>
      <c r="F171" s="690"/>
      <c r="G171" s="690"/>
      <c r="H171" s="690"/>
      <c r="I171" s="690"/>
      <c r="J171" s="690"/>
      <c r="K171" s="690"/>
      <c r="L171" s="690"/>
      <c r="M171" s="690"/>
      <c r="N171" s="690"/>
      <c r="O171" s="690"/>
      <c r="P171" s="690"/>
      <c r="Q171" s="690"/>
      <c r="R171" s="690"/>
      <c r="S171" s="690"/>
      <c r="T171" s="690"/>
      <c r="U171" s="690"/>
      <c r="V171" s="690"/>
      <c r="W171" s="690"/>
      <c r="X171" s="690"/>
      <c r="Y171" s="690"/>
      <c r="Z171" s="690"/>
      <c r="AA171" s="690"/>
      <c r="AB171" s="690"/>
      <c r="AC171" s="690"/>
      <c r="AD171" s="690"/>
      <c r="AF171" s="690"/>
      <c r="AG171" s="690"/>
      <c r="AH171" s="690"/>
      <c r="AI171" s="690"/>
      <c r="AJ171" s="690"/>
      <c r="AK171" s="690"/>
      <c r="AL171" s="690"/>
      <c r="AM171" s="690"/>
      <c r="AN171" s="690"/>
      <c r="AO171" s="690"/>
      <c r="AP171" s="690"/>
      <c r="AQ171" s="690"/>
      <c r="AR171" s="690"/>
      <c r="AS171" s="690"/>
      <c r="AT171" s="690"/>
      <c r="AU171" s="690"/>
      <c r="AV171" s="690"/>
      <c r="AW171" s="690"/>
      <c r="AX171" s="690"/>
      <c r="AY171" s="690"/>
      <c r="AZ171" s="690"/>
      <c r="BA171" s="690"/>
      <c r="BB171" s="690"/>
      <c r="BC171" s="690"/>
      <c r="BD171" s="690"/>
      <c r="BE171" s="690"/>
      <c r="BF171" s="690"/>
      <c r="BG171" s="690"/>
      <c r="BH171" s="690"/>
      <c r="BI171" s="690"/>
    </row>
    <row r="172" spans="1:61" ht="11.4" customHeight="1" x14ac:dyDescent="0.3">
      <c r="A172" s="713" t="s">
        <v>5548</v>
      </c>
      <c r="B172" s="714"/>
      <c r="C172" s="714"/>
      <c r="D172" s="714"/>
      <c r="E172" s="714"/>
      <c r="F172" s="714"/>
      <c r="G172" s="715"/>
      <c r="H172" s="713" t="s">
        <v>5549</v>
      </c>
      <c r="I172" s="714"/>
      <c r="J172" s="714"/>
      <c r="K172" s="714"/>
      <c r="L172" s="714"/>
      <c r="M172" s="714"/>
      <c r="N172" s="714"/>
      <c r="O172" s="715"/>
      <c r="P172" s="756" t="s">
        <v>167</v>
      </c>
      <c r="Q172" s="757"/>
      <c r="R172" s="757"/>
      <c r="S172" s="758"/>
      <c r="T172" s="759" t="s">
        <v>5550</v>
      </c>
      <c r="U172" s="760"/>
      <c r="V172" s="760"/>
      <c r="W172" s="761"/>
      <c r="X172" s="759" t="s">
        <v>5551</v>
      </c>
      <c r="Y172" s="760"/>
      <c r="Z172" s="760"/>
      <c r="AA172" s="760"/>
      <c r="AB172" s="761"/>
      <c r="AC172" s="759" t="s">
        <v>5552</v>
      </c>
      <c r="AD172" s="761"/>
      <c r="AF172" s="713" t="s">
        <v>5548</v>
      </c>
      <c r="AG172" s="714"/>
      <c r="AH172" s="714"/>
      <c r="AI172" s="714"/>
      <c r="AJ172" s="714"/>
      <c r="AK172" s="714"/>
      <c r="AL172" s="715"/>
      <c r="AM172" s="713" t="s">
        <v>5549</v>
      </c>
      <c r="AN172" s="714"/>
      <c r="AO172" s="714"/>
      <c r="AP172" s="714"/>
      <c r="AQ172" s="714"/>
      <c r="AR172" s="714"/>
      <c r="AS172" s="714"/>
      <c r="AT172" s="715"/>
      <c r="AU172" s="716" t="s">
        <v>167</v>
      </c>
      <c r="AV172" s="717"/>
      <c r="AW172" s="717"/>
      <c r="AX172" s="718"/>
      <c r="AY172" s="679" t="s">
        <v>5550</v>
      </c>
      <c r="AZ172" s="680"/>
      <c r="BA172" s="680"/>
      <c r="BB172" s="686"/>
      <c r="BC172" s="679" t="s">
        <v>5551</v>
      </c>
      <c r="BD172" s="680"/>
      <c r="BE172" s="680"/>
      <c r="BF172" s="680"/>
      <c r="BG172" s="686"/>
      <c r="BH172" s="679" t="s">
        <v>5552</v>
      </c>
      <c r="BI172" s="686"/>
    </row>
    <row r="173" spans="1:61" ht="45.9" customHeight="1" x14ac:dyDescent="0.3">
      <c r="A173" s="694" t="s">
        <v>5635</v>
      </c>
      <c r="B173" s="695"/>
      <c r="C173" s="695"/>
      <c r="D173" s="695"/>
      <c r="E173" s="695"/>
      <c r="F173" s="695"/>
      <c r="G173" s="696"/>
      <c r="H173" s="694" t="s">
        <v>210</v>
      </c>
      <c r="I173" s="695"/>
      <c r="J173" s="695"/>
      <c r="K173" s="695"/>
      <c r="L173" s="695"/>
      <c r="M173" s="695"/>
      <c r="N173" s="695"/>
      <c r="O173" s="696"/>
      <c r="P173" s="747" t="s">
        <v>70</v>
      </c>
      <c r="Q173" s="748"/>
      <c r="R173" s="748"/>
      <c r="S173" s="749"/>
      <c r="T173" s="608">
        <f>ROUND(AY173*(1-'COMP IMPLANTAÇÃO'!$AI$1),2)</f>
        <v>14.06</v>
      </c>
      <c r="U173" s="609"/>
      <c r="V173" s="609"/>
      <c r="W173" s="610"/>
      <c r="X173" s="750">
        <v>9</v>
      </c>
      <c r="Y173" s="751"/>
      <c r="Z173" s="751"/>
      <c r="AA173" s="751"/>
      <c r="AB173" s="752"/>
      <c r="AC173" s="655">
        <f t="shared" ref="AC173:AC174" si="37">TRUNC(T173*X173,2)</f>
        <v>126.54</v>
      </c>
      <c r="AD173" s="656"/>
      <c r="AF173" s="694" t="s">
        <v>5635</v>
      </c>
      <c r="AG173" s="695"/>
      <c r="AH173" s="695"/>
      <c r="AI173" s="695"/>
      <c r="AJ173" s="695"/>
      <c r="AK173" s="695"/>
      <c r="AL173" s="696"/>
      <c r="AM173" s="694" t="s">
        <v>210</v>
      </c>
      <c r="AN173" s="695"/>
      <c r="AO173" s="695"/>
      <c r="AP173" s="695"/>
      <c r="AQ173" s="695"/>
      <c r="AR173" s="695"/>
      <c r="AS173" s="695"/>
      <c r="AT173" s="696"/>
      <c r="AU173" s="697" t="s">
        <v>70</v>
      </c>
      <c r="AV173" s="698"/>
      <c r="AW173" s="698"/>
      <c r="AX173" s="699"/>
      <c r="AY173" s="706">
        <v>16.940000000000001</v>
      </c>
      <c r="AZ173" s="707"/>
      <c r="BA173" s="707"/>
      <c r="BB173" s="708"/>
      <c r="BC173" s="703">
        <v>9</v>
      </c>
      <c r="BD173" s="704"/>
      <c r="BE173" s="704"/>
      <c r="BF173" s="704"/>
      <c r="BG173" s="705"/>
      <c r="BH173" s="700">
        <f t="shared" ref="BH173:BH174" si="38">AY173*BC173</f>
        <v>152.46</v>
      </c>
      <c r="BI173" s="702"/>
    </row>
    <row r="174" spans="1:61" ht="22.95" customHeight="1" x14ac:dyDescent="0.3">
      <c r="A174" s="694" t="s">
        <v>5639</v>
      </c>
      <c r="B174" s="695"/>
      <c r="C174" s="695"/>
      <c r="D174" s="695"/>
      <c r="E174" s="695"/>
      <c r="F174" s="695"/>
      <c r="G174" s="696"/>
      <c r="H174" s="694" t="s">
        <v>213</v>
      </c>
      <c r="I174" s="695"/>
      <c r="J174" s="695"/>
      <c r="K174" s="695"/>
      <c r="L174" s="695"/>
      <c r="M174" s="695"/>
      <c r="N174" s="695"/>
      <c r="O174" s="696"/>
      <c r="P174" s="747" t="s">
        <v>70</v>
      </c>
      <c r="Q174" s="748"/>
      <c r="R174" s="748"/>
      <c r="S174" s="749"/>
      <c r="T174" s="608">
        <f>ROUND(AY174*(1-'COMP IMPLANTAÇÃO'!$AI$1),2)</f>
        <v>317.37</v>
      </c>
      <c r="U174" s="609"/>
      <c r="V174" s="609"/>
      <c r="W174" s="610"/>
      <c r="X174" s="750">
        <v>1</v>
      </c>
      <c r="Y174" s="751"/>
      <c r="Z174" s="751"/>
      <c r="AA174" s="751"/>
      <c r="AB174" s="752"/>
      <c r="AC174" s="655">
        <f t="shared" si="37"/>
        <v>317.37</v>
      </c>
      <c r="AD174" s="656"/>
      <c r="AF174" s="694" t="s">
        <v>5639</v>
      </c>
      <c r="AG174" s="695"/>
      <c r="AH174" s="695"/>
      <c r="AI174" s="695"/>
      <c r="AJ174" s="695"/>
      <c r="AK174" s="695"/>
      <c r="AL174" s="696"/>
      <c r="AM174" s="694" t="s">
        <v>213</v>
      </c>
      <c r="AN174" s="695"/>
      <c r="AO174" s="695"/>
      <c r="AP174" s="695"/>
      <c r="AQ174" s="695"/>
      <c r="AR174" s="695"/>
      <c r="AS174" s="695"/>
      <c r="AT174" s="696"/>
      <c r="AU174" s="697" t="s">
        <v>70</v>
      </c>
      <c r="AV174" s="698"/>
      <c r="AW174" s="698"/>
      <c r="AX174" s="699"/>
      <c r="AY174" s="710">
        <v>382.37</v>
      </c>
      <c r="AZ174" s="711"/>
      <c r="BA174" s="711"/>
      <c r="BB174" s="712"/>
      <c r="BC174" s="703">
        <v>1</v>
      </c>
      <c r="BD174" s="704"/>
      <c r="BE174" s="704"/>
      <c r="BF174" s="704"/>
      <c r="BG174" s="705"/>
      <c r="BH174" s="700">
        <f t="shared" si="38"/>
        <v>382.37</v>
      </c>
      <c r="BI174" s="702"/>
    </row>
    <row r="175" spans="1:61" ht="11.4" customHeight="1" x14ac:dyDescent="0.3">
      <c r="A175" s="709" t="s">
        <v>5553</v>
      </c>
      <c r="B175" s="709"/>
      <c r="C175" s="709"/>
      <c r="D175" s="709"/>
      <c r="E175" s="709"/>
      <c r="F175" s="709"/>
      <c r="G175" s="709"/>
      <c r="H175" s="709"/>
      <c r="I175" s="709"/>
      <c r="J175" s="709"/>
      <c r="K175" s="709"/>
      <c r="L175" s="709"/>
      <c r="M175" s="709"/>
      <c r="N175" s="709"/>
      <c r="O175" s="709"/>
      <c r="P175" s="709"/>
      <c r="Q175" s="709"/>
      <c r="R175" s="709"/>
      <c r="S175" s="709"/>
      <c r="T175" s="709"/>
      <c r="U175" s="709"/>
      <c r="V175" s="709"/>
      <c r="W175" s="709"/>
      <c r="X175" s="709"/>
      <c r="Y175" s="739">
        <f>SUM(AC173:AD174)-0.01</f>
        <v>443.90000000000003</v>
      </c>
      <c r="Z175" s="740"/>
      <c r="AA175" s="740"/>
      <c r="AB175" s="740"/>
      <c r="AC175" s="740"/>
      <c r="AD175" s="741"/>
      <c r="AF175" s="709" t="s">
        <v>5553</v>
      </c>
      <c r="AG175" s="709"/>
      <c r="AH175" s="709"/>
      <c r="AI175" s="709"/>
      <c r="AJ175" s="709"/>
      <c r="AK175" s="709"/>
      <c r="AL175" s="709"/>
      <c r="AM175" s="709"/>
      <c r="AN175" s="709"/>
      <c r="AO175" s="709"/>
      <c r="AP175" s="709"/>
      <c r="AQ175" s="709"/>
      <c r="AR175" s="709"/>
      <c r="AS175" s="709"/>
      <c r="AT175" s="709"/>
      <c r="AU175" s="709"/>
      <c r="AV175" s="709"/>
      <c r="AW175" s="709"/>
      <c r="AX175" s="709"/>
      <c r="AY175" s="709"/>
      <c r="AZ175" s="709"/>
      <c r="BA175" s="709"/>
      <c r="BB175" s="709"/>
      <c r="BC175" s="709"/>
      <c r="BD175" s="710">
        <f>SUM(BH173:BI174)</f>
        <v>534.83000000000004</v>
      </c>
      <c r="BE175" s="711"/>
      <c r="BF175" s="711"/>
      <c r="BG175" s="711"/>
      <c r="BH175" s="711"/>
      <c r="BI175" s="712"/>
    </row>
    <row r="176" spans="1:61" ht="10.95" customHeight="1" x14ac:dyDescent="0.3">
      <c r="A176" s="690"/>
      <c r="B176" s="690"/>
      <c r="C176" s="690"/>
      <c r="D176" s="690"/>
      <c r="E176" s="690"/>
      <c r="F176" s="690"/>
      <c r="G176" s="690"/>
      <c r="H176" s="690"/>
      <c r="I176" s="690"/>
      <c r="J176" s="690"/>
      <c r="K176" s="690"/>
      <c r="L176" s="690"/>
      <c r="M176" s="690"/>
      <c r="N176" s="690"/>
      <c r="O176" s="690"/>
      <c r="P176" s="690"/>
      <c r="Q176" s="690"/>
      <c r="R176" s="690"/>
      <c r="S176" s="690"/>
      <c r="T176" s="690"/>
      <c r="U176" s="690"/>
      <c r="V176" s="690"/>
      <c r="W176" s="690"/>
      <c r="X176" s="690"/>
      <c r="Y176" s="690"/>
      <c r="Z176" s="690"/>
      <c r="AA176" s="690"/>
      <c r="AB176" s="690"/>
      <c r="AC176" s="690"/>
      <c r="AD176" s="690"/>
      <c r="AF176" s="690"/>
      <c r="AG176" s="690"/>
      <c r="AH176" s="690"/>
      <c r="AI176" s="690"/>
      <c r="AJ176" s="690"/>
      <c r="AK176" s="690"/>
      <c r="AL176" s="690"/>
      <c r="AM176" s="690"/>
      <c r="AN176" s="690"/>
      <c r="AO176" s="690"/>
      <c r="AP176" s="690"/>
      <c r="AQ176" s="690"/>
      <c r="AR176" s="690"/>
      <c r="AS176" s="690"/>
      <c r="AT176" s="690"/>
      <c r="AU176" s="690"/>
      <c r="AV176" s="690"/>
      <c r="AW176" s="690"/>
      <c r="AX176" s="690"/>
      <c r="AY176" s="690"/>
      <c r="AZ176" s="690"/>
      <c r="BA176" s="690"/>
      <c r="BB176" s="690"/>
      <c r="BC176" s="690"/>
      <c r="BD176" s="690"/>
      <c r="BE176" s="690"/>
      <c r="BF176" s="690"/>
      <c r="BG176" s="690"/>
      <c r="BH176" s="690"/>
      <c r="BI176" s="690"/>
    </row>
    <row r="177" spans="1:61" ht="11.4" customHeight="1" x14ac:dyDescent="0.3">
      <c r="A177" s="679" t="s">
        <v>5554</v>
      </c>
      <c r="B177" s="680"/>
      <c r="C177" s="680"/>
      <c r="D177" s="680"/>
      <c r="E177" s="680"/>
      <c r="F177" s="680"/>
      <c r="G177" s="680"/>
      <c r="H177" s="680"/>
      <c r="I177" s="680"/>
      <c r="J177" s="680"/>
      <c r="K177" s="680"/>
      <c r="L177" s="680"/>
      <c r="M177" s="680"/>
      <c r="N177" s="680"/>
      <c r="O177" s="680"/>
      <c r="P177" s="680"/>
      <c r="Q177" s="680"/>
      <c r="R177" s="680"/>
      <c r="S177" s="680"/>
      <c r="T177" s="680"/>
      <c r="U177" s="680"/>
      <c r="V177" s="680"/>
      <c r="W177" s="680"/>
      <c r="X177" s="686"/>
      <c r="Y177" s="735">
        <f>Y170+Y175</f>
        <v>487.34000000000003</v>
      </c>
      <c r="Z177" s="736"/>
      <c r="AA177" s="736"/>
      <c r="AB177" s="736"/>
      <c r="AC177" s="736"/>
      <c r="AD177" s="737"/>
      <c r="AF177" s="679" t="s">
        <v>5554</v>
      </c>
      <c r="AG177" s="680"/>
      <c r="AH177" s="680"/>
      <c r="AI177" s="680"/>
      <c r="AJ177" s="680"/>
      <c r="AK177" s="680"/>
      <c r="AL177" s="680"/>
      <c r="AM177" s="680"/>
      <c r="AN177" s="680"/>
      <c r="AO177" s="680"/>
      <c r="AP177" s="680"/>
      <c r="AQ177" s="680"/>
      <c r="AR177" s="680"/>
      <c r="AS177" s="680"/>
      <c r="AT177" s="680"/>
      <c r="AU177" s="680"/>
      <c r="AV177" s="680"/>
      <c r="AW177" s="680"/>
      <c r="AX177" s="680"/>
      <c r="AY177" s="680"/>
      <c r="AZ177" s="680"/>
      <c r="BA177" s="680"/>
      <c r="BB177" s="680"/>
      <c r="BC177" s="686"/>
      <c r="BD177" s="687">
        <f>BD170+BD175</f>
        <v>587.18092100000001</v>
      </c>
      <c r="BE177" s="688"/>
      <c r="BF177" s="688"/>
      <c r="BG177" s="688"/>
      <c r="BH177" s="688"/>
      <c r="BI177" s="689"/>
    </row>
    <row r="178" spans="1:61" ht="11.4" customHeight="1" x14ac:dyDescent="0.3">
      <c r="A178" s="679" t="s">
        <v>8256</v>
      </c>
      <c r="B178" s="680"/>
      <c r="C178" s="680"/>
      <c r="D178" s="680"/>
      <c r="E178" s="680"/>
      <c r="F178" s="680"/>
      <c r="G178" s="680"/>
      <c r="H178" s="680"/>
      <c r="I178" s="680"/>
      <c r="J178" s="680"/>
      <c r="K178" s="680"/>
      <c r="L178" s="680"/>
      <c r="M178" s="680"/>
      <c r="N178" s="680"/>
      <c r="O178" s="680"/>
      <c r="P178" s="680"/>
      <c r="Q178" s="680"/>
      <c r="R178" s="680"/>
      <c r="S178" s="680"/>
      <c r="T178" s="680"/>
      <c r="U178" s="680"/>
      <c r="V178" s="680"/>
      <c r="W178" s="742">
        <v>0.25069999999999998</v>
      </c>
      <c r="X178" s="743"/>
      <c r="Y178" s="744">
        <f>TRUNC(Y177*W178,2)</f>
        <v>122.17</v>
      </c>
      <c r="Z178" s="745"/>
      <c r="AA178" s="745"/>
      <c r="AB178" s="745"/>
      <c r="AC178" s="745"/>
      <c r="AD178" s="746"/>
      <c r="AF178" s="679" t="s">
        <v>8256</v>
      </c>
      <c r="AG178" s="680"/>
      <c r="AH178" s="680"/>
      <c r="AI178" s="680"/>
      <c r="AJ178" s="680"/>
      <c r="AK178" s="680"/>
      <c r="AL178" s="680"/>
      <c r="AM178" s="680"/>
      <c r="AN178" s="680"/>
      <c r="AO178" s="680"/>
      <c r="AP178" s="680"/>
      <c r="AQ178" s="680"/>
      <c r="AR178" s="680"/>
      <c r="AS178" s="680"/>
      <c r="AT178" s="680"/>
      <c r="AU178" s="680"/>
      <c r="AV178" s="680"/>
      <c r="AW178" s="680"/>
      <c r="AX178" s="680"/>
      <c r="AY178" s="680"/>
      <c r="AZ178" s="680"/>
      <c r="BA178" s="680"/>
      <c r="BB178" s="681">
        <v>0.25069999999999998</v>
      </c>
      <c r="BC178" s="682"/>
      <c r="BD178" s="683">
        <f>BD177*BB178</f>
        <v>147.2062568947</v>
      </c>
      <c r="BE178" s="684"/>
      <c r="BF178" s="684"/>
      <c r="BG178" s="684"/>
      <c r="BH178" s="684"/>
      <c r="BI178" s="685"/>
    </row>
    <row r="179" spans="1:61" ht="11.4" customHeight="1" x14ac:dyDescent="0.3">
      <c r="A179" s="679" t="s">
        <v>5555</v>
      </c>
      <c r="B179" s="680"/>
      <c r="C179" s="680"/>
      <c r="D179" s="680"/>
      <c r="E179" s="680"/>
      <c r="F179" s="680"/>
      <c r="G179" s="680"/>
      <c r="H179" s="680"/>
      <c r="I179" s="680"/>
      <c r="J179" s="680"/>
      <c r="K179" s="680"/>
      <c r="L179" s="680"/>
      <c r="M179" s="680"/>
      <c r="N179" s="680"/>
      <c r="O179" s="680"/>
      <c r="P179" s="680"/>
      <c r="Q179" s="680"/>
      <c r="R179" s="680"/>
      <c r="S179" s="680"/>
      <c r="T179" s="680"/>
      <c r="U179" s="680"/>
      <c r="V179" s="680"/>
      <c r="W179" s="680"/>
      <c r="X179" s="686"/>
      <c r="Y179" s="735">
        <f>Y177+Y178</f>
        <v>609.51</v>
      </c>
      <c r="Z179" s="736"/>
      <c r="AA179" s="736"/>
      <c r="AB179" s="736"/>
      <c r="AC179" s="736"/>
      <c r="AD179" s="737"/>
      <c r="AF179" s="679" t="s">
        <v>5555</v>
      </c>
      <c r="AG179" s="680"/>
      <c r="AH179" s="680"/>
      <c r="AI179" s="680"/>
      <c r="AJ179" s="680"/>
      <c r="AK179" s="680"/>
      <c r="AL179" s="680"/>
      <c r="AM179" s="680"/>
      <c r="AN179" s="680"/>
      <c r="AO179" s="680"/>
      <c r="AP179" s="680"/>
      <c r="AQ179" s="680"/>
      <c r="AR179" s="680"/>
      <c r="AS179" s="680"/>
      <c r="AT179" s="680"/>
      <c r="AU179" s="680"/>
      <c r="AV179" s="680"/>
      <c r="AW179" s="680"/>
      <c r="AX179" s="680"/>
      <c r="AY179" s="680"/>
      <c r="AZ179" s="680"/>
      <c r="BA179" s="680"/>
      <c r="BB179" s="680"/>
      <c r="BC179" s="686"/>
      <c r="BD179" s="687">
        <f>BD177+BD178</f>
        <v>734.38717789470002</v>
      </c>
      <c r="BE179" s="688"/>
      <c r="BF179" s="688"/>
      <c r="BG179" s="688"/>
      <c r="BH179" s="688"/>
      <c r="BI179" s="689"/>
    </row>
    <row r="180" spans="1:61" ht="10.95" customHeight="1" x14ac:dyDescent="0.3">
      <c r="A180" s="690"/>
      <c r="B180" s="690"/>
      <c r="C180" s="690"/>
      <c r="D180" s="690"/>
      <c r="E180" s="690"/>
      <c r="F180" s="690"/>
      <c r="G180" s="690"/>
      <c r="H180" s="690"/>
      <c r="I180" s="690"/>
      <c r="J180" s="690"/>
      <c r="K180" s="690"/>
      <c r="L180" s="690"/>
      <c r="M180" s="690"/>
      <c r="N180" s="690"/>
      <c r="O180" s="690"/>
      <c r="P180" s="690"/>
      <c r="Q180" s="690"/>
      <c r="R180" s="690"/>
      <c r="S180" s="690"/>
      <c r="T180" s="690"/>
      <c r="U180" s="690"/>
      <c r="V180" s="690"/>
      <c r="W180" s="690"/>
      <c r="X180" s="690"/>
      <c r="Y180" s="690"/>
      <c r="Z180" s="690"/>
      <c r="AA180" s="690"/>
      <c r="AB180" s="690"/>
      <c r="AC180" s="690"/>
      <c r="AD180" s="690"/>
      <c r="AF180" s="690"/>
      <c r="AG180" s="690"/>
      <c r="AH180" s="690"/>
      <c r="AI180" s="690"/>
      <c r="AJ180" s="690"/>
      <c r="AK180" s="690"/>
      <c r="AL180" s="690"/>
      <c r="AM180" s="690"/>
      <c r="AN180" s="690"/>
      <c r="AO180" s="690"/>
      <c r="AP180" s="690"/>
      <c r="AQ180" s="690"/>
      <c r="AR180" s="690"/>
      <c r="AS180" s="690"/>
      <c r="AT180" s="690"/>
      <c r="AU180" s="690"/>
      <c r="AV180" s="690"/>
      <c r="AW180" s="690"/>
      <c r="AX180" s="690"/>
      <c r="AY180" s="690"/>
      <c r="AZ180" s="690"/>
      <c r="BA180" s="690"/>
      <c r="BB180" s="690"/>
      <c r="BC180" s="690"/>
      <c r="BD180" s="690"/>
      <c r="BE180" s="690"/>
      <c r="BF180" s="690"/>
      <c r="BG180" s="690"/>
      <c r="BH180" s="690"/>
      <c r="BI180" s="690"/>
    </row>
    <row r="181" spans="1:61" ht="13.35" customHeight="1" x14ac:dyDescent="0.3">
      <c r="A181" s="691" t="s">
        <v>5556</v>
      </c>
      <c r="B181" s="691"/>
      <c r="C181" s="691"/>
      <c r="D181" s="691"/>
      <c r="E181" s="691"/>
      <c r="F181" s="691" t="s">
        <v>6892</v>
      </c>
      <c r="G181" s="691"/>
      <c r="H181" s="691"/>
      <c r="I181" s="691"/>
      <c r="J181" s="691"/>
      <c r="K181" s="691"/>
      <c r="L181" s="691"/>
      <c r="M181" s="691"/>
      <c r="N181" s="691"/>
      <c r="O181" s="691"/>
      <c r="P181" s="691"/>
      <c r="Q181" s="691"/>
      <c r="R181" s="691"/>
      <c r="S181" s="691"/>
      <c r="T181" s="691"/>
      <c r="U181" s="691"/>
      <c r="V181" s="691"/>
      <c r="W181" s="691"/>
      <c r="X181" s="691"/>
      <c r="Y181" s="691"/>
      <c r="Z181" s="691"/>
      <c r="AA181" s="691"/>
      <c r="AB181" s="691"/>
      <c r="AC181" s="691"/>
      <c r="AD181" s="691"/>
      <c r="AF181" s="691" t="s">
        <v>5556</v>
      </c>
      <c r="AG181" s="691"/>
      <c r="AH181" s="691"/>
      <c r="AI181" s="691"/>
      <c r="AJ181" s="691"/>
      <c r="AK181" s="691" t="s">
        <v>6892</v>
      </c>
      <c r="AL181" s="691"/>
      <c r="AM181" s="691"/>
      <c r="AN181" s="691"/>
      <c r="AO181" s="691"/>
      <c r="AP181" s="691"/>
      <c r="AQ181" s="691"/>
      <c r="AR181" s="691"/>
      <c r="AS181" s="691"/>
      <c r="AT181" s="691"/>
      <c r="AU181" s="691"/>
      <c r="AV181" s="691"/>
      <c r="AW181" s="691"/>
      <c r="AX181" s="691"/>
      <c r="AY181" s="691"/>
      <c r="AZ181" s="691"/>
      <c r="BA181" s="691"/>
      <c r="BB181" s="691"/>
      <c r="BC181" s="691"/>
      <c r="BD181" s="691"/>
      <c r="BE181" s="691"/>
      <c r="BF181" s="691"/>
      <c r="BG181" s="691"/>
      <c r="BH181" s="691"/>
      <c r="BI181" s="691"/>
    </row>
    <row r="182" spans="1:61" ht="10.95" customHeight="1" x14ac:dyDescent="0.3">
      <c r="A182" s="690"/>
      <c r="B182" s="690"/>
      <c r="C182" s="690"/>
      <c r="D182" s="690"/>
      <c r="E182" s="690"/>
      <c r="F182" s="690"/>
      <c r="G182" s="690"/>
      <c r="H182" s="690"/>
      <c r="I182" s="690"/>
      <c r="J182" s="690"/>
      <c r="K182" s="690"/>
      <c r="L182" s="690"/>
      <c r="M182" s="690"/>
      <c r="N182" s="690"/>
      <c r="O182" s="690"/>
      <c r="P182" s="690"/>
      <c r="Q182" s="690"/>
      <c r="R182" s="690"/>
      <c r="S182" s="690"/>
      <c r="T182" s="690"/>
      <c r="U182" s="690"/>
      <c r="V182" s="690"/>
      <c r="W182" s="690"/>
      <c r="X182" s="690"/>
      <c r="Y182" s="690"/>
      <c r="Z182" s="690"/>
      <c r="AA182" s="690"/>
      <c r="AB182" s="690"/>
      <c r="AC182" s="690"/>
      <c r="AD182" s="690"/>
      <c r="AF182" s="690"/>
      <c r="AG182" s="690"/>
      <c r="AH182" s="690"/>
      <c r="AI182" s="690"/>
      <c r="AJ182" s="690"/>
      <c r="AK182" s="690"/>
      <c r="AL182" s="690"/>
      <c r="AM182" s="690"/>
      <c r="AN182" s="690"/>
      <c r="AO182" s="690"/>
      <c r="AP182" s="690"/>
      <c r="AQ182" s="690"/>
      <c r="AR182" s="690"/>
      <c r="AS182" s="690"/>
      <c r="AT182" s="690"/>
      <c r="AU182" s="690"/>
      <c r="AV182" s="690"/>
      <c r="AW182" s="690"/>
      <c r="AX182" s="690"/>
      <c r="AY182" s="690"/>
      <c r="AZ182" s="690"/>
      <c r="BA182" s="690"/>
      <c r="BB182" s="690"/>
      <c r="BC182" s="690"/>
      <c r="BD182" s="690"/>
      <c r="BE182" s="690"/>
      <c r="BF182" s="690"/>
      <c r="BG182" s="690"/>
      <c r="BH182" s="690"/>
      <c r="BI182" s="690"/>
    </row>
    <row r="183" spans="1:61" ht="11.4" customHeight="1" x14ac:dyDescent="0.3">
      <c r="A183" s="690" t="s">
        <v>6903</v>
      </c>
      <c r="B183" s="690"/>
      <c r="C183" s="690"/>
      <c r="D183" s="690"/>
      <c r="E183" s="690"/>
      <c r="F183" s="690"/>
      <c r="G183" s="690"/>
      <c r="H183" s="690"/>
      <c r="I183" s="690"/>
      <c r="J183" s="690"/>
      <c r="K183" s="690"/>
      <c r="L183" s="690"/>
      <c r="M183" s="690"/>
      <c r="N183" s="690"/>
      <c r="O183" s="690"/>
      <c r="P183" s="690"/>
      <c r="Q183" s="690"/>
      <c r="R183" s="690"/>
      <c r="S183" s="690"/>
      <c r="T183" s="690"/>
      <c r="U183" s="690"/>
      <c r="V183" s="690"/>
      <c r="W183" s="690"/>
      <c r="X183" s="690"/>
      <c r="Y183" s="762" t="s">
        <v>5631</v>
      </c>
      <c r="Z183" s="762"/>
      <c r="AA183" s="762"/>
      <c r="AB183" s="762"/>
      <c r="AC183" s="762"/>
      <c r="AD183" s="762"/>
      <c r="AF183" s="690" t="s">
        <v>6903</v>
      </c>
      <c r="AG183" s="690"/>
      <c r="AH183" s="690"/>
      <c r="AI183" s="690"/>
      <c r="AJ183" s="690"/>
      <c r="AK183" s="690"/>
      <c r="AL183" s="690"/>
      <c r="AM183" s="690"/>
      <c r="AN183" s="690"/>
      <c r="AO183" s="690"/>
      <c r="AP183" s="690"/>
      <c r="AQ183" s="690"/>
      <c r="AR183" s="690"/>
      <c r="AS183" s="690"/>
      <c r="AT183" s="690"/>
      <c r="AU183" s="690"/>
      <c r="AV183" s="690"/>
      <c r="AW183" s="690"/>
      <c r="AX183" s="690"/>
      <c r="AY183" s="690"/>
      <c r="AZ183" s="690"/>
      <c r="BA183" s="690"/>
      <c r="BB183" s="690"/>
      <c r="BC183" s="690"/>
      <c r="BD183" s="690" t="s">
        <v>5631</v>
      </c>
      <c r="BE183" s="690"/>
      <c r="BF183" s="690"/>
      <c r="BG183" s="690"/>
      <c r="BH183" s="690"/>
      <c r="BI183" s="690"/>
    </row>
    <row r="184" spans="1:61" ht="10.95" customHeight="1" x14ac:dyDescent="0.3">
      <c r="A184" s="690"/>
      <c r="B184" s="690"/>
      <c r="C184" s="690"/>
      <c r="D184" s="690"/>
      <c r="E184" s="690"/>
      <c r="F184" s="690"/>
      <c r="G184" s="690"/>
      <c r="H184" s="690"/>
      <c r="I184" s="690"/>
      <c r="J184" s="690"/>
      <c r="K184" s="690"/>
      <c r="L184" s="690"/>
      <c r="M184" s="690"/>
      <c r="N184" s="690"/>
      <c r="O184" s="690"/>
      <c r="P184" s="690"/>
      <c r="Q184" s="690"/>
      <c r="R184" s="690"/>
      <c r="S184" s="690"/>
      <c r="T184" s="690"/>
      <c r="U184" s="690"/>
      <c r="V184" s="690"/>
      <c r="W184" s="690"/>
      <c r="X184" s="690"/>
      <c r="Y184" s="690"/>
      <c r="Z184" s="690"/>
      <c r="AA184" s="690"/>
      <c r="AB184" s="690"/>
      <c r="AC184" s="690"/>
      <c r="AD184" s="690"/>
      <c r="AF184" s="690"/>
      <c r="AG184" s="690"/>
      <c r="AH184" s="690"/>
      <c r="AI184" s="690"/>
      <c r="AJ184" s="690"/>
      <c r="AK184" s="690"/>
      <c r="AL184" s="690"/>
      <c r="AM184" s="690"/>
      <c r="AN184" s="690"/>
      <c r="AO184" s="690"/>
      <c r="AP184" s="690"/>
      <c r="AQ184" s="690"/>
      <c r="AR184" s="690"/>
      <c r="AS184" s="690"/>
      <c r="AT184" s="690"/>
      <c r="AU184" s="690"/>
      <c r="AV184" s="690"/>
      <c r="AW184" s="690"/>
      <c r="AX184" s="690"/>
      <c r="AY184" s="690"/>
      <c r="AZ184" s="690"/>
      <c r="BA184" s="690"/>
      <c r="BB184" s="690"/>
      <c r="BC184" s="690"/>
      <c r="BD184" s="690"/>
      <c r="BE184" s="690"/>
      <c r="BF184" s="690"/>
      <c r="BG184" s="690"/>
      <c r="BH184" s="690"/>
      <c r="BI184" s="690"/>
    </row>
    <row r="185" spans="1:61" ht="11.4" customHeight="1" x14ac:dyDescent="0.3">
      <c r="A185" s="713" t="s">
        <v>5548</v>
      </c>
      <c r="B185" s="714"/>
      <c r="C185" s="714"/>
      <c r="D185" s="714"/>
      <c r="E185" s="714"/>
      <c r="F185" s="714"/>
      <c r="G185" s="715"/>
      <c r="H185" s="713" t="s">
        <v>5557</v>
      </c>
      <c r="I185" s="714"/>
      <c r="J185" s="714"/>
      <c r="K185" s="714"/>
      <c r="L185" s="715"/>
      <c r="M185" s="759" t="s">
        <v>5558</v>
      </c>
      <c r="N185" s="761"/>
      <c r="O185" s="759" t="s">
        <v>5559</v>
      </c>
      <c r="P185" s="760"/>
      <c r="Q185" s="760"/>
      <c r="R185" s="761"/>
      <c r="S185" s="759" t="s">
        <v>5560</v>
      </c>
      <c r="T185" s="760"/>
      <c r="U185" s="760"/>
      <c r="V185" s="761"/>
      <c r="W185" s="759" t="s">
        <v>5551</v>
      </c>
      <c r="X185" s="760"/>
      <c r="Y185" s="760"/>
      <c r="Z185" s="760"/>
      <c r="AA185" s="761"/>
      <c r="AB185" s="759" t="s">
        <v>5561</v>
      </c>
      <c r="AC185" s="760"/>
      <c r="AD185" s="761"/>
      <c r="AF185" s="713" t="s">
        <v>5548</v>
      </c>
      <c r="AG185" s="714"/>
      <c r="AH185" s="714"/>
      <c r="AI185" s="714"/>
      <c r="AJ185" s="714"/>
      <c r="AK185" s="714"/>
      <c r="AL185" s="715"/>
      <c r="AM185" s="713" t="s">
        <v>5557</v>
      </c>
      <c r="AN185" s="714"/>
      <c r="AO185" s="714"/>
      <c r="AP185" s="714"/>
      <c r="AQ185" s="715"/>
      <c r="AR185" s="679" t="s">
        <v>5558</v>
      </c>
      <c r="AS185" s="686"/>
      <c r="AT185" s="679" t="s">
        <v>5559</v>
      </c>
      <c r="AU185" s="680"/>
      <c r="AV185" s="680"/>
      <c r="AW185" s="686"/>
      <c r="AX185" s="679" t="s">
        <v>5560</v>
      </c>
      <c r="AY185" s="680"/>
      <c r="AZ185" s="680"/>
      <c r="BA185" s="686"/>
      <c r="BB185" s="679" t="s">
        <v>5551</v>
      </c>
      <c r="BC185" s="680"/>
      <c r="BD185" s="680"/>
      <c r="BE185" s="680"/>
      <c r="BF185" s="686"/>
      <c r="BG185" s="679" t="s">
        <v>5561</v>
      </c>
      <c r="BH185" s="680"/>
      <c r="BI185" s="686"/>
    </row>
    <row r="186" spans="1:61" ht="11.4" customHeight="1" x14ac:dyDescent="0.3">
      <c r="A186" s="694" t="s">
        <v>5562</v>
      </c>
      <c r="B186" s="695"/>
      <c r="C186" s="695"/>
      <c r="D186" s="695"/>
      <c r="E186" s="695"/>
      <c r="F186" s="695"/>
      <c r="G186" s="696"/>
      <c r="H186" s="694" t="s">
        <v>5563</v>
      </c>
      <c r="I186" s="695"/>
      <c r="J186" s="695"/>
      <c r="K186" s="695"/>
      <c r="L186" s="696"/>
      <c r="M186" s="673">
        <f>ROUND(AR186*(1-'COMP IMPLANTAÇÃO'!$AI$1),2)</f>
        <v>6.02</v>
      </c>
      <c r="N186" s="674"/>
      <c r="O186" s="673">
        <f t="shared" ref="O186:O187" si="39">TRUNC(M186*(1+(S186/100)),2)</f>
        <v>16.88</v>
      </c>
      <c r="P186" s="675"/>
      <c r="Q186" s="675"/>
      <c r="R186" s="674"/>
      <c r="S186" s="739">
        <v>180.43</v>
      </c>
      <c r="T186" s="740"/>
      <c r="U186" s="740"/>
      <c r="V186" s="741"/>
      <c r="W186" s="750">
        <v>2</v>
      </c>
      <c r="X186" s="751"/>
      <c r="Y186" s="751"/>
      <c r="Z186" s="751"/>
      <c r="AA186" s="752"/>
      <c r="AB186" s="623">
        <f t="shared" ref="AB186:AB187" si="40">TRUNC(O186*W186,2)</f>
        <v>33.76</v>
      </c>
      <c r="AC186" s="624"/>
      <c r="AD186" s="625"/>
      <c r="AF186" s="694" t="s">
        <v>5562</v>
      </c>
      <c r="AG186" s="695"/>
      <c r="AH186" s="695"/>
      <c r="AI186" s="695"/>
      <c r="AJ186" s="695"/>
      <c r="AK186" s="695"/>
      <c r="AL186" s="696"/>
      <c r="AM186" s="694" t="s">
        <v>5563</v>
      </c>
      <c r="AN186" s="695"/>
      <c r="AO186" s="695"/>
      <c r="AP186" s="695"/>
      <c r="AQ186" s="696"/>
      <c r="AR186" s="700">
        <v>7.25</v>
      </c>
      <c r="AS186" s="702"/>
      <c r="AT186" s="706">
        <v>20.329999999999998</v>
      </c>
      <c r="AU186" s="707"/>
      <c r="AV186" s="707"/>
      <c r="AW186" s="708"/>
      <c r="AX186" s="710">
        <v>180.43</v>
      </c>
      <c r="AY186" s="711"/>
      <c r="AZ186" s="711"/>
      <c r="BA186" s="712"/>
      <c r="BB186" s="703">
        <v>2</v>
      </c>
      <c r="BC186" s="704"/>
      <c r="BD186" s="704"/>
      <c r="BE186" s="704"/>
      <c r="BF186" s="705"/>
      <c r="BG186" s="706">
        <f t="shared" ref="BG186:BG187" si="41">AT186*BB186</f>
        <v>40.659999999999997</v>
      </c>
      <c r="BH186" s="707"/>
      <c r="BI186" s="708"/>
    </row>
    <row r="187" spans="1:61" ht="11.4" customHeight="1" x14ac:dyDescent="0.3">
      <c r="A187" s="694" t="s">
        <v>5599</v>
      </c>
      <c r="B187" s="695"/>
      <c r="C187" s="695"/>
      <c r="D187" s="695"/>
      <c r="E187" s="695"/>
      <c r="F187" s="695"/>
      <c r="G187" s="696"/>
      <c r="H187" s="694" t="s">
        <v>5600</v>
      </c>
      <c r="I187" s="695"/>
      <c r="J187" s="695"/>
      <c r="K187" s="695"/>
      <c r="L187" s="696"/>
      <c r="M187" s="673">
        <f>ROUND(AR187*(1-'COMP IMPLANTAÇÃO'!$AI$1),2)</f>
        <v>9.59</v>
      </c>
      <c r="N187" s="674"/>
      <c r="O187" s="673">
        <f t="shared" si="39"/>
        <v>24.18</v>
      </c>
      <c r="P187" s="675"/>
      <c r="Q187" s="675"/>
      <c r="R187" s="674"/>
      <c r="S187" s="739">
        <v>152.18</v>
      </c>
      <c r="T187" s="740"/>
      <c r="U187" s="740"/>
      <c r="V187" s="741"/>
      <c r="W187" s="750">
        <v>1</v>
      </c>
      <c r="X187" s="751"/>
      <c r="Y187" s="751"/>
      <c r="Z187" s="751"/>
      <c r="AA187" s="752"/>
      <c r="AB187" s="623">
        <f t="shared" si="40"/>
        <v>24.18</v>
      </c>
      <c r="AC187" s="624"/>
      <c r="AD187" s="625"/>
      <c r="AF187" s="694" t="s">
        <v>5599</v>
      </c>
      <c r="AG187" s="695"/>
      <c r="AH187" s="695"/>
      <c r="AI187" s="695"/>
      <c r="AJ187" s="695"/>
      <c r="AK187" s="695"/>
      <c r="AL187" s="696"/>
      <c r="AM187" s="694" t="s">
        <v>5600</v>
      </c>
      <c r="AN187" s="695"/>
      <c r="AO187" s="695"/>
      <c r="AP187" s="695"/>
      <c r="AQ187" s="696"/>
      <c r="AR187" s="706">
        <v>11.56</v>
      </c>
      <c r="AS187" s="708"/>
      <c r="AT187" s="706">
        <v>29.15</v>
      </c>
      <c r="AU187" s="707"/>
      <c r="AV187" s="707"/>
      <c r="AW187" s="708"/>
      <c r="AX187" s="710">
        <v>152.18</v>
      </c>
      <c r="AY187" s="711"/>
      <c r="AZ187" s="711"/>
      <c r="BA187" s="712"/>
      <c r="BB187" s="703">
        <v>1</v>
      </c>
      <c r="BC187" s="704"/>
      <c r="BD187" s="704"/>
      <c r="BE187" s="704"/>
      <c r="BF187" s="705"/>
      <c r="BG187" s="706">
        <f t="shared" si="41"/>
        <v>29.15</v>
      </c>
      <c r="BH187" s="707"/>
      <c r="BI187" s="708"/>
    </row>
    <row r="188" spans="1:61" ht="11.4" customHeight="1" x14ac:dyDescent="0.3">
      <c r="A188" s="709" t="s">
        <v>5565</v>
      </c>
      <c r="B188" s="709"/>
      <c r="C188" s="709"/>
      <c r="D188" s="709"/>
      <c r="E188" s="709"/>
      <c r="F188" s="709"/>
      <c r="G188" s="709"/>
      <c r="H188" s="709"/>
      <c r="I188" s="709"/>
      <c r="J188" s="709"/>
      <c r="K188" s="709"/>
      <c r="L188" s="709"/>
      <c r="M188" s="709"/>
      <c r="N188" s="709"/>
      <c r="O188" s="709"/>
      <c r="P188" s="709"/>
      <c r="Q188" s="709"/>
      <c r="R188" s="709"/>
      <c r="S188" s="709"/>
      <c r="T188" s="709"/>
      <c r="U188" s="709"/>
      <c r="V188" s="709"/>
      <c r="W188" s="709"/>
      <c r="X188" s="709"/>
      <c r="Y188" s="753">
        <f>SUM(AB186:AD187)</f>
        <v>57.94</v>
      </c>
      <c r="Z188" s="754"/>
      <c r="AA188" s="754"/>
      <c r="AB188" s="754"/>
      <c r="AC188" s="754"/>
      <c r="AD188" s="755"/>
      <c r="AF188" s="709" t="s">
        <v>5565</v>
      </c>
      <c r="AG188" s="709"/>
      <c r="AH188" s="709"/>
      <c r="AI188" s="709"/>
      <c r="AJ188" s="709"/>
      <c r="AK188" s="709"/>
      <c r="AL188" s="709"/>
      <c r="AM188" s="709"/>
      <c r="AN188" s="709"/>
      <c r="AO188" s="709"/>
      <c r="AP188" s="709"/>
      <c r="AQ188" s="709"/>
      <c r="AR188" s="709"/>
      <c r="AS188" s="709"/>
      <c r="AT188" s="709"/>
      <c r="AU188" s="709"/>
      <c r="AV188" s="709"/>
      <c r="AW188" s="709"/>
      <c r="AX188" s="709"/>
      <c r="AY188" s="709"/>
      <c r="AZ188" s="709"/>
      <c r="BA188" s="709"/>
      <c r="BB188" s="709"/>
      <c r="BC188" s="709"/>
      <c r="BD188" s="706">
        <f>SUM(BG186:BI187)</f>
        <v>69.81</v>
      </c>
      <c r="BE188" s="707"/>
      <c r="BF188" s="707"/>
      <c r="BG188" s="707"/>
      <c r="BH188" s="707"/>
      <c r="BI188" s="708"/>
    </row>
    <row r="189" spans="1:61" ht="10.95" customHeight="1" x14ac:dyDescent="0.3">
      <c r="A189" s="690"/>
      <c r="B189" s="690"/>
      <c r="C189" s="690"/>
      <c r="D189" s="690"/>
      <c r="E189" s="690"/>
      <c r="F189" s="690"/>
      <c r="G189" s="690"/>
      <c r="H189" s="690"/>
      <c r="I189" s="690"/>
      <c r="J189" s="690"/>
      <c r="K189" s="690"/>
      <c r="L189" s="690"/>
      <c r="M189" s="690"/>
      <c r="N189" s="690"/>
      <c r="O189" s="690"/>
      <c r="P189" s="690"/>
      <c r="Q189" s="690"/>
      <c r="R189" s="690"/>
      <c r="S189" s="690"/>
      <c r="T189" s="690"/>
      <c r="U189" s="690"/>
      <c r="V189" s="690"/>
      <c r="W189" s="690"/>
      <c r="X189" s="690"/>
      <c r="Y189" s="690"/>
      <c r="Z189" s="690"/>
      <c r="AA189" s="690"/>
      <c r="AB189" s="690"/>
      <c r="AC189" s="690"/>
      <c r="AD189" s="690"/>
      <c r="AF189" s="690"/>
      <c r="AG189" s="690"/>
      <c r="AH189" s="690"/>
      <c r="AI189" s="690"/>
      <c r="AJ189" s="690"/>
      <c r="AK189" s="690"/>
      <c r="AL189" s="690"/>
      <c r="AM189" s="690"/>
      <c r="AN189" s="690"/>
      <c r="AO189" s="690"/>
      <c r="AP189" s="690"/>
      <c r="AQ189" s="690"/>
      <c r="AR189" s="690"/>
      <c r="AS189" s="690"/>
      <c r="AT189" s="690"/>
      <c r="AU189" s="690"/>
      <c r="AV189" s="690"/>
      <c r="AW189" s="690"/>
      <c r="AX189" s="690"/>
      <c r="AY189" s="690"/>
      <c r="AZ189" s="690"/>
      <c r="BA189" s="690"/>
      <c r="BB189" s="690"/>
      <c r="BC189" s="690"/>
      <c r="BD189" s="690"/>
      <c r="BE189" s="690"/>
      <c r="BF189" s="690"/>
      <c r="BG189" s="690"/>
      <c r="BH189" s="690"/>
      <c r="BI189" s="690"/>
    </row>
    <row r="190" spans="1:61" ht="11.4" customHeight="1" x14ac:dyDescent="0.3">
      <c r="A190" s="713" t="s">
        <v>5548</v>
      </c>
      <c r="B190" s="714"/>
      <c r="C190" s="714"/>
      <c r="D190" s="714"/>
      <c r="E190" s="714"/>
      <c r="F190" s="714"/>
      <c r="G190" s="715"/>
      <c r="H190" s="713" t="s">
        <v>5549</v>
      </c>
      <c r="I190" s="714"/>
      <c r="J190" s="714"/>
      <c r="K190" s="714"/>
      <c r="L190" s="714"/>
      <c r="M190" s="714"/>
      <c r="N190" s="714"/>
      <c r="O190" s="715"/>
      <c r="P190" s="756" t="s">
        <v>167</v>
      </c>
      <c r="Q190" s="757"/>
      <c r="R190" s="757"/>
      <c r="S190" s="758"/>
      <c r="T190" s="759" t="s">
        <v>5550</v>
      </c>
      <c r="U190" s="760"/>
      <c r="V190" s="760"/>
      <c r="W190" s="761"/>
      <c r="X190" s="759" t="s">
        <v>5551</v>
      </c>
      <c r="Y190" s="760"/>
      <c r="Z190" s="760"/>
      <c r="AA190" s="760"/>
      <c r="AB190" s="761"/>
      <c r="AC190" s="759" t="s">
        <v>5552</v>
      </c>
      <c r="AD190" s="761"/>
      <c r="AF190" s="713" t="s">
        <v>5548</v>
      </c>
      <c r="AG190" s="714"/>
      <c r="AH190" s="714"/>
      <c r="AI190" s="714"/>
      <c r="AJ190" s="714"/>
      <c r="AK190" s="714"/>
      <c r="AL190" s="715"/>
      <c r="AM190" s="713" t="s">
        <v>5549</v>
      </c>
      <c r="AN190" s="714"/>
      <c r="AO190" s="714"/>
      <c r="AP190" s="714"/>
      <c r="AQ190" s="714"/>
      <c r="AR190" s="714"/>
      <c r="AS190" s="714"/>
      <c r="AT190" s="715"/>
      <c r="AU190" s="716" t="s">
        <v>167</v>
      </c>
      <c r="AV190" s="717"/>
      <c r="AW190" s="717"/>
      <c r="AX190" s="718"/>
      <c r="AY190" s="679" t="s">
        <v>5550</v>
      </c>
      <c r="AZ190" s="680"/>
      <c r="BA190" s="680"/>
      <c r="BB190" s="686"/>
      <c r="BC190" s="679" t="s">
        <v>5551</v>
      </c>
      <c r="BD190" s="680"/>
      <c r="BE190" s="680"/>
      <c r="BF190" s="680"/>
      <c r="BG190" s="686"/>
      <c r="BH190" s="679" t="s">
        <v>5552</v>
      </c>
      <c r="BI190" s="686"/>
    </row>
    <row r="191" spans="1:61" ht="11.4" customHeight="1" x14ac:dyDescent="0.3">
      <c r="A191" s="694" t="s">
        <v>6904</v>
      </c>
      <c r="B191" s="695"/>
      <c r="C191" s="695"/>
      <c r="D191" s="695"/>
      <c r="E191" s="695"/>
      <c r="F191" s="695"/>
      <c r="G191" s="696"/>
      <c r="H191" s="694" t="s">
        <v>6905</v>
      </c>
      <c r="I191" s="695"/>
      <c r="J191" s="695"/>
      <c r="K191" s="695"/>
      <c r="L191" s="695"/>
      <c r="M191" s="695"/>
      <c r="N191" s="695"/>
      <c r="O191" s="696"/>
      <c r="P191" s="747" t="s">
        <v>79</v>
      </c>
      <c r="Q191" s="748"/>
      <c r="R191" s="748"/>
      <c r="S191" s="749"/>
      <c r="T191" s="608">
        <f>ROUND(AY191*(1-'COMP IMPLANTAÇÃO'!$AI$1),2)</f>
        <v>16.75</v>
      </c>
      <c r="U191" s="609"/>
      <c r="V191" s="609"/>
      <c r="W191" s="610"/>
      <c r="X191" s="750">
        <v>0.26</v>
      </c>
      <c r="Y191" s="751"/>
      <c r="Z191" s="751"/>
      <c r="AA191" s="751"/>
      <c r="AB191" s="752"/>
      <c r="AC191" s="655">
        <f t="shared" ref="AC191:AC193" si="42">TRUNC(T191*X191,2)</f>
        <v>4.3499999999999996</v>
      </c>
      <c r="AD191" s="656"/>
      <c r="AF191" s="694" t="s">
        <v>6904</v>
      </c>
      <c r="AG191" s="695"/>
      <c r="AH191" s="695"/>
      <c r="AI191" s="695"/>
      <c r="AJ191" s="695"/>
      <c r="AK191" s="695"/>
      <c r="AL191" s="696"/>
      <c r="AM191" s="694" t="s">
        <v>6905</v>
      </c>
      <c r="AN191" s="695"/>
      <c r="AO191" s="695"/>
      <c r="AP191" s="695"/>
      <c r="AQ191" s="695"/>
      <c r="AR191" s="695"/>
      <c r="AS191" s="695"/>
      <c r="AT191" s="696"/>
      <c r="AU191" s="697" t="s">
        <v>79</v>
      </c>
      <c r="AV191" s="698"/>
      <c r="AW191" s="698"/>
      <c r="AX191" s="699"/>
      <c r="AY191" s="706">
        <v>20.18</v>
      </c>
      <c r="AZ191" s="707"/>
      <c r="BA191" s="707"/>
      <c r="BB191" s="708"/>
      <c r="BC191" s="703">
        <v>0.26</v>
      </c>
      <c r="BD191" s="704"/>
      <c r="BE191" s="704"/>
      <c r="BF191" s="704"/>
      <c r="BG191" s="705"/>
      <c r="BH191" s="700">
        <f t="shared" ref="BH191:BH193" si="43">AY191*BC191</f>
        <v>5.2468000000000004</v>
      </c>
      <c r="BI191" s="702"/>
    </row>
    <row r="192" spans="1:61" ht="34.5" customHeight="1" x14ac:dyDescent="0.3">
      <c r="A192" s="694" t="s">
        <v>6906</v>
      </c>
      <c r="B192" s="695"/>
      <c r="C192" s="695"/>
      <c r="D192" s="695"/>
      <c r="E192" s="695"/>
      <c r="F192" s="695"/>
      <c r="G192" s="696"/>
      <c r="H192" s="694" t="s">
        <v>6907</v>
      </c>
      <c r="I192" s="695"/>
      <c r="J192" s="695"/>
      <c r="K192" s="695"/>
      <c r="L192" s="695"/>
      <c r="M192" s="695"/>
      <c r="N192" s="695"/>
      <c r="O192" s="696"/>
      <c r="P192" s="747" t="s">
        <v>67</v>
      </c>
      <c r="Q192" s="748"/>
      <c r="R192" s="748"/>
      <c r="S192" s="749"/>
      <c r="T192" s="608">
        <f>ROUND(AY192*(1-'COMP IMPLANTAÇÃO'!$AI$1),2)</f>
        <v>176.99</v>
      </c>
      <c r="U192" s="609"/>
      <c r="V192" s="609"/>
      <c r="W192" s="610"/>
      <c r="X192" s="750">
        <v>1.05</v>
      </c>
      <c r="Y192" s="751"/>
      <c r="Z192" s="751"/>
      <c r="AA192" s="751"/>
      <c r="AB192" s="752"/>
      <c r="AC192" s="655">
        <f t="shared" si="42"/>
        <v>185.83</v>
      </c>
      <c r="AD192" s="656"/>
      <c r="AF192" s="694" t="s">
        <v>6906</v>
      </c>
      <c r="AG192" s="695"/>
      <c r="AH192" s="695"/>
      <c r="AI192" s="695"/>
      <c r="AJ192" s="695"/>
      <c r="AK192" s="695"/>
      <c r="AL192" s="696"/>
      <c r="AM192" s="694" t="s">
        <v>6907</v>
      </c>
      <c r="AN192" s="695"/>
      <c r="AO192" s="695"/>
      <c r="AP192" s="695"/>
      <c r="AQ192" s="695"/>
      <c r="AR192" s="695"/>
      <c r="AS192" s="695"/>
      <c r="AT192" s="696"/>
      <c r="AU192" s="697" t="s">
        <v>67</v>
      </c>
      <c r="AV192" s="698"/>
      <c r="AW192" s="698"/>
      <c r="AX192" s="699"/>
      <c r="AY192" s="710">
        <v>213.24</v>
      </c>
      <c r="AZ192" s="711"/>
      <c r="BA192" s="711"/>
      <c r="BB192" s="712"/>
      <c r="BC192" s="703">
        <v>1.05</v>
      </c>
      <c r="BD192" s="704"/>
      <c r="BE192" s="704"/>
      <c r="BF192" s="704"/>
      <c r="BG192" s="705"/>
      <c r="BH192" s="700">
        <f t="shared" si="43"/>
        <v>223.90200000000002</v>
      </c>
      <c r="BI192" s="702"/>
    </row>
    <row r="193" spans="1:61" ht="11.4" customHeight="1" x14ac:dyDescent="0.3">
      <c r="A193" s="694" t="s">
        <v>6908</v>
      </c>
      <c r="B193" s="695"/>
      <c r="C193" s="695"/>
      <c r="D193" s="695"/>
      <c r="E193" s="695"/>
      <c r="F193" s="695"/>
      <c r="G193" s="696"/>
      <c r="H193" s="694" t="s">
        <v>6909</v>
      </c>
      <c r="I193" s="695"/>
      <c r="J193" s="695"/>
      <c r="K193" s="695"/>
      <c r="L193" s="695"/>
      <c r="M193" s="695"/>
      <c r="N193" s="695"/>
      <c r="O193" s="696"/>
      <c r="P193" s="747" t="s">
        <v>66</v>
      </c>
      <c r="Q193" s="748"/>
      <c r="R193" s="748"/>
      <c r="S193" s="749"/>
      <c r="T193" s="608">
        <f>ROUND(AY193*(1-'COMP IMPLANTAÇÃO'!$AI$1),2)</f>
        <v>13.4</v>
      </c>
      <c r="U193" s="609"/>
      <c r="V193" s="609"/>
      <c r="W193" s="610"/>
      <c r="X193" s="750">
        <v>3</v>
      </c>
      <c r="Y193" s="751"/>
      <c r="Z193" s="751"/>
      <c r="AA193" s="751"/>
      <c r="AB193" s="752"/>
      <c r="AC193" s="655">
        <f t="shared" si="42"/>
        <v>40.200000000000003</v>
      </c>
      <c r="AD193" s="656"/>
      <c r="AF193" s="694" t="s">
        <v>6908</v>
      </c>
      <c r="AG193" s="695"/>
      <c r="AH193" s="695"/>
      <c r="AI193" s="695"/>
      <c r="AJ193" s="695"/>
      <c r="AK193" s="695"/>
      <c r="AL193" s="696"/>
      <c r="AM193" s="694" t="s">
        <v>6909</v>
      </c>
      <c r="AN193" s="695"/>
      <c r="AO193" s="695"/>
      <c r="AP193" s="695"/>
      <c r="AQ193" s="695"/>
      <c r="AR193" s="695"/>
      <c r="AS193" s="695"/>
      <c r="AT193" s="696"/>
      <c r="AU193" s="697" t="s">
        <v>66</v>
      </c>
      <c r="AV193" s="698"/>
      <c r="AW193" s="698"/>
      <c r="AX193" s="699"/>
      <c r="AY193" s="706">
        <v>16.149999999999999</v>
      </c>
      <c r="AZ193" s="707"/>
      <c r="BA193" s="707"/>
      <c r="BB193" s="708"/>
      <c r="BC193" s="703">
        <v>3</v>
      </c>
      <c r="BD193" s="704"/>
      <c r="BE193" s="704"/>
      <c r="BF193" s="704"/>
      <c r="BG193" s="705"/>
      <c r="BH193" s="700">
        <f t="shared" si="43"/>
        <v>48.449999999999996</v>
      </c>
      <c r="BI193" s="702"/>
    </row>
    <row r="194" spans="1:61" ht="11.4" customHeight="1" x14ac:dyDescent="0.3">
      <c r="A194" s="709" t="s">
        <v>5553</v>
      </c>
      <c r="B194" s="709"/>
      <c r="C194" s="709"/>
      <c r="D194" s="709"/>
      <c r="E194" s="709"/>
      <c r="F194" s="709"/>
      <c r="G194" s="709"/>
      <c r="H194" s="709"/>
      <c r="I194" s="709"/>
      <c r="J194" s="709"/>
      <c r="K194" s="709"/>
      <c r="L194" s="709"/>
      <c r="M194" s="709"/>
      <c r="N194" s="709"/>
      <c r="O194" s="709"/>
      <c r="P194" s="709"/>
      <c r="Q194" s="709"/>
      <c r="R194" s="709"/>
      <c r="S194" s="709"/>
      <c r="T194" s="709"/>
      <c r="U194" s="709"/>
      <c r="V194" s="709"/>
      <c r="W194" s="709"/>
      <c r="X194" s="709"/>
      <c r="Y194" s="739">
        <f>SUM(AC191:AD193)+0.01</f>
        <v>230.39</v>
      </c>
      <c r="Z194" s="740"/>
      <c r="AA194" s="740"/>
      <c r="AB194" s="740"/>
      <c r="AC194" s="740"/>
      <c r="AD194" s="741"/>
      <c r="AF194" s="709" t="s">
        <v>5553</v>
      </c>
      <c r="AG194" s="709"/>
      <c r="AH194" s="709"/>
      <c r="AI194" s="709"/>
      <c r="AJ194" s="709"/>
      <c r="AK194" s="709"/>
      <c r="AL194" s="709"/>
      <c r="AM194" s="709"/>
      <c r="AN194" s="709"/>
      <c r="AO194" s="709"/>
      <c r="AP194" s="709"/>
      <c r="AQ194" s="709"/>
      <c r="AR194" s="709"/>
      <c r="AS194" s="709"/>
      <c r="AT194" s="709"/>
      <c r="AU194" s="709"/>
      <c r="AV194" s="709"/>
      <c r="AW194" s="709"/>
      <c r="AX194" s="709"/>
      <c r="AY194" s="709"/>
      <c r="AZ194" s="709"/>
      <c r="BA194" s="709"/>
      <c r="BB194" s="709"/>
      <c r="BC194" s="709"/>
      <c r="BD194" s="710">
        <f>SUM(BH191:BI193)</f>
        <v>277.59880000000004</v>
      </c>
      <c r="BE194" s="711"/>
      <c r="BF194" s="711"/>
      <c r="BG194" s="711"/>
      <c r="BH194" s="711"/>
      <c r="BI194" s="712"/>
    </row>
    <row r="195" spans="1:61" ht="10.95" customHeight="1" x14ac:dyDescent="0.3">
      <c r="A195" s="690"/>
      <c r="B195" s="690"/>
      <c r="C195" s="690"/>
      <c r="D195" s="690"/>
      <c r="E195" s="690"/>
      <c r="F195" s="690"/>
      <c r="G195" s="690"/>
      <c r="H195" s="690"/>
      <c r="I195" s="690"/>
      <c r="J195" s="690"/>
      <c r="K195" s="690"/>
      <c r="L195" s="690"/>
      <c r="M195" s="690"/>
      <c r="N195" s="690"/>
      <c r="O195" s="690"/>
      <c r="P195" s="690"/>
      <c r="Q195" s="690"/>
      <c r="R195" s="690"/>
      <c r="S195" s="690"/>
      <c r="T195" s="690"/>
      <c r="U195" s="690"/>
      <c r="V195" s="690"/>
      <c r="W195" s="690"/>
      <c r="X195" s="690"/>
      <c r="Y195" s="690"/>
      <c r="Z195" s="690"/>
      <c r="AA195" s="690"/>
      <c r="AB195" s="690"/>
      <c r="AC195" s="690"/>
      <c r="AD195" s="690"/>
      <c r="AF195" s="690"/>
      <c r="AG195" s="690"/>
      <c r="AH195" s="690"/>
      <c r="AI195" s="690"/>
      <c r="AJ195" s="690"/>
      <c r="AK195" s="690"/>
      <c r="AL195" s="690"/>
      <c r="AM195" s="690"/>
      <c r="AN195" s="690"/>
      <c r="AO195" s="690"/>
      <c r="AP195" s="690"/>
      <c r="AQ195" s="690"/>
      <c r="AR195" s="690"/>
      <c r="AS195" s="690"/>
      <c r="AT195" s="690"/>
      <c r="AU195" s="690"/>
      <c r="AV195" s="690"/>
      <c r="AW195" s="690"/>
      <c r="AX195" s="690"/>
      <c r="AY195" s="690"/>
      <c r="AZ195" s="690"/>
      <c r="BA195" s="690"/>
      <c r="BB195" s="690"/>
      <c r="BC195" s="690"/>
      <c r="BD195" s="690"/>
      <c r="BE195" s="690"/>
      <c r="BF195" s="690"/>
      <c r="BG195" s="690"/>
      <c r="BH195" s="690"/>
      <c r="BI195" s="690"/>
    </row>
    <row r="196" spans="1:61" ht="11.4" customHeight="1" x14ac:dyDescent="0.3">
      <c r="A196" s="679" t="s">
        <v>5554</v>
      </c>
      <c r="B196" s="680"/>
      <c r="C196" s="680"/>
      <c r="D196" s="680"/>
      <c r="E196" s="680"/>
      <c r="F196" s="680"/>
      <c r="G196" s="680"/>
      <c r="H196" s="680"/>
      <c r="I196" s="680"/>
      <c r="J196" s="680"/>
      <c r="K196" s="680"/>
      <c r="L196" s="680"/>
      <c r="M196" s="680"/>
      <c r="N196" s="680"/>
      <c r="O196" s="680"/>
      <c r="P196" s="680"/>
      <c r="Q196" s="680"/>
      <c r="R196" s="680"/>
      <c r="S196" s="680"/>
      <c r="T196" s="680"/>
      <c r="U196" s="680"/>
      <c r="V196" s="680"/>
      <c r="W196" s="680"/>
      <c r="X196" s="686"/>
      <c r="Y196" s="735">
        <f>Y188+Y194</f>
        <v>288.33</v>
      </c>
      <c r="Z196" s="736"/>
      <c r="AA196" s="736"/>
      <c r="AB196" s="736"/>
      <c r="AC196" s="736"/>
      <c r="AD196" s="737"/>
      <c r="AF196" s="679" t="s">
        <v>5554</v>
      </c>
      <c r="AG196" s="680"/>
      <c r="AH196" s="680"/>
      <c r="AI196" s="680"/>
      <c r="AJ196" s="680"/>
      <c r="AK196" s="680"/>
      <c r="AL196" s="680"/>
      <c r="AM196" s="680"/>
      <c r="AN196" s="680"/>
      <c r="AO196" s="680"/>
      <c r="AP196" s="680"/>
      <c r="AQ196" s="680"/>
      <c r="AR196" s="680"/>
      <c r="AS196" s="680"/>
      <c r="AT196" s="680"/>
      <c r="AU196" s="680"/>
      <c r="AV196" s="680"/>
      <c r="AW196" s="680"/>
      <c r="AX196" s="680"/>
      <c r="AY196" s="680"/>
      <c r="AZ196" s="680"/>
      <c r="BA196" s="680"/>
      <c r="BB196" s="680"/>
      <c r="BC196" s="686"/>
      <c r="BD196" s="687">
        <f>BD188+BD194</f>
        <v>347.40880000000004</v>
      </c>
      <c r="BE196" s="688"/>
      <c r="BF196" s="688"/>
      <c r="BG196" s="688"/>
      <c r="BH196" s="688"/>
      <c r="BI196" s="689"/>
    </row>
    <row r="197" spans="1:61" ht="11.4" customHeight="1" x14ac:dyDescent="0.3">
      <c r="A197" s="679" t="s">
        <v>8256</v>
      </c>
      <c r="B197" s="680"/>
      <c r="C197" s="680"/>
      <c r="D197" s="680"/>
      <c r="E197" s="680"/>
      <c r="F197" s="680"/>
      <c r="G197" s="680"/>
      <c r="H197" s="680"/>
      <c r="I197" s="680"/>
      <c r="J197" s="680"/>
      <c r="K197" s="680"/>
      <c r="L197" s="680"/>
      <c r="M197" s="680"/>
      <c r="N197" s="680"/>
      <c r="O197" s="680"/>
      <c r="P197" s="680"/>
      <c r="Q197" s="680"/>
      <c r="R197" s="680"/>
      <c r="S197" s="680"/>
      <c r="T197" s="680"/>
      <c r="U197" s="680"/>
      <c r="V197" s="680"/>
      <c r="W197" s="742">
        <v>0.25069999999999998</v>
      </c>
      <c r="X197" s="743"/>
      <c r="Y197" s="744">
        <f>TRUNC(Y196*W197,2)</f>
        <v>72.28</v>
      </c>
      <c r="Z197" s="745"/>
      <c r="AA197" s="745"/>
      <c r="AB197" s="745"/>
      <c r="AC197" s="745"/>
      <c r="AD197" s="746"/>
      <c r="AF197" s="679" t="s">
        <v>8256</v>
      </c>
      <c r="AG197" s="680"/>
      <c r="AH197" s="680"/>
      <c r="AI197" s="680"/>
      <c r="AJ197" s="680"/>
      <c r="AK197" s="680"/>
      <c r="AL197" s="680"/>
      <c r="AM197" s="680"/>
      <c r="AN197" s="680"/>
      <c r="AO197" s="680"/>
      <c r="AP197" s="680"/>
      <c r="AQ197" s="680"/>
      <c r="AR197" s="680"/>
      <c r="AS197" s="680"/>
      <c r="AT197" s="680"/>
      <c r="AU197" s="680"/>
      <c r="AV197" s="680"/>
      <c r="AW197" s="680"/>
      <c r="AX197" s="680"/>
      <c r="AY197" s="680"/>
      <c r="AZ197" s="680"/>
      <c r="BA197" s="680"/>
      <c r="BB197" s="681">
        <v>0.25069999999999998</v>
      </c>
      <c r="BC197" s="682"/>
      <c r="BD197" s="683">
        <f>BD196*BB197</f>
        <v>87.095386160000004</v>
      </c>
      <c r="BE197" s="684"/>
      <c r="BF197" s="684"/>
      <c r="BG197" s="684"/>
      <c r="BH197" s="684"/>
      <c r="BI197" s="685"/>
    </row>
    <row r="198" spans="1:61" ht="11.4" customHeight="1" x14ac:dyDescent="0.3">
      <c r="A198" s="679" t="s">
        <v>5555</v>
      </c>
      <c r="B198" s="680"/>
      <c r="C198" s="680"/>
      <c r="D198" s="680"/>
      <c r="E198" s="680"/>
      <c r="F198" s="680"/>
      <c r="G198" s="680"/>
      <c r="H198" s="680"/>
      <c r="I198" s="680"/>
      <c r="J198" s="680"/>
      <c r="K198" s="680"/>
      <c r="L198" s="680"/>
      <c r="M198" s="680"/>
      <c r="N198" s="680"/>
      <c r="O198" s="680"/>
      <c r="P198" s="680"/>
      <c r="Q198" s="680"/>
      <c r="R198" s="680"/>
      <c r="S198" s="680"/>
      <c r="T198" s="680"/>
      <c r="U198" s="680"/>
      <c r="V198" s="680"/>
      <c r="W198" s="680"/>
      <c r="X198" s="686"/>
      <c r="Y198" s="735">
        <f>Y196+Y197-0.01</f>
        <v>360.6</v>
      </c>
      <c r="Z198" s="736"/>
      <c r="AA198" s="736"/>
      <c r="AB198" s="736"/>
      <c r="AC198" s="736"/>
      <c r="AD198" s="737"/>
      <c r="AF198" s="679" t="s">
        <v>5555</v>
      </c>
      <c r="AG198" s="680"/>
      <c r="AH198" s="680"/>
      <c r="AI198" s="680"/>
      <c r="AJ198" s="680"/>
      <c r="AK198" s="680"/>
      <c r="AL198" s="680"/>
      <c r="AM198" s="680"/>
      <c r="AN198" s="680"/>
      <c r="AO198" s="680"/>
      <c r="AP198" s="680"/>
      <c r="AQ198" s="680"/>
      <c r="AR198" s="680"/>
      <c r="AS198" s="680"/>
      <c r="AT198" s="680"/>
      <c r="AU198" s="680"/>
      <c r="AV198" s="680"/>
      <c r="AW198" s="680"/>
      <c r="AX198" s="680"/>
      <c r="AY198" s="680"/>
      <c r="AZ198" s="680"/>
      <c r="BA198" s="680"/>
      <c r="BB198" s="680"/>
      <c r="BC198" s="686"/>
      <c r="BD198" s="687">
        <f>BD196+BD197</f>
        <v>434.50418616000002</v>
      </c>
      <c r="BE198" s="688"/>
      <c r="BF198" s="688"/>
      <c r="BG198" s="688"/>
      <c r="BH198" s="688"/>
      <c r="BI198" s="689"/>
    </row>
    <row r="199" spans="1:61" ht="10.95" customHeight="1" x14ac:dyDescent="0.3">
      <c r="A199" s="690"/>
      <c r="B199" s="690"/>
      <c r="C199" s="690"/>
      <c r="D199" s="690"/>
      <c r="E199" s="690"/>
      <c r="F199" s="690"/>
      <c r="G199" s="690"/>
      <c r="H199" s="690"/>
      <c r="I199" s="690"/>
      <c r="J199" s="690"/>
      <c r="K199" s="690"/>
      <c r="L199" s="690"/>
      <c r="M199" s="690"/>
      <c r="N199" s="690"/>
      <c r="O199" s="690"/>
      <c r="P199" s="690"/>
      <c r="Q199" s="690"/>
      <c r="R199" s="690"/>
      <c r="S199" s="690"/>
      <c r="T199" s="690"/>
      <c r="U199" s="690"/>
      <c r="V199" s="690"/>
      <c r="W199" s="690"/>
      <c r="X199" s="690"/>
      <c r="Y199" s="690"/>
      <c r="Z199" s="690"/>
      <c r="AA199" s="690"/>
      <c r="AB199" s="690"/>
      <c r="AC199" s="690"/>
      <c r="AD199" s="690"/>
      <c r="AF199" s="690"/>
      <c r="AG199" s="690"/>
      <c r="AH199" s="690"/>
      <c r="AI199" s="690"/>
      <c r="AJ199" s="690"/>
      <c r="AK199" s="690"/>
      <c r="AL199" s="690"/>
      <c r="AM199" s="690"/>
      <c r="AN199" s="690"/>
      <c r="AO199" s="690"/>
      <c r="AP199" s="690"/>
      <c r="AQ199" s="690"/>
      <c r="AR199" s="690"/>
      <c r="AS199" s="690"/>
      <c r="AT199" s="690"/>
      <c r="AU199" s="690"/>
      <c r="AV199" s="690"/>
      <c r="AW199" s="690"/>
      <c r="AX199" s="690"/>
      <c r="AY199" s="690"/>
      <c r="AZ199" s="690"/>
      <c r="BA199" s="690"/>
      <c r="BB199" s="690"/>
      <c r="BC199" s="690"/>
      <c r="BD199" s="690"/>
      <c r="BE199" s="690"/>
      <c r="BF199" s="690"/>
      <c r="BG199" s="690"/>
      <c r="BH199" s="690"/>
      <c r="BI199" s="690"/>
    </row>
    <row r="200" spans="1:61" ht="13.35" customHeight="1" x14ac:dyDescent="0.3">
      <c r="A200" s="691" t="s">
        <v>5556</v>
      </c>
      <c r="B200" s="691"/>
      <c r="C200" s="691"/>
      <c r="D200" s="691"/>
      <c r="E200" s="691"/>
      <c r="F200" s="691" t="s">
        <v>6910</v>
      </c>
      <c r="G200" s="691"/>
      <c r="H200" s="691"/>
      <c r="I200" s="691"/>
      <c r="J200" s="691"/>
      <c r="K200" s="691"/>
      <c r="L200" s="691"/>
      <c r="M200" s="691"/>
      <c r="N200" s="691"/>
      <c r="O200" s="691"/>
      <c r="P200" s="691"/>
      <c r="Q200" s="691"/>
      <c r="R200" s="691"/>
      <c r="S200" s="691"/>
      <c r="T200" s="691"/>
      <c r="U200" s="691"/>
      <c r="V200" s="691"/>
      <c r="W200" s="691"/>
      <c r="X200" s="691"/>
      <c r="Y200" s="691"/>
      <c r="Z200" s="691"/>
      <c r="AA200" s="691"/>
      <c r="AB200" s="691"/>
      <c r="AC200" s="691"/>
      <c r="AD200" s="691"/>
      <c r="AF200" s="691" t="s">
        <v>5556</v>
      </c>
      <c r="AG200" s="691"/>
      <c r="AH200" s="691"/>
      <c r="AI200" s="691"/>
      <c r="AJ200" s="691"/>
      <c r="AK200" s="691" t="s">
        <v>6910</v>
      </c>
      <c r="AL200" s="691"/>
      <c r="AM200" s="691"/>
      <c r="AN200" s="691"/>
      <c r="AO200" s="691"/>
      <c r="AP200" s="691"/>
      <c r="AQ200" s="691"/>
      <c r="AR200" s="691"/>
      <c r="AS200" s="691"/>
      <c r="AT200" s="691"/>
      <c r="AU200" s="691"/>
      <c r="AV200" s="691"/>
      <c r="AW200" s="691"/>
      <c r="AX200" s="691"/>
      <c r="AY200" s="691"/>
      <c r="AZ200" s="691"/>
      <c r="BA200" s="691"/>
      <c r="BB200" s="691"/>
      <c r="BC200" s="691"/>
      <c r="BD200" s="691"/>
      <c r="BE200" s="691"/>
      <c r="BF200" s="691"/>
      <c r="BG200" s="691"/>
      <c r="BH200" s="691"/>
      <c r="BI200" s="691"/>
    </row>
    <row r="201" spans="1:61" ht="10.95" customHeight="1" x14ac:dyDescent="0.3">
      <c r="A201" s="690"/>
      <c r="B201" s="690"/>
      <c r="C201" s="690"/>
      <c r="D201" s="690"/>
      <c r="E201" s="690"/>
      <c r="F201" s="690"/>
      <c r="G201" s="690"/>
      <c r="H201" s="690"/>
      <c r="I201" s="690"/>
      <c r="J201" s="690"/>
      <c r="K201" s="690"/>
      <c r="L201" s="690"/>
      <c r="M201" s="690"/>
      <c r="N201" s="690"/>
      <c r="O201" s="690"/>
      <c r="P201" s="690"/>
      <c r="Q201" s="690"/>
      <c r="R201" s="690"/>
      <c r="S201" s="690"/>
      <c r="T201" s="690"/>
      <c r="U201" s="690"/>
      <c r="V201" s="690"/>
      <c r="W201" s="690"/>
      <c r="X201" s="690"/>
      <c r="Y201" s="690"/>
      <c r="Z201" s="690"/>
      <c r="AA201" s="690"/>
      <c r="AB201" s="690"/>
      <c r="AC201" s="690"/>
      <c r="AD201" s="690"/>
      <c r="AF201" s="690"/>
      <c r="AG201" s="690"/>
      <c r="AH201" s="690"/>
      <c r="AI201" s="690"/>
      <c r="AJ201" s="690"/>
      <c r="AK201" s="690"/>
      <c r="AL201" s="690"/>
      <c r="AM201" s="690"/>
      <c r="AN201" s="690"/>
      <c r="AO201" s="690"/>
      <c r="AP201" s="690"/>
      <c r="AQ201" s="690"/>
      <c r="AR201" s="690"/>
      <c r="AS201" s="690"/>
      <c r="AT201" s="690"/>
      <c r="AU201" s="690"/>
      <c r="AV201" s="690"/>
      <c r="AW201" s="690"/>
      <c r="AX201" s="690"/>
      <c r="AY201" s="690"/>
      <c r="AZ201" s="690"/>
      <c r="BA201" s="690"/>
      <c r="BB201" s="690"/>
      <c r="BC201" s="690"/>
      <c r="BD201" s="690"/>
      <c r="BE201" s="690"/>
      <c r="BF201" s="690"/>
      <c r="BG201" s="690"/>
      <c r="BH201" s="690"/>
      <c r="BI201" s="690"/>
    </row>
    <row r="202" spans="1:61" ht="11.4" customHeight="1" x14ac:dyDescent="0.3">
      <c r="A202" s="690" t="s">
        <v>6881</v>
      </c>
      <c r="B202" s="690"/>
      <c r="C202" s="690"/>
      <c r="D202" s="690"/>
      <c r="E202" s="690"/>
      <c r="F202" s="690"/>
      <c r="G202" s="690"/>
      <c r="H202" s="690"/>
      <c r="I202" s="690"/>
      <c r="J202" s="690"/>
      <c r="K202" s="690"/>
      <c r="L202" s="690"/>
      <c r="M202" s="690"/>
      <c r="N202" s="690"/>
      <c r="O202" s="690"/>
      <c r="P202" s="690"/>
      <c r="Q202" s="690"/>
      <c r="R202" s="690"/>
      <c r="S202" s="690"/>
      <c r="T202" s="690"/>
      <c r="U202" s="690"/>
      <c r="V202" s="690"/>
      <c r="W202" s="690"/>
      <c r="X202" s="690"/>
      <c r="Y202" s="762" t="s">
        <v>5547</v>
      </c>
      <c r="Z202" s="762"/>
      <c r="AA202" s="762"/>
      <c r="AB202" s="762"/>
      <c r="AC202" s="762"/>
      <c r="AD202" s="762"/>
      <c r="AF202" s="690" t="s">
        <v>6881</v>
      </c>
      <c r="AG202" s="690"/>
      <c r="AH202" s="690"/>
      <c r="AI202" s="690"/>
      <c r="AJ202" s="690"/>
      <c r="AK202" s="690"/>
      <c r="AL202" s="690"/>
      <c r="AM202" s="690"/>
      <c r="AN202" s="690"/>
      <c r="AO202" s="690"/>
      <c r="AP202" s="690"/>
      <c r="AQ202" s="690"/>
      <c r="AR202" s="690"/>
      <c r="AS202" s="690"/>
      <c r="AT202" s="690"/>
      <c r="AU202" s="690"/>
      <c r="AV202" s="690"/>
      <c r="AW202" s="690"/>
      <c r="AX202" s="690"/>
      <c r="AY202" s="690"/>
      <c r="AZ202" s="690"/>
      <c r="BA202" s="690"/>
      <c r="BB202" s="690"/>
      <c r="BC202" s="690"/>
      <c r="BD202" s="690" t="s">
        <v>5547</v>
      </c>
      <c r="BE202" s="690"/>
      <c r="BF202" s="690"/>
      <c r="BG202" s="690"/>
      <c r="BH202" s="690"/>
      <c r="BI202" s="690"/>
    </row>
    <row r="203" spans="1:61" ht="10.95" customHeight="1" x14ac:dyDescent="0.3">
      <c r="A203" s="690"/>
      <c r="B203" s="690"/>
      <c r="C203" s="690"/>
      <c r="D203" s="690"/>
      <c r="E203" s="690"/>
      <c r="F203" s="690"/>
      <c r="G203" s="690"/>
      <c r="H203" s="690"/>
      <c r="I203" s="690"/>
      <c r="J203" s="690"/>
      <c r="K203" s="690"/>
      <c r="L203" s="690"/>
      <c r="M203" s="690"/>
      <c r="N203" s="690"/>
      <c r="O203" s="690"/>
      <c r="P203" s="690"/>
      <c r="Q203" s="690"/>
      <c r="R203" s="690"/>
      <c r="S203" s="690"/>
      <c r="T203" s="690"/>
      <c r="U203" s="690"/>
      <c r="V203" s="690"/>
      <c r="W203" s="690"/>
      <c r="X203" s="690"/>
      <c r="Y203" s="690"/>
      <c r="Z203" s="690"/>
      <c r="AA203" s="690"/>
      <c r="AB203" s="690"/>
      <c r="AC203" s="690"/>
      <c r="AD203" s="690"/>
      <c r="AF203" s="690"/>
      <c r="AG203" s="690"/>
      <c r="AH203" s="690"/>
      <c r="AI203" s="690"/>
      <c r="AJ203" s="690"/>
      <c r="AK203" s="690"/>
      <c r="AL203" s="690"/>
      <c r="AM203" s="690"/>
      <c r="AN203" s="690"/>
      <c r="AO203" s="690"/>
      <c r="AP203" s="690"/>
      <c r="AQ203" s="690"/>
      <c r="AR203" s="690"/>
      <c r="AS203" s="690"/>
      <c r="AT203" s="690"/>
      <c r="AU203" s="690"/>
      <c r="AV203" s="690"/>
      <c r="AW203" s="690"/>
      <c r="AX203" s="690"/>
      <c r="AY203" s="690"/>
      <c r="AZ203" s="690"/>
      <c r="BA203" s="690"/>
      <c r="BB203" s="690"/>
      <c r="BC203" s="690"/>
      <c r="BD203" s="690"/>
      <c r="BE203" s="690"/>
      <c r="BF203" s="690"/>
      <c r="BG203" s="690"/>
      <c r="BH203" s="690"/>
      <c r="BI203" s="690"/>
    </row>
    <row r="204" spans="1:61" ht="11.4" customHeight="1" x14ac:dyDescent="0.3">
      <c r="A204" s="713" t="s">
        <v>5548</v>
      </c>
      <c r="B204" s="714"/>
      <c r="C204" s="714"/>
      <c r="D204" s="714"/>
      <c r="E204" s="714"/>
      <c r="F204" s="714"/>
      <c r="G204" s="715"/>
      <c r="H204" s="713" t="s">
        <v>5557</v>
      </c>
      <c r="I204" s="714"/>
      <c r="J204" s="714"/>
      <c r="K204" s="714"/>
      <c r="L204" s="715"/>
      <c r="M204" s="759" t="s">
        <v>5558</v>
      </c>
      <c r="N204" s="761"/>
      <c r="O204" s="759" t="s">
        <v>5559</v>
      </c>
      <c r="P204" s="760"/>
      <c r="Q204" s="760"/>
      <c r="R204" s="761"/>
      <c r="S204" s="759" t="s">
        <v>5560</v>
      </c>
      <c r="T204" s="760"/>
      <c r="U204" s="760"/>
      <c r="V204" s="761"/>
      <c r="W204" s="759" t="s">
        <v>5551</v>
      </c>
      <c r="X204" s="760"/>
      <c r="Y204" s="760"/>
      <c r="Z204" s="760"/>
      <c r="AA204" s="761"/>
      <c r="AB204" s="759" t="s">
        <v>5561</v>
      </c>
      <c r="AC204" s="760"/>
      <c r="AD204" s="761"/>
      <c r="AF204" s="713" t="s">
        <v>5548</v>
      </c>
      <c r="AG204" s="714"/>
      <c r="AH204" s="714"/>
      <c r="AI204" s="714"/>
      <c r="AJ204" s="714"/>
      <c r="AK204" s="714"/>
      <c r="AL204" s="715"/>
      <c r="AM204" s="713" t="s">
        <v>5557</v>
      </c>
      <c r="AN204" s="714"/>
      <c r="AO204" s="714"/>
      <c r="AP204" s="714"/>
      <c r="AQ204" s="715"/>
      <c r="AR204" s="679" t="s">
        <v>5558</v>
      </c>
      <c r="AS204" s="686"/>
      <c r="AT204" s="679" t="s">
        <v>5559</v>
      </c>
      <c r="AU204" s="680"/>
      <c r="AV204" s="680"/>
      <c r="AW204" s="686"/>
      <c r="AX204" s="679" t="s">
        <v>5560</v>
      </c>
      <c r="AY204" s="680"/>
      <c r="AZ204" s="680"/>
      <c r="BA204" s="686"/>
      <c r="BB204" s="679" t="s">
        <v>5551</v>
      </c>
      <c r="BC204" s="680"/>
      <c r="BD204" s="680"/>
      <c r="BE204" s="680"/>
      <c r="BF204" s="686"/>
      <c r="BG204" s="679" t="s">
        <v>5561</v>
      </c>
      <c r="BH204" s="680"/>
      <c r="BI204" s="686"/>
    </row>
    <row r="205" spans="1:61" ht="11.4" customHeight="1" x14ac:dyDescent="0.3">
      <c r="A205" s="694" t="s">
        <v>5577</v>
      </c>
      <c r="B205" s="695"/>
      <c r="C205" s="695"/>
      <c r="D205" s="695"/>
      <c r="E205" s="695"/>
      <c r="F205" s="695"/>
      <c r="G205" s="696"/>
      <c r="H205" s="694" t="s">
        <v>5578</v>
      </c>
      <c r="I205" s="695"/>
      <c r="J205" s="695"/>
      <c r="K205" s="695"/>
      <c r="L205" s="696"/>
      <c r="M205" s="673">
        <f>ROUND(AR205*(1-'COMP IMPLANTAÇÃO'!$AI$1),2)</f>
        <v>9.59</v>
      </c>
      <c r="N205" s="674"/>
      <c r="O205" s="673">
        <f t="shared" ref="O205" si="44">TRUNC(M205*(1+(S205/100)),2)</f>
        <v>24.71</v>
      </c>
      <c r="P205" s="675"/>
      <c r="Q205" s="675"/>
      <c r="R205" s="674"/>
      <c r="S205" s="739">
        <v>157.75</v>
      </c>
      <c r="T205" s="740"/>
      <c r="U205" s="740"/>
      <c r="V205" s="741"/>
      <c r="W205" s="750">
        <v>0.1</v>
      </c>
      <c r="X205" s="751"/>
      <c r="Y205" s="751"/>
      <c r="Z205" s="751"/>
      <c r="AA205" s="752"/>
      <c r="AB205" s="623">
        <f>TRUNC(O205*W205,2)-0.01</f>
        <v>2.4600000000000004</v>
      </c>
      <c r="AC205" s="624"/>
      <c r="AD205" s="625"/>
      <c r="AF205" s="694" t="s">
        <v>5577</v>
      </c>
      <c r="AG205" s="695"/>
      <c r="AH205" s="695"/>
      <c r="AI205" s="695"/>
      <c r="AJ205" s="695"/>
      <c r="AK205" s="695"/>
      <c r="AL205" s="696"/>
      <c r="AM205" s="694" t="s">
        <v>5578</v>
      </c>
      <c r="AN205" s="695"/>
      <c r="AO205" s="695"/>
      <c r="AP205" s="695"/>
      <c r="AQ205" s="696"/>
      <c r="AR205" s="706">
        <v>11.56</v>
      </c>
      <c r="AS205" s="708"/>
      <c r="AT205" s="706">
        <v>29.79</v>
      </c>
      <c r="AU205" s="707"/>
      <c r="AV205" s="707"/>
      <c r="AW205" s="708"/>
      <c r="AX205" s="710">
        <v>157.75</v>
      </c>
      <c r="AY205" s="711"/>
      <c r="AZ205" s="711"/>
      <c r="BA205" s="712"/>
      <c r="BB205" s="703">
        <v>0.1</v>
      </c>
      <c r="BC205" s="704"/>
      <c r="BD205" s="704"/>
      <c r="BE205" s="704"/>
      <c r="BF205" s="705"/>
      <c r="BG205" s="700">
        <f>AT205*BB205</f>
        <v>2.9790000000000001</v>
      </c>
      <c r="BH205" s="701"/>
      <c r="BI205" s="702"/>
    </row>
    <row r="206" spans="1:61" ht="11.4" customHeight="1" x14ac:dyDescent="0.3">
      <c r="A206" s="709" t="s">
        <v>5565</v>
      </c>
      <c r="B206" s="709"/>
      <c r="C206" s="709"/>
      <c r="D206" s="709"/>
      <c r="E206" s="709"/>
      <c r="F206" s="709"/>
      <c r="G206" s="709"/>
      <c r="H206" s="709"/>
      <c r="I206" s="709"/>
      <c r="J206" s="709"/>
      <c r="K206" s="709"/>
      <c r="L206" s="709"/>
      <c r="M206" s="709"/>
      <c r="N206" s="709"/>
      <c r="O206" s="709"/>
      <c r="P206" s="709"/>
      <c r="Q206" s="709"/>
      <c r="R206" s="709"/>
      <c r="S206" s="709"/>
      <c r="T206" s="709"/>
      <c r="U206" s="709"/>
      <c r="V206" s="709"/>
      <c r="W206" s="709"/>
      <c r="X206" s="709"/>
      <c r="Y206" s="763">
        <f>SUM(AB205)</f>
        <v>2.4600000000000004</v>
      </c>
      <c r="Z206" s="764"/>
      <c r="AA206" s="764"/>
      <c r="AB206" s="764"/>
      <c r="AC206" s="764"/>
      <c r="AD206" s="765"/>
      <c r="AF206" s="709" t="s">
        <v>5565</v>
      </c>
      <c r="AG206" s="709"/>
      <c r="AH206" s="709"/>
      <c r="AI206" s="709"/>
      <c r="AJ206" s="709"/>
      <c r="AK206" s="709"/>
      <c r="AL206" s="709"/>
      <c r="AM206" s="709"/>
      <c r="AN206" s="709"/>
      <c r="AO206" s="709"/>
      <c r="AP206" s="709"/>
      <c r="AQ206" s="709"/>
      <c r="AR206" s="709"/>
      <c r="AS206" s="709"/>
      <c r="AT206" s="709"/>
      <c r="AU206" s="709"/>
      <c r="AV206" s="709"/>
      <c r="AW206" s="709"/>
      <c r="AX206" s="709"/>
      <c r="AY206" s="709"/>
      <c r="AZ206" s="709"/>
      <c r="BA206" s="709"/>
      <c r="BB206" s="709"/>
      <c r="BC206" s="709"/>
      <c r="BD206" s="700">
        <f>SUM(BG205)</f>
        <v>2.9790000000000001</v>
      </c>
      <c r="BE206" s="701"/>
      <c r="BF206" s="701"/>
      <c r="BG206" s="701"/>
      <c r="BH206" s="701"/>
      <c r="BI206" s="702"/>
    </row>
    <row r="207" spans="1:61" ht="10.95" customHeight="1" x14ac:dyDescent="0.3">
      <c r="A207" s="690"/>
      <c r="B207" s="690"/>
      <c r="C207" s="690"/>
      <c r="D207" s="690"/>
      <c r="E207" s="690"/>
      <c r="F207" s="690"/>
      <c r="G207" s="690"/>
      <c r="H207" s="690"/>
      <c r="I207" s="690"/>
      <c r="J207" s="690"/>
      <c r="K207" s="690"/>
      <c r="L207" s="690"/>
      <c r="M207" s="690"/>
      <c r="N207" s="690"/>
      <c r="O207" s="690"/>
      <c r="P207" s="690"/>
      <c r="Q207" s="690"/>
      <c r="R207" s="690"/>
      <c r="S207" s="690"/>
      <c r="T207" s="690"/>
      <c r="U207" s="690"/>
      <c r="V207" s="690"/>
      <c r="W207" s="690"/>
      <c r="X207" s="690"/>
      <c r="Y207" s="690"/>
      <c r="Z207" s="690"/>
      <c r="AA207" s="690"/>
      <c r="AB207" s="690"/>
      <c r="AC207" s="690"/>
      <c r="AD207" s="690"/>
      <c r="AF207" s="690"/>
      <c r="AG207" s="690"/>
      <c r="AH207" s="690"/>
      <c r="AI207" s="690"/>
      <c r="AJ207" s="690"/>
      <c r="AK207" s="690"/>
      <c r="AL207" s="690"/>
      <c r="AM207" s="690"/>
      <c r="AN207" s="690"/>
      <c r="AO207" s="690"/>
      <c r="AP207" s="690"/>
      <c r="AQ207" s="690"/>
      <c r="AR207" s="690"/>
      <c r="AS207" s="690"/>
      <c r="AT207" s="690"/>
      <c r="AU207" s="690"/>
      <c r="AV207" s="690"/>
      <c r="AW207" s="690"/>
      <c r="AX207" s="690"/>
      <c r="AY207" s="690"/>
      <c r="AZ207" s="690"/>
      <c r="BA207" s="690"/>
      <c r="BB207" s="690"/>
      <c r="BC207" s="690"/>
      <c r="BD207" s="690"/>
      <c r="BE207" s="690"/>
      <c r="BF207" s="690"/>
      <c r="BG207" s="690"/>
      <c r="BH207" s="690"/>
      <c r="BI207" s="690"/>
    </row>
    <row r="208" spans="1:61" ht="11.4" customHeight="1" x14ac:dyDescent="0.3">
      <c r="A208" s="713" t="s">
        <v>5548</v>
      </c>
      <c r="B208" s="714"/>
      <c r="C208" s="714"/>
      <c r="D208" s="714"/>
      <c r="E208" s="714"/>
      <c r="F208" s="714"/>
      <c r="G208" s="715"/>
      <c r="H208" s="713" t="s">
        <v>5549</v>
      </c>
      <c r="I208" s="714"/>
      <c r="J208" s="714"/>
      <c r="K208" s="714"/>
      <c r="L208" s="714"/>
      <c r="M208" s="714"/>
      <c r="N208" s="714"/>
      <c r="O208" s="715"/>
      <c r="P208" s="756" t="s">
        <v>167</v>
      </c>
      <c r="Q208" s="757"/>
      <c r="R208" s="757"/>
      <c r="S208" s="758"/>
      <c r="T208" s="759" t="s">
        <v>5550</v>
      </c>
      <c r="U208" s="760"/>
      <c r="V208" s="760"/>
      <c r="W208" s="761"/>
      <c r="X208" s="759" t="s">
        <v>5551</v>
      </c>
      <c r="Y208" s="760"/>
      <c r="Z208" s="760"/>
      <c r="AA208" s="760"/>
      <c r="AB208" s="761"/>
      <c r="AC208" s="759" t="s">
        <v>5552</v>
      </c>
      <c r="AD208" s="761"/>
      <c r="AF208" s="713" t="s">
        <v>5548</v>
      </c>
      <c r="AG208" s="714"/>
      <c r="AH208" s="714"/>
      <c r="AI208" s="714"/>
      <c r="AJ208" s="714"/>
      <c r="AK208" s="714"/>
      <c r="AL208" s="715"/>
      <c r="AM208" s="713" t="s">
        <v>5549</v>
      </c>
      <c r="AN208" s="714"/>
      <c r="AO208" s="714"/>
      <c r="AP208" s="714"/>
      <c r="AQ208" s="714"/>
      <c r="AR208" s="714"/>
      <c r="AS208" s="714"/>
      <c r="AT208" s="715"/>
      <c r="AU208" s="716" t="s">
        <v>167</v>
      </c>
      <c r="AV208" s="717"/>
      <c r="AW208" s="717"/>
      <c r="AX208" s="718"/>
      <c r="AY208" s="679" t="s">
        <v>5550</v>
      </c>
      <c r="AZ208" s="680"/>
      <c r="BA208" s="680"/>
      <c r="BB208" s="686"/>
      <c r="BC208" s="679" t="s">
        <v>5551</v>
      </c>
      <c r="BD208" s="680"/>
      <c r="BE208" s="680"/>
      <c r="BF208" s="680"/>
      <c r="BG208" s="686"/>
      <c r="BH208" s="679" t="s">
        <v>5552</v>
      </c>
      <c r="BI208" s="686"/>
    </row>
    <row r="209" spans="1:61" ht="11.4" customHeight="1" x14ac:dyDescent="0.3">
      <c r="A209" s="694" t="s">
        <v>6882</v>
      </c>
      <c r="B209" s="695"/>
      <c r="C209" s="695"/>
      <c r="D209" s="695"/>
      <c r="E209" s="695"/>
      <c r="F209" s="695"/>
      <c r="G209" s="696"/>
      <c r="H209" s="694" t="s">
        <v>6883</v>
      </c>
      <c r="I209" s="695"/>
      <c r="J209" s="695"/>
      <c r="K209" s="695"/>
      <c r="L209" s="695"/>
      <c r="M209" s="695"/>
      <c r="N209" s="695"/>
      <c r="O209" s="696"/>
      <c r="P209" s="747" t="s">
        <v>70</v>
      </c>
      <c r="Q209" s="748"/>
      <c r="R209" s="748"/>
      <c r="S209" s="749"/>
      <c r="T209" s="608">
        <f>ROUND(AY209*(1-'COMP IMPLANTAÇÃO'!$AI$1),2)-0.01</f>
        <v>1.31</v>
      </c>
      <c r="U209" s="609"/>
      <c r="V209" s="609"/>
      <c r="W209" s="610"/>
      <c r="X209" s="750">
        <v>1</v>
      </c>
      <c r="Y209" s="751"/>
      <c r="Z209" s="751"/>
      <c r="AA209" s="751"/>
      <c r="AB209" s="752"/>
      <c r="AC209" s="655">
        <f t="shared" ref="AC209" si="45">TRUNC(T209*X209,2)</f>
        <v>1.31</v>
      </c>
      <c r="AD209" s="656"/>
      <c r="AF209" s="694" t="s">
        <v>6882</v>
      </c>
      <c r="AG209" s="695"/>
      <c r="AH209" s="695"/>
      <c r="AI209" s="695"/>
      <c r="AJ209" s="695"/>
      <c r="AK209" s="695"/>
      <c r="AL209" s="696"/>
      <c r="AM209" s="694" t="s">
        <v>6883</v>
      </c>
      <c r="AN209" s="695"/>
      <c r="AO209" s="695"/>
      <c r="AP209" s="695"/>
      <c r="AQ209" s="695"/>
      <c r="AR209" s="695"/>
      <c r="AS209" s="695"/>
      <c r="AT209" s="696"/>
      <c r="AU209" s="697" t="s">
        <v>70</v>
      </c>
      <c r="AV209" s="698"/>
      <c r="AW209" s="698"/>
      <c r="AX209" s="699"/>
      <c r="AY209" s="700">
        <v>1.59</v>
      </c>
      <c r="AZ209" s="701"/>
      <c r="BA209" s="701"/>
      <c r="BB209" s="702"/>
      <c r="BC209" s="703">
        <v>1</v>
      </c>
      <c r="BD209" s="704"/>
      <c r="BE209" s="704"/>
      <c r="BF209" s="704"/>
      <c r="BG209" s="705"/>
      <c r="BH209" s="700">
        <f>AY209*BC209</f>
        <v>1.59</v>
      </c>
      <c r="BI209" s="702"/>
    </row>
    <row r="210" spans="1:61" ht="11.4" customHeight="1" x14ac:dyDescent="0.3">
      <c r="A210" s="709" t="s">
        <v>5553</v>
      </c>
      <c r="B210" s="709"/>
      <c r="C210" s="709"/>
      <c r="D210" s="709"/>
      <c r="E210" s="709"/>
      <c r="F210" s="709"/>
      <c r="G210" s="709"/>
      <c r="H210" s="709"/>
      <c r="I210" s="709"/>
      <c r="J210" s="709"/>
      <c r="K210" s="709"/>
      <c r="L210" s="709"/>
      <c r="M210" s="709"/>
      <c r="N210" s="709"/>
      <c r="O210" s="709"/>
      <c r="P210" s="709"/>
      <c r="Q210" s="709"/>
      <c r="R210" s="709"/>
      <c r="S210" s="709"/>
      <c r="T210" s="709"/>
      <c r="U210" s="709"/>
      <c r="V210" s="709"/>
      <c r="W210" s="709"/>
      <c r="X210" s="709"/>
      <c r="Y210" s="763">
        <f>SUM(AC209)</f>
        <v>1.31</v>
      </c>
      <c r="Z210" s="764"/>
      <c r="AA210" s="764"/>
      <c r="AB210" s="764"/>
      <c r="AC210" s="764"/>
      <c r="AD210" s="765"/>
      <c r="AF210" s="709" t="s">
        <v>5553</v>
      </c>
      <c r="AG210" s="709"/>
      <c r="AH210" s="709"/>
      <c r="AI210" s="709"/>
      <c r="AJ210" s="709"/>
      <c r="AK210" s="709"/>
      <c r="AL210" s="709"/>
      <c r="AM210" s="709"/>
      <c r="AN210" s="709"/>
      <c r="AO210" s="709"/>
      <c r="AP210" s="709"/>
      <c r="AQ210" s="709"/>
      <c r="AR210" s="709"/>
      <c r="AS210" s="709"/>
      <c r="AT210" s="709"/>
      <c r="AU210" s="709"/>
      <c r="AV210" s="709"/>
      <c r="AW210" s="709"/>
      <c r="AX210" s="709"/>
      <c r="AY210" s="709"/>
      <c r="AZ210" s="709"/>
      <c r="BA210" s="709"/>
      <c r="BB210" s="709"/>
      <c r="BC210" s="709"/>
      <c r="BD210" s="700">
        <f>SUM(BH209)</f>
        <v>1.59</v>
      </c>
      <c r="BE210" s="701"/>
      <c r="BF210" s="701"/>
      <c r="BG210" s="701"/>
      <c r="BH210" s="701"/>
      <c r="BI210" s="702"/>
    </row>
    <row r="211" spans="1:61" ht="10.95" customHeight="1" x14ac:dyDescent="0.3">
      <c r="A211" s="690"/>
      <c r="B211" s="690"/>
      <c r="C211" s="690"/>
      <c r="D211" s="690"/>
      <c r="E211" s="690"/>
      <c r="F211" s="690"/>
      <c r="G211" s="690"/>
      <c r="H211" s="690"/>
      <c r="I211" s="690"/>
      <c r="J211" s="690"/>
      <c r="K211" s="690"/>
      <c r="L211" s="690"/>
      <c r="M211" s="690"/>
      <c r="N211" s="690"/>
      <c r="O211" s="690"/>
      <c r="P211" s="690"/>
      <c r="Q211" s="690"/>
      <c r="R211" s="690"/>
      <c r="S211" s="690"/>
      <c r="T211" s="690"/>
      <c r="U211" s="690"/>
      <c r="V211" s="690"/>
      <c r="W211" s="690"/>
      <c r="X211" s="690"/>
      <c r="Y211" s="690"/>
      <c r="Z211" s="690"/>
      <c r="AA211" s="690"/>
      <c r="AB211" s="690"/>
      <c r="AC211" s="690"/>
      <c r="AD211" s="690"/>
      <c r="AF211" s="690"/>
      <c r="AG211" s="690"/>
      <c r="AH211" s="690"/>
      <c r="AI211" s="690"/>
      <c r="AJ211" s="690"/>
      <c r="AK211" s="690"/>
      <c r="AL211" s="690"/>
      <c r="AM211" s="690"/>
      <c r="AN211" s="690"/>
      <c r="AO211" s="690"/>
      <c r="AP211" s="690"/>
      <c r="AQ211" s="690"/>
      <c r="AR211" s="690"/>
      <c r="AS211" s="690"/>
      <c r="AT211" s="690"/>
      <c r="AU211" s="690"/>
      <c r="AV211" s="690"/>
      <c r="AW211" s="690"/>
      <c r="AX211" s="690"/>
      <c r="AY211" s="690"/>
      <c r="AZ211" s="690"/>
      <c r="BA211" s="690"/>
      <c r="BB211" s="690"/>
      <c r="BC211" s="690"/>
      <c r="BD211" s="690"/>
      <c r="BE211" s="690"/>
      <c r="BF211" s="690"/>
      <c r="BG211" s="690"/>
      <c r="BH211" s="690"/>
      <c r="BI211" s="690"/>
    </row>
    <row r="212" spans="1:61" ht="11.4" customHeight="1" x14ac:dyDescent="0.3">
      <c r="A212" s="679" t="s">
        <v>5554</v>
      </c>
      <c r="B212" s="680"/>
      <c r="C212" s="680"/>
      <c r="D212" s="680"/>
      <c r="E212" s="680"/>
      <c r="F212" s="680"/>
      <c r="G212" s="680"/>
      <c r="H212" s="680"/>
      <c r="I212" s="680"/>
      <c r="J212" s="680"/>
      <c r="K212" s="680"/>
      <c r="L212" s="680"/>
      <c r="M212" s="680"/>
      <c r="N212" s="680"/>
      <c r="O212" s="680"/>
      <c r="P212" s="680"/>
      <c r="Q212" s="680"/>
      <c r="R212" s="680"/>
      <c r="S212" s="680"/>
      <c r="T212" s="680"/>
      <c r="U212" s="680"/>
      <c r="V212" s="680"/>
      <c r="W212" s="680"/>
      <c r="X212" s="686"/>
      <c r="Y212" s="766">
        <f>Y206+Y210</f>
        <v>3.7700000000000005</v>
      </c>
      <c r="Z212" s="767"/>
      <c r="AA212" s="767"/>
      <c r="AB212" s="767"/>
      <c r="AC212" s="767"/>
      <c r="AD212" s="768"/>
      <c r="AF212" s="679" t="s">
        <v>5554</v>
      </c>
      <c r="AG212" s="680"/>
      <c r="AH212" s="680"/>
      <c r="AI212" s="680"/>
      <c r="AJ212" s="680"/>
      <c r="AK212" s="680"/>
      <c r="AL212" s="680"/>
      <c r="AM212" s="680"/>
      <c r="AN212" s="680"/>
      <c r="AO212" s="680"/>
      <c r="AP212" s="680"/>
      <c r="AQ212" s="680"/>
      <c r="AR212" s="680"/>
      <c r="AS212" s="680"/>
      <c r="AT212" s="680"/>
      <c r="AU212" s="680"/>
      <c r="AV212" s="680"/>
      <c r="AW212" s="680"/>
      <c r="AX212" s="680"/>
      <c r="AY212" s="680"/>
      <c r="AZ212" s="680"/>
      <c r="BA212" s="680"/>
      <c r="BB212" s="680"/>
      <c r="BC212" s="686"/>
      <c r="BD212" s="719">
        <f>BD206+BD210</f>
        <v>4.569</v>
      </c>
      <c r="BE212" s="720"/>
      <c r="BF212" s="720"/>
      <c r="BG212" s="720"/>
      <c r="BH212" s="720"/>
      <c r="BI212" s="721"/>
    </row>
    <row r="213" spans="1:61" ht="11.4" customHeight="1" x14ac:dyDescent="0.3">
      <c r="A213" s="679" t="s">
        <v>8256</v>
      </c>
      <c r="B213" s="680"/>
      <c r="C213" s="680"/>
      <c r="D213" s="680"/>
      <c r="E213" s="680"/>
      <c r="F213" s="680"/>
      <c r="G213" s="680"/>
      <c r="H213" s="680"/>
      <c r="I213" s="680"/>
      <c r="J213" s="680"/>
      <c r="K213" s="680"/>
      <c r="L213" s="680"/>
      <c r="M213" s="680"/>
      <c r="N213" s="680"/>
      <c r="O213" s="680"/>
      <c r="P213" s="680"/>
      <c r="Q213" s="680"/>
      <c r="R213" s="680"/>
      <c r="S213" s="680"/>
      <c r="T213" s="680"/>
      <c r="U213" s="680"/>
      <c r="V213" s="680"/>
      <c r="W213" s="742">
        <v>0.25069999999999998</v>
      </c>
      <c r="X213" s="743"/>
      <c r="Y213" s="744">
        <f>TRUNC(Y212*W213,2)</f>
        <v>0.94</v>
      </c>
      <c r="Z213" s="745"/>
      <c r="AA213" s="745"/>
      <c r="AB213" s="745"/>
      <c r="AC213" s="745"/>
      <c r="AD213" s="746"/>
      <c r="AF213" s="679" t="s">
        <v>8256</v>
      </c>
      <c r="AG213" s="680"/>
      <c r="AH213" s="680"/>
      <c r="AI213" s="680"/>
      <c r="AJ213" s="680"/>
      <c r="AK213" s="680"/>
      <c r="AL213" s="680"/>
      <c r="AM213" s="680"/>
      <c r="AN213" s="680"/>
      <c r="AO213" s="680"/>
      <c r="AP213" s="680"/>
      <c r="AQ213" s="680"/>
      <c r="AR213" s="680"/>
      <c r="AS213" s="680"/>
      <c r="AT213" s="680"/>
      <c r="AU213" s="680"/>
      <c r="AV213" s="680"/>
      <c r="AW213" s="680"/>
      <c r="AX213" s="680"/>
      <c r="AY213" s="680"/>
      <c r="AZ213" s="680"/>
      <c r="BA213" s="680"/>
      <c r="BB213" s="681">
        <v>0.25069999999999998</v>
      </c>
      <c r="BC213" s="682"/>
      <c r="BD213" s="683">
        <f>BD212*BB213</f>
        <v>1.1454483</v>
      </c>
      <c r="BE213" s="684"/>
      <c r="BF213" s="684"/>
      <c r="BG213" s="684"/>
      <c r="BH213" s="684"/>
      <c r="BI213" s="685"/>
    </row>
    <row r="214" spans="1:61" ht="11.4" customHeight="1" x14ac:dyDescent="0.3">
      <c r="A214" s="679" t="s">
        <v>5555</v>
      </c>
      <c r="B214" s="680"/>
      <c r="C214" s="680"/>
      <c r="D214" s="680"/>
      <c r="E214" s="680"/>
      <c r="F214" s="680"/>
      <c r="G214" s="680"/>
      <c r="H214" s="680"/>
      <c r="I214" s="680"/>
      <c r="J214" s="680"/>
      <c r="K214" s="680"/>
      <c r="L214" s="680"/>
      <c r="M214" s="680"/>
      <c r="N214" s="680"/>
      <c r="O214" s="680"/>
      <c r="P214" s="680"/>
      <c r="Q214" s="680"/>
      <c r="R214" s="680"/>
      <c r="S214" s="680"/>
      <c r="T214" s="680"/>
      <c r="U214" s="680"/>
      <c r="V214" s="680"/>
      <c r="W214" s="680"/>
      <c r="X214" s="686"/>
      <c r="Y214" s="735">
        <f>Y212+Y213-0.01</f>
        <v>4.7000000000000011</v>
      </c>
      <c r="Z214" s="736"/>
      <c r="AA214" s="736"/>
      <c r="AB214" s="736"/>
      <c r="AC214" s="736"/>
      <c r="AD214" s="737"/>
      <c r="AF214" s="679" t="s">
        <v>5555</v>
      </c>
      <c r="AG214" s="680"/>
      <c r="AH214" s="680"/>
      <c r="AI214" s="680"/>
      <c r="AJ214" s="680"/>
      <c r="AK214" s="680"/>
      <c r="AL214" s="680"/>
      <c r="AM214" s="680"/>
      <c r="AN214" s="680"/>
      <c r="AO214" s="680"/>
      <c r="AP214" s="680"/>
      <c r="AQ214" s="680"/>
      <c r="AR214" s="680"/>
      <c r="AS214" s="680"/>
      <c r="AT214" s="680"/>
      <c r="AU214" s="680"/>
      <c r="AV214" s="680"/>
      <c r="AW214" s="680"/>
      <c r="AX214" s="680"/>
      <c r="AY214" s="680"/>
      <c r="AZ214" s="680"/>
      <c r="BA214" s="680"/>
      <c r="BB214" s="680"/>
      <c r="BC214" s="686"/>
      <c r="BD214" s="687">
        <f>BD212+BD213</f>
        <v>5.7144482999999999</v>
      </c>
      <c r="BE214" s="688"/>
      <c r="BF214" s="688"/>
      <c r="BG214" s="688"/>
      <c r="BH214" s="688"/>
      <c r="BI214" s="689"/>
    </row>
    <row r="215" spans="1:61" ht="10.95" customHeight="1" x14ac:dyDescent="0.3">
      <c r="A215" s="690"/>
      <c r="B215" s="690"/>
      <c r="C215" s="690"/>
      <c r="D215" s="690"/>
      <c r="E215" s="690"/>
      <c r="F215" s="690"/>
      <c r="G215" s="690"/>
      <c r="H215" s="690"/>
      <c r="I215" s="690"/>
      <c r="J215" s="690"/>
      <c r="K215" s="690"/>
      <c r="L215" s="690"/>
      <c r="M215" s="690"/>
      <c r="N215" s="690"/>
      <c r="O215" s="690"/>
      <c r="P215" s="690"/>
      <c r="Q215" s="690"/>
      <c r="R215" s="690"/>
      <c r="S215" s="690"/>
      <c r="T215" s="690"/>
      <c r="U215" s="690"/>
      <c r="V215" s="690"/>
      <c r="W215" s="690"/>
      <c r="X215" s="690"/>
      <c r="Y215" s="690"/>
      <c r="Z215" s="690"/>
      <c r="AA215" s="690"/>
      <c r="AB215" s="690"/>
      <c r="AC215" s="690"/>
      <c r="AD215" s="690"/>
      <c r="AF215" s="690"/>
      <c r="AG215" s="690"/>
      <c r="AH215" s="690"/>
      <c r="AI215" s="690"/>
      <c r="AJ215" s="690"/>
      <c r="AK215" s="690"/>
      <c r="AL215" s="690"/>
      <c r="AM215" s="690"/>
      <c r="AN215" s="690"/>
      <c r="AO215" s="690"/>
      <c r="AP215" s="690"/>
      <c r="AQ215" s="690"/>
      <c r="AR215" s="690"/>
      <c r="AS215" s="690"/>
      <c r="AT215" s="690"/>
      <c r="AU215" s="690"/>
      <c r="AV215" s="690"/>
      <c r="AW215" s="690"/>
      <c r="AX215" s="690"/>
      <c r="AY215" s="690"/>
      <c r="AZ215" s="690"/>
      <c r="BA215" s="690"/>
      <c r="BB215" s="690"/>
      <c r="BC215" s="690"/>
      <c r="BD215" s="690"/>
      <c r="BE215" s="690"/>
      <c r="BF215" s="690"/>
      <c r="BG215" s="690"/>
      <c r="BH215" s="690"/>
      <c r="BI215" s="690"/>
    </row>
    <row r="216" spans="1:61" ht="13.35" customHeight="1" x14ac:dyDescent="0.3">
      <c r="A216" s="691" t="s">
        <v>5556</v>
      </c>
      <c r="B216" s="691"/>
      <c r="C216" s="691"/>
      <c r="D216" s="691"/>
      <c r="E216" s="691"/>
      <c r="F216" s="691" t="s">
        <v>6884</v>
      </c>
      <c r="G216" s="691"/>
      <c r="H216" s="691"/>
      <c r="I216" s="691"/>
      <c r="J216" s="691"/>
      <c r="K216" s="691"/>
      <c r="L216" s="691"/>
      <c r="M216" s="691"/>
      <c r="N216" s="691"/>
      <c r="O216" s="691"/>
      <c r="P216" s="691"/>
      <c r="Q216" s="691"/>
      <c r="R216" s="691"/>
      <c r="S216" s="691"/>
      <c r="T216" s="691"/>
      <c r="U216" s="691"/>
      <c r="V216" s="691"/>
      <c r="W216" s="691"/>
      <c r="X216" s="691"/>
      <c r="Y216" s="691"/>
      <c r="Z216" s="691"/>
      <c r="AA216" s="691"/>
      <c r="AB216" s="691"/>
      <c r="AC216" s="691"/>
      <c r="AD216" s="691"/>
      <c r="AF216" s="691" t="s">
        <v>5556</v>
      </c>
      <c r="AG216" s="691"/>
      <c r="AH216" s="691"/>
      <c r="AI216" s="691"/>
      <c r="AJ216" s="691"/>
      <c r="AK216" s="691" t="s">
        <v>6884</v>
      </c>
      <c r="AL216" s="691"/>
      <c r="AM216" s="691"/>
      <c r="AN216" s="691"/>
      <c r="AO216" s="691"/>
      <c r="AP216" s="691"/>
      <c r="AQ216" s="691"/>
      <c r="AR216" s="691"/>
      <c r="AS216" s="691"/>
      <c r="AT216" s="691"/>
      <c r="AU216" s="691"/>
      <c r="AV216" s="691"/>
      <c r="AW216" s="691"/>
      <c r="AX216" s="691"/>
      <c r="AY216" s="691"/>
      <c r="AZ216" s="691"/>
      <c r="BA216" s="691"/>
      <c r="BB216" s="691"/>
      <c r="BC216" s="691"/>
      <c r="BD216" s="691"/>
      <c r="BE216" s="691"/>
      <c r="BF216" s="691"/>
      <c r="BG216" s="691"/>
      <c r="BH216" s="691"/>
      <c r="BI216" s="691"/>
    </row>
    <row r="217" spans="1:61" ht="10.95" customHeight="1" x14ac:dyDescent="0.3">
      <c r="A217" s="690"/>
      <c r="B217" s="690"/>
      <c r="C217" s="690"/>
      <c r="D217" s="690"/>
      <c r="E217" s="690"/>
      <c r="F217" s="690"/>
      <c r="G217" s="690"/>
      <c r="H217" s="690"/>
      <c r="I217" s="690"/>
      <c r="J217" s="690"/>
      <c r="K217" s="690"/>
      <c r="L217" s="690"/>
      <c r="M217" s="690"/>
      <c r="N217" s="690"/>
      <c r="O217" s="690"/>
      <c r="P217" s="690"/>
      <c r="Q217" s="690"/>
      <c r="R217" s="690"/>
      <c r="S217" s="690"/>
      <c r="T217" s="690"/>
      <c r="U217" s="690"/>
      <c r="V217" s="690"/>
      <c r="W217" s="690"/>
      <c r="X217" s="690"/>
      <c r="Y217" s="690"/>
      <c r="Z217" s="690"/>
      <c r="AA217" s="690"/>
      <c r="AB217" s="690"/>
      <c r="AC217" s="690"/>
      <c r="AD217" s="690"/>
      <c r="AF217" s="690"/>
      <c r="AG217" s="690"/>
      <c r="AH217" s="690"/>
      <c r="AI217" s="690"/>
      <c r="AJ217" s="690"/>
      <c r="AK217" s="690"/>
      <c r="AL217" s="690"/>
      <c r="AM217" s="690"/>
      <c r="AN217" s="690"/>
      <c r="AO217" s="690"/>
      <c r="AP217" s="690"/>
      <c r="AQ217" s="690"/>
      <c r="AR217" s="690"/>
      <c r="AS217" s="690"/>
      <c r="AT217" s="690"/>
      <c r="AU217" s="690"/>
      <c r="AV217" s="690"/>
      <c r="AW217" s="690"/>
      <c r="AX217" s="690"/>
      <c r="AY217" s="690"/>
      <c r="AZ217" s="690"/>
      <c r="BA217" s="690"/>
      <c r="BB217" s="690"/>
      <c r="BC217" s="690"/>
      <c r="BD217" s="690"/>
      <c r="BE217" s="690"/>
      <c r="BF217" s="690"/>
      <c r="BG217" s="690"/>
      <c r="BH217" s="690"/>
      <c r="BI217" s="690"/>
    </row>
    <row r="218" spans="1:61" ht="11.4" customHeight="1" x14ac:dyDescent="0.3">
      <c r="A218" s="690" t="s">
        <v>6885</v>
      </c>
      <c r="B218" s="690"/>
      <c r="C218" s="690"/>
      <c r="D218" s="690"/>
      <c r="E218" s="690"/>
      <c r="F218" s="690"/>
      <c r="G218" s="690"/>
      <c r="H218" s="690"/>
      <c r="I218" s="690"/>
      <c r="J218" s="690"/>
      <c r="K218" s="690"/>
      <c r="L218" s="690"/>
      <c r="M218" s="690"/>
      <c r="N218" s="690"/>
      <c r="O218" s="690"/>
      <c r="P218" s="690"/>
      <c r="Q218" s="690"/>
      <c r="R218" s="690"/>
      <c r="S218" s="690"/>
      <c r="T218" s="690"/>
      <c r="U218" s="690"/>
      <c r="V218" s="690"/>
      <c r="W218" s="690"/>
      <c r="X218" s="690"/>
      <c r="Y218" s="762" t="s">
        <v>5547</v>
      </c>
      <c r="Z218" s="762"/>
      <c r="AA218" s="762"/>
      <c r="AB218" s="762"/>
      <c r="AC218" s="762"/>
      <c r="AD218" s="762"/>
      <c r="AF218" s="690" t="s">
        <v>6885</v>
      </c>
      <c r="AG218" s="690"/>
      <c r="AH218" s="690"/>
      <c r="AI218" s="690"/>
      <c r="AJ218" s="690"/>
      <c r="AK218" s="690"/>
      <c r="AL218" s="690"/>
      <c r="AM218" s="690"/>
      <c r="AN218" s="690"/>
      <c r="AO218" s="690"/>
      <c r="AP218" s="690"/>
      <c r="AQ218" s="690"/>
      <c r="AR218" s="690"/>
      <c r="AS218" s="690"/>
      <c r="AT218" s="690"/>
      <c r="AU218" s="690"/>
      <c r="AV218" s="690"/>
      <c r="AW218" s="690"/>
      <c r="AX218" s="690"/>
      <c r="AY218" s="690"/>
      <c r="AZ218" s="690"/>
      <c r="BA218" s="690"/>
      <c r="BB218" s="690"/>
      <c r="BC218" s="690"/>
      <c r="BD218" s="690" t="s">
        <v>5547</v>
      </c>
      <c r="BE218" s="690"/>
      <c r="BF218" s="690"/>
      <c r="BG218" s="690"/>
      <c r="BH218" s="690"/>
      <c r="BI218" s="690"/>
    </row>
    <row r="219" spans="1:61" ht="10.95" customHeight="1" x14ac:dyDescent="0.3">
      <c r="A219" s="690"/>
      <c r="B219" s="690"/>
      <c r="C219" s="690"/>
      <c r="D219" s="690"/>
      <c r="E219" s="690"/>
      <c r="F219" s="690"/>
      <c r="G219" s="690"/>
      <c r="H219" s="690"/>
      <c r="I219" s="690"/>
      <c r="J219" s="690"/>
      <c r="K219" s="690"/>
      <c r="L219" s="690"/>
      <c r="M219" s="690"/>
      <c r="N219" s="690"/>
      <c r="O219" s="690"/>
      <c r="P219" s="690"/>
      <c r="Q219" s="690"/>
      <c r="R219" s="690"/>
      <c r="S219" s="690"/>
      <c r="T219" s="690"/>
      <c r="U219" s="690"/>
      <c r="V219" s="690"/>
      <c r="W219" s="690"/>
      <c r="X219" s="690"/>
      <c r="Y219" s="690"/>
      <c r="Z219" s="690"/>
      <c r="AA219" s="690"/>
      <c r="AB219" s="690"/>
      <c r="AC219" s="690"/>
      <c r="AD219" s="690"/>
      <c r="AF219" s="690"/>
      <c r="AG219" s="690"/>
      <c r="AH219" s="690"/>
      <c r="AI219" s="690"/>
      <c r="AJ219" s="690"/>
      <c r="AK219" s="690"/>
      <c r="AL219" s="690"/>
      <c r="AM219" s="690"/>
      <c r="AN219" s="690"/>
      <c r="AO219" s="690"/>
      <c r="AP219" s="690"/>
      <c r="AQ219" s="690"/>
      <c r="AR219" s="690"/>
      <c r="AS219" s="690"/>
      <c r="AT219" s="690"/>
      <c r="AU219" s="690"/>
      <c r="AV219" s="690"/>
      <c r="AW219" s="690"/>
      <c r="AX219" s="690"/>
      <c r="AY219" s="690"/>
      <c r="AZ219" s="690"/>
      <c r="BA219" s="690"/>
      <c r="BB219" s="690"/>
      <c r="BC219" s="690"/>
      <c r="BD219" s="690"/>
      <c r="BE219" s="690"/>
      <c r="BF219" s="690"/>
      <c r="BG219" s="690"/>
      <c r="BH219" s="690"/>
      <c r="BI219" s="690"/>
    </row>
    <row r="220" spans="1:61" ht="11.4" customHeight="1" x14ac:dyDescent="0.3">
      <c r="A220" s="713" t="s">
        <v>5548</v>
      </c>
      <c r="B220" s="714"/>
      <c r="C220" s="714"/>
      <c r="D220" s="714"/>
      <c r="E220" s="714"/>
      <c r="F220" s="714"/>
      <c r="G220" s="715"/>
      <c r="H220" s="713" t="s">
        <v>5557</v>
      </c>
      <c r="I220" s="714"/>
      <c r="J220" s="714"/>
      <c r="K220" s="714"/>
      <c r="L220" s="715"/>
      <c r="M220" s="759" t="s">
        <v>5558</v>
      </c>
      <c r="N220" s="761"/>
      <c r="O220" s="759" t="s">
        <v>5559</v>
      </c>
      <c r="P220" s="760"/>
      <c r="Q220" s="760"/>
      <c r="R220" s="761"/>
      <c r="S220" s="759" t="s">
        <v>5560</v>
      </c>
      <c r="T220" s="760"/>
      <c r="U220" s="760"/>
      <c r="V220" s="761"/>
      <c r="W220" s="759" t="s">
        <v>5551</v>
      </c>
      <c r="X220" s="760"/>
      <c r="Y220" s="760"/>
      <c r="Z220" s="760"/>
      <c r="AA220" s="761"/>
      <c r="AB220" s="759" t="s">
        <v>5561</v>
      </c>
      <c r="AC220" s="760"/>
      <c r="AD220" s="761"/>
      <c r="AF220" s="713" t="s">
        <v>5548</v>
      </c>
      <c r="AG220" s="714"/>
      <c r="AH220" s="714"/>
      <c r="AI220" s="714"/>
      <c r="AJ220" s="714"/>
      <c r="AK220" s="714"/>
      <c r="AL220" s="715"/>
      <c r="AM220" s="713" t="s">
        <v>5557</v>
      </c>
      <c r="AN220" s="714"/>
      <c r="AO220" s="714"/>
      <c r="AP220" s="714"/>
      <c r="AQ220" s="715"/>
      <c r="AR220" s="679" t="s">
        <v>5558</v>
      </c>
      <c r="AS220" s="686"/>
      <c r="AT220" s="679" t="s">
        <v>5559</v>
      </c>
      <c r="AU220" s="680"/>
      <c r="AV220" s="680"/>
      <c r="AW220" s="686"/>
      <c r="AX220" s="679" t="s">
        <v>5560</v>
      </c>
      <c r="AY220" s="680"/>
      <c r="AZ220" s="680"/>
      <c r="BA220" s="686"/>
      <c r="BB220" s="679" t="s">
        <v>5551</v>
      </c>
      <c r="BC220" s="680"/>
      <c r="BD220" s="680"/>
      <c r="BE220" s="680"/>
      <c r="BF220" s="686"/>
      <c r="BG220" s="679" t="s">
        <v>5561</v>
      </c>
      <c r="BH220" s="680"/>
      <c r="BI220" s="686"/>
    </row>
    <row r="221" spans="1:61" ht="11.4" customHeight="1" x14ac:dyDescent="0.3">
      <c r="A221" s="694" t="s">
        <v>5577</v>
      </c>
      <c r="B221" s="695"/>
      <c r="C221" s="695"/>
      <c r="D221" s="695"/>
      <c r="E221" s="695"/>
      <c r="F221" s="695"/>
      <c r="G221" s="696"/>
      <c r="H221" s="694" t="s">
        <v>5578</v>
      </c>
      <c r="I221" s="695"/>
      <c r="J221" s="695"/>
      <c r="K221" s="695"/>
      <c r="L221" s="696"/>
      <c r="M221" s="673">
        <f>ROUND(AR221*(1-'COMP IMPLANTAÇÃO'!$AI$1),2)</f>
        <v>9.59</v>
      </c>
      <c r="N221" s="674"/>
      <c r="O221" s="673">
        <f t="shared" ref="O221" si="46">TRUNC(M221*(1+(S221/100)),2)</f>
        <v>24.71</v>
      </c>
      <c r="P221" s="675"/>
      <c r="Q221" s="675"/>
      <c r="R221" s="674"/>
      <c r="S221" s="739">
        <v>157.75</v>
      </c>
      <c r="T221" s="740"/>
      <c r="U221" s="740"/>
      <c r="V221" s="741"/>
      <c r="W221" s="750">
        <v>0.1</v>
      </c>
      <c r="X221" s="751"/>
      <c r="Y221" s="751"/>
      <c r="Z221" s="751"/>
      <c r="AA221" s="752"/>
      <c r="AB221" s="623">
        <f>TRUNC(O221*W221,2)-0.01</f>
        <v>2.4600000000000004</v>
      </c>
      <c r="AC221" s="624"/>
      <c r="AD221" s="625"/>
      <c r="AF221" s="694" t="s">
        <v>5577</v>
      </c>
      <c r="AG221" s="695"/>
      <c r="AH221" s="695"/>
      <c r="AI221" s="695"/>
      <c r="AJ221" s="695"/>
      <c r="AK221" s="695"/>
      <c r="AL221" s="696"/>
      <c r="AM221" s="694" t="s">
        <v>5578</v>
      </c>
      <c r="AN221" s="695"/>
      <c r="AO221" s="695"/>
      <c r="AP221" s="695"/>
      <c r="AQ221" s="696"/>
      <c r="AR221" s="706">
        <v>11.56</v>
      </c>
      <c r="AS221" s="708"/>
      <c r="AT221" s="706">
        <v>29.79</v>
      </c>
      <c r="AU221" s="707"/>
      <c r="AV221" s="707"/>
      <c r="AW221" s="708"/>
      <c r="AX221" s="710">
        <v>157.75</v>
      </c>
      <c r="AY221" s="711"/>
      <c r="AZ221" s="711"/>
      <c r="BA221" s="712"/>
      <c r="BB221" s="703">
        <v>0.1</v>
      </c>
      <c r="BC221" s="704"/>
      <c r="BD221" s="704"/>
      <c r="BE221" s="704"/>
      <c r="BF221" s="705"/>
      <c r="BG221" s="700">
        <f>AT221*BB221</f>
        <v>2.9790000000000001</v>
      </c>
      <c r="BH221" s="701"/>
      <c r="BI221" s="702"/>
    </row>
    <row r="222" spans="1:61" ht="11.4" customHeight="1" x14ac:dyDescent="0.3">
      <c r="A222" s="709" t="s">
        <v>5565</v>
      </c>
      <c r="B222" s="709"/>
      <c r="C222" s="709"/>
      <c r="D222" s="709"/>
      <c r="E222" s="709"/>
      <c r="F222" s="709"/>
      <c r="G222" s="709"/>
      <c r="H222" s="709"/>
      <c r="I222" s="709"/>
      <c r="J222" s="709"/>
      <c r="K222" s="709"/>
      <c r="L222" s="709"/>
      <c r="M222" s="709"/>
      <c r="N222" s="709"/>
      <c r="O222" s="709"/>
      <c r="P222" s="709"/>
      <c r="Q222" s="709"/>
      <c r="R222" s="709"/>
      <c r="S222" s="709"/>
      <c r="T222" s="709"/>
      <c r="U222" s="709"/>
      <c r="V222" s="709"/>
      <c r="W222" s="709"/>
      <c r="X222" s="709"/>
      <c r="Y222" s="763">
        <f>AB221</f>
        <v>2.4600000000000004</v>
      </c>
      <c r="Z222" s="764"/>
      <c r="AA222" s="764"/>
      <c r="AB222" s="764"/>
      <c r="AC222" s="764"/>
      <c r="AD222" s="765"/>
      <c r="AF222" s="709" t="s">
        <v>5565</v>
      </c>
      <c r="AG222" s="709"/>
      <c r="AH222" s="709"/>
      <c r="AI222" s="709"/>
      <c r="AJ222" s="709"/>
      <c r="AK222" s="709"/>
      <c r="AL222" s="709"/>
      <c r="AM222" s="709"/>
      <c r="AN222" s="709"/>
      <c r="AO222" s="709"/>
      <c r="AP222" s="709"/>
      <c r="AQ222" s="709"/>
      <c r="AR222" s="709"/>
      <c r="AS222" s="709"/>
      <c r="AT222" s="709"/>
      <c r="AU222" s="709"/>
      <c r="AV222" s="709"/>
      <c r="AW222" s="709"/>
      <c r="AX222" s="709"/>
      <c r="AY222" s="709"/>
      <c r="AZ222" s="709"/>
      <c r="BA222" s="709"/>
      <c r="BB222" s="709"/>
      <c r="BC222" s="709"/>
      <c r="BD222" s="700">
        <f>BG221</f>
        <v>2.9790000000000001</v>
      </c>
      <c r="BE222" s="701"/>
      <c r="BF222" s="701"/>
      <c r="BG222" s="701"/>
      <c r="BH222" s="701"/>
      <c r="BI222" s="702"/>
    </row>
    <row r="223" spans="1:61" ht="10.95" customHeight="1" x14ac:dyDescent="0.3">
      <c r="A223" s="690"/>
      <c r="B223" s="690"/>
      <c r="C223" s="690"/>
      <c r="D223" s="690"/>
      <c r="E223" s="690"/>
      <c r="F223" s="690"/>
      <c r="G223" s="690"/>
      <c r="H223" s="690"/>
      <c r="I223" s="690"/>
      <c r="J223" s="690"/>
      <c r="K223" s="690"/>
      <c r="L223" s="690"/>
      <c r="M223" s="690"/>
      <c r="N223" s="690"/>
      <c r="O223" s="690"/>
      <c r="P223" s="690"/>
      <c r="Q223" s="690"/>
      <c r="R223" s="690"/>
      <c r="S223" s="690"/>
      <c r="T223" s="690"/>
      <c r="U223" s="690"/>
      <c r="V223" s="690"/>
      <c r="W223" s="690"/>
      <c r="X223" s="690"/>
      <c r="Y223" s="690"/>
      <c r="Z223" s="690"/>
      <c r="AA223" s="690"/>
      <c r="AB223" s="690"/>
      <c r="AC223" s="690"/>
      <c r="AD223" s="690"/>
      <c r="AF223" s="690"/>
      <c r="AG223" s="690"/>
      <c r="AH223" s="690"/>
      <c r="AI223" s="690"/>
      <c r="AJ223" s="690"/>
      <c r="AK223" s="690"/>
      <c r="AL223" s="690"/>
      <c r="AM223" s="690"/>
      <c r="AN223" s="690"/>
      <c r="AO223" s="690"/>
      <c r="AP223" s="690"/>
      <c r="AQ223" s="690"/>
      <c r="AR223" s="690"/>
      <c r="AS223" s="690"/>
      <c r="AT223" s="690"/>
      <c r="AU223" s="690"/>
      <c r="AV223" s="690"/>
      <c r="AW223" s="690"/>
      <c r="AX223" s="690"/>
      <c r="AY223" s="690"/>
      <c r="AZ223" s="690"/>
      <c r="BA223" s="690"/>
      <c r="BB223" s="690"/>
      <c r="BC223" s="690"/>
      <c r="BD223" s="690"/>
      <c r="BE223" s="690"/>
      <c r="BF223" s="690"/>
      <c r="BG223" s="690"/>
      <c r="BH223" s="690"/>
      <c r="BI223" s="690"/>
    </row>
    <row r="224" spans="1:61" ht="11.4" customHeight="1" x14ac:dyDescent="0.3">
      <c r="A224" s="713" t="s">
        <v>5548</v>
      </c>
      <c r="B224" s="714"/>
      <c r="C224" s="714"/>
      <c r="D224" s="714"/>
      <c r="E224" s="714"/>
      <c r="F224" s="714"/>
      <c r="G224" s="715"/>
      <c r="H224" s="713" t="s">
        <v>5549</v>
      </c>
      <c r="I224" s="714"/>
      <c r="J224" s="714"/>
      <c r="K224" s="714"/>
      <c r="L224" s="714"/>
      <c r="M224" s="714"/>
      <c r="N224" s="714"/>
      <c r="O224" s="715"/>
      <c r="P224" s="756" t="s">
        <v>167</v>
      </c>
      <c r="Q224" s="757"/>
      <c r="R224" s="757"/>
      <c r="S224" s="758"/>
      <c r="T224" s="759" t="s">
        <v>5550</v>
      </c>
      <c r="U224" s="760"/>
      <c r="V224" s="760"/>
      <c r="W224" s="761"/>
      <c r="X224" s="759" t="s">
        <v>5551</v>
      </c>
      <c r="Y224" s="760"/>
      <c r="Z224" s="760"/>
      <c r="AA224" s="760"/>
      <c r="AB224" s="761"/>
      <c r="AC224" s="759" t="s">
        <v>5552</v>
      </c>
      <c r="AD224" s="761"/>
      <c r="AF224" s="713" t="s">
        <v>5548</v>
      </c>
      <c r="AG224" s="714"/>
      <c r="AH224" s="714"/>
      <c r="AI224" s="714"/>
      <c r="AJ224" s="714"/>
      <c r="AK224" s="714"/>
      <c r="AL224" s="715"/>
      <c r="AM224" s="713" t="s">
        <v>5549</v>
      </c>
      <c r="AN224" s="714"/>
      <c r="AO224" s="714"/>
      <c r="AP224" s="714"/>
      <c r="AQ224" s="714"/>
      <c r="AR224" s="714"/>
      <c r="AS224" s="714"/>
      <c r="AT224" s="715"/>
      <c r="AU224" s="716" t="s">
        <v>167</v>
      </c>
      <c r="AV224" s="717"/>
      <c r="AW224" s="717"/>
      <c r="AX224" s="718"/>
      <c r="AY224" s="679" t="s">
        <v>5550</v>
      </c>
      <c r="AZ224" s="680"/>
      <c r="BA224" s="680"/>
      <c r="BB224" s="686"/>
      <c r="BC224" s="679" t="s">
        <v>5551</v>
      </c>
      <c r="BD224" s="680"/>
      <c r="BE224" s="680"/>
      <c r="BF224" s="680"/>
      <c r="BG224" s="686"/>
      <c r="BH224" s="679" t="s">
        <v>5552</v>
      </c>
      <c r="BI224" s="686"/>
    </row>
    <row r="225" spans="1:61" ht="22.95" customHeight="1" x14ac:dyDescent="0.3">
      <c r="A225" s="694" t="s">
        <v>6610</v>
      </c>
      <c r="B225" s="695"/>
      <c r="C225" s="695"/>
      <c r="D225" s="695"/>
      <c r="E225" s="695"/>
      <c r="F225" s="695"/>
      <c r="G225" s="696"/>
      <c r="H225" s="694" t="s">
        <v>6611</v>
      </c>
      <c r="I225" s="695"/>
      <c r="J225" s="695"/>
      <c r="K225" s="695"/>
      <c r="L225" s="695"/>
      <c r="M225" s="695"/>
      <c r="N225" s="695"/>
      <c r="O225" s="696"/>
      <c r="P225" s="747" t="s">
        <v>70</v>
      </c>
      <c r="Q225" s="748"/>
      <c r="R225" s="748"/>
      <c r="S225" s="749"/>
      <c r="T225" s="608">
        <f>ROUND(AY225*(1-'COMP IMPLANTAÇÃO'!$AI$1),2)</f>
        <v>1.59</v>
      </c>
      <c r="U225" s="609"/>
      <c r="V225" s="609"/>
      <c r="W225" s="610"/>
      <c r="X225" s="750">
        <v>1</v>
      </c>
      <c r="Y225" s="751"/>
      <c r="Z225" s="751"/>
      <c r="AA225" s="751"/>
      <c r="AB225" s="752"/>
      <c r="AC225" s="655">
        <f t="shared" ref="AC225" si="47">TRUNC(T225*X225,2)</f>
        <v>1.59</v>
      </c>
      <c r="AD225" s="656"/>
      <c r="AF225" s="694" t="s">
        <v>6610</v>
      </c>
      <c r="AG225" s="695"/>
      <c r="AH225" s="695"/>
      <c r="AI225" s="695"/>
      <c r="AJ225" s="695"/>
      <c r="AK225" s="695"/>
      <c r="AL225" s="696"/>
      <c r="AM225" s="694" t="s">
        <v>6611</v>
      </c>
      <c r="AN225" s="695"/>
      <c r="AO225" s="695"/>
      <c r="AP225" s="695"/>
      <c r="AQ225" s="695"/>
      <c r="AR225" s="695"/>
      <c r="AS225" s="695"/>
      <c r="AT225" s="696"/>
      <c r="AU225" s="697" t="s">
        <v>70</v>
      </c>
      <c r="AV225" s="698"/>
      <c r="AW225" s="698"/>
      <c r="AX225" s="699"/>
      <c r="AY225" s="700">
        <v>1.92</v>
      </c>
      <c r="AZ225" s="701"/>
      <c r="BA225" s="701"/>
      <c r="BB225" s="702"/>
      <c r="BC225" s="703">
        <v>1</v>
      </c>
      <c r="BD225" s="704"/>
      <c r="BE225" s="704"/>
      <c r="BF225" s="704"/>
      <c r="BG225" s="705"/>
      <c r="BH225" s="700">
        <f>AY225*BC225</f>
        <v>1.92</v>
      </c>
      <c r="BI225" s="702"/>
    </row>
    <row r="226" spans="1:61" ht="11.4" customHeight="1" x14ac:dyDescent="0.3">
      <c r="A226" s="709" t="s">
        <v>5553</v>
      </c>
      <c r="B226" s="709"/>
      <c r="C226" s="709"/>
      <c r="D226" s="709"/>
      <c r="E226" s="709"/>
      <c r="F226" s="709"/>
      <c r="G226" s="709"/>
      <c r="H226" s="709"/>
      <c r="I226" s="709"/>
      <c r="J226" s="709"/>
      <c r="K226" s="709"/>
      <c r="L226" s="709"/>
      <c r="M226" s="709"/>
      <c r="N226" s="709"/>
      <c r="O226" s="709"/>
      <c r="P226" s="709"/>
      <c r="Q226" s="709"/>
      <c r="R226" s="709"/>
      <c r="S226" s="709"/>
      <c r="T226" s="709"/>
      <c r="U226" s="709"/>
      <c r="V226" s="709"/>
      <c r="W226" s="709"/>
      <c r="X226" s="709"/>
      <c r="Y226" s="763">
        <f>AC225</f>
        <v>1.59</v>
      </c>
      <c r="Z226" s="764"/>
      <c r="AA226" s="764"/>
      <c r="AB226" s="764"/>
      <c r="AC226" s="764"/>
      <c r="AD226" s="765"/>
      <c r="AF226" s="709" t="s">
        <v>5553</v>
      </c>
      <c r="AG226" s="709"/>
      <c r="AH226" s="709"/>
      <c r="AI226" s="709"/>
      <c r="AJ226" s="709"/>
      <c r="AK226" s="709"/>
      <c r="AL226" s="709"/>
      <c r="AM226" s="709"/>
      <c r="AN226" s="709"/>
      <c r="AO226" s="709"/>
      <c r="AP226" s="709"/>
      <c r="AQ226" s="709"/>
      <c r="AR226" s="709"/>
      <c r="AS226" s="709"/>
      <c r="AT226" s="709"/>
      <c r="AU226" s="709"/>
      <c r="AV226" s="709"/>
      <c r="AW226" s="709"/>
      <c r="AX226" s="709"/>
      <c r="AY226" s="709"/>
      <c r="AZ226" s="709"/>
      <c r="BA226" s="709"/>
      <c r="BB226" s="709"/>
      <c r="BC226" s="709"/>
      <c r="BD226" s="700">
        <f>BH225</f>
        <v>1.92</v>
      </c>
      <c r="BE226" s="701"/>
      <c r="BF226" s="701"/>
      <c r="BG226" s="701"/>
      <c r="BH226" s="701"/>
      <c r="BI226" s="702"/>
    </row>
    <row r="227" spans="1:61" ht="10.95" customHeight="1" x14ac:dyDescent="0.3">
      <c r="A227" s="690"/>
      <c r="B227" s="690"/>
      <c r="C227" s="690"/>
      <c r="D227" s="690"/>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0"/>
      <c r="AD227" s="690"/>
      <c r="AF227" s="690"/>
      <c r="AG227" s="690"/>
      <c r="AH227" s="690"/>
      <c r="AI227" s="690"/>
      <c r="AJ227" s="690"/>
      <c r="AK227" s="690"/>
      <c r="AL227" s="690"/>
      <c r="AM227" s="690"/>
      <c r="AN227" s="690"/>
      <c r="AO227" s="690"/>
      <c r="AP227" s="690"/>
      <c r="AQ227" s="690"/>
      <c r="AR227" s="690"/>
      <c r="AS227" s="690"/>
      <c r="AT227" s="690"/>
      <c r="AU227" s="690"/>
      <c r="AV227" s="690"/>
      <c r="AW227" s="690"/>
      <c r="AX227" s="690"/>
      <c r="AY227" s="690"/>
      <c r="AZ227" s="690"/>
      <c r="BA227" s="690"/>
      <c r="BB227" s="690"/>
      <c r="BC227" s="690"/>
      <c r="BD227" s="690"/>
      <c r="BE227" s="690"/>
      <c r="BF227" s="690"/>
      <c r="BG227" s="690"/>
      <c r="BH227" s="690"/>
      <c r="BI227" s="690"/>
    </row>
    <row r="228" spans="1:61" ht="11.4" customHeight="1" x14ac:dyDescent="0.3">
      <c r="A228" s="679" t="s">
        <v>5554</v>
      </c>
      <c r="B228" s="680"/>
      <c r="C228" s="680"/>
      <c r="D228" s="680"/>
      <c r="E228" s="680"/>
      <c r="F228" s="680"/>
      <c r="G228" s="680"/>
      <c r="H228" s="680"/>
      <c r="I228" s="680"/>
      <c r="J228" s="680"/>
      <c r="K228" s="680"/>
      <c r="L228" s="680"/>
      <c r="M228" s="680"/>
      <c r="N228" s="680"/>
      <c r="O228" s="680"/>
      <c r="P228" s="680"/>
      <c r="Q228" s="680"/>
      <c r="R228" s="680"/>
      <c r="S228" s="680"/>
      <c r="T228" s="680"/>
      <c r="U228" s="680"/>
      <c r="V228" s="680"/>
      <c r="W228" s="680"/>
      <c r="X228" s="686"/>
      <c r="Y228" s="766">
        <f>Y222+Y226</f>
        <v>4.0500000000000007</v>
      </c>
      <c r="Z228" s="767"/>
      <c r="AA228" s="767"/>
      <c r="AB228" s="767"/>
      <c r="AC228" s="767"/>
      <c r="AD228" s="768"/>
      <c r="AF228" s="679" t="s">
        <v>5554</v>
      </c>
      <c r="AG228" s="680"/>
      <c r="AH228" s="680"/>
      <c r="AI228" s="680"/>
      <c r="AJ228" s="680"/>
      <c r="AK228" s="680"/>
      <c r="AL228" s="680"/>
      <c r="AM228" s="680"/>
      <c r="AN228" s="680"/>
      <c r="AO228" s="680"/>
      <c r="AP228" s="680"/>
      <c r="AQ228" s="680"/>
      <c r="AR228" s="680"/>
      <c r="AS228" s="680"/>
      <c r="AT228" s="680"/>
      <c r="AU228" s="680"/>
      <c r="AV228" s="680"/>
      <c r="AW228" s="680"/>
      <c r="AX228" s="680"/>
      <c r="AY228" s="680"/>
      <c r="AZ228" s="680"/>
      <c r="BA228" s="680"/>
      <c r="BB228" s="680"/>
      <c r="BC228" s="686"/>
      <c r="BD228" s="719">
        <f>BD222+BD226</f>
        <v>4.899</v>
      </c>
      <c r="BE228" s="720"/>
      <c r="BF228" s="720"/>
      <c r="BG228" s="720"/>
      <c r="BH228" s="720"/>
      <c r="BI228" s="721"/>
    </row>
    <row r="229" spans="1:61" ht="11.4" customHeight="1" x14ac:dyDescent="0.3">
      <c r="A229" s="679" t="s">
        <v>8256</v>
      </c>
      <c r="B229" s="680"/>
      <c r="C229" s="680"/>
      <c r="D229" s="680"/>
      <c r="E229" s="680"/>
      <c r="F229" s="680"/>
      <c r="G229" s="680"/>
      <c r="H229" s="680"/>
      <c r="I229" s="680"/>
      <c r="J229" s="680"/>
      <c r="K229" s="680"/>
      <c r="L229" s="680"/>
      <c r="M229" s="680"/>
      <c r="N229" s="680"/>
      <c r="O229" s="680"/>
      <c r="P229" s="680"/>
      <c r="Q229" s="680"/>
      <c r="R229" s="680"/>
      <c r="S229" s="680"/>
      <c r="T229" s="680"/>
      <c r="U229" s="680"/>
      <c r="V229" s="680"/>
      <c r="W229" s="742">
        <v>0.25069999999999998</v>
      </c>
      <c r="X229" s="743"/>
      <c r="Y229" s="744">
        <f>TRUNC(Y228*W229,2)</f>
        <v>1.01</v>
      </c>
      <c r="Z229" s="745"/>
      <c r="AA229" s="745"/>
      <c r="AB229" s="745"/>
      <c r="AC229" s="745"/>
      <c r="AD229" s="746"/>
      <c r="AF229" s="679" t="s">
        <v>8256</v>
      </c>
      <c r="AG229" s="680"/>
      <c r="AH229" s="680"/>
      <c r="AI229" s="680"/>
      <c r="AJ229" s="680"/>
      <c r="AK229" s="680"/>
      <c r="AL229" s="680"/>
      <c r="AM229" s="680"/>
      <c r="AN229" s="680"/>
      <c r="AO229" s="680"/>
      <c r="AP229" s="680"/>
      <c r="AQ229" s="680"/>
      <c r="AR229" s="680"/>
      <c r="AS229" s="680"/>
      <c r="AT229" s="680"/>
      <c r="AU229" s="680"/>
      <c r="AV229" s="680"/>
      <c r="AW229" s="680"/>
      <c r="AX229" s="680"/>
      <c r="AY229" s="680"/>
      <c r="AZ229" s="680"/>
      <c r="BA229" s="680"/>
      <c r="BB229" s="681">
        <v>0.25069999999999998</v>
      </c>
      <c r="BC229" s="682"/>
      <c r="BD229" s="683">
        <f>BD228*BB229</f>
        <v>1.2281792999999999</v>
      </c>
      <c r="BE229" s="684"/>
      <c r="BF229" s="684"/>
      <c r="BG229" s="684"/>
      <c r="BH229" s="684"/>
      <c r="BI229" s="685"/>
    </row>
    <row r="230" spans="1:61" ht="11.4" customHeight="1" x14ac:dyDescent="0.3">
      <c r="A230" s="679" t="s">
        <v>5555</v>
      </c>
      <c r="B230" s="680"/>
      <c r="C230" s="680"/>
      <c r="D230" s="680"/>
      <c r="E230" s="680"/>
      <c r="F230" s="680"/>
      <c r="G230" s="680"/>
      <c r="H230" s="680"/>
      <c r="I230" s="680"/>
      <c r="J230" s="680"/>
      <c r="K230" s="680"/>
      <c r="L230" s="680"/>
      <c r="M230" s="680"/>
      <c r="N230" s="680"/>
      <c r="O230" s="680"/>
      <c r="P230" s="680"/>
      <c r="Q230" s="680"/>
      <c r="R230" s="680"/>
      <c r="S230" s="680"/>
      <c r="T230" s="680"/>
      <c r="U230" s="680"/>
      <c r="V230" s="680"/>
      <c r="W230" s="680"/>
      <c r="X230" s="686"/>
      <c r="Y230" s="735">
        <f>Y228+Y229-0.01</f>
        <v>5.0500000000000007</v>
      </c>
      <c r="Z230" s="736"/>
      <c r="AA230" s="736"/>
      <c r="AB230" s="736"/>
      <c r="AC230" s="736"/>
      <c r="AD230" s="737"/>
      <c r="AF230" s="679" t="s">
        <v>5555</v>
      </c>
      <c r="AG230" s="680"/>
      <c r="AH230" s="680"/>
      <c r="AI230" s="680"/>
      <c r="AJ230" s="680"/>
      <c r="AK230" s="680"/>
      <c r="AL230" s="680"/>
      <c r="AM230" s="680"/>
      <c r="AN230" s="680"/>
      <c r="AO230" s="680"/>
      <c r="AP230" s="680"/>
      <c r="AQ230" s="680"/>
      <c r="AR230" s="680"/>
      <c r="AS230" s="680"/>
      <c r="AT230" s="680"/>
      <c r="AU230" s="680"/>
      <c r="AV230" s="680"/>
      <c r="AW230" s="680"/>
      <c r="AX230" s="680"/>
      <c r="AY230" s="680"/>
      <c r="AZ230" s="680"/>
      <c r="BA230" s="680"/>
      <c r="BB230" s="680"/>
      <c r="BC230" s="686"/>
      <c r="BD230" s="687">
        <f>BD228+BD229</f>
        <v>6.1271792999999999</v>
      </c>
      <c r="BE230" s="688"/>
      <c r="BF230" s="688"/>
      <c r="BG230" s="688"/>
      <c r="BH230" s="688"/>
      <c r="BI230" s="689"/>
    </row>
    <row r="231" spans="1:61" ht="10.95" customHeight="1" x14ac:dyDescent="0.3">
      <c r="A231" s="690"/>
      <c r="B231" s="690"/>
      <c r="C231" s="690"/>
      <c r="D231" s="690"/>
      <c r="E231" s="690"/>
      <c r="F231" s="690"/>
      <c r="G231" s="690"/>
      <c r="H231" s="690"/>
      <c r="I231" s="690"/>
      <c r="J231" s="690"/>
      <c r="K231" s="690"/>
      <c r="L231" s="690"/>
      <c r="M231" s="690"/>
      <c r="N231" s="690"/>
      <c r="O231" s="690"/>
      <c r="P231" s="690"/>
      <c r="Q231" s="690"/>
      <c r="R231" s="690"/>
      <c r="S231" s="690"/>
      <c r="T231" s="690"/>
      <c r="U231" s="690"/>
      <c r="V231" s="690"/>
      <c r="W231" s="690"/>
      <c r="X231" s="690"/>
      <c r="Y231" s="690"/>
      <c r="Z231" s="690"/>
      <c r="AA231" s="690"/>
      <c r="AB231" s="690"/>
      <c r="AC231" s="690"/>
      <c r="AD231" s="690"/>
      <c r="AF231" s="690"/>
      <c r="AG231" s="690"/>
      <c r="AH231" s="690"/>
      <c r="AI231" s="690"/>
      <c r="AJ231" s="690"/>
      <c r="AK231" s="690"/>
      <c r="AL231" s="690"/>
      <c r="AM231" s="690"/>
      <c r="AN231" s="690"/>
      <c r="AO231" s="690"/>
      <c r="AP231" s="690"/>
      <c r="AQ231" s="690"/>
      <c r="AR231" s="690"/>
      <c r="AS231" s="690"/>
      <c r="AT231" s="690"/>
      <c r="AU231" s="690"/>
      <c r="AV231" s="690"/>
      <c r="AW231" s="690"/>
      <c r="AX231" s="690"/>
      <c r="AY231" s="690"/>
      <c r="AZ231" s="690"/>
      <c r="BA231" s="690"/>
      <c r="BB231" s="690"/>
      <c r="BC231" s="690"/>
      <c r="BD231" s="690"/>
      <c r="BE231" s="690"/>
      <c r="BF231" s="690"/>
      <c r="BG231" s="690"/>
      <c r="BH231" s="690"/>
      <c r="BI231" s="690"/>
    </row>
    <row r="232" spans="1:61" ht="13.35" customHeight="1" x14ac:dyDescent="0.3">
      <c r="A232" s="691" t="s">
        <v>5556</v>
      </c>
      <c r="B232" s="691"/>
      <c r="C232" s="691"/>
      <c r="D232" s="691"/>
      <c r="E232" s="691"/>
      <c r="F232" s="691" t="s">
        <v>6880</v>
      </c>
      <c r="G232" s="691"/>
      <c r="H232" s="691"/>
      <c r="I232" s="691"/>
      <c r="J232" s="691"/>
      <c r="K232" s="691"/>
      <c r="L232" s="691"/>
      <c r="M232" s="691"/>
      <c r="N232" s="691"/>
      <c r="O232" s="691"/>
      <c r="P232" s="691"/>
      <c r="Q232" s="691"/>
      <c r="R232" s="691"/>
      <c r="S232" s="691"/>
      <c r="T232" s="691"/>
      <c r="U232" s="691"/>
      <c r="V232" s="691"/>
      <c r="W232" s="691"/>
      <c r="X232" s="691"/>
      <c r="Y232" s="691"/>
      <c r="Z232" s="691"/>
      <c r="AA232" s="691"/>
      <c r="AB232" s="691"/>
      <c r="AC232" s="691"/>
      <c r="AD232" s="691"/>
      <c r="AF232" s="691" t="s">
        <v>5556</v>
      </c>
      <c r="AG232" s="691"/>
      <c r="AH232" s="691"/>
      <c r="AI232" s="691"/>
      <c r="AJ232" s="691"/>
      <c r="AK232" s="691" t="s">
        <v>6880</v>
      </c>
      <c r="AL232" s="691"/>
      <c r="AM232" s="691"/>
      <c r="AN232" s="691"/>
      <c r="AO232" s="691"/>
      <c r="AP232" s="691"/>
      <c r="AQ232" s="691"/>
      <c r="AR232" s="691"/>
      <c r="AS232" s="691"/>
      <c r="AT232" s="691"/>
      <c r="AU232" s="691"/>
      <c r="AV232" s="691"/>
      <c r="AW232" s="691"/>
      <c r="AX232" s="691"/>
      <c r="AY232" s="691"/>
      <c r="AZ232" s="691"/>
      <c r="BA232" s="691"/>
      <c r="BB232" s="691"/>
      <c r="BC232" s="691"/>
      <c r="BD232" s="691"/>
      <c r="BE232" s="691"/>
      <c r="BF232" s="691"/>
      <c r="BG232" s="691"/>
      <c r="BH232" s="691"/>
      <c r="BI232" s="691"/>
    </row>
    <row r="233" spans="1:61" ht="10.95" customHeight="1" x14ac:dyDescent="0.3">
      <c r="A233" s="690"/>
      <c r="B233" s="690"/>
      <c r="C233" s="690"/>
      <c r="D233" s="690"/>
      <c r="E233" s="690"/>
      <c r="F233" s="690"/>
      <c r="G233" s="690"/>
      <c r="H233" s="690"/>
      <c r="I233" s="690"/>
      <c r="J233" s="690"/>
      <c r="K233" s="690"/>
      <c r="L233" s="690"/>
      <c r="M233" s="690"/>
      <c r="N233" s="690"/>
      <c r="O233" s="690"/>
      <c r="P233" s="690"/>
      <c r="Q233" s="690"/>
      <c r="R233" s="690"/>
      <c r="S233" s="690"/>
      <c r="T233" s="690"/>
      <c r="U233" s="690"/>
      <c r="V233" s="690"/>
      <c r="W233" s="690"/>
      <c r="X233" s="690"/>
      <c r="Y233" s="690"/>
      <c r="Z233" s="690"/>
      <c r="AA233" s="690"/>
      <c r="AB233" s="690"/>
      <c r="AC233" s="690"/>
      <c r="AD233" s="690"/>
      <c r="AF233" s="690"/>
      <c r="AG233" s="690"/>
      <c r="AH233" s="690"/>
      <c r="AI233" s="690"/>
      <c r="AJ233" s="690"/>
      <c r="AK233" s="690"/>
      <c r="AL233" s="690"/>
      <c r="AM233" s="690"/>
      <c r="AN233" s="690"/>
      <c r="AO233" s="690"/>
      <c r="AP233" s="690"/>
      <c r="AQ233" s="690"/>
      <c r="AR233" s="690"/>
      <c r="AS233" s="690"/>
      <c r="AT233" s="690"/>
      <c r="AU233" s="690"/>
      <c r="AV233" s="690"/>
      <c r="AW233" s="690"/>
      <c r="AX233" s="690"/>
      <c r="AY233" s="690"/>
      <c r="AZ233" s="690"/>
      <c r="BA233" s="690"/>
      <c r="BB233" s="690"/>
      <c r="BC233" s="690"/>
      <c r="BD233" s="690"/>
      <c r="BE233" s="690"/>
      <c r="BF233" s="690"/>
      <c r="BG233" s="690"/>
      <c r="BH233" s="690"/>
      <c r="BI233" s="690"/>
    </row>
    <row r="234" spans="1:61" ht="11.4" customHeight="1" x14ac:dyDescent="0.3">
      <c r="A234" s="690" t="s">
        <v>6879</v>
      </c>
      <c r="B234" s="690"/>
      <c r="C234" s="690"/>
      <c r="D234" s="690"/>
      <c r="E234" s="690"/>
      <c r="F234" s="690"/>
      <c r="G234" s="690"/>
      <c r="H234" s="690"/>
      <c r="I234" s="690"/>
      <c r="J234" s="690"/>
      <c r="K234" s="690"/>
      <c r="L234" s="690"/>
      <c r="M234" s="690"/>
      <c r="N234" s="690"/>
      <c r="O234" s="690"/>
      <c r="P234" s="690"/>
      <c r="Q234" s="690"/>
      <c r="R234" s="690"/>
      <c r="S234" s="690"/>
      <c r="T234" s="690"/>
      <c r="U234" s="690"/>
      <c r="V234" s="690"/>
      <c r="W234" s="690"/>
      <c r="X234" s="690"/>
      <c r="Y234" s="762" t="s">
        <v>5547</v>
      </c>
      <c r="Z234" s="762"/>
      <c r="AA234" s="762"/>
      <c r="AB234" s="762"/>
      <c r="AC234" s="762"/>
      <c r="AD234" s="762"/>
      <c r="AF234" s="690" t="s">
        <v>6879</v>
      </c>
      <c r="AG234" s="690"/>
      <c r="AH234" s="690"/>
      <c r="AI234" s="690"/>
      <c r="AJ234" s="690"/>
      <c r="AK234" s="690"/>
      <c r="AL234" s="690"/>
      <c r="AM234" s="690"/>
      <c r="AN234" s="690"/>
      <c r="AO234" s="690"/>
      <c r="AP234" s="690"/>
      <c r="AQ234" s="690"/>
      <c r="AR234" s="690"/>
      <c r="AS234" s="690"/>
      <c r="AT234" s="690"/>
      <c r="AU234" s="690"/>
      <c r="AV234" s="690"/>
      <c r="AW234" s="690"/>
      <c r="AX234" s="690"/>
      <c r="AY234" s="690"/>
      <c r="AZ234" s="690"/>
      <c r="BA234" s="690"/>
      <c r="BB234" s="690"/>
      <c r="BC234" s="690"/>
      <c r="BD234" s="690" t="s">
        <v>5547</v>
      </c>
      <c r="BE234" s="690"/>
      <c r="BF234" s="690"/>
      <c r="BG234" s="690"/>
      <c r="BH234" s="690"/>
      <c r="BI234" s="690"/>
    </row>
    <row r="235" spans="1:61" ht="10.95" customHeight="1" x14ac:dyDescent="0.3">
      <c r="A235" s="690"/>
      <c r="B235" s="690"/>
      <c r="C235" s="690"/>
      <c r="D235" s="690"/>
      <c r="E235" s="690"/>
      <c r="F235" s="690"/>
      <c r="G235" s="690"/>
      <c r="H235" s="690"/>
      <c r="I235" s="690"/>
      <c r="J235" s="690"/>
      <c r="K235" s="690"/>
      <c r="L235" s="690"/>
      <c r="M235" s="690"/>
      <c r="N235" s="690"/>
      <c r="O235" s="690"/>
      <c r="P235" s="690"/>
      <c r="Q235" s="690"/>
      <c r="R235" s="690"/>
      <c r="S235" s="690"/>
      <c r="T235" s="690"/>
      <c r="U235" s="690"/>
      <c r="V235" s="690"/>
      <c r="W235" s="690"/>
      <c r="X235" s="690"/>
      <c r="Y235" s="690"/>
      <c r="Z235" s="690"/>
      <c r="AA235" s="690"/>
      <c r="AB235" s="690"/>
      <c r="AC235" s="690"/>
      <c r="AD235" s="690"/>
      <c r="AF235" s="690"/>
      <c r="AG235" s="690"/>
      <c r="AH235" s="690"/>
      <c r="AI235" s="690"/>
      <c r="AJ235" s="690"/>
      <c r="AK235" s="690"/>
      <c r="AL235" s="690"/>
      <c r="AM235" s="690"/>
      <c r="AN235" s="690"/>
      <c r="AO235" s="690"/>
      <c r="AP235" s="690"/>
      <c r="AQ235" s="690"/>
      <c r="AR235" s="690"/>
      <c r="AS235" s="690"/>
      <c r="AT235" s="690"/>
      <c r="AU235" s="690"/>
      <c r="AV235" s="690"/>
      <c r="AW235" s="690"/>
      <c r="AX235" s="690"/>
      <c r="AY235" s="690"/>
      <c r="AZ235" s="690"/>
      <c r="BA235" s="690"/>
      <c r="BB235" s="690"/>
      <c r="BC235" s="690"/>
      <c r="BD235" s="690"/>
      <c r="BE235" s="690"/>
      <c r="BF235" s="690"/>
      <c r="BG235" s="690"/>
      <c r="BH235" s="690"/>
      <c r="BI235" s="690"/>
    </row>
    <row r="236" spans="1:61" ht="11.4" customHeight="1" x14ac:dyDescent="0.3">
      <c r="A236" s="713" t="s">
        <v>5548</v>
      </c>
      <c r="B236" s="714"/>
      <c r="C236" s="714"/>
      <c r="D236" s="714"/>
      <c r="E236" s="714"/>
      <c r="F236" s="714"/>
      <c r="G236" s="715"/>
      <c r="H236" s="713" t="s">
        <v>5557</v>
      </c>
      <c r="I236" s="714"/>
      <c r="J236" s="714"/>
      <c r="K236" s="714"/>
      <c r="L236" s="715"/>
      <c r="M236" s="759" t="s">
        <v>5558</v>
      </c>
      <c r="N236" s="761"/>
      <c r="O236" s="759" t="s">
        <v>5559</v>
      </c>
      <c r="P236" s="760"/>
      <c r="Q236" s="760"/>
      <c r="R236" s="761"/>
      <c r="S236" s="759" t="s">
        <v>5560</v>
      </c>
      <c r="T236" s="760"/>
      <c r="U236" s="760"/>
      <c r="V236" s="761"/>
      <c r="W236" s="759" t="s">
        <v>5551</v>
      </c>
      <c r="X236" s="760"/>
      <c r="Y236" s="760"/>
      <c r="Z236" s="760"/>
      <c r="AA236" s="761"/>
      <c r="AB236" s="759" t="s">
        <v>5561</v>
      </c>
      <c r="AC236" s="760"/>
      <c r="AD236" s="761"/>
      <c r="AF236" s="713" t="s">
        <v>5548</v>
      </c>
      <c r="AG236" s="714"/>
      <c r="AH236" s="714"/>
      <c r="AI236" s="714"/>
      <c r="AJ236" s="714"/>
      <c r="AK236" s="714"/>
      <c r="AL236" s="715"/>
      <c r="AM236" s="713" t="s">
        <v>5557</v>
      </c>
      <c r="AN236" s="714"/>
      <c r="AO236" s="714"/>
      <c r="AP236" s="714"/>
      <c r="AQ236" s="715"/>
      <c r="AR236" s="679" t="s">
        <v>5558</v>
      </c>
      <c r="AS236" s="686"/>
      <c r="AT236" s="679" t="s">
        <v>5559</v>
      </c>
      <c r="AU236" s="680"/>
      <c r="AV236" s="680"/>
      <c r="AW236" s="686"/>
      <c r="AX236" s="679" t="s">
        <v>5560</v>
      </c>
      <c r="AY236" s="680"/>
      <c r="AZ236" s="680"/>
      <c r="BA236" s="686"/>
      <c r="BB236" s="679" t="s">
        <v>5551</v>
      </c>
      <c r="BC236" s="680"/>
      <c r="BD236" s="680"/>
      <c r="BE236" s="680"/>
      <c r="BF236" s="686"/>
      <c r="BG236" s="679" t="s">
        <v>5561</v>
      </c>
      <c r="BH236" s="680"/>
      <c r="BI236" s="686"/>
    </row>
    <row r="237" spans="1:61" ht="11.4" customHeight="1" x14ac:dyDescent="0.3">
      <c r="A237" s="694" t="s">
        <v>5577</v>
      </c>
      <c r="B237" s="695"/>
      <c r="C237" s="695"/>
      <c r="D237" s="695"/>
      <c r="E237" s="695"/>
      <c r="F237" s="695"/>
      <c r="G237" s="696"/>
      <c r="H237" s="694" t="s">
        <v>5578</v>
      </c>
      <c r="I237" s="695"/>
      <c r="J237" s="695"/>
      <c r="K237" s="695"/>
      <c r="L237" s="696"/>
      <c r="M237" s="673">
        <f>ROUND(AR237*(1-'COMP IMPLANTAÇÃO'!$AI$1),2)</f>
        <v>9.59</v>
      </c>
      <c r="N237" s="674"/>
      <c r="O237" s="673">
        <f t="shared" ref="O237" si="48">TRUNC(M237*(1+(S237/100)),2)</f>
        <v>24.71</v>
      </c>
      <c r="P237" s="675"/>
      <c r="Q237" s="675"/>
      <c r="R237" s="674"/>
      <c r="S237" s="739">
        <v>157.75</v>
      </c>
      <c r="T237" s="740"/>
      <c r="U237" s="740"/>
      <c r="V237" s="741"/>
      <c r="W237" s="750">
        <v>0.1</v>
      </c>
      <c r="X237" s="751"/>
      <c r="Y237" s="751"/>
      <c r="Z237" s="751"/>
      <c r="AA237" s="752"/>
      <c r="AB237" s="623">
        <f>TRUNC(O237*W237,2)-0.01</f>
        <v>2.4600000000000004</v>
      </c>
      <c r="AC237" s="624"/>
      <c r="AD237" s="625"/>
      <c r="AF237" s="694" t="s">
        <v>5577</v>
      </c>
      <c r="AG237" s="695"/>
      <c r="AH237" s="695"/>
      <c r="AI237" s="695"/>
      <c r="AJ237" s="695"/>
      <c r="AK237" s="695"/>
      <c r="AL237" s="696"/>
      <c r="AM237" s="694" t="s">
        <v>5578</v>
      </c>
      <c r="AN237" s="695"/>
      <c r="AO237" s="695"/>
      <c r="AP237" s="695"/>
      <c r="AQ237" s="696"/>
      <c r="AR237" s="706">
        <v>11.56</v>
      </c>
      <c r="AS237" s="708"/>
      <c r="AT237" s="706">
        <v>29.79</v>
      </c>
      <c r="AU237" s="707"/>
      <c r="AV237" s="707"/>
      <c r="AW237" s="708"/>
      <c r="AX237" s="710">
        <v>157.75</v>
      </c>
      <c r="AY237" s="711"/>
      <c r="AZ237" s="711"/>
      <c r="BA237" s="712"/>
      <c r="BB237" s="703">
        <v>0.1</v>
      </c>
      <c r="BC237" s="704"/>
      <c r="BD237" s="704"/>
      <c r="BE237" s="704"/>
      <c r="BF237" s="705"/>
      <c r="BG237" s="700">
        <f>AT237*BB237</f>
        <v>2.9790000000000001</v>
      </c>
      <c r="BH237" s="701"/>
      <c r="BI237" s="702"/>
    </row>
    <row r="238" spans="1:61" ht="11.4" customHeight="1" x14ac:dyDescent="0.3">
      <c r="A238" s="709" t="s">
        <v>5565</v>
      </c>
      <c r="B238" s="709"/>
      <c r="C238" s="709"/>
      <c r="D238" s="709"/>
      <c r="E238" s="709"/>
      <c r="F238" s="709"/>
      <c r="G238" s="709"/>
      <c r="H238" s="709"/>
      <c r="I238" s="709"/>
      <c r="J238" s="709"/>
      <c r="K238" s="709"/>
      <c r="L238" s="709"/>
      <c r="M238" s="709"/>
      <c r="N238" s="709"/>
      <c r="O238" s="709"/>
      <c r="P238" s="709"/>
      <c r="Q238" s="709"/>
      <c r="R238" s="709"/>
      <c r="S238" s="709"/>
      <c r="T238" s="709"/>
      <c r="U238" s="709"/>
      <c r="V238" s="709"/>
      <c r="W238" s="709"/>
      <c r="X238" s="709"/>
      <c r="Y238" s="763">
        <f>AB237</f>
        <v>2.4600000000000004</v>
      </c>
      <c r="Z238" s="764"/>
      <c r="AA238" s="764"/>
      <c r="AB238" s="764"/>
      <c r="AC238" s="764"/>
      <c r="AD238" s="765"/>
      <c r="AF238" s="709" t="s">
        <v>5565</v>
      </c>
      <c r="AG238" s="709"/>
      <c r="AH238" s="709"/>
      <c r="AI238" s="709"/>
      <c r="AJ238" s="709"/>
      <c r="AK238" s="709"/>
      <c r="AL238" s="709"/>
      <c r="AM238" s="709"/>
      <c r="AN238" s="709"/>
      <c r="AO238" s="709"/>
      <c r="AP238" s="709"/>
      <c r="AQ238" s="709"/>
      <c r="AR238" s="709"/>
      <c r="AS238" s="709"/>
      <c r="AT238" s="709"/>
      <c r="AU238" s="709"/>
      <c r="AV238" s="709"/>
      <c r="AW238" s="709"/>
      <c r="AX238" s="709"/>
      <c r="AY238" s="709"/>
      <c r="AZ238" s="709"/>
      <c r="BA238" s="709"/>
      <c r="BB238" s="709"/>
      <c r="BC238" s="709"/>
      <c r="BD238" s="700">
        <f>BG237</f>
        <v>2.9790000000000001</v>
      </c>
      <c r="BE238" s="701"/>
      <c r="BF238" s="701"/>
      <c r="BG238" s="701"/>
      <c r="BH238" s="701"/>
      <c r="BI238" s="702"/>
    </row>
    <row r="239" spans="1:61" ht="10.95" customHeight="1" x14ac:dyDescent="0.3">
      <c r="A239" s="690"/>
      <c r="B239" s="690"/>
      <c r="C239" s="690"/>
      <c r="D239" s="690"/>
      <c r="E239" s="690"/>
      <c r="F239" s="690"/>
      <c r="G239" s="690"/>
      <c r="H239" s="690"/>
      <c r="I239" s="690"/>
      <c r="J239" s="690"/>
      <c r="K239" s="690"/>
      <c r="L239" s="690"/>
      <c r="M239" s="690"/>
      <c r="N239" s="690"/>
      <c r="O239" s="690"/>
      <c r="P239" s="690"/>
      <c r="Q239" s="690"/>
      <c r="R239" s="690"/>
      <c r="S239" s="690"/>
      <c r="T239" s="690"/>
      <c r="U239" s="690"/>
      <c r="V239" s="690"/>
      <c r="W239" s="690"/>
      <c r="X239" s="690"/>
      <c r="Y239" s="690"/>
      <c r="Z239" s="690"/>
      <c r="AA239" s="690"/>
      <c r="AB239" s="690"/>
      <c r="AC239" s="690"/>
      <c r="AD239" s="690"/>
      <c r="AF239" s="690"/>
      <c r="AG239" s="690"/>
      <c r="AH239" s="690"/>
      <c r="AI239" s="690"/>
      <c r="AJ239" s="690"/>
      <c r="AK239" s="690"/>
      <c r="AL239" s="690"/>
      <c r="AM239" s="690"/>
      <c r="AN239" s="690"/>
      <c r="AO239" s="690"/>
      <c r="AP239" s="690"/>
      <c r="AQ239" s="690"/>
      <c r="AR239" s="690"/>
      <c r="AS239" s="690"/>
      <c r="AT239" s="690"/>
      <c r="AU239" s="690"/>
      <c r="AV239" s="690"/>
      <c r="AW239" s="690"/>
      <c r="AX239" s="690"/>
      <c r="AY239" s="690"/>
      <c r="AZ239" s="690"/>
      <c r="BA239" s="690"/>
      <c r="BB239" s="690"/>
      <c r="BC239" s="690"/>
      <c r="BD239" s="690"/>
      <c r="BE239" s="690"/>
      <c r="BF239" s="690"/>
      <c r="BG239" s="690"/>
      <c r="BH239" s="690"/>
      <c r="BI239" s="690"/>
    </row>
    <row r="240" spans="1:61" ht="11.4" customHeight="1" x14ac:dyDescent="0.3">
      <c r="A240" s="713" t="s">
        <v>5548</v>
      </c>
      <c r="B240" s="714"/>
      <c r="C240" s="714"/>
      <c r="D240" s="714"/>
      <c r="E240" s="714"/>
      <c r="F240" s="714"/>
      <c r="G240" s="715"/>
      <c r="H240" s="713" t="s">
        <v>5549</v>
      </c>
      <c r="I240" s="714"/>
      <c r="J240" s="714"/>
      <c r="K240" s="714"/>
      <c r="L240" s="714"/>
      <c r="M240" s="714"/>
      <c r="N240" s="714"/>
      <c r="O240" s="715"/>
      <c r="P240" s="756" t="s">
        <v>167</v>
      </c>
      <c r="Q240" s="757"/>
      <c r="R240" s="757"/>
      <c r="S240" s="758"/>
      <c r="T240" s="759" t="s">
        <v>5550</v>
      </c>
      <c r="U240" s="760"/>
      <c r="V240" s="760"/>
      <c r="W240" s="761"/>
      <c r="X240" s="759" t="s">
        <v>5551</v>
      </c>
      <c r="Y240" s="760"/>
      <c r="Z240" s="760"/>
      <c r="AA240" s="760"/>
      <c r="AB240" s="761"/>
      <c r="AC240" s="759" t="s">
        <v>5552</v>
      </c>
      <c r="AD240" s="761"/>
      <c r="AF240" s="713" t="s">
        <v>5548</v>
      </c>
      <c r="AG240" s="714"/>
      <c r="AH240" s="714"/>
      <c r="AI240" s="714"/>
      <c r="AJ240" s="714"/>
      <c r="AK240" s="714"/>
      <c r="AL240" s="715"/>
      <c r="AM240" s="713" t="s">
        <v>5549</v>
      </c>
      <c r="AN240" s="714"/>
      <c r="AO240" s="714"/>
      <c r="AP240" s="714"/>
      <c r="AQ240" s="714"/>
      <c r="AR240" s="714"/>
      <c r="AS240" s="714"/>
      <c r="AT240" s="715"/>
      <c r="AU240" s="716" t="s">
        <v>167</v>
      </c>
      <c r="AV240" s="717"/>
      <c r="AW240" s="717"/>
      <c r="AX240" s="718"/>
      <c r="AY240" s="679" t="s">
        <v>5550</v>
      </c>
      <c r="AZ240" s="680"/>
      <c r="BA240" s="680"/>
      <c r="BB240" s="686"/>
      <c r="BC240" s="679" t="s">
        <v>5551</v>
      </c>
      <c r="BD240" s="680"/>
      <c r="BE240" s="680"/>
      <c r="BF240" s="680"/>
      <c r="BG240" s="686"/>
      <c r="BH240" s="679" t="s">
        <v>5552</v>
      </c>
      <c r="BI240" s="686"/>
    </row>
    <row r="241" spans="1:61" ht="22.95" customHeight="1" x14ac:dyDescent="0.3">
      <c r="A241" s="694" t="s">
        <v>6616</v>
      </c>
      <c r="B241" s="695"/>
      <c r="C241" s="695"/>
      <c r="D241" s="695"/>
      <c r="E241" s="695"/>
      <c r="F241" s="695"/>
      <c r="G241" s="696"/>
      <c r="H241" s="694" t="s">
        <v>527</v>
      </c>
      <c r="I241" s="695"/>
      <c r="J241" s="695"/>
      <c r="K241" s="695"/>
      <c r="L241" s="695"/>
      <c r="M241" s="695"/>
      <c r="N241" s="695"/>
      <c r="O241" s="696"/>
      <c r="P241" s="747" t="s">
        <v>70</v>
      </c>
      <c r="Q241" s="748"/>
      <c r="R241" s="748"/>
      <c r="S241" s="749"/>
      <c r="T241" s="608">
        <f>ROUND(AY241*(1-'COMP IMPLANTAÇÃO'!$AI$1),2)</f>
        <v>2.82</v>
      </c>
      <c r="U241" s="609"/>
      <c r="V241" s="609"/>
      <c r="W241" s="610"/>
      <c r="X241" s="750">
        <v>1</v>
      </c>
      <c r="Y241" s="751"/>
      <c r="Z241" s="751"/>
      <c r="AA241" s="751"/>
      <c r="AB241" s="752"/>
      <c r="AC241" s="655">
        <f t="shared" ref="AC241" si="49">TRUNC(T241*X241,2)</f>
        <v>2.82</v>
      </c>
      <c r="AD241" s="656"/>
      <c r="AF241" s="694" t="s">
        <v>6616</v>
      </c>
      <c r="AG241" s="695"/>
      <c r="AH241" s="695"/>
      <c r="AI241" s="695"/>
      <c r="AJ241" s="695"/>
      <c r="AK241" s="695"/>
      <c r="AL241" s="696"/>
      <c r="AM241" s="694" t="s">
        <v>527</v>
      </c>
      <c r="AN241" s="695"/>
      <c r="AO241" s="695"/>
      <c r="AP241" s="695"/>
      <c r="AQ241" s="695"/>
      <c r="AR241" s="695"/>
      <c r="AS241" s="695"/>
      <c r="AT241" s="696"/>
      <c r="AU241" s="697" t="s">
        <v>70</v>
      </c>
      <c r="AV241" s="698"/>
      <c r="AW241" s="698"/>
      <c r="AX241" s="699"/>
      <c r="AY241" s="700">
        <v>3.4</v>
      </c>
      <c r="AZ241" s="701"/>
      <c r="BA241" s="701"/>
      <c r="BB241" s="702"/>
      <c r="BC241" s="703">
        <v>1</v>
      </c>
      <c r="BD241" s="704"/>
      <c r="BE241" s="704"/>
      <c r="BF241" s="704"/>
      <c r="BG241" s="705"/>
      <c r="BH241" s="700">
        <f>AY241*BC241</f>
        <v>3.4</v>
      </c>
      <c r="BI241" s="702"/>
    </row>
    <row r="242" spans="1:61" ht="11.4" customHeight="1" x14ac:dyDescent="0.3">
      <c r="A242" s="709" t="s">
        <v>5553</v>
      </c>
      <c r="B242" s="709"/>
      <c r="C242" s="709"/>
      <c r="D242" s="709"/>
      <c r="E242" s="709"/>
      <c r="F242" s="709"/>
      <c r="G242" s="709"/>
      <c r="H242" s="709"/>
      <c r="I242" s="709"/>
      <c r="J242" s="709"/>
      <c r="K242" s="709"/>
      <c r="L242" s="709"/>
      <c r="M242" s="709"/>
      <c r="N242" s="709"/>
      <c r="O242" s="709"/>
      <c r="P242" s="709"/>
      <c r="Q242" s="709"/>
      <c r="R242" s="709"/>
      <c r="S242" s="709"/>
      <c r="T242" s="709"/>
      <c r="U242" s="709"/>
      <c r="V242" s="709"/>
      <c r="W242" s="709"/>
      <c r="X242" s="709"/>
      <c r="Y242" s="763">
        <f>AC241</f>
        <v>2.82</v>
      </c>
      <c r="Z242" s="764"/>
      <c r="AA242" s="764"/>
      <c r="AB242" s="764"/>
      <c r="AC242" s="764"/>
      <c r="AD242" s="765"/>
      <c r="AF242" s="709" t="s">
        <v>5553</v>
      </c>
      <c r="AG242" s="709"/>
      <c r="AH242" s="709"/>
      <c r="AI242" s="709"/>
      <c r="AJ242" s="709"/>
      <c r="AK242" s="709"/>
      <c r="AL242" s="709"/>
      <c r="AM242" s="709"/>
      <c r="AN242" s="709"/>
      <c r="AO242" s="709"/>
      <c r="AP242" s="709"/>
      <c r="AQ242" s="709"/>
      <c r="AR242" s="709"/>
      <c r="AS242" s="709"/>
      <c r="AT242" s="709"/>
      <c r="AU242" s="709"/>
      <c r="AV242" s="709"/>
      <c r="AW242" s="709"/>
      <c r="AX242" s="709"/>
      <c r="AY242" s="709"/>
      <c r="AZ242" s="709"/>
      <c r="BA242" s="709"/>
      <c r="BB242" s="709"/>
      <c r="BC242" s="709"/>
      <c r="BD242" s="700">
        <f>BH241</f>
        <v>3.4</v>
      </c>
      <c r="BE242" s="701"/>
      <c r="BF242" s="701"/>
      <c r="BG242" s="701"/>
      <c r="BH242" s="701"/>
      <c r="BI242" s="702"/>
    </row>
    <row r="243" spans="1:61" ht="10.95" customHeight="1" x14ac:dyDescent="0.3">
      <c r="A243" s="690"/>
      <c r="B243" s="690"/>
      <c r="C243" s="690"/>
      <c r="D243" s="690"/>
      <c r="E243" s="690"/>
      <c r="F243" s="690"/>
      <c r="G243" s="690"/>
      <c r="H243" s="690"/>
      <c r="I243" s="690"/>
      <c r="J243" s="690"/>
      <c r="K243" s="690"/>
      <c r="L243" s="690"/>
      <c r="M243" s="690"/>
      <c r="N243" s="690"/>
      <c r="O243" s="690"/>
      <c r="P243" s="690"/>
      <c r="Q243" s="690"/>
      <c r="R243" s="690"/>
      <c r="S243" s="690"/>
      <c r="T243" s="690"/>
      <c r="U243" s="690"/>
      <c r="V243" s="690"/>
      <c r="W243" s="690"/>
      <c r="X243" s="690"/>
      <c r="Y243" s="690"/>
      <c r="Z243" s="690"/>
      <c r="AA243" s="690"/>
      <c r="AB243" s="690"/>
      <c r="AC243" s="690"/>
      <c r="AD243" s="690"/>
      <c r="AF243" s="690"/>
      <c r="AG243" s="690"/>
      <c r="AH243" s="690"/>
      <c r="AI243" s="690"/>
      <c r="AJ243" s="690"/>
      <c r="AK243" s="690"/>
      <c r="AL243" s="690"/>
      <c r="AM243" s="690"/>
      <c r="AN243" s="690"/>
      <c r="AO243" s="690"/>
      <c r="AP243" s="690"/>
      <c r="AQ243" s="690"/>
      <c r="AR243" s="690"/>
      <c r="AS243" s="690"/>
      <c r="AT243" s="690"/>
      <c r="AU243" s="690"/>
      <c r="AV243" s="690"/>
      <c r="AW243" s="690"/>
      <c r="AX243" s="690"/>
      <c r="AY243" s="690"/>
      <c r="AZ243" s="690"/>
      <c r="BA243" s="690"/>
      <c r="BB243" s="690"/>
      <c r="BC243" s="690"/>
      <c r="BD243" s="690"/>
      <c r="BE243" s="690"/>
      <c r="BF243" s="690"/>
      <c r="BG243" s="690"/>
      <c r="BH243" s="690"/>
      <c r="BI243" s="690"/>
    </row>
    <row r="244" spans="1:61" ht="11.4" customHeight="1" x14ac:dyDescent="0.3">
      <c r="A244" s="679" t="s">
        <v>5554</v>
      </c>
      <c r="B244" s="680"/>
      <c r="C244" s="680"/>
      <c r="D244" s="680"/>
      <c r="E244" s="680"/>
      <c r="F244" s="680"/>
      <c r="G244" s="680"/>
      <c r="H244" s="680"/>
      <c r="I244" s="680"/>
      <c r="J244" s="680"/>
      <c r="K244" s="680"/>
      <c r="L244" s="680"/>
      <c r="M244" s="680"/>
      <c r="N244" s="680"/>
      <c r="O244" s="680"/>
      <c r="P244" s="680"/>
      <c r="Q244" s="680"/>
      <c r="R244" s="680"/>
      <c r="S244" s="680"/>
      <c r="T244" s="680"/>
      <c r="U244" s="680"/>
      <c r="V244" s="680"/>
      <c r="W244" s="680"/>
      <c r="X244" s="686"/>
      <c r="Y244" s="766">
        <f>Y238+Y242</f>
        <v>5.28</v>
      </c>
      <c r="Z244" s="767"/>
      <c r="AA244" s="767"/>
      <c r="AB244" s="767"/>
      <c r="AC244" s="767"/>
      <c r="AD244" s="768"/>
      <c r="AF244" s="679" t="s">
        <v>5554</v>
      </c>
      <c r="AG244" s="680"/>
      <c r="AH244" s="680"/>
      <c r="AI244" s="680"/>
      <c r="AJ244" s="680"/>
      <c r="AK244" s="680"/>
      <c r="AL244" s="680"/>
      <c r="AM244" s="680"/>
      <c r="AN244" s="680"/>
      <c r="AO244" s="680"/>
      <c r="AP244" s="680"/>
      <c r="AQ244" s="680"/>
      <c r="AR244" s="680"/>
      <c r="AS244" s="680"/>
      <c r="AT244" s="680"/>
      <c r="AU244" s="680"/>
      <c r="AV244" s="680"/>
      <c r="AW244" s="680"/>
      <c r="AX244" s="680"/>
      <c r="AY244" s="680"/>
      <c r="AZ244" s="680"/>
      <c r="BA244" s="680"/>
      <c r="BB244" s="680"/>
      <c r="BC244" s="686"/>
      <c r="BD244" s="719">
        <f>BD238+BD242</f>
        <v>6.3789999999999996</v>
      </c>
      <c r="BE244" s="720"/>
      <c r="BF244" s="720"/>
      <c r="BG244" s="720"/>
      <c r="BH244" s="720"/>
      <c r="BI244" s="721"/>
    </row>
    <row r="245" spans="1:61" ht="11.4" customHeight="1" x14ac:dyDescent="0.3">
      <c r="A245" s="679" t="s">
        <v>8256</v>
      </c>
      <c r="B245" s="680"/>
      <c r="C245" s="680"/>
      <c r="D245" s="680"/>
      <c r="E245" s="680"/>
      <c r="F245" s="680"/>
      <c r="G245" s="680"/>
      <c r="H245" s="680"/>
      <c r="I245" s="680"/>
      <c r="J245" s="680"/>
      <c r="K245" s="680"/>
      <c r="L245" s="680"/>
      <c r="M245" s="680"/>
      <c r="N245" s="680"/>
      <c r="O245" s="680"/>
      <c r="P245" s="680"/>
      <c r="Q245" s="680"/>
      <c r="R245" s="680"/>
      <c r="S245" s="680"/>
      <c r="T245" s="680"/>
      <c r="U245" s="680"/>
      <c r="V245" s="680"/>
      <c r="W245" s="742">
        <v>0.25069999999999998</v>
      </c>
      <c r="X245" s="743"/>
      <c r="Y245" s="744">
        <f>TRUNC(Y244*W245,2)</f>
        <v>1.32</v>
      </c>
      <c r="Z245" s="745"/>
      <c r="AA245" s="745"/>
      <c r="AB245" s="745"/>
      <c r="AC245" s="745"/>
      <c r="AD245" s="746"/>
      <c r="AF245" s="679" t="s">
        <v>8256</v>
      </c>
      <c r="AG245" s="680"/>
      <c r="AH245" s="680"/>
      <c r="AI245" s="680"/>
      <c r="AJ245" s="680"/>
      <c r="AK245" s="680"/>
      <c r="AL245" s="680"/>
      <c r="AM245" s="680"/>
      <c r="AN245" s="680"/>
      <c r="AO245" s="680"/>
      <c r="AP245" s="680"/>
      <c r="AQ245" s="680"/>
      <c r="AR245" s="680"/>
      <c r="AS245" s="680"/>
      <c r="AT245" s="680"/>
      <c r="AU245" s="680"/>
      <c r="AV245" s="680"/>
      <c r="AW245" s="680"/>
      <c r="AX245" s="680"/>
      <c r="AY245" s="680"/>
      <c r="AZ245" s="680"/>
      <c r="BA245" s="680"/>
      <c r="BB245" s="681">
        <v>0.25069999999999998</v>
      </c>
      <c r="BC245" s="682"/>
      <c r="BD245" s="683">
        <f>BD244*BB245</f>
        <v>1.5992152999999998</v>
      </c>
      <c r="BE245" s="684"/>
      <c r="BF245" s="684"/>
      <c r="BG245" s="684"/>
      <c r="BH245" s="684"/>
      <c r="BI245" s="685"/>
    </row>
    <row r="246" spans="1:61" ht="11.4" customHeight="1" x14ac:dyDescent="0.3">
      <c r="A246" s="679" t="s">
        <v>5555</v>
      </c>
      <c r="B246" s="680"/>
      <c r="C246" s="680"/>
      <c r="D246" s="680"/>
      <c r="E246" s="680"/>
      <c r="F246" s="680"/>
      <c r="G246" s="680"/>
      <c r="H246" s="680"/>
      <c r="I246" s="680"/>
      <c r="J246" s="680"/>
      <c r="K246" s="680"/>
      <c r="L246" s="680"/>
      <c r="M246" s="680"/>
      <c r="N246" s="680"/>
      <c r="O246" s="680"/>
      <c r="P246" s="680"/>
      <c r="Q246" s="680"/>
      <c r="R246" s="680"/>
      <c r="S246" s="680"/>
      <c r="T246" s="680"/>
      <c r="U246" s="680"/>
      <c r="V246" s="680"/>
      <c r="W246" s="680"/>
      <c r="X246" s="686"/>
      <c r="Y246" s="735">
        <f>Y244+Y245-0.01</f>
        <v>6.5900000000000007</v>
      </c>
      <c r="Z246" s="736"/>
      <c r="AA246" s="736"/>
      <c r="AB246" s="736"/>
      <c r="AC246" s="736"/>
      <c r="AD246" s="737"/>
      <c r="AF246" s="679" t="s">
        <v>5555</v>
      </c>
      <c r="AG246" s="680"/>
      <c r="AH246" s="680"/>
      <c r="AI246" s="680"/>
      <c r="AJ246" s="680"/>
      <c r="AK246" s="680"/>
      <c r="AL246" s="680"/>
      <c r="AM246" s="680"/>
      <c r="AN246" s="680"/>
      <c r="AO246" s="680"/>
      <c r="AP246" s="680"/>
      <c r="AQ246" s="680"/>
      <c r="AR246" s="680"/>
      <c r="AS246" s="680"/>
      <c r="AT246" s="680"/>
      <c r="AU246" s="680"/>
      <c r="AV246" s="680"/>
      <c r="AW246" s="680"/>
      <c r="AX246" s="680"/>
      <c r="AY246" s="680"/>
      <c r="AZ246" s="680"/>
      <c r="BA246" s="680"/>
      <c r="BB246" s="680"/>
      <c r="BC246" s="686"/>
      <c r="BD246" s="687">
        <f>BD244+BD245</f>
        <v>7.9782152999999996</v>
      </c>
      <c r="BE246" s="688"/>
      <c r="BF246" s="688"/>
      <c r="BG246" s="688"/>
      <c r="BH246" s="688"/>
      <c r="BI246" s="689"/>
    </row>
    <row r="247" spans="1:61" ht="10.95" customHeight="1" x14ac:dyDescent="0.3">
      <c r="A247" s="690"/>
      <c r="B247" s="690"/>
      <c r="C247" s="690"/>
      <c r="D247" s="690"/>
      <c r="E247" s="690"/>
      <c r="F247" s="690"/>
      <c r="G247" s="690"/>
      <c r="H247" s="690"/>
      <c r="I247" s="690"/>
      <c r="J247" s="690"/>
      <c r="K247" s="690"/>
      <c r="L247" s="690"/>
      <c r="M247" s="690"/>
      <c r="N247" s="690"/>
      <c r="O247" s="690"/>
      <c r="P247" s="690"/>
      <c r="Q247" s="690"/>
      <c r="R247" s="690"/>
      <c r="S247" s="690"/>
      <c r="T247" s="690"/>
      <c r="U247" s="690"/>
      <c r="V247" s="690"/>
      <c r="W247" s="690"/>
      <c r="X247" s="690"/>
      <c r="Y247" s="690"/>
      <c r="Z247" s="690"/>
      <c r="AA247" s="690"/>
      <c r="AB247" s="690"/>
      <c r="AC247" s="690"/>
      <c r="AD247" s="690"/>
      <c r="AF247" s="690"/>
      <c r="AG247" s="690"/>
      <c r="AH247" s="690"/>
      <c r="AI247" s="690"/>
      <c r="AJ247" s="690"/>
      <c r="AK247" s="690"/>
      <c r="AL247" s="690"/>
      <c r="AM247" s="690"/>
      <c r="AN247" s="690"/>
      <c r="AO247" s="690"/>
      <c r="AP247" s="690"/>
      <c r="AQ247" s="690"/>
      <c r="AR247" s="690"/>
      <c r="AS247" s="690"/>
      <c r="AT247" s="690"/>
      <c r="AU247" s="690"/>
      <c r="AV247" s="690"/>
      <c r="AW247" s="690"/>
      <c r="AX247" s="690"/>
      <c r="AY247" s="690"/>
      <c r="AZ247" s="690"/>
      <c r="BA247" s="690"/>
      <c r="BB247" s="690"/>
      <c r="BC247" s="690"/>
      <c r="BD247" s="690"/>
      <c r="BE247" s="690"/>
      <c r="BF247" s="690"/>
      <c r="BG247" s="690"/>
      <c r="BH247" s="690"/>
      <c r="BI247" s="690"/>
    </row>
    <row r="248" spans="1:61" ht="13.35" customHeight="1" x14ac:dyDescent="0.3">
      <c r="A248" s="691" t="s">
        <v>5556</v>
      </c>
      <c r="B248" s="691"/>
      <c r="C248" s="691"/>
      <c r="D248" s="691"/>
      <c r="E248" s="691"/>
      <c r="F248" s="691" t="s">
        <v>6880</v>
      </c>
      <c r="G248" s="691"/>
      <c r="H248" s="691"/>
      <c r="I248" s="691"/>
      <c r="J248" s="691"/>
      <c r="K248" s="691"/>
      <c r="L248" s="691"/>
      <c r="M248" s="691"/>
      <c r="N248" s="691"/>
      <c r="O248" s="691"/>
      <c r="P248" s="691"/>
      <c r="Q248" s="691"/>
      <c r="R248" s="691"/>
      <c r="S248" s="691"/>
      <c r="T248" s="691"/>
      <c r="U248" s="691"/>
      <c r="V248" s="691"/>
      <c r="W248" s="691"/>
      <c r="X248" s="691"/>
      <c r="Y248" s="691"/>
      <c r="Z248" s="691"/>
      <c r="AA248" s="691"/>
      <c r="AB248" s="691"/>
      <c r="AC248" s="691"/>
      <c r="AD248" s="691"/>
      <c r="AF248" s="691" t="s">
        <v>5556</v>
      </c>
      <c r="AG248" s="691"/>
      <c r="AH248" s="691"/>
      <c r="AI248" s="691"/>
      <c r="AJ248" s="691"/>
      <c r="AK248" s="691" t="s">
        <v>6880</v>
      </c>
      <c r="AL248" s="691"/>
      <c r="AM248" s="691"/>
      <c r="AN248" s="691"/>
      <c r="AO248" s="691"/>
      <c r="AP248" s="691"/>
      <c r="AQ248" s="691"/>
      <c r="AR248" s="691"/>
      <c r="AS248" s="691"/>
      <c r="AT248" s="691"/>
      <c r="AU248" s="691"/>
      <c r="AV248" s="691"/>
      <c r="AW248" s="691"/>
      <c r="AX248" s="691"/>
      <c r="AY248" s="691"/>
      <c r="AZ248" s="691"/>
      <c r="BA248" s="691"/>
      <c r="BB248" s="691"/>
      <c r="BC248" s="691"/>
      <c r="BD248" s="691"/>
      <c r="BE248" s="691"/>
      <c r="BF248" s="691"/>
      <c r="BG248" s="691"/>
      <c r="BH248" s="691"/>
      <c r="BI248" s="691"/>
    </row>
    <row r="249" spans="1:61" ht="10.95" customHeight="1" x14ac:dyDescent="0.3">
      <c r="A249" s="690"/>
      <c r="B249" s="690"/>
      <c r="C249" s="690"/>
      <c r="D249" s="690"/>
      <c r="E249" s="690"/>
      <c r="F249" s="690"/>
      <c r="G249" s="690"/>
      <c r="H249" s="690"/>
      <c r="I249" s="690"/>
      <c r="J249" s="690"/>
      <c r="K249" s="690"/>
      <c r="L249" s="690"/>
      <c r="M249" s="690"/>
      <c r="N249" s="690"/>
      <c r="O249" s="690"/>
      <c r="P249" s="690"/>
      <c r="Q249" s="690"/>
      <c r="R249" s="690"/>
      <c r="S249" s="690"/>
      <c r="T249" s="690"/>
      <c r="U249" s="690"/>
      <c r="V249" s="690"/>
      <c r="W249" s="690"/>
      <c r="X249" s="690"/>
      <c r="Y249" s="690"/>
      <c r="Z249" s="690"/>
      <c r="AA249" s="690"/>
      <c r="AB249" s="690"/>
      <c r="AC249" s="690"/>
      <c r="AD249" s="690"/>
      <c r="AF249" s="690"/>
      <c r="AG249" s="690"/>
      <c r="AH249" s="690"/>
      <c r="AI249" s="690"/>
      <c r="AJ249" s="690"/>
      <c r="AK249" s="690"/>
      <c r="AL249" s="690"/>
      <c r="AM249" s="690"/>
      <c r="AN249" s="690"/>
      <c r="AO249" s="690"/>
      <c r="AP249" s="690"/>
      <c r="AQ249" s="690"/>
      <c r="AR249" s="690"/>
      <c r="AS249" s="690"/>
      <c r="AT249" s="690"/>
      <c r="AU249" s="690"/>
      <c r="AV249" s="690"/>
      <c r="AW249" s="690"/>
      <c r="AX249" s="690"/>
      <c r="AY249" s="690"/>
      <c r="AZ249" s="690"/>
      <c r="BA249" s="690"/>
      <c r="BB249" s="690"/>
      <c r="BC249" s="690"/>
      <c r="BD249" s="690"/>
      <c r="BE249" s="690"/>
      <c r="BF249" s="690"/>
      <c r="BG249" s="690"/>
      <c r="BH249" s="690"/>
      <c r="BI249" s="690"/>
    </row>
    <row r="250" spans="1:61" ht="11.4" customHeight="1" x14ac:dyDescent="0.3">
      <c r="A250" s="690" t="s">
        <v>6971</v>
      </c>
      <c r="B250" s="690"/>
      <c r="C250" s="690"/>
      <c r="D250" s="690"/>
      <c r="E250" s="690"/>
      <c r="F250" s="690"/>
      <c r="G250" s="690"/>
      <c r="H250" s="690"/>
      <c r="I250" s="690"/>
      <c r="J250" s="690"/>
      <c r="K250" s="690"/>
      <c r="L250" s="690"/>
      <c r="M250" s="690"/>
      <c r="N250" s="690"/>
      <c r="O250" s="690"/>
      <c r="P250" s="690"/>
      <c r="Q250" s="690"/>
      <c r="R250" s="690"/>
      <c r="S250" s="690"/>
      <c r="T250" s="690"/>
      <c r="U250" s="690"/>
      <c r="V250" s="690"/>
      <c r="W250" s="690"/>
      <c r="X250" s="690"/>
      <c r="Y250" s="762" t="s">
        <v>5547</v>
      </c>
      <c r="Z250" s="762"/>
      <c r="AA250" s="762"/>
      <c r="AB250" s="762"/>
      <c r="AC250" s="762"/>
      <c r="AD250" s="762"/>
      <c r="AF250" s="690" t="s">
        <v>6971</v>
      </c>
      <c r="AG250" s="690"/>
      <c r="AH250" s="690"/>
      <c r="AI250" s="690"/>
      <c r="AJ250" s="690"/>
      <c r="AK250" s="690"/>
      <c r="AL250" s="690"/>
      <c r="AM250" s="690"/>
      <c r="AN250" s="690"/>
      <c r="AO250" s="690"/>
      <c r="AP250" s="690"/>
      <c r="AQ250" s="690"/>
      <c r="AR250" s="690"/>
      <c r="AS250" s="690"/>
      <c r="AT250" s="690"/>
      <c r="AU250" s="690"/>
      <c r="AV250" s="690"/>
      <c r="AW250" s="690"/>
      <c r="AX250" s="690"/>
      <c r="AY250" s="690"/>
      <c r="AZ250" s="690"/>
      <c r="BA250" s="690"/>
      <c r="BB250" s="690"/>
      <c r="BC250" s="690"/>
      <c r="BD250" s="690" t="s">
        <v>5547</v>
      </c>
      <c r="BE250" s="690"/>
      <c r="BF250" s="690"/>
      <c r="BG250" s="690"/>
      <c r="BH250" s="690"/>
      <c r="BI250" s="690"/>
    </row>
    <row r="251" spans="1:61" ht="10.95" customHeight="1" x14ac:dyDescent="0.3">
      <c r="A251" s="690"/>
      <c r="B251" s="690"/>
      <c r="C251" s="690"/>
      <c r="D251" s="690"/>
      <c r="E251" s="690"/>
      <c r="F251" s="690"/>
      <c r="G251" s="690"/>
      <c r="H251" s="690"/>
      <c r="I251" s="690"/>
      <c r="J251" s="690"/>
      <c r="K251" s="690"/>
      <c r="L251" s="690"/>
      <c r="M251" s="690"/>
      <c r="N251" s="690"/>
      <c r="O251" s="690"/>
      <c r="P251" s="690"/>
      <c r="Q251" s="690"/>
      <c r="R251" s="690"/>
      <c r="S251" s="690"/>
      <c r="T251" s="690"/>
      <c r="U251" s="690"/>
      <c r="V251" s="690"/>
      <c r="W251" s="690"/>
      <c r="X251" s="690"/>
      <c r="Y251" s="690"/>
      <c r="Z251" s="690"/>
      <c r="AA251" s="690"/>
      <c r="AB251" s="690"/>
      <c r="AC251" s="690"/>
      <c r="AD251" s="690"/>
      <c r="AF251" s="690"/>
      <c r="AG251" s="690"/>
      <c r="AH251" s="690"/>
      <c r="AI251" s="690"/>
      <c r="AJ251" s="690"/>
      <c r="AK251" s="690"/>
      <c r="AL251" s="690"/>
      <c r="AM251" s="690"/>
      <c r="AN251" s="690"/>
      <c r="AO251" s="690"/>
      <c r="AP251" s="690"/>
      <c r="AQ251" s="690"/>
      <c r="AR251" s="690"/>
      <c r="AS251" s="690"/>
      <c r="AT251" s="690"/>
      <c r="AU251" s="690"/>
      <c r="AV251" s="690"/>
      <c r="AW251" s="690"/>
      <c r="AX251" s="690"/>
      <c r="AY251" s="690"/>
      <c r="AZ251" s="690"/>
      <c r="BA251" s="690"/>
      <c r="BB251" s="690"/>
      <c r="BC251" s="690"/>
      <c r="BD251" s="690"/>
      <c r="BE251" s="690"/>
      <c r="BF251" s="690"/>
      <c r="BG251" s="690"/>
      <c r="BH251" s="690"/>
      <c r="BI251" s="690"/>
    </row>
    <row r="252" spans="1:61" ht="11.4" customHeight="1" x14ac:dyDescent="0.3">
      <c r="A252" s="713" t="s">
        <v>5548</v>
      </c>
      <c r="B252" s="714"/>
      <c r="C252" s="714"/>
      <c r="D252" s="714"/>
      <c r="E252" s="714"/>
      <c r="F252" s="714"/>
      <c r="G252" s="715"/>
      <c r="H252" s="713" t="s">
        <v>5557</v>
      </c>
      <c r="I252" s="714"/>
      <c r="J252" s="714"/>
      <c r="K252" s="714"/>
      <c r="L252" s="715"/>
      <c r="M252" s="759" t="s">
        <v>5558</v>
      </c>
      <c r="N252" s="761"/>
      <c r="O252" s="759" t="s">
        <v>5559</v>
      </c>
      <c r="P252" s="760"/>
      <c r="Q252" s="760"/>
      <c r="R252" s="761"/>
      <c r="S252" s="759" t="s">
        <v>5560</v>
      </c>
      <c r="T252" s="760"/>
      <c r="U252" s="760"/>
      <c r="V252" s="761"/>
      <c r="W252" s="759" t="s">
        <v>5551</v>
      </c>
      <c r="X252" s="760"/>
      <c r="Y252" s="760"/>
      <c r="Z252" s="760"/>
      <c r="AA252" s="761"/>
      <c r="AB252" s="759" t="s">
        <v>5561</v>
      </c>
      <c r="AC252" s="760"/>
      <c r="AD252" s="761"/>
      <c r="AF252" s="713" t="s">
        <v>5548</v>
      </c>
      <c r="AG252" s="714"/>
      <c r="AH252" s="714"/>
      <c r="AI252" s="714"/>
      <c r="AJ252" s="714"/>
      <c r="AK252" s="714"/>
      <c r="AL252" s="715"/>
      <c r="AM252" s="713" t="s">
        <v>5557</v>
      </c>
      <c r="AN252" s="714"/>
      <c r="AO252" s="714"/>
      <c r="AP252" s="714"/>
      <c r="AQ252" s="715"/>
      <c r="AR252" s="679" t="s">
        <v>5558</v>
      </c>
      <c r="AS252" s="686"/>
      <c r="AT252" s="679" t="s">
        <v>5559</v>
      </c>
      <c r="AU252" s="680"/>
      <c r="AV252" s="680"/>
      <c r="AW252" s="686"/>
      <c r="AX252" s="679" t="s">
        <v>5560</v>
      </c>
      <c r="AY252" s="680"/>
      <c r="AZ252" s="680"/>
      <c r="BA252" s="686"/>
      <c r="BB252" s="679" t="s">
        <v>5551</v>
      </c>
      <c r="BC252" s="680"/>
      <c r="BD252" s="680"/>
      <c r="BE252" s="680"/>
      <c r="BF252" s="686"/>
      <c r="BG252" s="679" t="s">
        <v>5561</v>
      </c>
      <c r="BH252" s="680"/>
      <c r="BI252" s="686"/>
    </row>
    <row r="253" spans="1:61" ht="11.4" customHeight="1" x14ac:dyDescent="0.3">
      <c r="A253" s="694" t="s">
        <v>5579</v>
      </c>
      <c r="B253" s="695"/>
      <c r="C253" s="695"/>
      <c r="D253" s="695"/>
      <c r="E253" s="695"/>
      <c r="F253" s="695"/>
      <c r="G253" s="696"/>
      <c r="H253" s="694" t="s">
        <v>5580</v>
      </c>
      <c r="I253" s="695"/>
      <c r="J253" s="695"/>
      <c r="K253" s="695"/>
      <c r="L253" s="696"/>
      <c r="M253" s="673">
        <f>ROUND(AR253*(1-'COMP IMPLANTAÇÃO'!$AI$1),2)</f>
        <v>6.79</v>
      </c>
      <c r="N253" s="674"/>
      <c r="O253" s="673">
        <f t="shared" ref="O253:O254" si="50">TRUNC(M253*(1+(S253/100)),2)</f>
        <v>18.45</v>
      </c>
      <c r="P253" s="675"/>
      <c r="Q253" s="675"/>
      <c r="R253" s="674"/>
      <c r="S253" s="739">
        <v>171.78</v>
      </c>
      <c r="T253" s="740"/>
      <c r="U253" s="740"/>
      <c r="V253" s="741"/>
      <c r="W253" s="750">
        <v>0.3</v>
      </c>
      <c r="X253" s="751"/>
      <c r="Y253" s="751"/>
      <c r="Z253" s="751"/>
      <c r="AA253" s="752"/>
      <c r="AB253" s="623">
        <f t="shared" ref="AB253:AB254" si="51">TRUNC(O253*W253,2)</f>
        <v>5.53</v>
      </c>
      <c r="AC253" s="624"/>
      <c r="AD253" s="625"/>
      <c r="AF253" s="694" t="s">
        <v>5579</v>
      </c>
      <c r="AG253" s="695"/>
      <c r="AH253" s="695"/>
      <c r="AI253" s="695"/>
      <c r="AJ253" s="695"/>
      <c r="AK253" s="695"/>
      <c r="AL253" s="696"/>
      <c r="AM253" s="694" t="s">
        <v>5580</v>
      </c>
      <c r="AN253" s="695"/>
      <c r="AO253" s="695"/>
      <c r="AP253" s="695"/>
      <c r="AQ253" s="696"/>
      <c r="AR253" s="700">
        <v>8.18</v>
      </c>
      <c r="AS253" s="702"/>
      <c r="AT253" s="706">
        <v>22.23</v>
      </c>
      <c r="AU253" s="707"/>
      <c r="AV253" s="707"/>
      <c r="AW253" s="708"/>
      <c r="AX253" s="710">
        <v>171.78</v>
      </c>
      <c r="AY253" s="711"/>
      <c r="AZ253" s="711"/>
      <c r="BA253" s="712"/>
      <c r="BB253" s="703">
        <v>0.3</v>
      </c>
      <c r="BC253" s="704"/>
      <c r="BD253" s="704"/>
      <c r="BE253" s="704"/>
      <c r="BF253" s="705"/>
      <c r="BG253" s="700">
        <f t="shared" ref="BG253:BG254" si="52">AT253*BB253</f>
        <v>6.6689999999999996</v>
      </c>
      <c r="BH253" s="701"/>
      <c r="BI253" s="702"/>
    </row>
    <row r="254" spans="1:61" ht="11.4" customHeight="1" x14ac:dyDescent="0.3">
      <c r="A254" s="694" t="s">
        <v>5577</v>
      </c>
      <c r="B254" s="695"/>
      <c r="C254" s="695"/>
      <c r="D254" s="695"/>
      <c r="E254" s="695"/>
      <c r="F254" s="695"/>
      <c r="G254" s="696"/>
      <c r="H254" s="694" t="s">
        <v>5578</v>
      </c>
      <c r="I254" s="695"/>
      <c r="J254" s="695"/>
      <c r="K254" s="695"/>
      <c r="L254" s="696"/>
      <c r="M254" s="673">
        <f>ROUND(AR254*(1-'COMP IMPLANTAÇÃO'!$AI$1),2)</f>
        <v>9.59</v>
      </c>
      <c r="N254" s="674"/>
      <c r="O254" s="673">
        <f t="shared" si="50"/>
        <v>24.71</v>
      </c>
      <c r="P254" s="675"/>
      <c r="Q254" s="675"/>
      <c r="R254" s="674"/>
      <c r="S254" s="739">
        <v>157.75</v>
      </c>
      <c r="T254" s="740"/>
      <c r="U254" s="740"/>
      <c r="V254" s="741"/>
      <c r="W254" s="750">
        <v>0.3</v>
      </c>
      <c r="X254" s="751"/>
      <c r="Y254" s="751"/>
      <c r="Z254" s="751"/>
      <c r="AA254" s="752"/>
      <c r="AB254" s="623">
        <f t="shared" si="51"/>
        <v>7.41</v>
      </c>
      <c r="AC254" s="624"/>
      <c r="AD254" s="625"/>
      <c r="AF254" s="694" t="s">
        <v>5577</v>
      </c>
      <c r="AG254" s="695"/>
      <c r="AH254" s="695"/>
      <c r="AI254" s="695"/>
      <c r="AJ254" s="695"/>
      <c r="AK254" s="695"/>
      <c r="AL254" s="696"/>
      <c r="AM254" s="694" t="s">
        <v>5578</v>
      </c>
      <c r="AN254" s="695"/>
      <c r="AO254" s="695"/>
      <c r="AP254" s="695"/>
      <c r="AQ254" s="696"/>
      <c r="AR254" s="706">
        <v>11.56</v>
      </c>
      <c r="AS254" s="708"/>
      <c r="AT254" s="706">
        <v>29.79</v>
      </c>
      <c r="AU254" s="707"/>
      <c r="AV254" s="707"/>
      <c r="AW254" s="708"/>
      <c r="AX254" s="710">
        <v>157.75</v>
      </c>
      <c r="AY254" s="711"/>
      <c r="AZ254" s="711"/>
      <c r="BA254" s="712"/>
      <c r="BB254" s="703">
        <v>0.3</v>
      </c>
      <c r="BC254" s="704"/>
      <c r="BD254" s="704"/>
      <c r="BE254" s="704"/>
      <c r="BF254" s="705"/>
      <c r="BG254" s="700">
        <f t="shared" si="52"/>
        <v>8.9369999999999994</v>
      </c>
      <c r="BH254" s="701"/>
      <c r="BI254" s="702"/>
    </row>
    <row r="255" spans="1:61" ht="11.4" customHeight="1" x14ac:dyDescent="0.3">
      <c r="A255" s="709" t="s">
        <v>5565</v>
      </c>
      <c r="B255" s="709"/>
      <c r="C255" s="709"/>
      <c r="D255" s="709"/>
      <c r="E255" s="709"/>
      <c r="F255" s="709"/>
      <c r="G255" s="709"/>
      <c r="H255" s="709"/>
      <c r="I255" s="709"/>
      <c r="J255" s="709"/>
      <c r="K255" s="709"/>
      <c r="L255" s="709"/>
      <c r="M255" s="709"/>
      <c r="N255" s="709"/>
      <c r="O255" s="709"/>
      <c r="P255" s="709"/>
      <c r="Q255" s="709"/>
      <c r="R255" s="709"/>
      <c r="S255" s="709"/>
      <c r="T255" s="709"/>
      <c r="U255" s="709"/>
      <c r="V255" s="709"/>
      <c r="W255" s="709"/>
      <c r="X255" s="709"/>
      <c r="Y255" s="753">
        <f>SUM(AB253:AD254)-0.01</f>
        <v>12.930000000000001</v>
      </c>
      <c r="Z255" s="754"/>
      <c r="AA255" s="754"/>
      <c r="AB255" s="754"/>
      <c r="AC255" s="754"/>
      <c r="AD255" s="755"/>
      <c r="AF255" s="709" t="s">
        <v>5565</v>
      </c>
      <c r="AG255" s="709"/>
      <c r="AH255" s="709"/>
      <c r="AI255" s="709"/>
      <c r="AJ255" s="709"/>
      <c r="AK255" s="709"/>
      <c r="AL255" s="709"/>
      <c r="AM255" s="709"/>
      <c r="AN255" s="709"/>
      <c r="AO255" s="709"/>
      <c r="AP255" s="709"/>
      <c r="AQ255" s="709"/>
      <c r="AR255" s="709"/>
      <c r="AS255" s="709"/>
      <c r="AT255" s="709"/>
      <c r="AU255" s="709"/>
      <c r="AV255" s="709"/>
      <c r="AW255" s="709"/>
      <c r="AX255" s="709"/>
      <c r="AY255" s="709"/>
      <c r="AZ255" s="709"/>
      <c r="BA255" s="709"/>
      <c r="BB255" s="709"/>
      <c r="BC255" s="709"/>
      <c r="BD255" s="706">
        <f>SUM(BG253:BI254)</f>
        <v>15.605999999999998</v>
      </c>
      <c r="BE255" s="707"/>
      <c r="BF255" s="707"/>
      <c r="BG255" s="707"/>
      <c r="BH255" s="707"/>
      <c r="BI255" s="708"/>
    </row>
    <row r="256" spans="1:61" ht="10.95" customHeight="1" x14ac:dyDescent="0.3">
      <c r="A256" s="690"/>
      <c r="B256" s="690"/>
      <c r="C256" s="690"/>
      <c r="D256" s="690"/>
      <c r="E256" s="690"/>
      <c r="F256" s="690"/>
      <c r="G256" s="690"/>
      <c r="H256" s="690"/>
      <c r="I256" s="690"/>
      <c r="J256" s="690"/>
      <c r="K256" s="690"/>
      <c r="L256" s="690"/>
      <c r="M256" s="690"/>
      <c r="N256" s="690"/>
      <c r="O256" s="690"/>
      <c r="P256" s="690"/>
      <c r="Q256" s="690"/>
      <c r="R256" s="690"/>
      <c r="S256" s="690"/>
      <c r="T256" s="690"/>
      <c r="U256" s="690"/>
      <c r="V256" s="690"/>
      <c r="W256" s="690"/>
      <c r="X256" s="690"/>
      <c r="Y256" s="690"/>
      <c r="Z256" s="690"/>
      <c r="AA256" s="690"/>
      <c r="AB256" s="690"/>
      <c r="AC256" s="690"/>
      <c r="AD256" s="690"/>
      <c r="AF256" s="690"/>
      <c r="AG256" s="690"/>
      <c r="AH256" s="690"/>
      <c r="AI256" s="690"/>
      <c r="AJ256" s="690"/>
      <c r="AK256" s="690"/>
      <c r="AL256" s="690"/>
      <c r="AM256" s="690"/>
      <c r="AN256" s="690"/>
      <c r="AO256" s="690"/>
      <c r="AP256" s="690"/>
      <c r="AQ256" s="690"/>
      <c r="AR256" s="690"/>
      <c r="AS256" s="690"/>
      <c r="AT256" s="690"/>
      <c r="AU256" s="690"/>
      <c r="AV256" s="690"/>
      <c r="AW256" s="690"/>
      <c r="AX256" s="690"/>
      <c r="AY256" s="690"/>
      <c r="AZ256" s="690"/>
      <c r="BA256" s="690"/>
      <c r="BB256" s="690"/>
      <c r="BC256" s="690"/>
      <c r="BD256" s="690"/>
      <c r="BE256" s="690"/>
      <c r="BF256" s="690"/>
      <c r="BG256" s="690"/>
      <c r="BH256" s="690"/>
      <c r="BI256" s="690"/>
    </row>
    <row r="257" spans="1:61" ht="11.4" customHeight="1" x14ac:dyDescent="0.3">
      <c r="A257" s="713" t="s">
        <v>5548</v>
      </c>
      <c r="B257" s="714"/>
      <c r="C257" s="714"/>
      <c r="D257" s="714"/>
      <c r="E257" s="714"/>
      <c r="F257" s="714"/>
      <c r="G257" s="715"/>
      <c r="H257" s="713" t="s">
        <v>5549</v>
      </c>
      <c r="I257" s="714"/>
      <c r="J257" s="714"/>
      <c r="K257" s="714"/>
      <c r="L257" s="714"/>
      <c r="M257" s="714"/>
      <c r="N257" s="714"/>
      <c r="O257" s="715"/>
      <c r="P257" s="756" t="s">
        <v>167</v>
      </c>
      <c r="Q257" s="757"/>
      <c r="R257" s="757"/>
      <c r="S257" s="758"/>
      <c r="T257" s="759" t="s">
        <v>5550</v>
      </c>
      <c r="U257" s="760"/>
      <c r="V257" s="760"/>
      <c r="W257" s="761"/>
      <c r="X257" s="759" t="s">
        <v>5551</v>
      </c>
      <c r="Y257" s="760"/>
      <c r="Z257" s="760"/>
      <c r="AA257" s="760"/>
      <c r="AB257" s="761"/>
      <c r="AC257" s="759" t="s">
        <v>5552</v>
      </c>
      <c r="AD257" s="761"/>
      <c r="AF257" s="713" t="s">
        <v>5548</v>
      </c>
      <c r="AG257" s="714"/>
      <c r="AH257" s="714"/>
      <c r="AI257" s="714"/>
      <c r="AJ257" s="714"/>
      <c r="AK257" s="714"/>
      <c r="AL257" s="715"/>
      <c r="AM257" s="713" t="s">
        <v>5549</v>
      </c>
      <c r="AN257" s="714"/>
      <c r="AO257" s="714"/>
      <c r="AP257" s="714"/>
      <c r="AQ257" s="714"/>
      <c r="AR257" s="714"/>
      <c r="AS257" s="714"/>
      <c r="AT257" s="715"/>
      <c r="AU257" s="716" t="s">
        <v>167</v>
      </c>
      <c r="AV257" s="717"/>
      <c r="AW257" s="717"/>
      <c r="AX257" s="718"/>
      <c r="AY257" s="679" t="s">
        <v>5550</v>
      </c>
      <c r="AZ257" s="680"/>
      <c r="BA257" s="680"/>
      <c r="BB257" s="686"/>
      <c r="BC257" s="679" t="s">
        <v>5551</v>
      </c>
      <c r="BD257" s="680"/>
      <c r="BE257" s="680"/>
      <c r="BF257" s="680"/>
      <c r="BG257" s="686"/>
      <c r="BH257" s="679" t="s">
        <v>5552</v>
      </c>
      <c r="BI257" s="686"/>
    </row>
    <row r="258" spans="1:61" ht="11.4" customHeight="1" x14ac:dyDescent="0.3">
      <c r="A258" s="694" t="s">
        <v>6972</v>
      </c>
      <c r="B258" s="695"/>
      <c r="C258" s="695"/>
      <c r="D258" s="695"/>
      <c r="E258" s="695"/>
      <c r="F258" s="695"/>
      <c r="G258" s="696"/>
      <c r="H258" s="694" t="s">
        <v>6198</v>
      </c>
      <c r="I258" s="695"/>
      <c r="J258" s="695"/>
      <c r="K258" s="695"/>
      <c r="L258" s="695"/>
      <c r="M258" s="695"/>
      <c r="N258" s="695"/>
      <c r="O258" s="696"/>
      <c r="P258" s="747" t="s">
        <v>70</v>
      </c>
      <c r="Q258" s="748"/>
      <c r="R258" s="748"/>
      <c r="S258" s="749"/>
      <c r="T258" s="608">
        <f>ROUND(AY258*(1-'COMP IMPLANTAÇÃO'!$AI$1),2)</f>
        <v>19.52</v>
      </c>
      <c r="U258" s="609"/>
      <c r="V258" s="609"/>
      <c r="W258" s="610"/>
      <c r="X258" s="750">
        <v>1</v>
      </c>
      <c r="Y258" s="751"/>
      <c r="Z258" s="751"/>
      <c r="AA258" s="751"/>
      <c r="AB258" s="752"/>
      <c r="AC258" s="655">
        <f t="shared" ref="AC258" si="53">TRUNC(T258*X258,2)</f>
        <v>19.52</v>
      </c>
      <c r="AD258" s="656"/>
      <c r="AF258" s="694" t="s">
        <v>6972</v>
      </c>
      <c r="AG258" s="695"/>
      <c r="AH258" s="695"/>
      <c r="AI258" s="695"/>
      <c r="AJ258" s="695"/>
      <c r="AK258" s="695"/>
      <c r="AL258" s="696"/>
      <c r="AM258" s="694" t="s">
        <v>6198</v>
      </c>
      <c r="AN258" s="695"/>
      <c r="AO258" s="695"/>
      <c r="AP258" s="695"/>
      <c r="AQ258" s="695"/>
      <c r="AR258" s="695"/>
      <c r="AS258" s="695"/>
      <c r="AT258" s="696"/>
      <c r="AU258" s="697" t="s">
        <v>70</v>
      </c>
      <c r="AV258" s="698"/>
      <c r="AW258" s="698"/>
      <c r="AX258" s="699"/>
      <c r="AY258" s="706">
        <v>23.52</v>
      </c>
      <c r="AZ258" s="707"/>
      <c r="BA258" s="707"/>
      <c r="BB258" s="708"/>
      <c r="BC258" s="703">
        <v>1</v>
      </c>
      <c r="BD258" s="704"/>
      <c r="BE258" s="704"/>
      <c r="BF258" s="704"/>
      <c r="BG258" s="705"/>
      <c r="BH258" s="700">
        <f>AY258*BC258</f>
        <v>23.52</v>
      </c>
      <c r="BI258" s="702"/>
    </row>
    <row r="259" spans="1:61" ht="11.4" customHeight="1" x14ac:dyDescent="0.3">
      <c r="A259" s="709" t="s">
        <v>5553</v>
      </c>
      <c r="B259" s="709"/>
      <c r="C259" s="709"/>
      <c r="D259" s="709"/>
      <c r="E259" s="709"/>
      <c r="F259" s="709"/>
      <c r="G259" s="709"/>
      <c r="H259" s="709"/>
      <c r="I259" s="709"/>
      <c r="J259" s="709"/>
      <c r="K259" s="709"/>
      <c r="L259" s="709"/>
      <c r="M259" s="709"/>
      <c r="N259" s="709"/>
      <c r="O259" s="709"/>
      <c r="P259" s="709"/>
      <c r="Q259" s="709"/>
      <c r="R259" s="709"/>
      <c r="S259" s="709"/>
      <c r="T259" s="709"/>
      <c r="U259" s="709"/>
      <c r="V259" s="709"/>
      <c r="W259" s="709"/>
      <c r="X259" s="709"/>
      <c r="Y259" s="753">
        <f>AC258</f>
        <v>19.52</v>
      </c>
      <c r="Z259" s="754"/>
      <c r="AA259" s="754"/>
      <c r="AB259" s="754"/>
      <c r="AC259" s="754"/>
      <c r="AD259" s="755"/>
      <c r="AF259" s="709" t="s">
        <v>5553</v>
      </c>
      <c r="AG259" s="709"/>
      <c r="AH259" s="709"/>
      <c r="AI259" s="709"/>
      <c r="AJ259" s="709"/>
      <c r="AK259" s="709"/>
      <c r="AL259" s="709"/>
      <c r="AM259" s="709"/>
      <c r="AN259" s="709"/>
      <c r="AO259" s="709"/>
      <c r="AP259" s="709"/>
      <c r="AQ259" s="709"/>
      <c r="AR259" s="709"/>
      <c r="AS259" s="709"/>
      <c r="AT259" s="709"/>
      <c r="AU259" s="709"/>
      <c r="AV259" s="709"/>
      <c r="AW259" s="709"/>
      <c r="AX259" s="709"/>
      <c r="AY259" s="709"/>
      <c r="AZ259" s="709"/>
      <c r="BA259" s="709"/>
      <c r="BB259" s="709"/>
      <c r="BC259" s="709"/>
      <c r="BD259" s="706">
        <f>BH258</f>
        <v>23.52</v>
      </c>
      <c r="BE259" s="707"/>
      <c r="BF259" s="707"/>
      <c r="BG259" s="707"/>
      <c r="BH259" s="707"/>
      <c r="BI259" s="708"/>
    </row>
    <row r="260" spans="1:61" ht="10.95" customHeight="1" x14ac:dyDescent="0.3">
      <c r="A260" s="690"/>
      <c r="B260" s="690"/>
      <c r="C260" s="690"/>
      <c r="D260" s="690"/>
      <c r="E260" s="690"/>
      <c r="F260" s="690"/>
      <c r="G260" s="690"/>
      <c r="H260" s="690"/>
      <c r="I260" s="690"/>
      <c r="J260" s="690"/>
      <c r="K260" s="690"/>
      <c r="L260" s="690"/>
      <c r="M260" s="690"/>
      <c r="N260" s="690"/>
      <c r="O260" s="690"/>
      <c r="P260" s="690"/>
      <c r="Q260" s="690"/>
      <c r="R260" s="690"/>
      <c r="S260" s="690"/>
      <c r="T260" s="690"/>
      <c r="U260" s="690"/>
      <c r="V260" s="690"/>
      <c r="W260" s="690"/>
      <c r="X260" s="690"/>
      <c r="Y260" s="690"/>
      <c r="Z260" s="690"/>
      <c r="AA260" s="690"/>
      <c r="AB260" s="690"/>
      <c r="AC260" s="690"/>
      <c r="AD260" s="690"/>
      <c r="AF260" s="690"/>
      <c r="AG260" s="690"/>
      <c r="AH260" s="690"/>
      <c r="AI260" s="690"/>
      <c r="AJ260" s="690"/>
      <c r="AK260" s="690"/>
      <c r="AL260" s="690"/>
      <c r="AM260" s="690"/>
      <c r="AN260" s="690"/>
      <c r="AO260" s="690"/>
      <c r="AP260" s="690"/>
      <c r="AQ260" s="690"/>
      <c r="AR260" s="690"/>
      <c r="AS260" s="690"/>
      <c r="AT260" s="690"/>
      <c r="AU260" s="690"/>
      <c r="AV260" s="690"/>
      <c r="AW260" s="690"/>
      <c r="AX260" s="690"/>
      <c r="AY260" s="690"/>
      <c r="AZ260" s="690"/>
      <c r="BA260" s="690"/>
      <c r="BB260" s="690"/>
      <c r="BC260" s="690"/>
      <c r="BD260" s="690"/>
      <c r="BE260" s="690"/>
      <c r="BF260" s="690"/>
      <c r="BG260" s="690"/>
      <c r="BH260" s="690"/>
      <c r="BI260" s="690"/>
    </row>
    <row r="261" spans="1:61" ht="11.4" customHeight="1" x14ac:dyDescent="0.3">
      <c r="A261" s="679" t="s">
        <v>5554</v>
      </c>
      <c r="B261" s="680"/>
      <c r="C261" s="680"/>
      <c r="D261" s="680"/>
      <c r="E261" s="680"/>
      <c r="F261" s="680"/>
      <c r="G261" s="680"/>
      <c r="H261" s="680"/>
      <c r="I261" s="680"/>
      <c r="J261" s="680"/>
      <c r="K261" s="680"/>
      <c r="L261" s="680"/>
      <c r="M261" s="680"/>
      <c r="N261" s="680"/>
      <c r="O261" s="680"/>
      <c r="P261" s="680"/>
      <c r="Q261" s="680"/>
      <c r="R261" s="680"/>
      <c r="S261" s="680"/>
      <c r="T261" s="680"/>
      <c r="U261" s="680"/>
      <c r="V261" s="680"/>
      <c r="W261" s="680"/>
      <c r="X261" s="686"/>
      <c r="Y261" s="744">
        <f>Y255+Y259</f>
        <v>32.450000000000003</v>
      </c>
      <c r="Z261" s="745"/>
      <c r="AA261" s="745"/>
      <c r="AB261" s="745"/>
      <c r="AC261" s="745"/>
      <c r="AD261" s="746"/>
      <c r="AF261" s="679" t="s">
        <v>5554</v>
      </c>
      <c r="AG261" s="680"/>
      <c r="AH261" s="680"/>
      <c r="AI261" s="680"/>
      <c r="AJ261" s="680"/>
      <c r="AK261" s="680"/>
      <c r="AL261" s="680"/>
      <c r="AM261" s="680"/>
      <c r="AN261" s="680"/>
      <c r="AO261" s="680"/>
      <c r="AP261" s="680"/>
      <c r="AQ261" s="680"/>
      <c r="AR261" s="680"/>
      <c r="AS261" s="680"/>
      <c r="AT261" s="680"/>
      <c r="AU261" s="680"/>
      <c r="AV261" s="680"/>
      <c r="AW261" s="680"/>
      <c r="AX261" s="680"/>
      <c r="AY261" s="680"/>
      <c r="AZ261" s="680"/>
      <c r="BA261" s="680"/>
      <c r="BB261" s="680"/>
      <c r="BC261" s="686"/>
      <c r="BD261" s="683">
        <f>BD255+BD259</f>
        <v>39.125999999999998</v>
      </c>
      <c r="BE261" s="684"/>
      <c r="BF261" s="684"/>
      <c r="BG261" s="684"/>
      <c r="BH261" s="684"/>
      <c r="BI261" s="685"/>
    </row>
    <row r="262" spans="1:61" ht="11.4" customHeight="1" x14ac:dyDescent="0.3">
      <c r="A262" s="679" t="s">
        <v>8256</v>
      </c>
      <c r="B262" s="680"/>
      <c r="C262" s="680"/>
      <c r="D262" s="680"/>
      <c r="E262" s="680"/>
      <c r="F262" s="680"/>
      <c r="G262" s="680"/>
      <c r="H262" s="680"/>
      <c r="I262" s="680"/>
      <c r="J262" s="680"/>
      <c r="K262" s="680"/>
      <c r="L262" s="680"/>
      <c r="M262" s="680"/>
      <c r="N262" s="680"/>
      <c r="O262" s="680"/>
      <c r="P262" s="680"/>
      <c r="Q262" s="680"/>
      <c r="R262" s="680"/>
      <c r="S262" s="680"/>
      <c r="T262" s="680"/>
      <c r="U262" s="680"/>
      <c r="V262" s="680"/>
      <c r="W262" s="742">
        <v>0.25069999999999998</v>
      </c>
      <c r="X262" s="743"/>
      <c r="Y262" s="744">
        <f>TRUNC(Y261*W262,2)</f>
        <v>8.1300000000000008</v>
      </c>
      <c r="Z262" s="745"/>
      <c r="AA262" s="745"/>
      <c r="AB262" s="745"/>
      <c r="AC262" s="745"/>
      <c r="AD262" s="746"/>
      <c r="AF262" s="679" t="s">
        <v>8256</v>
      </c>
      <c r="AG262" s="680"/>
      <c r="AH262" s="680"/>
      <c r="AI262" s="680"/>
      <c r="AJ262" s="680"/>
      <c r="AK262" s="680"/>
      <c r="AL262" s="680"/>
      <c r="AM262" s="680"/>
      <c r="AN262" s="680"/>
      <c r="AO262" s="680"/>
      <c r="AP262" s="680"/>
      <c r="AQ262" s="680"/>
      <c r="AR262" s="680"/>
      <c r="AS262" s="680"/>
      <c r="AT262" s="680"/>
      <c r="AU262" s="680"/>
      <c r="AV262" s="680"/>
      <c r="AW262" s="680"/>
      <c r="AX262" s="680"/>
      <c r="AY262" s="680"/>
      <c r="AZ262" s="680"/>
      <c r="BA262" s="680"/>
      <c r="BB262" s="681">
        <v>0.25069999999999998</v>
      </c>
      <c r="BC262" s="682"/>
      <c r="BD262" s="683">
        <f>BD261*BB262</f>
        <v>9.8088881999999984</v>
      </c>
      <c r="BE262" s="684"/>
      <c r="BF262" s="684"/>
      <c r="BG262" s="684"/>
      <c r="BH262" s="684"/>
      <c r="BI262" s="685"/>
    </row>
    <row r="263" spans="1:61" ht="11.4" customHeight="1" x14ac:dyDescent="0.3">
      <c r="A263" s="679" t="s">
        <v>5555</v>
      </c>
      <c r="B263" s="680"/>
      <c r="C263" s="680"/>
      <c r="D263" s="680"/>
      <c r="E263" s="680"/>
      <c r="F263" s="680"/>
      <c r="G263" s="680"/>
      <c r="H263" s="680"/>
      <c r="I263" s="680"/>
      <c r="J263" s="680"/>
      <c r="K263" s="680"/>
      <c r="L263" s="680"/>
      <c r="M263" s="680"/>
      <c r="N263" s="680"/>
      <c r="O263" s="680"/>
      <c r="P263" s="680"/>
      <c r="Q263" s="680"/>
      <c r="R263" s="680"/>
      <c r="S263" s="680"/>
      <c r="T263" s="680"/>
      <c r="U263" s="680"/>
      <c r="V263" s="680"/>
      <c r="W263" s="680"/>
      <c r="X263" s="686"/>
      <c r="Y263" s="735">
        <f>Y261+Y262</f>
        <v>40.580000000000005</v>
      </c>
      <c r="Z263" s="736"/>
      <c r="AA263" s="736"/>
      <c r="AB263" s="736"/>
      <c r="AC263" s="736"/>
      <c r="AD263" s="737"/>
      <c r="AF263" s="679" t="s">
        <v>5555</v>
      </c>
      <c r="AG263" s="680"/>
      <c r="AH263" s="680"/>
      <c r="AI263" s="680"/>
      <c r="AJ263" s="680"/>
      <c r="AK263" s="680"/>
      <c r="AL263" s="680"/>
      <c r="AM263" s="680"/>
      <c r="AN263" s="680"/>
      <c r="AO263" s="680"/>
      <c r="AP263" s="680"/>
      <c r="AQ263" s="680"/>
      <c r="AR263" s="680"/>
      <c r="AS263" s="680"/>
      <c r="AT263" s="680"/>
      <c r="AU263" s="680"/>
      <c r="AV263" s="680"/>
      <c r="AW263" s="680"/>
      <c r="AX263" s="680"/>
      <c r="AY263" s="680"/>
      <c r="AZ263" s="680"/>
      <c r="BA263" s="680"/>
      <c r="BB263" s="680"/>
      <c r="BC263" s="686"/>
      <c r="BD263" s="687">
        <f>BD261+BD262</f>
        <v>48.934888199999996</v>
      </c>
      <c r="BE263" s="688"/>
      <c r="BF263" s="688"/>
      <c r="BG263" s="688"/>
      <c r="BH263" s="688"/>
      <c r="BI263" s="689"/>
    </row>
    <row r="264" spans="1:61" ht="10.95" customHeight="1" x14ac:dyDescent="0.3">
      <c r="A264" s="690"/>
      <c r="B264" s="690"/>
      <c r="C264" s="690"/>
      <c r="D264" s="690"/>
      <c r="E264" s="690"/>
      <c r="F264" s="690"/>
      <c r="G264" s="690"/>
      <c r="H264" s="690"/>
      <c r="I264" s="690"/>
      <c r="J264" s="690"/>
      <c r="K264" s="690"/>
      <c r="L264" s="690"/>
      <c r="M264" s="690"/>
      <c r="N264" s="690"/>
      <c r="O264" s="690"/>
      <c r="P264" s="690"/>
      <c r="Q264" s="690"/>
      <c r="R264" s="690"/>
      <c r="S264" s="690"/>
      <c r="T264" s="690"/>
      <c r="U264" s="690"/>
      <c r="V264" s="690"/>
      <c r="W264" s="690"/>
      <c r="X264" s="690"/>
      <c r="Y264" s="690"/>
      <c r="Z264" s="690"/>
      <c r="AA264" s="690"/>
      <c r="AB264" s="690"/>
      <c r="AC264" s="690"/>
      <c r="AD264" s="690"/>
      <c r="AF264" s="690"/>
      <c r="AG264" s="690"/>
      <c r="AH264" s="690"/>
      <c r="AI264" s="690"/>
      <c r="AJ264" s="690"/>
      <c r="AK264" s="690"/>
      <c r="AL264" s="690"/>
      <c r="AM264" s="690"/>
      <c r="AN264" s="690"/>
      <c r="AO264" s="690"/>
      <c r="AP264" s="690"/>
      <c r="AQ264" s="690"/>
      <c r="AR264" s="690"/>
      <c r="AS264" s="690"/>
      <c r="AT264" s="690"/>
      <c r="AU264" s="690"/>
      <c r="AV264" s="690"/>
      <c r="AW264" s="690"/>
      <c r="AX264" s="690"/>
      <c r="AY264" s="690"/>
      <c r="AZ264" s="690"/>
      <c r="BA264" s="690"/>
      <c r="BB264" s="690"/>
      <c r="BC264" s="690"/>
      <c r="BD264" s="690"/>
      <c r="BE264" s="690"/>
      <c r="BF264" s="690"/>
      <c r="BG264" s="690"/>
      <c r="BH264" s="690"/>
      <c r="BI264" s="690"/>
    </row>
    <row r="265" spans="1:61" ht="13.35" customHeight="1" x14ac:dyDescent="0.3">
      <c r="A265" s="691" t="s">
        <v>5556</v>
      </c>
      <c r="B265" s="691"/>
      <c r="C265" s="691"/>
      <c r="D265" s="691"/>
      <c r="E265" s="691"/>
      <c r="F265" s="691" t="s">
        <v>6973</v>
      </c>
      <c r="G265" s="691"/>
      <c r="H265" s="691"/>
      <c r="I265" s="691"/>
      <c r="J265" s="691"/>
      <c r="K265" s="691"/>
      <c r="L265" s="691"/>
      <c r="M265" s="691"/>
      <c r="N265" s="691"/>
      <c r="O265" s="691"/>
      <c r="P265" s="691"/>
      <c r="Q265" s="691"/>
      <c r="R265" s="691"/>
      <c r="S265" s="691"/>
      <c r="T265" s="691"/>
      <c r="U265" s="691"/>
      <c r="V265" s="691"/>
      <c r="W265" s="691"/>
      <c r="X265" s="691"/>
      <c r="Y265" s="691"/>
      <c r="Z265" s="691"/>
      <c r="AA265" s="691"/>
      <c r="AB265" s="691"/>
      <c r="AC265" s="691"/>
      <c r="AD265" s="691"/>
      <c r="AF265" s="691" t="s">
        <v>5556</v>
      </c>
      <c r="AG265" s="691"/>
      <c r="AH265" s="691"/>
      <c r="AI265" s="691"/>
      <c r="AJ265" s="691"/>
      <c r="AK265" s="691" t="s">
        <v>6973</v>
      </c>
      <c r="AL265" s="691"/>
      <c r="AM265" s="691"/>
      <c r="AN265" s="691"/>
      <c r="AO265" s="691"/>
      <c r="AP265" s="691"/>
      <c r="AQ265" s="691"/>
      <c r="AR265" s="691"/>
      <c r="AS265" s="691"/>
      <c r="AT265" s="691"/>
      <c r="AU265" s="691"/>
      <c r="AV265" s="691"/>
      <c r="AW265" s="691"/>
      <c r="AX265" s="691"/>
      <c r="AY265" s="691"/>
      <c r="AZ265" s="691"/>
      <c r="BA265" s="691"/>
      <c r="BB265" s="691"/>
      <c r="BC265" s="691"/>
      <c r="BD265" s="691"/>
      <c r="BE265" s="691"/>
      <c r="BF265" s="691"/>
      <c r="BG265" s="691"/>
      <c r="BH265" s="691"/>
      <c r="BI265" s="691"/>
    </row>
    <row r="266" spans="1:61" ht="10.95" customHeight="1" x14ac:dyDescent="0.3">
      <c r="A266" s="690"/>
      <c r="B266" s="690"/>
      <c r="C266" s="690"/>
      <c r="D266" s="690"/>
      <c r="E266" s="690"/>
      <c r="F266" s="690"/>
      <c r="G266" s="690"/>
      <c r="H266" s="690"/>
      <c r="I266" s="690"/>
      <c r="J266" s="690"/>
      <c r="K266" s="690"/>
      <c r="L266" s="690"/>
      <c r="M266" s="690"/>
      <c r="N266" s="690"/>
      <c r="O266" s="690"/>
      <c r="P266" s="690"/>
      <c r="Q266" s="690"/>
      <c r="R266" s="690"/>
      <c r="S266" s="690"/>
      <c r="T266" s="690"/>
      <c r="U266" s="690"/>
      <c r="V266" s="690"/>
      <c r="W266" s="690"/>
      <c r="X266" s="690"/>
      <c r="Y266" s="690"/>
      <c r="Z266" s="690"/>
      <c r="AA266" s="690"/>
      <c r="AB266" s="690"/>
      <c r="AC266" s="690"/>
      <c r="AD266" s="690"/>
      <c r="AF266" s="690"/>
      <c r="AG266" s="690"/>
      <c r="AH266" s="690"/>
      <c r="AI266" s="690"/>
      <c r="AJ266" s="690"/>
      <c r="AK266" s="690"/>
      <c r="AL266" s="690"/>
      <c r="AM266" s="690"/>
      <c r="AN266" s="690"/>
      <c r="AO266" s="690"/>
      <c r="AP266" s="690"/>
      <c r="AQ266" s="690"/>
      <c r="AR266" s="690"/>
      <c r="AS266" s="690"/>
      <c r="AT266" s="690"/>
      <c r="AU266" s="690"/>
      <c r="AV266" s="690"/>
      <c r="AW266" s="690"/>
      <c r="AX266" s="690"/>
      <c r="AY266" s="690"/>
      <c r="AZ266" s="690"/>
      <c r="BA266" s="690"/>
      <c r="BB266" s="690"/>
      <c r="BC266" s="690"/>
      <c r="BD266" s="690"/>
      <c r="BE266" s="690"/>
      <c r="BF266" s="690"/>
      <c r="BG266" s="690"/>
      <c r="BH266" s="690"/>
      <c r="BI266" s="690"/>
    </row>
    <row r="267" spans="1:61" ht="11.4" customHeight="1" x14ac:dyDescent="0.3">
      <c r="A267" s="690" t="s">
        <v>6942</v>
      </c>
      <c r="B267" s="690"/>
      <c r="C267" s="690"/>
      <c r="D267" s="690"/>
      <c r="E267" s="690"/>
      <c r="F267" s="690"/>
      <c r="G267" s="690"/>
      <c r="H267" s="690"/>
      <c r="I267" s="690"/>
      <c r="J267" s="690"/>
      <c r="K267" s="690"/>
      <c r="L267" s="690"/>
      <c r="M267" s="690"/>
      <c r="N267" s="690"/>
      <c r="O267" s="690"/>
      <c r="P267" s="690"/>
      <c r="Q267" s="690"/>
      <c r="R267" s="690"/>
      <c r="S267" s="690"/>
      <c r="T267" s="690"/>
      <c r="U267" s="690"/>
      <c r="V267" s="690"/>
      <c r="W267" s="690"/>
      <c r="X267" s="690"/>
      <c r="Y267" s="762" t="s">
        <v>5547</v>
      </c>
      <c r="Z267" s="762"/>
      <c r="AA267" s="762"/>
      <c r="AB267" s="762"/>
      <c r="AC267" s="762"/>
      <c r="AD267" s="762"/>
      <c r="AF267" s="690" t="s">
        <v>6942</v>
      </c>
      <c r="AG267" s="690"/>
      <c r="AH267" s="690"/>
      <c r="AI267" s="690"/>
      <c r="AJ267" s="690"/>
      <c r="AK267" s="690"/>
      <c r="AL267" s="690"/>
      <c r="AM267" s="690"/>
      <c r="AN267" s="690"/>
      <c r="AO267" s="690"/>
      <c r="AP267" s="690"/>
      <c r="AQ267" s="690"/>
      <c r="AR267" s="690"/>
      <c r="AS267" s="690"/>
      <c r="AT267" s="690"/>
      <c r="AU267" s="690"/>
      <c r="AV267" s="690"/>
      <c r="AW267" s="690"/>
      <c r="AX267" s="690"/>
      <c r="AY267" s="690"/>
      <c r="AZ267" s="690"/>
      <c r="BA267" s="690"/>
      <c r="BB267" s="690"/>
      <c r="BC267" s="690"/>
      <c r="BD267" s="690" t="s">
        <v>5547</v>
      </c>
      <c r="BE267" s="690"/>
      <c r="BF267" s="690"/>
      <c r="BG267" s="690"/>
      <c r="BH267" s="690"/>
      <c r="BI267" s="690"/>
    </row>
    <row r="268" spans="1:61" ht="10.95" customHeight="1" x14ac:dyDescent="0.3">
      <c r="A268" s="690"/>
      <c r="B268" s="690"/>
      <c r="C268" s="690"/>
      <c r="D268" s="690"/>
      <c r="E268" s="690"/>
      <c r="F268" s="690"/>
      <c r="G268" s="690"/>
      <c r="H268" s="690"/>
      <c r="I268" s="690"/>
      <c r="J268" s="690"/>
      <c r="K268" s="690"/>
      <c r="L268" s="690"/>
      <c r="M268" s="690"/>
      <c r="N268" s="690"/>
      <c r="O268" s="690"/>
      <c r="P268" s="690"/>
      <c r="Q268" s="690"/>
      <c r="R268" s="690"/>
      <c r="S268" s="690"/>
      <c r="T268" s="690"/>
      <c r="U268" s="690"/>
      <c r="V268" s="690"/>
      <c r="W268" s="690"/>
      <c r="X268" s="690"/>
      <c r="Y268" s="690"/>
      <c r="Z268" s="690"/>
      <c r="AA268" s="690"/>
      <c r="AB268" s="690"/>
      <c r="AC268" s="690"/>
      <c r="AD268" s="690"/>
      <c r="AF268" s="690"/>
      <c r="AG268" s="690"/>
      <c r="AH268" s="690"/>
      <c r="AI268" s="690"/>
      <c r="AJ268" s="690"/>
      <c r="AK268" s="690"/>
      <c r="AL268" s="690"/>
      <c r="AM268" s="690"/>
      <c r="AN268" s="690"/>
      <c r="AO268" s="690"/>
      <c r="AP268" s="690"/>
      <c r="AQ268" s="690"/>
      <c r="AR268" s="690"/>
      <c r="AS268" s="690"/>
      <c r="AT268" s="690"/>
      <c r="AU268" s="690"/>
      <c r="AV268" s="690"/>
      <c r="AW268" s="690"/>
      <c r="AX268" s="690"/>
      <c r="AY268" s="690"/>
      <c r="AZ268" s="690"/>
      <c r="BA268" s="690"/>
      <c r="BB268" s="690"/>
      <c r="BC268" s="690"/>
      <c r="BD268" s="690"/>
      <c r="BE268" s="690"/>
      <c r="BF268" s="690"/>
      <c r="BG268" s="690"/>
      <c r="BH268" s="690"/>
      <c r="BI268" s="690"/>
    </row>
    <row r="269" spans="1:61" ht="11.4" customHeight="1" x14ac:dyDescent="0.3">
      <c r="A269" s="713" t="s">
        <v>5548</v>
      </c>
      <c r="B269" s="714"/>
      <c r="C269" s="714"/>
      <c r="D269" s="714"/>
      <c r="E269" s="714"/>
      <c r="F269" s="714"/>
      <c r="G269" s="715"/>
      <c r="H269" s="713" t="s">
        <v>5557</v>
      </c>
      <c r="I269" s="714"/>
      <c r="J269" s="714"/>
      <c r="K269" s="714"/>
      <c r="L269" s="715"/>
      <c r="M269" s="759" t="s">
        <v>5558</v>
      </c>
      <c r="N269" s="761"/>
      <c r="O269" s="759" t="s">
        <v>5559</v>
      </c>
      <c r="P269" s="760"/>
      <c r="Q269" s="760"/>
      <c r="R269" s="761"/>
      <c r="S269" s="759" t="s">
        <v>5560</v>
      </c>
      <c r="T269" s="760"/>
      <c r="U269" s="760"/>
      <c r="V269" s="761"/>
      <c r="W269" s="759" t="s">
        <v>5551</v>
      </c>
      <c r="X269" s="760"/>
      <c r="Y269" s="760"/>
      <c r="Z269" s="760"/>
      <c r="AA269" s="761"/>
      <c r="AB269" s="759" t="s">
        <v>5561</v>
      </c>
      <c r="AC269" s="760"/>
      <c r="AD269" s="761"/>
      <c r="AF269" s="713" t="s">
        <v>5548</v>
      </c>
      <c r="AG269" s="714"/>
      <c r="AH269" s="714"/>
      <c r="AI269" s="714"/>
      <c r="AJ269" s="714"/>
      <c r="AK269" s="714"/>
      <c r="AL269" s="715"/>
      <c r="AM269" s="713" t="s">
        <v>5557</v>
      </c>
      <c r="AN269" s="714"/>
      <c r="AO269" s="714"/>
      <c r="AP269" s="714"/>
      <c r="AQ269" s="715"/>
      <c r="AR269" s="679" t="s">
        <v>5558</v>
      </c>
      <c r="AS269" s="686"/>
      <c r="AT269" s="679" t="s">
        <v>5559</v>
      </c>
      <c r="AU269" s="680"/>
      <c r="AV269" s="680"/>
      <c r="AW269" s="686"/>
      <c r="AX269" s="679" t="s">
        <v>5560</v>
      </c>
      <c r="AY269" s="680"/>
      <c r="AZ269" s="680"/>
      <c r="BA269" s="686"/>
      <c r="BB269" s="679" t="s">
        <v>5551</v>
      </c>
      <c r="BC269" s="680"/>
      <c r="BD269" s="680"/>
      <c r="BE269" s="680"/>
      <c r="BF269" s="686"/>
      <c r="BG269" s="679" t="s">
        <v>5561</v>
      </c>
      <c r="BH269" s="680"/>
      <c r="BI269" s="686"/>
    </row>
    <row r="270" spans="1:61" ht="11.4" customHeight="1" x14ac:dyDescent="0.3">
      <c r="A270" s="694" t="s">
        <v>5579</v>
      </c>
      <c r="B270" s="695"/>
      <c r="C270" s="695"/>
      <c r="D270" s="695"/>
      <c r="E270" s="695"/>
      <c r="F270" s="695"/>
      <c r="G270" s="696"/>
      <c r="H270" s="694" t="s">
        <v>5580</v>
      </c>
      <c r="I270" s="695"/>
      <c r="J270" s="695"/>
      <c r="K270" s="695"/>
      <c r="L270" s="696"/>
      <c r="M270" s="673">
        <f>ROUND(AR270*(1-'COMP IMPLANTAÇÃO'!$AI$1),2)</f>
        <v>6.79</v>
      </c>
      <c r="N270" s="674"/>
      <c r="O270" s="673">
        <f t="shared" ref="O270:O271" si="54">TRUNC(M270*(1+(S270/100)),2)</f>
        <v>18.45</v>
      </c>
      <c r="P270" s="675"/>
      <c r="Q270" s="675"/>
      <c r="R270" s="674"/>
      <c r="S270" s="739">
        <v>171.78</v>
      </c>
      <c r="T270" s="740"/>
      <c r="U270" s="740"/>
      <c r="V270" s="741"/>
      <c r="W270" s="750">
        <v>0.54</v>
      </c>
      <c r="X270" s="751"/>
      <c r="Y270" s="751"/>
      <c r="Z270" s="751"/>
      <c r="AA270" s="752"/>
      <c r="AB270" s="623">
        <f t="shared" ref="AB270:AB271" si="55">TRUNC(O270*W270,2)</f>
        <v>9.9600000000000009</v>
      </c>
      <c r="AC270" s="624"/>
      <c r="AD270" s="625"/>
      <c r="AF270" s="694" t="s">
        <v>5579</v>
      </c>
      <c r="AG270" s="695"/>
      <c r="AH270" s="695"/>
      <c r="AI270" s="695"/>
      <c r="AJ270" s="695"/>
      <c r="AK270" s="695"/>
      <c r="AL270" s="696"/>
      <c r="AM270" s="694" t="s">
        <v>5580</v>
      </c>
      <c r="AN270" s="695"/>
      <c r="AO270" s="695"/>
      <c r="AP270" s="695"/>
      <c r="AQ270" s="696"/>
      <c r="AR270" s="700">
        <v>8.18</v>
      </c>
      <c r="AS270" s="702"/>
      <c r="AT270" s="706">
        <v>22.23</v>
      </c>
      <c r="AU270" s="707"/>
      <c r="AV270" s="707"/>
      <c r="AW270" s="708"/>
      <c r="AX270" s="710">
        <v>171.78</v>
      </c>
      <c r="AY270" s="711"/>
      <c r="AZ270" s="711"/>
      <c r="BA270" s="712"/>
      <c r="BB270" s="703">
        <v>0.54</v>
      </c>
      <c r="BC270" s="704"/>
      <c r="BD270" s="704"/>
      <c r="BE270" s="704"/>
      <c r="BF270" s="705"/>
      <c r="BG270" s="706">
        <f t="shared" ref="BG270:BG271" si="56">AT270*BB270</f>
        <v>12.004200000000001</v>
      </c>
      <c r="BH270" s="707"/>
      <c r="BI270" s="708"/>
    </row>
    <row r="271" spans="1:61" ht="11.4" customHeight="1" x14ac:dyDescent="0.3">
      <c r="A271" s="694" t="s">
        <v>5577</v>
      </c>
      <c r="B271" s="695"/>
      <c r="C271" s="695"/>
      <c r="D271" s="695"/>
      <c r="E271" s="695"/>
      <c r="F271" s="695"/>
      <c r="G271" s="696"/>
      <c r="H271" s="694" t="s">
        <v>5578</v>
      </c>
      <c r="I271" s="695"/>
      <c r="J271" s="695"/>
      <c r="K271" s="695"/>
      <c r="L271" s="696"/>
      <c r="M271" s="673">
        <f>ROUND(AR271*(1-'COMP IMPLANTAÇÃO'!$AI$1),2)</f>
        <v>9.59</v>
      </c>
      <c r="N271" s="674"/>
      <c r="O271" s="673">
        <f t="shared" si="54"/>
        <v>24.71</v>
      </c>
      <c r="P271" s="675"/>
      <c r="Q271" s="675"/>
      <c r="R271" s="674"/>
      <c r="S271" s="739">
        <v>157.75</v>
      </c>
      <c r="T271" s="740"/>
      <c r="U271" s="740"/>
      <c r="V271" s="741"/>
      <c r="W271" s="750">
        <v>0.54</v>
      </c>
      <c r="X271" s="751"/>
      <c r="Y271" s="751"/>
      <c r="Z271" s="751"/>
      <c r="AA271" s="752"/>
      <c r="AB271" s="623">
        <f t="shared" si="55"/>
        <v>13.34</v>
      </c>
      <c r="AC271" s="624"/>
      <c r="AD271" s="625"/>
      <c r="AF271" s="694" t="s">
        <v>5577</v>
      </c>
      <c r="AG271" s="695"/>
      <c r="AH271" s="695"/>
      <c r="AI271" s="695"/>
      <c r="AJ271" s="695"/>
      <c r="AK271" s="695"/>
      <c r="AL271" s="696"/>
      <c r="AM271" s="694" t="s">
        <v>5578</v>
      </c>
      <c r="AN271" s="695"/>
      <c r="AO271" s="695"/>
      <c r="AP271" s="695"/>
      <c r="AQ271" s="696"/>
      <c r="AR271" s="706">
        <v>11.56</v>
      </c>
      <c r="AS271" s="708"/>
      <c r="AT271" s="706">
        <v>29.79</v>
      </c>
      <c r="AU271" s="707"/>
      <c r="AV271" s="707"/>
      <c r="AW271" s="708"/>
      <c r="AX271" s="710">
        <v>157.75</v>
      </c>
      <c r="AY271" s="711"/>
      <c r="AZ271" s="711"/>
      <c r="BA271" s="712"/>
      <c r="BB271" s="703">
        <v>0.54</v>
      </c>
      <c r="BC271" s="704"/>
      <c r="BD271" s="704"/>
      <c r="BE271" s="704"/>
      <c r="BF271" s="705"/>
      <c r="BG271" s="706">
        <f t="shared" si="56"/>
        <v>16.086600000000001</v>
      </c>
      <c r="BH271" s="707"/>
      <c r="BI271" s="708"/>
    </row>
    <row r="272" spans="1:61" ht="11.4" customHeight="1" x14ac:dyDescent="0.3">
      <c r="A272" s="709" t="s">
        <v>5565</v>
      </c>
      <c r="B272" s="709"/>
      <c r="C272" s="709"/>
      <c r="D272" s="709"/>
      <c r="E272" s="709"/>
      <c r="F272" s="709"/>
      <c r="G272" s="709"/>
      <c r="H272" s="709"/>
      <c r="I272" s="709"/>
      <c r="J272" s="709"/>
      <c r="K272" s="709"/>
      <c r="L272" s="709"/>
      <c r="M272" s="709"/>
      <c r="N272" s="709"/>
      <c r="O272" s="709"/>
      <c r="P272" s="709"/>
      <c r="Q272" s="709"/>
      <c r="R272" s="709"/>
      <c r="S272" s="709"/>
      <c r="T272" s="709"/>
      <c r="U272" s="709"/>
      <c r="V272" s="709"/>
      <c r="W272" s="709"/>
      <c r="X272" s="709"/>
      <c r="Y272" s="753">
        <f>SUM(AB270:AD271)</f>
        <v>23.3</v>
      </c>
      <c r="Z272" s="754"/>
      <c r="AA272" s="754"/>
      <c r="AB272" s="754"/>
      <c r="AC272" s="754"/>
      <c r="AD272" s="755"/>
      <c r="AF272" s="709" t="s">
        <v>5565</v>
      </c>
      <c r="AG272" s="709"/>
      <c r="AH272" s="709"/>
      <c r="AI272" s="709"/>
      <c r="AJ272" s="709"/>
      <c r="AK272" s="709"/>
      <c r="AL272" s="709"/>
      <c r="AM272" s="709"/>
      <c r="AN272" s="709"/>
      <c r="AO272" s="709"/>
      <c r="AP272" s="709"/>
      <c r="AQ272" s="709"/>
      <c r="AR272" s="709"/>
      <c r="AS272" s="709"/>
      <c r="AT272" s="709"/>
      <c r="AU272" s="709"/>
      <c r="AV272" s="709"/>
      <c r="AW272" s="709"/>
      <c r="AX272" s="709"/>
      <c r="AY272" s="709"/>
      <c r="AZ272" s="709"/>
      <c r="BA272" s="709"/>
      <c r="BB272" s="709"/>
      <c r="BC272" s="709"/>
      <c r="BD272" s="706">
        <f>SUM(BG270:BI271)</f>
        <v>28.090800000000002</v>
      </c>
      <c r="BE272" s="707"/>
      <c r="BF272" s="707"/>
      <c r="BG272" s="707"/>
      <c r="BH272" s="707"/>
      <c r="BI272" s="708"/>
    </row>
    <row r="273" spans="1:61" ht="10.95" customHeight="1" x14ac:dyDescent="0.3">
      <c r="A273" s="690"/>
      <c r="B273" s="690"/>
      <c r="C273" s="690"/>
      <c r="D273" s="690"/>
      <c r="E273" s="690"/>
      <c r="F273" s="690"/>
      <c r="G273" s="690"/>
      <c r="H273" s="690"/>
      <c r="I273" s="690"/>
      <c r="J273" s="690"/>
      <c r="K273" s="690"/>
      <c r="L273" s="690"/>
      <c r="M273" s="690"/>
      <c r="N273" s="690"/>
      <c r="O273" s="690"/>
      <c r="P273" s="690"/>
      <c r="Q273" s="690"/>
      <c r="R273" s="690"/>
      <c r="S273" s="690"/>
      <c r="T273" s="690"/>
      <c r="U273" s="690"/>
      <c r="V273" s="690"/>
      <c r="W273" s="690"/>
      <c r="X273" s="690"/>
      <c r="Y273" s="690"/>
      <c r="Z273" s="690"/>
      <c r="AA273" s="690"/>
      <c r="AB273" s="690"/>
      <c r="AC273" s="690"/>
      <c r="AD273" s="690"/>
      <c r="AF273" s="690"/>
      <c r="AG273" s="690"/>
      <c r="AH273" s="690"/>
      <c r="AI273" s="690"/>
      <c r="AJ273" s="690"/>
      <c r="AK273" s="690"/>
      <c r="AL273" s="690"/>
      <c r="AM273" s="690"/>
      <c r="AN273" s="690"/>
      <c r="AO273" s="690"/>
      <c r="AP273" s="690"/>
      <c r="AQ273" s="690"/>
      <c r="AR273" s="690"/>
      <c r="AS273" s="690"/>
      <c r="AT273" s="690"/>
      <c r="AU273" s="690"/>
      <c r="AV273" s="690"/>
      <c r="AW273" s="690"/>
      <c r="AX273" s="690"/>
      <c r="AY273" s="690"/>
      <c r="AZ273" s="690"/>
      <c r="BA273" s="690"/>
      <c r="BB273" s="690"/>
      <c r="BC273" s="690"/>
      <c r="BD273" s="690"/>
      <c r="BE273" s="690"/>
      <c r="BF273" s="690"/>
      <c r="BG273" s="690"/>
      <c r="BH273" s="690"/>
      <c r="BI273" s="690"/>
    </row>
    <row r="274" spans="1:61" ht="11.4" customHeight="1" x14ac:dyDescent="0.3">
      <c r="A274" s="713" t="s">
        <v>5548</v>
      </c>
      <c r="B274" s="714"/>
      <c r="C274" s="714"/>
      <c r="D274" s="714"/>
      <c r="E274" s="714"/>
      <c r="F274" s="714"/>
      <c r="G274" s="715"/>
      <c r="H274" s="713" t="s">
        <v>5549</v>
      </c>
      <c r="I274" s="714"/>
      <c r="J274" s="714"/>
      <c r="K274" s="714"/>
      <c r="L274" s="714"/>
      <c r="M274" s="714"/>
      <c r="N274" s="714"/>
      <c r="O274" s="715"/>
      <c r="P274" s="756" t="s">
        <v>167</v>
      </c>
      <c r="Q274" s="757"/>
      <c r="R274" s="757"/>
      <c r="S274" s="758"/>
      <c r="T274" s="759" t="s">
        <v>5550</v>
      </c>
      <c r="U274" s="760"/>
      <c r="V274" s="760"/>
      <c r="W274" s="761"/>
      <c r="X274" s="759" t="s">
        <v>5551</v>
      </c>
      <c r="Y274" s="760"/>
      <c r="Z274" s="760"/>
      <c r="AA274" s="760"/>
      <c r="AB274" s="761"/>
      <c r="AC274" s="759" t="s">
        <v>5552</v>
      </c>
      <c r="AD274" s="761"/>
      <c r="AF274" s="713" t="s">
        <v>5548</v>
      </c>
      <c r="AG274" s="714"/>
      <c r="AH274" s="714"/>
      <c r="AI274" s="714"/>
      <c r="AJ274" s="714"/>
      <c r="AK274" s="714"/>
      <c r="AL274" s="715"/>
      <c r="AM274" s="713" t="s">
        <v>5549</v>
      </c>
      <c r="AN274" s="714"/>
      <c r="AO274" s="714"/>
      <c r="AP274" s="714"/>
      <c r="AQ274" s="714"/>
      <c r="AR274" s="714"/>
      <c r="AS274" s="714"/>
      <c r="AT274" s="715"/>
      <c r="AU274" s="716" t="s">
        <v>167</v>
      </c>
      <c r="AV274" s="717"/>
      <c r="AW274" s="717"/>
      <c r="AX274" s="718"/>
      <c r="AY274" s="679" t="s">
        <v>5550</v>
      </c>
      <c r="AZ274" s="680"/>
      <c r="BA274" s="680"/>
      <c r="BB274" s="686"/>
      <c r="BC274" s="679" t="s">
        <v>5551</v>
      </c>
      <c r="BD274" s="680"/>
      <c r="BE274" s="680"/>
      <c r="BF274" s="680"/>
      <c r="BG274" s="686"/>
      <c r="BH274" s="679" t="s">
        <v>5552</v>
      </c>
      <c r="BI274" s="686"/>
    </row>
    <row r="275" spans="1:61" ht="11.4" customHeight="1" x14ac:dyDescent="0.3">
      <c r="A275" s="694" t="s">
        <v>5672</v>
      </c>
      <c r="B275" s="695"/>
      <c r="C275" s="695"/>
      <c r="D275" s="695"/>
      <c r="E275" s="695"/>
      <c r="F275" s="695"/>
      <c r="G275" s="696"/>
      <c r="H275" s="694" t="s">
        <v>5673</v>
      </c>
      <c r="I275" s="695"/>
      <c r="J275" s="695"/>
      <c r="K275" s="695"/>
      <c r="L275" s="695"/>
      <c r="M275" s="695"/>
      <c r="N275" s="695"/>
      <c r="O275" s="696"/>
      <c r="P275" s="747" t="s">
        <v>66</v>
      </c>
      <c r="Q275" s="748"/>
      <c r="R275" s="748"/>
      <c r="S275" s="749"/>
      <c r="T275" s="608">
        <f>ROUND(AY275*(1-'COMP IMPLANTAÇÃO'!$AI$1),2)</f>
        <v>0.28999999999999998</v>
      </c>
      <c r="U275" s="609"/>
      <c r="V275" s="609"/>
      <c r="W275" s="610"/>
      <c r="X275" s="750">
        <v>1.2</v>
      </c>
      <c r="Y275" s="751"/>
      <c r="Z275" s="751"/>
      <c r="AA275" s="751"/>
      <c r="AB275" s="752"/>
      <c r="AC275" s="655">
        <f t="shared" ref="AC275:AC276" si="57">TRUNC(T275*X275,2)</f>
        <v>0.34</v>
      </c>
      <c r="AD275" s="656"/>
      <c r="AF275" s="694" t="s">
        <v>5672</v>
      </c>
      <c r="AG275" s="695"/>
      <c r="AH275" s="695"/>
      <c r="AI275" s="695"/>
      <c r="AJ275" s="695"/>
      <c r="AK275" s="695"/>
      <c r="AL275" s="696"/>
      <c r="AM275" s="694" t="s">
        <v>5673</v>
      </c>
      <c r="AN275" s="695"/>
      <c r="AO275" s="695"/>
      <c r="AP275" s="695"/>
      <c r="AQ275" s="695"/>
      <c r="AR275" s="695"/>
      <c r="AS275" s="695"/>
      <c r="AT275" s="696"/>
      <c r="AU275" s="697" t="s">
        <v>66</v>
      </c>
      <c r="AV275" s="698"/>
      <c r="AW275" s="698"/>
      <c r="AX275" s="699"/>
      <c r="AY275" s="700">
        <v>0.35</v>
      </c>
      <c r="AZ275" s="701"/>
      <c r="BA275" s="701"/>
      <c r="BB275" s="702"/>
      <c r="BC275" s="703">
        <v>1.2</v>
      </c>
      <c r="BD275" s="704"/>
      <c r="BE275" s="704"/>
      <c r="BF275" s="704"/>
      <c r="BG275" s="705"/>
      <c r="BH275" s="700">
        <f t="shared" ref="BH275:BH276" si="58">AY275*BC275</f>
        <v>0.42</v>
      </c>
      <c r="BI275" s="702"/>
    </row>
    <row r="276" spans="1:61" ht="22.95" customHeight="1" x14ac:dyDescent="0.3">
      <c r="A276" s="694" t="s">
        <v>6943</v>
      </c>
      <c r="B276" s="695"/>
      <c r="C276" s="695"/>
      <c r="D276" s="695"/>
      <c r="E276" s="695"/>
      <c r="F276" s="695"/>
      <c r="G276" s="696"/>
      <c r="H276" s="694" t="s">
        <v>4185</v>
      </c>
      <c r="I276" s="695"/>
      <c r="J276" s="695"/>
      <c r="K276" s="695"/>
      <c r="L276" s="695"/>
      <c r="M276" s="695"/>
      <c r="N276" s="695"/>
      <c r="O276" s="696"/>
      <c r="P276" s="747" t="s">
        <v>70</v>
      </c>
      <c r="Q276" s="748"/>
      <c r="R276" s="748"/>
      <c r="S276" s="749"/>
      <c r="T276" s="608">
        <f>ROUND(AY276*(1-'COMP IMPLANTAÇÃO'!$AI$1),2)</f>
        <v>15.99</v>
      </c>
      <c r="U276" s="609"/>
      <c r="V276" s="609"/>
      <c r="W276" s="610"/>
      <c r="X276" s="750">
        <v>1</v>
      </c>
      <c r="Y276" s="751"/>
      <c r="Z276" s="751"/>
      <c r="AA276" s="751"/>
      <c r="AB276" s="752"/>
      <c r="AC276" s="655">
        <f t="shared" si="57"/>
        <v>15.99</v>
      </c>
      <c r="AD276" s="656"/>
      <c r="AF276" s="694" t="s">
        <v>6943</v>
      </c>
      <c r="AG276" s="695"/>
      <c r="AH276" s="695"/>
      <c r="AI276" s="695"/>
      <c r="AJ276" s="695"/>
      <c r="AK276" s="695"/>
      <c r="AL276" s="696"/>
      <c r="AM276" s="694" t="s">
        <v>4185</v>
      </c>
      <c r="AN276" s="695"/>
      <c r="AO276" s="695"/>
      <c r="AP276" s="695"/>
      <c r="AQ276" s="695"/>
      <c r="AR276" s="695"/>
      <c r="AS276" s="695"/>
      <c r="AT276" s="696"/>
      <c r="AU276" s="697" t="s">
        <v>70</v>
      </c>
      <c r="AV276" s="698"/>
      <c r="AW276" s="698"/>
      <c r="AX276" s="699"/>
      <c r="AY276" s="706">
        <v>19.260000000000002</v>
      </c>
      <c r="AZ276" s="707"/>
      <c r="BA276" s="707"/>
      <c r="BB276" s="708"/>
      <c r="BC276" s="703">
        <v>1</v>
      </c>
      <c r="BD276" s="704"/>
      <c r="BE276" s="704"/>
      <c r="BF276" s="704"/>
      <c r="BG276" s="705"/>
      <c r="BH276" s="700">
        <f t="shared" si="58"/>
        <v>19.260000000000002</v>
      </c>
      <c r="BI276" s="702"/>
    </row>
    <row r="277" spans="1:61" ht="11.4" customHeight="1" x14ac:dyDescent="0.3">
      <c r="A277" s="709" t="s">
        <v>5553</v>
      </c>
      <c r="B277" s="709"/>
      <c r="C277" s="709"/>
      <c r="D277" s="709"/>
      <c r="E277" s="709"/>
      <c r="F277" s="709"/>
      <c r="G277" s="709"/>
      <c r="H277" s="709"/>
      <c r="I277" s="709"/>
      <c r="J277" s="709"/>
      <c r="K277" s="709"/>
      <c r="L277" s="709"/>
      <c r="M277" s="709"/>
      <c r="N277" s="709"/>
      <c r="O277" s="709"/>
      <c r="P277" s="709"/>
      <c r="Q277" s="709"/>
      <c r="R277" s="709"/>
      <c r="S277" s="709"/>
      <c r="T277" s="709"/>
      <c r="U277" s="709"/>
      <c r="V277" s="709"/>
      <c r="W277" s="709"/>
      <c r="X277" s="709"/>
      <c r="Y277" s="753">
        <f>SUM(AC275:AD276)</f>
        <v>16.330000000000002</v>
      </c>
      <c r="Z277" s="754"/>
      <c r="AA277" s="754"/>
      <c r="AB277" s="754"/>
      <c r="AC277" s="754"/>
      <c r="AD277" s="755"/>
      <c r="AF277" s="709" t="s">
        <v>5553</v>
      </c>
      <c r="AG277" s="709"/>
      <c r="AH277" s="709"/>
      <c r="AI277" s="709"/>
      <c r="AJ277" s="709"/>
      <c r="AK277" s="709"/>
      <c r="AL277" s="709"/>
      <c r="AM277" s="709"/>
      <c r="AN277" s="709"/>
      <c r="AO277" s="709"/>
      <c r="AP277" s="709"/>
      <c r="AQ277" s="709"/>
      <c r="AR277" s="709"/>
      <c r="AS277" s="709"/>
      <c r="AT277" s="709"/>
      <c r="AU277" s="709"/>
      <c r="AV277" s="709"/>
      <c r="AW277" s="709"/>
      <c r="AX277" s="709"/>
      <c r="AY277" s="709"/>
      <c r="AZ277" s="709"/>
      <c r="BA277" s="709"/>
      <c r="BB277" s="709"/>
      <c r="BC277" s="709"/>
      <c r="BD277" s="706">
        <f>SUM(BH275:BI276)</f>
        <v>19.680000000000003</v>
      </c>
      <c r="BE277" s="707"/>
      <c r="BF277" s="707"/>
      <c r="BG277" s="707"/>
      <c r="BH277" s="707"/>
      <c r="BI277" s="708"/>
    </row>
    <row r="278" spans="1:61" ht="10.95" customHeight="1" x14ac:dyDescent="0.3">
      <c r="A278" s="690"/>
      <c r="B278" s="690"/>
      <c r="C278" s="690"/>
      <c r="D278" s="690"/>
      <c r="E278" s="690"/>
      <c r="F278" s="690"/>
      <c r="G278" s="690"/>
      <c r="H278" s="690"/>
      <c r="I278" s="690"/>
      <c r="J278" s="690"/>
      <c r="K278" s="690"/>
      <c r="L278" s="690"/>
      <c r="M278" s="690"/>
      <c r="N278" s="690"/>
      <c r="O278" s="690"/>
      <c r="P278" s="690"/>
      <c r="Q278" s="690"/>
      <c r="R278" s="690"/>
      <c r="S278" s="690"/>
      <c r="T278" s="690"/>
      <c r="U278" s="690"/>
      <c r="V278" s="690"/>
      <c r="W278" s="690"/>
      <c r="X278" s="690"/>
      <c r="Y278" s="690"/>
      <c r="Z278" s="690"/>
      <c r="AA278" s="690"/>
      <c r="AB278" s="690"/>
      <c r="AC278" s="690"/>
      <c r="AD278" s="690"/>
      <c r="AF278" s="690"/>
      <c r="AG278" s="690"/>
      <c r="AH278" s="690"/>
      <c r="AI278" s="690"/>
      <c r="AJ278" s="690"/>
      <c r="AK278" s="690"/>
      <c r="AL278" s="690"/>
      <c r="AM278" s="690"/>
      <c r="AN278" s="690"/>
      <c r="AO278" s="690"/>
      <c r="AP278" s="690"/>
      <c r="AQ278" s="690"/>
      <c r="AR278" s="690"/>
      <c r="AS278" s="690"/>
      <c r="AT278" s="690"/>
      <c r="AU278" s="690"/>
      <c r="AV278" s="690"/>
      <c r="AW278" s="690"/>
      <c r="AX278" s="690"/>
      <c r="AY278" s="690"/>
      <c r="AZ278" s="690"/>
      <c r="BA278" s="690"/>
      <c r="BB278" s="690"/>
      <c r="BC278" s="690"/>
      <c r="BD278" s="690"/>
      <c r="BE278" s="690"/>
      <c r="BF278" s="690"/>
      <c r="BG278" s="690"/>
      <c r="BH278" s="690"/>
      <c r="BI278" s="690"/>
    </row>
    <row r="279" spans="1:61" ht="11.4" customHeight="1" x14ac:dyDescent="0.3">
      <c r="A279" s="679" t="s">
        <v>5554</v>
      </c>
      <c r="B279" s="680"/>
      <c r="C279" s="680"/>
      <c r="D279" s="680"/>
      <c r="E279" s="680"/>
      <c r="F279" s="680"/>
      <c r="G279" s="680"/>
      <c r="H279" s="680"/>
      <c r="I279" s="680"/>
      <c r="J279" s="680"/>
      <c r="K279" s="680"/>
      <c r="L279" s="680"/>
      <c r="M279" s="680"/>
      <c r="N279" s="680"/>
      <c r="O279" s="680"/>
      <c r="P279" s="680"/>
      <c r="Q279" s="680"/>
      <c r="R279" s="680"/>
      <c r="S279" s="680"/>
      <c r="T279" s="680"/>
      <c r="U279" s="680"/>
      <c r="V279" s="680"/>
      <c r="W279" s="680"/>
      <c r="X279" s="686"/>
      <c r="Y279" s="744">
        <f>Y272+Y277</f>
        <v>39.630000000000003</v>
      </c>
      <c r="Z279" s="745"/>
      <c r="AA279" s="745"/>
      <c r="AB279" s="745"/>
      <c r="AC279" s="745"/>
      <c r="AD279" s="746"/>
      <c r="AF279" s="679" t="s">
        <v>5554</v>
      </c>
      <c r="AG279" s="680"/>
      <c r="AH279" s="680"/>
      <c r="AI279" s="680"/>
      <c r="AJ279" s="680"/>
      <c r="AK279" s="680"/>
      <c r="AL279" s="680"/>
      <c r="AM279" s="680"/>
      <c r="AN279" s="680"/>
      <c r="AO279" s="680"/>
      <c r="AP279" s="680"/>
      <c r="AQ279" s="680"/>
      <c r="AR279" s="680"/>
      <c r="AS279" s="680"/>
      <c r="AT279" s="680"/>
      <c r="AU279" s="680"/>
      <c r="AV279" s="680"/>
      <c r="AW279" s="680"/>
      <c r="AX279" s="680"/>
      <c r="AY279" s="680"/>
      <c r="AZ279" s="680"/>
      <c r="BA279" s="680"/>
      <c r="BB279" s="680"/>
      <c r="BC279" s="686"/>
      <c r="BD279" s="683">
        <f>BD272+BD277</f>
        <v>47.770800000000008</v>
      </c>
      <c r="BE279" s="684"/>
      <c r="BF279" s="684"/>
      <c r="BG279" s="684"/>
      <c r="BH279" s="684"/>
      <c r="BI279" s="685"/>
    </row>
    <row r="280" spans="1:61" ht="11.4" customHeight="1" x14ac:dyDescent="0.3">
      <c r="A280" s="679" t="s">
        <v>8256</v>
      </c>
      <c r="B280" s="680"/>
      <c r="C280" s="680"/>
      <c r="D280" s="680"/>
      <c r="E280" s="680"/>
      <c r="F280" s="680"/>
      <c r="G280" s="680"/>
      <c r="H280" s="680"/>
      <c r="I280" s="680"/>
      <c r="J280" s="680"/>
      <c r="K280" s="680"/>
      <c r="L280" s="680"/>
      <c r="M280" s="680"/>
      <c r="N280" s="680"/>
      <c r="O280" s="680"/>
      <c r="P280" s="680"/>
      <c r="Q280" s="680"/>
      <c r="R280" s="680"/>
      <c r="S280" s="680"/>
      <c r="T280" s="680"/>
      <c r="U280" s="680"/>
      <c r="V280" s="680"/>
      <c r="W280" s="742">
        <v>0.25069999999999998</v>
      </c>
      <c r="X280" s="743"/>
      <c r="Y280" s="744">
        <f>TRUNC(Y279*W280,2)</f>
        <v>9.93</v>
      </c>
      <c r="Z280" s="745"/>
      <c r="AA280" s="745"/>
      <c r="AB280" s="745"/>
      <c r="AC280" s="745"/>
      <c r="AD280" s="746"/>
      <c r="AF280" s="679" t="s">
        <v>8256</v>
      </c>
      <c r="AG280" s="680"/>
      <c r="AH280" s="680"/>
      <c r="AI280" s="680"/>
      <c r="AJ280" s="680"/>
      <c r="AK280" s="680"/>
      <c r="AL280" s="680"/>
      <c r="AM280" s="680"/>
      <c r="AN280" s="680"/>
      <c r="AO280" s="680"/>
      <c r="AP280" s="680"/>
      <c r="AQ280" s="680"/>
      <c r="AR280" s="680"/>
      <c r="AS280" s="680"/>
      <c r="AT280" s="680"/>
      <c r="AU280" s="680"/>
      <c r="AV280" s="680"/>
      <c r="AW280" s="680"/>
      <c r="AX280" s="680"/>
      <c r="AY280" s="680"/>
      <c r="AZ280" s="680"/>
      <c r="BA280" s="680"/>
      <c r="BB280" s="681">
        <v>0.25069999999999998</v>
      </c>
      <c r="BC280" s="682"/>
      <c r="BD280" s="683">
        <f>BD279*BB280</f>
        <v>11.976139560000002</v>
      </c>
      <c r="BE280" s="684"/>
      <c r="BF280" s="684"/>
      <c r="BG280" s="684"/>
      <c r="BH280" s="684"/>
      <c r="BI280" s="685"/>
    </row>
    <row r="281" spans="1:61" ht="11.4" customHeight="1" x14ac:dyDescent="0.3">
      <c r="A281" s="679" t="s">
        <v>5555</v>
      </c>
      <c r="B281" s="680"/>
      <c r="C281" s="680"/>
      <c r="D281" s="680"/>
      <c r="E281" s="680"/>
      <c r="F281" s="680"/>
      <c r="G281" s="680"/>
      <c r="H281" s="680"/>
      <c r="I281" s="680"/>
      <c r="J281" s="680"/>
      <c r="K281" s="680"/>
      <c r="L281" s="680"/>
      <c r="M281" s="680"/>
      <c r="N281" s="680"/>
      <c r="O281" s="680"/>
      <c r="P281" s="680"/>
      <c r="Q281" s="680"/>
      <c r="R281" s="680"/>
      <c r="S281" s="680"/>
      <c r="T281" s="680"/>
      <c r="U281" s="680"/>
      <c r="V281" s="680"/>
      <c r="W281" s="680"/>
      <c r="X281" s="686"/>
      <c r="Y281" s="735">
        <f>Y279+Y280</f>
        <v>49.56</v>
      </c>
      <c r="Z281" s="736"/>
      <c r="AA281" s="736"/>
      <c r="AB281" s="736"/>
      <c r="AC281" s="736"/>
      <c r="AD281" s="737"/>
      <c r="AF281" s="679" t="s">
        <v>5555</v>
      </c>
      <c r="AG281" s="680"/>
      <c r="AH281" s="680"/>
      <c r="AI281" s="680"/>
      <c r="AJ281" s="680"/>
      <c r="AK281" s="680"/>
      <c r="AL281" s="680"/>
      <c r="AM281" s="680"/>
      <c r="AN281" s="680"/>
      <c r="AO281" s="680"/>
      <c r="AP281" s="680"/>
      <c r="AQ281" s="680"/>
      <c r="AR281" s="680"/>
      <c r="AS281" s="680"/>
      <c r="AT281" s="680"/>
      <c r="AU281" s="680"/>
      <c r="AV281" s="680"/>
      <c r="AW281" s="680"/>
      <c r="AX281" s="680"/>
      <c r="AY281" s="680"/>
      <c r="AZ281" s="680"/>
      <c r="BA281" s="680"/>
      <c r="BB281" s="680"/>
      <c r="BC281" s="686"/>
      <c r="BD281" s="687">
        <f>BD279+BD280</f>
        <v>59.746939560000008</v>
      </c>
      <c r="BE281" s="688"/>
      <c r="BF281" s="688"/>
      <c r="BG281" s="688"/>
      <c r="BH281" s="688"/>
      <c r="BI281" s="689"/>
    </row>
    <row r="282" spans="1:61" ht="10.95" customHeight="1" x14ac:dyDescent="0.3">
      <c r="A282" s="690"/>
      <c r="B282" s="690"/>
      <c r="C282" s="690"/>
      <c r="D282" s="690"/>
      <c r="E282" s="690"/>
      <c r="F282" s="690"/>
      <c r="G282" s="690"/>
      <c r="H282" s="690"/>
      <c r="I282" s="690"/>
      <c r="J282" s="690"/>
      <c r="K282" s="690"/>
      <c r="L282" s="690"/>
      <c r="M282" s="690"/>
      <c r="N282" s="690"/>
      <c r="O282" s="690"/>
      <c r="P282" s="690"/>
      <c r="Q282" s="690"/>
      <c r="R282" s="690"/>
      <c r="S282" s="690"/>
      <c r="T282" s="690"/>
      <c r="U282" s="690"/>
      <c r="V282" s="690"/>
      <c r="W282" s="690"/>
      <c r="X282" s="690"/>
      <c r="Y282" s="690"/>
      <c r="Z282" s="690"/>
      <c r="AA282" s="690"/>
      <c r="AB282" s="690"/>
      <c r="AC282" s="690"/>
      <c r="AD282" s="690"/>
      <c r="AF282" s="690"/>
      <c r="AG282" s="690"/>
      <c r="AH282" s="690"/>
      <c r="AI282" s="690"/>
      <c r="AJ282" s="690"/>
      <c r="AK282" s="690"/>
      <c r="AL282" s="690"/>
      <c r="AM282" s="690"/>
      <c r="AN282" s="690"/>
      <c r="AO282" s="690"/>
      <c r="AP282" s="690"/>
      <c r="AQ282" s="690"/>
      <c r="AR282" s="690"/>
      <c r="AS282" s="690"/>
      <c r="AT282" s="690"/>
      <c r="AU282" s="690"/>
      <c r="AV282" s="690"/>
      <c r="AW282" s="690"/>
      <c r="AX282" s="690"/>
      <c r="AY282" s="690"/>
      <c r="AZ282" s="690"/>
      <c r="BA282" s="690"/>
      <c r="BB282" s="690"/>
      <c r="BC282" s="690"/>
      <c r="BD282" s="690"/>
      <c r="BE282" s="690"/>
      <c r="BF282" s="690"/>
      <c r="BG282" s="690"/>
      <c r="BH282" s="690"/>
      <c r="BI282" s="690"/>
    </row>
    <row r="283" spans="1:61" ht="13.35" customHeight="1" x14ac:dyDescent="0.3">
      <c r="A283" s="691" t="s">
        <v>5556</v>
      </c>
      <c r="B283" s="691"/>
      <c r="C283" s="691"/>
      <c r="D283" s="691"/>
      <c r="E283" s="691"/>
      <c r="F283" s="691" t="s">
        <v>6944</v>
      </c>
      <c r="G283" s="691"/>
      <c r="H283" s="691"/>
      <c r="I283" s="691"/>
      <c r="J283" s="691"/>
      <c r="K283" s="691"/>
      <c r="L283" s="691"/>
      <c r="M283" s="691"/>
      <c r="N283" s="691"/>
      <c r="O283" s="691"/>
      <c r="P283" s="691"/>
      <c r="Q283" s="691"/>
      <c r="R283" s="691"/>
      <c r="S283" s="691"/>
      <c r="T283" s="691"/>
      <c r="U283" s="691"/>
      <c r="V283" s="691"/>
      <c r="W283" s="691"/>
      <c r="X283" s="691"/>
      <c r="Y283" s="691"/>
      <c r="Z283" s="691"/>
      <c r="AA283" s="691"/>
      <c r="AB283" s="691"/>
      <c r="AC283" s="691"/>
      <c r="AD283" s="691"/>
      <c r="AF283" s="691" t="s">
        <v>5556</v>
      </c>
      <c r="AG283" s="691"/>
      <c r="AH283" s="691"/>
      <c r="AI283" s="691"/>
      <c r="AJ283" s="691"/>
      <c r="AK283" s="691" t="s">
        <v>6944</v>
      </c>
      <c r="AL283" s="691"/>
      <c r="AM283" s="691"/>
      <c r="AN283" s="691"/>
      <c r="AO283" s="691"/>
      <c r="AP283" s="691"/>
      <c r="AQ283" s="691"/>
      <c r="AR283" s="691"/>
      <c r="AS283" s="691"/>
      <c r="AT283" s="691"/>
      <c r="AU283" s="691"/>
      <c r="AV283" s="691"/>
      <c r="AW283" s="691"/>
      <c r="AX283" s="691"/>
      <c r="AY283" s="691"/>
      <c r="AZ283" s="691"/>
      <c r="BA283" s="691"/>
      <c r="BB283" s="691"/>
      <c r="BC283" s="691"/>
      <c r="BD283" s="691"/>
      <c r="BE283" s="691"/>
      <c r="BF283" s="691"/>
      <c r="BG283" s="691"/>
      <c r="BH283" s="691"/>
      <c r="BI283" s="691"/>
    </row>
    <row r="284" spans="1:61" ht="10.95" customHeight="1" x14ac:dyDescent="0.3">
      <c r="A284" s="690"/>
      <c r="B284" s="690"/>
      <c r="C284" s="690"/>
      <c r="D284" s="690"/>
      <c r="E284" s="690"/>
      <c r="F284" s="690"/>
      <c r="G284" s="690"/>
      <c r="H284" s="690"/>
      <c r="I284" s="690"/>
      <c r="J284" s="690"/>
      <c r="K284" s="690"/>
      <c r="L284" s="690"/>
      <c r="M284" s="690"/>
      <c r="N284" s="690"/>
      <c r="O284" s="690"/>
      <c r="P284" s="690"/>
      <c r="Q284" s="690"/>
      <c r="R284" s="690"/>
      <c r="S284" s="690"/>
      <c r="T284" s="690"/>
      <c r="U284" s="690"/>
      <c r="V284" s="690"/>
      <c r="W284" s="690"/>
      <c r="X284" s="690"/>
      <c r="Y284" s="690"/>
      <c r="Z284" s="690"/>
      <c r="AA284" s="690"/>
      <c r="AB284" s="690"/>
      <c r="AC284" s="690"/>
      <c r="AD284" s="690"/>
      <c r="AF284" s="690"/>
      <c r="AG284" s="690"/>
      <c r="AH284" s="690"/>
      <c r="AI284" s="690"/>
      <c r="AJ284" s="690"/>
      <c r="AK284" s="690"/>
      <c r="AL284" s="690"/>
      <c r="AM284" s="690"/>
      <c r="AN284" s="690"/>
      <c r="AO284" s="690"/>
      <c r="AP284" s="690"/>
      <c r="AQ284" s="690"/>
      <c r="AR284" s="690"/>
      <c r="AS284" s="690"/>
      <c r="AT284" s="690"/>
      <c r="AU284" s="690"/>
      <c r="AV284" s="690"/>
      <c r="AW284" s="690"/>
      <c r="AX284" s="690"/>
      <c r="AY284" s="690"/>
      <c r="AZ284" s="690"/>
      <c r="BA284" s="690"/>
      <c r="BB284" s="690"/>
      <c r="BC284" s="690"/>
      <c r="BD284" s="690"/>
      <c r="BE284" s="690"/>
      <c r="BF284" s="690"/>
      <c r="BG284" s="690"/>
      <c r="BH284" s="690"/>
      <c r="BI284" s="690"/>
    </row>
    <row r="285" spans="1:61" ht="11.4" customHeight="1" x14ac:dyDescent="0.3">
      <c r="A285" s="690" t="s">
        <v>6945</v>
      </c>
      <c r="B285" s="690"/>
      <c r="C285" s="690"/>
      <c r="D285" s="690"/>
      <c r="E285" s="690"/>
      <c r="F285" s="690"/>
      <c r="G285" s="690"/>
      <c r="H285" s="690"/>
      <c r="I285" s="690"/>
      <c r="J285" s="690"/>
      <c r="K285" s="690"/>
      <c r="L285" s="690"/>
      <c r="M285" s="690"/>
      <c r="N285" s="690"/>
      <c r="O285" s="690"/>
      <c r="P285" s="690"/>
      <c r="Q285" s="690"/>
      <c r="R285" s="690"/>
      <c r="S285" s="690"/>
      <c r="T285" s="690"/>
      <c r="U285" s="690"/>
      <c r="V285" s="690"/>
      <c r="W285" s="690"/>
      <c r="X285" s="690"/>
      <c r="Y285" s="762" t="s">
        <v>5547</v>
      </c>
      <c r="Z285" s="762"/>
      <c r="AA285" s="762"/>
      <c r="AB285" s="762"/>
      <c r="AC285" s="762"/>
      <c r="AD285" s="762"/>
      <c r="AF285" s="690" t="s">
        <v>6945</v>
      </c>
      <c r="AG285" s="690"/>
      <c r="AH285" s="690"/>
      <c r="AI285" s="690"/>
      <c r="AJ285" s="690"/>
      <c r="AK285" s="690"/>
      <c r="AL285" s="690"/>
      <c r="AM285" s="690"/>
      <c r="AN285" s="690"/>
      <c r="AO285" s="690"/>
      <c r="AP285" s="690"/>
      <c r="AQ285" s="690"/>
      <c r="AR285" s="690"/>
      <c r="AS285" s="690"/>
      <c r="AT285" s="690"/>
      <c r="AU285" s="690"/>
      <c r="AV285" s="690"/>
      <c r="AW285" s="690"/>
      <c r="AX285" s="690"/>
      <c r="AY285" s="690"/>
      <c r="AZ285" s="690"/>
      <c r="BA285" s="690"/>
      <c r="BB285" s="690"/>
      <c r="BC285" s="690"/>
      <c r="BD285" s="690" t="s">
        <v>5547</v>
      </c>
      <c r="BE285" s="690"/>
      <c r="BF285" s="690"/>
      <c r="BG285" s="690"/>
      <c r="BH285" s="690"/>
      <c r="BI285" s="690"/>
    </row>
    <row r="286" spans="1:61" ht="10.95" customHeight="1" x14ac:dyDescent="0.3">
      <c r="A286" s="690"/>
      <c r="B286" s="690"/>
      <c r="C286" s="690"/>
      <c r="D286" s="690"/>
      <c r="E286" s="690"/>
      <c r="F286" s="690"/>
      <c r="G286" s="690"/>
      <c r="H286" s="690"/>
      <c r="I286" s="690"/>
      <c r="J286" s="690"/>
      <c r="K286" s="690"/>
      <c r="L286" s="690"/>
      <c r="M286" s="690"/>
      <c r="N286" s="690"/>
      <c r="O286" s="690"/>
      <c r="P286" s="690"/>
      <c r="Q286" s="690"/>
      <c r="R286" s="690"/>
      <c r="S286" s="690"/>
      <c r="T286" s="690"/>
      <c r="U286" s="690"/>
      <c r="V286" s="690"/>
      <c r="W286" s="690"/>
      <c r="X286" s="690"/>
      <c r="Y286" s="690"/>
      <c r="Z286" s="690"/>
      <c r="AA286" s="690"/>
      <c r="AB286" s="690"/>
      <c r="AC286" s="690"/>
      <c r="AD286" s="690"/>
      <c r="AF286" s="690"/>
      <c r="AG286" s="690"/>
      <c r="AH286" s="690"/>
      <c r="AI286" s="690"/>
      <c r="AJ286" s="690"/>
      <c r="AK286" s="690"/>
      <c r="AL286" s="690"/>
      <c r="AM286" s="690"/>
      <c r="AN286" s="690"/>
      <c r="AO286" s="690"/>
      <c r="AP286" s="690"/>
      <c r="AQ286" s="690"/>
      <c r="AR286" s="690"/>
      <c r="AS286" s="690"/>
      <c r="AT286" s="690"/>
      <c r="AU286" s="690"/>
      <c r="AV286" s="690"/>
      <c r="AW286" s="690"/>
      <c r="AX286" s="690"/>
      <c r="AY286" s="690"/>
      <c r="AZ286" s="690"/>
      <c r="BA286" s="690"/>
      <c r="BB286" s="690"/>
      <c r="BC286" s="690"/>
      <c r="BD286" s="690"/>
      <c r="BE286" s="690"/>
      <c r="BF286" s="690"/>
      <c r="BG286" s="690"/>
      <c r="BH286" s="690"/>
      <c r="BI286" s="690"/>
    </row>
    <row r="287" spans="1:61" ht="11.4" customHeight="1" x14ac:dyDescent="0.3">
      <c r="A287" s="713" t="s">
        <v>5548</v>
      </c>
      <c r="B287" s="714"/>
      <c r="C287" s="714"/>
      <c r="D287" s="714"/>
      <c r="E287" s="714"/>
      <c r="F287" s="714"/>
      <c r="G287" s="715"/>
      <c r="H287" s="713" t="s">
        <v>5557</v>
      </c>
      <c r="I287" s="714"/>
      <c r="J287" s="714"/>
      <c r="K287" s="714"/>
      <c r="L287" s="715"/>
      <c r="M287" s="759" t="s">
        <v>5558</v>
      </c>
      <c r="N287" s="761"/>
      <c r="O287" s="759" t="s">
        <v>5559</v>
      </c>
      <c r="P287" s="760"/>
      <c r="Q287" s="760"/>
      <c r="R287" s="761"/>
      <c r="S287" s="759" t="s">
        <v>5560</v>
      </c>
      <c r="T287" s="760"/>
      <c r="U287" s="760"/>
      <c r="V287" s="761"/>
      <c r="W287" s="759" t="s">
        <v>5551</v>
      </c>
      <c r="X287" s="760"/>
      <c r="Y287" s="760"/>
      <c r="Z287" s="760"/>
      <c r="AA287" s="761"/>
      <c r="AB287" s="759" t="s">
        <v>5561</v>
      </c>
      <c r="AC287" s="760"/>
      <c r="AD287" s="761"/>
      <c r="AF287" s="713" t="s">
        <v>5548</v>
      </c>
      <c r="AG287" s="714"/>
      <c r="AH287" s="714"/>
      <c r="AI287" s="714"/>
      <c r="AJ287" s="714"/>
      <c r="AK287" s="714"/>
      <c r="AL287" s="715"/>
      <c r="AM287" s="713" t="s">
        <v>5557</v>
      </c>
      <c r="AN287" s="714"/>
      <c r="AO287" s="714"/>
      <c r="AP287" s="714"/>
      <c r="AQ287" s="715"/>
      <c r="AR287" s="679" t="s">
        <v>5558</v>
      </c>
      <c r="AS287" s="686"/>
      <c r="AT287" s="679" t="s">
        <v>5559</v>
      </c>
      <c r="AU287" s="680"/>
      <c r="AV287" s="680"/>
      <c r="AW287" s="686"/>
      <c r="AX287" s="679" t="s">
        <v>5560</v>
      </c>
      <c r="AY287" s="680"/>
      <c r="AZ287" s="680"/>
      <c r="BA287" s="686"/>
      <c r="BB287" s="679" t="s">
        <v>5551</v>
      </c>
      <c r="BC287" s="680"/>
      <c r="BD287" s="680"/>
      <c r="BE287" s="680"/>
      <c r="BF287" s="686"/>
      <c r="BG287" s="679" t="s">
        <v>5561</v>
      </c>
      <c r="BH287" s="680"/>
      <c r="BI287" s="686"/>
    </row>
    <row r="288" spans="1:61" ht="11.4" customHeight="1" x14ac:dyDescent="0.3">
      <c r="A288" s="694" t="s">
        <v>5579</v>
      </c>
      <c r="B288" s="695"/>
      <c r="C288" s="695"/>
      <c r="D288" s="695"/>
      <c r="E288" s="695"/>
      <c r="F288" s="695"/>
      <c r="G288" s="696"/>
      <c r="H288" s="694" t="s">
        <v>5580</v>
      </c>
      <c r="I288" s="695"/>
      <c r="J288" s="695"/>
      <c r="K288" s="695"/>
      <c r="L288" s="696"/>
      <c r="M288" s="673">
        <f>ROUND(AR288*(1-'COMP IMPLANTAÇÃO'!$AI$1),2)</f>
        <v>6.79</v>
      </c>
      <c r="N288" s="674"/>
      <c r="O288" s="673">
        <f t="shared" ref="O288:O289" si="59">TRUNC(M288*(1+(S288/100)),2)</f>
        <v>18.45</v>
      </c>
      <c r="P288" s="675"/>
      <c r="Q288" s="675"/>
      <c r="R288" s="674"/>
      <c r="S288" s="739">
        <v>171.78</v>
      </c>
      <c r="T288" s="740"/>
      <c r="U288" s="740"/>
      <c r="V288" s="741"/>
      <c r="W288" s="750">
        <v>0.54</v>
      </c>
      <c r="X288" s="751"/>
      <c r="Y288" s="751"/>
      <c r="Z288" s="751"/>
      <c r="AA288" s="752"/>
      <c r="AB288" s="623">
        <f t="shared" ref="AB288:AB289" si="60">TRUNC(O288*W288,2)</f>
        <v>9.9600000000000009</v>
      </c>
      <c r="AC288" s="624"/>
      <c r="AD288" s="625"/>
      <c r="AF288" s="694" t="s">
        <v>5579</v>
      </c>
      <c r="AG288" s="695"/>
      <c r="AH288" s="695"/>
      <c r="AI288" s="695"/>
      <c r="AJ288" s="695"/>
      <c r="AK288" s="695"/>
      <c r="AL288" s="696"/>
      <c r="AM288" s="694" t="s">
        <v>5580</v>
      </c>
      <c r="AN288" s="695"/>
      <c r="AO288" s="695"/>
      <c r="AP288" s="695"/>
      <c r="AQ288" s="696"/>
      <c r="AR288" s="700">
        <v>8.18</v>
      </c>
      <c r="AS288" s="702"/>
      <c r="AT288" s="706">
        <v>22.23</v>
      </c>
      <c r="AU288" s="707"/>
      <c r="AV288" s="707"/>
      <c r="AW288" s="708"/>
      <c r="AX288" s="710">
        <v>171.78</v>
      </c>
      <c r="AY288" s="711"/>
      <c r="AZ288" s="711"/>
      <c r="BA288" s="712"/>
      <c r="BB288" s="703">
        <v>0.54</v>
      </c>
      <c r="BC288" s="704"/>
      <c r="BD288" s="704"/>
      <c r="BE288" s="704"/>
      <c r="BF288" s="705"/>
      <c r="BG288" s="706">
        <f t="shared" ref="BG288:BG289" si="61">AT288*BB288</f>
        <v>12.004200000000001</v>
      </c>
      <c r="BH288" s="707"/>
      <c r="BI288" s="708"/>
    </row>
    <row r="289" spans="1:61" ht="11.4" customHeight="1" x14ac:dyDescent="0.3">
      <c r="A289" s="694" t="s">
        <v>5577</v>
      </c>
      <c r="B289" s="695"/>
      <c r="C289" s="695"/>
      <c r="D289" s="695"/>
      <c r="E289" s="695"/>
      <c r="F289" s="695"/>
      <c r="G289" s="696"/>
      <c r="H289" s="694" t="s">
        <v>5578</v>
      </c>
      <c r="I289" s="695"/>
      <c r="J289" s="695"/>
      <c r="K289" s="695"/>
      <c r="L289" s="696"/>
      <c r="M289" s="313">
        <f>ROUND(AR289*(1-'COMP IMPLANTAÇÃO'!$AI$1),2)</f>
        <v>9.59</v>
      </c>
      <c r="N289" s="314"/>
      <c r="O289" s="313">
        <f t="shared" si="59"/>
        <v>24.71</v>
      </c>
      <c r="P289" s="315"/>
      <c r="Q289" s="315"/>
      <c r="R289" s="314"/>
      <c r="S289" s="739">
        <v>157.75</v>
      </c>
      <c r="T289" s="740"/>
      <c r="U289" s="740"/>
      <c r="V289" s="741"/>
      <c r="W289" s="750">
        <v>0.54</v>
      </c>
      <c r="X289" s="751"/>
      <c r="Y289" s="751"/>
      <c r="Z289" s="751"/>
      <c r="AA289" s="752"/>
      <c r="AB289" s="623">
        <f t="shared" si="60"/>
        <v>13.34</v>
      </c>
      <c r="AC289" s="624"/>
      <c r="AD289" s="625"/>
      <c r="AF289" s="694" t="s">
        <v>5577</v>
      </c>
      <c r="AG289" s="695"/>
      <c r="AH289" s="695"/>
      <c r="AI289" s="695"/>
      <c r="AJ289" s="695"/>
      <c r="AK289" s="695"/>
      <c r="AL289" s="696"/>
      <c r="AM289" s="694" t="s">
        <v>5578</v>
      </c>
      <c r="AN289" s="695"/>
      <c r="AO289" s="695"/>
      <c r="AP289" s="695"/>
      <c r="AQ289" s="696"/>
      <c r="AR289" s="706">
        <v>11.56</v>
      </c>
      <c r="AS289" s="708"/>
      <c r="AT289" s="706">
        <v>29.79</v>
      </c>
      <c r="AU289" s="707"/>
      <c r="AV289" s="707"/>
      <c r="AW289" s="708"/>
      <c r="AX289" s="710">
        <v>157.75</v>
      </c>
      <c r="AY289" s="711"/>
      <c r="AZ289" s="711"/>
      <c r="BA289" s="712"/>
      <c r="BB289" s="703">
        <v>0.54</v>
      </c>
      <c r="BC289" s="704"/>
      <c r="BD289" s="704"/>
      <c r="BE289" s="704"/>
      <c r="BF289" s="705"/>
      <c r="BG289" s="706">
        <f t="shared" si="61"/>
        <v>16.086600000000001</v>
      </c>
      <c r="BH289" s="707"/>
      <c r="BI289" s="708"/>
    </row>
    <row r="290" spans="1:61" ht="11.4" customHeight="1" x14ac:dyDescent="0.3">
      <c r="A290" s="709" t="s">
        <v>5565</v>
      </c>
      <c r="B290" s="709"/>
      <c r="C290" s="709"/>
      <c r="D290" s="709"/>
      <c r="E290" s="709"/>
      <c r="F290" s="709"/>
      <c r="G290" s="709"/>
      <c r="H290" s="709"/>
      <c r="I290" s="709"/>
      <c r="J290" s="709"/>
      <c r="K290" s="709"/>
      <c r="L290" s="709"/>
      <c r="M290" s="709"/>
      <c r="N290" s="709"/>
      <c r="O290" s="709"/>
      <c r="P290" s="709"/>
      <c r="Q290" s="709"/>
      <c r="R290" s="709"/>
      <c r="S290" s="709"/>
      <c r="T290" s="709"/>
      <c r="U290" s="709"/>
      <c r="V290" s="709"/>
      <c r="W290" s="709"/>
      <c r="X290" s="709"/>
      <c r="Y290" s="753">
        <f>SUM(AB288:AD289)</f>
        <v>23.3</v>
      </c>
      <c r="Z290" s="754"/>
      <c r="AA290" s="754"/>
      <c r="AB290" s="754"/>
      <c r="AC290" s="754"/>
      <c r="AD290" s="755"/>
      <c r="AF290" s="709" t="s">
        <v>5565</v>
      </c>
      <c r="AG290" s="709"/>
      <c r="AH290" s="709"/>
      <c r="AI290" s="709"/>
      <c r="AJ290" s="709"/>
      <c r="AK290" s="709"/>
      <c r="AL290" s="709"/>
      <c r="AM290" s="709"/>
      <c r="AN290" s="709"/>
      <c r="AO290" s="709"/>
      <c r="AP290" s="709"/>
      <c r="AQ290" s="709"/>
      <c r="AR290" s="709"/>
      <c r="AS290" s="709"/>
      <c r="AT290" s="709"/>
      <c r="AU290" s="709"/>
      <c r="AV290" s="709"/>
      <c r="AW290" s="709"/>
      <c r="AX290" s="709"/>
      <c r="AY290" s="709"/>
      <c r="AZ290" s="709"/>
      <c r="BA290" s="709"/>
      <c r="BB290" s="709"/>
      <c r="BC290" s="709"/>
      <c r="BD290" s="706">
        <f>SUM(BG288:BI289)</f>
        <v>28.090800000000002</v>
      </c>
      <c r="BE290" s="707"/>
      <c r="BF290" s="707"/>
      <c r="BG290" s="707"/>
      <c r="BH290" s="707"/>
      <c r="BI290" s="708"/>
    </row>
    <row r="291" spans="1:61" ht="10.95" customHeight="1" x14ac:dyDescent="0.3">
      <c r="A291" s="690"/>
      <c r="B291" s="690"/>
      <c r="C291" s="690"/>
      <c r="D291" s="690"/>
      <c r="E291" s="690"/>
      <c r="F291" s="690"/>
      <c r="G291" s="690"/>
      <c r="H291" s="690"/>
      <c r="I291" s="690"/>
      <c r="J291" s="690"/>
      <c r="K291" s="690"/>
      <c r="L291" s="690"/>
      <c r="M291" s="690"/>
      <c r="N291" s="690"/>
      <c r="O291" s="690"/>
      <c r="P291" s="690"/>
      <c r="Q291" s="690"/>
      <c r="R291" s="690"/>
      <c r="S291" s="690"/>
      <c r="T291" s="690"/>
      <c r="U291" s="690"/>
      <c r="V291" s="690"/>
      <c r="W291" s="690"/>
      <c r="X291" s="690"/>
      <c r="Y291" s="690"/>
      <c r="Z291" s="690"/>
      <c r="AA291" s="690"/>
      <c r="AB291" s="690"/>
      <c r="AC291" s="690"/>
      <c r="AD291" s="690"/>
      <c r="AF291" s="690"/>
      <c r="AG291" s="690"/>
      <c r="AH291" s="690"/>
      <c r="AI291" s="690"/>
      <c r="AJ291" s="690"/>
      <c r="AK291" s="690"/>
      <c r="AL291" s="690"/>
      <c r="AM291" s="690"/>
      <c r="AN291" s="690"/>
      <c r="AO291" s="690"/>
      <c r="AP291" s="690"/>
      <c r="AQ291" s="690"/>
      <c r="AR291" s="690"/>
      <c r="AS291" s="690"/>
      <c r="AT291" s="690"/>
      <c r="AU291" s="690"/>
      <c r="AV291" s="690"/>
      <c r="AW291" s="690"/>
      <c r="AX291" s="690"/>
      <c r="AY291" s="690"/>
      <c r="AZ291" s="690"/>
      <c r="BA291" s="690"/>
      <c r="BB291" s="690"/>
      <c r="BC291" s="690"/>
      <c r="BD291" s="690"/>
      <c r="BE291" s="690"/>
      <c r="BF291" s="690"/>
      <c r="BG291" s="690"/>
      <c r="BH291" s="690"/>
      <c r="BI291" s="690"/>
    </row>
    <row r="292" spans="1:61" ht="11.4" customHeight="1" x14ac:dyDescent="0.3">
      <c r="A292" s="713" t="s">
        <v>5548</v>
      </c>
      <c r="B292" s="714"/>
      <c r="C292" s="714"/>
      <c r="D292" s="714"/>
      <c r="E292" s="714"/>
      <c r="F292" s="714"/>
      <c r="G292" s="715"/>
      <c r="H292" s="713" t="s">
        <v>5549</v>
      </c>
      <c r="I292" s="714"/>
      <c r="J292" s="714"/>
      <c r="K292" s="714"/>
      <c r="L292" s="714"/>
      <c r="M292" s="714"/>
      <c r="N292" s="714"/>
      <c r="O292" s="715"/>
      <c r="P292" s="756" t="s">
        <v>167</v>
      </c>
      <c r="Q292" s="757"/>
      <c r="R292" s="757"/>
      <c r="S292" s="758"/>
      <c r="T292" s="759" t="s">
        <v>5550</v>
      </c>
      <c r="U292" s="760"/>
      <c r="V292" s="760"/>
      <c r="W292" s="761"/>
      <c r="X292" s="759" t="s">
        <v>5551</v>
      </c>
      <c r="Y292" s="760"/>
      <c r="Z292" s="760"/>
      <c r="AA292" s="760"/>
      <c r="AB292" s="761"/>
      <c r="AC292" s="759" t="s">
        <v>5552</v>
      </c>
      <c r="AD292" s="761"/>
      <c r="AF292" s="713" t="s">
        <v>5548</v>
      </c>
      <c r="AG292" s="714"/>
      <c r="AH292" s="714"/>
      <c r="AI292" s="714"/>
      <c r="AJ292" s="714"/>
      <c r="AK292" s="714"/>
      <c r="AL292" s="715"/>
      <c r="AM292" s="713" t="s">
        <v>5549</v>
      </c>
      <c r="AN292" s="714"/>
      <c r="AO292" s="714"/>
      <c r="AP292" s="714"/>
      <c r="AQ292" s="714"/>
      <c r="AR292" s="714"/>
      <c r="AS292" s="714"/>
      <c r="AT292" s="715"/>
      <c r="AU292" s="716" t="s">
        <v>167</v>
      </c>
      <c r="AV292" s="717"/>
      <c r="AW292" s="717"/>
      <c r="AX292" s="718"/>
      <c r="AY292" s="679" t="s">
        <v>5550</v>
      </c>
      <c r="AZ292" s="680"/>
      <c r="BA292" s="680"/>
      <c r="BB292" s="686"/>
      <c r="BC292" s="679" t="s">
        <v>5551</v>
      </c>
      <c r="BD292" s="680"/>
      <c r="BE292" s="680"/>
      <c r="BF292" s="680"/>
      <c r="BG292" s="686"/>
      <c r="BH292" s="679" t="s">
        <v>5552</v>
      </c>
      <c r="BI292" s="686"/>
    </row>
    <row r="293" spans="1:61" ht="11.4" customHeight="1" x14ac:dyDescent="0.3">
      <c r="A293" s="694" t="s">
        <v>5672</v>
      </c>
      <c r="B293" s="695"/>
      <c r="C293" s="695"/>
      <c r="D293" s="695"/>
      <c r="E293" s="695"/>
      <c r="F293" s="695"/>
      <c r="G293" s="696"/>
      <c r="H293" s="694" t="s">
        <v>5673</v>
      </c>
      <c r="I293" s="695"/>
      <c r="J293" s="695"/>
      <c r="K293" s="695"/>
      <c r="L293" s="695"/>
      <c r="M293" s="695"/>
      <c r="N293" s="695"/>
      <c r="O293" s="696"/>
      <c r="P293" s="747" t="s">
        <v>66</v>
      </c>
      <c r="Q293" s="748"/>
      <c r="R293" s="748"/>
      <c r="S293" s="749"/>
      <c r="T293" s="608">
        <f>ROUND(AY293*(1-'COMP IMPLANTAÇÃO'!$AI$1),2)</f>
        <v>0.28999999999999998</v>
      </c>
      <c r="U293" s="609"/>
      <c r="V293" s="609"/>
      <c r="W293" s="610"/>
      <c r="X293" s="750">
        <v>1.2</v>
      </c>
      <c r="Y293" s="751"/>
      <c r="Z293" s="751"/>
      <c r="AA293" s="751"/>
      <c r="AB293" s="752"/>
      <c r="AC293" s="655">
        <f t="shared" ref="AC293:AC294" si="62">TRUNC(T293*X293,2)</f>
        <v>0.34</v>
      </c>
      <c r="AD293" s="656"/>
      <c r="AF293" s="694" t="s">
        <v>5672</v>
      </c>
      <c r="AG293" s="695"/>
      <c r="AH293" s="695"/>
      <c r="AI293" s="695"/>
      <c r="AJ293" s="695"/>
      <c r="AK293" s="695"/>
      <c r="AL293" s="696"/>
      <c r="AM293" s="694" t="s">
        <v>5673</v>
      </c>
      <c r="AN293" s="695"/>
      <c r="AO293" s="695"/>
      <c r="AP293" s="695"/>
      <c r="AQ293" s="695"/>
      <c r="AR293" s="695"/>
      <c r="AS293" s="695"/>
      <c r="AT293" s="696"/>
      <c r="AU293" s="697" t="s">
        <v>66</v>
      </c>
      <c r="AV293" s="698"/>
      <c r="AW293" s="698"/>
      <c r="AX293" s="699"/>
      <c r="AY293" s="700">
        <v>0.35</v>
      </c>
      <c r="AZ293" s="701"/>
      <c r="BA293" s="701"/>
      <c r="BB293" s="702"/>
      <c r="BC293" s="703">
        <v>1.2</v>
      </c>
      <c r="BD293" s="704"/>
      <c r="BE293" s="704"/>
      <c r="BF293" s="704"/>
      <c r="BG293" s="705"/>
      <c r="BH293" s="700">
        <f t="shared" ref="BH293:BH294" si="63">AY293*BC293</f>
        <v>0.42</v>
      </c>
      <c r="BI293" s="702"/>
    </row>
    <row r="294" spans="1:61" ht="22.95" customHeight="1" x14ac:dyDescent="0.3">
      <c r="A294" s="694" t="s">
        <v>6946</v>
      </c>
      <c r="B294" s="695"/>
      <c r="C294" s="695"/>
      <c r="D294" s="695"/>
      <c r="E294" s="695"/>
      <c r="F294" s="695"/>
      <c r="G294" s="696"/>
      <c r="H294" s="694" t="s">
        <v>4186</v>
      </c>
      <c r="I294" s="695"/>
      <c r="J294" s="695"/>
      <c r="K294" s="695"/>
      <c r="L294" s="695"/>
      <c r="M294" s="695"/>
      <c r="N294" s="695"/>
      <c r="O294" s="696"/>
      <c r="P294" s="747" t="s">
        <v>70</v>
      </c>
      <c r="Q294" s="748"/>
      <c r="R294" s="748"/>
      <c r="S294" s="749"/>
      <c r="T294" s="608">
        <f>ROUND(AY294*(1-'COMP IMPLANTAÇÃO'!$AI$1),2)</f>
        <v>25.38</v>
      </c>
      <c r="U294" s="609"/>
      <c r="V294" s="609"/>
      <c r="W294" s="610"/>
      <c r="X294" s="750">
        <v>1</v>
      </c>
      <c r="Y294" s="751"/>
      <c r="Z294" s="751"/>
      <c r="AA294" s="751"/>
      <c r="AB294" s="752"/>
      <c r="AC294" s="655">
        <f t="shared" si="62"/>
        <v>25.38</v>
      </c>
      <c r="AD294" s="656"/>
      <c r="AF294" s="694" t="s">
        <v>6946</v>
      </c>
      <c r="AG294" s="695"/>
      <c r="AH294" s="695"/>
      <c r="AI294" s="695"/>
      <c r="AJ294" s="695"/>
      <c r="AK294" s="695"/>
      <c r="AL294" s="696"/>
      <c r="AM294" s="694" t="s">
        <v>4186</v>
      </c>
      <c r="AN294" s="695"/>
      <c r="AO294" s="695"/>
      <c r="AP294" s="695"/>
      <c r="AQ294" s="695"/>
      <c r="AR294" s="695"/>
      <c r="AS294" s="695"/>
      <c r="AT294" s="696"/>
      <c r="AU294" s="697" t="s">
        <v>70</v>
      </c>
      <c r="AV294" s="698"/>
      <c r="AW294" s="698"/>
      <c r="AX294" s="699"/>
      <c r="AY294" s="706">
        <v>30.58</v>
      </c>
      <c r="AZ294" s="707"/>
      <c r="BA294" s="707"/>
      <c r="BB294" s="708"/>
      <c r="BC294" s="703">
        <v>1</v>
      </c>
      <c r="BD294" s="704"/>
      <c r="BE294" s="704"/>
      <c r="BF294" s="704"/>
      <c r="BG294" s="705"/>
      <c r="BH294" s="700">
        <f t="shared" si="63"/>
        <v>30.58</v>
      </c>
      <c r="BI294" s="702"/>
    </row>
    <row r="295" spans="1:61" ht="11.4" customHeight="1" x14ac:dyDescent="0.3">
      <c r="A295" s="709" t="s">
        <v>5553</v>
      </c>
      <c r="B295" s="709"/>
      <c r="C295" s="709"/>
      <c r="D295" s="709"/>
      <c r="E295" s="709"/>
      <c r="F295" s="709"/>
      <c r="G295" s="709"/>
      <c r="H295" s="709"/>
      <c r="I295" s="709"/>
      <c r="J295" s="709"/>
      <c r="K295" s="709"/>
      <c r="L295" s="709"/>
      <c r="M295" s="709"/>
      <c r="N295" s="709"/>
      <c r="O295" s="709"/>
      <c r="P295" s="709"/>
      <c r="Q295" s="709"/>
      <c r="R295" s="709"/>
      <c r="S295" s="709"/>
      <c r="T295" s="709"/>
      <c r="U295" s="709"/>
      <c r="V295" s="709"/>
      <c r="W295" s="709"/>
      <c r="X295" s="709"/>
      <c r="Y295" s="753">
        <f>SUM(AC293:AD294)+0.01</f>
        <v>25.73</v>
      </c>
      <c r="Z295" s="754"/>
      <c r="AA295" s="754"/>
      <c r="AB295" s="754"/>
      <c r="AC295" s="754"/>
      <c r="AD295" s="755"/>
      <c r="AF295" s="709" t="s">
        <v>5553</v>
      </c>
      <c r="AG295" s="709"/>
      <c r="AH295" s="709"/>
      <c r="AI295" s="709"/>
      <c r="AJ295" s="709"/>
      <c r="AK295" s="709"/>
      <c r="AL295" s="709"/>
      <c r="AM295" s="709"/>
      <c r="AN295" s="709"/>
      <c r="AO295" s="709"/>
      <c r="AP295" s="709"/>
      <c r="AQ295" s="709"/>
      <c r="AR295" s="709"/>
      <c r="AS295" s="709"/>
      <c r="AT295" s="709"/>
      <c r="AU295" s="709"/>
      <c r="AV295" s="709"/>
      <c r="AW295" s="709"/>
      <c r="AX295" s="709"/>
      <c r="AY295" s="709"/>
      <c r="AZ295" s="709"/>
      <c r="BA295" s="709"/>
      <c r="BB295" s="709"/>
      <c r="BC295" s="709"/>
      <c r="BD295" s="706">
        <f>SUM(BH293:BI294)</f>
        <v>31</v>
      </c>
      <c r="BE295" s="707"/>
      <c r="BF295" s="707"/>
      <c r="BG295" s="707"/>
      <c r="BH295" s="707"/>
      <c r="BI295" s="708"/>
    </row>
    <row r="296" spans="1:61" ht="10.95" customHeight="1" x14ac:dyDescent="0.3">
      <c r="A296" s="690"/>
      <c r="B296" s="690"/>
      <c r="C296" s="690"/>
      <c r="D296" s="690"/>
      <c r="E296" s="690"/>
      <c r="F296" s="690"/>
      <c r="G296" s="690"/>
      <c r="H296" s="690"/>
      <c r="I296" s="690"/>
      <c r="J296" s="690"/>
      <c r="K296" s="690"/>
      <c r="L296" s="690"/>
      <c r="M296" s="690"/>
      <c r="N296" s="690"/>
      <c r="O296" s="690"/>
      <c r="P296" s="690"/>
      <c r="Q296" s="690"/>
      <c r="R296" s="690"/>
      <c r="S296" s="690"/>
      <c r="T296" s="690"/>
      <c r="U296" s="690"/>
      <c r="V296" s="690"/>
      <c r="W296" s="690"/>
      <c r="X296" s="690"/>
      <c r="Y296" s="690"/>
      <c r="Z296" s="690"/>
      <c r="AA296" s="690"/>
      <c r="AB296" s="690"/>
      <c r="AC296" s="690"/>
      <c r="AD296" s="690"/>
      <c r="AF296" s="690"/>
      <c r="AG296" s="690"/>
      <c r="AH296" s="690"/>
      <c r="AI296" s="690"/>
      <c r="AJ296" s="690"/>
      <c r="AK296" s="690"/>
      <c r="AL296" s="690"/>
      <c r="AM296" s="690"/>
      <c r="AN296" s="690"/>
      <c r="AO296" s="690"/>
      <c r="AP296" s="690"/>
      <c r="AQ296" s="690"/>
      <c r="AR296" s="690"/>
      <c r="AS296" s="690"/>
      <c r="AT296" s="690"/>
      <c r="AU296" s="690"/>
      <c r="AV296" s="690"/>
      <c r="AW296" s="690"/>
      <c r="AX296" s="690"/>
      <c r="AY296" s="690"/>
      <c r="AZ296" s="690"/>
      <c r="BA296" s="690"/>
      <c r="BB296" s="690"/>
      <c r="BC296" s="690"/>
      <c r="BD296" s="690"/>
      <c r="BE296" s="690"/>
      <c r="BF296" s="690"/>
      <c r="BG296" s="690"/>
      <c r="BH296" s="690"/>
      <c r="BI296" s="690"/>
    </row>
    <row r="297" spans="1:61" ht="11.4" customHeight="1" x14ac:dyDescent="0.3">
      <c r="A297" s="679" t="s">
        <v>5554</v>
      </c>
      <c r="B297" s="680"/>
      <c r="C297" s="680"/>
      <c r="D297" s="680"/>
      <c r="E297" s="680"/>
      <c r="F297" s="680"/>
      <c r="G297" s="680"/>
      <c r="H297" s="680"/>
      <c r="I297" s="680"/>
      <c r="J297" s="680"/>
      <c r="K297" s="680"/>
      <c r="L297" s="680"/>
      <c r="M297" s="680"/>
      <c r="N297" s="680"/>
      <c r="O297" s="680"/>
      <c r="P297" s="680"/>
      <c r="Q297" s="680"/>
      <c r="R297" s="680"/>
      <c r="S297" s="680"/>
      <c r="T297" s="680"/>
      <c r="U297" s="680"/>
      <c r="V297" s="680"/>
      <c r="W297" s="680"/>
      <c r="X297" s="686"/>
      <c r="Y297" s="744">
        <f>Y290+Y295</f>
        <v>49.03</v>
      </c>
      <c r="Z297" s="745"/>
      <c r="AA297" s="745"/>
      <c r="AB297" s="745"/>
      <c r="AC297" s="745"/>
      <c r="AD297" s="746"/>
      <c r="AF297" s="679" t="s">
        <v>5554</v>
      </c>
      <c r="AG297" s="680"/>
      <c r="AH297" s="680"/>
      <c r="AI297" s="680"/>
      <c r="AJ297" s="680"/>
      <c r="AK297" s="680"/>
      <c r="AL297" s="680"/>
      <c r="AM297" s="680"/>
      <c r="AN297" s="680"/>
      <c r="AO297" s="680"/>
      <c r="AP297" s="680"/>
      <c r="AQ297" s="680"/>
      <c r="AR297" s="680"/>
      <c r="AS297" s="680"/>
      <c r="AT297" s="680"/>
      <c r="AU297" s="680"/>
      <c r="AV297" s="680"/>
      <c r="AW297" s="680"/>
      <c r="AX297" s="680"/>
      <c r="AY297" s="680"/>
      <c r="AZ297" s="680"/>
      <c r="BA297" s="680"/>
      <c r="BB297" s="680"/>
      <c r="BC297" s="686"/>
      <c r="BD297" s="683">
        <f>BD290+BD295</f>
        <v>59.090800000000002</v>
      </c>
      <c r="BE297" s="684"/>
      <c r="BF297" s="684"/>
      <c r="BG297" s="684"/>
      <c r="BH297" s="684"/>
      <c r="BI297" s="685"/>
    </row>
    <row r="298" spans="1:61" ht="11.4" customHeight="1" x14ac:dyDescent="0.3">
      <c r="A298" s="679" t="s">
        <v>8256</v>
      </c>
      <c r="B298" s="680"/>
      <c r="C298" s="680"/>
      <c r="D298" s="680"/>
      <c r="E298" s="680"/>
      <c r="F298" s="680"/>
      <c r="G298" s="680"/>
      <c r="H298" s="680"/>
      <c r="I298" s="680"/>
      <c r="J298" s="680"/>
      <c r="K298" s="680"/>
      <c r="L298" s="680"/>
      <c r="M298" s="680"/>
      <c r="N298" s="680"/>
      <c r="O298" s="680"/>
      <c r="P298" s="680"/>
      <c r="Q298" s="680"/>
      <c r="R298" s="680"/>
      <c r="S298" s="680"/>
      <c r="T298" s="680"/>
      <c r="U298" s="680"/>
      <c r="V298" s="680"/>
      <c r="W298" s="742">
        <v>0.25069999999999998</v>
      </c>
      <c r="X298" s="743"/>
      <c r="Y298" s="744">
        <f>TRUNC(Y297*W298,2)</f>
        <v>12.29</v>
      </c>
      <c r="Z298" s="745"/>
      <c r="AA298" s="745"/>
      <c r="AB298" s="745"/>
      <c r="AC298" s="745"/>
      <c r="AD298" s="746"/>
      <c r="AF298" s="679" t="s">
        <v>8256</v>
      </c>
      <c r="AG298" s="680"/>
      <c r="AH298" s="680"/>
      <c r="AI298" s="680"/>
      <c r="AJ298" s="680"/>
      <c r="AK298" s="680"/>
      <c r="AL298" s="680"/>
      <c r="AM298" s="680"/>
      <c r="AN298" s="680"/>
      <c r="AO298" s="680"/>
      <c r="AP298" s="680"/>
      <c r="AQ298" s="680"/>
      <c r="AR298" s="680"/>
      <c r="AS298" s="680"/>
      <c r="AT298" s="680"/>
      <c r="AU298" s="680"/>
      <c r="AV298" s="680"/>
      <c r="AW298" s="680"/>
      <c r="AX298" s="680"/>
      <c r="AY298" s="680"/>
      <c r="AZ298" s="680"/>
      <c r="BA298" s="680"/>
      <c r="BB298" s="681">
        <v>0.25069999999999998</v>
      </c>
      <c r="BC298" s="682"/>
      <c r="BD298" s="683">
        <f>BD297*BB298</f>
        <v>14.814063559999999</v>
      </c>
      <c r="BE298" s="684"/>
      <c r="BF298" s="684"/>
      <c r="BG298" s="684"/>
      <c r="BH298" s="684"/>
      <c r="BI298" s="685"/>
    </row>
    <row r="299" spans="1:61" ht="11.4" customHeight="1" x14ac:dyDescent="0.3">
      <c r="A299" s="679" t="s">
        <v>5555</v>
      </c>
      <c r="B299" s="680"/>
      <c r="C299" s="680"/>
      <c r="D299" s="680"/>
      <c r="E299" s="680"/>
      <c r="F299" s="680"/>
      <c r="G299" s="680"/>
      <c r="H299" s="680"/>
      <c r="I299" s="680"/>
      <c r="J299" s="680"/>
      <c r="K299" s="680"/>
      <c r="L299" s="680"/>
      <c r="M299" s="680"/>
      <c r="N299" s="680"/>
      <c r="O299" s="680"/>
      <c r="P299" s="680"/>
      <c r="Q299" s="680"/>
      <c r="R299" s="680"/>
      <c r="S299" s="680"/>
      <c r="T299" s="680"/>
      <c r="U299" s="680"/>
      <c r="V299" s="680"/>
      <c r="W299" s="680"/>
      <c r="X299" s="686"/>
      <c r="Y299" s="735">
        <f>Y297+Y298</f>
        <v>61.32</v>
      </c>
      <c r="Z299" s="736"/>
      <c r="AA299" s="736"/>
      <c r="AB299" s="736"/>
      <c r="AC299" s="736"/>
      <c r="AD299" s="737"/>
      <c r="AF299" s="679" t="s">
        <v>5555</v>
      </c>
      <c r="AG299" s="680"/>
      <c r="AH299" s="680"/>
      <c r="AI299" s="680"/>
      <c r="AJ299" s="680"/>
      <c r="AK299" s="680"/>
      <c r="AL299" s="680"/>
      <c r="AM299" s="680"/>
      <c r="AN299" s="680"/>
      <c r="AO299" s="680"/>
      <c r="AP299" s="680"/>
      <c r="AQ299" s="680"/>
      <c r="AR299" s="680"/>
      <c r="AS299" s="680"/>
      <c r="AT299" s="680"/>
      <c r="AU299" s="680"/>
      <c r="AV299" s="680"/>
      <c r="AW299" s="680"/>
      <c r="AX299" s="680"/>
      <c r="AY299" s="680"/>
      <c r="AZ299" s="680"/>
      <c r="BA299" s="680"/>
      <c r="BB299" s="680"/>
      <c r="BC299" s="686"/>
      <c r="BD299" s="687">
        <f>BD297+BD298</f>
        <v>73.904863559999995</v>
      </c>
      <c r="BE299" s="688"/>
      <c r="BF299" s="688"/>
      <c r="BG299" s="688"/>
      <c r="BH299" s="688"/>
      <c r="BI299" s="689"/>
    </row>
    <row r="300" spans="1:61" ht="10.95" customHeight="1" x14ac:dyDescent="0.3">
      <c r="A300" s="690"/>
      <c r="B300" s="690"/>
      <c r="C300" s="690"/>
      <c r="D300" s="690"/>
      <c r="E300" s="690"/>
      <c r="F300" s="690"/>
      <c r="G300" s="690"/>
      <c r="H300" s="690"/>
      <c r="I300" s="690"/>
      <c r="J300" s="690"/>
      <c r="K300" s="690"/>
      <c r="L300" s="690"/>
      <c r="M300" s="690"/>
      <c r="N300" s="690"/>
      <c r="O300" s="690"/>
      <c r="P300" s="690"/>
      <c r="Q300" s="690"/>
      <c r="R300" s="690"/>
      <c r="S300" s="690"/>
      <c r="T300" s="690"/>
      <c r="U300" s="690"/>
      <c r="V300" s="690"/>
      <c r="W300" s="690"/>
      <c r="X300" s="690"/>
      <c r="Y300" s="690"/>
      <c r="Z300" s="690"/>
      <c r="AA300" s="690"/>
      <c r="AB300" s="690"/>
      <c r="AC300" s="690"/>
      <c r="AD300" s="690"/>
      <c r="AF300" s="690"/>
      <c r="AG300" s="690"/>
      <c r="AH300" s="690"/>
      <c r="AI300" s="690"/>
      <c r="AJ300" s="690"/>
      <c r="AK300" s="690"/>
      <c r="AL300" s="690"/>
      <c r="AM300" s="690"/>
      <c r="AN300" s="690"/>
      <c r="AO300" s="690"/>
      <c r="AP300" s="690"/>
      <c r="AQ300" s="690"/>
      <c r="AR300" s="690"/>
      <c r="AS300" s="690"/>
      <c r="AT300" s="690"/>
      <c r="AU300" s="690"/>
      <c r="AV300" s="690"/>
      <c r="AW300" s="690"/>
      <c r="AX300" s="690"/>
      <c r="AY300" s="690"/>
      <c r="AZ300" s="690"/>
      <c r="BA300" s="690"/>
      <c r="BB300" s="690"/>
      <c r="BC300" s="690"/>
      <c r="BD300" s="690"/>
      <c r="BE300" s="690"/>
      <c r="BF300" s="690"/>
      <c r="BG300" s="690"/>
      <c r="BH300" s="690"/>
      <c r="BI300" s="690"/>
    </row>
    <row r="301" spans="1:61" ht="13.35" customHeight="1" x14ac:dyDescent="0.3">
      <c r="A301" s="691" t="s">
        <v>5556</v>
      </c>
      <c r="B301" s="691"/>
      <c r="C301" s="691"/>
      <c r="D301" s="691"/>
      <c r="E301" s="691"/>
      <c r="F301" s="691" t="s">
        <v>6944</v>
      </c>
      <c r="G301" s="691"/>
      <c r="H301" s="691"/>
      <c r="I301" s="691"/>
      <c r="J301" s="691"/>
      <c r="K301" s="691"/>
      <c r="L301" s="691"/>
      <c r="M301" s="691"/>
      <c r="N301" s="691"/>
      <c r="O301" s="691"/>
      <c r="P301" s="691"/>
      <c r="Q301" s="691"/>
      <c r="R301" s="691"/>
      <c r="S301" s="691"/>
      <c r="T301" s="691"/>
      <c r="U301" s="691"/>
      <c r="V301" s="691"/>
      <c r="W301" s="691"/>
      <c r="X301" s="691"/>
      <c r="Y301" s="691"/>
      <c r="Z301" s="691"/>
      <c r="AA301" s="691"/>
      <c r="AB301" s="691"/>
      <c r="AC301" s="691"/>
      <c r="AD301" s="691"/>
      <c r="AF301" s="691" t="s">
        <v>5556</v>
      </c>
      <c r="AG301" s="691"/>
      <c r="AH301" s="691"/>
      <c r="AI301" s="691"/>
      <c r="AJ301" s="691"/>
      <c r="AK301" s="691" t="s">
        <v>6944</v>
      </c>
      <c r="AL301" s="691"/>
      <c r="AM301" s="691"/>
      <c r="AN301" s="691"/>
      <c r="AO301" s="691"/>
      <c r="AP301" s="691"/>
      <c r="AQ301" s="691"/>
      <c r="AR301" s="691"/>
      <c r="AS301" s="691"/>
      <c r="AT301" s="691"/>
      <c r="AU301" s="691"/>
      <c r="AV301" s="691"/>
      <c r="AW301" s="691"/>
      <c r="AX301" s="691"/>
      <c r="AY301" s="691"/>
      <c r="AZ301" s="691"/>
      <c r="BA301" s="691"/>
      <c r="BB301" s="691"/>
      <c r="BC301" s="691"/>
      <c r="BD301" s="691"/>
      <c r="BE301" s="691"/>
      <c r="BF301" s="691"/>
      <c r="BG301" s="691"/>
      <c r="BH301" s="691"/>
      <c r="BI301" s="691"/>
    </row>
    <row r="302" spans="1:61" ht="10.95" customHeight="1" x14ac:dyDescent="0.3">
      <c r="A302" s="690"/>
      <c r="B302" s="690"/>
      <c r="C302" s="690"/>
      <c r="D302" s="690"/>
      <c r="E302" s="690"/>
      <c r="F302" s="690"/>
      <c r="G302" s="690"/>
      <c r="H302" s="690"/>
      <c r="I302" s="690"/>
      <c r="J302" s="690"/>
      <c r="K302" s="690"/>
      <c r="L302" s="690"/>
      <c r="M302" s="690"/>
      <c r="N302" s="690"/>
      <c r="O302" s="690"/>
      <c r="P302" s="690"/>
      <c r="Q302" s="690"/>
      <c r="R302" s="690"/>
      <c r="S302" s="690"/>
      <c r="T302" s="690"/>
      <c r="U302" s="690"/>
      <c r="V302" s="690"/>
      <c r="W302" s="690"/>
      <c r="X302" s="690"/>
      <c r="Y302" s="690"/>
      <c r="Z302" s="690"/>
      <c r="AA302" s="690"/>
      <c r="AB302" s="690"/>
      <c r="AC302" s="690"/>
      <c r="AD302" s="690"/>
      <c r="AF302" s="690"/>
      <c r="AG302" s="690"/>
      <c r="AH302" s="690"/>
      <c r="AI302" s="690"/>
      <c r="AJ302" s="690"/>
      <c r="AK302" s="690"/>
      <c r="AL302" s="690"/>
      <c r="AM302" s="690"/>
      <c r="AN302" s="690"/>
      <c r="AO302" s="690"/>
      <c r="AP302" s="690"/>
      <c r="AQ302" s="690"/>
      <c r="AR302" s="690"/>
      <c r="AS302" s="690"/>
      <c r="AT302" s="690"/>
      <c r="AU302" s="690"/>
      <c r="AV302" s="690"/>
      <c r="AW302" s="690"/>
      <c r="AX302" s="690"/>
      <c r="AY302" s="690"/>
      <c r="AZ302" s="690"/>
      <c r="BA302" s="690"/>
      <c r="BB302" s="690"/>
      <c r="BC302" s="690"/>
      <c r="BD302" s="690"/>
      <c r="BE302" s="690"/>
      <c r="BF302" s="690"/>
      <c r="BG302" s="690"/>
      <c r="BH302" s="690"/>
      <c r="BI302" s="690"/>
    </row>
    <row r="303" spans="1:61" ht="11.4" customHeight="1" x14ac:dyDescent="0.3">
      <c r="A303" s="690" t="s">
        <v>6947</v>
      </c>
      <c r="B303" s="690"/>
      <c r="C303" s="690"/>
      <c r="D303" s="690"/>
      <c r="E303" s="690"/>
      <c r="F303" s="690"/>
      <c r="G303" s="690"/>
      <c r="H303" s="690"/>
      <c r="I303" s="690"/>
      <c r="J303" s="690"/>
      <c r="K303" s="690"/>
      <c r="L303" s="690"/>
      <c r="M303" s="690"/>
      <c r="N303" s="690"/>
      <c r="O303" s="690"/>
      <c r="P303" s="690"/>
      <c r="Q303" s="690"/>
      <c r="R303" s="690"/>
      <c r="S303" s="690"/>
      <c r="T303" s="690"/>
      <c r="U303" s="690"/>
      <c r="V303" s="690"/>
      <c r="W303" s="690"/>
      <c r="X303" s="690"/>
      <c r="Y303" s="762" t="s">
        <v>5547</v>
      </c>
      <c r="Z303" s="762"/>
      <c r="AA303" s="762"/>
      <c r="AB303" s="762"/>
      <c r="AC303" s="762"/>
      <c r="AD303" s="762"/>
      <c r="AF303" s="690" t="s">
        <v>6947</v>
      </c>
      <c r="AG303" s="690"/>
      <c r="AH303" s="690"/>
      <c r="AI303" s="690"/>
      <c r="AJ303" s="690"/>
      <c r="AK303" s="690"/>
      <c r="AL303" s="690"/>
      <c r="AM303" s="690"/>
      <c r="AN303" s="690"/>
      <c r="AO303" s="690"/>
      <c r="AP303" s="690"/>
      <c r="AQ303" s="690"/>
      <c r="AR303" s="690"/>
      <c r="AS303" s="690"/>
      <c r="AT303" s="690"/>
      <c r="AU303" s="690"/>
      <c r="AV303" s="690"/>
      <c r="AW303" s="690"/>
      <c r="AX303" s="690"/>
      <c r="AY303" s="690"/>
      <c r="AZ303" s="690"/>
      <c r="BA303" s="690"/>
      <c r="BB303" s="690"/>
      <c r="BC303" s="690"/>
      <c r="BD303" s="690" t="s">
        <v>5547</v>
      </c>
      <c r="BE303" s="690"/>
      <c r="BF303" s="690"/>
      <c r="BG303" s="690"/>
      <c r="BH303" s="690"/>
      <c r="BI303" s="690"/>
    </row>
    <row r="304" spans="1:61" ht="10.95" customHeight="1" x14ac:dyDescent="0.3">
      <c r="A304" s="690"/>
      <c r="B304" s="690"/>
      <c r="C304" s="690"/>
      <c r="D304" s="690"/>
      <c r="E304" s="690"/>
      <c r="F304" s="690"/>
      <c r="G304" s="690"/>
      <c r="H304" s="690"/>
      <c r="I304" s="690"/>
      <c r="J304" s="690"/>
      <c r="K304" s="690"/>
      <c r="L304" s="690"/>
      <c r="M304" s="690"/>
      <c r="N304" s="690"/>
      <c r="O304" s="690"/>
      <c r="P304" s="690"/>
      <c r="Q304" s="690"/>
      <c r="R304" s="690"/>
      <c r="S304" s="690"/>
      <c r="T304" s="690"/>
      <c r="U304" s="690"/>
      <c r="V304" s="690"/>
      <c r="W304" s="690"/>
      <c r="X304" s="690"/>
      <c r="Y304" s="690"/>
      <c r="Z304" s="690"/>
      <c r="AA304" s="690"/>
      <c r="AB304" s="690"/>
      <c r="AC304" s="690"/>
      <c r="AD304" s="690"/>
      <c r="AF304" s="690"/>
      <c r="AG304" s="690"/>
      <c r="AH304" s="690"/>
      <c r="AI304" s="690"/>
      <c r="AJ304" s="690"/>
      <c r="AK304" s="690"/>
      <c r="AL304" s="690"/>
      <c r="AM304" s="690"/>
      <c r="AN304" s="690"/>
      <c r="AO304" s="690"/>
      <c r="AP304" s="690"/>
      <c r="AQ304" s="690"/>
      <c r="AR304" s="690"/>
      <c r="AS304" s="690"/>
      <c r="AT304" s="690"/>
      <c r="AU304" s="690"/>
      <c r="AV304" s="690"/>
      <c r="AW304" s="690"/>
      <c r="AX304" s="690"/>
      <c r="AY304" s="690"/>
      <c r="AZ304" s="690"/>
      <c r="BA304" s="690"/>
      <c r="BB304" s="690"/>
      <c r="BC304" s="690"/>
      <c r="BD304" s="690"/>
      <c r="BE304" s="690"/>
      <c r="BF304" s="690"/>
      <c r="BG304" s="690"/>
      <c r="BH304" s="690"/>
      <c r="BI304" s="690"/>
    </row>
    <row r="305" spans="1:61" ht="11.4" customHeight="1" x14ac:dyDescent="0.3">
      <c r="A305" s="713" t="s">
        <v>5548</v>
      </c>
      <c r="B305" s="714"/>
      <c r="C305" s="714"/>
      <c r="D305" s="714"/>
      <c r="E305" s="714"/>
      <c r="F305" s="714"/>
      <c r="G305" s="715"/>
      <c r="H305" s="713" t="s">
        <v>5557</v>
      </c>
      <c r="I305" s="714"/>
      <c r="J305" s="714"/>
      <c r="K305" s="714"/>
      <c r="L305" s="715"/>
      <c r="M305" s="759" t="s">
        <v>5558</v>
      </c>
      <c r="N305" s="761"/>
      <c r="O305" s="759" t="s">
        <v>5559</v>
      </c>
      <c r="P305" s="760"/>
      <c r="Q305" s="760"/>
      <c r="R305" s="761"/>
      <c r="S305" s="759" t="s">
        <v>5560</v>
      </c>
      <c r="T305" s="760"/>
      <c r="U305" s="760"/>
      <c r="V305" s="761"/>
      <c r="W305" s="759" t="s">
        <v>5551</v>
      </c>
      <c r="X305" s="760"/>
      <c r="Y305" s="760"/>
      <c r="Z305" s="760"/>
      <c r="AA305" s="761"/>
      <c r="AB305" s="759" t="s">
        <v>5561</v>
      </c>
      <c r="AC305" s="760"/>
      <c r="AD305" s="761"/>
      <c r="AF305" s="713" t="s">
        <v>5548</v>
      </c>
      <c r="AG305" s="714"/>
      <c r="AH305" s="714"/>
      <c r="AI305" s="714"/>
      <c r="AJ305" s="714"/>
      <c r="AK305" s="714"/>
      <c r="AL305" s="715"/>
      <c r="AM305" s="713" t="s">
        <v>5557</v>
      </c>
      <c r="AN305" s="714"/>
      <c r="AO305" s="714"/>
      <c r="AP305" s="714"/>
      <c r="AQ305" s="715"/>
      <c r="AR305" s="679" t="s">
        <v>5558</v>
      </c>
      <c r="AS305" s="686"/>
      <c r="AT305" s="679" t="s">
        <v>5559</v>
      </c>
      <c r="AU305" s="680"/>
      <c r="AV305" s="680"/>
      <c r="AW305" s="686"/>
      <c r="AX305" s="679" t="s">
        <v>5560</v>
      </c>
      <c r="AY305" s="680"/>
      <c r="AZ305" s="680"/>
      <c r="BA305" s="686"/>
      <c r="BB305" s="679" t="s">
        <v>5551</v>
      </c>
      <c r="BC305" s="680"/>
      <c r="BD305" s="680"/>
      <c r="BE305" s="680"/>
      <c r="BF305" s="686"/>
      <c r="BG305" s="679" t="s">
        <v>5561</v>
      </c>
      <c r="BH305" s="680"/>
      <c r="BI305" s="686"/>
    </row>
    <row r="306" spans="1:61" ht="11.4" customHeight="1" x14ac:dyDescent="0.3">
      <c r="A306" s="694" t="s">
        <v>5579</v>
      </c>
      <c r="B306" s="695"/>
      <c r="C306" s="695"/>
      <c r="D306" s="695"/>
      <c r="E306" s="695"/>
      <c r="F306" s="695"/>
      <c r="G306" s="696"/>
      <c r="H306" s="694" t="s">
        <v>5580</v>
      </c>
      <c r="I306" s="695"/>
      <c r="J306" s="695"/>
      <c r="K306" s="695"/>
      <c r="L306" s="696"/>
      <c r="M306" s="313">
        <f>ROUND(AR306*(1-'COMP IMPLANTAÇÃO'!$AI$1),2)</f>
        <v>6.79</v>
      </c>
      <c r="N306" s="314"/>
      <c r="O306" s="313">
        <f t="shared" ref="O306:O307" si="64">TRUNC(M306*(1+(S306/100)),2)</f>
        <v>18.45</v>
      </c>
      <c r="P306" s="315"/>
      <c r="Q306" s="315"/>
      <c r="R306" s="314"/>
      <c r="S306" s="739">
        <v>171.78</v>
      </c>
      <c r="T306" s="740"/>
      <c r="U306" s="740"/>
      <c r="V306" s="741"/>
      <c r="W306" s="750">
        <v>0.54</v>
      </c>
      <c r="X306" s="751"/>
      <c r="Y306" s="751"/>
      <c r="Z306" s="751"/>
      <c r="AA306" s="752"/>
      <c r="AB306" s="623">
        <f t="shared" ref="AB306:AB307" si="65">TRUNC(O306*W306,2)</f>
        <v>9.9600000000000009</v>
      </c>
      <c r="AC306" s="624"/>
      <c r="AD306" s="625"/>
      <c r="AF306" s="694" t="s">
        <v>5579</v>
      </c>
      <c r="AG306" s="695"/>
      <c r="AH306" s="695"/>
      <c r="AI306" s="695"/>
      <c r="AJ306" s="695"/>
      <c r="AK306" s="695"/>
      <c r="AL306" s="696"/>
      <c r="AM306" s="694" t="s">
        <v>5580</v>
      </c>
      <c r="AN306" s="695"/>
      <c r="AO306" s="695"/>
      <c r="AP306" s="695"/>
      <c r="AQ306" s="696"/>
      <c r="AR306" s="700">
        <v>8.18</v>
      </c>
      <c r="AS306" s="702"/>
      <c r="AT306" s="706">
        <v>22.23</v>
      </c>
      <c r="AU306" s="707"/>
      <c r="AV306" s="707"/>
      <c r="AW306" s="708"/>
      <c r="AX306" s="710">
        <v>171.78</v>
      </c>
      <c r="AY306" s="711"/>
      <c r="AZ306" s="711"/>
      <c r="BA306" s="712"/>
      <c r="BB306" s="703">
        <v>0.54</v>
      </c>
      <c r="BC306" s="704"/>
      <c r="BD306" s="704"/>
      <c r="BE306" s="704"/>
      <c r="BF306" s="705"/>
      <c r="BG306" s="706">
        <f t="shared" ref="BG306:BG307" si="66">AT306*BB306</f>
        <v>12.004200000000001</v>
      </c>
      <c r="BH306" s="707"/>
      <c r="BI306" s="708"/>
    </row>
    <row r="307" spans="1:61" ht="11.4" customHeight="1" x14ac:dyDescent="0.3">
      <c r="A307" s="694" t="s">
        <v>5577</v>
      </c>
      <c r="B307" s="695"/>
      <c r="C307" s="695"/>
      <c r="D307" s="695"/>
      <c r="E307" s="695"/>
      <c r="F307" s="695"/>
      <c r="G307" s="696"/>
      <c r="H307" s="694" t="s">
        <v>5578</v>
      </c>
      <c r="I307" s="695"/>
      <c r="J307" s="695"/>
      <c r="K307" s="695"/>
      <c r="L307" s="696"/>
      <c r="M307" s="313">
        <f>ROUND(AR307*(1-'COMP IMPLANTAÇÃO'!$AI$1),2)</f>
        <v>9.59</v>
      </c>
      <c r="N307" s="314"/>
      <c r="O307" s="313">
        <f t="shared" si="64"/>
        <v>24.71</v>
      </c>
      <c r="P307" s="315"/>
      <c r="Q307" s="315"/>
      <c r="R307" s="314"/>
      <c r="S307" s="739">
        <v>157.75</v>
      </c>
      <c r="T307" s="740"/>
      <c r="U307" s="740"/>
      <c r="V307" s="741"/>
      <c r="W307" s="750">
        <v>0.54</v>
      </c>
      <c r="X307" s="751"/>
      <c r="Y307" s="751"/>
      <c r="Z307" s="751"/>
      <c r="AA307" s="752"/>
      <c r="AB307" s="623">
        <f t="shared" si="65"/>
        <v>13.34</v>
      </c>
      <c r="AC307" s="624"/>
      <c r="AD307" s="625"/>
      <c r="AF307" s="694" t="s">
        <v>5577</v>
      </c>
      <c r="AG307" s="695"/>
      <c r="AH307" s="695"/>
      <c r="AI307" s="695"/>
      <c r="AJ307" s="695"/>
      <c r="AK307" s="695"/>
      <c r="AL307" s="696"/>
      <c r="AM307" s="694" t="s">
        <v>5578</v>
      </c>
      <c r="AN307" s="695"/>
      <c r="AO307" s="695"/>
      <c r="AP307" s="695"/>
      <c r="AQ307" s="696"/>
      <c r="AR307" s="706">
        <v>11.56</v>
      </c>
      <c r="AS307" s="708"/>
      <c r="AT307" s="706">
        <v>29.79</v>
      </c>
      <c r="AU307" s="707"/>
      <c r="AV307" s="707"/>
      <c r="AW307" s="708"/>
      <c r="AX307" s="710">
        <v>157.75</v>
      </c>
      <c r="AY307" s="711"/>
      <c r="AZ307" s="711"/>
      <c r="BA307" s="712"/>
      <c r="BB307" s="703">
        <v>0.54</v>
      </c>
      <c r="BC307" s="704"/>
      <c r="BD307" s="704"/>
      <c r="BE307" s="704"/>
      <c r="BF307" s="705"/>
      <c r="BG307" s="706">
        <f t="shared" si="66"/>
        <v>16.086600000000001</v>
      </c>
      <c r="BH307" s="707"/>
      <c r="BI307" s="708"/>
    </row>
    <row r="308" spans="1:61" ht="11.4" customHeight="1" x14ac:dyDescent="0.3">
      <c r="A308" s="709" t="s">
        <v>5565</v>
      </c>
      <c r="B308" s="709"/>
      <c r="C308" s="709"/>
      <c r="D308" s="709"/>
      <c r="E308" s="709"/>
      <c r="F308" s="709"/>
      <c r="G308" s="709"/>
      <c r="H308" s="709"/>
      <c r="I308" s="709"/>
      <c r="J308" s="709"/>
      <c r="K308" s="709"/>
      <c r="L308" s="709"/>
      <c r="M308" s="709"/>
      <c r="N308" s="709"/>
      <c r="O308" s="709"/>
      <c r="P308" s="709"/>
      <c r="Q308" s="709"/>
      <c r="R308" s="709"/>
      <c r="S308" s="709"/>
      <c r="T308" s="709"/>
      <c r="U308" s="709"/>
      <c r="V308" s="709"/>
      <c r="W308" s="709"/>
      <c r="X308" s="709"/>
      <c r="Y308" s="753">
        <f>SUM(AB306:AD307)</f>
        <v>23.3</v>
      </c>
      <c r="Z308" s="754"/>
      <c r="AA308" s="754"/>
      <c r="AB308" s="754"/>
      <c r="AC308" s="754"/>
      <c r="AD308" s="755"/>
      <c r="AF308" s="709" t="s">
        <v>5565</v>
      </c>
      <c r="AG308" s="709"/>
      <c r="AH308" s="709"/>
      <c r="AI308" s="709"/>
      <c r="AJ308" s="709"/>
      <c r="AK308" s="709"/>
      <c r="AL308" s="709"/>
      <c r="AM308" s="709"/>
      <c r="AN308" s="709"/>
      <c r="AO308" s="709"/>
      <c r="AP308" s="709"/>
      <c r="AQ308" s="709"/>
      <c r="AR308" s="709"/>
      <c r="AS308" s="709"/>
      <c r="AT308" s="709"/>
      <c r="AU308" s="709"/>
      <c r="AV308" s="709"/>
      <c r="AW308" s="709"/>
      <c r="AX308" s="709"/>
      <c r="AY308" s="709"/>
      <c r="AZ308" s="709"/>
      <c r="BA308" s="709"/>
      <c r="BB308" s="709"/>
      <c r="BC308" s="709"/>
      <c r="BD308" s="706">
        <f>SUM(BG306:BI307)</f>
        <v>28.090800000000002</v>
      </c>
      <c r="BE308" s="707"/>
      <c r="BF308" s="707"/>
      <c r="BG308" s="707"/>
      <c r="BH308" s="707"/>
      <c r="BI308" s="708"/>
    </row>
    <row r="309" spans="1:61" ht="10.95" customHeight="1" x14ac:dyDescent="0.3">
      <c r="A309" s="690"/>
      <c r="B309" s="690"/>
      <c r="C309" s="690"/>
      <c r="D309" s="690"/>
      <c r="E309" s="690"/>
      <c r="F309" s="690"/>
      <c r="G309" s="690"/>
      <c r="H309" s="690"/>
      <c r="I309" s="690"/>
      <c r="J309" s="690"/>
      <c r="K309" s="690"/>
      <c r="L309" s="690"/>
      <c r="M309" s="690"/>
      <c r="N309" s="690"/>
      <c r="O309" s="690"/>
      <c r="P309" s="690"/>
      <c r="Q309" s="690"/>
      <c r="R309" s="690"/>
      <c r="S309" s="690"/>
      <c r="T309" s="690"/>
      <c r="U309" s="690"/>
      <c r="V309" s="690"/>
      <c r="W309" s="690"/>
      <c r="X309" s="690"/>
      <c r="Y309" s="690"/>
      <c r="Z309" s="690"/>
      <c r="AA309" s="690"/>
      <c r="AB309" s="690"/>
      <c r="AC309" s="690"/>
      <c r="AD309" s="690"/>
      <c r="AF309" s="690"/>
      <c r="AG309" s="690"/>
      <c r="AH309" s="690"/>
      <c r="AI309" s="690"/>
      <c r="AJ309" s="690"/>
      <c r="AK309" s="690"/>
      <c r="AL309" s="690"/>
      <c r="AM309" s="690"/>
      <c r="AN309" s="690"/>
      <c r="AO309" s="690"/>
      <c r="AP309" s="690"/>
      <c r="AQ309" s="690"/>
      <c r="AR309" s="690"/>
      <c r="AS309" s="690"/>
      <c r="AT309" s="690"/>
      <c r="AU309" s="690"/>
      <c r="AV309" s="690"/>
      <c r="AW309" s="690"/>
      <c r="AX309" s="690"/>
      <c r="AY309" s="690"/>
      <c r="AZ309" s="690"/>
      <c r="BA309" s="690"/>
      <c r="BB309" s="690"/>
      <c r="BC309" s="690"/>
      <c r="BD309" s="690"/>
      <c r="BE309" s="690"/>
      <c r="BF309" s="690"/>
      <c r="BG309" s="690"/>
      <c r="BH309" s="690"/>
      <c r="BI309" s="690"/>
    </row>
    <row r="310" spans="1:61" ht="11.4" customHeight="1" x14ac:dyDescent="0.3">
      <c r="A310" s="713" t="s">
        <v>5548</v>
      </c>
      <c r="B310" s="714"/>
      <c r="C310" s="714"/>
      <c r="D310" s="714"/>
      <c r="E310" s="714"/>
      <c r="F310" s="714"/>
      <c r="G310" s="715"/>
      <c r="H310" s="713" t="s">
        <v>5549</v>
      </c>
      <c r="I310" s="714"/>
      <c r="J310" s="714"/>
      <c r="K310" s="714"/>
      <c r="L310" s="714"/>
      <c r="M310" s="714"/>
      <c r="N310" s="714"/>
      <c r="O310" s="715"/>
      <c r="P310" s="756" t="s">
        <v>167</v>
      </c>
      <c r="Q310" s="757"/>
      <c r="R310" s="757"/>
      <c r="S310" s="758"/>
      <c r="T310" s="759" t="s">
        <v>5550</v>
      </c>
      <c r="U310" s="760"/>
      <c r="V310" s="760"/>
      <c r="W310" s="761"/>
      <c r="X310" s="759" t="s">
        <v>5551</v>
      </c>
      <c r="Y310" s="760"/>
      <c r="Z310" s="760"/>
      <c r="AA310" s="760"/>
      <c r="AB310" s="761"/>
      <c r="AC310" s="759" t="s">
        <v>5552</v>
      </c>
      <c r="AD310" s="761"/>
      <c r="AF310" s="713" t="s">
        <v>5548</v>
      </c>
      <c r="AG310" s="714"/>
      <c r="AH310" s="714"/>
      <c r="AI310" s="714"/>
      <c r="AJ310" s="714"/>
      <c r="AK310" s="714"/>
      <c r="AL310" s="715"/>
      <c r="AM310" s="713" t="s">
        <v>5549</v>
      </c>
      <c r="AN310" s="714"/>
      <c r="AO310" s="714"/>
      <c r="AP310" s="714"/>
      <c r="AQ310" s="714"/>
      <c r="AR310" s="714"/>
      <c r="AS310" s="714"/>
      <c r="AT310" s="715"/>
      <c r="AU310" s="716" t="s">
        <v>167</v>
      </c>
      <c r="AV310" s="717"/>
      <c r="AW310" s="717"/>
      <c r="AX310" s="718"/>
      <c r="AY310" s="679" t="s">
        <v>5550</v>
      </c>
      <c r="AZ310" s="680"/>
      <c r="BA310" s="680"/>
      <c r="BB310" s="686"/>
      <c r="BC310" s="679" t="s">
        <v>5551</v>
      </c>
      <c r="BD310" s="680"/>
      <c r="BE310" s="680"/>
      <c r="BF310" s="680"/>
      <c r="BG310" s="686"/>
      <c r="BH310" s="679" t="s">
        <v>5552</v>
      </c>
      <c r="BI310" s="686"/>
    </row>
    <row r="311" spans="1:61" ht="11.4" customHeight="1" x14ac:dyDescent="0.3">
      <c r="A311" s="694" t="s">
        <v>5672</v>
      </c>
      <c r="B311" s="695"/>
      <c r="C311" s="695"/>
      <c r="D311" s="695"/>
      <c r="E311" s="695"/>
      <c r="F311" s="695"/>
      <c r="G311" s="696"/>
      <c r="H311" s="694" t="s">
        <v>5673</v>
      </c>
      <c r="I311" s="695"/>
      <c r="J311" s="695"/>
      <c r="K311" s="695"/>
      <c r="L311" s="695"/>
      <c r="M311" s="695"/>
      <c r="N311" s="695"/>
      <c r="O311" s="696"/>
      <c r="P311" s="747" t="s">
        <v>66</v>
      </c>
      <c r="Q311" s="748"/>
      <c r="R311" s="748"/>
      <c r="S311" s="749"/>
      <c r="T311" s="608">
        <f>ROUND(AY311*(1-'COMP IMPLANTAÇÃO'!$AI$1),2)</f>
        <v>0.28999999999999998</v>
      </c>
      <c r="U311" s="609"/>
      <c r="V311" s="609"/>
      <c r="W311" s="610"/>
      <c r="X311" s="750">
        <v>1.2</v>
      </c>
      <c r="Y311" s="751"/>
      <c r="Z311" s="751"/>
      <c r="AA311" s="751"/>
      <c r="AB311" s="752"/>
      <c r="AC311" s="655">
        <f t="shared" ref="AC311:AC312" si="67">TRUNC(T311*X311,2)</f>
        <v>0.34</v>
      </c>
      <c r="AD311" s="656"/>
      <c r="AF311" s="694" t="s">
        <v>5672</v>
      </c>
      <c r="AG311" s="695"/>
      <c r="AH311" s="695"/>
      <c r="AI311" s="695"/>
      <c r="AJ311" s="695"/>
      <c r="AK311" s="695"/>
      <c r="AL311" s="696"/>
      <c r="AM311" s="694" t="s">
        <v>5673</v>
      </c>
      <c r="AN311" s="695"/>
      <c r="AO311" s="695"/>
      <c r="AP311" s="695"/>
      <c r="AQ311" s="695"/>
      <c r="AR311" s="695"/>
      <c r="AS311" s="695"/>
      <c r="AT311" s="696"/>
      <c r="AU311" s="697" t="s">
        <v>66</v>
      </c>
      <c r="AV311" s="698"/>
      <c r="AW311" s="698"/>
      <c r="AX311" s="699"/>
      <c r="AY311" s="700">
        <v>0.35</v>
      </c>
      <c r="AZ311" s="701"/>
      <c r="BA311" s="701"/>
      <c r="BB311" s="702"/>
      <c r="BC311" s="703">
        <v>1.2</v>
      </c>
      <c r="BD311" s="704"/>
      <c r="BE311" s="704"/>
      <c r="BF311" s="704"/>
      <c r="BG311" s="705"/>
      <c r="BH311" s="700">
        <f t="shared" ref="BH311:BH312" si="68">AY311*BC311</f>
        <v>0.42</v>
      </c>
      <c r="BI311" s="702"/>
    </row>
    <row r="312" spans="1:61" ht="22.95" customHeight="1" x14ac:dyDescent="0.3">
      <c r="A312" s="694" t="s">
        <v>6948</v>
      </c>
      <c r="B312" s="695"/>
      <c r="C312" s="695"/>
      <c r="D312" s="695"/>
      <c r="E312" s="695"/>
      <c r="F312" s="695"/>
      <c r="G312" s="696"/>
      <c r="H312" s="694" t="s">
        <v>4187</v>
      </c>
      <c r="I312" s="695"/>
      <c r="J312" s="695"/>
      <c r="K312" s="695"/>
      <c r="L312" s="695"/>
      <c r="M312" s="695"/>
      <c r="N312" s="695"/>
      <c r="O312" s="696"/>
      <c r="P312" s="747" t="s">
        <v>70</v>
      </c>
      <c r="Q312" s="748"/>
      <c r="R312" s="748"/>
      <c r="S312" s="749"/>
      <c r="T312" s="608">
        <f>ROUND(AY312*(1-'COMP IMPLANTAÇÃO'!$AI$1),2)</f>
        <v>33.96</v>
      </c>
      <c r="U312" s="609"/>
      <c r="V312" s="609"/>
      <c r="W312" s="610"/>
      <c r="X312" s="750">
        <v>1</v>
      </c>
      <c r="Y312" s="751"/>
      <c r="Z312" s="751"/>
      <c r="AA312" s="751"/>
      <c r="AB312" s="752"/>
      <c r="AC312" s="655">
        <f t="shared" si="67"/>
        <v>33.96</v>
      </c>
      <c r="AD312" s="656"/>
      <c r="AF312" s="694" t="s">
        <v>6948</v>
      </c>
      <c r="AG312" s="695"/>
      <c r="AH312" s="695"/>
      <c r="AI312" s="695"/>
      <c r="AJ312" s="695"/>
      <c r="AK312" s="695"/>
      <c r="AL312" s="696"/>
      <c r="AM312" s="694" t="s">
        <v>4187</v>
      </c>
      <c r="AN312" s="695"/>
      <c r="AO312" s="695"/>
      <c r="AP312" s="695"/>
      <c r="AQ312" s="695"/>
      <c r="AR312" s="695"/>
      <c r="AS312" s="695"/>
      <c r="AT312" s="696"/>
      <c r="AU312" s="697" t="s">
        <v>70</v>
      </c>
      <c r="AV312" s="698"/>
      <c r="AW312" s="698"/>
      <c r="AX312" s="699"/>
      <c r="AY312" s="706">
        <v>40.909999999999997</v>
      </c>
      <c r="AZ312" s="707"/>
      <c r="BA312" s="707"/>
      <c r="BB312" s="708"/>
      <c r="BC312" s="703">
        <v>1</v>
      </c>
      <c r="BD312" s="704"/>
      <c r="BE312" s="704"/>
      <c r="BF312" s="704"/>
      <c r="BG312" s="705"/>
      <c r="BH312" s="700">
        <f t="shared" si="68"/>
        <v>40.909999999999997</v>
      </c>
      <c r="BI312" s="702"/>
    </row>
    <row r="313" spans="1:61" ht="11.4" customHeight="1" x14ac:dyDescent="0.3">
      <c r="A313" s="709" t="s">
        <v>5553</v>
      </c>
      <c r="B313" s="709"/>
      <c r="C313" s="709"/>
      <c r="D313" s="709"/>
      <c r="E313" s="709"/>
      <c r="F313" s="709"/>
      <c r="G313" s="709"/>
      <c r="H313" s="709"/>
      <c r="I313" s="709"/>
      <c r="J313" s="709"/>
      <c r="K313" s="709"/>
      <c r="L313" s="709"/>
      <c r="M313" s="709"/>
      <c r="N313" s="709"/>
      <c r="O313" s="709"/>
      <c r="P313" s="709"/>
      <c r="Q313" s="709"/>
      <c r="R313" s="709"/>
      <c r="S313" s="709"/>
      <c r="T313" s="709"/>
      <c r="U313" s="709"/>
      <c r="V313" s="709"/>
      <c r="W313" s="709"/>
      <c r="X313" s="709"/>
      <c r="Y313" s="753">
        <f>SUM(AC311:AD312)</f>
        <v>34.300000000000004</v>
      </c>
      <c r="Z313" s="754"/>
      <c r="AA313" s="754"/>
      <c r="AB313" s="754"/>
      <c r="AC313" s="754"/>
      <c r="AD313" s="755"/>
      <c r="AF313" s="709" t="s">
        <v>5553</v>
      </c>
      <c r="AG313" s="709"/>
      <c r="AH313" s="709"/>
      <c r="AI313" s="709"/>
      <c r="AJ313" s="709"/>
      <c r="AK313" s="709"/>
      <c r="AL313" s="709"/>
      <c r="AM313" s="709"/>
      <c r="AN313" s="709"/>
      <c r="AO313" s="709"/>
      <c r="AP313" s="709"/>
      <c r="AQ313" s="709"/>
      <c r="AR313" s="709"/>
      <c r="AS313" s="709"/>
      <c r="AT313" s="709"/>
      <c r="AU313" s="709"/>
      <c r="AV313" s="709"/>
      <c r="AW313" s="709"/>
      <c r="AX313" s="709"/>
      <c r="AY313" s="709"/>
      <c r="AZ313" s="709"/>
      <c r="BA313" s="709"/>
      <c r="BB313" s="709"/>
      <c r="BC313" s="709"/>
      <c r="BD313" s="706">
        <f>SUM(BH311:BI312)</f>
        <v>41.33</v>
      </c>
      <c r="BE313" s="707"/>
      <c r="BF313" s="707"/>
      <c r="BG313" s="707"/>
      <c r="BH313" s="707"/>
      <c r="BI313" s="708"/>
    </row>
    <row r="314" spans="1:61" ht="10.95" customHeight="1" x14ac:dyDescent="0.3">
      <c r="A314" s="690"/>
      <c r="B314" s="690"/>
      <c r="C314" s="690"/>
      <c r="D314" s="690"/>
      <c r="E314" s="690"/>
      <c r="F314" s="690"/>
      <c r="G314" s="690"/>
      <c r="H314" s="690"/>
      <c r="I314" s="690"/>
      <c r="J314" s="690"/>
      <c r="K314" s="690"/>
      <c r="L314" s="690"/>
      <c r="M314" s="690"/>
      <c r="N314" s="690"/>
      <c r="O314" s="690"/>
      <c r="P314" s="690"/>
      <c r="Q314" s="690"/>
      <c r="R314" s="690"/>
      <c r="S314" s="690"/>
      <c r="T314" s="690"/>
      <c r="U314" s="690"/>
      <c r="V314" s="690"/>
      <c r="W314" s="690"/>
      <c r="X314" s="690"/>
      <c r="Y314" s="690"/>
      <c r="Z314" s="690"/>
      <c r="AA314" s="690"/>
      <c r="AB314" s="690"/>
      <c r="AC314" s="690"/>
      <c r="AD314" s="690"/>
      <c r="AF314" s="690"/>
      <c r="AG314" s="690"/>
      <c r="AH314" s="690"/>
      <c r="AI314" s="690"/>
      <c r="AJ314" s="690"/>
      <c r="AK314" s="690"/>
      <c r="AL314" s="690"/>
      <c r="AM314" s="690"/>
      <c r="AN314" s="690"/>
      <c r="AO314" s="690"/>
      <c r="AP314" s="690"/>
      <c r="AQ314" s="690"/>
      <c r="AR314" s="690"/>
      <c r="AS314" s="690"/>
      <c r="AT314" s="690"/>
      <c r="AU314" s="690"/>
      <c r="AV314" s="690"/>
      <c r="AW314" s="690"/>
      <c r="AX314" s="690"/>
      <c r="AY314" s="690"/>
      <c r="AZ314" s="690"/>
      <c r="BA314" s="690"/>
      <c r="BB314" s="690"/>
      <c r="BC314" s="690"/>
      <c r="BD314" s="690"/>
      <c r="BE314" s="690"/>
      <c r="BF314" s="690"/>
      <c r="BG314" s="690"/>
      <c r="BH314" s="690"/>
      <c r="BI314" s="690"/>
    </row>
    <row r="315" spans="1:61" ht="11.4" customHeight="1" x14ac:dyDescent="0.3">
      <c r="A315" s="679" t="s">
        <v>5554</v>
      </c>
      <c r="B315" s="680"/>
      <c r="C315" s="680"/>
      <c r="D315" s="680"/>
      <c r="E315" s="680"/>
      <c r="F315" s="680"/>
      <c r="G315" s="680"/>
      <c r="H315" s="680"/>
      <c r="I315" s="680"/>
      <c r="J315" s="680"/>
      <c r="K315" s="680"/>
      <c r="L315" s="680"/>
      <c r="M315" s="680"/>
      <c r="N315" s="680"/>
      <c r="O315" s="680"/>
      <c r="P315" s="680"/>
      <c r="Q315" s="680"/>
      <c r="R315" s="680"/>
      <c r="S315" s="680"/>
      <c r="T315" s="680"/>
      <c r="U315" s="680"/>
      <c r="V315" s="680"/>
      <c r="W315" s="680"/>
      <c r="X315" s="686"/>
      <c r="Y315" s="744">
        <f>Y308+Y313</f>
        <v>57.600000000000009</v>
      </c>
      <c r="Z315" s="745"/>
      <c r="AA315" s="745"/>
      <c r="AB315" s="745"/>
      <c r="AC315" s="745"/>
      <c r="AD315" s="746"/>
      <c r="AF315" s="679" t="s">
        <v>5554</v>
      </c>
      <c r="AG315" s="680"/>
      <c r="AH315" s="680"/>
      <c r="AI315" s="680"/>
      <c r="AJ315" s="680"/>
      <c r="AK315" s="680"/>
      <c r="AL315" s="680"/>
      <c r="AM315" s="680"/>
      <c r="AN315" s="680"/>
      <c r="AO315" s="680"/>
      <c r="AP315" s="680"/>
      <c r="AQ315" s="680"/>
      <c r="AR315" s="680"/>
      <c r="AS315" s="680"/>
      <c r="AT315" s="680"/>
      <c r="AU315" s="680"/>
      <c r="AV315" s="680"/>
      <c r="AW315" s="680"/>
      <c r="AX315" s="680"/>
      <c r="AY315" s="680"/>
      <c r="AZ315" s="680"/>
      <c r="BA315" s="680"/>
      <c r="BB315" s="680"/>
      <c r="BC315" s="686"/>
      <c r="BD315" s="683">
        <f>BD308+BD313</f>
        <v>69.4208</v>
      </c>
      <c r="BE315" s="684"/>
      <c r="BF315" s="684"/>
      <c r="BG315" s="684"/>
      <c r="BH315" s="684"/>
      <c r="BI315" s="685"/>
    </row>
    <row r="316" spans="1:61" ht="11.4" customHeight="1" x14ac:dyDescent="0.3">
      <c r="A316" s="679" t="s">
        <v>8256</v>
      </c>
      <c r="B316" s="680"/>
      <c r="C316" s="680"/>
      <c r="D316" s="680"/>
      <c r="E316" s="680"/>
      <c r="F316" s="680"/>
      <c r="G316" s="680"/>
      <c r="H316" s="680"/>
      <c r="I316" s="680"/>
      <c r="J316" s="680"/>
      <c r="K316" s="680"/>
      <c r="L316" s="680"/>
      <c r="M316" s="680"/>
      <c r="N316" s="680"/>
      <c r="O316" s="680"/>
      <c r="P316" s="680"/>
      <c r="Q316" s="680"/>
      <c r="R316" s="680"/>
      <c r="S316" s="680"/>
      <c r="T316" s="680"/>
      <c r="U316" s="680"/>
      <c r="V316" s="680"/>
      <c r="W316" s="742">
        <v>0.25069999999999998</v>
      </c>
      <c r="X316" s="743"/>
      <c r="Y316" s="744">
        <f>TRUNC(Y315*W316,2)</f>
        <v>14.44</v>
      </c>
      <c r="Z316" s="745"/>
      <c r="AA316" s="745"/>
      <c r="AB316" s="745"/>
      <c r="AC316" s="745"/>
      <c r="AD316" s="746"/>
      <c r="AF316" s="679" t="s">
        <v>8256</v>
      </c>
      <c r="AG316" s="680"/>
      <c r="AH316" s="680"/>
      <c r="AI316" s="680"/>
      <c r="AJ316" s="680"/>
      <c r="AK316" s="680"/>
      <c r="AL316" s="680"/>
      <c r="AM316" s="680"/>
      <c r="AN316" s="680"/>
      <c r="AO316" s="680"/>
      <c r="AP316" s="680"/>
      <c r="AQ316" s="680"/>
      <c r="AR316" s="680"/>
      <c r="AS316" s="680"/>
      <c r="AT316" s="680"/>
      <c r="AU316" s="680"/>
      <c r="AV316" s="680"/>
      <c r="AW316" s="680"/>
      <c r="AX316" s="680"/>
      <c r="AY316" s="680"/>
      <c r="AZ316" s="680"/>
      <c r="BA316" s="680"/>
      <c r="BB316" s="681">
        <v>0.25069999999999998</v>
      </c>
      <c r="BC316" s="682"/>
      <c r="BD316" s="683">
        <f>BD315*BB316</f>
        <v>17.403794559999998</v>
      </c>
      <c r="BE316" s="684"/>
      <c r="BF316" s="684"/>
      <c r="BG316" s="684"/>
      <c r="BH316" s="684"/>
      <c r="BI316" s="685"/>
    </row>
    <row r="317" spans="1:61" ht="11.4" customHeight="1" x14ac:dyDescent="0.3">
      <c r="A317" s="679" t="s">
        <v>5555</v>
      </c>
      <c r="B317" s="680"/>
      <c r="C317" s="680"/>
      <c r="D317" s="680"/>
      <c r="E317" s="680"/>
      <c r="F317" s="680"/>
      <c r="G317" s="680"/>
      <c r="H317" s="680"/>
      <c r="I317" s="680"/>
      <c r="J317" s="680"/>
      <c r="K317" s="680"/>
      <c r="L317" s="680"/>
      <c r="M317" s="680"/>
      <c r="N317" s="680"/>
      <c r="O317" s="680"/>
      <c r="P317" s="680"/>
      <c r="Q317" s="680"/>
      <c r="R317" s="680"/>
      <c r="S317" s="680"/>
      <c r="T317" s="680"/>
      <c r="U317" s="680"/>
      <c r="V317" s="680"/>
      <c r="W317" s="680"/>
      <c r="X317" s="686"/>
      <c r="Y317" s="735">
        <f>Y315+Y316-0.01</f>
        <v>72.03</v>
      </c>
      <c r="Z317" s="736"/>
      <c r="AA317" s="736"/>
      <c r="AB317" s="736"/>
      <c r="AC317" s="736"/>
      <c r="AD317" s="737"/>
      <c r="AF317" s="679" t="s">
        <v>5555</v>
      </c>
      <c r="AG317" s="680"/>
      <c r="AH317" s="680"/>
      <c r="AI317" s="680"/>
      <c r="AJ317" s="680"/>
      <c r="AK317" s="680"/>
      <c r="AL317" s="680"/>
      <c r="AM317" s="680"/>
      <c r="AN317" s="680"/>
      <c r="AO317" s="680"/>
      <c r="AP317" s="680"/>
      <c r="AQ317" s="680"/>
      <c r="AR317" s="680"/>
      <c r="AS317" s="680"/>
      <c r="AT317" s="680"/>
      <c r="AU317" s="680"/>
      <c r="AV317" s="680"/>
      <c r="AW317" s="680"/>
      <c r="AX317" s="680"/>
      <c r="AY317" s="680"/>
      <c r="AZ317" s="680"/>
      <c r="BA317" s="680"/>
      <c r="BB317" s="680"/>
      <c r="BC317" s="686"/>
      <c r="BD317" s="687">
        <f>BD315+BD316</f>
        <v>86.824594559999994</v>
      </c>
      <c r="BE317" s="688"/>
      <c r="BF317" s="688"/>
      <c r="BG317" s="688"/>
      <c r="BH317" s="688"/>
      <c r="BI317" s="689"/>
    </row>
    <row r="318" spans="1:61" ht="10.95" customHeight="1" x14ac:dyDescent="0.3">
      <c r="A318" s="690"/>
      <c r="B318" s="690"/>
      <c r="C318" s="690"/>
      <c r="D318" s="690"/>
      <c r="E318" s="690"/>
      <c r="F318" s="690"/>
      <c r="G318" s="690"/>
      <c r="H318" s="690"/>
      <c r="I318" s="690"/>
      <c r="J318" s="690"/>
      <c r="K318" s="690"/>
      <c r="L318" s="690"/>
      <c r="M318" s="690"/>
      <c r="N318" s="690"/>
      <c r="O318" s="690"/>
      <c r="P318" s="690"/>
      <c r="Q318" s="690"/>
      <c r="R318" s="690"/>
      <c r="S318" s="690"/>
      <c r="T318" s="690"/>
      <c r="U318" s="690"/>
      <c r="V318" s="690"/>
      <c r="W318" s="690"/>
      <c r="X318" s="690"/>
      <c r="Y318" s="690"/>
      <c r="Z318" s="690"/>
      <c r="AA318" s="690"/>
      <c r="AB318" s="690"/>
      <c r="AC318" s="690"/>
      <c r="AD318" s="690"/>
      <c r="AF318" s="690"/>
      <c r="AG318" s="690"/>
      <c r="AH318" s="690"/>
      <c r="AI318" s="690"/>
      <c r="AJ318" s="690"/>
      <c r="AK318" s="690"/>
      <c r="AL318" s="690"/>
      <c r="AM318" s="690"/>
      <c r="AN318" s="690"/>
      <c r="AO318" s="690"/>
      <c r="AP318" s="690"/>
      <c r="AQ318" s="690"/>
      <c r="AR318" s="690"/>
      <c r="AS318" s="690"/>
      <c r="AT318" s="690"/>
      <c r="AU318" s="690"/>
      <c r="AV318" s="690"/>
      <c r="AW318" s="690"/>
      <c r="AX318" s="690"/>
      <c r="AY318" s="690"/>
      <c r="AZ318" s="690"/>
      <c r="BA318" s="690"/>
      <c r="BB318" s="690"/>
      <c r="BC318" s="690"/>
      <c r="BD318" s="690"/>
      <c r="BE318" s="690"/>
      <c r="BF318" s="690"/>
      <c r="BG318" s="690"/>
      <c r="BH318" s="690"/>
      <c r="BI318" s="690"/>
    </row>
    <row r="319" spans="1:61" ht="13.35" customHeight="1" x14ac:dyDescent="0.3">
      <c r="A319" s="691" t="s">
        <v>5556</v>
      </c>
      <c r="B319" s="691"/>
      <c r="C319" s="691"/>
      <c r="D319" s="691"/>
      <c r="E319" s="691"/>
      <c r="F319" s="691" t="s">
        <v>6944</v>
      </c>
      <c r="G319" s="691"/>
      <c r="H319" s="691"/>
      <c r="I319" s="691"/>
      <c r="J319" s="691"/>
      <c r="K319" s="691"/>
      <c r="L319" s="691"/>
      <c r="M319" s="691"/>
      <c r="N319" s="691"/>
      <c r="O319" s="691"/>
      <c r="P319" s="691"/>
      <c r="Q319" s="691"/>
      <c r="R319" s="691"/>
      <c r="S319" s="691"/>
      <c r="T319" s="691"/>
      <c r="U319" s="691"/>
      <c r="V319" s="691"/>
      <c r="W319" s="691"/>
      <c r="X319" s="691"/>
      <c r="Y319" s="691"/>
      <c r="Z319" s="691"/>
      <c r="AA319" s="691"/>
      <c r="AB319" s="691"/>
      <c r="AC319" s="691"/>
      <c r="AD319" s="691"/>
      <c r="AF319" s="691" t="s">
        <v>5556</v>
      </c>
      <c r="AG319" s="691"/>
      <c r="AH319" s="691"/>
      <c r="AI319" s="691"/>
      <c r="AJ319" s="691"/>
      <c r="AK319" s="691" t="s">
        <v>6944</v>
      </c>
      <c r="AL319" s="691"/>
      <c r="AM319" s="691"/>
      <c r="AN319" s="691"/>
      <c r="AO319" s="691"/>
      <c r="AP319" s="691"/>
      <c r="AQ319" s="691"/>
      <c r="AR319" s="691"/>
      <c r="AS319" s="691"/>
      <c r="AT319" s="691"/>
      <c r="AU319" s="691"/>
      <c r="AV319" s="691"/>
      <c r="AW319" s="691"/>
      <c r="AX319" s="691"/>
      <c r="AY319" s="691"/>
      <c r="AZ319" s="691"/>
      <c r="BA319" s="691"/>
      <c r="BB319" s="691"/>
      <c r="BC319" s="691"/>
      <c r="BD319" s="691"/>
      <c r="BE319" s="691"/>
      <c r="BF319" s="691"/>
      <c r="BG319" s="691"/>
      <c r="BH319" s="691"/>
      <c r="BI319" s="691"/>
    </row>
    <row r="320" spans="1:61" ht="10.95" customHeight="1" x14ac:dyDescent="0.3">
      <c r="A320" s="690"/>
      <c r="B320" s="690"/>
      <c r="C320" s="690"/>
      <c r="D320" s="690"/>
      <c r="E320" s="690"/>
      <c r="F320" s="690"/>
      <c r="G320" s="690"/>
      <c r="H320" s="690"/>
      <c r="I320" s="690"/>
      <c r="J320" s="690"/>
      <c r="K320" s="690"/>
      <c r="L320" s="690"/>
      <c r="M320" s="690"/>
      <c r="N320" s="690"/>
      <c r="O320" s="690"/>
      <c r="P320" s="690"/>
      <c r="Q320" s="690"/>
      <c r="R320" s="690"/>
      <c r="S320" s="690"/>
      <c r="T320" s="690"/>
      <c r="U320" s="690"/>
      <c r="V320" s="690"/>
      <c r="W320" s="690"/>
      <c r="X320" s="690"/>
      <c r="Y320" s="690"/>
      <c r="Z320" s="690"/>
      <c r="AA320" s="690"/>
      <c r="AB320" s="690"/>
      <c r="AC320" s="690"/>
      <c r="AD320" s="690"/>
      <c r="AF320" s="690"/>
      <c r="AG320" s="690"/>
      <c r="AH320" s="690"/>
      <c r="AI320" s="690"/>
      <c r="AJ320" s="690"/>
      <c r="AK320" s="690"/>
      <c r="AL320" s="690"/>
      <c r="AM320" s="690"/>
      <c r="AN320" s="690"/>
      <c r="AO320" s="690"/>
      <c r="AP320" s="690"/>
      <c r="AQ320" s="690"/>
      <c r="AR320" s="690"/>
      <c r="AS320" s="690"/>
      <c r="AT320" s="690"/>
      <c r="AU320" s="690"/>
      <c r="AV320" s="690"/>
      <c r="AW320" s="690"/>
      <c r="AX320" s="690"/>
      <c r="AY320" s="690"/>
      <c r="AZ320" s="690"/>
      <c r="BA320" s="690"/>
      <c r="BB320" s="690"/>
      <c r="BC320" s="690"/>
      <c r="BD320" s="690"/>
      <c r="BE320" s="690"/>
      <c r="BF320" s="690"/>
      <c r="BG320" s="690"/>
      <c r="BH320" s="690"/>
      <c r="BI320" s="690"/>
    </row>
    <row r="321" spans="1:61" ht="22.95" customHeight="1" x14ac:dyDescent="0.3">
      <c r="A321" s="690" t="s">
        <v>6886</v>
      </c>
      <c r="B321" s="690"/>
      <c r="C321" s="690"/>
      <c r="D321" s="690"/>
      <c r="E321" s="690"/>
      <c r="F321" s="690"/>
      <c r="G321" s="690"/>
      <c r="H321" s="690"/>
      <c r="I321" s="690"/>
      <c r="J321" s="690"/>
      <c r="K321" s="690"/>
      <c r="L321" s="690"/>
      <c r="M321" s="690"/>
      <c r="N321" s="690"/>
      <c r="O321" s="690"/>
      <c r="P321" s="690"/>
      <c r="Q321" s="690"/>
      <c r="R321" s="690"/>
      <c r="S321" s="690"/>
      <c r="T321" s="690"/>
      <c r="U321" s="690"/>
      <c r="V321" s="690"/>
      <c r="W321" s="690"/>
      <c r="X321" s="690"/>
      <c r="Y321" s="762" t="s">
        <v>5582</v>
      </c>
      <c r="Z321" s="762"/>
      <c r="AA321" s="762"/>
      <c r="AB321" s="762"/>
      <c r="AC321" s="762"/>
      <c r="AD321" s="762"/>
      <c r="AF321" s="690" t="s">
        <v>6886</v>
      </c>
      <c r="AG321" s="690"/>
      <c r="AH321" s="690"/>
      <c r="AI321" s="690"/>
      <c r="AJ321" s="690"/>
      <c r="AK321" s="690"/>
      <c r="AL321" s="690"/>
      <c r="AM321" s="690"/>
      <c r="AN321" s="690"/>
      <c r="AO321" s="690"/>
      <c r="AP321" s="690"/>
      <c r="AQ321" s="690"/>
      <c r="AR321" s="690"/>
      <c r="AS321" s="690"/>
      <c r="AT321" s="690"/>
      <c r="AU321" s="690"/>
      <c r="AV321" s="690"/>
      <c r="AW321" s="690"/>
      <c r="AX321" s="690"/>
      <c r="AY321" s="690"/>
      <c r="AZ321" s="690"/>
      <c r="BA321" s="690"/>
      <c r="BB321" s="690"/>
      <c r="BC321" s="690"/>
      <c r="BD321" s="690" t="s">
        <v>5582</v>
      </c>
      <c r="BE321" s="690"/>
      <c r="BF321" s="690"/>
      <c r="BG321" s="690"/>
      <c r="BH321" s="690"/>
      <c r="BI321" s="690"/>
    </row>
    <row r="322" spans="1:61" ht="10.95" customHeight="1" x14ac:dyDescent="0.3">
      <c r="A322" s="690"/>
      <c r="B322" s="690"/>
      <c r="C322" s="690"/>
      <c r="D322" s="690"/>
      <c r="E322" s="690"/>
      <c r="F322" s="690"/>
      <c r="G322" s="690"/>
      <c r="H322" s="690"/>
      <c r="I322" s="690"/>
      <c r="J322" s="690"/>
      <c r="K322" s="690"/>
      <c r="L322" s="690"/>
      <c r="M322" s="690"/>
      <c r="N322" s="690"/>
      <c r="O322" s="690"/>
      <c r="P322" s="690"/>
      <c r="Q322" s="690"/>
      <c r="R322" s="690"/>
      <c r="S322" s="690"/>
      <c r="T322" s="690"/>
      <c r="U322" s="690"/>
      <c r="V322" s="690"/>
      <c r="W322" s="690"/>
      <c r="X322" s="690"/>
      <c r="Y322" s="690"/>
      <c r="Z322" s="690"/>
      <c r="AA322" s="690"/>
      <c r="AB322" s="690"/>
      <c r="AC322" s="690"/>
      <c r="AD322" s="690"/>
      <c r="AF322" s="690"/>
      <c r="AG322" s="690"/>
      <c r="AH322" s="690"/>
      <c r="AI322" s="690"/>
      <c r="AJ322" s="690"/>
      <c r="AK322" s="690"/>
      <c r="AL322" s="690"/>
      <c r="AM322" s="690"/>
      <c r="AN322" s="690"/>
      <c r="AO322" s="690"/>
      <c r="AP322" s="690"/>
      <c r="AQ322" s="690"/>
      <c r="AR322" s="690"/>
      <c r="AS322" s="690"/>
      <c r="AT322" s="690"/>
      <c r="AU322" s="690"/>
      <c r="AV322" s="690"/>
      <c r="AW322" s="690"/>
      <c r="AX322" s="690"/>
      <c r="AY322" s="690"/>
      <c r="AZ322" s="690"/>
      <c r="BA322" s="690"/>
      <c r="BB322" s="690"/>
      <c r="BC322" s="690"/>
      <c r="BD322" s="690"/>
      <c r="BE322" s="690"/>
      <c r="BF322" s="690"/>
      <c r="BG322" s="690"/>
      <c r="BH322" s="690"/>
      <c r="BI322" s="690"/>
    </row>
    <row r="323" spans="1:61" ht="11.4" customHeight="1" x14ac:dyDescent="0.3">
      <c r="A323" s="713" t="s">
        <v>5548</v>
      </c>
      <c r="B323" s="714"/>
      <c r="C323" s="714"/>
      <c r="D323" s="714"/>
      <c r="E323" s="714"/>
      <c r="F323" s="714"/>
      <c r="G323" s="715"/>
      <c r="H323" s="713" t="s">
        <v>5557</v>
      </c>
      <c r="I323" s="714"/>
      <c r="J323" s="714"/>
      <c r="K323" s="714"/>
      <c r="L323" s="715"/>
      <c r="M323" s="759" t="s">
        <v>5558</v>
      </c>
      <c r="N323" s="761"/>
      <c r="O323" s="759" t="s">
        <v>5559</v>
      </c>
      <c r="P323" s="760"/>
      <c r="Q323" s="760"/>
      <c r="R323" s="761"/>
      <c r="S323" s="759" t="s">
        <v>5560</v>
      </c>
      <c r="T323" s="760"/>
      <c r="U323" s="760"/>
      <c r="V323" s="761"/>
      <c r="W323" s="759" t="s">
        <v>5551</v>
      </c>
      <c r="X323" s="760"/>
      <c r="Y323" s="760"/>
      <c r="Z323" s="760"/>
      <c r="AA323" s="761"/>
      <c r="AB323" s="759" t="s">
        <v>5561</v>
      </c>
      <c r="AC323" s="760"/>
      <c r="AD323" s="761"/>
      <c r="AF323" s="713" t="s">
        <v>5548</v>
      </c>
      <c r="AG323" s="714"/>
      <c r="AH323" s="714"/>
      <c r="AI323" s="714"/>
      <c r="AJ323" s="714"/>
      <c r="AK323" s="714"/>
      <c r="AL323" s="715"/>
      <c r="AM323" s="713" t="s">
        <v>5557</v>
      </c>
      <c r="AN323" s="714"/>
      <c r="AO323" s="714"/>
      <c r="AP323" s="714"/>
      <c r="AQ323" s="715"/>
      <c r="AR323" s="679" t="s">
        <v>5558</v>
      </c>
      <c r="AS323" s="686"/>
      <c r="AT323" s="679" t="s">
        <v>5559</v>
      </c>
      <c r="AU323" s="680"/>
      <c r="AV323" s="680"/>
      <c r="AW323" s="686"/>
      <c r="AX323" s="679" t="s">
        <v>5560</v>
      </c>
      <c r="AY323" s="680"/>
      <c r="AZ323" s="680"/>
      <c r="BA323" s="686"/>
      <c r="BB323" s="679" t="s">
        <v>5551</v>
      </c>
      <c r="BC323" s="680"/>
      <c r="BD323" s="680"/>
      <c r="BE323" s="680"/>
      <c r="BF323" s="686"/>
      <c r="BG323" s="679" t="s">
        <v>5561</v>
      </c>
      <c r="BH323" s="680"/>
      <c r="BI323" s="686"/>
    </row>
    <row r="324" spans="1:61" ht="11.4" customHeight="1" x14ac:dyDescent="0.3">
      <c r="A324" s="694" t="s">
        <v>5562</v>
      </c>
      <c r="B324" s="695"/>
      <c r="C324" s="695"/>
      <c r="D324" s="695"/>
      <c r="E324" s="695"/>
      <c r="F324" s="695"/>
      <c r="G324" s="696"/>
      <c r="H324" s="694" t="s">
        <v>5563</v>
      </c>
      <c r="I324" s="695"/>
      <c r="J324" s="695"/>
      <c r="K324" s="695"/>
      <c r="L324" s="696"/>
      <c r="M324" s="313">
        <f>ROUND(AR324*(1-'COMP IMPLANTAÇÃO'!$AI$1),2)</f>
        <v>6.02</v>
      </c>
      <c r="N324" s="314"/>
      <c r="O324" s="313">
        <f t="shared" ref="O324" si="69">TRUNC(M324*(1+(S324/100)),2)</f>
        <v>16.88</v>
      </c>
      <c r="P324" s="315"/>
      <c r="Q324" s="315"/>
      <c r="R324" s="314"/>
      <c r="S324" s="739">
        <v>180.43</v>
      </c>
      <c r="T324" s="740"/>
      <c r="U324" s="740"/>
      <c r="V324" s="741"/>
      <c r="W324" s="750">
        <v>8.57</v>
      </c>
      <c r="X324" s="751"/>
      <c r="Y324" s="751"/>
      <c r="Z324" s="751"/>
      <c r="AA324" s="752"/>
      <c r="AB324" s="623">
        <f t="shared" ref="AB324" si="70">TRUNC(O324*W324,2)</f>
        <v>144.66</v>
      </c>
      <c r="AC324" s="624"/>
      <c r="AD324" s="625"/>
      <c r="AF324" s="694" t="s">
        <v>5562</v>
      </c>
      <c r="AG324" s="695"/>
      <c r="AH324" s="695"/>
      <c r="AI324" s="695"/>
      <c r="AJ324" s="695"/>
      <c r="AK324" s="695"/>
      <c r="AL324" s="696"/>
      <c r="AM324" s="694" t="s">
        <v>5563</v>
      </c>
      <c r="AN324" s="695"/>
      <c r="AO324" s="695"/>
      <c r="AP324" s="695"/>
      <c r="AQ324" s="696"/>
      <c r="AR324" s="700">
        <v>7.25</v>
      </c>
      <c r="AS324" s="702"/>
      <c r="AT324" s="706">
        <v>20.329999999999998</v>
      </c>
      <c r="AU324" s="707"/>
      <c r="AV324" s="707"/>
      <c r="AW324" s="708"/>
      <c r="AX324" s="710">
        <v>180.43</v>
      </c>
      <c r="AY324" s="711"/>
      <c r="AZ324" s="711"/>
      <c r="BA324" s="712"/>
      <c r="BB324" s="703">
        <v>8.57</v>
      </c>
      <c r="BC324" s="704"/>
      <c r="BD324" s="704"/>
      <c r="BE324" s="704"/>
      <c r="BF324" s="705"/>
      <c r="BG324" s="710">
        <f>AT324*BB324</f>
        <v>174.22809999999998</v>
      </c>
      <c r="BH324" s="711"/>
      <c r="BI324" s="712"/>
    </row>
    <row r="325" spans="1:61" ht="11.4" customHeight="1" x14ac:dyDescent="0.3">
      <c r="A325" s="709" t="s">
        <v>5565</v>
      </c>
      <c r="B325" s="709"/>
      <c r="C325" s="709"/>
      <c r="D325" s="709"/>
      <c r="E325" s="709"/>
      <c r="F325" s="709"/>
      <c r="G325" s="709"/>
      <c r="H325" s="709"/>
      <c r="I325" s="709"/>
      <c r="J325" s="709"/>
      <c r="K325" s="709"/>
      <c r="L325" s="709"/>
      <c r="M325" s="709"/>
      <c r="N325" s="709"/>
      <c r="O325" s="709"/>
      <c r="P325" s="709"/>
      <c r="Q325" s="709"/>
      <c r="R325" s="709"/>
      <c r="S325" s="709"/>
      <c r="T325" s="709"/>
      <c r="U325" s="709"/>
      <c r="V325" s="709"/>
      <c r="W325" s="709"/>
      <c r="X325" s="709"/>
      <c r="Y325" s="739">
        <f>AB324</f>
        <v>144.66</v>
      </c>
      <c r="Z325" s="740"/>
      <c r="AA325" s="740"/>
      <c r="AB325" s="740"/>
      <c r="AC325" s="740"/>
      <c r="AD325" s="741"/>
      <c r="AF325" s="709" t="s">
        <v>5565</v>
      </c>
      <c r="AG325" s="709"/>
      <c r="AH325" s="709"/>
      <c r="AI325" s="709"/>
      <c r="AJ325" s="709"/>
      <c r="AK325" s="709"/>
      <c r="AL325" s="709"/>
      <c r="AM325" s="709"/>
      <c r="AN325" s="709"/>
      <c r="AO325" s="709"/>
      <c r="AP325" s="709"/>
      <c r="AQ325" s="709"/>
      <c r="AR325" s="709"/>
      <c r="AS325" s="709"/>
      <c r="AT325" s="709"/>
      <c r="AU325" s="709"/>
      <c r="AV325" s="709"/>
      <c r="AW325" s="709"/>
      <c r="AX325" s="709"/>
      <c r="AY325" s="709"/>
      <c r="AZ325" s="709"/>
      <c r="BA325" s="709"/>
      <c r="BB325" s="709"/>
      <c r="BC325" s="709"/>
      <c r="BD325" s="710">
        <f>BG324</f>
        <v>174.22809999999998</v>
      </c>
      <c r="BE325" s="711"/>
      <c r="BF325" s="711"/>
      <c r="BG325" s="711"/>
      <c r="BH325" s="711"/>
      <c r="BI325" s="712"/>
    </row>
    <row r="326" spans="1:61" ht="10.95" customHeight="1" x14ac:dyDescent="0.3">
      <c r="A326" s="690"/>
      <c r="B326" s="690"/>
      <c r="C326" s="690"/>
      <c r="D326" s="690"/>
      <c r="E326" s="690"/>
      <c r="F326" s="690"/>
      <c r="G326" s="690"/>
      <c r="H326" s="690"/>
      <c r="I326" s="690"/>
      <c r="J326" s="690"/>
      <c r="K326" s="690"/>
      <c r="L326" s="690"/>
      <c r="M326" s="690"/>
      <c r="N326" s="690"/>
      <c r="O326" s="690"/>
      <c r="P326" s="690"/>
      <c r="Q326" s="690"/>
      <c r="R326" s="690"/>
      <c r="S326" s="690"/>
      <c r="T326" s="690"/>
      <c r="U326" s="690"/>
      <c r="V326" s="690"/>
      <c r="W326" s="690"/>
      <c r="X326" s="690"/>
      <c r="Y326" s="690"/>
      <c r="Z326" s="690"/>
      <c r="AA326" s="690"/>
      <c r="AB326" s="690"/>
      <c r="AC326" s="690"/>
      <c r="AD326" s="690"/>
      <c r="AF326" s="690"/>
      <c r="AG326" s="690"/>
      <c r="AH326" s="690"/>
      <c r="AI326" s="690"/>
      <c r="AJ326" s="690"/>
      <c r="AK326" s="690"/>
      <c r="AL326" s="690"/>
      <c r="AM326" s="690"/>
      <c r="AN326" s="690"/>
      <c r="AO326" s="690"/>
      <c r="AP326" s="690"/>
      <c r="AQ326" s="690"/>
      <c r="AR326" s="690"/>
      <c r="AS326" s="690"/>
      <c r="AT326" s="690"/>
      <c r="AU326" s="690"/>
      <c r="AV326" s="690"/>
      <c r="AW326" s="690"/>
      <c r="AX326" s="690"/>
      <c r="AY326" s="690"/>
      <c r="AZ326" s="690"/>
      <c r="BA326" s="690"/>
      <c r="BB326" s="690"/>
      <c r="BC326" s="690"/>
      <c r="BD326" s="690"/>
      <c r="BE326" s="690"/>
      <c r="BF326" s="690"/>
      <c r="BG326" s="690"/>
      <c r="BH326" s="690"/>
      <c r="BI326" s="690"/>
    </row>
    <row r="327" spans="1:61" ht="11.4" customHeight="1" x14ac:dyDescent="0.3">
      <c r="A327" s="713" t="s">
        <v>5548</v>
      </c>
      <c r="B327" s="714"/>
      <c r="C327" s="714"/>
      <c r="D327" s="714"/>
      <c r="E327" s="714"/>
      <c r="F327" s="714"/>
      <c r="G327" s="715"/>
      <c r="H327" s="713" t="s">
        <v>5549</v>
      </c>
      <c r="I327" s="714"/>
      <c r="J327" s="714"/>
      <c r="K327" s="714"/>
      <c r="L327" s="714"/>
      <c r="M327" s="714"/>
      <c r="N327" s="714"/>
      <c r="O327" s="715"/>
      <c r="P327" s="756" t="s">
        <v>167</v>
      </c>
      <c r="Q327" s="757"/>
      <c r="R327" s="757"/>
      <c r="S327" s="758"/>
      <c r="T327" s="759" t="s">
        <v>5550</v>
      </c>
      <c r="U327" s="760"/>
      <c r="V327" s="760"/>
      <c r="W327" s="761"/>
      <c r="X327" s="759" t="s">
        <v>5551</v>
      </c>
      <c r="Y327" s="760"/>
      <c r="Z327" s="760"/>
      <c r="AA327" s="760"/>
      <c r="AB327" s="761"/>
      <c r="AC327" s="759" t="s">
        <v>5552</v>
      </c>
      <c r="AD327" s="761"/>
      <c r="AF327" s="713" t="s">
        <v>5548</v>
      </c>
      <c r="AG327" s="714"/>
      <c r="AH327" s="714"/>
      <c r="AI327" s="714"/>
      <c r="AJ327" s="714"/>
      <c r="AK327" s="714"/>
      <c r="AL327" s="715"/>
      <c r="AM327" s="713" t="s">
        <v>5549</v>
      </c>
      <c r="AN327" s="714"/>
      <c r="AO327" s="714"/>
      <c r="AP327" s="714"/>
      <c r="AQ327" s="714"/>
      <c r="AR327" s="714"/>
      <c r="AS327" s="714"/>
      <c r="AT327" s="715"/>
      <c r="AU327" s="716" t="s">
        <v>167</v>
      </c>
      <c r="AV327" s="717"/>
      <c r="AW327" s="717"/>
      <c r="AX327" s="718"/>
      <c r="AY327" s="679" t="s">
        <v>5550</v>
      </c>
      <c r="AZ327" s="680"/>
      <c r="BA327" s="680"/>
      <c r="BB327" s="686"/>
      <c r="BC327" s="679" t="s">
        <v>5551</v>
      </c>
      <c r="BD327" s="680"/>
      <c r="BE327" s="680"/>
      <c r="BF327" s="680"/>
      <c r="BG327" s="686"/>
      <c r="BH327" s="679" t="s">
        <v>5552</v>
      </c>
      <c r="BI327" s="686"/>
    </row>
    <row r="328" spans="1:61" ht="22.95" customHeight="1" x14ac:dyDescent="0.3">
      <c r="A328" s="694" t="s">
        <v>5585</v>
      </c>
      <c r="B328" s="695"/>
      <c r="C328" s="695"/>
      <c r="D328" s="695"/>
      <c r="E328" s="695"/>
      <c r="F328" s="695"/>
      <c r="G328" s="696"/>
      <c r="H328" s="694" t="s">
        <v>5586</v>
      </c>
      <c r="I328" s="695"/>
      <c r="J328" s="695"/>
      <c r="K328" s="695"/>
      <c r="L328" s="695"/>
      <c r="M328" s="695"/>
      <c r="N328" s="695"/>
      <c r="O328" s="696"/>
      <c r="P328" s="747" t="s">
        <v>79</v>
      </c>
      <c r="Q328" s="748"/>
      <c r="R328" s="748"/>
      <c r="S328" s="749"/>
      <c r="T328" s="608">
        <f>ROUND(AY328*(1-'COMP IMPLANTAÇÃO'!$AI$1),2)</f>
        <v>0.53</v>
      </c>
      <c r="U328" s="609"/>
      <c r="V328" s="609"/>
      <c r="W328" s="610"/>
      <c r="X328" s="772">
        <v>482.96</v>
      </c>
      <c r="Y328" s="773"/>
      <c r="Z328" s="773"/>
      <c r="AA328" s="773"/>
      <c r="AB328" s="774"/>
      <c r="AC328" s="655">
        <f t="shared" ref="AC328:AC329" si="71">TRUNC(T328*X328,2)</f>
        <v>255.96</v>
      </c>
      <c r="AD328" s="656"/>
      <c r="AF328" s="694" t="s">
        <v>5585</v>
      </c>
      <c r="AG328" s="695"/>
      <c r="AH328" s="695"/>
      <c r="AI328" s="695"/>
      <c r="AJ328" s="695"/>
      <c r="AK328" s="695"/>
      <c r="AL328" s="696"/>
      <c r="AM328" s="694" t="s">
        <v>5586</v>
      </c>
      <c r="AN328" s="695"/>
      <c r="AO328" s="695"/>
      <c r="AP328" s="695"/>
      <c r="AQ328" s="695"/>
      <c r="AR328" s="695"/>
      <c r="AS328" s="695"/>
      <c r="AT328" s="696"/>
      <c r="AU328" s="697" t="s">
        <v>79</v>
      </c>
      <c r="AV328" s="698"/>
      <c r="AW328" s="698"/>
      <c r="AX328" s="699"/>
      <c r="AY328" s="700">
        <v>0.64</v>
      </c>
      <c r="AZ328" s="701"/>
      <c r="BA328" s="701"/>
      <c r="BB328" s="702"/>
      <c r="BC328" s="726">
        <v>482.96</v>
      </c>
      <c r="BD328" s="727"/>
      <c r="BE328" s="727"/>
      <c r="BF328" s="727"/>
      <c r="BG328" s="728"/>
      <c r="BH328" s="700">
        <f t="shared" ref="BH328:BH329" si="72">AY328*BC328</f>
        <v>309.09440000000001</v>
      </c>
      <c r="BI328" s="702"/>
    </row>
    <row r="329" spans="1:61" ht="11.4" customHeight="1" x14ac:dyDescent="0.3">
      <c r="A329" s="694" t="s">
        <v>5583</v>
      </c>
      <c r="B329" s="695"/>
      <c r="C329" s="695"/>
      <c r="D329" s="695"/>
      <c r="E329" s="695"/>
      <c r="F329" s="695"/>
      <c r="G329" s="696"/>
      <c r="H329" s="694" t="s">
        <v>5584</v>
      </c>
      <c r="I329" s="695"/>
      <c r="J329" s="695"/>
      <c r="K329" s="695"/>
      <c r="L329" s="695"/>
      <c r="M329" s="695"/>
      <c r="N329" s="695"/>
      <c r="O329" s="696"/>
      <c r="P329" s="747" t="s">
        <v>72</v>
      </c>
      <c r="Q329" s="748"/>
      <c r="R329" s="748"/>
      <c r="S329" s="749"/>
      <c r="T329" s="608">
        <f>ROUND(AY329*(1-'COMP IMPLANTAÇÃO'!$AI$1),2)</f>
        <v>139.51</v>
      </c>
      <c r="U329" s="609"/>
      <c r="V329" s="609"/>
      <c r="W329" s="610"/>
      <c r="X329" s="750">
        <v>1.07</v>
      </c>
      <c r="Y329" s="751"/>
      <c r="Z329" s="751"/>
      <c r="AA329" s="751"/>
      <c r="AB329" s="752"/>
      <c r="AC329" s="655">
        <f t="shared" si="71"/>
        <v>149.27000000000001</v>
      </c>
      <c r="AD329" s="656"/>
      <c r="AF329" s="694" t="s">
        <v>5583</v>
      </c>
      <c r="AG329" s="695"/>
      <c r="AH329" s="695"/>
      <c r="AI329" s="695"/>
      <c r="AJ329" s="695"/>
      <c r="AK329" s="695"/>
      <c r="AL329" s="696"/>
      <c r="AM329" s="694" t="s">
        <v>5584</v>
      </c>
      <c r="AN329" s="695"/>
      <c r="AO329" s="695"/>
      <c r="AP329" s="695"/>
      <c r="AQ329" s="695"/>
      <c r="AR329" s="695"/>
      <c r="AS329" s="695"/>
      <c r="AT329" s="696"/>
      <c r="AU329" s="697" t="s">
        <v>72</v>
      </c>
      <c r="AV329" s="698"/>
      <c r="AW329" s="698"/>
      <c r="AX329" s="699"/>
      <c r="AY329" s="710">
        <v>168.09</v>
      </c>
      <c r="AZ329" s="711"/>
      <c r="BA329" s="711"/>
      <c r="BB329" s="712"/>
      <c r="BC329" s="703">
        <v>1.07</v>
      </c>
      <c r="BD329" s="704"/>
      <c r="BE329" s="704"/>
      <c r="BF329" s="704"/>
      <c r="BG329" s="705"/>
      <c r="BH329" s="700">
        <f t="shared" si="72"/>
        <v>179.8563</v>
      </c>
      <c r="BI329" s="702"/>
    </row>
    <row r="330" spans="1:61" ht="11.4" customHeight="1" x14ac:dyDescent="0.3">
      <c r="A330" s="709" t="s">
        <v>5553</v>
      </c>
      <c r="B330" s="709"/>
      <c r="C330" s="709"/>
      <c r="D330" s="709"/>
      <c r="E330" s="709"/>
      <c r="F330" s="709"/>
      <c r="G330" s="709"/>
      <c r="H330" s="709"/>
      <c r="I330" s="709"/>
      <c r="J330" s="709"/>
      <c r="K330" s="709"/>
      <c r="L330" s="709"/>
      <c r="M330" s="709"/>
      <c r="N330" s="709"/>
      <c r="O330" s="709"/>
      <c r="P330" s="709"/>
      <c r="Q330" s="709"/>
      <c r="R330" s="709"/>
      <c r="S330" s="709"/>
      <c r="T330" s="709"/>
      <c r="U330" s="709"/>
      <c r="V330" s="709"/>
      <c r="W330" s="709"/>
      <c r="X330" s="709"/>
      <c r="Y330" s="739">
        <f>SUM(AC328:AD329)</f>
        <v>405.23</v>
      </c>
      <c r="Z330" s="740"/>
      <c r="AA330" s="740"/>
      <c r="AB330" s="740"/>
      <c r="AC330" s="740"/>
      <c r="AD330" s="741"/>
      <c r="AF330" s="709" t="s">
        <v>5553</v>
      </c>
      <c r="AG330" s="709"/>
      <c r="AH330" s="709"/>
      <c r="AI330" s="709"/>
      <c r="AJ330" s="709"/>
      <c r="AK330" s="709"/>
      <c r="AL330" s="709"/>
      <c r="AM330" s="709"/>
      <c r="AN330" s="709"/>
      <c r="AO330" s="709"/>
      <c r="AP330" s="709"/>
      <c r="AQ330" s="709"/>
      <c r="AR330" s="709"/>
      <c r="AS330" s="709"/>
      <c r="AT330" s="709"/>
      <c r="AU330" s="709"/>
      <c r="AV330" s="709"/>
      <c r="AW330" s="709"/>
      <c r="AX330" s="709"/>
      <c r="AY330" s="709"/>
      <c r="AZ330" s="709"/>
      <c r="BA330" s="709"/>
      <c r="BB330" s="709"/>
      <c r="BC330" s="709"/>
      <c r="BD330" s="710">
        <f>SUM(BH328:BI329)</f>
        <v>488.95069999999998</v>
      </c>
      <c r="BE330" s="711"/>
      <c r="BF330" s="711"/>
      <c r="BG330" s="711"/>
      <c r="BH330" s="711"/>
      <c r="BI330" s="712"/>
    </row>
    <row r="331" spans="1:61" ht="10.95" customHeight="1" x14ac:dyDescent="0.3">
      <c r="A331" s="690"/>
      <c r="B331" s="690"/>
      <c r="C331" s="690"/>
      <c r="D331" s="690"/>
      <c r="E331" s="690"/>
      <c r="F331" s="690"/>
      <c r="G331" s="690"/>
      <c r="H331" s="690"/>
      <c r="I331" s="690"/>
      <c r="J331" s="690"/>
      <c r="K331" s="690"/>
      <c r="L331" s="690"/>
      <c r="M331" s="690"/>
      <c r="N331" s="690"/>
      <c r="O331" s="690"/>
      <c r="P331" s="690"/>
      <c r="Q331" s="690"/>
      <c r="R331" s="690"/>
      <c r="S331" s="690"/>
      <c r="T331" s="690"/>
      <c r="U331" s="690"/>
      <c r="V331" s="690"/>
      <c r="W331" s="690"/>
      <c r="X331" s="690"/>
      <c r="Y331" s="690"/>
      <c r="Z331" s="690"/>
      <c r="AA331" s="690"/>
      <c r="AB331" s="690"/>
      <c r="AC331" s="690"/>
      <c r="AD331" s="690"/>
      <c r="AF331" s="690"/>
      <c r="AG331" s="690"/>
      <c r="AH331" s="690"/>
      <c r="AI331" s="690"/>
      <c r="AJ331" s="690"/>
      <c r="AK331" s="690"/>
      <c r="AL331" s="690"/>
      <c r="AM331" s="690"/>
      <c r="AN331" s="690"/>
      <c r="AO331" s="690"/>
      <c r="AP331" s="690"/>
      <c r="AQ331" s="690"/>
      <c r="AR331" s="690"/>
      <c r="AS331" s="690"/>
      <c r="AT331" s="690"/>
      <c r="AU331" s="690"/>
      <c r="AV331" s="690"/>
      <c r="AW331" s="690"/>
      <c r="AX331" s="690"/>
      <c r="AY331" s="690"/>
      <c r="AZ331" s="690"/>
      <c r="BA331" s="690"/>
      <c r="BB331" s="690"/>
      <c r="BC331" s="690"/>
      <c r="BD331" s="690"/>
      <c r="BE331" s="690"/>
      <c r="BF331" s="690"/>
      <c r="BG331" s="690"/>
      <c r="BH331" s="690"/>
      <c r="BI331" s="690"/>
    </row>
    <row r="332" spans="1:61" ht="11.4" customHeight="1" x14ac:dyDescent="0.3">
      <c r="A332" s="679" t="s">
        <v>5554</v>
      </c>
      <c r="B332" s="680"/>
      <c r="C332" s="680"/>
      <c r="D332" s="680"/>
      <c r="E332" s="680"/>
      <c r="F332" s="680"/>
      <c r="G332" s="680"/>
      <c r="H332" s="680"/>
      <c r="I332" s="680"/>
      <c r="J332" s="680"/>
      <c r="K332" s="680"/>
      <c r="L332" s="680"/>
      <c r="M332" s="680"/>
      <c r="N332" s="680"/>
      <c r="O332" s="680"/>
      <c r="P332" s="680"/>
      <c r="Q332" s="680"/>
      <c r="R332" s="680"/>
      <c r="S332" s="680"/>
      <c r="T332" s="680"/>
      <c r="U332" s="680"/>
      <c r="V332" s="680"/>
      <c r="W332" s="680"/>
      <c r="X332" s="686"/>
      <c r="Y332" s="735">
        <f>Y325+Y330</f>
        <v>549.89</v>
      </c>
      <c r="Z332" s="736"/>
      <c r="AA332" s="736"/>
      <c r="AB332" s="736"/>
      <c r="AC332" s="736"/>
      <c r="AD332" s="737"/>
      <c r="AF332" s="679" t="s">
        <v>5554</v>
      </c>
      <c r="AG332" s="680"/>
      <c r="AH332" s="680"/>
      <c r="AI332" s="680"/>
      <c r="AJ332" s="680"/>
      <c r="AK332" s="680"/>
      <c r="AL332" s="680"/>
      <c r="AM332" s="680"/>
      <c r="AN332" s="680"/>
      <c r="AO332" s="680"/>
      <c r="AP332" s="680"/>
      <c r="AQ332" s="680"/>
      <c r="AR332" s="680"/>
      <c r="AS332" s="680"/>
      <c r="AT332" s="680"/>
      <c r="AU332" s="680"/>
      <c r="AV332" s="680"/>
      <c r="AW332" s="680"/>
      <c r="AX332" s="680"/>
      <c r="AY332" s="680"/>
      <c r="AZ332" s="680"/>
      <c r="BA332" s="680"/>
      <c r="BB332" s="680"/>
      <c r="BC332" s="686"/>
      <c r="BD332" s="687">
        <f>BD325+BD330</f>
        <v>663.17879999999991</v>
      </c>
      <c r="BE332" s="688"/>
      <c r="BF332" s="688"/>
      <c r="BG332" s="688"/>
      <c r="BH332" s="688"/>
      <c r="BI332" s="689"/>
    </row>
    <row r="333" spans="1:61" ht="11.4" customHeight="1" x14ac:dyDescent="0.3">
      <c r="A333" s="679" t="s">
        <v>8256</v>
      </c>
      <c r="B333" s="680"/>
      <c r="C333" s="680"/>
      <c r="D333" s="680"/>
      <c r="E333" s="680"/>
      <c r="F333" s="680"/>
      <c r="G333" s="680"/>
      <c r="H333" s="680"/>
      <c r="I333" s="680"/>
      <c r="J333" s="680"/>
      <c r="K333" s="680"/>
      <c r="L333" s="680"/>
      <c r="M333" s="680"/>
      <c r="N333" s="680"/>
      <c r="O333" s="680"/>
      <c r="P333" s="680"/>
      <c r="Q333" s="680"/>
      <c r="R333" s="680"/>
      <c r="S333" s="680"/>
      <c r="T333" s="680"/>
      <c r="U333" s="680"/>
      <c r="V333" s="680"/>
      <c r="W333" s="742">
        <v>0</v>
      </c>
      <c r="X333" s="743"/>
      <c r="Y333" s="744">
        <f>Y332*W333</f>
        <v>0</v>
      </c>
      <c r="Z333" s="745"/>
      <c r="AA333" s="745"/>
      <c r="AB333" s="745"/>
      <c r="AC333" s="745"/>
      <c r="AD333" s="746"/>
      <c r="AF333" s="679" t="s">
        <v>8256</v>
      </c>
      <c r="AG333" s="680"/>
      <c r="AH333" s="680"/>
      <c r="AI333" s="680"/>
      <c r="AJ333" s="680"/>
      <c r="AK333" s="680"/>
      <c r="AL333" s="680"/>
      <c r="AM333" s="680"/>
      <c r="AN333" s="680"/>
      <c r="AO333" s="680"/>
      <c r="AP333" s="680"/>
      <c r="AQ333" s="680"/>
      <c r="AR333" s="680"/>
      <c r="AS333" s="680"/>
      <c r="AT333" s="680"/>
      <c r="AU333" s="680"/>
      <c r="AV333" s="680"/>
      <c r="AW333" s="680"/>
      <c r="AX333" s="680"/>
      <c r="AY333" s="680"/>
      <c r="AZ333" s="680"/>
      <c r="BA333" s="680"/>
      <c r="BB333" s="681">
        <v>0</v>
      </c>
      <c r="BC333" s="682"/>
      <c r="BD333" s="683">
        <f>BD332*BB333</f>
        <v>0</v>
      </c>
      <c r="BE333" s="684"/>
      <c r="BF333" s="684"/>
      <c r="BG333" s="684"/>
      <c r="BH333" s="684"/>
      <c r="BI333" s="685"/>
    </row>
    <row r="334" spans="1:61" ht="11.4" customHeight="1" x14ac:dyDescent="0.3">
      <c r="A334" s="679" t="s">
        <v>5555</v>
      </c>
      <c r="B334" s="680"/>
      <c r="C334" s="680"/>
      <c r="D334" s="680"/>
      <c r="E334" s="680"/>
      <c r="F334" s="680"/>
      <c r="G334" s="680"/>
      <c r="H334" s="680"/>
      <c r="I334" s="680"/>
      <c r="J334" s="680"/>
      <c r="K334" s="680"/>
      <c r="L334" s="680"/>
      <c r="M334" s="680"/>
      <c r="N334" s="680"/>
      <c r="O334" s="680"/>
      <c r="P334" s="680"/>
      <c r="Q334" s="680"/>
      <c r="R334" s="680"/>
      <c r="S334" s="680"/>
      <c r="T334" s="680"/>
      <c r="U334" s="680"/>
      <c r="V334" s="680"/>
      <c r="W334" s="680"/>
      <c r="X334" s="686"/>
      <c r="Y334" s="735">
        <f>Y332+Y333</f>
        <v>549.89</v>
      </c>
      <c r="Z334" s="736"/>
      <c r="AA334" s="736"/>
      <c r="AB334" s="736"/>
      <c r="AC334" s="736"/>
      <c r="AD334" s="737"/>
      <c r="AF334" s="679" t="s">
        <v>5555</v>
      </c>
      <c r="AG334" s="680"/>
      <c r="AH334" s="680"/>
      <c r="AI334" s="680"/>
      <c r="AJ334" s="680"/>
      <c r="AK334" s="680"/>
      <c r="AL334" s="680"/>
      <c r="AM334" s="680"/>
      <c r="AN334" s="680"/>
      <c r="AO334" s="680"/>
      <c r="AP334" s="680"/>
      <c r="AQ334" s="680"/>
      <c r="AR334" s="680"/>
      <c r="AS334" s="680"/>
      <c r="AT334" s="680"/>
      <c r="AU334" s="680"/>
      <c r="AV334" s="680"/>
      <c r="AW334" s="680"/>
      <c r="AX334" s="680"/>
      <c r="AY334" s="680"/>
      <c r="AZ334" s="680"/>
      <c r="BA334" s="680"/>
      <c r="BB334" s="680"/>
      <c r="BC334" s="686"/>
      <c r="BD334" s="687">
        <f>BD332+BD333</f>
        <v>663.17879999999991</v>
      </c>
      <c r="BE334" s="688"/>
      <c r="BF334" s="688"/>
      <c r="BG334" s="688"/>
      <c r="BH334" s="688"/>
      <c r="BI334" s="689"/>
    </row>
    <row r="335" spans="1:61" ht="10.95" customHeight="1" x14ac:dyDescent="0.3">
      <c r="A335" s="690"/>
      <c r="B335" s="690"/>
      <c r="C335" s="690"/>
      <c r="D335" s="690"/>
      <c r="E335" s="690"/>
      <c r="F335" s="690"/>
      <c r="G335" s="690"/>
      <c r="H335" s="690"/>
      <c r="I335" s="690"/>
      <c r="J335" s="690"/>
      <c r="K335" s="690"/>
      <c r="L335" s="690"/>
      <c r="M335" s="690"/>
      <c r="N335" s="690"/>
      <c r="O335" s="690"/>
      <c r="P335" s="690"/>
      <c r="Q335" s="690"/>
      <c r="R335" s="690"/>
      <c r="S335" s="690"/>
      <c r="T335" s="690"/>
      <c r="U335" s="690"/>
      <c r="V335" s="690"/>
      <c r="W335" s="690"/>
      <c r="X335" s="690"/>
      <c r="Y335" s="690"/>
      <c r="Z335" s="690"/>
      <c r="AA335" s="690"/>
      <c r="AB335" s="690"/>
      <c r="AC335" s="690"/>
      <c r="AD335" s="690"/>
      <c r="AF335" s="690"/>
      <c r="AG335" s="690"/>
      <c r="AH335" s="690"/>
      <c r="AI335" s="690"/>
      <c r="AJ335" s="690"/>
      <c r="AK335" s="690"/>
      <c r="AL335" s="690"/>
      <c r="AM335" s="690"/>
      <c r="AN335" s="690"/>
      <c r="AO335" s="690"/>
      <c r="AP335" s="690"/>
      <c r="AQ335" s="690"/>
      <c r="AR335" s="690"/>
      <c r="AS335" s="690"/>
      <c r="AT335" s="690"/>
      <c r="AU335" s="690"/>
      <c r="AV335" s="690"/>
      <c r="AW335" s="690"/>
      <c r="AX335" s="690"/>
      <c r="AY335" s="690"/>
      <c r="AZ335" s="690"/>
      <c r="BA335" s="690"/>
      <c r="BB335" s="690"/>
      <c r="BC335" s="690"/>
      <c r="BD335" s="690"/>
      <c r="BE335" s="690"/>
      <c r="BF335" s="690"/>
      <c r="BG335" s="690"/>
      <c r="BH335" s="690"/>
      <c r="BI335" s="690"/>
    </row>
    <row r="336" spans="1:61" ht="13.35" customHeight="1" x14ac:dyDescent="0.3">
      <c r="A336" s="691" t="s">
        <v>5556</v>
      </c>
      <c r="B336" s="691"/>
      <c r="C336" s="691"/>
      <c r="D336" s="691"/>
      <c r="E336" s="691"/>
      <c r="F336" s="691" t="s">
        <v>6887</v>
      </c>
      <c r="G336" s="691"/>
      <c r="H336" s="691"/>
      <c r="I336" s="691"/>
      <c r="J336" s="691"/>
      <c r="K336" s="691"/>
      <c r="L336" s="691"/>
      <c r="M336" s="691"/>
      <c r="N336" s="691"/>
      <c r="O336" s="691"/>
      <c r="P336" s="691"/>
      <c r="Q336" s="691"/>
      <c r="R336" s="691"/>
      <c r="S336" s="691"/>
      <c r="T336" s="691"/>
      <c r="U336" s="691"/>
      <c r="V336" s="691"/>
      <c r="W336" s="691"/>
      <c r="X336" s="691"/>
      <c r="Y336" s="691"/>
      <c r="Z336" s="691"/>
      <c r="AA336" s="691"/>
      <c r="AB336" s="691"/>
      <c r="AC336" s="691"/>
      <c r="AD336" s="691"/>
      <c r="AF336" s="691" t="s">
        <v>5556</v>
      </c>
      <c r="AG336" s="691"/>
      <c r="AH336" s="691"/>
      <c r="AI336" s="691"/>
      <c r="AJ336" s="691"/>
      <c r="AK336" s="691" t="s">
        <v>6887</v>
      </c>
      <c r="AL336" s="691"/>
      <c r="AM336" s="691"/>
      <c r="AN336" s="691"/>
      <c r="AO336" s="691"/>
      <c r="AP336" s="691"/>
      <c r="AQ336" s="691"/>
      <c r="AR336" s="691"/>
      <c r="AS336" s="691"/>
      <c r="AT336" s="691"/>
      <c r="AU336" s="691"/>
      <c r="AV336" s="691"/>
      <c r="AW336" s="691"/>
      <c r="AX336" s="691"/>
      <c r="AY336" s="691"/>
      <c r="AZ336" s="691"/>
      <c r="BA336" s="691"/>
      <c r="BB336" s="691"/>
      <c r="BC336" s="691"/>
      <c r="BD336" s="691"/>
      <c r="BE336" s="691"/>
      <c r="BF336" s="691"/>
      <c r="BG336" s="691"/>
      <c r="BH336" s="691"/>
      <c r="BI336" s="691"/>
    </row>
    <row r="337" spans="1:61" ht="10.95" customHeight="1" x14ac:dyDescent="0.3">
      <c r="A337" s="690"/>
      <c r="B337" s="690"/>
      <c r="C337" s="690"/>
      <c r="D337" s="690"/>
      <c r="E337" s="690"/>
      <c r="F337" s="690"/>
      <c r="G337" s="690"/>
      <c r="H337" s="690"/>
      <c r="I337" s="690"/>
      <c r="J337" s="690"/>
      <c r="K337" s="690"/>
      <c r="L337" s="690"/>
      <c r="M337" s="690"/>
      <c r="N337" s="690"/>
      <c r="O337" s="690"/>
      <c r="P337" s="690"/>
      <c r="Q337" s="690"/>
      <c r="R337" s="690"/>
      <c r="S337" s="690"/>
      <c r="T337" s="690"/>
      <c r="U337" s="690"/>
      <c r="V337" s="690"/>
      <c r="W337" s="690"/>
      <c r="X337" s="690"/>
      <c r="Y337" s="690"/>
      <c r="Z337" s="690"/>
      <c r="AA337" s="690"/>
      <c r="AB337" s="690"/>
      <c r="AC337" s="690"/>
      <c r="AD337" s="690"/>
      <c r="AF337" s="690"/>
      <c r="AG337" s="690"/>
      <c r="AH337" s="690"/>
      <c r="AI337" s="690"/>
      <c r="AJ337" s="690"/>
      <c r="AK337" s="690"/>
      <c r="AL337" s="690"/>
      <c r="AM337" s="690"/>
      <c r="AN337" s="690"/>
      <c r="AO337" s="690"/>
      <c r="AP337" s="690"/>
      <c r="AQ337" s="690"/>
      <c r="AR337" s="690"/>
      <c r="AS337" s="690"/>
      <c r="AT337" s="690"/>
      <c r="AU337" s="690"/>
      <c r="AV337" s="690"/>
      <c r="AW337" s="690"/>
      <c r="AX337" s="690"/>
      <c r="AY337" s="690"/>
      <c r="AZ337" s="690"/>
      <c r="BA337" s="690"/>
      <c r="BB337" s="690"/>
      <c r="BC337" s="690"/>
      <c r="BD337" s="690"/>
      <c r="BE337" s="690"/>
      <c r="BF337" s="690"/>
      <c r="BG337" s="690"/>
      <c r="BH337" s="690"/>
      <c r="BI337" s="690"/>
    </row>
    <row r="338" spans="1:61" ht="22.95" customHeight="1" x14ac:dyDescent="0.3">
      <c r="A338" s="690" t="s">
        <v>6898</v>
      </c>
      <c r="B338" s="690"/>
      <c r="C338" s="690"/>
      <c r="D338" s="690"/>
      <c r="E338" s="690"/>
      <c r="F338" s="690"/>
      <c r="G338" s="690"/>
      <c r="H338" s="690"/>
      <c r="I338" s="690"/>
      <c r="J338" s="690"/>
      <c r="K338" s="690"/>
      <c r="L338" s="690"/>
      <c r="M338" s="690"/>
      <c r="N338" s="690"/>
      <c r="O338" s="690"/>
      <c r="P338" s="690"/>
      <c r="Q338" s="690"/>
      <c r="R338" s="690"/>
      <c r="S338" s="690"/>
      <c r="T338" s="690"/>
      <c r="U338" s="690"/>
      <c r="V338" s="690"/>
      <c r="W338" s="690"/>
      <c r="X338" s="690"/>
      <c r="Y338" s="762" t="s">
        <v>5566</v>
      </c>
      <c r="Z338" s="762"/>
      <c r="AA338" s="762"/>
      <c r="AB338" s="762"/>
      <c r="AC338" s="762"/>
      <c r="AD338" s="762"/>
      <c r="AF338" s="690" t="s">
        <v>6898</v>
      </c>
      <c r="AG338" s="690"/>
      <c r="AH338" s="690"/>
      <c r="AI338" s="690"/>
      <c r="AJ338" s="690"/>
      <c r="AK338" s="690"/>
      <c r="AL338" s="690"/>
      <c r="AM338" s="690"/>
      <c r="AN338" s="690"/>
      <c r="AO338" s="690"/>
      <c r="AP338" s="690"/>
      <c r="AQ338" s="690"/>
      <c r="AR338" s="690"/>
      <c r="AS338" s="690"/>
      <c r="AT338" s="690"/>
      <c r="AU338" s="690"/>
      <c r="AV338" s="690"/>
      <c r="AW338" s="690"/>
      <c r="AX338" s="690"/>
      <c r="AY338" s="690"/>
      <c r="AZ338" s="690"/>
      <c r="BA338" s="690"/>
      <c r="BB338" s="690"/>
      <c r="BC338" s="690"/>
      <c r="BD338" s="690" t="s">
        <v>5566</v>
      </c>
      <c r="BE338" s="690"/>
      <c r="BF338" s="690"/>
      <c r="BG338" s="690"/>
      <c r="BH338" s="690"/>
      <c r="BI338" s="690"/>
    </row>
    <row r="339" spans="1:61" ht="10.95" customHeight="1" x14ac:dyDescent="0.3">
      <c r="A339" s="690"/>
      <c r="B339" s="690"/>
      <c r="C339" s="690"/>
      <c r="D339" s="690"/>
      <c r="E339" s="690"/>
      <c r="F339" s="690"/>
      <c r="G339" s="690"/>
      <c r="H339" s="690"/>
      <c r="I339" s="690"/>
      <c r="J339" s="690"/>
      <c r="K339" s="690"/>
      <c r="L339" s="690"/>
      <c r="M339" s="690"/>
      <c r="N339" s="690"/>
      <c r="O339" s="690"/>
      <c r="P339" s="690"/>
      <c r="Q339" s="690"/>
      <c r="R339" s="690"/>
      <c r="S339" s="690"/>
      <c r="T339" s="690"/>
      <c r="U339" s="690"/>
      <c r="V339" s="690"/>
      <c r="W339" s="690"/>
      <c r="X339" s="690"/>
      <c r="Y339" s="690"/>
      <c r="Z339" s="690"/>
      <c r="AA339" s="690"/>
      <c r="AB339" s="690"/>
      <c r="AC339" s="690"/>
      <c r="AD339" s="690"/>
      <c r="AF339" s="690"/>
      <c r="AG339" s="690"/>
      <c r="AH339" s="690"/>
      <c r="AI339" s="690"/>
      <c r="AJ339" s="690"/>
      <c r="AK339" s="690"/>
      <c r="AL339" s="690"/>
      <c r="AM339" s="690"/>
      <c r="AN339" s="690"/>
      <c r="AO339" s="690"/>
      <c r="AP339" s="690"/>
      <c r="AQ339" s="690"/>
      <c r="AR339" s="690"/>
      <c r="AS339" s="690"/>
      <c r="AT339" s="690"/>
      <c r="AU339" s="690"/>
      <c r="AV339" s="690"/>
      <c r="AW339" s="690"/>
      <c r="AX339" s="690"/>
      <c r="AY339" s="690"/>
      <c r="AZ339" s="690"/>
      <c r="BA339" s="690"/>
      <c r="BB339" s="690"/>
      <c r="BC339" s="690"/>
      <c r="BD339" s="690"/>
      <c r="BE339" s="690"/>
      <c r="BF339" s="690"/>
      <c r="BG339" s="690"/>
      <c r="BH339" s="690"/>
      <c r="BI339" s="690"/>
    </row>
    <row r="340" spans="1:61" ht="11.4" customHeight="1" x14ac:dyDescent="0.3">
      <c r="A340" s="713" t="s">
        <v>5548</v>
      </c>
      <c r="B340" s="714"/>
      <c r="C340" s="714"/>
      <c r="D340" s="714"/>
      <c r="E340" s="714"/>
      <c r="F340" s="714"/>
      <c r="G340" s="715"/>
      <c r="H340" s="713" t="s">
        <v>5557</v>
      </c>
      <c r="I340" s="714"/>
      <c r="J340" s="714"/>
      <c r="K340" s="714"/>
      <c r="L340" s="715"/>
      <c r="M340" s="759" t="s">
        <v>5558</v>
      </c>
      <c r="N340" s="761"/>
      <c r="O340" s="759" t="s">
        <v>5559</v>
      </c>
      <c r="P340" s="760"/>
      <c r="Q340" s="760"/>
      <c r="R340" s="761"/>
      <c r="S340" s="759" t="s">
        <v>5560</v>
      </c>
      <c r="T340" s="760"/>
      <c r="U340" s="760"/>
      <c r="V340" s="761"/>
      <c r="W340" s="759" t="s">
        <v>5551</v>
      </c>
      <c r="X340" s="760"/>
      <c r="Y340" s="760"/>
      <c r="Z340" s="760"/>
      <c r="AA340" s="761"/>
      <c r="AB340" s="759" t="s">
        <v>5561</v>
      </c>
      <c r="AC340" s="760"/>
      <c r="AD340" s="761"/>
      <c r="AF340" s="713" t="s">
        <v>5548</v>
      </c>
      <c r="AG340" s="714"/>
      <c r="AH340" s="714"/>
      <c r="AI340" s="714"/>
      <c r="AJ340" s="714"/>
      <c r="AK340" s="714"/>
      <c r="AL340" s="715"/>
      <c r="AM340" s="713" t="s">
        <v>5557</v>
      </c>
      <c r="AN340" s="714"/>
      <c r="AO340" s="714"/>
      <c r="AP340" s="714"/>
      <c r="AQ340" s="715"/>
      <c r="AR340" s="679" t="s">
        <v>5558</v>
      </c>
      <c r="AS340" s="686"/>
      <c r="AT340" s="679" t="s">
        <v>5559</v>
      </c>
      <c r="AU340" s="680"/>
      <c r="AV340" s="680"/>
      <c r="AW340" s="686"/>
      <c r="AX340" s="679" t="s">
        <v>5560</v>
      </c>
      <c r="AY340" s="680"/>
      <c r="AZ340" s="680"/>
      <c r="BA340" s="686"/>
      <c r="BB340" s="679" t="s">
        <v>5551</v>
      </c>
      <c r="BC340" s="680"/>
      <c r="BD340" s="680"/>
      <c r="BE340" s="680"/>
      <c r="BF340" s="686"/>
      <c r="BG340" s="679" t="s">
        <v>5561</v>
      </c>
      <c r="BH340" s="680"/>
      <c r="BI340" s="686"/>
    </row>
    <row r="341" spans="1:61" ht="11.4" customHeight="1" x14ac:dyDescent="0.3">
      <c r="A341" s="694" t="s">
        <v>5562</v>
      </c>
      <c r="B341" s="695"/>
      <c r="C341" s="695"/>
      <c r="D341" s="695"/>
      <c r="E341" s="695"/>
      <c r="F341" s="695"/>
      <c r="G341" s="696"/>
      <c r="H341" s="694" t="s">
        <v>5563</v>
      </c>
      <c r="I341" s="695"/>
      <c r="J341" s="695"/>
      <c r="K341" s="695"/>
      <c r="L341" s="696"/>
      <c r="M341" s="313">
        <f>ROUND(AR341*(1-'COMP IMPLANTAÇÃO'!$AI$1),2)</f>
        <v>6.02</v>
      </c>
      <c r="N341" s="314"/>
      <c r="O341" s="313">
        <f t="shared" ref="O341:O342" si="73">TRUNC(M341*(1+(S341/100)),2)</f>
        <v>16.88</v>
      </c>
      <c r="P341" s="315"/>
      <c r="Q341" s="315"/>
      <c r="R341" s="314"/>
      <c r="S341" s="739">
        <v>180.43</v>
      </c>
      <c r="T341" s="740"/>
      <c r="U341" s="740"/>
      <c r="V341" s="741"/>
      <c r="W341" s="750">
        <v>0.23930000000000001</v>
      </c>
      <c r="X341" s="751"/>
      <c r="Y341" s="751"/>
      <c r="Z341" s="751"/>
      <c r="AA341" s="752"/>
      <c r="AB341" s="623">
        <f t="shared" ref="AB341:AB342" si="74">TRUNC(O341*W341,2)</f>
        <v>4.03</v>
      </c>
      <c r="AC341" s="624"/>
      <c r="AD341" s="625"/>
      <c r="AF341" s="694" t="s">
        <v>5562</v>
      </c>
      <c r="AG341" s="695"/>
      <c r="AH341" s="695"/>
      <c r="AI341" s="695"/>
      <c r="AJ341" s="695"/>
      <c r="AK341" s="695"/>
      <c r="AL341" s="696"/>
      <c r="AM341" s="694" t="s">
        <v>5563</v>
      </c>
      <c r="AN341" s="695"/>
      <c r="AO341" s="695"/>
      <c r="AP341" s="695"/>
      <c r="AQ341" s="696"/>
      <c r="AR341" s="700">
        <v>7.25</v>
      </c>
      <c r="AS341" s="702"/>
      <c r="AT341" s="706">
        <v>20.329999999999998</v>
      </c>
      <c r="AU341" s="707"/>
      <c r="AV341" s="707"/>
      <c r="AW341" s="708"/>
      <c r="AX341" s="710">
        <v>180.43</v>
      </c>
      <c r="AY341" s="711"/>
      <c r="AZ341" s="711"/>
      <c r="BA341" s="712"/>
      <c r="BB341" s="703">
        <v>0.23930000000000001</v>
      </c>
      <c r="BC341" s="704"/>
      <c r="BD341" s="704"/>
      <c r="BE341" s="704"/>
      <c r="BF341" s="705"/>
      <c r="BG341" s="700">
        <f t="shared" ref="BG341:BG342" si="75">AT341*BB341</f>
        <v>4.8649689999999994</v>
      </c>
      <c r="BH341" s="701"/>
      <c r="BI341" s="702"/>
    </row>
    <row r="342" spans="1:61" ht="11.4" customHeight="1" x14ac:dyDescent="0.3">
      <c r="A342" s="694" t="s">
        <v>5567</v>
      </c>
      <c r="B342" s="695"/>
      <c r="C342" s="695"/>
      <c r="D342" s="695"/>
      <c r="E342" s="695"/>
      <c r="F342" s="695"/>
      <c r="G342" s="696"/>
      <c r="H342" s="694" t="s">
        <v>171</v>
      </c>
      <c r="I342" s="695"/>
      <c r="J342" s="695"/>
      <c r="K342" s="695"/>
      <c r="L342" s="696"/>
      <c r="M342" s="313">
        <f>ROUND(AR342*(1-'COMP IMPLANTAÇÃO'!$AI$1),2)</f>
        <v>9.59</v>
      </c>
      <c r="N342" s="314"/>
      <c r="O342" s="313">
        <f t="shared" si="73"/>
        <v>24.16</v>
      </c>
      <c r="P342" s="315"/>
      <c r="Q342" s="315"/>
      <c r="R342" s="314"/>
      <c r="S342" s="739">
        <v>152.01</v>
      </c>
      <c r="T342" s="740"/>
      <c r="U342" s="740"/>
      <c r="V342" s="741"/>
      <c r="W342" s="750">
        <v>0.23930000000000001</v>
      </c>
      <c r="X342" s="751"/>
      <c r="Y342" s="751"/>
      <c r="Z342" s="751"/>
      <c r="AA342" s="752"/>
      <c r="AB342" s="623">
        <f t="shared" si="74"/>
        <v>5.78</v>
      </c>
      <c r="AC342" s="624"/>
      <c r="AD342" s="625"/>
      <c r="AF342" s="694" t="s">
        <v>5567</v>
      </c>
      <c r="AG342" s="695"/>
      <c r="AH342" s="695"/>
      <c r="AI342" s="695"/>
      <c r="AJ342" s="695"/>
      <c r="AK342" s="695"/>
      <c r="AL342" s="696"/>
      <c r="AM342" s="694" t="s">
        <v>171</v>
      </c>
      <c r="AN342" s="695"/>
      <c r="AO342" s="695"/>
      <c r="AP342" s="695"/>
      <c r="AQ342" s="696"/>
      <c r="AR342" s="706">
        <v>11.56</v>
      </c>
      <c r="AS342" s="708"/>
      <c r="AT342" s="706">
        <v>29.13</v>
      </c>
      <c r="AU342" s="707"/>
      <c r="AV342" s="707"/>
      <c r="AW342" s="708"/>
      <c r="AX342" s="710">
        <v>152.01</v>
      </c>
      <c r="AY342" s="711"/>
      <c r="AZ342" s="711"/>
      <c r="BA342" s="712"/>
      <c r="BB342" s="703">
        <v>0.23930000000000001</v>
      </c>
      <c r="BC342" s="704"/>
      <c r="BD342" s="704"/>
      <c r="BE342" s="704"/>
      <c r="BF342" s="705"/>
      <c r="BG342" s="700">
        <f t="shared" si="75"/>
        <v>6.970809</v>
      </c>
      <c r="BH342" s="701"/>
      <c r="BI342" s="702"/>
    </row>
    <row r="343" spans="1:61" ht="11.4" customHeight="1" x14ac:dyDescent="0.3">
      <c r="A343" s="709" t="s">
        <v>5565</v>
      </c>
      <c r="B343" s="709"/>
      <c r="C343" s="709"/>
      <c r="D343" s="709"/>
      <c r="E343" s="709"/>
      <c r="F343" s="709"/>
      <c r="G343" s="709"/>
      <c r="H343" s="709"/>
      <c r="I343" s="709"/>
      <c r="J343" s="709"/>
      <c r="K343" s="709"/>
      <c r="L343" s="709"/>
      <c r="M343" s="709"/>
      <c r="N343" s="709"/>
      <c r="O343" s="709"/>
      <c r="P343" s="709"/>
      <c r="Q343" s="709"/>
      <c r="R343" s="709"/>
      <c r="S343" s="709"/>
      <c r="T343" s="709"/>
      <c r="U343" s="709"/>
      <c r="V343" s="709"/>
      <c r="W343" s="709"/>
      <c r="X343" s="709"/>
      <c r="Y343" s="753">
        <f>SUM(AB341:AD342)</f>
        <v>9.81</v>
      </c>
      <c r="Z343" s="754"/>
      <c r="AA343" s="754"/>
      <c r="AB343" s="754"/>
      <c r="AC343" s="754"/>
      <c r="AD343" s="755"/>
      <c r="AF343" s="709" t="s">
        <v>5565</v>
      </c>
      <c r="AG343" s="709"/>
      <c r="AH343" s="709"/>
      <c r="AI343" s="709"/>
      <c r="AJ343" s="709"/>
      <c r="AK343" s="709"/>
      <c r="AL343" s="709"/>
      <c r="AM343" s="709"/>
      <c r="AN343" s="709"/>
      <c r="AO343" s="709"/>
      <c r="AP343" s="709"/>
      <c r="AQ343" s="709"/>
      <c r="AR343" s="709"/>
      <c r="AS343" s="709"/>
      <c r="AT343" s="709"/>
      <c r="AU343" s="709"/>
      <c r="AV343" s="709"/>
      <c r="AW343" s="709"/>
      <c r="AX343" s="709"/>
      <c r="AY343" s="709"/>
      <c r="AZ343" s="709"/>
      <c r="BA343" s="709"/>
      <c r="BB343" s="709"/>
      <c r="BC343" s="709"/>
      <c r="BD343" s="706">
        <f>SUM(BG341:BI342)</f>
        <v>11.835777999999999</v>
      </c>
      <c r="BE343" s="707"/>
      <c r="BF343" s="707"/>
      <c r="BG343" s="707"/>
      <c r="BH343" s="707"/>
      <c r="BI343" s="708"/>
    </row>
    <row r="344" spans="1:61" ht="10.95" customHeight="1" x14ac:dyDescent="0.3">
      <c r="A344" s="690"/>
      <c r="B344" s="690"/>
      <c r="C344" s="690"/>
      <c r="D344" s="690"/>
      <c r="E344" s="690"/>
      <c r="F344" s="690"/>
      <c r="G344" s="690"/>
      <c r="H344" s="690"/>
      <c r="I344" s="690"/>
      <c r="J344" s="690"/>
      <c r="K344" s="690"/>
      <c r="L344" s="690"/>
      <c r="M344" s="690"/>
      <c r="N344" s="690"/>
      <c r="O344" s="690"/>
      <c r="P344" s="690"/>
      <c r="Q344" s="690"/>
      <c r="R344" s="690"/>
      <c r="S344" s="690"/>
      <c r="T344" s="690"/>
      <c r="U344" s="690"/>
      <c r="V344" s="690"/>
      <c r="W344" s="690"/>
      <c r="X344" s="690"/>
      <c r="Y344" s="690"/>
      <c r="Z344" s="690"/>
      <c r="AA344" s="690"/>
      <c r="AB344" s="690"/>
      <c r="AC344" s="690"/>
      <c r="AD344" s="690"/>
      <c r="AF344" s="690"/>
      <c r="AG344" s="690"/>
      <c r="AH344" s="690"/>
      <c r="AI344" s="690"/>
      <c r="AJ344" s="690"/>
      <c r="AK344" s="690"/>
      <c r="AL344" s="690"/>
      <c r="AM344" s="690"/>
      <c r="AN344" s="690"/>
      <c r="AO344" s="690"/>
      <c r="AP344" s="690"/>
      <c r="AQ344" s="690"/>
      <c r="AR344" s="690"/>
      <c r="AS344" s="690"/>
      <c r="AT344" s="690"/>
      <c r="AU344" s="690"/>
      <c r="AV344" s="690"/>
      <c r="AW344" s="690"/>
      <c r="AX344" s="690"/>
      <c r="AY344" s="690"/>
      <c r="AZ344" s="690"/>
      <c r="BA344" s="690"/>
      <c r="BB344" s="690"/>
      <c r="BC344" s="690"/>
      <c r="BD344" s="690"/>
      <c r="BE344" s="690"/>
      <c r="BF344" s="690"/>
      <c r="BG344" s="690"/>
      <c r="BH344" s="690"/>
      <c r="BI344" s="690"/>
    </row>
    <row r="345" spans="1:61" ht="11.4" customHeight="1" x14ac:dyDescent="0.3">
      <c r="A345" s="713" t="s">
        <v>5548</v>
      </c>
      <c r="B345" s="714"/>
      <c r="C345" s="714"/>
      <c r="D345" s="714"/>
      <c r="E345" s="714"/>
      <c r="F345" s="714"/>
      <c r="G345" s="715"/>
      <c r="H345" s="713" t="s">
        <v>5549</v>
      </c>
      <c r="I345" s="714"/>
      <c r="J345" s="714"/>
      <c r="K345" s="714"/>
      <c r="L345" s="714"/>
      <c r="M345" s="714"/>
      <c r="N345" s="714"/>
      <c r="O345" s="715"/>
      <c r="P345" s="756" t="s">
        <v>167</v>
      </c>
      <c r="Q345" s="757"/>
      <c r="R345" s="757"/>
      <c r="S345" s="758"/>
      <c r="T345" s="759" t="s">
        <v>5550</v>
      </c>
      <c r="U345" s="760"/>
      <c r="V345" s="760"/>
      <c r="W345" s="761"/>
      <c r="X345" s="759" t="s">
        <v>5551</v>
      </c>
      <c r="Y345" s="760"/>
      <c r="Z345" s="760"/>
      <c r="AA345" s="760"/>
      <c r="AB345" s="761"/>
      <c r="AC345" s="759" t="s">
        <v>5552</v>
      </c>
      <c r="AD345" s="761"/>
      <c r="AF345" s="713" t="s">
        <v>5548</v>
      </c>
      <c r="AG345" s="714"/>
      <c r="AH345" s="714"/>
      <c r="AI345" s="714"/>
      <c r="AJ345" s="714"/>
      <c r="AK345" s="714"/>
      <c r="AL345" s="715"/>
      <c r="AM345" s="713" t="s">
        <v>5549</v>
      </c>
      <c r="AN345" s="714"/>
      <c r="AO345" s="714"/>
      <c r="AP345" s="714"/>
      <c r="AQ345" s="714"/>
      <c r="AR345" s="714"/>
      <c r="AS345" s="714"/>
      <c r="AT345" s="715"/>
      <c r="AU345" s="716" t="s">
        <v>167</v>
      </c>
      <c r="AV345" s="717"/>
      <c r="AW345" s="717"/>
      <c r="AX345" s="718"/>
      <c r="AY345" s="679" t="s">
        <v>5550</v>
      </c>
      <c r="AZ345" s="680"/>
      <c r="BA345" s="680"/>
      <c r="BB345" s="686"/>
      <c r="BC345" s="679" t="s">
        <v>5551</v>
      </c>
      <c r="BD345" s="680"/>
      <c r="BE345" s="680"/>
      <c r="BF345" s="680"/>
      <c r="BG345" s="686"/>
      <c r="BH345" s="679" t="s">
        <v>5552</v>
      </c>
      <c r="BI345" s="686"/>
    </row>
    <row r="346" spans="1:61" ht="34.5" customHeight="1" x14ac:dyDescent="0.3">
      <c r="A346" s="694" t="s">
        <v>6899</v>
      </c>
      <c r="B346" s="695"/>
      <c r="C346" s="695"/>
      <c r="D346" s="695"/>
      <c r="E346" s="695"/>
      <c r="F346" s="695"/>
      <c r="G346" s="696"/>
      <c r="H346" s="694" t="s">
        <v>1308</v>
      </c>
      <c r="I346" s="695"/>
      <c r="J346" s="695"/>
      <c r="K346" s="695"/>
      <c r="L346" s="695"/>
      <c r="M346" s="695"/>
      <c r="N346" s="695"/>
      <c r="O346" s="696"/>
      <c r="P346" s="747" t="s">
        <v>66</v>
      </c>
      <c r="Q346" s="748"/>
      <c r="R346" s="748"/>
      <c r="S346" s="749"/>
      <c r="T346" s="608">
        <f>ROUND(AY346*(1-'COMP IMPLANTAÇÃO'!$AI$1),2)</f>
        <v>22.87</v>
      </c>
      <c r="U346" s="609"/>
      <c r="V346" s="609"/>
      <c r="W346" s="610"/>
      <c r="X346" s="750">
        <v>1.03</v>
      </c>
      <c r="Y346" s="751"/>
      <c r="Z346" s="751"/>
      <c r="AA346" s="751"/>
      <c r="AB346" s="752"/>
      <c r="AC346" s="655">
        <f t="shared" ref="AC346" si="76">TRUNC(T346*X346,2)</f>
        <v>23.55</v>
      </c>
      <c r="AD346" s="656"/>
      <c r="AF346" s="694" t="s">
        <v>6899</v>
      </c>
      <c r="AG346" s="695"/>
      <c r="AH346" s="695"/>
      <c r="AI346" s="695"/>
      <c r="AJ346" s="695"/>
      <c r="AK346" s="695"/>
      <c r="AL346" s="696"/>
      <c r="AM346" s="694" t="s">
        <v>1308</v>
      </c>
      <c r="AN346" s="695"/>
      <c r="AO346" s="695"/>
      <c r="AP346" s="695"/>
      <c r="AQ346" s="695"/>
      <c r="AR346" s="695"/>
      <c r="AS346" s="695"/>
      <c r="AT346" s="696"/>
      <c r="AU346" s="697" t="s">
        <v>66</v>
      </c>
      <c r="AV346" s="698"/>
      <c r="AW346" s="698"/>
      <c r="AX346" s="699"/>
      <c r="AY346" s="706">
        <v>27.56</v>
      </c>
      <c r="AZ346" s="707"/>
      <c r="BA346" s="707"/>
      <c r="BB346" s="708"/>
      <c r="BC346" s="703">
        <v>1.03</v>
      </c>
      <c r="BD346" s="704"/>
      <c r="BE346" s="704"/>
      <c r="BF346" s="704"/>
      <c r="BG346" s="705"/>
      <c r="BH346" s="700">
        <f>AY346*BC346</f>
        <v>28.386800000000001</v>
      </c>
      <c r="BI346" s="702"/>
    </row>
    <row r="347" spans="1:61" ht="11.4" customHeight="1" x14ac:dyDescent="0.3">
      <c r="A347" s="709" t="s">
        <v>5553</v>
      </c>
      <c r="B347" s="709"/>
      <c r="C347" s="709"/>
      <c r="D347" s="709"/>
      <c r="E347" s="709"/>
      <c r="F347" s="709"/>
      <c r="G347" s="709"/>
      <c r="H347" s="709"/>
      <c r="I347" s="709"/>
      <c r="J347" s="709"/>
      <c r="K347" s="709"/>
      <c r="L347" s="709"/>
      <c r="M347" s="709"/>
      <c r="N347" s="709"/>
      <c r="O347" s="709"/>
      <c r="P347" s="709"/>
      <c r="Q347" s="709"/>
      <c r="R347" s="709"/>
      <c r="S347" s="709"/>
      <c r="T347" s="709"/>
      <c r="U347" s="709"/>
      <c r="V347" s="709"/>
      <c r="W347" s="709"/>
      <c r="X347" s="709"/>
      <c r="Y347" s="753">
        <f>AC346</f>
        <v>23.55</v>
      </c>
      <c r="Z347" s="754"/>
      <c r="AA347" s="754"/>
      <c r="AB347" s="754"/>
      <c r="AC347" s="754"/>
      <c r="AD347" s="755"/>
      <c r="AF347" s="709" t="s">
        <v>5553</v>
      </c>
      <c r="AG347" s="709"/>
      <c r="AH347" s="709"/>
      <c r="AI347" s="709"/>
      <c r="AJ347" s="709"/>
      <c r="AK347" s="709"/>
      <c r="AL347" s="709"/>
      <c r="AM347" s="709"/>
      <c r="AN347" s="709"/>
      <c r="AO347" s="709"/>
      <c r="AP347" s="709"/>
      <c r="AQ347" s="709"/>
      <c r="AR347" s="709"/>
      <c r="AS347" s="709"/>
      <c r="AT347" s="709"/>
      <c r="AU347" s="709"/>
      <c r="AV347" s="709"/>
      <c r="AW347" s="709"/>
      <c r="AX347" s="709"/>
      <c r="AY347" s="709"/>
      <c r="AZ347" s="709"/>
      <c r="BA347" s="709"/>
      <c r="BB347" s="709"/>
      <c r="BC347" s="709"/>
      <c r="BD347" s="706">
        <f>BH346</f>
        <v>28.386800000000001</v>
      </c>
      <c r="BE347" s="707"/>
      <c r="BF347" s="707"/>
      <c r="BG347" s="707"/>
      <c r="BH347" s="707"/>
      <c r="BI347" s="708"/>
    </row>
    <row r="348" spans="1:61" ht="10.95" customHeight="1" x14ac:dyDescent="0.3">
      <c r="A348" s="690"/>
      <c r="B348" s="690"/>
      <c r="C348" s="690"/>
      <c r="D348" s="690"/>
      <c r="E348" s="690"/>
      <c r="F348" s="690"/>
      <c r="G348" s="690"/>
      <c r="H348" s="690"/>
      <c r="I348" s="690"/>
      <c r="J348" s="690"/>
      <c r="K348" s="690"/>
      <c r="L348" s="690"/>
      <c r="M348" s="690"/>
      <c r="N348" s="690"/>
      <c r="O348" s="690"/>
      <c r="P348" s="690"/>
      <c r="Q348" s="690"/>
      <c r="R348" s="690"/>
      <c r="S348" s="690"/>
      <c r="T348" s="690"/>
      <c r="U348" s="690"/>
      <c r="V348" s="690"/>
      <c r="W348" s="690"/>
      <c r="X348" s="690"/>
      <c r="Y348" s="690"/>
      <c r="Z348" s="690"/>
      <c r="AA348" s="690"/>
      <c r="AB348" s="690"/>
      <c r="AC348" s="690"/>
      <c r="AD348" s="690"/>
      <c r="AF348" s="690"/>
      <c r="AG348" s="690"/>
      <c r="AH348" s="690"/>
      <c r="AI348" s="690"/>
      <c r="AJ348" s="690"/>
      <c r="AK348" s="690"/>
      <c r="AL348" s="690"/>
      <c r="AM348" s="690"/>
      <c r="AN348" s="690"/>
      <c r="AO348" s="690"/>
      <c r="AP348" s="690"/>
      <c r="AQ348" s="690"/>
      <c r="AR348" s="690"/>
      <c r="AS348" s="690"/>
      <c r="AT348" s="690"/>
      <c r="AU348" s="690"/>
      <c r="AV348" s="690"/>
      <c r="AW348" s="690"/>
      <c r="AX348" s="690"/>
      <c r="AY348" s="690"/>
      <c r="AZ348" s="690"/>
      <c r="BA348" s="690"/>
      <c r="BB348" s="690"/>
      <c r="BC348" s="690"/>
      <c r="BD348" s="690"/>
      <c r="BE348" s="690"/>
      <c r="BF348" s="690"/>
      <c r="BG348" s="690"/>
      <c r="BH348" s="690"/>
      <c r="BI348" s="690"/>
    </row>
    <row r="349" spans="1:61" ht="34.5" customHeight="1" x14ac:dyDescent="0.3">
      <c r="A349" s="713" t="s">
        <v>5548</v>
      </c>
      <c r="B349" s="714"/>
      <c r="C349" s="715"/>
      <c r="D349" s="713" t="s">
        <v>5568</v>
      </c>
      <c r="E349" s="714"/>
      <c r="F349" s="714"/>
      <c r="G349" s="714"/>
      <c r="H349" s="714"/>
      <c r="I349" s="714"/>
      <c r="J349" s="714"/>
      <c r="K349" s="715"/>
      <c r="L349" s="716" t="s">
        <v>167</v>
      </c>
      <c r="M349" s="718"/>
      <c r="N349" s="759" t="s">
        <v>5569</v>
      </c>
      <c r="O349" s="760"/>
      <c r="P349" s="761"/>
      <c r="Q349" s="759" t="s">
        <v>5570</v>
      </c>
      <c r="R349" s="760"/>
      <c r="S349" s="760"/>
      <c r="T349" s="761"/>
      <c r="U349" s="759" t="s">
        <v>5551</v>
      </c>
      <c r="V349" s="760"/>
      <c r="W349" s="760"/>
      <c r="X349" s="761"/>
      <c r="Y349" s="759" t="s">
        <v>5571</v>
      </c>
      <c r="Z349" s="760"/>
      <c r="AA349" s="760"/>
      <c r="AB349" s="760"/>
      <c r="AC349" s="761"/>
      <c r="AD349" s="316" t="s">
        <v>5572</v>
      </c>
      <c r="AF349" s="713" t="s">
        <v>5548</v>
      </c>
      <c r="AG349" s="714"/>
      <c r="AH349" s="715"/>
      <c r="AI349" s="713" t="s">
        <v>5568</v>
      </c>
      <c r="AJ349" s="714"/>
      <c r="AK349" s="714"/>
      <c r="AL349" s="714"/>
      <c r="AM349" s="714"/>
      <c r="AN349" s="714"/>
      <c r="AO349" s="714"/>
      <c r="AP349" s="715"/>
      <c r="AQ349" s="716" t="s">
        <v>167</v>
      </c>
      <c r="AR349" s="718"/>
      <c r="AS349" s="679" t="s">
        <v>5569</v>
      </c>
      <c r="AT349" s="680"/>
      <c r="AU349" s="686"/>
      <c r="AV349" s="679" t="s">
        <v>5570</v>
      </c>
      <c r="AW349" s="680"/>
      <c r="AX349" s="680"/>
      <c r="AY349" s="686"/>
      <c r="AZ349" s="679" t="s">
        <v>5551</v>
      </c>
      <c r="BA349" s="680"/>
      <c r="BB349" s="680"/>
      <c r="BC349" s="686"/>
      <c r="BD349" s="679" t="s">
        <v>5571</v>
      </c>
      <c r="BE349" s="680"/>
      <c r="BF349" s="680"/>
      <c r="BG349" s="680"/>
      <c r="BH349" s="686"/>
      <c r="BI349" s="277" t="s">
        <v>5572</v>
      </c>
    </row>
    <row r="350" spans="1:61" ht="34.5" customHeight="1" x14ac:dyDescent="0.3">
      <c r="A350" s="694" t="s">
        <v>6900</v>
      </c>
      <c r="B350" s="695"/>
      <c r="C350" s="696"/>
      <c r="D350" s="694" t="s">
        <v>6901</v>
      </c>
      <c r="E350" s="695"/>
      <c r="F350" s="695"/>
      <c r="G350" s="695"/>
      <c r="H350" s="695"/>
      <c r="I350" s="695"/>
      <c r="J350" s="695"/>
      <c r="K350" s="696"/>
      <c r="L350" s="697" t="s">
        <v>72</v>
      </c>
      <c r="M350" s="699"/>
      <c r="N350" s="608">
        <f>ROUND(AS350*(1-'COMP IMPLANTAÇÃO'!$AI$1),2)</f>
        <v>144.6</v>
      </c>
      <c r="O350" s="609"/>
      <c r="P350" s="610"/>
      <c r="Q350" s="608">
        <f>ROUND(AV350*(1-'COMP IMPLANTAÇÃO'!$AI$1),2)</f>
        <v>405.82</v>
      </c>
      <c r="R350" s="609"/>
      <c r="S350" s="609"/>
      <c r="T350" s="610"/>
      <c r="U350" s="750">
        <v>1.2999999999999999E-3</v>
      </c>
      <c r="V350" s="751"/>
      <c r="W350" s="751"/>
      <c r="X350" s="752"/>
      <c r="Y350" s="614">
        <f>TRUNC(N350*$U350,2)</f>
        <v>0.18</v>
      </c>
      <c r="Z350" s="615"/>
      <c r="AA350" s="615"/>
      <c r="AB350" s="615"/>
      <c r="AC350" s="616"/>
      <c r="AD350" s="311">
        <f>TRUNC(Q350*$U350,2)</f>
        <v>0.52</v>
      </c>
      <c r="AF350" s="694" t="s">
        <v>6900</v>
      </c>
      <c r="AG350" s="695"/>
      <c r="AH350" s="696"/>
      <c r="AI350" s="694" t="s">
        <v>6901</v>
      </c>
      <c r="AJ350" s="695"/>
      <c r="AK350" s="695"/>
      <c r="AL350" s="695"/>
      <c r="AM350" s="695"/>
      <c r="AN350" s="695"/>
      <c r="AO350" s="695"/>
      <c r="AP350" s="696"/>
      <c r="AQ350" s="697" t="s">
        <v>72</v>
      </c>
      <c r="AR350" s="699"/>
      <c r="AS350" s="710">
        <v>174.22</v>
      </c>
      <c r="AT350" s="711"/>
      <c r="AU350" s="712"/>
      <c r="AV350" s="710">
        <v>488.94</v>
      </c>
      <c r="AW350" s="711"/>
      <c r="AX350" s="711"/>
      <c r="AY350" s="712"/>
      <c r="AZ350" s="703">
        <v>1.2999999999999999E-3</v>
      </c>
      <c r="BA350" s="704"/>
      <c r="BB350" s="704"/>
      <c r="BC350" s="705"/>
      <c r="BD350" s="700">
        <f>AS350*AZ350</f>
        <v>0.22648599999999999</v>
      </c>
      <c r="BE350" s="701"/>
      <c r="BF350" s="701"/>
      <c r="BG350" s="701"/>
      <c r="BH350" s="702"/>
      <c r="BI350" s="278">
        <f>AV350*AZ350</f>
        <v>0.63562200000000002</v>
      </c>
    </row>
    <row r="351" spans="1:61" ht="11.4" customHeight="1" x14ac:dyDescent="0.3">
      <c r="A351" s="709" t="s">
        <v>5575</v>
      </c>
      <c r="B351" s="709"/>
      <c r="C351" s="709"/>
      <c r="D351" s="709"/>
      <c r="E351" s="709"/>
      <c r="F351" s="709"/>
      <c r="G351" s="709"/>
      <c r="H351" s="709"/>
      <c r="I351" s="709"/>
      <c r="J351" s="709"/>
      <c r="K351" s="709"/>
      <c r="L351" s="709"/>
      <c r="M351" s="709"/>
      <c r="N351" s="709"/>
      <c r="O351" s="709"/>
      <c r="P351" s="709"/>
      <c r="Q351" s="709"/>
      <c r="R351" s="709"/>
      <c r="S351" s="709"/>
      <c r="T351" s="709"/>
      <c r="U351" s="709"/>
      <c r="V351" s="709"/>
      <c r="W351" s="709"/>
      <c r="X351" s="709"/>
      <c r="Y351" s="763">
        <f>Y350</f>
        <v>0.18</v>
      </c>
      <c r="Z351" s="764"/>
      <c r="AA351" s="764"/>
      <c r="AB351" s="764"/>
      <c r="AC351" s="764"/>
      <c r="AD351" s="765"/>
      <c r="AF351" s="709" t="s">
        <v>5575</v>
      </c>
      <c r="AG351" s="709"/>
      <c r="AH351" s="709"/>
      <c r="AI351" s="709"/>
      <c r="AJ351" s="709"/>
      <c r="AK351" s="709"/>
      <c r="AL351" s="709"/>
      <c r="AM351" s="709"/>
      <c r="AN351" s="709"/>
      <c r="AO351" s="709"/>
      <c r="AP351" s="709"/>
      <c r="AQ351" s="709"/>
      <c r="AR351" s="709"/>
      <c r="AS351" s="709"/>
      <c r="AT351" s="709"/>
      <c r="AU351" s="709"/>
      <c r="AV351" s="709"/>
      <c r="AW351" s="709"/>
      <c r="AX351" s="709"/>
      <c r="AY351" s="709"/>
      <c r="AZ351" s="709"/>
      <c r="BA351" s="709"/>
      <c r="BB351" s="709"/>
      <c r="BC351" s="709"/>
      <c r="BD351" s="700">
        <f>BD350</f>
        <v>0.22648599999999999</v>
      </c>
      <c r="BE351" s="701"/>
      <c r="BF351" s="701"/>
      <c r="BG351" s="701"/>
      <c r="BH351" s="701"/>
      <c r="BI351" s="702"/>
    </row>
    <row r="352" spans="1:61" ht="11.4" customHeight="1" x14ac:dyDescent="0.3">
      <c r="A352" s="709" t="s">
        <v>5576</v>
      </c>
      <c r="B352" s="709"/>
      <c r="C352" s="709"/>
      <c r="D352" s="709"/>
      <c r="E352" s="709"/>
      <c r="F352" s="709"/>
      <c r="G352" s="709"/>
      <c r="H352" s="709"/>
      <c r="I352" s="709"/>
      <c r="J352" s="709"/>
      <c r="K352" s="709"/>
      <c r="L352" s="709"/>
      <c r="M352" s="709"/>
      <c r="N352" s="709"/>
      <c r="O352" s="709"/>
      <c r="P352" s="709"/>
      <c r="Q352" s="709"/>
      <c r="R352" s="709"/>
      <c r="S352" s="709"/>
      <c r="T352" s="709"/>
      <c r="U352" s="709"/>
      <c r="V352" s="709"/>
      <c r="W352" s="709"/>
      <c r="X352" s="709"/>
      <c r="Y352" s="763">
        <f>AD350</f>
        <v>0.52</v>
      </c>
      <c r="Z352" s="764"/>
      <c r="AA352" s="764"/>
      <c r="AB352" s="764"/>
      <c r="AC352" s="764"/>
      <c r="AD352" s="765"/>
      <c r="AF352" s="709" t="s">
        <v>5576</v>
      </c>
      <c r="AG352" s="709"/>
      <c r="AH352" s="709"/>
      <c r="AI352" s="709"/>
      <c r="AJ352" s="709"/>
      <c r="AK352" s="709"/>
      <c r="AL352" s="709"/>
      <c r="AM352" s="709"/>
      <c r="AN352" s="709"/>
      <c r="AO352" s="709"/>
      <c r="AP352" s="709"/>
      <c r="AQ352" s="709"/>
      <c r="AR352" s="709"/>
      <c r="AS352" s="709"/>
      <c r="AT352" s="709"/>
      <c r="AU352" s="709"/>
      <c r="AV352" s="709"/>
      <c r="AW352" s="709"/>
      <c r="AX352" s="709"/>
      <c r="AY352" s="709"/>
      <c r="AZ352" s="709"/>
      <c r="BA352" s="709"/>
      <c r="BB352" s="709"/>
      <c r="BC352" s="709"/>
      <c r="BD352" s="700">
        <f>BI350</f>
        <v>0.63562200000000002</v>
      </c>
      <c r="BE352" s="701"/>
      <c r="BF352" s="701"/>
      <c r="BG352" s="701"/>
      <c r="BH352" s="701"/>
      <c r="BI352" s="702"/>
    </row>
    <row r="353" spans="1:61" ht="10.95" customHeight="1" x14ac:dyDescent="0.3">
      <c r="A353" s="690"/>
      <c r="B353" s="690"/>
      <c r="C353" s="690"/>
      <c r="D353" s="690"/>
      <c r="E353" s="690"/>
      <c r="F353" s="690"/>
      <c r="G353" s="690"/>
      <c r="H353" s="690"/>
      <c r="I353" s="690"/>
      <c r="J353" s="690"/>
      <c r="K353" s="690"/>
      <c r="L353" s="690"/>
      <c r="M353" s="690"/>
      <c r="N353" s="690"/>
      <c r="O353" s="690"/>
      <c r="P353" s="690"/>
      <c r="Q353" s="690"/>
      <c r="R353" s="690"/>
      <c r="S353" s="690"/>
      <c r="T353" s="690"/>
      <c r="U353" s="690"/>
      <c r="V353" s="690"/>
      <c r="W353" s="690"/>
      <c r="X353" s="690"/>
      <c r="Y353" s="690"/>
      <c r="Z353" s="690"/>
      <c r="AA353" s="690"/>
      <c r="AB353" s="690"/>
      <c r="AC353" s="690"/>
      <c r="AD353" s="690"/>
      <c r="AF353" s="690"/>
      <c r="AG353" s="690"/>
      <c r="AH353" s="690"/>
      <c r="AI353" s="690"/>
      <c r="AJ353" s="690"/>
      <c r="AK353" s="690"/>
      <c r="AL353" s="690"/>
      <c r="AM353" s="690"/>
      <c r="AN353" s="690"/>
      <c r="AO353" s="690"/>
      <c r="AP353" s="690"/>
      <c r="AQ353" s="690"/>
      <c r="AR353" s="690"/>
      <c r="AS353" s="690"/>
      <c r="AT353" s="690"/>
      <c r="AU353" s="690"/>
      <c r="AV353" s="690"/>
      <c r="AW353" s="690"/>
      <c r="AX353" s="690"/>
      <c r="AY353" s="690"/>
      <c r="AZ353" s="690"/>
      <c r="BA353" s="690"/>
      <c r="BB353" s="690"/>
      <c r="BC353" s="690"/>
      <c r="BD353" s="690"/>
      <c r="BE353" s="690"/>
      <c r="BF353" s="690"/>
      <c r="BG353" s="690"/>
      <c r="BH353" s="690"/>
      <c r="BI353" s="690"/>
    </row>
    <row r="354" spans="1:61" ht="11.4" customHeight="1" x14ac:dyDescent="0.3">
      <c r="A354" s="679" t="s">
        <v>5554</v>
      </c>
      <c r="B354" s="680"/>
      <c r="C354" s="680"/>
      <c r="D354" s="680"/>
      <c r="E354" s="680"/>
      <c r="F354" s="680"/>
      <c r="G354" s="680"/>
      <c r="H354" s="680"/>
      <c r="I354" s="680"/>
      <c r="J354" s="680"/>
      <c r="K354" s="680"/>
      <c r="L354" s="680"/>
      <c r="M354" s="680"/>
      <c r="N354" s="680"/>
      <c r="O354" s="680"/>
      <c r="P354" s="680"/>
      <c r="Q354" s="680"/>
      <c r="R354" s="680"/>
      <c r="S354" s="680"/>
      <c r="T354" s="680"/>
      <c r="U354" s="680"/>
      <c r="V354" s="680"/>
      <c r="W354" s="680"/>
      <c r="X354" s="686"/>
      <c r="Y354" s="744">
        <f>Y347+Y343+Y351+Y352+0.02</f>
        <v>34.080000000000005</v>
      </c>
      <c r="Z354" s="745"/>
      <c r="AA354" s="745"/>
      <c r="AB354" s="745"/>
      <c r="AC354" s="745"/>
      <c r="AD354" s="746"/>
      <c r="AF354" s="679" t="s">
        <v>5554</v>
      </c>
      <c r="AG354" s="680"/>
      <c r="AH354" s="680"/>
      <c r="AI354" s="680"/>
      <c r="AJ354" s="680"/>
      <c r="AK354" s="680"/>
      <c r="AL354" s="680"/>
      <c r="AM354" s="680"/>
      <c r="AN354" s="680"/>
      <c r="AO354" s="680"/>
      <c r="AP354" s="680"/>
      <c r="AQ354" s="680"/>
      <c r="AR354" s="680"/>
      <c r="AS354" s="680"/>
      <c r="AT354" s="680"/>
      <c r="AU354" s="680"/>
      <c r="AV354" s="680"/>
      <c r="AW354" s="680"/>
      <c r="AX354" s="680"/>
      <c r="AY354" s="680"/>
      <c r="AZ354" s="680"/>
      <c r="BA354" s="680"/>
      <c r="BB354" s="680"/>
      <c r="BC354" s="686"/>
      <c r="BD354" s="683">
        <f>BD347+BD343</f>
        <v>40.222577999999999</v>
      </c>
      <c r="BE354" s="684"/>
      <c r="BF354" s="684"/>
      <c r="BG354" s="684"/>
      <c r="BH354" s="684"/>
      <c r="BI354" s="685"/>
    </row>
    <row r="355" spans="1:61" ht="11.4" customHeight="1" x14ac:dyDescent="0.3">
      <c r="A355" s="679" t="s">
        <v>8256</v>
      </c>
      <c r="B355" s="680"/>
      <c r="C355" s="680"/>
      <c r="D355" s="680"/>
      <c r="E355" s="680"/>
      <c r="F355" s="680"/>
      <c r="G355" s="680"/>
      <c r="H355" s="680"/>
      <c r="I355" s="680"/>
      <c r="J355" s="680"/>
      <c r="K355" s="680"/>
      <c r="L355" s="680"/>
      <c r="M355" s="680"/>
      <c r="N355" s="680"/>
      <c r="O355" s="680"/>
      <c r="P355" s="680"/>
      <c r="Q355" s="680"/>
      <c r="R355" s="680"/>
      <c r="S355" s="680"/>
      <c r="T355" s="680"/>
      <c r="U355" s="680"/>
      <c r="V355" s="680"/>
      <c r="W355" s="742">
        <v>0.25069999999999998</v>
      </c>
      <c r="X355" s="743"/>
      <c r="Y355" s="744">
        <f>TRUNC(Y354*W355,2)</f>
        <v>8.5399999999999991</v>
      </c>
      <c r="Z355" s="745"/>
      <c r="AA355" s="745"/>
      <c r="AB355" s="745"/>
      <c r="AC355" s="745"/>
      <c r="AD355" s="746"/>
      <c r="AF355" s="679" t="s">
        <v>8256</v>
      </c>
      <c r="AG355" s="680"/>
      <c r="AH355" s="680"/>
      <c r="AI355" s="680"/>
      <c r="AJ355" s="680"/>
      <c r="AK355" s="680"/>
      <c r="AL355" s="680"/>
      <c r="AM355" s="680"/>
      <c r="AN355" s="680"/>
      <c r="AO355" s="680"/>
      <c r="AP355" s="680"/>
      <c r="AQ355" s="680"/>
      <c r="AR355" s="680"/>
      <c r="AS355" s="680"/>
      <c r="AT355" s="680"/>
      <c r="AU355" s="680"/>
      <c r="AV355" s="680"/>
      <c r="AW355" s="680"/>
      <c r="AX355" s="680"/>
      <c r="AY355" s="680"/>
      <c r="AZ355" s="680"/>
      <c r="BA355" s="680"/>
      <c r="BB355" s="681">
        <v>0.25069999999999998</v>
      </c>
      <c r="BC355" s="682"/>
      <c r="BD355" s="683">
        <f>BD354*BB355</f>
        <v>10.083800304599999</v>
      </c>
      <c r="BE355" s="684"/>
      <c r="BF355" s="684"/>
      <c r="BG355" s="684"/>
      <c r="BH355" s="684"/>
      <c r="BI355" s="685"/>
    </row>
    <row r="356" spans="1:61" ht="11.4" customHeight="1" x14ac:dyDescent="0.3">
      <c r="A356" s="679" t="s">
        <v>5555</v>
      </c>
      <c r="B356" s="680"/>
      <c r="C356" s="680"/>
      <c r="D356" s="680"/>
      <c r="E356" s="680"/>
      <c r="F356" s="680"/>
      <c r="G356" s="680"/>
      <c r="H356" s="680"/>
      <c r="I356" s="680"/>
      <c r="J356" s="680"/>
      <c r="K356" s="680"/>
      <c r="L356" s="680"/>
      <c r="M356" s="680"/>
      <c r="N356" s="680"/>
      <c r="O356" s="680"/>
      <c r="P356" s="680"/>
      <c r="Q356" s="680"/>
      <c r="R356" s="680"/>
      <c r="S356" s="680"/>
      <c r="T356" s="680"/>
      <c r="U356" s="680"/>
      <c r="V356" s="680"/>
      <c r="W356" s="680"/>
      <c r="X356" s="686"/>
      <c r="Y356" s="735">
        <f>Y354+Y355-0.01</f>
        <v>42.610000000000007</v>
      </c>
      <c r="Z356" s="736"/>
      <c r="AA356" s="736"/>
      <c r="AB356" s="736"/>
      <c r="AC356" s="736"/>
      <c r="AD356" s="737"/>
      <c r="AF356" s="679" t="s">
        <v>5555</v>
      </c>
      <c r="AG356" s="680"/>
      <c r="AH356" s="680"/>
      <c r="AI356" s="680"/>
      <c r="AJ356" s="680"/>
      <c r="AK356" s="680"/>
      <c r="AL356" s="680"/>
      <c r="AM356" s="680"/>
      <c r="AN356" s="680"/>
      <c r="AO356" s="680"/>
      <c r="AP356" s="680"/>
      <c r="AQ356" s="680"/>
      <c r="AR356" s="680"/>
      <c r="AS356" s="680"/>
      <c r="AT356" s="680"/>
      <c r="AU356" s="680"/>
      <c r="AV356" s="680"/>
      <c r="AW356" s="680"/>
      <c r="AX356" s="680"/>
      <c r="AY356" s="680"/>
      <c r="AZ356" s="680"/>
      <c r="BA356" s="680"/>
      <c r="BB356" s="680"/>
      <c r="BC356" s="686"/>
      <c r="BD356" s="687">
        <f>BD354+BD355-0.01</f>
        <v>50.296378304599997</v>
      </c>
      <c r="BE356" s="688"/>
      <c r="BF356" s="688"/>
      <c r="BG356" s="688"/>
      <c r="BH356" s="688"/>
      <c r="BI356" s="689"/>
    </row>
    <row r="357" spans="1:61" ht="10.95" customHeight="1" x14ac:dyDescent="0.3">
      <c r="A357" s="690" t="s">
        <v>8257</v>
      </c>
      <c r="B357" s="690"/>
      <c r="C357" s="690"/>
      <c r="D357" s="690"/>
      <c r="E357" s="690"/>
      <c r="F357" s="690"/>
      <c r="G357" s="690"/>
      <c r="H357" s="690"/>
      <c r="I357" s="690"/>
      <c r="J357" s="690"/>
      <c r="K357" s="690"/>
      <c r="L357" s="690"/>
      <c r="M357" s="690"/>
      <c r="N357" s="690"/>
      <c r="O357" s="690"/>
      <c r="P357" s="690"/>
      <c r="Q357" s="690"/>
      <c r="R357" s="690"/>
      <c r="S357" s="690"/>
      <c r="T357" s="690"/>
      <c r="U357" s="690"/>
      <c r="V357" s="690"/>
      <c r="W357" s="690"/>
      <c r="X357" s="690"/>
      <c r="Y357" s="690"/>
      <c r="Z357" s="690"/>
      <c r="AA357" s="690"/>
      <c r="AB357" s="690"/>
      <c r="AC357" s="690"/>
      <c r="AD357" s="690"/>
      <c r="AF357" s="690" t="s">
        <v>8257</v>
      </c>
      <c r="AG357" s="690"/>
      <c r="AH357" s="690"/>
      <c r="AI357" s="690"/>
      <c r="AJ357" s="690"/>
      <c r="AK357" s="690"/>
      <c r="AL357" s="690"/>
      <c r="AM357" s="690"/>
      <c r="AN357" s="690"/>
      <c r="AO357" s="690"/>
      <c r="AP357" s="690"/>
      <c r="AQ357" s="690"/>
      <c r="AR357" s="690"/>
      <c r="AS357" s="690"/>
      <c r="AT357" s="690"/>
      <c r="AU357" s="690"/>
      <c r="AV357" s="690"/>
      <c r="AW357" s="690"/>
      <c r="AX357" s="690"/>
      <c r="AY357" s="690"/>
      <c r="AZ357" s="690"/>
      <c r="BA357" s="690"/>
      <c r="BB357" s="690"/>
      <c r="BC357" s="690"/>
      <c r="BD357" s="690"/>
      <c r="BE357" s="690"/>
      <c r="BF357" s="690"/>
      <c r="BG357" s="690"/>
      <c r="BH357" s="690"/>
      <c r="BI357" s="690"/>
    </row>
    <row r="358" spans="1:61" ht="13.35" customHeight="1" x14ac:dyDescent="0.3">
      <c r="A358" s="691" t="s">
        <v>5556</v>
      </c>
      <c r="B358" s="691"/>
      <c r="C358" s="691"/>
      <c r="D358" s="691"/>
      <c r="E358" s="691"/>
      <c r="F358" s="691" t="s">
        <v>6902</v>
      </c>
      <c r="G358" s="691"/>
      <c r="H358" s="691"/>
      <c r="I358" s="691"/>
      <c r="J358" s="691"/>
      <c r="K358" s="691"/>
      <c r="L358" s="691"/>
      <c r="M358" s="691"/>
      <c r="N358" s="691"/>
      <c r="O358" s="691"/>
      <c r="P358" s="691"/>
      <c r="Q358" s="691"/>
      <c r="R358" s="691"/>
      <c r="S358" s="691"/>
      <c r="T358" s="691"/>
      <c r="U358" s="691"/>
      <c r="V358" s="691"/>
      <c r="W358" s="691"/>
      <c r="X358" s="691"/>
      <c r="Y358" s="691"/>
      <c r="Z358" s="691"/>
      <c r="AA358" s="691"/>
      <c r="AB358" s="691"/>
      <c r="AC358" s="691"/>
      <c r="AD358" s="691"/>
      <c r="AF358" s="691" t="s">
        <v>5556</v>
      </c>
      <c r="AG358" s="691"/>
      <c r="AH358" s="691"/>
      <c r="AI358" s="691"/>
      <c r="AJ358" s="691"/>
      <c r="AK358" s="691" t="s">
        <v>6902</v>
      </c>
      <c r="AL358" s="691"/>
      <c r="AM358" s="691"/>
      <c r="AN358" s="691"/>
      <c r="AO358" s="691"/>
      <c r="AP358" s="691"/>
      <c r="AQ358" s="691"/>
      <c r="AR358" s="691"/>
      <c r="AS358" s="691"/>
      <c r="AT358" s="691"/>
      <c r="AU358" s="691"/>
      <c r="AV358" s="691"/>
      <c r="AW358" s="691"/>
      <c r="AX358" s="691"/>
      <c r="AY358" s="691"/>
      <c r="AZ358" s="691"/>
      <c r="BA358" s="691"/>
      <c r="BB358" s="691"/>
      <c r="BC358" s="691"/>
      <c r="BD358" s="691"/>
      <c r="BE358" s="691"/>
      <c r="BF358" s="691"/>
      <c r="BG358" s="691"/>
      <c r="BH358" s="691"/>
      <c r="BI358" s="691"/>
    </row>
    <row r="359" spans="1:61" ht="10.95" customHeight="1" x14ac:dyDescent="0.3">
      <c r="A359" s="690"/>
      <c r="B359" s="690"/>
      <c r="C359" s="690"/>
      <c r="D359" s="690"/>
      <c r="E359" s="690"/>
      <c r="F359" s="690"/>
      <c r="G359" s="690"/>
      <c r="H359" s="690"/>
      <c r="I359" s="690"/>
      <c r="J359" s="690"/>
      <c r="K359" s="690"/>
      <c r="L359" s="690"/>
      <c r="M359" s="690"/>
      <c r="N359" s="690"/>
      <c r="O359" s="690"/>
      <c r="P359" s="690"/>
      <c r="Q359" s="690"/>
      <c r="R359" s="690"/>
      <c r="S359" s="690"/>
      <c r="T359" s="690"/>
      <c r="U359" s="690"/>
      <c r="V359" s="690"/>
      <c r="W359" s="690"/>
      <c r="X359" s="690"/>
      <c r="Y359" s="690"/>
      <c r="Z359" s="690"/>
      <c r="AA359" s="690"/>
      <c r="AB359" s="690"/>
      <c r="AC359" s="690"/>
      <c r="AD359" s="690"/>
      <c r="AF359" s="690"/>
      <c r="AG359" s="690"/>
      <c r="AH359" s="690"/>
      <c r="AI359" s="690"/>
      <c r="AJ359" s="690"/>
      <c r="AK359" s="690"/>
      <c r="AL359" s="690"/>
      <c r="AM359" s="690"/>
      <c r="AN359" s="690"/>
      <c r="AO359" s="690"/>
      <c r="AP359" s="690"/>
      <c r="AQ359" s="690"/>
      <c r="AR359" s="690"/>
      <c r="AS359" s="690"/>
      <c r="AT359" s="690"/>
      <c r="AU359" s="690"/>
      <c r="AV359" s="690"/>
      <c r="AW359" s="690"/>
      <c r="AX359" s="690"/>
      <c r="AY359" s="690"/>
      <c r="AZ359" s="690"/>
      <c r="BA359" s="690"/>
      <c r="BB359" s="690"/>
      <c r="BC359" s="690"/>
      <c r="BD359" s="690"/>
      <c r="BE359" s="690"/>
      <c r="BF359" s="690"/>
      <c r="BG359" s="690"/>
      <c r="BH359" s="690"/>
      <c r="BI359" s="690"/>
    </row>
    <row r="360" spans="1:61" ht="11.4" customHeight="1" x14ac:dyDescent="0.3">
      <c r="A360" s="690" t="s">
        <v>6982</v>
      </c>
      <c r="B360" s="690"/>
      <c r="C360" s="690"/>
      <c r="D360" s="690"/>
      <c r="E360" s="690"/>
      <c r="F360" s="690"/>
      <c r="G360" s="690"/>
      <c r="H360" s="690"/>
      <c r="I360" s="690"/>
      <c r="J360" s="690"/>
      <c r="K360" s="690"/>
      <c r="L360" s="690"/>
      <c r="M360" s="690"/>
      <c r="N360" s="690"/>
      <c r="O360" s="690"/>
      <c r="P360" s="690"/>
      <c r="Q360" s="690"/>
      <c r="R360" s="690"/>
      <c r="S360" s="690"/>
      <c r="T360" s="690"/>
      <c r="U360" s="690"/>
      <c r="V360" s="690"/>
      <c r="W360" s="690"/>
      <c r="X360" s="690"/>
      <c r="Y360" s="762" t="s">
        <v>5547</v>
      </c>
      <c r="Z360" s="762"/>
      <c r="AA360" s="762"/>
      <c r="AB360" s="762"/>
      <c r="AC360" s="762"/>
      <c r="AD360" s="762"/>
      <c r="AF360" s="690" t="s">
        <v>6982</v>
      </c>
      <c r="AG360" s="690"/>
      <c r="AH360" s="690"/>
      <c r="AI360" s="690"/>
      <c r="AJ360" s="690"/>
      <c r="AK360" s="690"/>
      <c r="AL360" s="690"/>
      <c r="AM360" s="690"/>
      <c r="AN360" s="690"/>
      <c r="AO360" s="690"/>
      <c r="AP360" s="690"/>
      <c r="AQ360" s="690"/>
      <c r="AR360" s="690"/>
      <c r="AS360" s="690"/>
      <c r="AT360" s="690"/>
      <c r="AU360" s="690"/>
      <c r="AV360" s="690"/>
      <c r="AW360" s="690"/>
      <c r="AX360" s="690"/>
      <c r="AY360" s="690"/>
      <c r="AZ360" s="690"/>
      <c r="BA360" s="690"/>
      <c r="BB360" s="690"/>
      <c r="BC360" s="690"/>
      <c r="BD360" s="690" t="s">
        <v>5547</v>
      </c>
      <c r="BE360" s="690"/>
      <c r="BF360" s="690"/>
      <c r="BG360" s="690"/>
      <c r="BH360" s="690"/>
      <c r="BI360" s="690"/>
    </row>
    <row r="361" spans="1:61" ht="10.95" customHeight="1" x14ac:dyDescent="0.3">
      <c r="A361" s="690"/>
      <c r="B361" s="690"/>
      <c r="C361" s="690"/>
      <c r="D361" s="690"/>
      <c r="E361" s="690"/>
      <c r="F361" s="690"/>
      <c r="G361" s="690"/>
      <c r="H361" s="690"/>
      <c r="I361" s="690"/>
      <c r="J361" s="690"/>
      <c r="K361" s="690"/>
      <c r="L361" s="690"/>
      <c r="M361" s="690"/>
      <c r="N361" s="690"/>
      <c r="O361" s="690"/>
      <c r="P361" s="690"/>
      <c r="Q361" s="690"/>
      <c r="R361" s="690"/>
      <c r="S361" s="690"/>
      <c r="T361" s="690"/>
      <c r="U361" s="690"/>
      <c r="V361" s="690"/>
      <c r="W361" s="690"/>
      <c r="X361" s="690"/>
      <c r="Y361" s="690"/>
      <c r="Z361" s="690"/>
      <c r="AA361" s="690"/>
      <c r="AB361" s="690"/>
      <c r="AC361" s="690"/>
      <c r="AD361" s="690"/>
      <c r="AF361" s="690"/>
      <c r="AG361" s="690"/>
      <c r="AH361" s="690"/>
      <c r="AI361" s="690"/>
      <c r="AJ361" s="690"/>
      <c r="AK361" s="690"/>
      <c r="AL361" s="690"/>
      <c r="AM361" s="690"/>
      <c r="AN361" s="690"/>
      <c r="AO361" s="690"/>
      <c r="AP361" s="690"/>
      <c r="AQ361" s="690"/>
      <c r="AR361" s="690"/>
      <c r="AS361" s="690"/>
      <c r="AT361" s="690"/>
      <c r="AU361" s="690"/>
      <c r="AV361" s="690"/>
      <c r="AW361" s="690"/>
      <c r="AX361" s="690"/>
      <c r="AY361" s="690"/>
      <c r="AZ361" s="690"/>
      <c r="BA361" s="690"/>
      <c r="BB361" s="690"/>
      <c r="BC361" s="690"/>
      <c r="BD361" s="690"/>
      <c r="BE361" s="690"/>
      <c r="BF361" s="690"/>
      <c r="BG361" s="690"/>
      <c r="BH361" s="690"/>
      <c r="BI361" s="690"/>
    </row>
    <row r="362" spans="1:61" ht="11.4" customHeight="1" x14ac:dyDescent="0.3">
      <c r="A362" s="713" t="s">
        <v>5548</v>
      </c>
      <c r="B362" s="714"/>
      <c r="C362" s="714"/>
      <c r="D362" s="714"/>
      <c r="E362" s="714"/>
      <c r="F362" s="714"/>
      <c r="G362" s="715"/>
      <c r="H362" s="713" t="s">
        <v>5557</v>
      </c>
      <c r="I362" s="714"/>
      <c r="J362" s="714"/>
      <c r="K362" s="714"/>
      <c r="L362" s="715"/>
      <c r="M362" s="759" t="s">
        <v>5558</v>
      </c>
      <c r="N362" s="761"/>
      <c r="O362" s="759" t="s">
        <v>5559</v>
      </c>
      <c r="P362" s="760"/>
      <c r="Q362" s="760"/>
      <c r="R362" s="761"/>
      <c r="S362" s="759" t="s">
        <v>5560</v>
      </c>
      <c r="T362" s="760"/>
      <c r="U362" s="760"/>
      <c r="V362" s="761"/>
      <c r="W362" s="759" t="s">
        <v>5551</v>
      </c>
      <c r="X362" s="760"/>
      <c r="Y362" s="760"/>
      <c r="Z362" s="760"/>
      <c r="AA362" s="761"/>
      <c r="AB362" s="759" t="s">
        <v>5561</v>
      </c>
      <c r="AC362" s="760"/>
      <c r="AD362" s="761"/>
      <c r="AF362" s="713" t="s">
        <v>5548</v>
      </c>
      <c r="AG362" s="714"/>
      <c r="AH362" s="714"/>
      <c r="AI362" s="714"/>
      <c r="AJ362" s="714"/>
      <c r="AK362" s="714"/>
      <c r="AL362" s="715"/>
      <c r="AM362" s="713" t="s">
        <v>5557</v>
      </c>
      <c r="AN362" s="714"/>
      <c r="AO362" s="714"/>
      <c r="AP362" s="714"/>
      <c r="AQ362" s="715"/>
      <c r="AR362" s="679" t="s">
        <v>5558</v>
      </c>
      <c r="AS362" s="686"/>
      <c r="AT362" s="679" t="s">
        <v>5559</v>
      </c>
      <c r="AU362" s="680"/>
      <c r="AV362" s="680"/>
      <c r="AW362" s="686"/>
      <c r="AX362" s="679" t="s">
        <v>5560</v>
      </c>
      <c r="AY362" s="680"/>
      <c r="AZ362" s="680"/>
      <c r="BA362" s="686"/>
      <c r="BB362" s="679" t="s">
        <v>5551</v>
      </c>
      <c r="BC362" s="680"/>
      <c r="BD362" s="680"/>
      <c r="BE362" s="680"/>
      <c r="BF362" s="686"/>
      <c r="BG362" s="679" t="s">
        <v>5561</v>
      </c>
      <c r="BH362" s="680"/>
      <c r="BI362" s="686"/>
    </row>
    <row r="363" spans="1:61" ht="11.4" customHeight="1" x14ac:dyDescent="0.3">
      <c r="A363" s="694" t="s">
        <v>5579</v>
      </c>
      <c r="B363" s="695"/>
      <c r="C363" s="695"/>
      <c r="D363" s="695"/>
      <c r="E363" s="695"/>
      <c r="F363" s="695"/>
      <c r="G363" s="696"/>
      <c r="H363" s="694" t="s">
        <v>5580</v>
      </c>
      <c r="I363" s="695"/>
      <c r="J363" s="695"/>
      <c r="K363" s="695"/>
      <c r="L363" s="696"/>
      <c r="M363" s="313">
        <f>ROUND(AR363*(1-'COMP IMPLANTAÇÃO'!$AI$1),2)</f>
        <v>6.79</v>
      </c>
      <c r="N363" s="314"/>
      <c r="O363" s="313">
        <f t="shared" ref="O363:O364" si="77">TRUNC(M363*(1+(S363/100)),2)</f>
        <v>18.45</v>
      </c>
      <c r="P363" s="315"/>
      <c r="Q363" s="315"/>
      <c r="R363" s="314"/>
      <c r="S363" s="739">
        <v>171.78</v>
      </c>
      <c r="T363" s="740"/>
      <c r="U363" s="740"/>
      <c r="V363" s="741"/>
      <c r="W363" s="750">
        <v>0.15</v>
      </c>
      <c r="X363" s="751"/>
      <c r="Y363" s="751"/>
      <c r="Z363" s="751"/>
      <c r="AA363" s="752"/>
      <c r="AB363" s="623">
        <f t="shared" ref="AB363:AB364" si="78">TRUNC(O363*W363,2)</f>
        <v>2.76</v>
      </c>
      <c r="AC363" s="624"/>
      <c r="AD363" s="625"/>
      <c r="AF363" s="694" t="s">
        <v>5579</v>
      </c>
      <c r="AG363" s="695"/>
      <c r="AH363" s="695"/>
      <c r="AI363" s="695"/>
      <c r="AJ363" s="695"/>
      <c r="AK363" s="695"/>
      <c r="AL363" s="696"/>
      <c r="AM363" s="694" t="s">
        <v>5580</v>
      </c>
      <c r="AN363" s="695"/>
      <c r="AO363" s="695"/>
      <c r="AP363" s="695"/>
      <c r="AQ363" s="696"/>
      <c r="AR363" s="700">
        <v>8.18</v>
      </c>
      <c r="AS363" s="702"/>
      <c r="AT363" s="706">
        <v>22.23</v>
      </c>
      <c r="AU363" s="707"/>
      <c r="AV363" s="707"/>
      <c r="AW363" s="708"/>
      <c r="AX363" s="710">
        <v>171.78</v>
      </c>
      <c r="AY363" s="711"/>
      <c r="AZ363" s="711"/>
      <c r="BA363" s="712"/>
      <c r="BB363" s="703">
        <v>0.15</v>
      </c>
      <c r="BC363" s="704"/>
      <c r="BD363" s="704"/>
      <c r="BE363" s="704"/>
      <c r="BF363" s="705"/>
      <c r="BG363" s="700">
        <f t="shared" ref="BG363:BG364" si="79">AT363*BB363</f>
        <v>3.3344999999999998</v>
      </c>
      <c r="BH363" s="701"/>
      <c r="BI363" s="702"/>
    </row>
    <row r="364" spans="1:61" ht="11.4" customHeight="1" x14ac:dyDescent="0.3">
      <c r="A364" s="694" t="s">
        <v>5577</v>
      </c>
      <c r="B364" s="695"/>
      <c r="C364" s="695"/>
      <c r="D364" s="695"/>
      <c r="E364" s="695"/>
      <c r="F364" s="695"/>
      <c r="G364" s="696"/>
      <c r="H364" s="694" t="s">
        <v>5578</v>
      </c>
      <c r="I364" s="695"/>
      <c r="J364" s="695"/>
      <c r="K364" s="695"/>
      <c r="L364" s="696"/>
      <c r="M364" s="313">
        <f>ROUND(AR364*(1-'COMP IMPLANTAÇÃO'!$AI$1),2)</f>
        <v>9.59</v>
      </c>
      <c r="N364" s="314"/>
      <c r="O364" s="313">
        <f t="shared" si="77"/>
        <v>24.71</v>
      </c>
      <c r="P364" s="315"/>
      <c r="Q364" s="315"/>
      <c r="R364" s="314"/>
      <c r="S364" s="739">
        <v>157.75</v>
      </c>
      <c r="T364" s="740"/>
      <c r="U364" s="740"/>
      <c r="V364" s="741"/>
      <c r="W364" s="750">
        <v>0.15</v>
      </c>
      <c r="X364" s="751"/>
      <c r="Y364" s="751"/>
      <c r="Z364" s="751"/>
      <c r="AA364" s="752"/>
      <c r="AB364" s="623">
        <f t="shared" si="78"/>
        <v>3.7</v>
      </c>
      <c r="AC364" s="624"/>
      <c r="AD364" s="625"/>
      <c r="AF364" s="694" t="s">
        <v>5577</v>
      </c>
      <c r="AG364" s="695"/>
      <c r="AH364" s="695"/>
      <c r="AI364" s="695"/>
      <c r="AJ364" s="695"/>
      <c r="AK364" s="695"/>
      <c r="AL364" s="696"/>
      <c r="AM364" s="694" t="s">
        <v>5578</v>
      </c>
      <c r="AN364" s="695"/>
      <c r="AO364" s="695"/>
      <c r="AP364" s="695"/>
      <c r="AQ364" s="696"/>
      <c r="AR364" s="706">
        <v>11.56</v>
      </c>
      <c r="AS364" s="708"/>
      <c r="AT364" s="706">
        <v>29.79</v>
      </c>
      <c r="AU364" s="707"/>
      <c r="AV364" s="707"/>
      <c r="AW364" s="708"/>
      <c r="AX364" s="710">
        <v>157.75</v>
      </c>
      <c r="AY364" s="711"/>
      <c r="AZ364" s="711"/>
      <c r="BA364" s="712"/>
      <c r="BB364" s="703">
        <v>0.15</v>
      </c>
      <c r="BC364" s="704"/>
      <c r="BD364" s="704"/>
      <c r="BE364" s="704"/>
      <c r="BF364" s="705"/>
      <c r="BG364" s="700">
        <f t="shared" si="79"/>
        <v>4.4684999999999997</v>
      </c>
      <c r="BH364" s="701"/>
      <c r="BI364" s="702"/>
    </row>
    <row r="365" spans="1:61" ht="11.4" customHeight="1" x14ac:dyDescent="0.3">
      <c r="A365" s="709" t="s">
        <v>5565</v>
      </c>
      <c r="B365" s="709"/>
      <c r="C365" s="709"/>
      <c r="D365" s="709"/>
      <c r="E365" s="709"/>
      <c r="F365" s="709"/>
      <c r="G365" s="709"/>
      <c r="H365" s="709"/>
      <c r="I365" s="709"/>
      <c r="J365" s="709"/>
      <c r="K365" s="709"/>
      <c r="L365" s="709"/>
      <c r="M365" s="709"/>
      <c r="N365" s="709"/>
      <c r="O365" s="709"/>
      <c r="P365" s="709"/>
      <c r="Q365" s="709"/>
      <c r="R365" s="709"/>
      <c r="S365" s="709"/>
      <c r="T365" s="709"/>
      <c r="U365" s="709"/>
      <c r="V365" s="709"/>
      <c r="W365" s="709"/>
      <c r="X365" s="709"/>
      <c r="Y365" s="763">
        <f>SUM(AB363:AD364)</f>
        <v>6.46</v>
      </c>
      <c r="Z365" s="764"/>
      <c r="AA365" s="764"/>
      <c r="AB365" s="764"/>
      <c r="AC365" s="764"/>
      <c r="AD365" s="765"/>
      <c r="AF365" s="709" t="s">
        <v>5565</v>
      </c>
      <c r="AG365" s="709"/>
      <c r="AH365" s="709"/>
      <c r="AI365" s="709"/>
      <c r="AJ365" s="709"/>
      <c r="AK365" s="709"/>
      <c r="AL365" s="709"/>
      <c r="AM365" s="709"/>
      <c r="AN365" s="709"/>
      <c r="AO365" s="709"/>
      <c r="AP365" s="709"/>
      <c r="AQ365" s="709"/>
      <c r="AR365" s="709"/>
      <c r="AS365" s="709"/>
      <c r="AT365" s="709"/>
      <c r="AU365" s="709"/>
      <c r="AV365" s="709"/>
      <c r="AW365" s="709"/>
      <c r="AX365" s="709"/>
      <c r="AY365" s="709"/>
      <c r="AZ365" s="709"/>
      <c r="BA365" s="709"/>
      <c r="BB365" s="709"/>
      <c r="BC365" s="709"/>
      <c r="BD365" s="700">
        <f>SUM(BG363:BI364)</f>
        <v>7.802999999999999</v>
      </c>
      <c r="BE365" s="701"/>
      <c r="BF365" s="701"/>
      <c r="BG365" s="701"/>
      <c r="BH365" s="701"/>
      <c r="BI365" s="702"/>
    </row>
    <row r="366" spans="1:61" ht="10.95" customHeight="1" x14ac:dyDescent="0.3">
      <c r="A366" s="690"/>
      <c r="B366" s="690"/>
      <c r="C366" s="690"/>
      <c r="D366" s="690"/>
      <c r="E366" s="690"/>
      <c r="F366" s="690"/>
      <c r="G366" s="690"/>
      <c r="H366" s="690"/>
      <c r="I366" s="690"/>
      <c r="J366" s="690"/>
      <c r="K366" s="690"/>
      <c r="L366" s="690"/>
      <c r="M366" s="690"/>
      <c r="N366" s="690"/>
      <c r="O366" s="690"/>
      <c r="P366" s="690"/>
      <c r="Q366" s="690"/>
      <c r="R366" s="690"/>
      <c r="S366" s="690"/>
      <c r="T366" s="690"/>
      <c r="U366" s="690"/>
      <c r="V366" s="690"/>
      <c r="W366" s="690"/>
      <c r="X366" s="690"/>
      <c r="Y366" s="690"/>
      <c r="Z366" s="690"/>
      <c r="AA366" s="690"/>
      <c r="AB366" s="690"/>
      <c r="AC366" s="690"/>
      <c r="AD366" s="690"/>
      <c r="AF366" s="690"/>
      <c r="AG366" s="690"/>
      <c r="AH366" s="690"/>
      <c r="AI366" s="690"/>
      <c r="AJ366" s="690"/>
      <c r="AK366" s="690"/>
      <c r="AL366" s="690"/>
      <c r="AM366" s="690"/>
      <c r="AN366" s="690"/>
      <c r="AO366" s="690"/>
      <c r="AP366" s="690"/>
      <c r="AQ366" s="690"/>
      <c r="AR366" s="690"/>
      <c r="AS366" s="690"/>
      <c r="AT366" s="690"/>
      <c r="AU366" s="690"/>
      <c r="AV366" s="690"/>
      <c r="AW366" s="690"/>
      <c r="AX366" s="690"/>
      <c r="AY366" s="690"/>
      <c r="AZ366" s="690"/>
      <c r="BA366" s="690"/>
      <c r="BB366" s="690"/>
      <c r="BC366" s="690"/>
      <c r="BD366" s="690"/>
      <c r="BE366" s="690"/>
      <c r="BF366" s="690"/>
      <c r="BG366" s="690"/>
      <c r="BH366" s="690"/>
      <c r="BI366" s="690"/>
    </row>
    <row r="367" spans="1:61" ht="11.4" customHeight="1" x14ac:dyDescent="0.3">
      <c r="A367" s="713" t="s">
        <v>5548</v>
      </c>
      <c r="B367" s="714"/>
      <c r="C367" s="714"/>
      <c r="D367" s="714"/>
      <c r="E367" s="714"/>
      <c r="F367" s="714"/>
      <c r="G367" s="715"/>
      <c r="H367" s="713" t="s">
        <v>5549</v>
      </c>
      <c r="I367" s="714"/>
      <c r="J367" s="714"/>
      <c r="K367" s="714"/>
      <c r="L367" s="714"/>
      <c r="M367" s="714"/>
      <c r="N367" s="714"/>
      <c r="O367" s="715"/>
      <c r="P367" s="756" t="s">
        <v>167</v>
      </c>
      <c r="Q367" s="757"/>
      <c r="R367" s="757"/>
      <c r="S367" s="758"/>
      <c r="T367" s="759" t="s">
        <v>5550</v>
      </c>
      <c r="U367" s="760"/>
      <c r="V367" s="760"/>
      <c r="W367" s="761"/>
      <c r="X367" s="759" t="s">
        <v>5551</v>
      </c>
      <c r="Y367" s="760"/>
      <c r="Z367" s="760"/>
      <c r="AA367" s="760"/>
      <c r="AB367" s="761"/>
      <c r="AC367" s="759" t="s">
        <v>5552</v>
      </c>
      <c r="AD367" s="761"/>
      <c r="AF367" s="713" t="s">
        <v>5548</v>
      </c>
      <c r="AG367" s="714"/>
      <c r="AH367" s="714"/>
      <c r="AI367" s="714"/>
      <c r="AJ367" s="714"/>
      <c r="AK367" s="714"/>
      <c r="AL367" s="715"/>
      <c r="AM367" s="713" t="s">
        <v>5549</v>
      </c>
      <c r="AN367" s="714"/>
      <c r="AO367" s="714"/>
      <c r="AP367" s="714"/>
      <c r="AQ367" s="714"/>
      <c r="AR367" s="714"/>
      <c r="AS367" s="714"/>
      <c r="AT367" s="715"/>
      <c r="AU367" s="716" t="s">
        <v>167</v>
      </c>
      <c r="AV367" s="717"/>
      <c r="AW367" s="717"/>
      <c r="AX367" s="718"/>
      <c r="AY367" s="679" t="s">
        <v>5550</v>
      </c>
      <c r="AZ367" s="680"/>
      <c r="BA367" s="680"/>
      <c r="BB367" s="686"/>
      <c r="BC367" s="679" t="s">
        <v>5551</v>
      </c>
      <c r="BD367" s="680"/>
      <c r="BE367" s="680"/>
      <c r="BF367" s="680"/>
      <c r="BG367" s="686"/>
      <c r="BH367" s="679" t="s">
        <v>5552</v>
      </c>
      <c r="BI367" s="686"/>
    </row>
    <row r="368" spans="1:61" ht="11.4" customHeight="1" x14ac:dyDescent="0.3">
      <c r="A368" s="694" t="s">
        <v>6983</v>
      </c>
      <c r="B368" s="695"/>
      <c r="C368" s="695"/>
      <c r="D368" s="695"/>
      <c r="E368" s="695"/>
      <c r="F368" s="695"/>
      <c r="G368" s="696"/>
      <c r="H368" s="694" t="s">
        <v>6984</v>
      </c>
      <c r="I368" s="695"/>
      <c r="J368" s="695"/>
      <c r="K368" s="695"/>
      <c r="L368" s="695"/>
      <c r="M368" s="695"/>
      <c r="N368" s="695"/>
      <c r="O368" s="696"/>
      <c r="P368" s="747" t="s">
        <v>70</v>
      </c>
      <c r="Q368" s="748"/>
      <c r="R368" s="748"/>
      <c r="S368" s="749"/>
      <c r="T368" s="608">
        <f>ROUND(AY368*(1-'COMP IMPLANTAÇÃO'!$AI$1),2)-0.01</f>
        <v>4.7300000000000004</v>
      </c>
      <c r="U368" s="609"/>
      <c r="V368" s="609"/>
      <c r="W368" s="610"/>
      <c r="X368" s="750">
        <v>1</v>
      </c>
      <c r="Y368" s="751"/>
      <c r="Z368" s="751"/>
      <c r="AA368" s="751"/>
      <c r="AB368" s="752"/>
      <c r="AC368" s="655">
        <f t="shared" ref="AC368" si="80">TRUNC(T368*X368,2)</f>
        <v>4.7300000000000004</v>
      </c>
      <c r="AD368" s="656"/>
      <c r="AF368" s="694" t="s">
        <v>6983</v>
      </c>
      <c r="AG368" s="695"/>
      <c r="AH368" s="695"/>
      <c r="AI368" s="695"/>
      <c r="AJ368" s="695"/>
      <c r="AK368" s="695"/>
      <c r="AL368" s="696"/>
      <c r="AM368" s="694" t="s">
        <v>6984</v>
      </c>
      <c r="AN368" s="695"/>
      <c r="AO368" s="695"/>
      <c r="AP368" s="695"/>
      <c r="AQ368" s="695"/>
      <c r="AR368" s="695"/>
      <c r="AS368" s="695"/>
      <c r="AT368" s="696"/>
      <c r="AU368" s="697" t="s">
        <v>70</v>
      </c>
      <c r="AV368" s="698"/>
      <c r="AW368" s="698"/>
      <c r="AX368" s="699"/>
      <c r="AY368" s="700">
        <v>5.71</v>
      </c>
      <c r="AZ368" s="701"/>
      <c r="BA368" s="701"/>
      <c r="BB368" s="702"/>
      <c r="BC368" s="703">
        <v>1</v>
      </c>
      <c r="BD368" s="704"/>
      <c r="BE368" s="704"/>
      <c r="BF368" s="704"/>
      <c r="BG368" s="705"/>
      <c r="BH368" s="700">
        <f>AY368*BC368</f>
        <v>5.71</v>
      </c>
      <c r="BI368" s="702"/>
    </row>
    <row r="369" spans="1:61" ht="11.4" customHeight="1" x14ac:dyDescent="0.3">
      <c r="A369" s="709" t="s">
        <v>5553</v>
      </c>
      <c r="B369" s="709"/>
      <c r="C369" s="709"/>
      <c r="D369" s="709"/>
      <c r="E369" s="709"/>
      <c r="F369" s="709"/>
      <c r="G369" s="709"/>
      <c r="H369" s="709"/>
      <c r="I369" s="709"/>
      <c r="J369" s="709"/>
      <c r="K369" s="709"/>
      <c r="L369" s="709"/>
      <c r="M369" s="709"/>
      <c r="N369" s="709"/>
      <c r="O369" s="709"/>
      <c r="P369" s="709"/>
      <c r="Q369" s="709"/>
      <c r="R369" s="709"/>
      <c r="S369" s="709"/>
      <c r="T369" s="709"/>
      <c r="U369" s="709"/>
      <c r="V369" s="709"/>
      <c r="W369" s="709"/>
      <c r="X369" s="709"/>
      <c r="Y369" s="763">
        <f>AC368</f>
        <v>4.7300000000000004</v>
      </c>
      <c r="Z369" s="764"/>
      <c r="AA369" s="764"/>
      <c r="AB369" s="764"/>
      <c r="AC369" s="764"/>
      <c r="AD369" s="765"/>
      <c r="AF369" s="709" t="s">
        <v>5553</v>
      </c>
      <c r="AG369" s="709"/>
      <c r="AH369" s="709"/>
      <c r="AI369" s="709"/>
      <c r="AJ369" s="709"/>
      <c r="AK369" s="709"/>
      <c r="AL369" s="709"/>
      <c r="AM369" s="709"/>
      <c r="AN369" s="709"/>
      <c r="AO369" s="709"/>
      <c r="AP369" s="709"/>
      <c r="AQ369" s="709"/>
      <c r="AR369" s="709"/>
      <c r="AS369" s="709"/>
      <c r="AT369" s="709"/>
      <c r="AU369" s="709"/>
      <c r="AV369" s="709"/>
      <c r="AW369" s="709"/>
      <c r="AX369" s="709"/>
      <c r="AY369" s="709"/>
      <c r="AZ369" s="709"/>
      <c r="BA369" s="709"/>
      <c r="BB369" s="709"/>
      <c r="BC369" s="709"/>
      <c r="BD369" s="700">
        <f>BH368</f>
        <v>5.71</v>
      </c>
      <c r="BE369" s="701"/>
      <c r="BF369" s="701"/>
      <c r="BG369" s="701"/>
      <c r="BH369" s="701"/>
      <c r="BI369" s="702"/>
    </row>
    <row r="370" spans="1:61" ht="10.95" customHeight="1" x14ac:dyDescent="0.3">
      <c r="A370" s="690"/>
      <c r="B370" s="690"/>
      <c r="C370" s="690"/>
      <c r="D370" s="690"/>
      <c r="E370" s="690"/>
      <c r="F370" s="690"/>
      <c r="G370" s="690"/>
      <c r="H370" s="690"/>
      <c r="I370" s="690"/>
      <c r="J370" s="690"/>
      <c r="K370" s="690"/>
      <c r="L370" s="690"/>
      <c r="M370" s="690"/>
      <c r="N370" s="690"/>
      <c r="O370" s="690"/>
      <c r="P370" s="690"/>
      <c r="Q370" s="690"/>
      <c r="R370" s="690"/>
      <c r="S370" s="690"/>
      <c r="T370" s="690"/>
      <c r="U370" s="690"/>
      <c r="V370" s="690"/>
      <c r="W370" s="690"/>
      <c r="X370" s="690"/>
      <c r="Y370" s="690"/>
      <c r="Z370" s="690"/>
      <c r="AA370" s="690"/>
      <c r="AB370" s="690"/>
      <c r="AC370" s="690"/>
      <c r="AD370" s="690"/>
      <c r="AF370" s="690"/>
      <c r="AG370" s="690"/>
      <c r="AH370" s="690"/>
      <c r="AI370" s="690"/>
      <c r="AJ370" s="690"/>
      <c r="AK370" s="690"/>
      <c r="AL370" s="690"/>
      <c r="AM370" s="690"/>
      <c r="AN370" s="690"/>
      <c r="AO370" s="690"/>
      <c r="AP370" s="690"/>
      <c r="AQ370" s="690"/>
      <c r="AR370" s="690"/>
      <c r="AS370" s="690"/>
      <c r="AT370" s="690"/>
      <c r="AU370" s="690"/>
      <c r="AV370" s="690"/>
      <c r="AW370" s="690"/>
      <c r="AX370" s="690"/>
      <c r="AY370" s="690"/>
      <c r="AZ370" s="690"/>
      <c r="BA370" s="690"/>
      <c r="BB370" s="690"/>
      <c r="BC370" s="690"/>
      <c r="BD370" s="690"/>
      <c r="BE370" s="690"/>
      <c r="BF370" s="690"/>
      <c r="BG370" s="690"/>
      <c r="BH370" s="690"/>
      <c r="BI370" s="690"/>
    </row>
    <row r="371" spans="1:61" ht="11.4" customHeight="1" x14ac:dyDescent="0.3">
      <c r="A371" s="679" t="s">
        <v>5554</v>
      </c>
      <c r="B371" s="680"/>
      <c r="C371" s="680"/>
      <c r="D371" s="680"/>
      <c r="E371" s="680"/>
      <c r="F371" s="680"/>
      <c r="G371" s="680"/>
      <c r="H371" s="680"/>
      <c r="I371" s="680"/>
      <c r="J371" s="680"/>
      <c r="K371" s="680"/>
      <c r="L371" s="680"/>
      <c r="M371" s="680"/>
      <c r="N371" s="680"/>
      <c r="O371" s="680"/>
      <c r="P371" s="680"/>
      <c r="Q371" s="680"/>
      <c r="R371" s="680"/>
      <c r="S371" s="680"/>
      <c r="T371" s="680"/>
      <c r="U371" s="680"/>
      <c r="V371" s="680"/>
      <c r="W371" s="680"/>
      <c r="X371" s="686"/>
      <c r="Y371" s="744">
        <f>Y365+Y369</f>
        <v>11.190000000000001</v>
      </c>
      <c r="Z371" s="745"/>
      <c r="AA371" s="745"/>
      <c r="AB371" s="745"/>
      <c r="AC371" s="745"/>
      <c r="AD371" s="746"/>
      <c r="AF371" s="679" t="s">
        <v>5554</v>
      </c>
      <c r="AG371" s="680"/>
      <c r="AH371" s="680"/>
      <c r="AI371" s="680"/>
      <c r="AJ371" s="680"/>
      <c r="AK371" s="680"/>
      <c r="AL371" s="680"/>
      <c r="AM371" s="680"/>
      <c r="AN371" s="680"/>
      <c r="AO371" s="680"/>
      <c r="AP371" s="680"/>
      <c r="AQ371" s="680"/>
      <c r="AR371" s="680"/>
      <c r="AS371" s="680"/>
      <c r="AT371" s="680"/>
      <c r="AU371" s="680"/>
      <c r="AV371" s="680"/>
      <c r="AW371" s="680"/>
      <c r="AX371" s="680"/>
      <c r="AY371" s="680"/>
      <c r="AZ371" s="680"/>
      <c r="BA371" s="680"/>
      <c r="BB371" s="680"/>
      <c r="BC371" s="686"/>
      <c r="BD371" s="683">
        <f>BD365+BD369</f>
        <v>13.512999999999998</v>
      </c>
      <c r="BE371" s="684"/>
      <c r="BF371" s="684"/>
      <c r="BG371" s="684"/>
      <c r="BH371" s="684"/>
      <c r="BI371" s="685"/>
    </row>
    <row r="372" spans="1:61" ht="11.4" customHeight="1" x14ac:dyDescent="0.3">
      <c r="A372" s="679" t="s">
        <v>8256</v>
      </c>
      <c r="B372" s="680"/>
      <c r="C372" s="680"/>
      <c r="D372" s="680"/>
      <c r="E372" s="680"/>
      <c r="F372" s="680"/>
      <c r="G372" s="680"/>
      <c r="H372" s="680"/>
      <c r="I372" s="680"/>
      <c r="J372" s="680"/>
      <c r="K372" s="680"/>
      <c r="L372" s="680"/>
      <c r="M372" s="680"/>
      <c r="N372" s="680"/>
      <c r="O372" s="680"/>
      <c r="P372" s="680"/>
      <c r="Q372" s="680"/>
      <c r="R372" s="680"/>
      <c r="S372" s="680"/>
      <c r="T372" s="680"/>
      <c r="U372" s="680"/>
      <c r="V372" s="680"/>
      <c r="W372" s="742">
        <v>0.25069999999999998</v>
      </c>
      <c r="X372" s="743"/>
      <c r="Y372" s="744">
        <f>TRUNC(Y371*W372,2)</f>
        <v>2.8</v>
      </c>
      <c r="Z372" s="745"/>
      <c r="AA372" s="745"/>
      <c r="AB372" s="745"/>
      <c r="AC372" s="745"/>
      <c r="AD372" s="746"/>
      <c r="AF372" s="679" t="s">
        <v>8256</v>
      </c>
      <c r="AG372" s="680"/>
      <c r="AH372" s="680"/>
      <c r="AI372" s="680"/>
      <c r="AJ372" s="680"/>
      <c r="AK372" s="680"/>
      <c r="AL372" s="680"/>
      <c r="AM372" s="680"/>
      <c r="AN372" s="680"/>
      <c r="AO372" s="680"/>
      <c r="AP372" s="680"/>
      <c r="AQ372" s="680"/>
      <c r="AR372" s="680"/>
      <c r="AS372" s="680"/>
      <c r="AT372" s="680"/>
      <c r="AU372" s="680"/>
      <c r="AV372" s="680"/>
      <c r="AW372" s="680"/>
      <c r="AX372" s="680"/>
      <c r="AY372" s="680"/>
      <c r="AZ372" s="680"/>
      <c r="BA372" s="680"/>
      <c r="BB372" s="681">
        <v>0.25069999999999998</v>
      </c>
      <c r="BC372" s="682"/>
      <c r="BD372" s="683">
        <f>BD371*BB372</f>
        <v>3.387709099999999</v>
      </c>
      <c r="BE372" s="684"/>
      <c r="BF372" s="684"/>
      <c r="BG372" s="684"/>
      <c r="BH372" s="684"/>
      <c r="BI372" s="685"/>
    </row>
    <row r="373" spans="1:61" ht="11.4" customHeight="1" x14ac:dyDescent="0.3">
      <c r="A373" s="679" t="s">
        <v>5555</v>
      </c>
      <c r="B373" s="680"/>
      <c r="C373" s="680"/>
      <c r="D373" s="680"/>
      <c r="E373" s="680"/>
      <c r="F373" s="680"/>
      <c r="G373" s="680"/>
      <c r="H373" s="680"/>
      <c r="I373" s="680"/>
      <c r="J373" s="680"/>
      <c r="K373" s="680"/>
      <c r="L373" s="680"/>
      <c r="M373" s="680"/>
      <c r="N373" s="680"/>
      <c r="O373" s="680"/>
      <c r="P373" s="680"/>
      <c r="Q373" s="680"/>
      <c r="R373" s="680"/>
      <c r="S373" s="680"/>
      <c r="T373" s="680"/>
      <c r="U373" s="680"/>
      <c r="V373" s="680"/>
      <c r="W373" s="680"/>
      <c r="X373" s="686"/>
      <c r="Y373" s="735">
        <f>Y371+Y372-0.01</f>
        <v>13.980000000000002</v>
      </c>
      <c r="Z373" s="736"/>
      <c r="AA373" s="736"/>
      <c r="AB373" s="736"/>
      <c r="AC373" s="736"/>
      <c r="AD373" s="737"/>
      <c r="AF373" s="679" t="s">
        <v>5555</v>
      </c>
      <c r="AG373" s="680"/>
      <c r="AH373" s="680"/>
      <c r="AI373" s="680"/>
      <c r="AJ373" s="680"/>
      <c r="AK373" s="680"/>
      <c r="AL373" s="680"/>
      <c r="AM373" s="680"/>
      <c r="AN373" s="680"/>
      <c r="AO373" s="680"/>
      <c r="AP373" s="680"/>
      <c r="AQ373" s="680"/>
      <c r="AR373" s="680"/>
      <c r="AS373" s="680"/>
      <c r="AT373" s="680"/>
      <c r="AU373" s="680"/>
      <c r="AV373" s="680"/>
      <c r="AW373" s="680"/>
      <c r="AX373" s="680"/>
      <c r="AY373" s="680"/>
      <c r="AZ373" s="680"/>
      <c r="BA373" s="680"/>
      <c r="BB373" s="680"/>
      <c r="BC373" s="686"/>
      <c r="BD373" s="687">
        <f>BD371+BD372-0.01</f>
        <v>16.890709099999995</v>
      </c>
      <c r="BE373" s="688"/>
      <c r="BF373" s="688"/>
      <c r="BG373" s="688"/>
      <c r="BH373" s="688"/>
      <c r="BI373" s="689"/>
    </row>
    <row r="374" spans="1:61" ht="10.95" customHeight="1" x14ac:dyDescent="0.3">
      <c r="A374" s="690"/>
      <c r="B374" s="690"/>
      <c r="C374" s="690"/>
      <c r="D374" s="690"/>
      <c r="E374" s="690"/>
      <c r="F374" s="690"/>
      <c r="G374" s="690"/>
      <c r="H374" s="690"/>
      <c r="I374" s="690"/>
      <c r="J374" s="690"/>
      <c r="K374" s="690"/>
      <c r="L374" s="690"/>
      <c r="M374" s="690"/>
      <c r="N374" s="690"/>
      <c r="O374" s="690"/>
      <c r="P374" s="690"/>
      <c r="Q374" s="690"/>
      <c r="R374" s="690"/>
      <c r="S374" s="690"/>
      <c r="T374" s="690"/>
      <c r="U374" s="690"/>
      <c r="V374" s="690"/>
      <c r="W374" s="690"/>
      <c r="X374" s="690"/>
      <c r="Y374" s="690"/>
      <c r="Z374" s="690"/>
      <c r="AA374" s="690"/>
      <c r="AB374" s="690"/>
      <c r="AC374" s="690"/>
      <c r="AD374" s="690"/>
      <c r="AF374" s="690"/>
      <c r="AG374" s="690"/>
      <c r="AH374" s="690"/>
      <c r="AI374" s="690"/>
      <c r="AJ374" s="690"/>
      <c r="AK374" s="690"/>
      <c r="AL374" s="690"/>
      <c r="AM374" s="690"/>
      <c r="AN374" s="690"/>
      <c r="AO374" s="690"/>
      <c r="AP374" s="690"/>
      <c r="AQ374" s="690"/>
      <c r="AR374" s="690"/>
      <c r="AS374" s="690"/>
      <c r="AT374" s="690"/>
      <c r="AU374" s="690"/>
      <c r="AV374" s="690"/>
      <c r="AW374" s="690"/>
      <c r="AX374" s="690"/>
      <c r="AY374" s="690"/>
      <c r="AZ374" s="690"/>
      <c r="BA374" s="690"/>
      <c r="BB374" s="690"/>
      <c r="BC374" s="690"/>
      <c r="BD374" s="690"/>
      <c r="BE374" s="690"/>
      <c r="BF374" s="690"/>
      <c r="BG374" s="690"/>
      <c r="BH374" s="690"/>
      <c r="BI374" s="690"/>
    </row>
    <row r="375" spans="1:61" ht="13.35" customHeight="1" x14ac:dyDescent="0.3">
      <c r="A375" s="691" t="s">
        <v>5556</v>
      </c>
      <c r="B375" s="691"/>
      <c r="C375" s="691"/>
      <c r="D375" s="691"/>
      <c r="E375" s="691"/>
      <c r="F375" s="691" t="s">
        <v>6985</v>
      </c>
      <c r="G375" s="691"/>
      <c r="H375" s="691"/>
      <c r="I375" s="691"/>
      <c r="J375" s="691"/>
      <c r="K375" s="691"/>
      <c r="L375" s="691"/>
      <c r="M375" s="691"/>
      <c r="N375" s="691"/>
      <c r="O375" s="691"/>
      <c r="P375" s="691"/>
      <c r="Q375" s="691"/>
      <c r="R375" s="691"/>
      <c r="S375" s="691"/>
      <c r="T375" s="691"/>
      <c r="U375" s="691"/>
      <c r="V375" s="691"/>
      <c r="W375" s="691"/>
      <c r="X375" s="691"/>
      <c r="Y375" s="691"/>
      <c r="Z375" s="691"/>
      <c r="AA375" s="691"/>
      <c r="AB375" s="691"/>
      <c r="AC375" s="691"/>
      <c r="AD375" s="691"/>
      <c r="AF375" s="691" t="s">
        <v>5556</v>
      </c>
      <c r="AG375" s="691"/>
      <c r="AH375" s="691"/>
      <c r="AI375" s="691"/>
      <c r="AJ375" s="691"/>
      <c r="AK375" s="691" t="s">
        <v>6985</v>
      </c>
      <c r="AL375" s="691"/>
      <c r="AM375" s="691"/>
      <c r="AN375" s="691"/>
      <c r="AO375" s="691"/>
      <c r="AP375" s="691"/>
      <c r="AQ375" s="691"/>
      <c r="AR375" s="691"/>
      <c r="AS375" s="691"/>
      <c r="AT375" s="691"/>
      <c r="AU375" s="691"/>
      <c r="AV375" s="691"/>
      <c r="AW375" s="691"/>
      <c r="AX375" s="691"/>
      <c r="AY375" s="691"/>
      <c r="AZ375" s="691"/>
      <c r="BA375" s="691"/>
      <c r="BB375" s="691"/>
      <c r="BC375" s="691"/>
      <c r="BD375" s="691"/>
      <c r="BE375" s="691"/>
      <c r="BF375" s="691"/>
      <c r="BG375" s="691"/>
      <c r="BH375" s="691"/>
      <c r="BI375" s="691"/>
    </row>
    <row r="376" spans="1:61" ht="10.95" customHeight="1" x14ac:dyDescent="0.3">
      <c r="A376" s="690"/>
      <c r="B376" s="690"/>
      <c r="C376" s="690"/>
      <c r="D376" s="690"/>
      <c r="E376" s="690"/>
      <c r="F376" s="690"/>
      <c r="G376" s="690"/>
      <c r="H376" s="690"/>
      <c r="I376" s="690"/>
      <c r="J376" s="690"/>
      <c r="K376" s="690"/>
      <c r="L376" s="690"/>
      <c r="M376" s="690"/>
      <c r="N376" s="690"/>
      <c r="O376" s="690"/>
      <c r="P376" s="690"/>
      <c r="Q376" s="690"/>
      <c r="R376" s="690"/>
      <c r="S376" s="690"/>
      <c r="T376" s="690"/>
      <c r="U376" s="690"/>
      <c r="V376" s="690"/>
      <c r="W376" s="690"/>
      <c r="X376" s="690"/>
      <c r="Y376" s="690"/>
      <c r="Z376" s="690"/>
      <c r="AA376" s="690"/>
      <c r="AB376" s="690"/>
      <c r="AC376" s="690"/>
      <c r="AD376" s="690"/>
      <c r="AF376" s="690"/>
      <c r="AG376" s="690"/>
      <c r="AH376" s="690"/>
      <c r="AI376" s="690"/>
      <c r="AJ376" s="690"/>
      <c r="AK376" s="690"/>
      <c r="AL376" s="690"/>
      <c r="AM376" s="690"/>
      <c r="AN376" s="690"/>
      <c r="AO376" s="690"/>
      <c r="AP376" s="690"/>
      <c r="AQ376" s="690"/>
      <c r="AR376" s="690"/>
      <c r="AS376" s="690"/>
      <c r="AT376" s="690"/>
      <c r="AU376" s="690"/>
      <c r="AV376" s="690"/>
      <c r="AW376" s="690"/>
      <c r="AX376" s="690"/>
      <c r="AY376" s="690"/>
      <c r="AZ376" s="690"/>
      <c r="BA376" s="690"/>
      <c r="BB376" s="690"/>
      <c r="BC376" s="690"/>
      <c r="BD376" s="690"/>
      <c r="BE376" s="690"/>
      <c r="BF376" s="690"/>
      <c r="BG376" s="690"/>
      <c r="BH376" s="690"/>
      <c r="BI376" s="690"/>
    </row>
    <row r="377" spans="1:61" ht="11.4" customHeight="1" x14ac:dyDescent="0.3">
      <c r="A377" s="690" t="s">
        <v>6876</v>
      </c>
      <c r="B377" s="690"/>
      <c r="C377" s="690"/>
      <c r="D377" s="690"/>
      <c r="E377" s="690"/>
      <c r="F377" s="690"/>
      <c r="G377" s="690"/>
      <c r="H377" s="690"/>
      <c r="I377" s="690"/>
      <c r="J377" s="690"/>
      <c r="K377" s="690"/>
      <c r="L377" s="690"/>
      <c r="M377" s="690"/>
      <c r="N377" s="690"/>
      <c r="O377" s="690"/>
      <c r="P377" s="690"/>
      <c r="Q377" s="690"/>
      <c r="R377" s="690"/>
      <c r="S377" s="690"/>
      <c r="T377" s="690"/>
      <c r="U377" s="690"/>
      <c r="V377" s="690"/>
      <c r="W377" s="690"/>
      <c r="X377" s="690"/>
      <c r="Y377" s="762" t="s">
        <v>5547</v>
      </c>
      <c r="Z377" s="762"/>
      <c r="AA377" s="762"/>
      <c r="AB377" s="762"/>
      <c r="AC377" s="762"/>
      <c r="AD377" s="762"/>
      <c r="AF377" s="690" t="s">
        <v>6876</v>
      </c>
      <c r="AG377" s="690"/>
      <c r="AH377" s="690"/>
      <c r="AI377" s="690"/>
      <c r="AJ377" s="690"/>
      <c r="AK377" s="690"/>
      <c r="AL377" s="690"/>
      <c r="AM377" s="690"/>
      <c r="AN377" s="690"/>
      <c r="AO377" s="690"/>
      <c r="AP377" s="690"/>
      <c r="AQ377" s="690"/>
      <c r="AR377" s="690"/>
      <c r="AS377" s="690"/>
      <c r="AT377" s="690"/>
      <c r="AU377" s="690"/>
      <c r="AV377" s="690"/>
      <c r="AW377" s="690"/>
      <c r="AX377" s="690"/>
      <c r="AY377" s="690"/>
      <c r="AZ377" s="690"/>
      <c r="BA377" s="690"/>
      <c r="BB377" s="690"/>
      <c r="BC377" s="690"/>
      <c r="BD377" s="690" t="s">
        <v>5547</v>
      </c>
      <c r="BE377" s="690"/>
      <c r="BF377" s="690"/>
      <c r="BG377" s="690"/>
      <c r="BH377" s="690"/>
      <c r="BI377" s="690"/>
    </row>
    <row r="378" spans="1:61" ht="10.95" customHeight="1" x14ac:dyDescent="0.3">
      <c r="A378" s="690"/>
      <c r="B378" s="690"/>
      <c r="C378" s="690"/>
      <c r="D378" s="690"/>
      <c r="E378" s="690"/>
      <c r="F378" s="690"/>
      <c r="G378" s="690"/>
      <c r="H378" s="690"/>
      <c r="I378" s="690"/>
      <c r="J378" s="690"/>
      <c r="K378" s="690"/>
      <c r="L378" s="690"/>
      <c r="M378" s="690"/>
      <c r="N378" s="690"/>
      <c r="O378" s="690"/>
      <c r="P378" s="690"/>
      <c r="Q378" s="690"/>
      <c r="R378" s="690"/>
      <c r="S378" s="690"/>
      <c r="T378" s="690"/>
      <c r="U378" s="690"/>
      <c r="V378" s="690"/>
      <c r="W378" s="690"/>
      <c r="X378" s="690"/>
      <c r="Y378" s="690"/>
      <c r="Z378" s="690"/>
      <c r="AA378" s="690"/>
      <c r="AB378" s="690"/>
      <c r="AC378" s="690"/>
      <c r="AD378" s="690"/>
      <c r="AF378" s="690"/>
      <c r="AG378" s="690"/>
      <c r="AH378" s="690"/>
      <c r="AI378" s="690"/>
      <c r="AJ378" s="690"/>
      <c r="AK378" s="690"/>
      <c r="AL378" s="690"/>
      <c r="AM378" s="690"/>
      <c r="AN378" s="690"/>
      <c r="AO378" s="690"/>
      <c r="AP378" s="690"/>
      <c r="AQ378" s="690"/>
      <c r="AR378" s="690"/>
      <c r="AS378" s="690"/>
      <c r="AT378" s="690"/>
      <c r="AU378" s="690"/>
      <c r="AV378" s="690"/>
      <c r="AW378" s="690"/>
      <c r="AX378" s="690"/>
      <c r="AY378" s="690"/>
      <c r="AZ378" s="690"/>
      <c r="BA378" s="690"/>
      <c r="BB378" s="690"/>
      <c r="BC378" s="690"/>
      <c r="BD378" s="690"/>
      <c r="BE378" s="690"/>
      <c r="BF378" s="690"/>
      <c r="BG378" s="690"/>
      <c r="BH378" s="690"/>
      <c r="BI378" s="690"/>
    </row>
    <row r="379" spans="1:61" ht="11.4" customHeight="1" x14ac:dyDescent="0.3">
      <c r="A379" s="713" t="s">
        <v>5548</v>
      </c>
      <c r="B379" s="714"/>
      <c r="C379" s="714"/>
      <c r="D379" s="714"/>
      <c r="E379" s="714"/>
      <c r="F379" s="714"/>
      <c r="G379" s="715"/>
      <c r="H379" s="713" t="s">
        <v>5557</v>
      </c>
      <c r="I379" s="714"/>
      <c r="J379" s="714"/>
      <c r="K379" s="714"/>
      <c r="L379" s="715"/>
      <c r="M379" s="759" t="s">
        <v>5558</v>
      </c>
      <c r="N379" s="761"/>
      <c r="O379" s="759" t="s">
        <v>5559</v>
      </c>
      <c r="P379" s="760"/>
      <c r="Q379" s="760"/>
      <c r="R379" s="761"/>
      <c r="S379" s="759" t="s">
        <v>5560</v>
      </c>
      <c r="T379" s="760"/>
      <c r="U379" s="760"/>
      <c r="V379" s="761"/>
      <c r="W379" s="759" t="s">
        <v>5551</v>
      </c>
      <c r="X379" s="760"/>
      <c r="Y379" s="760"/>
      <c r="Z379" s="760"/>
      <c r="AA379" s="761"/>
      <c r="AB379" s="759" t="s">
        <v>5561</v>
      </c>
      <c r="AC379" s="760"/>
      <c r="AD379" s="761"/>
      <c r="AF379" s="713" t="s">
        <v>5548</v>
      </c>
      <c r="AG379" s="714"/>
      <c r="AH379" s="714"/>
      <c r="AI379" s="714"/>
      <c r="AJ379" s="714"/>
      <c r="AK379" s="714"/>
      <c r="AL379" s="715"/>
      <c r="AM379" s="713" t="s">
        <v>5557</v>
      </c>
      <c r="AN379" s="714"/>
      <c r="AO379" s="714"/>
      <c r="AP379" s="714"/>
      <c r="AQ379" s="715"/>
      <c r="AR379" s="679" t="s">
        <v>5558</v>
      </c>
      <c r="AS379" s="686"/>
      <c r="AT379" s="679" t="s">
        <v>5559</v>
      </c>
      <c r="AU379" s="680"/>
      <c r="AV379" s="680"/>
      <c r="AW379" s="686"/>
      <c r="AX379" s="679" t="s">
        <v>5560</v>
      </c>
      <c r="AY379" s="680"/>
      <c r="AZ379" s="680"/>
      <c r="BA379" s="686"/>
      <c r="BB379" s="679" t="s">
        <v>5551</v>
      </c>
      <c r="BC379" s="680"/>
      <c r="BD379" s="680"/>
      <c r="BE379" s="680"/>
      <c r="BF379" s="686"/>
      <c r="BG379" s="679" t="s">
        <v>5561</v>
      </c>
      <c r="BH379" s="680"/>
      <c r="BI379" s="686"/>
    </row>
    <row r="380" spans="1:61" ht="11.4" customHeight="1" x14ac:dyDescent="0.3">
      <c r="A380" s="694" t="s">
        <v>5579</v>
      </c>
      <c r="B380" s="695"/>
      <c r="C380" s="695"/>
      <c r="D380" s="695"/>
      <c r="E380" s="695"/>
      <c r="F380" s="695"/>
      <c r="G380" s="696"/>
      <c r="H380" s="694" t="s">
        <v>5580</v>
      </c>
      <c r="I380" s="695"/>
      <c r="J380" s="695"/>
      <c r="K380" s="695"/>
      <c r="L380" s="696"/>
      <c r="M380" s="313">
        <f>ROUND(AR380*(1-'COMP IMPLANTAÇÃO'!$AI$1),2)</f>
        <v>6.79</v>
      </c>
      <c r="N380" s="314"/>
      <c r="O380" s="313">
        <f t="shared" ref="O380:O381" si="81">TRUNC(M380*(1+(S380/100)),2)</f>
        <v>18.45</v>
      </c>
      <c r="P380" s="315"/>
      <c r="Q380" s="315"/>
      <c r="R380" s="314"/>
      <c r="S380" s="739">
        <v>171.78</v>
      </c>
      <c r="T380" s="740"/>
      <c r="U380" s="740"/>
      <c r="V380" s="741"/>
      <c r="W380" s="750">
        <v>0.08</v>
      </c>
      <c r="X380" s="751"/>
      <c r="Y380" s="751"/>
      <c r="Z380" s="751"/>
      <c r="AA380" s="752"/>
      <c r="AB380" s="623">
        <f t="shared" ref="AB380:AB381" si="82">TRUNC(O380*W380,2)</f>
        <v>1.47</v>
      </c>
      <c r="AC380" s="624"/>
      <c r="AD380" s="625"/>
      <c r="AF380" s="694" t="s">
        <v>5579</v>
      </c>
      <c r="AG380" s="695"/>
      <c r="AH380" s="695"/>
      <c r="AI380" s="695"/>
      <c r="AJ380" s="695"/>
      <c r="AK380" s="695"/>
      <c r="AL380" s="696"/>
      <c r="AM380" s="694" t="s">
        <v>5580</v>
      </c>
      <c r="AN380" s="695"/>
      <c r="AO380" s="695"/>
      <c r="AP380" s="695"/>
      <c r="AQ380" s="696"/>
      <c r="AR380" s="700">
        <v>8.18</v>
      </c>
      <c r="AS380" s="702"/>
      <c r="AT380" s="706">
        <v>22.23</v>
      </c>
      <c r="AU380" s="707"/>
      <c r="AV380" s="707"/>
      <c r="AW380" s="708"/>
      <c r="AX380" s="710">
        <v>171.78</v>
      </c>
      <c r="AY380" s="711"/>
      <c r="AZ380" s="711"/>
      <c r="BA380" s="712"/>
      <c r="BB380" s="703">
        <v>0.08</v>
      </c>
      <c r="BC380" s="704"/>
      <c r="BD380" s="704"/>
      <c r="BE380" s="704"/>
      <c r="BF380" s="705"/>
      <c r="BG380" s="700">
        <f t="shared" ref="BG380:BG381" si="83">AT380*BB380</f>
        <v>1.7784</v>
      </c>
      <c r="BH380" s="701"/>
      <c r="BI380" s="702"/>
    </row>
    <row r="381" spans="1:61" ht="11.4" customHeight="1" x14ac:dyDescent="0.3">
      <c r="A381" s="694" t="s">
        <v>5577</v>
      </c>
      <c r="B381" s="695"/>
      <c r="C381" s="695"/>
      <c r="D381" s="695"/>
      <c r="E381" s="695"/>
      <c r="F381" s="695"/>
      <c r="G381" s="696"/>
      <c r="H381" s="694" t="s">
        <v>5578</v>
      </c>
      <c r="I381" s="695"/>
      <c r="J381" s="695"/>
      <c r="K381" s="695"/>
      <c r="L381" s="696"/>
      <c r="M381" s="313">
        <f>ROUND(AR381*(1-'COMP IMPLANTAÇÃO'!$AI$1),2)</f>
        <v>9.59</v>
      </c>
      <c r="N381" s="314"/>
      <c r="O381" s="313">
        <f t="shared" si="81"/>
        <v>24.71</v>
      </c>
      <c r="P381" s="315"/>
      <c r="Q381" s="315"/>
      <c r="R381" s="314"/>
      <c r="S381" s="739">
        <v>157.75</v>
      </c>
      <c r="T381" s="740"/>
      <c r="U381" s="740"/>
      <c r="V381" s="741"/>
      <c r="W381" s="750">
        <v>0.08</v>
      </c>
      <c r="X381" s="751"/>
      <c r="Y381" s="751"/>
      <c r="Z381" s="751"/>
      <c r="AA381" s="752"/>
      <c r="AB381" s="623">
        <f t="shared" si="82"/>
        <v>1.97</v>
      </c>
      <c r="AC381" s="624"/>
      <c r="AD381" s="625"/>
      <c r="AF381" s="694" t="s">
        <v>5577</v>
      </c>
      <c r="AG381" s="695"/>
      <c r="AH381" s="695"/>
      <c r="AI381" s="695"/>
      <c r="AJ381" s="695"/>
      <c r="AK381" s="695"/>
      <c r="AL381" s="696"/>
      <c r="AM381" s="694" t="s">
        <v>5578</v>
      </c>
      <c r="AN381" s="695"/>
      <c r="AO381" s="695"/>
      <c r="AP381" s="695"/>
      <c r="AQ381" s="696"/>
      <c r="AR381" s="706">
        <v>11.56</v>
      </c>
      <c r="AS381" s="708"/>
      <c r="AT381" s="706">
        <v>29.79</v>
      </c>
      <c r="AU381" s="707"/>
      <c r="AV381" s="707"/>
      <c r="AW381" s="708"/>
      <c r="AX381" s="710">
        <v>157.75</v>
      </c>
      <c r="AY381" s="711"/>
      <c r="AZ381" s="711"/>
      <c r="BA381" s="712"/>
      <c r="BB381" s="703">
        <v>0.08</v>
      </c>
      <c r="BC381" s="704"/>
      <c r="BD381" s="704"/>
      <c r="BE381" s="704"/>
      <c r="BF381" s="705"/>
      <c r="BG381" s="700">
        <f t="shared" si="83"/>
        <v>2.3832</v>
      </c>
      <c r="BH381" s="701"/>
      <c r="BI381" s="702"/>
    </row>
    <row r="382" spans="1:61" ht="11.4" customHeight="1" x14ac:dyDescent="0.3">
      <c r="A382" s="709" t="s">
        <v>5565</v>
      </c>
      <c r="B382" s="709"/>
      <c r="C382" s="709"/>
      <c r="D382" s="709"/>
      <c r="E382" s="709"/>
      <c r="F382" s="709"/>
      <c r="G382" s="709"/>
      <c r="H382" s="709"/>
      <c r="I382" s="709"/>
      <c r="J382" s="709"/>
      <c r="K382" s="709"/>
      <c r="L382" s="709"/>
      <c r="M382" s="709"/>
      <c r="N382" s="709"/>
      <c r="O382" s="709"/>
      <c r="P382" s="709"/>
      <c r="Q382" s="709"/>
      <c r="R382" s="709"/>
      <c r="S382" s="709"/>
      <c r="T382" s="709"/>
      <c r="U382" s="709"/>
      <c r="V382" s="709"/>
      <c r="W382" s="709"/>
      <c r="X382" s="709"/>
      <c r="Y382" s="763">
        <f>SUM(AB380:AD381)</f>
        <v>3.44</v>
      </c>
      <c r="Z382" s="764"/>
      <c r="AA382" s="764"/>
      <c r="AB382" s="764"/>
      <c r="AC382" s="764"/>
      <c r="AD382" s="765"/>
      <c r="AF382" s="709" t="s">
        <v>5565</v>
      </c>
      <c r="AG382" s="709"/>
      <c r="AH382" s="709"/>
      <c r="AI382" s="709"/>
      <c r="AJ382" s="709"/>
      <c r="AK382" s="709"/>
      <c r="AL382" s="709"/>
      <c r="AM382" s="709"/>
      <c r="AN382" s="709"/>
      <c r="AO382" s="709"/>
      <c r="AP382" s="709"/>
      <c r="AQ382" s="709"/>
      <c r="AR382" s="709"/>
      <c r="AS382" s="709"/>
      <c r="AT382" s="709"/>
      <c r="AU382" s="709"/>
      <c r="AV382" s="709"/>
      <c r="AW382" s="709"/>
      <c r="AX382" s="709"/>
      <c r="AY382" s="709"/>
      <c r="AZ382" s="709"/>
      <c r="BA382" s="709"/>
      <c r="BB382" s="709"/>
      <c r="BC382" s="709"/>
      <c r="BD382" s="700">
        <f>SUM(BG380:BI381)-0.01</f>
        <v>4.1516000000000002</v>
      </c>
      <c r="BE382" s="701"/>
      <c r="BF382" s="701"/>
      <c r="BG382" s="701"/>
      <c r="BH382" s="701"/>
      <c r="BI382" s="702"/>
    </row>
    <row r="383" spans="1:61" ht="10.95" customHeight="1" x14ac:dyDescent="0.3">
      <c r="A383" s="690"/>
      <c r="B383" s="690"/>
      <c r="C383" s="690"/>
      <c r="D383" s="690"/>
      <c r="E383" s="690"/>
      <c r="F383" s="690"/>
      <c r="G383" s="690"/>
      <c r="H383" s="690"/>
      <c r="I383" s="690"/>
      <c r="J383" s="690"/>
      <c r="K383" s="690"/>
      <c r="L383" s="690"/>
      <c r="M383" s="690"/>
      <c r="N383" s="690"/>
      <c r="O383" s="690"/>
      <c r="P383" s="690"/>
      <c r="Q383" s="690"/>
      <c r="R383" s="690"/>
      <c r="S383" s="690"/>
      <c r="T383" s="690"/>
      <c r="U383" s="690"/>
      <c r="V383" s="690"/>
      <c r="W383" s="690"/>
      <c r="X383" s="690"/>
      <c r="Y383" s="690"/>
      <c r="Z383" s="690"/>
      <c r="AA383" s="690"/>
      <c r="AB383" s="690"/>
      <c r="AC383" s="690"/>
      <c r="AD383" s="690"/>
      <c r="AF383" s="690"/>
      <c r="AG383" s="690"/>
      <c r="AH383" s="690"/>
      <c r="AI383" s="690"/>
      <c r="AJ383" s="690"/>
      <c r="AK383" s="690"/>
      <c r="AL383" s="690"/>
      <c r="AM383" s="690"/>
      <c r="AN383" s="690"/>
      <c r="AO383" s="690"/>
      <c r="AP383" s="690"/>
      <c r="AQ383" s="690"/>
      <c r="AR383" s="690"/>
      <c r="AS383" s="690"/>
      <c r="AT383" s="690"/>
      <c r="AU383" s="690"/>
      <c r="AV383" s="690"/>
      <c r="AW383" s="690"/>
      <c r="AX383" s="690"/>
      <c r="AY383" s="690"/>
      <c r="AZ383" s="690"/>
      <c r="BA383" s="690"/>
      <c r="BB383" s="690"/>
      <c r="BC383" s="690"/>
      <c r="BD383" s="690"/>
      <c r="BE383" s="690"/>
      <c r="BF383" s="690"/>
      <c r="BG383" s="690"/>
      <c r="BH383" s="690"/>
      <c r="BI383" s="690"/>
    </row>
    <row r="384" spans="1:61" ht="11.4" customHeight="1" x14ac:dyDescent="0.3">
      <c r="A384" s="713" t="s">
        <v>5548</v>
      </c>
      <c r="B384" s="714"/>
      <c r="C384" s="714"/>
      <c r="D384" s="714"/>
      <c r="E384" s="714"/>
      <c r="F384" s="714"/>
      <c r="G384" s="715"/>
      <c r="H384" s="713" t="s">
        <v>5549</v>
      </c>
      <c r="I384" s="714"/>
      <c r="J384" s="714"/>
      <c r="K384" s="714"/>
      <c r="L384" s="714"/>
      <c r="M384" s="714"/>
      <c r="N384" s="714"/>
      <c r="O384" s="715"/>
      <c r="P384" s="756" t="s">
        <v>167</v>
      </c>
      <c r="Q384" s="757"/>
      <c r="R384" s="757"/>
      <c r="S384" s="758"/>
      <c r="T384" s="759" t="s">
        <v>5550</v>
      </c>
      <c r="U384" s="760"/>
      <c r="V384" s="760"/>
      <c r="W384" s="761"/>
      <c r="X384" s="759" t="s">
        <v>5551</v>
      </c>
      <c r="Y384" s="760"/>
      <c r="Z384" s="760"/>
      <c r="AA384" s="760"/>
      <c r="AB384" s="761"/>
      <c r="AC384" s="759" t="s">
        <v>5552</v>
      </c>
      <c r="AD384" s="761"/>
      <c r="AF384" s="713" t="s">
        <v>5548</v>
      </c>
      <c r="AG384" s="714"/>
      <c r="AH384" s="714"/>
      <c r="AI384" s="714"/>
      <c r="AJ384" s="714"/>
      <c r="AK384" s="714"/>
      <c r="AL384" s="715"/>
      <c r="AM384" s="713" t="s">
        <v>5549</v>
      </c>
      <c r="AN384" s="714"/>
      <c r="AO384" s="714"/>
      <c r="AP384" s="714"/>
      <c r="AQ384" s="714"/>
      <c r="AR384" s="714"/>
      <c r="AS384" s="714"/>
      <c r="AT384" s="715"/>
      <c r="AU384" s="716" t="s">
        <v>167</v>
      </c>
      <c r="AV384" s="717"/>
      <c r="AW384" s="717"/>
      <c r="AX384" s="718"/>
      <c r="AY384" s="679" t="s">
        <v>5550</v>
      </c>
      <c r="AZ384" s="680"/>
      <c r="BA384" s="680"/>
      <c r="BB384" s="686"/>
      <c r="BC384" s="679" t="s">
        <v>5551</v>
      </c>
      <c r="BD384" s="680"/>
      <c r="BE384" s="680"/>
      <c r="BF384" s="680"/>
      <c r="BG384" s="686"/>
      <c r="BH384" s="679" t="s">
        <v>5552</v>
      </c>
      <c r="BI384" s="686"/>
    </row>
    <row r="385" spans="1:61" ht="22.95" customHeight="1" x14ac:dyDescent="0.3">
      <c r="A385" s="694" t="s">
        <v>6877</v>
      </c>
      <c r="B385" s="695"/>
      <c r="C385" s="695"/>
      <c r="D385" s="695"/>
      <c r="E385" s="695"/>
      <c r="F385" s="695"/>
      <c r="G385" s="696"/>
      <c r="H385" s="694" t="s">
        <v>4130</v>
      </c>
      <c r="I385" s="695"/>
      <c r="J385" s="695"/>
      <c r="K385" s="695"/>
      <c r="L385" s="695"/>
      <c r="M385" s="695"/>
      <c r="N385" s="695"/>
      <c r="O385" s="696"/>
      <c r="P385" s="747" t="s">
        <v>70</v>
      </c>
      <c r="Q385" s="748"/>
      <c r="R385" s="748"/>
      <c r="S385" s="749"/>
      <c r="T385" s="608">
        <f>ROUND(AY385*(1-'COMP IMPLANTAÇÃO'!$AI$1),2)</f>
        <v>104.38</v>
      </c>
      <c r="U385" s="609"/>
      <c r="V385" s="609"/>
      <c r="W385" s="610"/>
      <c r="X385" s="750">
        <v>1</v>
      </c>
      <c r="Y385" s="751"/>
      <c r="Z385" s="751"/>
      <c r="AA385" s="751"/>
      <c r="AB385" s="752"/>
      <c r="AC385" s="655">
        <f t="shared" ref="AC385" si="84">TRUNC(T385*X385,2)</f>
        <v>104.38</v>
      </c>
      <c r="AD385" s="656"/>
      <c r="AF385" s="694" t="s">
        <v>6877</v>
      </c>
      <c r="AG385" s="695"/>
      <c r="AH385" s="695"/>
      <c r="AI385" s="695"/>
      <c r="AJ385" s="695"/>
      <c r="AK385" s="695"/>
      <c r="AL385" s="696"/>
      <c r="AM385" s="694" t="s">
        <v>4130</v>
      </c>
      <c r="AN385" s="695"/>
      <c r="AO385" s="695"/>
      <c r="AP385" s="695"/>
      <c r="AQ385" s="695"/>
      <c r="AR385" s="695"/>
      <c r="AS385" s="695"/>
      <c r="AT385" s="696"/>
      <c r="AU385" s="697" t="s">
        <v>70</v>
      </c>
      <c r="AV385" s="698"/>
      <c r="AW385" s="698"/>
      <c r="AX385" s="699"/>
      <c r="AY385" s="710">
        <v>125.76</v>
      </c>
      <c r="AZ385" s="711"/>
      <c r="BA385" s="711"/>
      <c r="BB385" s="712"/>
      <c r="BC385" s="703">
        <v>1</v>
      </c>
      <c r="BD385" s="704"/>
      <c r="BE385" s="704"/>
      <c r="BF385" s="704"/>
      <c r="BG385" s="705"/>
      <c r="BH385" s="700">
        <f>AY385*BC385</f>
        <v>125.76</v>
      </c>
      <c r="BI385" s="702"/>
    </row>
    <row r="386" spans="1:61" ht="11.4" customHeight="1" x14ac:dyDescent="0.3">
      <c r="A386" s="709" t="s">
        <v>5553</v>
      </c>
      <c r="B386" s="709"/>
      <c r="C386" s="709"/>
      <c r="D386" s="709"/>
      <c r="E386" s="709"/>
      <c r="F386" s="709"/>
      <c r="G386" s="709"/>
      <c r="H386" s="709"/>
      <c r="I386" s="709"/>
      <c r="J386" s="709"/>
      <c r="K386" s="709"/>
      <c r="L386" s="709"/>
      <c r="M386" s="709"/>
      <c r="N386" s="709"/>
      <c r="O386" s="709"/>
      <c r="P386" s="709"/>
      <c r="Q386" s="709"/>
      <c r="R386" s="709"/>
      <c r="S386" s="709"/>
      <c r="T386" s="709"/>
      <c r="U386" s="709"/>
      <c r="V386" s="709"/>
      <c r="W386" s="709"/>
      <c r="X386" s="709"/>
      <c r="Y386" s="739">
        <f>AC385</f>
        <v>104.38</v>
      </c>
      <c r="Z386" s="740"/>
      <c r="AA386" s="740"/>
      <c r="AB386" s="740"/>
      <c r="AC386" s="740"/>
      <c r="AD386" s="741"/>
      <c r="AF386" s="709" t="s">
        <v>5553</v>
      </c>
      <c r="AG386" s="709"/>
      <c r="AH386" s="709"/>
      <c r="AI386" s="709"/>
      <c r="AJ386" s="709"/>
      <c r="AK386" s="709"/>
      <c r="AL386" s="709"/>
      <c r="AM386" s="709"/>
      <c r="AN386" s="709"/>
      <c r="AO386" s="709"/>
      <c r="AP386" s="709"/>
      <c r="AQ386" s="709"/>
      <c r="AR386" s="709"/>
      <c r="AS386" s="709"/>
      <c r="AT386" s="709"/>
      <c r="AU386" s="709"/>
      <c r="AV386" s="709"/>
      <c r="AW386" s="709"/>
      <c r="AX386" s="709"/>
      <c r="AY386" s="709"/>
      <c r="AZ386" s="709"/>
      <c r="BA386" s="709"/>
      <c r="BB386" s="709"/>
      <c r="BC386" s="709"/>
      <c r="BD386" s="710">
        <f>BH385</f>
        <v>125.76</v>
      </c>
      <c r="BE386" s="711"/>
      <c r="BF386" s="711"/>
      <c r="BG386" s="711"/>
      <c r="BH386" s="711"/>
      <c r="BI386" s="712"/>
    </row>
    <row r="387" spans="1:61" ht="10.95" customHeight="1" x14ac:dyDescent="0.3">
      <c r="A387" s="690"/>
      <c r="B387" s="690"/>
      <c r="C387" s="690"/>
      <c r="D387" s="690"/>
      <c r="E387" s="690"/>
      <c r="F387" s="690"/>
      <c r="G387" s="690"/>
      <c r="H387" s="690"/>
      <c r="I387" s="690"/>
      <c r="J387" s="690"/>
      <c r="K387" s="690"/>
      <c r="L387" s="690"/>
      <c r="M387" s="690"/>
      <c r="N387" s="690"/>
      <c r="O387" s="690"/>
      <c r="P387" s="690"/>
      <c r="Q387" s="690"/>
      <c r="R387" s="690"/>
      <c r="S387" s="690"/>
      <c r="T387" s="690"/>
      <c r="U387" s="690"/>
      <c r="V387" s="690"/>
      <c r="W387" s="690"/>
      <c r="X387" s="690"/>
      <c r="Y387" s="690"/>
      <c r="Z387" s="690"/>
      <c r="AA387" s="690"/>
      <c r="AB387" s="690"/>
      <c r="AC387" s="690"/>
      <c r="AD387" s="690"/>
      <c r="AF387" s="690"/>
      <c r="AG387" s="690"/>
      <c r="AH387" s="690"/>
      <c r="AI387" s="690"/>
      <c r="AJ387" s="690"/>
      <c r="AK387" s="690"/>
      <c r="AL387" s="690"/>
      <c r="AM387" s="690"/>
      <c r="AN387" s="690"/>
      <c r="AO387" s="690"/>
      <c r="AP387" s="690"/>
      <c r="AQ387" s="690"/>
      <c r="AR387" s="690"/>
      <c r="AS387" s="690"/>
      <c r="AT387" s="690"/>
      <c r="AU387" s="690"/>
      <c r="AV387" s="690"/>
      <c r="AW387" s="690"/>
      <c r="AX387" s="690"/>
      <c r="AY387" s="690"/>
      <c r="AZ387" s="690"/>
      <c r="BA387" s="690"/>
      <c r="BB387" s="690"/>
      <c r="BC387" s="690"/>
      <c r="BD387" s="690"/>
      <c r="BE387" s="690"/>
      <c r="BF387" s="690"/>
      <c r="BG387" s="690"/>
      <c r="BH387" s="690"/>
      <c r="BI387" s="690"/>
    </row>
    <row r="388" spans="1:61" ht="11.4" customHeight="1" x14ac:dyDescent="0.3">
      <c r="A388" s="679" t="s">
        <v>5554</v>
      </c>
      <c r="B388" s="680"/>
      <c r="C388" s="680"/>
      <c r="D388" s="680"/>
      <c r="E388" s="680"/>
      <c r="F388" s="680"/>
      <c r="G388" s="680"/>
      <c r="H388" s="680"/>
      <c r="I388" s="680"/>
      <c r="J388" s="680"/>
      <c r="K388" s="680"/>
      <c r="L388" s="680"/>
      <c r="M388" s="680"/>
      <c r="N388" s="680"/>
      <c r="O388" s="680"/>
      <c r="P388" s="680"/>
      <c r="Q388" s="680"/>
      <c r="R388" s="680"/>
      <c r="S388" s="680"/>
      <c r="T388" s="680"/>
      <c r="U388" s="680"/>
      <c r="V388" s="680"/>
      <c r="W388" s="680"/>
      <c r="X388" s="686"/>
      <c r="Y388" s="735">
        <f>Y382+Y386</f>
        <v>107.82</v>
      </c>
      <c r="Z388" s="736"/>
      <c r="AA388" s="736"/>
      <c r="AB388" s="736"/>
      <c r="AC388" s="736"/>
      <c r="AD388" s="737"/>
      <c r="AF388" s="679" t="s">
        <v>5554</v>
      </c>
      <c r="AG388" s="680"/>
      <c r="AH388" s="680"/>
      <c r="AI388" s="680"/>
      <c r="AJ388" s="680"/>
      <c r="AK388" s="680"/>
      <c r="AL388" s="680"/>
      <c r="AM388" s="680"/>
      <c r="AN388" s="680"/>
      <c r="AO388" s="680"/>
      <c r="AP388" s="680"/>
      <c r="AQ388" s="680"/>
      <c r="AR388" s="680"/>
      <c r="AS388" s="680"/>
      <c r="AT388" s="680"/>
      <c r="AU388" s="680"/>
      <c r="AV388" s="680"/>
      <c r="AW388" s="680"/>
      <c r="AX388" s="680"/>
      <c r="AY388" s="680"/>
      <c r="AZ388" s="680"/>
      <c r="BA388" s="680"/>
      <c r="BB388" s="680"/>
      <c r="BC388" s="686"/>
      <c r="BD388" s="687">
        <f>BD382+BD386+0.01</f>
        <v>129.92159999999998</v>
      </c>
      <c r="BE388" s="688"/>
      <c r="BF388" s="688"/>
      <c r="BG388" s="688"/>
      <c r="BH388" s="688"/>
      <c r="BI388" s="689"/>
    </row>
    <row r="389" spans="1:61" ht="11.4" customHeight="1" x14ac:dyDescent="0.3">
      <c r="A389" s="679" t="s">
        <v>8256</v>
      </c>
      <c r="B389" s="680"/>
      <c r="C389" s="680"/>
      <c r="D389" s="680"/>
      <c r="E389" s="680"/>
      <c r="F389" s="680"/>
      <c r="G389" s="680"/>
      <c r="H389" s="680"/>
      <c r="I389" s="680"/>
      <c r="J389" s="680"/>
      <c r="K389" s="680"/>
      <c r="L389" s="680"/>
      <c r="M389" s="680"/>
      <c r="N389" s="680"/>
      <c r="O389" s="680"/>
      <c r="P389" s="680"/>
      <c r="Q389" s="680"/>
      <c r="R389" s="680"/>
      <c r="S389" s="680"/>
      <c r="T389" s="680"/>
      <c r="U389" s="680"/>
      <c r="V389" s="680"/>
      <c r="W389" s="742">
        <v>0.25069999999999998</v>
      </c>
      <c r="X389" s="743"/>
      <c r="Y389" s="744">
        <f>TRUNC(Y388*W389,2)</f>
        <v>27.03</v>
      </c>
      <c r="Z389" s="745"/>
      <c r="AA389" s="745"/>
      <c r="AB389" s="745"/>
      <c r="AC389" s="745"/>
      <c r="AD389" s="746"/>
      <c r="AF389" s="679" t="s">
        <v>8256</v>
      </c>
      <c r="AG389" s="680"/>
      <c r="AH389" s="680"/>
      <c r="AI389" s="680"/>
      <c r="AJ389" s="680"/>
      <c r="AK389" s="680"/>
      <c r="AL389" s="680"/>
      <c r="AM389" s="680"/>
      <c r="AN389" s="680"/>
      <c r="AO389" s="680"/>
      <c r="AP389" s="680"/>
      <c r="AQ389" s="680"/>
      <c r="AR389" s="680"/>
      <c r="AS389" s="680"/>
      <c r="AT389" s="680"/>
      <c r="AU389" s="680"/>
      <c r="AV389" s="680"/>
      <c r="AW389" s="680"/>
      <c r="AX389" s="680"/>
      <c r="AY389" s="680"/>
      <c r="AZ389" s="680"/>
      <c r="BA389" s="680"/>
      <c r="BB389" s="681">
        <v>0.25069999999999998</v>
      </c>
      <c r="BC389" s="682"/>
      <c r="BD389" s="683">
        <f>BD388*BB389</f>
        <v>32.571345119999997</v>
      </c>
      <c r="BE389" s="684"/>
      <c r="BF389" s="684"/>
      <c r="BG389" s="684"/>
      <c r="BH389" s="684"/>
      <c r="BI389" s="685"/>
    </row>
    <row r="390" spans="1:61" ht="11.4" customHeight="1" x14ac:dyDescent="0.3">
      <c r="A390" s="679" t="s">
        <v>5555</v>
      </c>
      <c r="B390" s="680"/>
      <c r="C390" s="680"/>
      <c r="D390" s="680"/>
      <c r="E390" s="680"/>
      <c r="F390" s="680"/>
      <c r="G390" s="680"/>
      <c r="H390" s="680"/>
      <c r="I390" s="680"/>
      <c r="J390" s="680"/>
      <c r="K390" s="680"/>
      <c r="L390" s="680"/>
      <c r="M390" s="680"/>
      <c r="N390" s="680"/>
      <c r="O390" s="680"/>
      <c r="P390" s="680"/>
      <c r="Q390" s="680"/>
      <c r="R390" s="680"/>
      <c r="S390" s="680"/>
      <c r="T390" s="680"/>
      <c r="U390" s="680"/>
      <c r="V390" s="680"/>
      <c r="W390" s="680"/>
      <c r="X390" s="686"/>
      <c r="Y390" s="735">
        <f>Y388+Y389-0.01</f>
        <v>134.84</v>
      </c>
      <c r="Z390" s="736"/>
      <c r="AA390" s="736"/>
      <c r="AB390" s="736"/>
      <c r="AC390" s="736"/>
      <c r="AD390" s="737"/>
      <c r="AF390" s="679" t="s">
        <v>5555</v>
      </c>
      <c r="AG390" s="680"/>
      <c r="AH390" s="680"/>
      <c r="AI390" s="680"/>
      <c r="AJ390" s="680"/>
      <c r="AK390" s="680"/>
      <c r="AL390" s="680"/>
      <c r="AM390" s="680"/>
      <c r="AN390" s="680"/>
      <c r="AO390" s="680"/>
      <c r="AP390" s="680"/>
      <c r="AQ390" s="680"/>
      <c r="AR390" s="680"/>
      <c r="AS390" s="680"/>
      <c r="AT390" s="680"/>
      <c r="AU390" s="680"/>
      <c r="AV390" s="680"/>
      <c r="AW390" s="680"/>
      <c r="AX390" s="680"/>
      <c r="AY390" s="680"/>
      <c r="AZ390" s="680"/>
      <c r="BA390" s="680"/>
      <c r="BB390" s="680"/>
      <c r="BC390" s="686"/>
      <c r="BD390" s="687">
        <f>BD388+BD389</f>
        <v>162.49294511999997</v>
      </c>
      <c r="BE390" s="688"/>
      <c r="BF390" s="688"/>
      <c r="BG390" s="688"/>
      <c r="BH390" s="688"/>
      <c r="BI390" s="689"/>
    </row>
    <row r="391" spans="1:61" ht="10.95" customHeight="1" x14ac:dyDescent="0.3">
      <c r="A391" s="690"/>
      <c r="B391" s="690"/>
      <c r="C391" s="690"/>
      <c r="D391" s="690"/>
      <c r="E391" s="690"/>
      <c r="F391" s="690"/>
      <c r="G391" s="690"/>
      <c r="H391" s="690"/>
      <c r="I391" s="690"/>
      <c r="J391" s="690"/>
      <c r="K391" s="690"/>
      <c r="L391" s="690"/>
      <c r="M391" s="690"/>
      <c r="N391" s="690"/>
      <c r="O391" s="690"/>
      <c r="P391" s="690"/>
      <c r="Q391" s="690"/>
      <c r="R391" s="690"/>
      <c r="S391" s="690"/>
      <c r="T391" s="690"/>
      <c r="U391" s="690"/>
      <c r="V391" s="690"/>
      <c r="W391" s="690"/>
      <c r="X391" s="690"/>
      <c r="Y391" s="690"/>
      <c r="Z391" s="690"/>
      <c r="AA391" s="690"/>
      <c r="AB391" s="690"/>
      <c r="AC391" s="690"/>
      <c r="AD391" s="690"/>
      <c r="AF391" s="690"/>
      <c r="AG391" s="690"/>
      <c r="AH391" s="690"/>
      <c r="AI391" s="690"/>
      <c r="AJ391" s="690"/>
      <c r="AK391" s="690"/>
      <c r="AL391" s="690"/>
      <c r="AM391" s="690"/>
      <c r="AN391" s="690"/>
      <c r="AO391" s="690"/>
      <c r="AP391" s="690"/>
      <c r="AQ391" s="690"/>
      <c r="AR391" s="690"/>
      <c r="AS391" s="690"/>
      <c r="AT391" s="690"/>
      <c r="AU391" s="690"/>
      <c r="AV391" s="690"/>
      <c r="AW391" s="690"/>
      <c r="AX391" s="690"/>
      <c r="AY391" s="690"/>
      <c r="AZ391" s="690"/>
      <c r="BA391" s="690"/>
      <c r="BB391" s="690"/>
      <c r="BC391" s="690"/>
      <c r="BD391" s="690"/>
      <c r="BE391" s="690"/>
      <c r="BF391" s="690"/>
      <c r="BG391" s="690"/>
      <c r="BH391" s="690"/>
      <c r="BI391" s="690"/>
    </row>
    <row r="392" spans="1:61" ht="13.35" customHeight="1" x14ac:dyDescent="0.3">
      <c r="A392" s="691" t="s">
        <v>5556</v>
      </c>
      <c r="B392" s="691"/>
      <c r="C392" s="691"/>
      <c r="D392" s="691"/>
      <c r="E392" s="691"/>
      <c r="F392" s="691" t="s">
        <v>6878</v>
      </c>
      <c r="G392" s="691"/>
      <c r="H392" s="691"/>
      <c r="I392" s="691"/>
      <c r="J392" s="691"/>
      <c r="K392" s="691"/>
      <c r="L392" s="691"/>
      <c r="M392" s="691"/>
      <c r="N392" s="691"/>
      <c r="O392" s="691"/>
      <c r="P392" s="691"/>
      <c r="Q392" s="691"/>
      <c r="R392" s="691"/>
      <c r="S392" s="691"/>
      <c r="T392" s="691"/>
      <c r="U392" s="691"/>
      <c r="V392" s="691"/>
      <c r="W392" s="691"/>
      <c r="X392" s="691"/>
      <c r="Y392" s="691"/>
      <c r="Z392" s="691"/>
      <c r="AA392" s="691"/>
      <c r="AB392" s="691"/>
      <c r="AC392" s="691"/>
      <c r="AD392" s="691"/>
      <c r="AF392" s="691" t="s">
        <v>5556</v>
      </c>
      <c r="AG392" s="691"/>
      <c r="AH392" s="691"/>
      <c r="AI392" s="691"/>
      <c r="AJ392" s="691"/>
      <c r="AK392" s="691" t="s">
        <v>6878</v>
      </c>
      <c r="AL392" s="691"/>
      <c r="AM392" s="691"/>
      <c r="AN392" s="691"/>
      <c r="AO392" s="691"/>
      <c r="AP392" s="691"/>
      <c r="AQ392" s="691"/>
      <c r="AR392" s="691"/>
      <c r="AS392" s="691"/>
      <c r="AT392" s="691"/>
      <c r="AU392" s="691"/>
      <c r="AV392" s="691"/>
      <c r="AW392" s="691"/>
      <c r="AX392" s="691"/>
      <c r="AY392" s="691"/>
      <c r="AZ392" s="691"/>
      <c r="BA392" s="691"/>
      <c r="BB392" s="691"/>
      <c r="BC392" s="691"/>
      <c r="BD392" s="691"/>
      <c r="BE392" s="691"/>
      <c r="BF392" s="691"/>
      <c r="BG392" s="691"/>
      <c r="BH392" s="691"/>
      <c r="BI392" s="691"/>
    </row>
    <row r="393" spans="1:61" ht="10.95" customHeight="1" x14ac:dyDescent="0.3">
      <c r="A393" s="690"/>
      <c r="B393" s="690"/>
      <c r="C393" s="690"/>
      <c r="D393" s="690"/>
      <c r="E393" s="690"/>
      <c r="F393" s="690"/>
      <c r="G393" s="690"/>
      <c r="H393" s="690"/>
      <c r="I393" s="690"/>
      <c r="J393" s="690"/>
      <c r="K393" s="690"/>
      <c r="L393" s="690"/>
      <c r="M393" s="690"/>
      <c r="N393" s="690"/>
      <c r="O393" s="690"/>
      <c r="P393" s="690"/>
      <c r="Q393" s="690"/>
      <c r="R393" s="690"/>
      <c r="S393" s="690"/>
      <c r="T393" s="690"/>
      <c r="U393" s="690"/>
      <c r="V393" s="690"/>
      <c r="W393" s="690"/>
      <c r="X393" s="690"/>
      <c r="Y393" s="690"/>
      <c r="Z393" s="690"/>
      <c r="AA393" s="690"/>
      <c r="AB393" s="690"/>
      <c r="AC393" s="690"/>
      <c r="AD393" s="690"/>
      <c r="AF393" s="690"/>
      <c r="AG393" s="690"/>
      <c r="AH393" s="690"/>
      <c r="AI393" s="690"/>
      <c r="AJ393" s="690"/>
      <c r="AK393" s="690"/>
      <c r="AL393" s="690"/>
      <c r="AM393" s="690"/>
      <c r="AN393" s="690"/>
      <c r="AO393" s="690"/>
      <c r="AP393" s="690"/>
      <c r="AQ393" s="690"/>
      <c r="AR393" s="690"/>
      <c r="AS393" s="690"/>
      <c r="AT393" s="690"/>
      <c r="AU393" s="690"/>
      <c r="AV393" s="690"/>
      <c r="AW393" s="690"/>
      <c r="AX393" s="690"/>
      <c r="AY393" s="690"/>
      <c r="AZ393" s="690"/>
      <c r="BA393" s="690"/>
      <c r="BB393" s="690"/>
      <c r="BC393" s="690"/>
      <c r="BD393" s="690"/>
      <c r="BE393" s="690"/>
      <c r="BF393" s="690"/>
      <c r="BG393" s="690"/>
      <c r="BH393" s="690"/>
      <c r="BI393" s="690"/>
    </row>
    <row r="394" spans="1:61" ht="22.95" customHeight="1" x14ac:dyDescent="0.3">
      <c r="A394" s="690" t="s">
        <v>6967</v>
      </c>
      <c r="B394" s="690"/>
      <c r="C394" s="690"/>
      <c r="D394" s="690"/>
      <c r="E394" s="690"/>
      <c r="F394" s="690"/>
      <c r="G394" s="690"/>
      <c r="H394" s="690"/>
      <c r="I394" s="690"/>
      <c r="J394" s="690"/>
      <c r="K394" s="690"/>
      <c r="L394" s="690"/>
      <c r="M394" s="690"/>
      <c r="N394" s="690"/>
      <c r="O394" s="690"/>
      <c r="P394" s="690"/>
      <c r="Q394" s="690"/>
      <c r="R394" s="690"/>
      <c r="S394" s="690"/>
      <c r="T394" s="690"/>
      <c r="U394" s="690"/>
      <c r="V394" s="690"/>
      <c r="W394" s="690"/>
      <c r="X394" s="690"/>
      <c r="Y394" s="762" t="s">
        <v>5547</v>
      </c>
      <c r="Z394" s="762"/>
      <c r="AA394" s="762"/>
      <c r="AB394" s="762"/>
      <c r="AC394" s="762"/>
      <c r="AD394" s="762"/>
      <c r="AF394" s="690" t="s">
        <v>6967</v>
      </c>
      <c r="AG394" s="690"/>
      <c r="AH394" s="690"/>
      <c r="AI394" s="690"/>
      <c r="AJ394" s="690"/>
      <c r="AK394" s="690"/>
      <c r="AL394" s="690"/>
      <c r="AM394" s="690"/>
      <c r="AN394" s="690"/>
      <c r="AO394" s="690"/>
      <c r="AP394" s="690"/>
      <c r="AQ394" s="690"/>
      <c r="AR394" s="690"/>
      <c r="AS394" s="690"/>
      <c r="AT394" s="690"/>
      <c r="AU394" s="690"/>
      <c r="AV394" s="690"/>
      <c r="AW394" s="690"/>
      <c r="AX394" s="690"/>
      <c r="AY394" s="690"/>
      <c r="AZ394" s="690"/>
      <c r="BA394" s="690"/>
      <c r="BB394" s="690"/>
      <c r="BC394" s="690"/>
      <c r="BD394" s="690" t="s">
        <v>5547</v>
      </c>
      <c r="BE394" s="690"/>
      <c r="BF394" s="690"/>
      <c r="BG394" s="690"/>
      <c r="BH394" s="690"/>
      <c r="BI394" s="690"/>
    </row>
    <row r="395" spans="1:61" ht="10.95" customHeight="1" x14ac:dyDescent="0.3">
      <c r="A395" s="690"/>
      <c r="B395" s="690"/>
      <c r="C395" s="690"/>
      <c r="D395" s="690"/>
      <c r="E395" s="690"/>
      <c r="F395" s="690"/>
      <c r="G395" s="690"/>
      <c r="H395" s="690"/>
      <c r="I395" s="690"/>
      <c r="J395" s="690"/>
      <c r="K395" s="690"/>
      <c r="L395" s="690"/>
      <c r="M395" s="690"/>
      <c r="N395" s="690"/>
      <c r="O395" s="690"/>
      <c r="P395" s="690"/>
      <c r="Q395" s="690"/>
      <c r="R395" s="690"/>
      <c r="S395" s="690"/>
      <c r="T395" s="690"/>
      <c r="U395" s="690"/>
      <c r="V395" s="690"/>
      <c r="W395" s="690"/>
      <c r="X395" s="690"/>
      <c r="Y395" s="690"/>
      <c r="Z395" s="690"/>
      <c r="AA395" s="690"/>
      <c r="AB395" s="690"/>
      <c r="AC395" s="690"/>
      <c r="AD395" s="690"/>
      <c r="AF395" s="690"/>
      <c r="AG395" s="690"/>
      <c r="AH395" s="690"/>
      <c r="AI395" s="690"/>
      <c r="AJ395" s="690"/>
      <c r="AK395" s="690"/>
      <c r="AL395" s="690"/>
      <c r="AM395" s="690"/>
      <c r="AN395" s="690"/>
      <c r="AO395" s="690"/>
      <c r="AP395" s="690"/>
      <c r="AQ395" s="690"/>
      <c r="AR395" s="690"/>
      <c r="AS395" s="690"/>
      <c r="AT395" s="690"/>
      <c r="AU395" s="690"/>
      <c r="AV395" s="690"/>
      <c r="AW395" s="690"/>
      <c r="AX395" s="690"/>
      <c r="AY395" s="690"/>
      <c r="AZ395" s="690"/>
      <c r="BA395" s="690"/>
      <c r="BB395" s="690"/>
      <c r="BC395" s="690"/>
      <c r="BD395" s="690"/>
      <c r="BE395" s="690"/>
      <c r="BF395" s="690"/>
      <c r="BG395" s="690"/>
      <c r="BH395" s="690"/>
      <c r="BI395" s="690"/>
    </row>
    <row r="396" spans="1:61" ht="11.4" customHeight="1" x14ac:dyDescent="0.3">
      <c r="A396" s="713" t="s">
        <v>5548</v>
      </c>
      <c r="B396" s="714"/>
      <c r="C396" s="714"/>
      <c r="D396" s="714"/>
      <c r="E396" s="714"/>
      <c r="F396" s="714"/>
      <c r="G396" s="715"/>
      <c r="H396" s="713" t="s">
        <v>5557</v>
      </c>
      <c r="I396" s="714"/>
      <c r="J396" s="714"/>
      <c r="K396" s="714"/>
      <c r="L396" s="715"/>
      <c r="M396" s="759" t="s">
        <v>5558</v>
      </c>
      <c r="N396" s="761"/>
      <c r="O396" s="759" t="s">
        <v>5559</v>
      </c>
      <c r="P396" s="760"/>
      <c r="Q396" s="760"/>
      <c r="R396" s="761"/>
      <c r="S396" s="759" t="s">
        <v>5560</v>
      </c>
      <c r="T396" s="760"/>
      <c r="U396" s="760"/>
      <c r="V396" s="761"/>
      <c r="W396" s="759" t="s">
        <v>5551</v>
      </c>
      <c r="X396" s="760"/>
      <c r="Y396" s="760"/>
      <c r="Z396" s="760"/>
      <c r="AA396" s="761"/>
      <c r="AB396" s="759" t="s">
        <v>5561</v>
      </c>
      <c r="AC396" s="760"/>
      <c r="AD396" s="761"/>
      <c r="AF396" s="713" t="s">
        <v>5548</v>
      </c>
      <c r="AG396" s="714"/>
      <c r="AH396" s="714"/>
      <c r="AI396" s="714"/>
      <c r="AJ396" s="714"/>
      <c r="AK396" s="714"/>
      <c r="AL396" s="715"/>
      <c r="AM396" s="713" t="s">
        <v>5557</v>
      </c>
      <c r="AN396" s="714"/>
      <c r="AO396" s="714"/>
      <c r="AP396" s="714"/>
      <c r="AQ396" s="715"/>
      <c r="AR396" s="679" t="s">
        <v>5558</v>
      </c>
      <c r="AS396" s="686"/>
      <c r="AT396" s="679" t="s">
        <v>5559</v>
      </c>
      <c r="AU396" s="680"/>
      <c r="AV396" s="680"/>
      <c r="AW396" s="686"/>
      <c r="AX396" s="679" t="s">
        <v>5560</v>
      </c>
      <c r="AY396" s="680"/>
      <c r="AZ396" s="680"/>
      <c r="BA396" s="686"/>
      <c r="BB396" s="679" t="s">
        <v>5551</v>
      </c>
      <c r="BC396" s="680"/>
      <c r="BD396" s="680"/>
      <c r="BE396" s="680"/>
      <c r="BF396" s="686"/>
      <c r="BG396" s="679" t="s">
        <v>5561</v>
      </c>
      <c r="BH396" s="680"/>
      <c r="BI396" s="686"/>
    </row>
    <row r="397" spans="1:61" ht="11.4" customHeight="1" x14ac:dyDescent="0.3">
      <c r="A397" s="694" t="s">
        <v>5562</v>
      </c>
      <c r="B397" s="695"/>
      <c r="C397" s="695"/>
      <c r="D397" s="695"/>
      <c r="E397" s="695"/>
      <c r="F397" s="695"/>
      <c r="G397" s="696"/>
      <c r="H397" s="694" t="s">
        <v>5563</v>
      </c>
      <c r="I397" s="695"/>
      <c r="J397" s="695"/>
      <c r="K397" s="695"/>
      <c r="L397" s="696"/>
      <c r="M397" s="313">
        <f>ROUND(AR397*(1-'COMP IMPLANTAÇÃO'!$AI$1),2)</f>
        <v>6.02</v>
      </c>
      <c r="N397" s="314"/>
      <c r="O397" s="313">
        <f t="shared" ref="O397:O398" si="85">TRUNC(M397*(1+(S397/100)),2)</f>
        <v>16.88</v>
      </c>
      <c r="P397" s="315"/>
      <c r="Q397" s="315"/>
      <c r="R397" s="314"/>
      <c r="S397" s="739">
        <v>180.43</v>
      </c>
      <c r="T397" s="740"/>
      <c r="U397" s="740"/>
      <c r="V397" s="741"/>
      <c r="W397" s="750">
        <v>0.14940000000000001</v>
      </c>
      <c r="X397" s="751"/>
      <c r="Y397" s="751"/>
      <c r="Z397" s="751"/>
      <c r="AA397" s="752"/>
      <c r="AB397" s="623">
        <f t="shared" ref="AB397:AB398" si="86">TRUNC(O397*W397,2)</f>
        <v>2.52</v>
      </c>
      <c r="AC397" s="624"/>
      <c r="AD397" s="625"/>
      <c r="AF397" s="694" t="s">
        <v>5562</v>
      </c>
      <c r="AG397" s="695"/>
      <c r="AH397" s="695"/>
      <c r="AI397" s="695"/>
      <c r="AJ397" s="695"/>
      <c r="AK397" s="695"/>
      <c r="AL397" s="696"/>
      <c r="AM397" s="694" t="s">
        <v>5563</v>
      </c>
      <c r="AN397" s="695"/>
      <c r="AO397" s="695"/>
      <c r="AP397" s="695"/>
      <c r="AQ397" s="696"/>
      <c r="AR397" s="700">
        <v>7.25</v>
      </c>
      <c r="AS397" s="702"/>
      <c r="AT397" s="706">
        <v>20.329999999999998</v>
      </c>
      <c r="AU397" s="707"/>
      <c r="AV397" s="707"/>
      <c r="AW397" s="708"/>
      <c r="AX397" s="710">
        <v>180.43</v>
      </c>
      <c r="AY397" s="711"/>
      <c r="AZ397" s="711"/>
      <c r="BA397" s="712"/>
      <c r="BB397" s="703">
        <v>0.14940000000000001</v>
      </c>
      <c r="BC397" s="704"/>
      <c r="BD397" s="704"/>
      <c r="BE397" s="704"/>
      <c r="BF397" s="705"/>
      <c r="BG397" s="700">
        <f t="shared" ref="BG397:BG398" si="87">AT397*BB397</f>
        <v>3.0373019999999999</v>
      </c>
      <c r="BH397" s="701"/>
      <c r="BI397" s="702"/>
    </row>
    <row r="398" spans="1:61" ht="11.4" customHeight="1" x14ac:dyDescent="0.3">
      <c r="A398" s="694" t="s">
        <v>5577</v>
      </c>
      <c r="B398" s="695"/>
      <c r="C398" s="695"/>
      <c r="D398" s="695"/>
      <c r="E398" s="695"/>
      <c r="F398" s="695"/>
      <c r="G398" s="696"/>
      <c r="H398" s="694" t="s">
        <v>5578</v>
      </c>
      <c r="I398" s="695"/>
      <c r="J398" s="695"/>
      <c r="K398" s="695"/>
      <c r="L398" s="696"/>
      <c r="M398" s="313">
        <f>ROUND(AR398*(1-'COMP IMPLANTAÇÃO'!$AI$1),2)</f>
        <v>9.59</v>
      </c>
      <c r="N398" s="314"/>
      <c r="O398" s="313">
        <f t="shared" si="85"/>
        <v>24.71</v>
      </c>
      <c r="P398" s="315"/>
      <c r="Q398" s="315"/>
      <c r="R398" s="314"/>
      <c r="S398" s="739">
        <v>157.75</v>
      </c>
      <c r="T398" s="740"/>
      <c r="U398" s="740"/>
      <c r="V398" s="741"/>
      <c r="W398" s="750">
        <v>0.4743</v>
      </c>
      <c r="X398" s="751"/>
      <c r="Y398" s="751"/>
      <c r="Z398" s="751"/>
      <c r="AA398" s="752"/>
      <c r="AB398" s="623">
        <f t="shared" si="86"/>
        <v>11.71</v>
      </c>
      <c r="AC398" s="624"/>
      <c r="AD398" s="625"/>
      <c r="AF398" s="694" t="s">
        <v>5577</v>
      </c>
      <c r="AG398" s="695"/>
      <c r="AH398" s="695"/>
      <c r="AI398" s="695"/>
      <c r="AJ398" s="695"/>
      <c r="AK398" s="695"/>
      <c r="AL398" s="696"/>
      <c r="AM398" s="694" t="s">
        <v>5578</v>
      </c>
      <c r="AN398" s="695"/>
      <c r="AO398" s="695"/>
      <c r="AP398" s="695"/>
      <c r="AQ398" s="696"/>
      <c r="AR398" s="706">
        <v>11.56</v>
      </c>
      <c r="AS398" s="708"/>
      <c r="AT398" s="706">
        <v>29.79</v>
      </c>
      <c r="AU398" s="707"/>
      <c r="AV398" s="707"/>
      <c r="AW398" s="708"/>
      <c r="AX398" s="710">
        <v>157.75</v>
      </c>
      <c r="AY398" s="711"/>
      <c r="AZ398" s="711"/>
      <c r="BA398" s="712"/>
      <c r="BB398" s="703">
        <v>0.4743</v>
      </c>
      <c r="BC398" s="704"/>
      <c r="BD398" s="704"/>
      <c r="BE398" s="704"/>
      <c r="BF398" s="705"/>
      <c r="BG398" s="706">
        <f t="shared" si="87"/>
        <v>14.129396999999999</v>
      </c>
      <c r="BH398" s="707"/>
      <c r="BI398" s="708"/>
    </row>
    <row r="399" spans="1:61" ht="11.4" customHeight="1" x14ac:dyDescent="0.3">
      <c r="A399" s="709" t="s">
        <v>5565</v>
      </c>
      <c r="B399" s="709"/>
      <c r="C399" s="709"/>
      <c r="D399" s="709"/>
      <c r="E399" s="709"/>
      <c r="F399" s="709"/>
      <c r="G399" s="709"/>
      <c r="H399" s="709"/>
      <c r="I399" s="709"/>
      <c r="J399" s="709"/>
      <c r="K399" s="709"/>
      <c r="L399" s="709"/>
      <c r="M399" s="709"/>
      <c r="N399" s="709"/>
      <c r="O399" s="709"/>
      <c r="P399" s="709"/>
      <c r="Q399" s="709"/>
      <c r="R399" s="709"/>
      <c r="S399" s="709"/>
      <c r="T399" s="709"/>
      <c r="U399" s="709"/>
      <c r="V399" s="709"/>
      <c r="W399" s="709"/>
      <c r="X399" s="709"/>
      <c r="Y399" s="753">
        <f>SUM(AB397:AD398)</f>
        <v>14.23</v>
      </c>
      <c r="Z399" s="754"/>
      <c r="AA399" s="754"/>
      <c r="AB399" s="754"/>
      <c r="AC399" s="754"/>
      <c r="AD399" s="755"/>
      <c r="AF399" s="709" t="s">
        <v>5565</v>
      </c>
      <c r="AG399" s="709"/>
      <c r="AH399" s="709"/>
      <c r="AI399" s="709"/>
      <c r="AJ399" s="709"/>
      <c r="AK399" s="709"/>
      <c r="AL399" s="709"/>
      <c r="AM399" s="709"/>
      <c r="AN399" s="709"/>
      <c r="AO399" s="709"/>
      <c r="AP399" s="709"/>
      <c r="AQ399" s="709"/>
      <c r="AR399" s="709"/>
      <c r="AS399" s="709"/>
      <c r="AT399" s="709"/>
      <c r="AU399" s="709"/>
      <c r="AV399" s="709"/>
      <c r="AW399" s="709"/>
      <c r="AX399" s="709"/>
      <c r="AY399" s="709"/>
      <c r="AZ399" s="709"/>
      <c r="BA399" s="709"/>
      <c r="BB399" s="709"/>
      <c r="BC399" s="709"/>
      <c r="BD399" s="706">
        <f>SUM(BG397:BI398)</f>
        <v>17.166698999999998</v>
      </c>
      <c r="BE399" s="707"/>
      <c r="BF399" s="707"/>
      <c r="BG399" s="707"/>
      <c r="BH399" s="707"/>
      <c r="BI399" s="708"/>
    </row>
    <row r="400" spans="1:61" ht="10.95" customHeight="1" x14ac:dyDescent="0.3">
      <c r="A400" s="690"/>
      <c r="B400" s="690"/>
      <c r="C400" s="690"/>
      <c r="D400" s="690"/>
      <c r="E400" s="690"/>
      <c r="F400" s="690"/>
      <c r="G400" s="690"/>
      <c r="H400" s="690"/>
      <c r="I400" s="690"/>
      <c r="J400" s="690"/>
      <c r="K400" s="690"/>
      <c r="L400" s="690"/>
      <c r="M400" s="690"/>
      <c r="N400" s="690"/>
      <c r="O400" s="690"/>
      <c r="P400" s="690"/>
      <c r="Q400" s="690"/>
      <c r="R400" s="690"/>
      <c r="S400" s="690"/>
      <c r="T400" s="690"/>
      <c r="U400" s="690"/>
      <c r="V400" s="690"/>
      <c r="W400" s="690"/>
      <c r="X400" s="690"/>
      <c r="Y400" s="690"/>
      <c r="Z400" s="690"/>
      <c r="AA400" s="690"/>
      <c r="AB400" s="690"/>
      <c r="AC400" s="690"/>
      <c r="AD400" s="690"/>
      <c r="AF400" s="690"/>
      <c r="AG400" s="690"/>
      <c r="AH400" s="690"/>
      <c r="AI400" s="690"/>
      <c r="AJ400" s="690"/>
      <c r="AK400" s="690"/>
      <c r="AL400" s="690"/>
      <c r="AM400" s="690"/>
      <c r="AN400" s="690"/>
      <c r="AO400" s="690"/>
      <c r="AP400" s="690"/>
      <c r="AQ400" s="690"/>
      <c r="AR400" s="690"/>
      <c r="AS400" s="690"/>
      <c r="AT400" s="690"/>
      <c r="AU400" s="690"/>
      <c r="AV400" s="690"/>
      <c r="AW400" s="690"/>
      <c r="AX400" s="690"/>
      <c r="AY400" s="690"/>
      <c r="AZ400" s="690"/>
      <c r="BA400" s="690"/>
      <c r="BB400" s="690"/>
      <c r="BC400" s="690"/>
      <c r="BD400" s="690"/>
      <c r="BE400" s="690"/>
      <c r="BF400" s="690"/>
      <c r="BG400" s="690"/>
      <c r="BH400" s="690"/>
      <c r="BI400" s="690"/>
    </row>
    <row r="401" spans="1:61" ht="11.4" customHeight="1" x14ac:dyDescent="0.3">
      <c r="A401" s="713" t="s">
        <v>5548</v>
      </c>
      <c r="B401" s="714"/>
      <c r="C401" s="714"/>
      <c r="D401" s="714"/>
      <c r="E401" s="714"/>
      <c r="F401" s="714"/>
      <c r="G401" s="715"/>
      <c r="H401" s="713" t="s">
        <v>5549</v>
      </c>
      <c r="I401" s="714"/>
      <c r="J401" s="714"/>
      <c r="K401" s="714"/>
      <c r="L401" s="714"/>
      <c r="M401" s="714"/>
      <c r="N401" s="714"/>
      <c r="O401" s="715"/>
      <c r="P401" s="756" t="s">
        <v>167</v>
      </c>
      <c r="Q401" s="757"/>
      <c r="R401" s="757"/>
      <c r="S401" s="758"/>
      <c r="T401" s="759" t="s">
        <v>5550</v>
      </c>
      <c r="U401" s="760"/>
      <c r="V401" s="760"/>
      <c r="W401" s="761"/>
      <c r="X401" s="759" t="s">
        <v>5551</v>
      </c>
      <c r="Y401" s="760"/>
      <c r="Z401" s="760"/>
      <c r="AA401" s="760"/>
      <c r="AB401" s="761"/>
      <c r="AC401" s="759" t="s">
        <v>5552</v>
      </c>
      <c r="AD401" s="761"/>
      <c r="AF401" s="713" t="s">
        <v>5548</v>
      </c>
      <c r="AG401" s="714"/>
      <c r="AH401" s="714"/>
      <c r="AI401" s="714"/>
      <c r="AJ401" s="714"/>
      <c r="AK401" s="714"/>
      <c r="AL401" s="715"/>
      <c r="AM401" s="713" t="s">
        <v>5549</v>
      </c>
      <c r="AN401" s="714"/>
      <c r="AO401" s="714"/>
      <c r="AP401" s="714"/>
      <c r="AQ401" s="714"/>
      <c r="AR401" s="714"/>
      <c r="AS401" s="714"/>
      <c r="AT401" s="715"/>
      <c r="AU401" s="716" t="s">
        <v>167</v>
      </c>
      <c r="AV401" s="717"/>
      <c r="AW401" s="717"/>
      <c r="AX401" s="718"/>
      <c r="AY401" s="679" t="s">
        <v>5550</v>
      </c>
      <c r="AZ401" s="680"/>
      <c r="BA401" s="680"/>
      <c r="BB401" s="686"/>
      <c r="BC401" s="679" t="s">
        <v>5551</v>
      </c>
      <c r="BD401" s="680"/>
      <c r="BE401" s="680"/>
      <c r="BF401" s="680"/>
      <c r="BG401" s="686"/>
      <c r="BH401" s="679" t="s">
        <v>5552</v>
      </c>
      <c r="BI401" s="686"/>
    </row>
    <row r="402" spans="1:61" ht="22.95" customHeight="1" x14ac:dyDescent="0.3">
      <c r="A402" s="694" t="s">
        <v>6968</v>
      </c>
      <c r="B402" s="695"/>
      <c r="C402" s="695"/>
      <c r="D402" s="695"/>
      <c r="E402" s="695"/>
      <c r="F402" s="695"/>
      <c r="G402" s="696"/>
      <c r="H402" s="694" t="s">
        <v>4371</v>
      </c>
      <c r="I402" s="695"/>
      <c r="J402" s="695"/>
      <c r="K402" s="695"/>
      <c r="L402" s="695"/>
      <c r="M402" s="695"/>
      <c r="N402" s="695"/>
      <c r="O402" s="696"/>
      <c r="P402" s="747" t="s">
        <v>70</v>
      </c>
      <c r="Q402" s="748"/>
      <c r="R402" s="748"/>
      <c r="S402" s="749"/>
      <c r="T402" s="608">
        <f>ROUND(AY402*(1-'COMP IMPLANTAÇÃO'!$AI$1),2)</f>
        <v>13.99</v>
      </c>
      <c r="U402" s="609"/>
      <c r="V402" s="609"/>
      <c r="W402" s="610"/>
      <c r="X402" s="750">
        <v>1</v>
      </c>
      <c r="Y402" s="751"/>
      <c r="Z402" s="751"/>
      <c r="AA402" s="751"/>
      <c r="AB402" s="752"/>
      <c r="AC402" s="655">
        <f t="shared" ref="AC402:AC404" si="88">TRUNC(T402*X402,2)</f>
        <v>13.99</v>
      </c>
      <c r="AD402" s="656"/>
      <c r="AF402" s="694" t="s">
        <v>6968</v>
      </c>
      <c r="AG402" s="695"/>
      <c r="AH402" s="695"/>
      <c r="AI402" s="695"/>
      <c r="AJ402" s="695"/>
      <c r="AK402" s="695"/>
      <c r="AL402" s="696"/>
      <c r="AM402" s="694" t="s">
        <v>4371</v>
      </c>
      <c r="AN402" s="695"/>
      <c r="AO402" s="695"/>
      <c r="AP402" s="695"/>
      <c r="AQ402" s="695"/>
      <c r="AR402" s="695"/>
      <c r="AS402" s="695"/>
      <c r="AT402" s="696"/>
      <c r="AU402" s="697" t="s">
        <v>70</v>
      </c>
      <c r="AV402" s="698"/>
      <c r="AW402" s="698"/>
      <c r="AX402" s="699"/>
      <c r="AY402" s="706">
        <v>16.86</v>
      </c>
      <c r="AZ402" s="707"/>
      <c r="BA402" s="707"/>
      <c r="BB402" s="708"/>
      <c r="BC402" s="703">
        <v>1</v>
      </c>
      <c r="BD402" s="704"/>
      <c r="BE402" s="704"/>
      <c r="BF402" s="704"/>
      <c r="BG402" s="705"/>
      <c r="BH402" s="700">
        <f t="shared" ref="BH402:BH404" si="89">AY402*BC402</f>
        <v>16.86</v>
      </c>
      <c r="BI402" s="702"/>
    </row>
    <row r="403" spans="1:61" ht="11.4" customHeight="1" x14ac:dyDescent="0.3">
      <c r="A403" s="694" t="s">
        <v>6969</v>
      </c>
      <c r="B403" s="695"/>
      <c r="C403" s="695"/>
      <c r="D403" s="695"/>
      <c r="E403" s="695"/>
      <c r="F403" s="695"/>
      <c r="G403" s="696"/>
      <c r="H403" s="694" t="s">
        <v>6533</v>
      </c>
      <c r="I403" s="695"/>
      <c r="J403" s="695"/>
      <c r="K403" s="695"/>
      <c r="L403" s="695"/>
      <c r="M403" s="695"/>
      <c r="N403" s="695"/>
      <c r="O403" s="696"/>
      <c r="P403" s="747" t="s">
        <v>70</v>
      </c>
      <c r="Q403" s="748"/>
      <c r="R403" s="748"/>
      <c r="S403" s="749"/>
      <c r="T403" s="608">
        <f>ROUND(AY403*(1-'COMP IMPLANTAÇÃO'!$AI$1),2)</f>
        <v>0.37</v>
      </c>
      <c r="U403" s="609"/>
      <c r="V403" s="609"/>
      <c r="W403" s="610"/>
      <c r="X403" s="750">
        <v>3</v>
      </c>
      <c r="Y403" s="751"/>
      <c r="Z403" s="751"/>
      <c r="AA403" s="751"/>
      <c r="AB403" s="752"/>
      <c r="AC403" s="655">
        <f t="shared" si="88"/>
        <v>1.1100000000000001</v>
      </c>
      <c r="AD403" s="656"/>
      <c r="AF403" s="694" t="s">
        <v>6969</v>
      </c>
      <c r="AG403" s="695"/>
      <c r="AH403" s="695"/>
      <c r="AI403" s="695"/>
      <c r="AJ403" s="695"/>
      <c r="AK403" s="695"/>
      <c r="AL403" s="696"/>
      <c r="AM403" s="694" t="s">
        <v>6533</v>
      </c>
      <c r="AN403" s="695"/>
      <c r="AO403" s="695"/>
      <c r="AP403" s="695"/>
      <c r="AQ403" s="695"/>
      <c r="AR403" s="695"/>
      <c r="AS403" s="695"/>
      <c r="AT403" s="696"/>
      <c r="AU403" s="697" t="s">
        <v>70</v>
      </c>
      <c r="AV403" s="698"/>
      <c r="AW403" s="698"/>
      <c r="AX403" s="699"/>
      <c r="AY403" s="700">
        <v>0.45</v>
      </c>
      <c r="AZ403" s="701"/>
      <c r="BA403" s="701"/>
      <c r="BB403" s="702"/>
      <c r="BC403" s="703">
        <v>3</v>
      </c>
      <c r="BD403" s="704"/>
      <c r="BE403" s="704"/>
      <c r="BF403" s="704"/>
      <c r="BG403" s="705"/>
      <c r="BH403" s="700">
        <f t="shared" si="89"/>
        <v>1.35</v>
      </c>
      <c r="BI403" s="702"/>
    </row>
    <row r="404" spans="1:61" ht="11.4" customHeight="1" x14ac:dyDescent="0.3">
      <c r="A404" s="694" t="s">
        <v>5677</v>
      </c>
      <c r="B404" s="695"/>
      <c r="C404" s="695"/>
      <c r="D404" s="695"/>
      <c r="E404" s="695"/>
      <c r="F404" s="695"/>
      <c r="G404" s="696"/>
      <c r="H404" s="694" t="s">
        <v>5678</v>
      </c>
      <c r="I404" s="695"/>
      <c r="J404" s="695"/>
      <c r="K404" s="695"/>
      <c r="L404" s="695"/>
      <c r="M404" s="695"/>
      <c r="N404" s="695"/>
      <c r="O404" s="696"/>
      <c r="P404" s="747" t="s">
        <v>70</v>
      </c>
      <c r="Q404" s="748"/>
      <c r="R404" s="748"/>
      <c r="S404" s="749"/>
      <c r="T404" s="608">
        <f>ROUND(AY404*(1-'COMP IMPLANTAÇÃO'!$AI$1),2)</f>
        <v>0.53</v>
      </c>
      <c r="U404" s="609"/>
      <c r="V404" s="609"/>
      <c r="W404" s="610"/>
      <c r="X404" s="750">
        <v>3</v>
      </c>
      <c r="Y404" s="751"/>
      <c r="Z404" s="751"/>
      <c r="AA404" s="751"/>
      <c r="AB404" s="752"/>
      <c r="AC404" s="655">
        <f t="shared" si="88"/>
        <v>1.59</v>
      </c>
      <c r="AD404" s="656"/>
      <c r="AF404" s="694" t="s">
        <v>5677</v>
      </c>
      <c r="AG404" s="695"/>
      <c r="AH404" s="695"/>
      <c r="AI404" s="695"/>
      <c r="AJ404" s="695"/>
      <c r="AK404" s="695"/>
      <c r="AL404" s="696"/>
      <c r="AM404" s="694" t="s">
        <v>5678</v>
      </c>
      <c r="AN404" s="695"/>
      <c r="AO404" s="695"/>
      <c r="AP404" s="695"/>
      <c r="AQ404" s="695"/>
      <c r="AR404" s="695"/>
      <c r="AS404" s="695"/>
      <c r="AT404" s="696"/>
      <c r="AU404" s="697" t="s">
        <v>70</v>
      </c>
      <c r="AV404" s="698"/>
      <c r="AW404" s="698"/>
      <c r="AX404" s="699"/>
      <c r="AY404" s="700">
        <v>0.64</v>
      </c>
      <c r="AZ404" s="701"/>
      <c r="BA404" s="701"/>
      <c r="BB404" s="702"/>
      <c r="BC404" s="703">
        <v>3</v>
      </c>
      <c r="BD404" s="704"/>
      <c r="BE404" s="704"/>
      <c r="BF404" s="704"/>
      <c r="BG404" s="705"/>
      <c r="BH404" s="700">
        <f t="shared" si="89"/>
        <v>1.92</v>
      </c>
      <c r="BI404" s="702"/>
    </row>
    <row r="405" spans="1:61" ht="11.4" customHeight="1" x14ac:dyDescent="0.3">
      <c r="A405" s="709" t="s">
        <v>5553</v>
      </c>
      <c r="B405" s="709"/>
      <c r="C405" s="709"/>
      <c r="D405" s="709"/>
      <c r="E405" s="709"/>
      <c r="F405" s="709"/>
      <c r="G405" s="709"/>
      <c r="H405" s="709"/>
      <c r="I405" s="709"/>
      <c r="J405" s="709"/>
      <c r="K405" s="709"/>
      <c r="L405" s="709"/>
      <c r="M405" s="709"/>
      <c r="N405" s="709"/>
      <c r="O405" s="709"/>
      <c r="P405" s="709"/>
      <c r="Q405" s="709"/>
      <c r="R405" s="709"/>
      <c r="S405" s="709"/>
      <c r="T405" s="709"/>
      <c r="U405" s="709"/>
      <c r="V405" s="709"/>
      <c r="W405" s="709"/>
      <c r="X405" s="709"/>
      <c r="Y405" s="753">
        <f>SUM(AC402:AD404)+0.01</f>
        <v>16.700000000000003</v>
      </c>
      <c r="Z405" s="754"/>
      <c r="AA405" s="754"/>
      <c r="AB405" s="754"/>
      <c r="AC405" s="754"/>
      <c r="AD405" s="755"/>
      <c r="AF405" s="709" t="s">
        <v>5553</v>
      </c>
      <c r="AG405" s="709"/>
      <c r="AH405" s="709"/>
      <c r="AI405" s="709"/>
      <c r="AJ405" s="709"/>
      <c r="AK405" s="709"/>
      <c r="AL405" s="709"/>
      <c r="AM405" s="709"/>
      <c r="AN405" s="709"/>
      <c r="AO405" s="709"/>
      <c r="AP405" s="709"/>
      <c r="AQ405" s="709"/>
      <c r="AR405" s="709"/>
      <c r="AS405" s="709"/>
      <c r="AT405" s="709"/>
      <c r="AU405" s="709"/>
      <c r="AV405" s="709"/>
      <c r="AW405" s="709"/>
      <c r="AX405" s="709"/>
      <c r="AY405" s="709"/>
      <c r="AZ405" s="709"/>
      <c r="BA405" s="709"/>
      <c r="BB405" s="709"/>
      <c r="BC405" s="709"/>
      <c r="BD405" s="706">
        <f>SUM(BH402:BI404)</f>
        <v>20.130000000000003</v>
      </c>
      <c r="BE405" s="707"/>
      <c r="BF405" s="707"/>
      <c r="BG405" s="707"/>
      <c r="BH405" s="707"/>
      <c r="BI405" s="708"/>
    </row>
    <row r="406" spans="1:61" ht="10.95" customHeight="1" x14ac:dyDescent="0.3">
      <c r="A406" s="690"/>
      <c r="B406" s="690"/>
      <c r="C406" s="690"/>
      <c r="D406" s="690"/>
      <c r="E406" s="690"/>
      <c r="F406" s="690"/>
      <c r="G406" s="690"/>
      <c r="H406" s="690"/>
      <c r="I406" s="690"/>
      <c r="J406" s="690"/>
      <c r="K406" s="690"/>
      <c r="L406" s="690"/>
      <c r="M406" s="690"/>
      <c r="N406" s="690"/>
      <c r="O406" s="690"/>
      <c r="P406" s="690"/>
      <c r="Q406" s="690"/>
      <c r="R406" s="690"/>
      <c r="S406" s="690"/>
      <c r="T406" s="690"/>
      <c r="U406" s="690"/>
      <c r="V406" s="690"/>
      <c r="W406" s="690"/>
      <c r="X406" s="690"/>
      <c r="Y406" s="690"/>
      <c r="Z406" s="690"/>
      <c r="AA406" s="690"/>
      <c r="AB406" s="690"/>
      <c r="AC406" s="690"/>
      <c r="AD406" s="690"/>
      <c r="AF406" s="690"/>
      <c r="AG406" s="690"/>
      <c r="AH406" s="690"/>
      <c r="AI406" s="690"/>
      <c r="AJ406" s="690"/>
      <c r="AK406" s="690"/>
      <c r="AL406" s="690"/>
      <c r="AM406" s="690"/>
      <c r="AN406" s="690"/>
      <c r="AO406" s="690"/>
      <c r="AP406" s="690"/>
      <c r="AQ406" s="690"/>
      <c r="AR406" s="690"/>
      <c r="AS406" s="690"/>
      <c r="AT406" s="690"/>
      <c r="AU406" s="690"/>
      <c r="AV406" s="690"/>
      <c r="AW406" s="690"/>
      <c r="AX406" s="690"/>
      <c r="AY406" s="690"/>
      <c r="AZ406" s="690"/>
      <c r="BA406" s="690"/>
      <c r="BB406" s="690"/>
      <c r="BC406" s="690"/>
      <c r="BD406" s="690"/>
      <c r="BE406" s="690"/>
      <c r="BF406" s="690"/>
      <c r="BG406" s="690"/>
      <c r="BH406" s="690"/>
      <c r="BI406" s="690"/>
    </row>
    <row r="407" spans="1:61" ht="11.4" customHeight="1" x14ac:dyDescent="0.3">
      <c r="A407" s="679" t="s">
        <v>5554</v>
      </c>
      <c r="B407" s="680"/>
      <c r="C407" s="680"/>
      <c r="D407" s="680"/>
      <c r="E407" s="680"/>
      <c r="F407" s="680"/>
      <c r="G407" s="680"/>
      <c r="H407" s="680"/>
      <c r="I407" s="680"/>
      <c r="J407" s="680"/>
      <c r="K407" s="680"/>
      <c r="L407" s="680"/>
      <c r="M407" s="680"/>
      <c r="N407" s="680"/>
      <c r="O407" s="680"/>
      <c r="P407" s="680"/>
      <c r="Q407" s="680"/>
      <c r="R407" s="680"/>
      <c r="S407" s="680"/>
      <c r="T407" s="680"/>
      <c r="U407" s="680"/>
      <c r="V407" s="680"/>
      <c r="W407" s="680"/>
      <c r="X407" s="686"/>
      <c r="Y407" s="744">
        <f>Y399+Y405</f>
        <v>30.930000000000003</v>
      </c>
      <c r="Z407" s="745"/>
      <c r="AA407" s="745"/>
      <c r="AB407" s="745"/>
      <c r="AC407" s="745"/>
      <c r="AD407" s="746"/>
      <c r="AF407" s="679" t="s">
        <v>5554</v>
      </c>
      <c r="AG407" s="680"/>
      <c r="AH407" s="680"/>
      <c r="AI407" s="680"/>
      <c r="AJ407" s="680"/>
      <c r="AK407" s="680"/>
      <c r="AL407" s="680"/>
      <c r="AM407" s="680"/>
      <c r="AN407" s="680"/>
      <c r="AO407" s="680"/>
      <c r="AP407" s="680"/>
      <c r="AQ407" s="680"/>
      <c r="AR407" s="680"/>
      <c r="AS407" s="680"/>
      <c r="AT407" s="680"/>
      <c r="AU407" s="680"/>
      <c r="AV407" s="680"/>
      <c r="AW407" s="680"/>
      <c r="AX407" s="680"/>
      <c r="AY407" s="680"/>
      <c r="AZ407" s="680"/>
      <c r="BA407" s="680"/>
      <c r="BB407" s="680"/>
      <c r="BC407" s="686"/>
      <c r="BD407" s="683">
        <f>BD399+BD405</f>
        <v>37.296699000000004</v>
      </c>
      <c r="BE407" s="684"/>
      <c r="BF407" s="684"/>
      <c r="BG407" s="684"/>
      <c r="BH407" s="684"/>
      <c r="BI407" s="685"/>
    </row>
    <row r="408" spans="1:61" ht="11.4" customHeight="1" x14ac:dyDescent="0.3">
      <c r="A408" s="679" t="s">
        <v>8256</v>
      </c>
      <c r="B408" s="680"/>
      <c r="C408" s="680"/>
      <c r="D408" s="680"/>
      <c r="E408" s="680"/>
      <c r="F408" s="680"/>
      <c r="G408" s="680"/>
      <c r="H408" s="680"/>
      <c r="I408" s="680"/>
      <c r="J408" s="680"/>
      <c r="K408" s="680"/>
      <c r="L408" s="680"/>
      <c r="M408" s="680"/>
      <c r="N408" s="680"/>
      <c r="O408" s="680"/>
      <c r="P408" s="680"/>
      <c r="Q408" s="680"/>
      <c r="R408" s="680"/>
      <c r="S408" s="680"/>
      <c r="T408" s="680"/>
      <c r="U408" s="680"/>
      <c r="V408" s="680"/>
      <c r="W408" s="742">
        <v>0.25069999999999998</v>
      </c>
      <c r="X408" s="743"/>
      <c r="Y408" s="744">
        <f>TRUNC(Y407*W408,2)</f>
        <v>7.75</v>
      </c>
      <c r="Z408" s="745"/>
      <c r="AA408" s="745"/>
      <c r="AB408" s="745"/>
      <c r="AC408" s="745"/>
      <c r="AD408" s="746"/>
      <c r="AF408" s="679" t="s">
        <v>8256</v>
      </c>
      <c r="AG408" s="680"/>
      <c r="AH408" s="680"/>
      <c r="AI408" s="680"/>
      <c r="AJ408" s="680"/>
      <c r="AK408" s="680"/>
      <c r="AL408" s="680"/>
      <c r="AM408" s="680"/>
      <c r="AN408" s="680"/>
      <c r="AO408" s="680"/>
      <c r="AP408" s="680"/>
      <c r="AQ408" s="680"/>
      <c r="AR408" s="680"/>
      <c r="AS408" s="680"/>
      <c r="AT408" s="680"/>
      <c r="AU408" s="680"/>
      <c r="AV408" s="680"/>
      <c r="AW408" s="680"/>
      <c r="AX408" s="680"/>
      <c r="AY408" s="680"/>
      <c r="AZ408" s="680"/>
      <c r="BA408" s="680"/>
      <c r="BB408" s="681">
        <v>0.25069999999999998</v>
      </c>
      <c r="BC408" s="682"/>
      <c r="BD408" s="683">
        <f>BD407*BB408</f>
        <v>9.3502824393000008</v>
      </c>
      <c r="BE408" s="684"/>
      <c r="BF408" s="684"/>
      <c r="BG408" s="684"/>
      <c r="BH408" s="684"/>
      <c r="BI408" s="685"/>
    </row>
    <row r="409" spans="1:61" ht="11.4" customHeight="1" x14ac:dyDescent="0.3">
      <c r="A409" s="679" t="s">
        <v>5555</v>
      </c>
      <c r="B409" s="680"/>
      <c r="C409" s="680"/>
      <c r="D409" s="680"/>
      <c r="E409" s="680"/>
      <c r="F409" s="680"/>
      <c r="G409" s="680"/>
      <c r="H409" s="680"/>
      <c r="I409" s="680"/>
      <c r="J409" s="680"/>
      <c r="K409" s="680"/>
      <c r="L409" s="680"/>
      <c r="M409" s="680"/>
      <c r="N409" s="680"/>
      <c r="O409" s="680"/>
      <c r="P409" s="680"/>
      <c r="Q409" s="680"/>
      <c r="R409" s="680"/>
      <c r="S409" s="680"/>
      <c r="T409" s="680"/>
      <c r="U409" s="680"/>
      <c r="V409" s="680"/>
      <c r="W409" s="680"/>
      <c r="X409" s="686"/>
      <c r="Y409" s="735">
        <f>Y407+Y408-0.01</f>
        <v>38.670000000000009</v>
      </c>
      <c r="Z409" s="736"/>
      <c r="AA409" s="736"/>
      <c r="AB409" s="736"/>
      <c r="AC409" s="736"/>
      <c r="AD409" s="737"/>
      <c r="AF409" s="679" t="s">
        <v>5555</v>
      </c>
      <c r="AG409" s="680"/>
      <c r="AH409" s="680"/>
      <c r="AI409" s="680"/>
      <c r="AJ409" s="680"/>
      <c r="AK409" s="680"/>
      <c r="AL409" s="680"/>
      <c r="AM409" s="680"/>
      <c r="AN409" s="680"/>
      <c r="AO409" s="680"/>
      <c r="AP409" s="680"/>
      <c r="AQ409" s="680"/>
      <c r="AR409" s="680"/>
      <c r="AS409" s="680"/>
      <c r="AT409" s="680"/>
      <c r="AU409" s="680"/>
      <c r="AV409" s="680"/>
      <c r="AW409" s="680"/>
      <c r="AX409" s="680"/>
      <c r="AY409" s="680"/>
      <c r="AZ409" s="680"/>
      <c r="BA409" s="680"/>
      <c r="BB409" s="680"/>
      <c r="BC409" s="686"/>
      <c r="BD409" s="687">
        <f>BD407+BD408</f>
        <v>46.646981439300006</v>
      </c>
      <c r="BE409" s="688"/>
      <c r="BF409" s="688"/>
      <c r="BG409" s="688"/>
      <c r="BH409" s="688"/>
      <c r="BI409" s="689"/>
    </row>
    <row r="410" spans="1:61" ht="10.95" customHeight="1" x14ac:dyDescent="0.3">
      <c r="A410" s="690"/>
      <c r="B410" s="690"/>
      <c r="C410" s="690"/>
      <c r="D410" s="690"/>
      <c r="E410" s="690"/>
      <c r="F410" s="690"/>
      <c r="G410" s="690"/>
      <c r="H410" s="690"/>
      <c r="I410" s="690"/>
      <c r="J410" s="690"/>
      <c r="K410" s="690"/>
      <c r="L410" s="690"/>
      <c r="M410" s="690"/>
      <c r="N410" s="690"/>
      <c r="O410" s="690"/>
      <c r="P410" s="690"/>
      <c r="Q410" s="690"/>
      <c r="R410" s="690"/>
      <c r="S410" s="690"/>
      <c r="T410" s="690"/>
      <c r="U410" s="690"/>
      <c r="V410" s="690"/>
      <c r="W410" s="690"/>
      <c r="X410" s="690"/>
      <c r="Y410" s="690"/>
      <c r="Z410" s="690"/>
      <c r="AA410" s="690"/>
      <c r="AB410" s="690"/>
      <c r="AC410" s="690"/>
      <c r="AD410" s="690"/>
      <c r="AF410" s="690"/>
      <c r="AG410" s="690"/>
      <c r="AH410" s="690"/>
      <c r="AI410" s="690"/>
      <c r="AJ410" s="690"/>
      <c r="AK410" s="690"/>
      <c r="AL410" s="690"/>
      <c r="AM410" s="690"/>
      <c r="AN410" s="690"/>
      <c r="AO410" s="690"/>
      <c r="AP410" s="690"/>
      <c r="AQ410" s="690"/>
      <c r="AR410" s="690"/>
      <c r="AS410" s="690"/>
      <c r="AT410" s="690"/>
      <c r="AU410" s="690"/>
      <c r="AV410" s="690"/>
      <c r="AW410" s="690"/>
      <c r="AX410" s="690"/>
      <c r="AY410" s="690"/>
      <c r="AZ410" s="690"/>
      <c r="BA410" s="690"/>
      <c r="BB410" s="690"/>
      <c r="BC410" s="690"/>
      <c r="BD410" s="690"/>
      <c r="BE410" s="690"/>
      <c r="BF410" s="690"/>
      <c r="BG410" s="690"/>
      <c r="BH410" s="690"/>
      <c r="BI410" s="690"/>
    </row>
    <row r="411" spans="1:61" ht="13.35" customHeight="1" x14ac:dyDescent="0.3">
      <c r="A411" s="691" t="s">
        <v>5556</v>
      </c>
      <c r="B411" s="691"/>
      <c r="C411" s="691"/>
      <c r="D411" s="691"/>
      <c r="E411" s="691"/>
      <c r="F411" s="691" t="s">
        <v>6970</v>
      </c>
      <c r="G411" s="691"/>
      <c r="H411" s="691"/>
      <c r="I411" s="691"/>
      <c r="J411" s="691"/>
      <c r="K411" s="691"/>
      <c r="L411" s="691"/>
      <c r="M411" s="691"/>
      <c r="N411" s="691"/>
      <c r="O411" s="691"/>
      <c r="P411" s="691"/>
      <c r="Q411" s="691"/>
      <c r="R411" s="691"/>
      <c r="S411" s="691"/>
      <c r="T411" s="691"/>
      <c r="U411" s="691"/>
      <c r="V411" s="691"/>
      <c r="W411" s="691"/>
      <c r="X411" s="691"/>
      <c r="Y411" s="691"/>
      <c r="Z411" s="691"/>
      <c r="AA411" s="691"/>
      <c r="AB411" s="691"/>
      <c r="AC411" s="691"/>
      <c r="AD411" s="691"/>
      <c r="AF411" s="691" t="s">
        <v>5556</v>
      </c>
      <c r="AG411" s="691"/>
      <c r="AH411" s="691"/>
      <c r="AI411" s="691"/>
      <c r="AJ411" s="691"/>
      <c r="AK411" s="691" t="s">
        <v>6970</v>
      </c>
      <c r="AL411" s="691"/>
      <c r="AM411" s="691"/>
      <c r="AN411" s="691"/>
      <c r="AO411" s="691"/>
      <c r="AP411" s="691"/>
      <c r="AQ411" s="691"/>
      <c r="AR411" s="691"/>
      <c r="AS411" s="691"/>
      <c r="AT411" s="691"/>
      <c r="AU411" s="691"/>
      <c r="AV411" s="691"/>
      <c r="AW411" s="691"/>
      <c r="AX411" s="691"/>
      <c r="AY411" s="691"/>
      <c r="AZ411" s="691"/>
      <c r="BA411" s="691"/>
      <c r="BB411" s="691"/>
      <c r="BC411" s="691"/>
      <c r="BD411" s="691"/>
      <c r="BE411" s="691"/>
      <c r="BF411" s="691"/>
      <c r="BG411" s="691"/>
      <c r="BH411" s="691"/>
      <c r="BI411" s="691"/>
    </row>
    <row r="412" spans="1:61" ht="10.95" customHeight="1" x14ac:dyDescent="0.3">
      <c r="A412" s="690"/>
      <c r="B412" s="690"/>
      <c r="C412" s="690"/>
      <c r="D412" s="690"/>
      <c r="E412" s="690"/>
      <c r="F412" s="690"/>
      <c r="G412" s="690"/>
      <c r="H412" s="690"/>
      <c r="I412" s="690"/>
      <c r="J412" s="690"/>
      <c r="K412" s="690"/>
      <c r="L412" s="690"/>
      <c r="M412" s="690"/>
      <c r="N412" s="690"/>
      <c r="O412" s="690"/>
      <c r="P412" s="690"/>
      <c r="Q412" s="690"/>
      <c r="R412" s="690"/>
      <c r="S412" s="690"/>
      <c r="T412" s="690"/>
      <c r="U412" s="690"/>
      <c r="V412" s="690"/>
      <c r="W412" s="690"/>
      <c r="X412" s="690"/>
      <c r="Y412" s="690"/>
      <c r="Z412" s="690"/>
      <c r="AA412" s="690"/>
      <c r="AB412" s="690"/>
      <c r="AC412" s="690"/>
      <c r="AD412" s="690"/>
      <c r="AF412" s="690"/>
      <c r="AG412" s="690"/>
      <c r="AH412" s="690"/>
      <c r="AI412" s="690"/>
      <c r="AJ412" s="690"/>
      <c r="AK412" s="690"/>
      <c r="AL412" s="690"/>
      <c r="AM412" s="690"/>
      <c r="AN412" s="690"/>
      <c r="AO412" s="690"/>
      <c r="AP412" s="690"/>
      <c r="AQ412" s="690"/>
      <c r="AR412" s="690"/>
      <c r="AS412" s="690"/>
      <c r="AT412" s="690"/>
      <c r="AU412" s="690"/>
      <c r="AV412" s="690"/>
      <c r="AW412" s="690"/>
      <c r="AX412" s="690"/>
      <c r="AY412" s="690"/>
      <c r="AZ412" s="690"/>
      <c r="BA412" s="690"/>
      <c r="BB412" s="690"/>
      <c r="BC412" s="690"/>
      <c r="BD412" s="690"/>
      <c r="BE412" s="690"/>
      <c r="BF412" s="690"/>
      <c r="BG412" s="690"/>
      <c r="BH412" s="690"/>
      <c r="BI412" s="690"/>
    </row>
    <row r="413" spans="1:61" ht="11.4" customHeight="1" x14ac:dyDescent="0.3">
      <c r="A413" s="690" t="s">
        <v>6955</v>
      </c>
      <c r="B413" s="690"/>
      <c r="C413" s="690"/>
      <c r="D413" s="690"/>
      <c r="E413" s="690"/>
      <c r="F413" s="690"/>
      <c r="G413" s="690"/>
      <c r="H413" s="690"/>
      <c r="I413" s="690"/>
      <c r="J413" s="690"/>
      <c r="K413" s="690"/>
      <c r="L413" s="690"/>
      <c r="M413" s="690"/>
      <c r="N413" s="690"/>
      <c r="O413" s="690"/>
      <c r="P413" s="690"/>
      <c r="Q413" s="690"/>
      <c r="R413" s="690"/>
      <c r="S413" s="690"/>
      <c r="T413" s="690"/>
      <c r="U413" s="690"/>
      <c r="V413" s="690"/>
      <c r="W413" s="690"/>
      <c r="X413" s="690"/>
      <c r="Y413" s="762" t="s">
        <v>5631</v>
      </c>
      <c r="Z413" s="762"/>
      <c r="AA413" s="762"/>
      <c r="AB413" s="762"/>
      <c r="AC413" s="762"/>
      <c r="AD413" s="762"/>
      <c r="AF413" s="690" t="s">
        <v>6955</v>
      </c>
      <c r="AG413" s="690"/>
      <c r="AH413" s="690"/>
      <c r="AI413" s="690"/>
      <c r="AJ413" s="690"/>
      <c r="AK413" s="690"/>
      <c r="AL413" s="690"/>
      <c r="AM413" s="690"/>
      <c r="AN413" s="690"/>
      <c r="AO413" s="690"/>
      <c r="AP413" s="690"/>
      <c r="AQ413" s="690"/>
      <c r="AR413" s="690"/>
      <c r="AS413" s="690"/>
      <c r="AT413" s="690"/>
      <c r="AU413" s="690"/>
      <c r="AV413" s="690"/>
      <c r="AW413" s="690"/>
      <c r="AX413" s="690"/>
      <c r="AY413" s="690"/>
      <c r="AZ413" s="690"/>
      <c r="BA413" s="690"/>
      <c r="BB413" s="690"/>
      <c r="BC413" s="690"/>
      <c r="BD413" s="690" t="s">
        <v>5631</v>
      </c>
      <c r="BE413" s="690"/>
      <c r="BF413" s="690"/>
      <c r="BG413" s="690"/>
      <c r="BH413" s="690"/>
      <c r="BI413" s="690"/>
    </row>
    <row r="414" spans="1:61" ht="10.95" customHeight="1" x14ac:dyDescent="0.3">
      <c r="A414" s="690"/>
      <c r="B414" s="690"/>
      <c r="C414" s="690"/>
      <c r="D414" s="690"/>
      <c r="E414" s="690"/>
      <c r="F414" s="690"/>
      <c r="G414" s="690"/>
      <c r="H414" s="690"/>
      <c r="I414" s="690"/>
      <c r="J414" s="690"/>
      <c r="K414" s="690"/>
      <c r="L414" s="690"/>
      <c r="M414" s="690"/>
      <c r="N414" s="690"/>
      <c r="O414" s="690"/>
      <c r="P414" s="690"/>
      <c r="Q414" s="690"/>
      <c r="R414" s="690"/>
      <c r="S414" s="690"/>
      <c r="T414" s="690"/>
      <c r="U414" s="690"/>
      <c r="V414" s="690"/>
      <c r="W414" s="690"/>
      <c r="X414" s="690"/>
      <c r="Y414" s="690"/>
      <c r="Z414" s="690"/>
      <c r="AA414" s="690"/>
      <c r="AB414" s="690"/>
      <c r="AC414" s="690"/>
      <c r="AD414" s="690"/>
      <c r="AF414" s="690"/>
      <c r="AG414" s="690"/>
      <c r="AH414" s="690"/>
      <c r="AI414" s="690"/>
      <c r="AJ414" s="690"/>
      <c r="AK414" s="690"/>
      <c r="AL414" s="690"/>
      <c r="AM414" s="690"/>
      <c r="AN414" s="690"/>
      <c r="AO414" s="690"/>
      <c r="AP414" s="690"/>
      <c r="AQ414" s="690"/>
      <c r="AR414" s="690"/>
      <c r="AS414" s="690"/>
      <c r="AT414" s="690"/>
      <c r="AU414" s="690"/>
      <c r="AV414" s="690"/>
      <c r="AW414" s="690"/>
      <c r="AX414" s="690"/>
      <c r="AY414" s="690"/>
      <c r="AZ414" s="690"/>
      <c r="BA414" s="690"/>
      <c r="BB414" s="690"/>
      <c r="BC414" s="690"/>
      <c r="BD414" s="690"/>
      <c r="BE414" s="690"/>
      <c r="BF414" s="690"/>
      <c r="BG414" s="690"/>
      <c r="BH414" s="690"/>
      <c r="BI414" s="690"/>
    </row>
    <row r="415" spans="1:61" ht="11.4" customHeight="1" x14ac:dyDescent="0.3">
      <c r="A415" s="713" t="s">
        <v>5548</v>
      </c>
      <c r="B415" s="714"/>
      <c r="C415" s="714"/>
      <c r="D415" s="714"/>
      <c r="E415" s="714"/>
      <c r="F415" s="714"/>
      <c r="G415" s="715"/>
      <c r="H415" s="713" t="s">
        <v>5557</v>
      </c>
      <c r="I415" s="714"/>
      <c r="J415" s="714"/>
      <c r="K415" s="714"/>
      <c r="L415" s="715"/>
      <c r="M415" s="759" t="s">
        <v>5558</v>
      </c>
      <c r="N415" s="761"/>
      <c r="O415" s="759" t="s">
        <v>5559</v>
      </c>
      <c r="P415" s="760"/>
      <c r="Q415" s="760"/>
      <c r="R415" s="761"/>
      <c r="S415" s="759" t="s">
        <v>5560</v>
      </c>
      <c r="T415" s="760"/>
      <c r="U415" s="760"/>
      <c r="V415" s="761"/>
      <c r="W415" s="759" t="s">
        <v>5551</v>
      </c>
      <c r="X415" s="760"/>
      <c r="Y415" s="760"/>
      <c r="Z415" s="760"/>
      <c r="AA415" s="761"/>
      <c r="AB415" s="759" t="s">
        <v>5561</v>
      </c>
      <c r="AC415" s="760"/>
      <c r="AD415" s="761"/>
      <c r="AF415" s="713" t="s">
        <v>5548</v>
      </c>
      <c r="AG415" s="714"/>
      <c r="AH415" s="714"/>
      <c r="AI415" s="714"/>
      <c r="AJ415" s="714"/>
      <c r="AK415" s="714"/>
      <c r="AL415" s="715"/>
      <c r="AM415" s="713" t="s">
        <v>5557</v>
      </c>
      <c r="AN415" s="714"/>
      <c r="AO415" s="714"/>
      <c r="AP415" s="714"/>
      <c r="AQ415" s="715"/>
      <c r="AR415" s="679" t="s">
        <v>5558</v>
      </c>
      <c r="AS415" s="686"/>
      <c r="AT415" s="679" t="s">
        <v>5559</v>
      </c>
      <c r="AU415" s="680"/>
      <c r="AV415" s="680"/>
      <c r="AW415" s="686"/>
      <c r="AX415" s="679" t="s">
        <v>5560</v>
      </c>
      <c r="AY415" s="680"/>
      <c r="AZ415" s="680"/>
      <c r="BA415" s="686"/>
      <c r="BB415" s="679" t="s">
        <v>5551</v>
      </c>
      <c r="BC415" s="680"/>
      <c r="BD415" s="680"/>
      <c r="BE415" s="680"/>
      <c r="BF415" s="686"/>
      <c r="BG415" s="679" t="s">
        <v>5561</v>
      </c>
      <c r="BH415" s="680"/>
      <c r="BI415" s="686"/>
    </row>
    <row r="416" spans="1:61" ht="11.4" customHeight="1" x14ac:dyDescent="0.3">
      <c r="A416" s="694" t="s">
        <v>5562</v>
      </c>
      <c r="B416" s="695"/>
      <c r="C416" s="695"/>
      <c r="D416" s="695"/>
      <c r="E416" s="695"/>
      <c r="F416" s="695"/>
      <c r="G416" s="696"/>
      <c r="H416" s="694" t="s">
        <v>5563</v>
      </c>
      <c r="I416" s="695"/>
      <c r="J416" s="695"/>
      <c r="K416" s="695"/>
      <c r="L416" s="696"/>
      <c r="M416" s="313">
        <f>ROUND(AR416*(1-'COMP IMPLANTAÇÃO'!$AI$1),2)</f>
        <v>6.02</v>
      </c>
      <c r="N416" s="314"/>
      <c r="O416" s="313">
        <f t="shared" ref="O416:O417" si="90">TRUNC(M416*(1+(S416/100)),2)</f>
        <v>16.88</v>
      </c>
      <c r="P416" s="315"/>
      <c r="Q416" s="315"/>
      <c r="R416" s="314"/>
      <c r="S416" s="739">
        <v>180.43</v>
      </c>
      <c r="T416" s="740"/>
      <c r="U416" s="740"/>
      <c r="V416" s="741"/>
      <c r="W416" s="750">
        <v>0.20100000000000001</v>
      </c>
      <c r="X416" s="751"/>
      <c r="Y416" s="751"/>
      <c r="Z416" s="751"/>
      <c r="AA416" s="752"/>
      <c r="AB416" s="623">
        <f t="shared" ref="AB416:AB417" si="91">TRUNC(O416*W416,2)</f>
        <v>3.39</v>
      </c>
      <c r="AC416" s="624"/>
      <c r="AD416" s="625"/>
      <c r="AF416" s="694" t="s">
        <v>5562</v>
      </c>
      <c r="AG416" s="695"/>
      <c r="AH416" s="695"/>
      <c r="AI416" s="695"/>
      <c r="AJ416" s="695"/>
      <c r="AK416" s="695"/>
      <c r="AL416" s="696"/>
      <c r="AM416" s="694" t="s">
        <v>5563</v>
      </c>
      <c r="AN416" s="695"/>
      <c r="AO416" s="695"/>
      <c r="AP416" s="695"/>
      <c r="AQ416" s="696"/>
      <c r="AR416" s="700">
        <v>7.25</v>
      </c>
      <c r="AS416" s="702"/>
      <c r="AT416" s="706">
        <v>20.329999999999998</v>
      </c>
      <c r="AU416" s="707"/>
      <c r="AV416" s="707"/>
      <c r="AW416" s="708"/>
      <c r="AX416" s="710">
        <v>180.43</v>
      </c>
      <c r="AY416" s="711"/>
      <c r="AZ416" s="711"/>
      <c r="BA416" s="712"/>
      <c r="BB416" s="703">
        <v>0.20100000000000001</v>
      </c>
      <c r="BC416" s="704"/>
      <c r="BD416" s="704"/>
      <c r="BE416" s="704"/>
      <c r="BF416" s="705"/>
      <c r="BG416" s="700">
        <f t="shared" ref="BG416:BG417" si="92">AT416*BB416</f>
        <v>4.0863300000000002</v>
      </c>
      <c r="BH416" s="701"/>
      <c r="BI416" s="702"/>
    </row>
    <row r="417" spans="1:61" ht="22.95" customHeight="1" x14ac:dyDescent="0.3">
      <c r="A417" s="694" t="s">
        <v>5696</v>
      </c>
      <c r="B417" s="695"/>
      <c r="C417" s="695"/>
      <c r="D417" s="695"/>
      <c r="E417" s="695"/>
      <c r="F417" s="695"/>
      <c r="G417" s="696"/>
      <c r="H417" s="694" t="s">
        <v>5697</v>
      </c>
      <c r="I417" s="695"/>
      <c r="J417" s="695"/>
      <c r="K417" s="695"/>
      <c r="L417" s="696"/>
      <c r="M417" s="313">
        <f>ROUND(AR417*(1-'COMP IMPLANTAÇÃO'!$AI$1),2)</f>
        <v>9.59</v>
      </c>
      <c r="N417" s="314"/>
      <c r="O417" s="313">
        <f t="shared" si="90"/>
        <v>24.24</v>
      </c>
      <c r="P417" s="315"/>
      <c r="Q417" s="315"/>
      <c r="R417" s="314"/>
      <c r="S417" s="739">
        <v>152.80000000000001</v>
      </c>
      <c r="T417" s="740"/>
      <c r="U417" s="740"/>
      <c r="V417" s="741"/>
      <c r="W417" s="750">
        <v>0.61499999999999999</v>
      </c>
      <c r="X417" s="751"/>
      <c r="Y417" s="751"/>
      <c r="Z417" s="751"/>
      <c r="AA417" s="752"/>
      <c r="AB417" s="623">
        <f t="shared" si="91"/>
        <v>14.9</v>
      </c>
      <c r="AC417" s="624"/>
      <c r="AD417" s="625"/>
      <c r="AF417" s="694" t="s">
        <v>5696</v>
      </c>
      <c r="AG417" s="695"/>
      <c r="AH417" s="695"/>
      <c r="AI417" s="695"/>
      <c r="AJ417" s="695"/>
      <c r="AK417" s="695"/>
      <c r="AL417" s="696"/>
      <c r="AM417" s="694" t="s">
        <v>5697</v>
      </c>
      <c r="AN417" s="695"/>
      <c r="AO417" s="695"/>
      <c r="AP417" s="695"/>
      <c r="AQ417" s="696"/>
      <c r="AR417" s="706">
        <v>11.56</v>
      </c>
      <c r="AS417" s="708"/>
      <c r="AT417" s="706">
        <v>29.22</v>
      </c>
      <c r="AU417" s="707"/>
      <c r="AV417" s="707"/>
      <c r="AW417" s="708"/>
      <c r="AX417" s="710">
        <v>152.80000000000001</v>
      </c>
      <c r="AY417" s="711"/>
      <c r="AZ417" s="711"/>
      <c r="BA417" s="712"/>
      <c r="BB417" s="703">
        <v>0.61499999999999999</v>
      </c>
      <c r="BC417" s="704"/>
      <c r="BD417" s="704"/>
      <c r="BE417" s="704"/>
      <c r="BF417" s="705"/>
      <c r="BG417" s="706">
        <f t="shared" si="92"/>
        <v>17.970299999999998</v>
      </c>
      <c r="BH417" s="707"/>
      <c r="BI417" s="708"/>
    </row>
    <row r="418" spans="1:61" ht="11.4" customHeight="1" x14ac:dyDescent="0.3">
      <c r="A418" s="709" t="s">
        <v>5565</v>
      </c>
      <c r="B418" s="709"/>
      <c r="C418" s="709"/>
      <c r="D418" s="709"/>
      <c r="E418" s="709"/>
      <c r="F418" s="709"/>
      <c r="G418" s="709"/>
      <c r="H418" s="709"/>
      <c r="I418" s="709"/>
      <c r="J418" s="709"/>
      <c r="K418" s="709"/>
      <c r="L418" s="709"/>
      <c r="M418" s="709"/>
      <c r="N418" s="709"/>
      <c r="O418" s="709"/>
      <c r="P418" s="709"/>
      <c r="Q418" s="709"/>
      <c r="R418" s="709"/>
      <c r="S418" s="709"/>
      <c r="T418" s="709"/>
      <c r="U418" s="709"/>
      <c r="V418" s="709"/>
      <c r="W418" s="709"/>
      <c r="X418" s="709"/>
      <c r="Y418" s="753">
        <f>SUM(AB416:AD417)+0.01</f>
        <v>18.3</v>
      </c>
      <c r="Z418" s="754"/>
      <c r="AA418" s="754"/>
      <c r="AB418" s="754"/>
      <c r="AC418" s="754"/>
      <c r="AD418" s="755"/>
      <c r="AF418" s="709" t="s">
        <v>5565</v>
      </c>
      <c r="AG418" s="709"/>
      <c r="AH418" s="709"/>
      <c r="AI418" s="709"/>
      <c r="AJ418" s="709"/>
      <c r="AK418" s="709"/>
      <c r="AL418" s="709"/>
      <c r="AM418" s="709"/>
      <c r="AN418" s="709"/>
      <c r="AO418" s="709"/>
      <c r="AP418" s="709"/>
      <c r="AQ418" s="709"/>
      <c r="AR418" s="709"/>
      <c r="AS418" s="709"/>
      <c r="AT418" s="709"/>
      <c r="AU418" s="709"/>
      <c r="AV418" s="709"/>
      <c r="AW418" s="709"/>
      <c r="AX418" s="709"/>
      <c r="AY418" s="709"/>
      <c r="AZ418" s="709"/>
      <c r="BA418" s="709"/>
      <c r="BB418" s="709"/>
      <c r="BC418" s="709"/>
      <c r="BD418" s="706">
        <f>SUM(BG416:BI417)</f>
        <v>22.056629999999998</v>
      </c>
      <c r="BE418" s="707"/>
      <c r="BF418" s="707"/>
      <c r="BG418" s="707"/>
      <c r="BH418" s="707"/>
      <c r="BI418" s="708"/>
    </row>
    <row r="419" spans="1:61" ht="10.95" customHeight="1" x14ac:dyDescent="0.3">
      <c r="A419" s="690"/>
      <c r="B419" s="690"/>
      <c r="C419" s="690"/>
      <c r="D419" s="690"/>
      <c r="E419" s="690"/>
      <c r="F419" s="690"/>
      <c r="G419" s="690"/>
      <c r="H419" s="690"/>
      <c r="I419" s="690"/>
      <c r="J419" s="690"/>
      <c r="K419" s="690"/>
      <c r="L419" s="690"/>
      <c r="M419" s="690"/>
      <c r="N419" s="690"/>
      <c r="O419" s="690"/>
      <c r="P419" s="690"/>
      <c r="Q419" s="690"/>
      <c r="R419" s="690"/>
      <c r="S419" s="690"/>
      <c r="T419" s="690"/>
      <c r="U419" s="690"/>
      <c r="V419" s="690"/>
      <c r="W419" s="690"/>
      <c r="X419" s="690"/>
      <c r="Y419" s="690"/>
      <c r="Z419" s="690"/>
      <c r="AA419" s="690"/>
      <c r="AB419" s="690"/>
      <c r="AC419" s="690"/>
      <c r="AD419" s="690"/>
      <c r="AF419" s="690"/>
      <c r="AG419" s="690"/>
      <c r="AH419" s="690"/>
      <c r="AI419" s="690"/>
      <c r="AJ419" s="690"/>
      <c r="AK419" s="690"/>
      <c r="AL419" s="690"/>
      <c r="AM419" s="690"/>
      <c r="AN419" s="690"/>
      <c r="AO419" s="690"/>
      <c r="AP419" s="690"/>
      <c r="AQ419" s="690"/>
      <c r="AR419" s="690"/>
      <c r="AS419" s="690"/>
      <c r="AT419" s="690"/>
      <c r="AU419" s="690"/>
      <c r="AV419" s="690"/>
      <c r="AW419" s="690"/>
      <c r="AX419" s="690"/>
      <c r="AY419" s="690"/>
      <c r="AZ419" s="690"/>
      <c r="BA419" s="690"/>
      <c r="BB419" s="690"/>
      <c r="BC419" s="690"/>
      <c r="BD419" s="690"/>
      <c r="BE419" s="690"/>
      <c r="BF419" s="690"/>
      <c r="BG419" s="690"/>
      <c r="BH419" s="690"/>
      <c r="BI419" s="690"/>
    </row>
    <row r="420" spans="1:61" ht="11.4" customHeight="1" x14ac:dyDescent="0.3">
      <c r="A420" s="713" t="s">
        <v>5548</v>
      </c>
      <c r="B420" s="714"/>
      <c r="C420" s="714"/>
      <c r="D420" s="714"/>
      <c r="E420" s="714"/>
      <c r="F420" s="714"/>
      <c r="G420" s="715"/>
      <c r="H420" s="713" t="s">
        <v>5549</v>
      </c>
      <c r="I420" s="714"/>
      <c r="J420" s="714"/>
      <c r="K420" s="714"/>
      <c r="L420" s="714"/>
      <c r="M420" s="714"/>
      <c r="N420" s="714"/>
      <c r="O420" s="715"/>
      <c r="P420" s="756" t="s">
        <v>167</v>
      </c>
      <c r="Q420" s="757"/>
      <c r="R420" s="757"/>
      <c r="S420" s="758"/>
      <c r="T420" s="759" t="s">
        <v>5550</v>
      </c>
      <c r="U420" s="760"/>
      <c r="V420" s="760"/>
      <c r="W420" s="761"/>
      <c r="X420" s="759" t="s">
        <v>5551</v>
      </c>
      <c r="Y420" s="760"/>
      <c r="Z420" s="760"/>
      <c r="AA420" s="760"/>
      <c r="AB420" s="761"/>
      <c r="AC420" s="759" t="s">
        <v>5552</v>
      </c>
      <c r="AD420" s="761"/>
      <c r="AF420" s="713" t="s">
        <v>5548</v>
      </c>
      <c r="AG420" s="714"/>
      <c r="AH420" s="714"/>
      <c r="AI420" s="714"/>
      <c r="AJ420" s="714"/>
      <c r="AK420" s="714"/>
      <c r="AL420" s="715"/>
      <c r="AM420" s="713" t="s">
        <v>5549</v>
      </c>
      <c r="AN420" s="714"/>
      <c r="AO420" s="714"/>
      <c r="AP420" s="714"/>
      <c r="AQ420" s="714"/>
      <c r="AR420" s="714"/>
      <c r="AS420" s="714"/>
      <c r="AT420" s="715"/>
      <c r="AU420" s="716" t="s">
        <v>167</v>
      </c>
      <c r="AV420" s="717"/>
      <c r="AW420" s="717"/>
      <c r="AX420" s="718"/>
      <c r="AY420" s="679" t="s">
        <v>5550</v>
      </c>
      <c r="AZ420" s="680"/>
      <c r="BA420" s="680"/>
      <c r="BB420" s="686"/>
      <c r="BC420" s="679" t="s">
        <v>5551</v>
      </c>
      <c r="BD420" s="680"/>
      <c r="BE420" s="680"/>
      <c r="BF420" s="680"/>
      <c r="BG420" s="686"/>
      <c r="BH420" s="679" t="s">
        <v>5552</v>
      </c>
      <c r="BI420" s="686"/>
    </row>
    <row r="421" spans="1:61" ht="34.5" customHeight="1" x14ac:dyDescent="0.3">
      <c r="A421" s="694" t="s">
        <v>5691</v>
      </c>
      <c r="B421" s="695"/>
      <c r="C421" s="695"/>
      <c r="D421" s="695"/>
      <c r="E421" s="695"/>
      <c r="F421" s="695"/>
      <c r="G421" s="696"/>
      <c r="H421" s="694" t="s">
        <v>2496</v>
      </c>
      <c r="I421" s="695"/>
      <c r="J421" s="695"/>
      <c r="K421" s="695"/>
      <c r="L421" s="695"/>
      <c r="M421" s="695"/>
      <c r="N421" s="695"/>
      <c r="O421" s="696"/>
      <c r="P421" s="747" t="s">
        <v>66</v>
      </c>
      <c r="Q421" s="748"/>
      <c r="R421" s="748"/>
      <c r="S421" s="749"/>
      <c r="T421" s="608">
        <f>ROUND(AY421*(1-'COMP IMPLANTAÇÃO'!$AI$1),2)</f>
        <v>0.26</v>
      </c>
      <c r="U421" s="609"/>
      <c r="V421" s="609"/>
      <c r="W421" s="610"/>
      <c r="X421" s="750">
        <v>2.5026999999999999</v>
      </c>
      <c r="Y421" s="751"/>
      <c r="Z421" s="751"/>
      <c r="AA421" s="751"/>
      <c r="AB421" s="752"/>
      <c r="AC421" s="655">
        <f t="shared" ref="AC421:AC429" si="93">TRUNC(T421*X421,2)</f>
        <v>0.65</v>
      </c>
      <c r="AD421" s="656"/>
      <c r="AF421" s="694" t="s">
        <v>5691</v>
      </c>
      <c r="AG421" s="695"/>
      <c r="AH421" s="695"/>
      <c r="AI421" s="695"/>
      <c r="AJ421" s="695"/>
      <c r="AK421" s="695"/>
      <c r="AL421" s="696"/>
      <c r="AM421" s="694" t="s">
        <v>2496</v>
      </c>
      <c r="AN421" s="695"/>
      <c r="AO421" s="695"/>
      <c r="AP421" s="695"/>
      <c r="AQ421" s="695"/>
      <c r="AR421" s="695"/>
      <c r="AS421" s="695"/>
      <c r="AT421" s="696"/>
      <c r="AU421" s="697" t="s">
        <v>66</v>
      </c>
      <c r="AV421" s="698"/>
      <c r="AW421" s="698"/>
      <c r="AX421" s="699"/>
      <c r="AY421" s="700">
        <v>0.31</v>
      </c>
      <c r="AZ421" s="701"/>
      <c r="BA421" s="701"/>
      <c r="BB421" s="702"/>
      <c r="BC421" s="703">
        <v>2.5026999999999999</v>
      </c>
      <c r="BD421" s="704"/>
      <c r="BE421" s="704"/>
      <c r="BF421" s="704"/>
      <c r="BG421" s="705"/>
      <c r="BH421" s="700">
        <f t="shared" ref="BH421:BH429" si="94">AY421*BC421</f>
        <v>0.775837</v>
      </c>
      <c r="BI421" s="702"/>
    </row>
    <row r="422" spans="1:61" ht="34.5" customHeight="1" x14ac:dyDescent="0.3">
      <c r="A422" s="694" t="s">
        <v>5692</v>
      </c>
      <c r="B422" s="695"/>
      <c r="C422" s="695"/>
      <c r="D422" s="695"/>
      <c r="E422" s="695"/>
      <c r="F422" s="695"/>
      <c r="G422" s="696"/>
      <c r="H422" s="694" t="s">
        <v>3803</v>
      </c>
      <c r="I422" s="695"/>
      <c r="J422" s="695"/>
      <c r="K422" s="695"/>
      <c r="L422" s="695"/>
      <c r="M422" s="695"/>
      <c r="N422" s="695"/>
      <c r="O422" s="696"/>
      <c r="P422" s="747" t="s">
        <v>66</v>
      </c>
      <c r="Q422" s="748"/>
      <c r="R422" s="748"/>
      <c r="S422" s="749"/>
      <c r="T422" s="608">
        <f>ROUND(AY422*(1-'COMP IMPLANTAÇÃO'!$AI$1),2)</f>
        <v>5.38</v>
      </c>
      <c r="U422" s="609"/>
      <c r="V422" s="609"/>
      <c r="W422" s="610"/>
      <c r="X422" s="750">
        <v>1.5247999999999999</v>
      </c>
      <c r="Y422" s="751"/>
      <c r="Z422" s="751"/>
      <c r="AA422" s="751"/>
      <c r="AB422" s="752"/>
      <c r="AC422" s="655">
        <f t="shared" si="93"/>
        <v>8.1999999999999993</v>
      </c>
      <c r="AD422" s="656"/>
      <c r="AF422" s="694" t="s">
        <v>5692</v>
      </c>
      <c r="AG422" s="695"/>
      <c r="AH422" s="695"/>
      <c r="AI422" s="695"/>
      <c r="AJ422" s="695"/>
      <c r="AK422" s="695"/>
      <c r="AL422" s="696"/>
      <c r="AM422" s="694" t="s">
        <v>3803</v>
      </c>
      <c r="AN422" s="695"/>
      <c r="AO422" s="695"/>
      <c r="AP422" s="695"/>
      <c r="AQ422" s="695"/>
      <c r="AR422" s="695"/>
      <c r="AS422" s="695"/>
      <c r="AT422" s="696"/>
      <c r="AU422" s="697" t="s">
        <v>66</v>
      </c>
      <c r="AV422" s="698"/>
      <c r="AW422" s="698"/>
      <c r="AX422" s="699"/>
      <c r="AY422" s="700">
        <v>6.48</v>
      </c>
      <c r="AZ422" s="701"/>
      <c r="BA422" s="701"/>
      <c r="BB422" s="702"/>
      <c r="BC422" s="703">
        <v>1.5247999999999999</v>
      </c>
      <c r="BD422" s="704"/>
      <c r="BE422" s="704"/>
      <c r="BF422" s="704"/>
      <c r="BG422" s="705"/>
      <c r="BH422" s="700">
        <f t="shared" si="94"/>
        <v>9.8807039999999997</v>
      </c>
      <c r="BI422" s="702"/>
    </row>
    <row r="423" spans="1:61" ht="34.5" customHeight="1" x14ac:dyDescent="0.3">
      <c r="A423" s="694" t="s">
        <v>5693</v>
      </c>
      <c r="B423" s="695"/>
      <c r="C423" s="695"/>
      <c r="D423" s="695"/>
      <c r="E423" s="695"/>
      <c r="F423" s="695"/>
      <c r="G423" s="696"/>
      <c r="H423" s="694" t="s">
        <v>3807</v>
      </c>
      <c r="I423" s="695"/>
      <c r="J423" s="695"/>
      <c r="K423" s="695"/>
      <c r="L423" s="695"/>
      <c r="M423" s="695"/>
      <c r="N423" s="695"/>
      <c r="O423" s="696"/>
      <c r="P423" s="747" t="s">
        <v>66</v>
      </c>
      <c r="Q423" s="748"/>
      <c r="R423" s="748"/>
      <c r="S423" s="749"/>
      <c r="T423" s="608">
        <f>ROUND(AY423*(1-'COMP IMPLANTAÇÃO'!$AI$1),2)</f>
        <v>6.1</v>
      </c>
      <c r="U423" s="609"/>
      <c r="V423" s="609"/>
      <c r="W423" s="610"/>
      <c r="X423" s="750">
        <v>4.0011000000000001</v>
      </c>
      <c r="Y423" s="751"/>
      <c r="Z423" s="751"/>
      <c r="AA423" s="751"/>
      <c r="AB423" s="752"/>
      <c r="AC423" s="655">
        <f t="shared" si="93"/>
        <v>24.4</v>
      </c>
      <c r="AD423" s="656"/>
      <c r="AF423" s="694" t="s">
        <v>5693</v>
      </c>
      <c r="AG423" s="695"/>
      <c r="AH423" s="695"/>
      <c r="AI423" s="695"/>
      <c r="AJ423" s="695"/>
      <c r="AK423" s="695"/>
      <c r="AL423" s="696"/>
      <c r="AM423" s="694" t="s">
        <v>3807</v>
      </c>
      <c r="AN423" s="695"/>
      <c r="AO423" s="695"/>
      <c r="AP423" s="695"/>
      <c r="AQ423" s="695"/>
      <c r="AR423" s="695"/>
      <c r="AS423" s="695"/>
      <c r="AT423" s="696"/>
      <c r="AU423" s="697" t="s">
        <v>66</v>
      </c>
      <c r="AV423" s="698"/>
      <c r="AW423" s="698"/>
      <c r="AX423" s="699"/>
      <c r="AY423" s="700">
        <v>7.35</v>
      </c>
      <c r="AZ423" s="701"/>
      <c r="BA423" s="701"/>
      <c r="BB423" s="702"/>
      <c r="BC423" s="703">
        <v>4.0011000000000001</v>
      </c>
      <c r="BD423" s="704"/>
      <c r="BE423" s="704"/>
      <c r="BF423" s="704"/>
      <c r="BG423" s="705"/>
      <c r="BH423" s="700">
        <f t="shared" si="94"/>
        <v>29.408085</v>
      </c>
      <c r="BI423" s="702"/>
    </row>
    <row r="424" spans="1:61" ht="34.5" customHeight="1" x14ac:dyDescent="0.3">
      <c r="A424" s="694" t="s">
        <v>5694</v>
      </c>
      <c r="B424" s="695"/>
      <c r="C424" s="695"/>
      <c r="D424" s="695"/>
      <c r="E424" s="695"/>
      <c r="F424" s="695"/>
      <c r="G424" s="696"/>
      <c r="H424" s="694" t="s">
        <v>3836</v>
      </c>
      <c r="I424" s="695"/>
      <c r="J424" s="695"/>
      <c r="K424" s="695"/>
      <c r="L424" s="695"/>
      <c r="M424" s="695"/>
      <c r="N424" s="695"/>
      <c r="O424" s="696"/>
      <c r="P424" s="747" t="s">
        <v>5653</v>
      </c>
      <c r="Q424" s="748"/>
      <c r="R424" s="748"/>
      <c r="S424" s="749"/>
      <c r="T424" s="608">
        <f>ROUND(AY424*(1-'COMP IMPLANTAÇÃO'!$AI$1),2)</f>
        <v>40.47</v>
      </c>
      <c r="U424" s="609"/>
      <c r="V424" s="609"/>
      <c r="W424" s="610"/>
      <c r="X424" s="750">
        <v>4.9500000000000002E-2</v>
      </c>
      <c r="Y424" s="751"/>
      <c r="Z424" s="751"/>
      <c r="AA424" s="751"/>
      <c r="AB424" s="752"/>
      <c r="AC424" s="655">
        <f t="shared" si="93"/>
        <v>2</v>
      </c>
      <c r="AD424" s="656"/>
      <c r="AF424" s="694" t="s">
        <v>5694</v>
      </c>
      <c r="AG424" s="695"/>
      <c r="AH424" s="695"/>
      <c r="AI424" s="695"/>
      <c r="AJ424" s="695"/>
      <c r="AK424" s="695"/>
      <c r="AL424" s="696"/>
      <c r="AM424" s="694" t="s">
        <v>3836</v>
      </c>
      <c r="AN424" s="695"/>
      <c r="AO424" s="695"/>
      <c r="AP424" s="695"/>
      <c r="AQ424" s="695"/>
      <c r="AR424" s="695"/>
      <c r="AS424" s="695"/>
      <c r="AT424" s="696"/>
      <c r="AU424" s="697" t="s">
        <v>5653</v>
      </c>
      <c r="AV424" s="698"/>
      <c r="AW424" s="698"/>
      <c r="AX424" s="699"/>
      <c r="AY424" s="706">
        <v>48.76</v>
      </c>
      <c r="AZ424" s="707"/>
      <c r="BA424" s="707"/>
      <c r="BB424" s="708"/>
      <c r="BC424" s="703">
        <v>4.9500000000000002E-2</v>
      </c>
      <c r="BD424" s="704"/>
      <c r="BE424" s="704"/>
      <c r="BF424" s="704"/>
      <c r="BG424" s="705"/>
      <c r="BH424" s="700">
        <f t="shared" si="94"/>
        <v>2.4136199999999999</v>
      </c>
      <c r="BI424" s="702"/>
    </row>
    <row r="425" spans="1:61" ht="22.95" customHeight="1" x14ac:dyDescent="0.3">
      <c r="A425" s="694" t="s">
        <v>6956</v>
      </c>
      <c r="B425" s="695"/>
      <c r="C425" s="695"/>
      <c r="D425" s="695"/>
      <c r="E425" s="695"/>
      <c r="F425" s="695"/>
      <c r="G425" s="696"/>
      <c r="H425" s="694" t="s">
        <v>6957</v>
      </c>
      <c r="I425" s="695"/>
      <c r="J425" s="695"/>
      <c r="K425" s="695"/>
      <c r="L425" s="695"/>
      <c r="M425" s="695"/>
      <c r="N425" s="695"/>
      <c r="O425" s="696"/>
      <c r="P425" s="747" t="s">
        <v>66</v>
      </c>
      <c r="Q425" s="748"/>
      <c r="R425" s="748"/>
      <c r="S425" s="749"/>
      <c r="T425" s="608">
        <f>ROUND(AY425*(1-'COMP IMPLANTAÇÃO'!$AI$1),2)</f>
        <v>1.98</v>
      </c>
      <c r="U425" s="609"/>
      <c r="V425" s="609"/>
      <c r="W425" s="610"/>
      <c r="X425" s="750">
        <v>1.4815</v>
      </c>
      <c r="Y425" s="751"/>
      <c r="Z425" s="751"/>
      <c r="AA425" s="751"/>
      <c r="AB425" s="752"/>
      <c r="AC425" s="655">
        <f t="shared" si="93"/>
        <v>2.93</v>
      </c>
      <c r="AD425" s="656"/>
      <c r="AF425" s="694" t="s">
        <v>6956</v>
      </c>
      <c r="AG425" s="695"/>
      <c r="AH425" s="695"/>
      <c r="AI425" s="695"/>
      <c r="AJ425" s="695"/>
      <c r="AK425" s="695"/>
      <c r="AL425" s="696"/>
      <c r="AM425" s="694" t="s">
        <v>6957</v>
      </c>
      <c r="AN425" s="695"/>
      <c r="AO425" s="695"/>
      <c r="AP425" s="695"/>
      <c r="AQ425" s="695"/>
      <c r="AR425" s="695"/>
      <c r="AS425" s="695"/>
      <c r="AT425" s="696"/>
      <c r="AU425" s="697" t="s">
        <v>66</v>
      </c>
      <c r="AV425" s="698"/>
      <c r="AW425" s="698"/>
      <c r="AX425" s="699"/>
      <c r="AY425" s="700">
        <v>2.38</v>
      </c>
      <c r="AZ425" s="701"/>
      <c r="BA425" s="701"/>
      <c r="BB425" s="702"/>
      <c r="BC425" s="703">
        <v>1.4815</v>
      </c>
      <c r="BD425" s="704"/>
      <c r="BE425" s="704"/>
      <c r="BF425" s="704"/>
      <c r="BG425" s="705"/>
      <c r="BH425" s="700">
        <f t="shared" si="94"/>
        <v>3.52597</v>
      </c>
      <c r="BI425" s="702"/>
    </row>
    <row r="426" spans="1:61" ht="22.95" customHeight="1" x14ac:dyDescent="0.3">
      <c r="A426" s="694" t="s">
        <v>6958</v>
      </c>
      <c r="B426" s="695"/>
      <c r="C426" s="695"/>
      <c r="D426" s="695"/>
      <c r="E426" s="695"/>
      <c r="F426" s="695"/>
      <c r="G426" s="696"/>
      <c r="H426" s="694" t="s">
        <v>6959</v>
      </c>
      <c r="I426" s="695"/>
      <c r="J426" s="695"/>
      <c r="K426" s="695"/>
      <c r="L426" s="695"/>
      <c r="M426" s="695"/>
      <c r="N426" s="695"/>
      <c r="O426" s="696"/>
      <c r="P426" s="747" t="s">
        <v>79</v>
      </c>
      <c r="Q426" s="748"/>
      <c r="R426" s="748"/>
      <c r="S426" s="749"/>
      <c r="T426" s="608">
        <f>ROUND(AY426*(1-'COMP IMPLANTAÇÃO'!$AI$1),2)</f>
        <v>4.1100000000000003</v>
      </c>
      <c r="U426" s="609"/>
      <c r="V426" s="609"/>
      <c r="W426" s="610"/>
      <c r="X426" s="750">
        <v>1.0978000000000001</v>
      </c>
      <c r="Y426" s="751"/>
      <c r="Z426" s="751"/>
      <c r="AA426" s="751"/>
      <c r="AB426" s="752"/>
      <c r="AC426" s="655">
        <f t="shared" si="93"/>
        <v>4.51</v>
      </c>
      <c r="AD426" s="656"/>
      <c r="AF426" s="694" t="s">
        <v>6958</v>
      </c>
      <c r="AG426" s="695"/>
      <c r="AH426" s="695"/>
      <c r="AI426" s="695"/>
      <c r="AJ426" s="695"/>
      <c r="AK426" s="695"/>
      <c r="AL426" s="696"/>
      <c r="AM426" s="694" t="s">
        <v>6959</v>
      </c>
      <c r="AN426" s="695"/>
      <c r="AO426" s="695"/>
      <c r="AP426" s="695"/>
      <c r="AQ426" s="695"/>
      <c r="AR426" s="695"/>
      <c r="AS426" s="695"/>
      <c r="AT426" s="696"/>
      <c r="AU426" s="697" t="s">
        <v>79</v>
      </c>
      <c r="AV426" s="698"/>
      <c r="AW426" s="698"/>
      <c r="AX426" s="699"/>
      <c r="AY426" s="700">
        <v>4.95</v>
      </c>
      <c r="AZ426" s="701"/>
      <c r="BA426" s="701"/>
      <c r="BB426" s="702"/>
      <c r="BC426" s="703">
        <v>1.0978000000000001</v>
      </c>
      <c r="BD426" s="704"/>
      <c r="BE426" s="704"/>
      <c r="BF426" s="704"/>
      <c r="BG426" s="705"/>
      <c r="BH426" s="700">
        <f t="shared" si="94"/>
        <v>5.4341100000000004</v>
      </c>
      <c r="BI426" s="702"/>
    </row>
    <row r="427" spans="1:61" ht="22.95" customHeight="1" x14ac:dyDescent="0.3">
      <c r="A427" s="694" t="s">
        <v>6960</v>
      </c>
      <c r="B427" s="695"/>
      <c r="C427" s="695"/>
      <c r="D427" s="695"/>
      <c r="E427" s="695"/>
      <c r="F427" s="695"/>
      <c r="G427" s="696"/>
      <c r="H427" s="694" t="s">
        <v>6961</v>
      </c>
      <c r="I427" s="695"/>
      <c r="J427" s="695"/>
      <c r="K427" s="695"/>
      <c r="L427" s="695"/>
      <c r="M427" s="695"/>
      <c r="N427" s="695"/>
      <c r="O427" s="696"/>
      <c r="P427" s="747" t="s">
        <v>70</v>
      </c>
      <c r="Q427" s="748"/>
      <c r="R427" s="748"/>
      <c r="S427" s="749"/>
      <c r="T427" s="608">
        <f>ROUND(AY427*(1-'COMP IMPLANTAÇÃO'!$AI$1),2)</f>
        <v>0.06</v>
      </c>
      <c r="U427" s="609"/>
      <c r="V427" s="609"/>
      <c r="W427" s="610"/>
      <c r="X427" s="769">
        <v>20.186800000000002</v>
      </c>
      <c r="Y427" s="770"/>
      <c r="Z427" s="770"/>
      <c r="AA427" s="770"/>
      <c r="AB427" s="771"/>
      <c r="AC427" s="655">
        <f t="shared" si="93"/>
        <v>1.21</v>
      </c>
      <c r="AD427" s="656"/>
      <c r="AF427" s="694" t="s">
        <v>6960</v>
      </c>
      <c r="AG427" s="695"/>
      <c r="AH427" s="695"/>
      <c r="AI427" s="695"/>
      <c r="AJ427" s="695"/>
      <c r="AK427" s="695"/>
      <c r="AL427" s="696"/>
      <c r="AM427" s="694" t="s">
        <v>6961</v>
      </c>
      <c r="AN427" s="695"/>
      <c r="AO427" s="695"/>
      <c r="AP427" s="695"/>
      <c r="AQ427" s="695"/>
      <c r="AR427" s="695"/>
      <c r="AS427" s="695"/>
      <c r="AT427" s="696"/>
      <c r="AU427" s="697" t="s">
        <v>70</v>
      </c>
      <c r="AV427" s="698"/>
      <c r="AW427" s="698"/>
      <c r="AX427" s="699"/>
      <c r="AY427" s="700">
        <v>7.0000000000000007E-2</v>
      </c>
      <c r="AZ427" s="701"/>
      <c r="BA427" s="701"/>
      <c r="BB427" s="702"/>
      <c r="BC427" s="723">
        <v>20.186800000000002</v>
      </c>
      <c r="BD427" s="724"/>
      <c r="BE427" s="724"/>
      <c r="BF427" s="724"/>
      <c r="BG427" s="725"/>
      <c r="BH427" s="700">
        <f t="shared" si="94"/>
        <v>1.4130760000000002</v>
      </c>
      <c r="BI427" s="702"/>
    </row>
    <row r="428" spans="1:61" ht="22.95" customHeight="1" x14ac:dyDescent="0.3">
      <c r="A428" s="694" t="s">
        <v>6962</v>
      </c>
      <c r="B428" s="695"/>
      <c r="C428" s="695"/>
      <c r="D428" s="695"/>
      <c r="E428" s="695"/>
      <c r="F428" s="695"/>
      <c r="G428" s="696"/>
      <c r="H428" s="694" t="s">
        <v>6963</v>
      </c>
      <c r="I428" s="695"/>
      <c r="J428" s="695"/>
      <c r="K428" s="695"/>
      <c r="L428" s="695"/>
      <c r="M428" s="695"/>
      <c r="N428" s="695"/>
      <c r="O428" s="696"/>
      <c r="P428" s="747" t="s">
        <v>70</v>
      </c>
      <c r="Q428" s="748"/>
      <c r="R428" s="748"/>
      <c r="S428" s="749"/>
      <c r="T428" s="608">
        <f>ROUND(AY428*(1-'COMP IMPLANTAÇÃO'!$AI$1),2)</f>
        <v>0.09</v>
      </c>
      <c r="U428" s="609"/>
      <c r="V428" s="609"/>
      <c r="W428" s="610"/>
      <c r="X428" s="750">
        <v>0.4803</v>
      </c>
      <c r="Y428" s="751"/>
      <c r="Z428" s="751"/>
      <c r="AA428" s="751"/>
      <c r="AB428" s="752"/>
      <c r="AC428" s="655">
        <f t="shared" si="93"/>
        <v>0.04</v>
      </c>
      <c r="AD428" s="656"/>
      <c r="AF428" s="694" t="s">
        <v>6962</v>
      </c>
      <c r="AG428" s="695"/>
      <c r="AH428" s="695"/>
      <c r="AI428" s="695"/>
      <c r="AJ428" s="695"/>
      <c r="AK428" s="695"/>
      <c r="AL428" s="696"/>
      <c r="AM428" s="694" t="s">
        <v>6963</v>
      </c>
      <c r="AN428" s="695"/>
      <c r="AO428" s="695"/>
      <c r="AP428" s="695"/>
      <c r="AQ428" s="695"/>
      <c r="AR428" s="695"/>
      <c r="AS428" s="695"/>
      <c r="AT428" s="696"/>
      <c r="AU428" s="697" t="s">
        <v>70</v>
      </c>
      <c r="AV428" s="698"/>
      <c r="AW428" s="698"/>
      <c r="AX428" s="699"/>
      <c r="AY428" s="700">
        <v>0.11</v>
      </c>
      <c r="AZ428" s="701"/>
      <c r="BA428" s="701"/>
      <c r="BB428" s="702"/>
      <c r="BC428" s="703">
        <v>0.4803</v>
      </c>
      <c r="BD428" s="704"/>
      <c r="BE428" s="704"/>
      <c r="BF428" s="704"/>
      <c r="BG428" s="705"/>
      <c r="BH428" s="700">
        <f t="shared" si="94"/>
        <v>5.2832999999999998E-2</v>
      </c>
      <c r="BI428" s="702"/>
    </row>
    <row r="429" spans="1:61" ht="22.95" customHeight="1" x14ac:dyDescent="0.3">
      <c r="A429" s="694" t="s">
        <v>6964</v>
      </c>
      <c r="B429" s="695"/>
      <c r="C429" s="695"/>
      <c r="D429" s="695"/>
      <c r="E429" s="695"/>
      <c r="F429" s="695"/>
      <c r="G429" s="696"/>
      <c r="H429" s="694" t="s">
        <v>6965</v>
      </c>
      <c r="I429" s="695"/>
      <c r="J429" s="695"/>
      <c r="K429" s="695"/>
      <c r="L429" s="695"/>
      <c r="M429" s="695"/>
      <c r="N429" s="695"/>
      <c r="O429" s="696"/>
      <c r="P429" s="747" t="s">
        <v>67</v>
      </c>
      <c r="Q429" s="748"/>
      <c r="R429" s="748"/>
      <c r="S429" s="749"/>
      <c r="T429" s="608">
        <f>ROUND(AY429*(1-'COMP IMPLANTAÇÃO'!$AI$1),2)</f>
        <v>24.74</v>
      </c>
      <c r="U429" s="609"/>
      <c r="V429" s="609"/>
      <c r="W429" s="610"/>
      <c r="X429" s="750">
        <v>2.1059999999999999</v>
      </c>
      <c r="Y429" s="751"/>
      <c r="Z429" s="751"/>
      <c r="AA429" s="751"/>
      <c r="AB429" s="752"/>
      <c r="AC429" s="655">
        <f t="shared" si="93"/>
        <v>52.1</v>
      </c>
      <c r="AD429" s="656"/>
      <c r="AF429" s="694" t="s">
        <v>6964</v>
      </c>
      <c r="AG429" s="695"/>
      <c r="AH429" s="695"/>
      <c r="AI429" s="695"/>
      <c r="AJ429" s="695"/>
      <c r="AK429" s="695"/>
      <c r="AL429" s="696"/>
      <c r="AM429" s="694" t="s">
        <v>6965</v>
      </c>
      <c r="AN429" s="695"/>
      <c r="AO429" s="695"/>
      <c r="AP429" s="695"/>
      <c r="AQ429" s="695"/>
      <c r="AR429" s="695"/>
      <c r="AS429" s="695"/>
      <c r="AT429" s="696"/>
      <c r="AU429" s="697" t="s">
        <v>67</v>
      </c>
      <c r="AV429" s="698"/>
      <c r="AW429" s="698"/>
      <c r="AX429" s="699"/>
      <c r="AY429" s="706">
        <v>29.81</v>
      </c>
      <c r="AZ429" s="707"/>
      <c r="BA429" s="707"/>
      <c r="BB429" s="708"/>
      <c r="BC429" s="703">
        <v>2.1059999999999999</v>
      </c>
      <c r="BD429" s="704"/>
      <c r="BE429" s="704"/>
      <c r="BF429" s="704"/>
      <c r="BG429" s="705"/>
      <c r="BH429" s="700">
        <f t="shared" si="94"/>
        <v>62.779859999999992</v>
      </c>
      <c r="BI429" s="702"/>
    </row>
    <row r="430" spans="1:61" ht="11.4" customHeight="1" x14ac:dyDescent="0.3">
      <c r="A430" s="709" t="s">
        <v>5553</v>
      </c>
      <c r="B430" s="709"/>
      <c r="C430" s="709"/>
      <c r="D430" s="709"/>
      <c r="E430" s="709"/>
      <c r="F430" s="709"/>
      <c r="G430" s="709"/>
      <c r="H430" s="709"/>
      <c r="I430" s="709"/>
      <c r="J430" s="709"/>
      <c r="K430" s="709"/>
      <c r="L430" s="709"/>
      <c r="M430" s="709"/>
      <c r="N430" s="709"/>
      <c r="O430" s="709"/>
      <c r="P430" s="709"/>
      <c r="Q430" s="709"/>
      <c r="R430" s="709"/>
      <c r="S430" s="709"/>
      <c r="T430" s="709"/>
      <c r="U430" s="709"/>
      <c r="V430" s="709"/>
      <c r="W430" s="709"/>
      <c r="X430" s="709"/>
      <c r="Y430" s="739">
        <f>SUM(AC421:AD429)-0.06</f>
        <v>95.97999999999999</v>
      </c>
      <c r="Z430" s="740"/>
      <c r="AA430" s="740"/>
      <c r="AB430" s="740"/>
      <c r="AC430" s="740"/>
      <c r="AD430" s="741"/>
      <c r="AF430" s="709" t="s">
        <v>5553</v>
      </c>
      <c r="AG430" s="709"/>
      <c r="AH430" s="709"/>
      <c r="AI430" s="709"/>
      <c r="AJ430" s="709"/>
      <c r="AK430" s="709"/>
      <c r="AL430" s="709"/>
      <c r="AM430" s="709"/>
      <c r="AN430" s="709"/>
      <c r="AO430" s="709"/>
      <c r="AP430" s="709"/>
      <c r="AQ430" s="709"/>
      <c r="AR430" s="709"/>
      <c r="AS430" s="709"/>
      <c r="AT430" s="709"/>
      <c r="AU430" s="709"/>
      <c r="AV430" s="709"/>
      <c r="AW430" s="709"/>
      <c r="AX430" s="709"/>
      <c r="AY430" s="709"/>
      <c r="AZ430" s="709"/>
      <c r="BA430" s="709"/>
      <c r="BB430" s="709"/>
      <c r="BC430" s="709"/>
      <c r="BD430" s="710">
        <f>SUM(BH421:BI429)</f>
        <v>115.684095</v>
      </c>
      <c r="BE430" s="711"/>
      <c r="BF430" s="711"/>
      <c r="BG430" s="711"/>
      <c r="BH430" s="711"/>
      <c r="BI430" s="712"/>
    </row>
    <row r="431" spans="1:61" ht="10.95" customHeight="1" x14ac:dyDescent="0.3">
      <c r="A431" s="690"/>
      <c r="B431" s="690"/>
      <c r="C431" s="690"/>
      <c r="D431" s="690"/>
      <c r="E431" s="690"/>
      <c r="F431" s="690"/>
      <c r="G431" s="690"/>
      <c r="H431" s="690"/>
      <c r="I431" s="690"/>
      <c r="J431" s="690"/>
      <c r="K431" s="690"/>
      <c r="L431" s="690"/>
      <c r="M431" s="690"/>
      <c r="N431" s="690"/>
      <c r="O431" s="690"/>
      <c r="P431" s="690"/>
      <c r="Q431" s="690"/>
      <c r="R431" s="690"/>
      <c r="S431" s="690"/>
      <c r="T431" s="690"/>
      <c r="U431" s="690"/>
      <c r="V431" s="690"/>
      <c r="W431" s="690"/>
      <c r="X431" s="690"/>
      <c r="Y431" s="690"/>
      <c r="Z431" s="690"/>
      <c r="AA431" s="690"/>
      <c r="AB431" s="690"/>
      <c r="AC431" s="690"/>
      <c r="AD431" s="690"/>
      <c r="AF431" s="690"/>
      <c r="AG431" s="690"/>
      <c r="AH431" s="690"/>
      <c r="AI431" s="690"/>
      <c r="AJ431" s="690"/>
      <c r="AK431" s="690"/>
      <c r="AL431" s="690"/>
      <c r="AM431" s="690"/>
      <c r="AN431" s="690"/>
      <c r="AO431" s="690"/>
      <c r="AP431" s="690"/>
      <c r="AQ431" s="690"/>
      <c r="AR431" s="690"/>
      <c r="AS431" s="690"/>
      <c r="AT431" s="690"/>
      <c r="AU431" s="690"/>
      <c r="AV431" s="690"/>
      <c r="AW431" s="690"/>
      <c r="AX431" s="690"/>
      <c r="AY431" s="690"/>
      <c r="AZ431" s="690"/>
      <c r="BA431" s="690"/>
      <c r="BB431" s="690"/>
      <c r="BC431" s="690"/>
      <c r="BD431" s="690"/>
      <c r="BE431" s="690"/>
      <c r="BF431" s="690"/>
      <c r="BG431" s="690"/>
      <c r="BH431" s="690"/>
      <c r="BI431" s="690"/>
    </row>
    <row r="432" spans="1:61" ht="11.4" customHeight="1" x14ac:dyDescent="0.3">
      <c r="A432" s="679" t="s">
        <v>5554</v>
      </c>
      <c r="B432" s="680"/>
      <c r="C432" s="680"/>
      <c r="D432" s="680"/>
      <c r="E432" s="680"/>
      <c r="F432" s="680"/>
      <c r="G432" s="680"/>
      <c r="H432" s="680"/>
      <c r="I432" s="680"/>
      <c r="J432" s="680"/>
      <c r="K432" s="680"/>
      <c r="L432" s="680"/>
      <c r="M432" s="680"/>
      <c r="N432" s="680"/>
      <c r="O432" s="680"/>
      <c r="P432" s="680"/>
      <c r="Q432" s="680"/>
      <c r="R432" s="680"/>
      <c r="S432" s="680"/>
      <c r="T432" s="680"/>
      <c r="U432" s="680"/>
      <c r="V432" s="680"/>
      <c r="W432" s="680"/>
      <c r="X432" s="686"/>
      <c r="Y432" s="735">
        <f>Y418+Y430</f>
        <v>114.27999999999999</v>
      </c>
      <c r="Z432" s="736"/>
      <c r="AA432" s="736"/>
      <c r="AB432" s="736"/>
      <c r="AC432" s="736"/>
      <c r="AD432" s="737"/>
      <c r="AF432" s="679" t="s">
        <v>5554</v>
      </c>
      <c r="AG432" s="680"/>
      <c r="AH432" s="680"/>
      <c r="AI432" s="680"/>
      <c r="AJ432" s="680"/>
      <c r="AK432" s="680"/>
      <c r="AL432" s="680"/>
      <c r="AM432" s="680"/>
      <c r="AN432" s="680"/>
      <c r="AO432" s="680"/>
      <c r="AP432" s="680"/>
      <c r="AQ432" s="680"/>
      <c r="AR432" s="680"/>
      <c r="AS432" s="680"/>
      <c r="AT432" s="680"/>
      <c r="AU432" s="680"/>
      <c r="AV432" s="680"/>
      <c r="AW432" s="680"/>
      <c r="AX432" s="680"/>
      <c r="AY432" s="680"/>
      <c r="AZ432" s="680"/>
      <c r="BA432" s="680"/>
      <c r="BB432" s="680"/>
      <c r="BC432" s="686"/>
      <c r="BD432" s="687">
        <f>BD418+BD430</f>
        <v>137.740725</v>
      </c>
      <c r="BE432" s="688"/>
      <c r="BF432" s="688"/>
      <c r="BG432" s="688"/>
      <c r="BH432" s="688"/>
      <c r="BI432" s="689"/>
    </row>
    <row r="433" spans="1:61" ht="11.4" customHeight="1" x14ac:dyDescent="0.3">
      <c r="A433" s="679" t="s">
        <v>8256</v>
      </c>
      <c r="B433" s="680"/>
      <c r="C433" s="680"/>
      <c r="D433" s="680"/>
      <c r="E433" s="680"/>
      <c r="F433" s="680"/>
      <c r="G433" s="680"/>
      <c r="H433" s="680"/>
      <c r="I433" s="680"/>
      <c r="J433" s="680"/>
      <c r="K433" s="680"/>
      <c r="L433" s="680"/>
      <c r="M433" s="680"/>
      <c r="N433" s="680"/>
      <c r="O433" s="680"/>
      <c r="P433" s="680"/>
      <c r="Q433" s="680"/>
      <c r="R433" s="680"/>
      <c r="S433" s="680"/>
      <c r="T433" s="680"/>
      <c r="U433" s="680"/>
      <c r="V433" s="680"/>
      <c r="W433" s="742">
        <v>0.25069999999999998</v>
      </c>
      <c r="X433" s="743"/>
      <c r="Y433" s="744">
        <f>TRUNC(Y432*W433,2)</f>
        <v>28.64</v>
      </c>
      <c r="Z433" s="745"/>
      <c r="AA433" s="745"/>
      <c r="AB433" s="745"/>
      <c r="AC433" s="745"/>
      <c r="AD433" s="746"/>
      <c r="AF433" s="679" t="s">
        <v>8256</v>
      </c>
      <c r="AG433" s="680"/>
      <c r="AH433" s="680"/>
      <c r="AI433" s="680"/>
      <c r="AJ433" s="680"/>
      <c r="AK433" s="680"/>
      <c r="AL433" s="680"/>
      <c r="AM433" s="680"/>
      <c r="AN433" s="680"/>
      <c r="AO433" s="680"/>
      <c r="AP433" s="680"/>
      <c r="AQ433" s="680"/>
      <c r="AR433" s="680"/>
      <c r="AS433" s="680"/>
      <c r="AT433" s="680"/>
      <c r="AU433" s="680"/>
      <c r="AV433" s="680"/>
      <c r="AW433" s="680"/>
      <c r="AX433" s="680"/>
      <c r="AY433" s="680"/>
      <c r="AZ433" s="680"/>
      <c r="BA433" s="680"/>
      <c r="BB433" s="681">
        <v>0.25069999999999998</v>
      </c>
      <c r="BC433" s="682"/>
      <c r="BD433" s="683">
        <f>BD432*BB433</f>
        <v>34.531599757499997</v>
      </c>
      <c r="BE433" s="684"/>
      <c r="BF433" s="684"/>
      <c r="BG433" s="684"/>
      <c r="BH433" s="684"/>
      <c r="BI433" s="685"/>
    </row>
    <row r="434" spans="1:61" ht="11.4" customHeight="1" x14ac:dyDescent="0.3">
      <c r="A434" s="679" t="s">
        <v>5555</v>
      </c>
      <c r="B434" s="680"/>
      <c r="C434" s="680"/>
      <c r="D434" s="680"/>
      <c r="E434" s="680"/>
      <c r="F434" s="680"/>
      <c r="G434" s="680"/>
      <c r="H434" s="680"/>
      <c r="I434" s="680"/>
      <c r="J434" s="680"/>
      <c r="K434" s="680"/>
      <c r="L434" s="680"/>
      <c r="M434" s="680"/>
      <c r="N434" s="680"/>
      <c r="O434" s="680"/>
      <c r="P434" s="680"/>
      <c r="Q434" s="680"/>
      <c r="R434" s="680"/>
      <c r="S434" s="680"/>
      <c r="T434" s="680"/>
      <c r="U434" s="680"/>
      <c r="V434" s="680"/>
      <c r="W434" s="680"/>
      <c r="X434" s="686"/>
      <c r="Y434" s="735">
        <f>Y432+Y433</f>
        <v>142.91999999999999</v>
      </c>
      <c r="Z434" s="736"/>
      <c r="AA434" s="736"/>
      <c r="AB434" s="736"/>
      <c r="AC434" s="736"/>
      <c r="AD434" s="737"/>
      <c r="AF434" s="679" t="s">
        <v>5555</v>
      </c>
      <c r="AG434" s="680"/>
      <c r="AH434" s="680"/>
      <c r="AI434" s="680"/>
      <c r="AJ434" s="680"/>
      <c r="AK434" s="680"/>
      <c r="AL434" s="680"/>
      <c r="AM434" s="680"/>
      <c r="AN434" s="680"/>
      <c r="AO434" s="680"/>
      <c r="AP434" s="680"/>
      <c r="AQ434" s="680"/>
      <c r="AR434" s="680"/>
      <c r="AS434" s="680"/>
      <c r="AT434" s="680"/>
      <c r="AU434" s="680"/>
      <c r="AV434" s="680"/>
      <c r="AW434" s="680"/>
      <c r="AX434" s="680"/>
      <c r="AY434" s="680"/>
      <c r="AZ434" s="680"/>
      <c r="BA434" s="680"/>
      <c r="BB434" s="680"/>
      <c r="BC434" s="686"/>
      <c r="BD434" s="687">
        <f>BD432+BD433</f>
        <v>172.2723247575</v>
      </c>
      <c r="BE434" s="688"/>
      <c r="BF434" s="688"/>
      <c r="BG434" s="688"/>
      <c r="BH434" s="688"/>
      <c r="BI434" s="689"/>
    </row>
    <row r="435" spans="1:61" ht="10.95" customHeight="1" x14ac:dyDescent="0.3">
      <c r="A435" s="690"/>
      <c r="B435" s="690"/>
      <c r="C435" s="690"/>
      <c r="D435" s="690"/>
      <c r="E435" s="690"/>
      <c r="F435" s="690"/>
      <c r="G435" s="690"/>
      <c r="H435" s="690"/>
      <c r="I435" s="690"/>
      <c r="J435" s="690"/>
      <c r="K435" s="690"/>
      <c r="L435" s="690"/>
      <c r="M435" s="690"/>
      <c r="N435" s="690"/>
      <c r="O435" s="690"/>
      <c r="P435" s="690"/>
      <c r="Q435" s="690"/>
      <c r="R435" s="690"/>
      <c r="S435" s="690"/>
      <c r="T435" s="690"/>
      <c r="U435" s="690"/>
      <c r="V435" s="690"/>
      <c r="W435" s="690"/>
      <c r="X435" s="690"/>
      <c r="Y435" s="690"/>
      <c r="Z435" s="690"/>
      <c r="AA435" s="690"/>
      <c r="AB435" s="690"/>
      <c r="AC435" s="690"/>
      <c r="AD435" s="690"/>
      <c r="AF435" s="690"/>
      <c r="AG435" s="690"/>
      <c r="AH435" s="690"/>
      <c r="AI435" s="690"/>
      <c r="AJ435" s="690"/>
      <c r="AK435" s="690"/>
      <c r="AL435" s="690"/>
      <c r="AM435" s="690"/>
      <c r="AN435" s="690"/>
      <c r="AO435" s="690"/>
      <c r="AP435" s="690"/>
      <c r="AQ435" s="690"/>
      <c r="AR435" s="690"/>
      <c r="AS435" s="690"/>
      <c r="AT435" s="690"/>
      <c r="AU435" s="690"/>
      <c r="AV435" s="690"/>
      <c r="AW435" s="690"/>
      <c r="AX435" s="690"/>
      <c r="AY435" s="690"/>
      <c r="AZ435" s="690"/>
      <c r="BA435" s="690"/>
      <c r="BB435" s="690"/>
      <c r="BC435" s="690"/>
      <c r="BD435" s="690"/>
      <c r="BE435" s="690"/>
      <c r="BF435" s="690"/>
      <c r="BG435" s="690"/>
      <c r="BH435" s="690"/>
      <c r="BI435" s="690"/>
    </row>
    <row r="436" spans="1:61" ht="13.35" customHeight="1" x14ac:dyDescent="0.3">
      <c r="A436" s="691" t="s">
        <v>5556</v>
      </c>
      <c r="B436" s="691"/>
      <c r="C436" s="691"/>
      <c r="D436" s="691"/>
      <c r="E436" s="691"/>
      <c r="F436" s="691" t="s">
        <v>6966</v>
      </c>
      <c r="G436" s="691"/>
      <c r="H436" s="691"/>
      <c r="I436" s="691"/>
      <c r="J436" s="691"/>
      <c r="K436" s="691"/>
      <c r="L436" s="691"/>
      <c r="M436" s="691"/>
      <c r="N436" s="691"/>
      <c r="O436" s="691"/>
      <c r="P436" s="691"/>
      <c r="Q436" s="691"/>
      <c r="R436" s="691"/>
      <c r="S436" s="691"/>
      <c r="T436" s="691"/>
      <c r="U436" s="691"/>
      <c r="V436" s="691"/>
      <c r="W436" s="691"/>
      <c r="X436" s="691"/>
      <c r="Y436" s="691"/>
      <c r="Z436" s="691"/>
      <c r="AA436" s="691"/>
      <c r="AB436" s="691"/>
      <c r="AC436" s="691"/>
      <c r="AD436" s="691"/>
      <c r="AF436" s="691" t="s">
        <v>5556</v>
      </c>
      <c r="AG436" s="691"/>
      <c r="AH436" s="691"/>
      <c r="AI436" s="691"/>
      <c r="AJ436" s="691"/>
      <c r="AK436" s="691" t="s">
        <v>6966</v>
      </c>
      <c r="AL436" s="691"/>
      <c r="AM436" s="691"/>
      <c r="AN436" s="691"/>
      <c r="AO436" s="691"/>
      <c r="AP436" s="691"/>
      <c r="AQ436" s="691"/>
      <c r="AR436" s="691"/>
      <c r="AS436" s="691"/>
      <c r="AT436" s="691"/>
      <c r="AU436" s="691"/>
      <c r="AV436" s="691"/>
      <c r="AW436" s="691"/>
      <c r="AX436" s="691"/>
      <c r="AY436" s="691"/>
      <c r="AZ436" s="691"/>
      <c r="BA436" s="691"/>
      <c r="BB436" s="691"/>
      <c r="BC436" s="691"/>
      <c r="BD436" s="691"/>
      <c r="BE436" s="691"/>
      <c r="BF436" s="691"/>
      <c r="BG436" s="691"/>
      <c r="BH436" s="691"/>
      <c r="BI436" s="691"/>
    </row>
    <row r="437" spans="1:61" ht="10.95" customHeight="1" x14ac:dyDescent="0.3">
      <c r="A437" s="690"/>
      <c r="B437" s="690"/>
      <c r="C437" s="690"/>
      <c r="D437" s="690"/>
      <c r="E437" s="690"/>
      <c r="F437" s="690"/>
      <c r="G437" s="690"/>
      <c r="H437" s="690"/>
      <c r="I437" s="690"/>
      <c r="J437" s="690"/>
      <c r="K437" s="690"/>
      <c r="L437" s="690"/>
      <c r="M437" s="690"/>
      <c r="N437" s="690"/>
      <c r="O437" s="690"/>
      <c r="P437" s="690"/>
      <c r="Q437" s="690"/>
      <c r="R437" s="690"/>
      <c r="S437" s="690"/>
      <c r="T437" s="690"/>
      <c r="U437" s="690"/>
      <c r="V437" s="690"/>
      <c r="W437" s="690"/>
      <c r="X437" s="690"/>
      <c r="Y437" s="690"/>
      <c r="Z437" s="690"/>
      <c r="AA437" s="690"/>
      <c r="AB437" s="690"/>
      <c r="AC437" s="690"/>
      <c r="AD437" s="690"/>
      <c r="AF437" s="690"/>
      <c r="AG437" s="690"/>
      <c r="AH437" s="690"/>
      <c r="AI437" s="690"/>
      <c r="AJ437" s="690"/>
      <c r="AK437" s="690"/>
      <c r="AL437" s="690"/>
      <c r="AM437" s="690"/>
      <c r="AN437" s="690"/>
      <c r="AO437" s="690"/>
      <c r="AP437" s="690"/>
      <c r="AQ437" s="690"/>
      <c r="AR437" s="690"/>
      <c r="AS437" s="690"/>
      <c r="AT437" s="690"/>
      <c r="AU437" s="690"/>
      <c r="AV437" s="690"/>
      <c r="AW437" s="690"/>
      <c r="AX437" s="690"/>
      <c r="AY437" s="690"/>
      <c r="AZ437" s="690"/>
      <c r="BA437" s="690"/>
      <c r="BB437" s="690"/>
      <c r="BC437" s="690"/>
      <c r="BD437" s="690"/>
      <c r="BE437" s="690"/>
      <c r="BF437" s="690"/>
      <c r="BG437" s="690"/>
      <c r="BH437" s="690"/>
      <c r="BI437" s="690"/>
    </row>
    <row r="438" spans="1:61" ht="11.4" customHeight="1" x14ac:dyDescent="0.3">
      <c r="A438" s="690" t="s">
        <v>6974</v>
      </c>
      <c r="B438" s="690"/>
      <c r="C438" s="690"/>
      <c r="D438" s="690"/>
      <c r="E438" s="690"/>
      <c r="F438" s="690"/>
      <c r="G438" s="690"/>
      <c r="H438" s="690"/>
      <c r="I438" s="690"/>
      <c r="J438" s="690"/>
      <c r="K438" s="690"/>
      <c r="L438" s="690"/>
      <c r="M438" s="690"/>
      <c r="N438" s="690"/>
      <c r="O438" s="690"/>
      <c r="P438" s="690"/>
      <c r="Q438" s="690"/>
      <c r="R438" s="690"/>
      <c r="S438" s="690"/>
      <c r="T438" s="690"/>
      <c r="U438" s="690"/>
      <c r="V438" s="690"/>
      <c r="W438" s="690"/>
      <c r="X438" s="690"/>
      <c r="Y438" s="762" t="s">
        <v>5631</v>
      </c>
      <c r="Z438" s="762"/>
      <c r="AA438" s="762"/>
      <c r="AB438" s="762"/>
      <c r="AC438" s="762"/>
      <c r="AD438" s="762"/>
      <c r="AF438" s="690" t="s">
        <v>6974</v>
      </c>
      <c r="AG438" s="690"/>
      <c r="AH438" s="690"/>
      <c r="AI438" s="690"/>
      <c r="AJ438" s="690"/>
      <c r="AK438" s="690"/>
      <c r="AL438" s="690"/>
      <c r="AM438" s="690"/>
      <c r="AN438" s="690"/>
      <c r="AO438" s="690"/>
      <c r="AP438" s="690"/>
      <c r="AQ438" s="690"/>
      <c r="AR438" s="690"/>
      <c r="AS438" s="690"/>
      <c r="AT438" s="690"/>
      <c r="AU438" s="690"/>
      <c r="AV438" s="690"/>
      <c r="AW438" s="690"/>
      <c r="AX438" s="690"/>
      <c r="AY438" s="690"/>
      <c r="AZ438" s="690"/>
      <c r="BA438" s="690"/>
      <c r="BB438" s="690"/>
      <c r="BC438" s="690"/>
      <c r="BD438" s="690" t="s">
        <v>5631</v>
      </c>
      <c r="BE438" s="690"/>
      <c r="BF438" s="690"/>
      <c r="BG438" s="690"/>
      <c r="BH438" s="690"/>
      <c r="BI438" s="690"/>
    </row>
    <row r="439" spans="1:61" ht="10.95" customHeight="1" x14ac:dyDescent="0.3">
      <c r="A439" s="690"/>
      <c r="B439" s="690"/>
      <c r="C439" s="690"/>
      <c r="D439" s="690"/>
      <c r="E439" s="690"/>
      <c r="F439" s="690"/>
      <c r="G439" s="690"/>
      <c r="H439" s="690"/>
      <c r="I439" s="690"/>
      <c r="J439" s="690"/>
      <c r="K439" s="690"/>
      <c r="L439" s="690"/>
      <c r="M439" s="690"/>
      <c r="N439" s="690"/>
      <c r="O439" s="690"/>
      <c r="P439" s="690"/>
      <c r="Q439" s="690"/>
      <c r="R439" s="690"/>
      <c r="S439" s="690"/>
      <c r="T439" s="690"/>
      <c r="U439" s="690"/>
      <c r="V439" s="690"/>
      <c r="W439" s="690"/>
      <c r="X439" s="690"/>
      <c r="Y439" s="690"/>
      <c r="Z439" s="690"/>
      <c r="AA439" s="690"/>
      <c r="AB439" s="690"/>
      <c r="AC439" s="690"/>
      <c r="AD439" s="690"/>
      <c r="AF439" s="690"/>
      <c r="AG439" s="690"/>
      <c r="AH439" s="690"/>
      <c r="AI439" s="690"/>
      <c r="AJ439" s="690"/>
      <c r="AK439" s="690"/>
      <c r="AL439" s="690"/>
      <c r="AM439" s="690"/>
      <c r="AN439" s="690"/>
      <c r="AO439" s="690"/>
      <c r="AP439" s="690"/>
      <c r="AQ439" s="690"/>
      <c r="AR439" s="690"/>
      <c r="AS439" s="690"/>
      <c r="AT439" s="690"/>
      <c r="AU439" s="690"/>
      <c r="AV439" s="690"/>
      <c r="AW439" s="690"/>
      <c r="AX439" s="690"/>
      <c r="AY439" s="690"/>
      <c r="AZ439" s="690"/>
      <c r="BA439" s="690"/>
      <c r="BB439" s="690"/>
      <c r="BC439" s="690"/>
      <c r="BD439" s="690"/>
      <c r="BE439" s="690"/>
      <c r="BF439" s="690"/>
      <c r="BG439" s="690"/>
      <c r="BH439" s="690"/>
      <c r="BI439" s="690"/>
    </row>
    <row r="440" spans="1:61" ht="11.4" customHeight="1" x14ac:dyDescent="0.3">
      <c r="A440" s="713" t="s">
        <v>5548</v>
      </c>
      <c r="B440" s="714"/>
      <c r="C440" s="714"/>
      <c r="D440" s="714"/>
      <c r="E440" s="714"/>
      <c r="F440" s="714"/>
      <c r="G440" s="715"/>
      <c r="H440" s="713" t="s">
        <v>5557</v>
      </c>
      <c r="I440" s="714"/>
      <c r="J440" s="714"/>
      <c r="K440" s="714"/>
      <c r="L440" s="715"/>
      <c r="M440" s="759" t="s">
        <v>5558</v>
      </c>
      <c r="N440" s="761"/>
      <c r="O440" s="759" t="s">
        <v>5559</v>
      </c>
      <c r="P440" s="760"/>
      <c r="Q440" s="760"/>
      <c r="R440" s="761"/>
      <c r="S440" s="759" t="s">
        <v>5560</v>
      </c>
      <c r="T440" s="760"/>
      <c r="U440" s="760"/>
      <c r="V440" s="761"/>
      <c r="W440" s="759" t="s">
        <v>5551</v>
      </c>
      <c r="X440" s="760"/>
      <c r="Y440" s="760"/>
      <c r="Z440" s="760"/>
      <c r="AA440" s="761"/>
      <c r="AB440" s="759" t="s">
        <v>5561</v>
      </c>
      <c r="AC440" s="760"/>
      <c r="AD440" s="761"/>
      <c r="AF440" s="713" t="s">
        <v>5548</v>
      </c>
      <c r="AG440" s="714"/>
      <c r="AH440" s="714"/>
      <c r="AI440" s="714"/>
      <c r="AJ440" s="714"/>
      <c r="AK440" s="714"/>
      <c r="AL440" s="715"/>
      <c r="AM440" s="713" t="s">
        <v>5557</v>
      </c>
      <c r="AN440" s="714"/>
      <c r="AO440" s="714"/>
      <c r="AP440" s="714"/>
      <c r="AQ440" s="715"/>
      <c r="AR440" s="679" t="s">
        <v>5558</v>
      </c>
      <c r="AS440" s="686"/>
      <c r="AT440" s="679" t="s">
        <v>5559</v>
      </c>
      <c r="AU440" s="680"/>
      <c r="AV440" s="680"/>
      <c r="AW440" s="686"/>
      <c r="AX440" s="679" t="s">
        <v>5560</v>
      </c>
      <c r="AY440" s="680"/>
      <c r="AZ440" s="680"/>
      <c r="BA440" s="686"/>
      <c r="BB440" s="679" t="s">
        <v>5551</v>
      </c>
      <c r="BC440" s="680"/>
      <c r="BD440" s="680"/>
      <c r="BE440" s="680"/>
      <c r="BF440" s="686"/>
      <c r="BG440" s="679" t="s">
        <v>5561</v>
      </c>
      <c r="BH440" s="680"/>
      <c r="BI440" s="686"/>
    </row>
    <row r="441" spans="1:61" ht="11.4" customHeight="1" x14ac:dyDescent="0.3">
      <c r="A441" s="694" t="s">
        <v>5562</v>
      </c>
      <c r="B441" s="695"/>
      <c r="C441" s="695"/>
      <c r="D441" s="695"/>
      <c r="E441" s="695"/>
      <c r="F441" s="695"/>
      <c r="G441" s="696"/>
      <c r="H441" s="694" t="s">
        <v>5563</v>
      </c>
      <c r="I441" s="695"/>
      <c r="J441" s="695"/>
      <c r="K441" s="695"/>
      <c r="L441" s="696"/>
      <c r="M441" s="313">
        <f>ROUND(AR441*(1-'COMP IMPLANTAÇÃO'!$AI$1),2)</f>
        <v>6.02</v>
      </c>
      <c r="N441" s="314"/>
      <c r="O441" s="313">
        <f t="shared" ref="O441:O442" si="95">TRUNC(M441*(1+(S441/100)),2)</f>
        <v>16.88</v>
      </c>
      <c r="P441" s="315"/>
      <c r="Q441" s="315"/>
      <c r="R441" s="314"/>
      <c r="S441" s="739">
        <v>180.43</v>
      </c>
      <c r="T441" s="740"/>
      <c r="U441" s="740"/>
      <c r="V441" s="741"/>
      <c r="W441" s="750">
        <v>0.45</v>
      </c>
      <c r="X441" s="751"/>
      <c r="Y441" s="751"/>
      <c r="Z441" s="751"/>
      <c r="AA441" s="752"/>
      <c r="AB441" s="623">
        <f t="shared" ref="AB441:AB442" si="96">TRUNC(O441*W441,2)</f>
        <v>7.59</v>
      </c>
      <c r="AC441" s="624"/>
      <c r="AD441" s="625"/>
      <c r="AF441" s="694" t="s">
        <v>5562</v>
      </c>
      <c r="AG441" s="695"/>
      <c r="AH441" s="695"/>
      <c r="AI441" s="695"/>
      <c r="AJ441" s="695"/>
      <c r="AK441" s="695"/>
      <c r="AL441" s="696"/>
      <c r="AM441" s="694" t="s">
        <v>5563</v>
      </c>
      <c r="AN441" s="695"/>
      <c r="AO441" s="695"/>
      <c r="AP441" s="695"/>
      <c r="AQ441" s="696"/>
      <c r="AR441" s="700">
        <v>7.25</v>
      </c>
      <c r="AS441" s="702"/>
      <c r="AT441" s="706">
        <v>20.329999999999998</v>
      </c>
      <c r="AU441" s="707"/>
      <c r="AV441" s="707"/>
      <c r="AW441" s="708"/>
      <c r="AX441" s="710">
        <v>180.43</v>
      </c>
      <c r="AY441" s="711"/>
      <c r="AZ441" s="711"/>
      <c r="BA441" s="712"/>
      <c r="BB441" s="703">
        <v>0.45</v>
      </c>
      <c r="BC441" s="704"/>
      <c r="BD441" s="704"/>
      <c r="BE441" s="704"/>
      <c r="BF441" s="705"/>
      <c r="BG441" s="700">
        <f t="shared" ref="BG441:BG442" si="97">AT441*BB441</f>
        <v>9.1485000000000003</v>
      </c>
      <c r="BH441" s="701"/>
      <c r="BI441" s="702"/>
    </row>
    <row r="442" spans="1:61" ht="11.4" customHeight="1" x14ac:dyDescent="0.3">
      <c r="A442" s="694" t="s">
        <v>5637</v>
      </c>
      <c r="B442" s="695"/>
      <c r="C442" s="695"/>
      <c r="D442" s="695"/>
      <c r="E442" s="695"/>
      <c r="F442" s="695"/>
      <c r="G442" s="696"/>
      <c r="H442" s="694" t="s">
        <v>176</v>
      </c>
      <c r="I442" s="695"/>
      <c r="J442" s="695"/>
      <c r="K442" s="695"/>
      <c r="L442" s="696"/>
      <c r="M442" s="313">
        <f>ROUND(AR442*(1-'COMP IMPLANTAÇÃO'!$AI$1),2)</f>
        <v>9.59</v>
      </c>
      <c r="N442" s="314"/>
      <c r="O442" s="313">
        <f t="shared" si="95"/>
        <v>24.2</v>
      </c>
      <c r="P442" s="315"/>
      <c r="Q442" s="315"/>
      <c r="R442" s="314"/>
      <c r="S442" s="739">
        <v>152.38999999999999</v>
      </c>
      <c r="T442" s="740"/>
      <c r="U442" s="740"/>
      <c r="V442" s="741"/>
      <c r="W442" s="750">
        <v>0.9</v>
      </c>
      <c r="X442" s="751"/>
      <c r="Y442" s="751"/>
      <c r="Z442" s="751"/>
      <c r="AA442" s="752"/>
      <c r="AB442" s="623">
        <f t="shared" si="96"/>
        <v>21.78</v>
      </c>
      <c r="AC442" s="624"/>
      <c r="AD442" s="625"/>
      <c r="AF442" s="694" t="s">
        <v>5637</v>
      </c>
      <c r="AG442" s="695"/>
      <c r="AH442" s="695"/>
      <c r="AI442" s="695"/>
      <c r="AJ442" s="695"/>
      <c r="AK442" s="695"/>
      <c r="AL442" s="696"/>
      <c r="AM442" s="694" t="s">
        <v>176</v>
      </c>
      <c r="AN442" s="695"/>
      <c r="AO442" s="695"/>
      <c r="AP442" s="695"/>
      <c r="AQ442" s="696"/>
      <c r="AR442" s="706">
        <v>11.56</v>
      </c>
      <c r="AS442" s="708"/>
      <c r="AT442" s="706">
        <v>29.17</v>
      </c>
      <c r="AU442" s="707"/>
      <c r="AV442" s="707"/>
      <c r="AW442" s="708"/>
      <c r="AX442" s="710">
        <v>152.38999999999999</v>
      </c>
      <c r="AY442" s="711"/>
      <c r="AZ442" s="711"/>
      <c r="BA442" s="712"/>
      <c r="BB442" s="703">
        <v>0.9</v>
      </c>
      <c r="BC442" s="704"/>
      <c r="BD442" s="704"/>
      <c r="BE442" s="704"/>
      <c r="BF442" s="705"/>
      <c r="BG442" s="706">
        <f t="shared" si="97"/>
        <v>26.253000000000004</v>
      </c>
      <c r="BH442" s="707"/>
      <c r="BI442" s="708"/>
    </row>
    <row r="443" spans="1:61" ht="11.4" customHeight="1" x14ac:dyDescent="0.3">
      <c r="A443" s="709" t="s">
        <v>5565</v>
      </c>
      <c r="B443" s="709"/>
      <c r="C443" s="709"/>
      <c r="D443" s="709"/>
      <c r="E443" s="709"/>
      <c r="F443" s="709"/>
      <c r="G443" s="709"/>
      <c r="H443" s="709"/>
      <c r="I443" s="709"/>
      <c r="J443" s="709"/>
      <c r="K443" s="709"/>
      <c r="L443" s="709"/>
      <c r="M443" s="709"/>
      <c r="N443" s="709"/>
      <c r="O443" s="709"/>
      <c r="P443" s="709"/>
      <c r="Q443" s="709"/>
      <c r="R443" s="709"/>
      <c r="S443" s="709"/>
      <c r="T443" s="709"/>
      <c r="U443" s="709"/>
      <c r="V443" s="709"/>
      <c r="W443" s="709"/>
      <c r="X443" s="709"/>
      <c r="Y443" s="753">
        <f>SUM(AB441:AD442)</f>
        <v>29.37</v>
      </c>
      <c r="Z443" s="754"/>
      <c r="AA443" s="754"/>
      <c r="AB443" s="754"/>
      <c r="AC443" s="754"/>
      <c r="AD443" s="755"/>
      <c r="AF443" s="709" t="s">
        <v>5565</v>
      </c>
      <c r="AG443" s="709"/>
      <c r="AH443" s="709"/>
      <c r="AI443" s="709"/>
      <c r="AJ443" s="709"/>
      <c r="AK443" s="709"/>
      <c r="AL443" s="709"/>
      <c r="AM443" s="709"/>
      <c r="AN443" s="709"/>
      <c r="AO443" s="709"/>
      <c r="AP443" s="709"/>
      <c r="AQ443" s="709"/>
      <c r="AR443" s="709"/>
      <c r="AS443" s="709"/>
      <c r="AT443" s="709"/>
      <c r="AU443" s="709"/>
      <c r="AV443" s="709"/>
      <c r="AW443" s="709"/>
      <c r="AX443" s="709"/>
      <c r="AY443" s="709"/>
      <c r="AZ443" s="709"/>
      <c r="BA443" s="709"/>
      <c r="BB443" s="709"/>
      <c r="BC443" s="709"/>
      <c r="BD443" s="706">
        <f>SUM(BG441:BI442)</f>
        <v>35.401500000000006</v>
      </c>
      <c r="BE443" s="707"/>
      <c r="BF443" s="707"/>
      <c r="BG443" s="707"/>
      <c r="BH443" s="707"/>
      <c r="BI443" s="708"/>
    </row>
    <row r="444" spans="1:61" ht="10.95" customHeight="1" x14ac:dyDescent="0.3">
      <c r="A444" s="690"/>
      <c r="B444" s="690"/>
      <c r="C444" s="690"/>
      <c r="D444" s="690"/>
      <c r="E444" s="690"/>
      <c r="F444" s="690"/>
      <c r="G444" s="690"/>
      <c r="H444" s="690"/>
      <c r="I444" s="690"/>
      <c r="J444" s="690"/>
      <c r="K444" s="690"/>
      <c r="L444" s="690"/>
      <c r="M444" s="690"/>
      <c r="N444" s="690"/>
      <c r="O444" s="690"/>
      <c r="P444" s="690"/>
      <c r="Q444" s="690"/>
      <c r="R444" s="690"/>
      <c r="S444" s="690"/>
      <c r="T444" s="690"/>
      <c r="U444" s="690"/>
      <c r="V444" s="690"/>
      <c r="W444" s="690"/>
      <c r="X444" s="690"/>
      <c r="Y444" s="690"/>
      <c r="Z444" s="690"/>
      <c r="AA444" s="690"/>
      <c r="AB444" s="690"/>
      <c r="AC444" s="690"/>
      <c r="AD444" s="690"/>
      <c r="AF444" s="690"/>
      <c r="AG444" s="690"/>
      <c r="AH444" s="690"/>
      <c r="AI444" s="690"/>
      <c r="AJ444" s="690"/>
      <c r="AK444" s="690"/>
      <c r="AL444" s="690"/>
      <c r="AM444" s="690"/>
      <c r="AN444" s="690"/>
      <c r="AO444" s="690"/>
      <c r="AP444" s="690"/>
      <c r="AQ444" s="690"/>
      <c r="AR444" s="690"/>
      <c r="AS444" s="690"/>
      <c r="AT444" s="690"/>
      <c r="AU444" s="690"/>
      <c r="AV444" s="690"/>
      <c r="AW444" s="690"/>
      <c r="AX444" s="690"/>
      <c r="AY444" s="690"/>
      <c r="AZ444" s="690"/>
      <c r="BA444" s="690"/>
      <c r="BB444" s="690"/>
      <c r="BC444" s="690"/>
      <c r="BD444" s="690"/>
      <c r="BE444" s="690"/>
      <c r="BF444" s="690"/>
      <c r="BG444" s="690"/>
      <c r="BH444" s="690"/>
      <c r="BI444" s="690"/>
    </row>
    <row r="445" spans="1:61" ht="11.4" customHeight="1" x14ac:dyDescent="0.3">
      <c r="A445" s="713" t="s">
        <v>5548</v>
      </c>
      <c r="B445" s="714"/>
      <c r="C445" s="714"/>
      <c r="D445" s="714"/>
      <c r="E445" s="714"/>
      <c r="F445" s="714"/>
      <c r="G445" s="715"/>
      <c r="H445" s="713" t="s">
        <v>5549</v>
      </c>
      <c r="I445" s="714"/>
      <c r="J445" s="714"/>
      <c r="K445" s="714"/>
      <c r="L445" s="714"/>
      <c r="M445" s="714"/>
      <c r="N445" s="714"/>
      <c r="O445" s="715"/>
      <c r="P445" s="756" t="s">
        <v>167</v>
      </c>
      <c r="Q445" s="757"/>
      <c r="R445" s="757"/>
      <c r="S445" s="758"/>
      <c r="T445" s="759" t="s">
        <v>5550</v>
      </c>
      <c r="U445" s="760"/>
      <c r="V445" s="760"/>
      <c r="W445" s="761"/>
      <c r="X445" s="759" t="s">
        <v>5551</v>
      </c>
      <c r="Y445" s="760"/>
      <c r="Z445" s="760"/>
      <c r="AA445" s="760"/>
      <c r="AB445" s="761"/>
      <c r="AC445" s="759" t="s">
        <v>5552</v>
      </c>
      <c r="AD445" s="761"/>
      <c r="AF445" s="713" t="s">
        <v>5548</v>
      </c>
      <c r="AG445" s="714"/>
      <c r="AH445" s="714"/>
      <c r="AI445" s="714"/>
      <c r="AJ445" s="714"/>
      <c r="AK445" s="714"/>
      <c r="AL445" s="715"/>
      <c r="AM445" s="713" t="s">
        <v>5549</v>
      </c>
      <c r="AN445" s="714"/>
      <c r="AO445" s="714"/>
      <c r="AP445" s="714"/>
      <c r="AQ445" s="714"/>
      <c r="AR445" s="714"/>
      <c r="AS445" s="714"/>
      <c r="AT445" s="715"/>
      <c r="AU445" s="716" t="s">
        <v>167</v>
      </c>
      <c r="AV445" s="717"/>
      <c r="AW445" s="717"/>
      <c r="AX445" s="718"/>
      <c r="AY445" s="679" t="s">
        <v>5550</v>
      </c>
      <c r="AZ445" s="680"/>
      <c r="BA445" s="680"/>
      <c r="BB445" s="686"/>
      <c r="BC445" s="679" t="s">
        <v>5551</v>
      </c>
      <c r="BD445" s="680"/>
      <c r="BE445" s="680"/>
      <c r="BF445" s="680"/>
      <c r="BG445" s="686"/>
      <c r="BH445" s="679" t="s">
        <v>5552</v>
      </c>
      <c r="BI445" s="686"/>
    </row>
    <row r="446" spans="1:61" ht="11.4" customHeight="1" x14ac:dyDescent="0.3">
      <c r="A446" s="694" t="s">
        <v>6975</v>
      </c>
      <c r="B446" s="695"/>
      <c r="C446" s="695"/>
      <c r="D446" s="695"/>
      <c r="E446" s="695"/>
      <c r="F446" s="695"/>
      <c r="G446" s="696"/>
      <c r="H446" s="694" t="s">
        <v>6976</v>
      </c>
      <c r="I446" s="695"/>
      <c r="J446" s="695"/>
      <c r="K446" s="695"/>
      <c r="L446" s="695"/>
      <c r="M446" s="695"/>
      <c r="N446" s="695"/>
      <c r="O446" s="696"/>
      <c r="P446" s="747" t="s">
        <v>5626</v>
      </c>
      <c r="Q446" s="748"/>
      <c r="R446" s="748"/>
      <c r="S446" s="749"/>
      <c r="T446" s="608">
        <f>ROUND(AY446*(1-'COMP IMPLANTAÇÃO'!$AI$1),2)</f>
        <v>27.85</v>
      </c>
      <c r="U446" s="609"/>
      <c r="V446" s="609"/>
      <c r="W446" s="610"/>
      <c r="X446" s="750">
        <v>0.27</v>
      </c>
      <c r="Y446" s="751"/>
      <c r="Z446" s="751"/>
      <c r="AA446" s="751"/>
      <c r="AB446" s="752"/>
      <c r="AC446" s="655">
        <f t="shared" ref="AC446" si="98">TRUNC(T446*X446,2)</f>
        <v>7.51</v>
      </c>
      <c r="AD446" s="656"/>
      <c r="AF446" s="694" t="s">
        <v>6975</v>
      </c>
      <c r="AG446" s="695"/>
      <c r="AH446" s="695"/>
      <c r="AI446" s="695"/>
      <c r="AJ446" s="695"/>
      <c r="AK446" s="695"/>
      <c r="AL446" s="696"/>
      <c r="AM446" s="694" t="s">
        <v>6976</v>
      </c>
      <c r="AN446" s="695"/>
      <c r="AO446" s="695"/>
      <c r="AP446" s="695"/>
      <c r="AQ446" s="695"/>
      <c r="AR446" s="695"/>
      <c r="AS446" s="695"/>
      <c r="AT446" s="696"/>
      <c r="AU446" s="697" t="s">
        <v>5626</v>
      </c>
      <c r="AV446" s="698"/>
      <c r="AW446" s="698"/>
      <c r="AX446" s="699"/>
      <c r="AY446" s="706">
        <v>33.549999999999997</v>
      </c>
      <c r="AZ446" s="707"/>
      <c r="BA446" s="707"/>
      <c r="BB446" s="708"/>
      <c r="BC446" s="703">
        <v>0.27</v>
      </c>
      <c r="BD446" s="704"/>
      <c r="BE446" s="704"/>
      <c r="BF446" s="704"/>
      <c r="BG446" s="705"/>
      <c r="BH446" s="700">
        <f>AY446*BC446</f>
        <v>9.0585000000000004</v>
      </c>
      <c r="BI446" s="702"/>
    </row>
    <row r="447" spans="1:61" ht="11.4" customHeight="1" x14ac:dyDescent="0.3">
      <c r="A447" s="709" t="s">
        <v>5553</v>
      </c>
      <c r="B447" s="709"/>
      <c r="C447" s="709"/>
      <c r="D447" s="709"/>
      <c r="E447" s="709"/>
      <c r="F447" s="709"/>
      <c r="G447" s="709"/>
      <c r="H447" s="709"/>
      <c r="I447" s="709"/>
      <c r="J447" s="709"/>
      <c r="K447" s="709"/>
      <c r="L447" s="709"/>
      <c r="M447" s="709"/>
      <c r="N447" s="709"/>
      <c r="O447" s="709"/>
      <c r="P447" s="709"/>
      <c r="Q447" s="709"/>
      <c r="R447" s="709"/>
      <c r="S447" s="709"/>
      <c r="T447" s="709"/>
      <c r="U447" s="709"/>
      <c r="V447" s="709"/>
      <c r="W447" s="709"/>
      <c r="X447" s="709"/>
      <c r="Y447" s="763">
        <f>AC446</f>
        <v>7.51</v>
      </c>
      <c r="Z447" s="764"/>
      <c r="AA447" s="764"/>
      <c r="AB447" s="764"/>
      <c r="AC447" s="764"/>
      <c r="AD447" s="765"/>
      <c r="AF447" s="709" t="s">
        <v>5553</v>
      </c>
      <c r="AG447" s="709"/>
      <c r="AH447" s="709"/>
      <c r="AI447" s="709"/>
      <c r="AJ447" s="709"/>
      <c r="AK447" s="709"/>
      <c r="AL447" s="709"/>
      <c r="AM447" s="709"/>
      <c r="AN447" s="709"/>
      <c r="AO447" s="709"/>
      <c r="AP447" s="709"/>
      <c r="AQ447" s="709"/>
      <c r="AR447" s="709"/>
      <c r="AS447" s="709"/>
      <c r="AT447" s="709"/>
      <c r="AU447" s="709"/>
      <c r="AV447" s="709"/>
      <c r="AW447" s="709"/>
      <c r="AX447" s="709"/>
      <c r="AY447" s="709"/>
      <c r="AZ447" s="709"/>
      <c r="BA447" s="709"/>
      <c r="BB447" s="709"/>
      <c r="BC447" s="709"/>
      <c r="BD447" s="700">
        <f>BH446</f>
        <v>9.0585000000000004</v>
      </c>
      <c r="BE447" s="701"/>
      <c r="BF447" s="701"/>
      <c r="BG447" s="701"/>
      <c r="BH447" s="701"/>
      <c r="BI447" s="702"/>
    </row>
    <row r="448" spans="1:61" ht="10.95" customHeight="1" x14ac:dyDescent="0.3">
      <c r="A448" s="690"/>
      <c r="B448" s="690"/>
      <c r="C448" s="690"/>
      <c r="D448" s="690"/>
      <c r="E448" s="690"/>
      <c r="F448" s="690"/>
      <c r="G448" s="690"/>
      <c r="H448" s="690"/>
      <c r="I448" s="690"/>
      <c r="J448" s="690"/>
      <c r="K448" s="690"/>
      <c r="L448" s="690"/>
      <c r="M448" s="690"/>
      <c r="N448" s="690"/>
      <c r="O448" s="690"/>
      <c r="P448" s="690"/>
      <c r="Q448" s="690"/>
      <c r="R448" s="690"/>
      <c r="S448" s="690"/>
      <c r="T448" s="690"/>
      <c r="U448" s="690"/>
      <c r="V448" s="690"/>
      <c r="W448" s="690"/>
      <c r="X448" s="690"/>
      <c r="Y448" s="690"/>
      <c r="Z448" s="690"/>
      <c r="AA448" s="690"/>
      <c r="AB448" s="690"/>
      <c r="AC448" s="690"/>
      <c r="AD448" s="690"/>
      <c r="AF448" s="690"/>
      <c r="AG448" s="690"/>
      <c r="AH448" s="690"/>
      <c r="AI448" s="690"/>
      <c r="AJ448" s="690"/>
      <c r="AK448" s="690"/>
      <c r="AL448" s="690"/>
      <c r="AM448" s="690"/>
      <c r="AN448" s="690"/>
      <c r="AO448" s="690"/>
      <c r="AP448" s="690"/>
      <c r="AQ448" s="690"/>
      <c r="AR448" s="690"/>
      <c r="AS448" s="690"/>
      <c r="AT448" s="690"/>
      <c r="AU448" s="690"/>
      <c r="AV448" s="690"/>
      <c r="AW448" s="690"/>
      <c r="AX448" s="690"/>
      <c r="AY448" s="690"/>
      <c r="AZ448" s="690"/>
      <c r="BA448" s="690"/>
      <c r="BB448" s="690"/>
      <c r="BC448" s="690"/>
      <c r="BD448" s="690"/>
      <c r="BE448" s="690"/>
      <c r="BF448" s="690"/>
      <c r="BG448" s="690"/>
      <c r="BH448" s="690"/>
      <c r="BI448" s="690"/>
    </row>
    <row r="449" spans="1:61" ht="11.4" customHeight="1" x14ac:dyDescent="0.3">
      <c r="A449" s="679" t="s">
        <v>5554</v>
      </c>
      <c r="B449" s="680"/>
      <c r="C449" s="680"/>
      <c r="D449" s="680"/>
      <c r="E449" s="680"/>
      <c r="F449" s="680"/>
      <c r="G449" s="680"/>
      <c r="H449" s="680"/>
      <c r="I449" s="680"/>
      <c r="J449" s="680"/>
      <c r="K449" s="680"/>
      <c r="L449" s="680"/>
      <c r="M449" s="680"/>
      <c r="N449" s="680"/>
      <c r="O449" s="680"/>
      <c r="P449" s="680"/>
      <c r="Q449" s="680"/>
      <c r="R449" s="680"/>
      <c r="S449" s="680"/>
      <c r="T449" s="680"/>
      <c r="U449" s="680"/>
      <c r="V449" s="680"/>
      <c r="W449" s="680"/>
      <c r="X449" s="686"/>
      <c r="Y449" s="744">
        <f>Y443+Y447</f>
        <v>36.880000000000003</v>
      </c>
      <c r="Z449" s="745"/>
      <c r="AA449" s="745"/>
      <c r="AB449" s="745"/>
      <c r="AC449" s="745"/>
      <c r="AD449" s="746"/>
      <c r="AF449" s="679" t="s">
        <v>5554</v>
      </c>
      <c r="AG449" s="680"/>
      <c r="AH449" s="680"/>
      <c r="AI449" s="680"/>
      <c r="AJ449" s="680"/>
      <c r="AK449" s="680"/>
      <c r="AL449" s="680"/>
      <c r="AM449" s="680"/>
      <c r="AN449" s="680"/>
      <c r="AO449" s="680"/>
      <c r="AP449" s="680"/>
      <c r="AQ449" s="680"/>
      <c r="AR449" s="680"/>
      <c r="AS449" s="680"/>
      <c r="AT449" s="680"/>
      <c r="AU449" s="680"/>
      <c r="AV449" s="680"/>
      <c r="AW449" s="680"/>
      <c r="AX449" s="680"/>
      <c r="AY449" s="680"/>
      <c r="AZ449" s="680"/>
      <c r="BA449" s="680"/>
      <c r="BB449" s="680"/>
      <c r="BC449" s="686"/>
      <c r="BD449" s="683">
        <f>BD443+BD447+0.01</f>
        <v>44.470000000000006</v>
      </c>
      <c r="BE449" s="684"/>
      <c r="BF449" s="684"/>
      <c r="BG449" s="684"/>
      <c r="BH449" s="684"/>
      <c r="BI449" s="685"/>
    </row>
    <row r="450" spans="1:61" ht="11.4" customHeight="1" x14ac:dyDescent="0.3">
      <c r="A450" s="679" t="s">
        <v>8256</v>
      </c>
      <c r="B450" s="680"/>
      <c r="C450" s="680"/>
      <c r="D450" s="680"/>
      <c r="E450" s="680"/>
      <c r="F450" s="680"/>
      <c r="G450" s="680"/>
      <c r="H450" s="680"/>
      <c r="I450" s="680"/>
      <c r="J450" s="680"/>
      <c r="K450" s="680"/>
      <c r="L450" s="680"/>
      <c r="M450" s="680"/>
      <c r="N450" s="680"/>
      <c r="O450" s="680"/>
      <c r="P450" s="680"/>
      <c r="Q450" s="680"/>
      <c r="R450" s="680"/>
      <c r="S450" s="680"/>
      <c r="T450" s="680"/>
      <c r="U450" s="680"/>
      <c r="V450" s="680"/>
      <c r="W450" s="742">
        <v>0.25069999999999998</v>
      </c>
      <c r="X450" s="743"/>
      <c r="Y450" s="744">
        <f>TRUNC(Y449*W450,2)</f>
        <v>9.24</v>
      </c>
      <c r="Z450" s="745"/>
      <c r="AA450" s="745"/>
      <c r="AB450" s="745"/>
      <c r="AC450" s="745"/>
      <c r="AD450" s="746"/>
      <c r="AF450" s="679" t="s">
        <v>8256</v>
      </c>
      <c r="AG450" s="680"/>
      <c r="AH450" s="680"/>
      <c r="AI450" s="680"/>
      <c r="AJ450" s="680"/>
      <c r="AK450" s="680"/>
      <c r="AL450" s="680"/>
      <c r="AM450" s="680"/>
      <c r="AN450" s="680"/>
      <c r="AO450" s="680"/>
      <c r="AP450" s="680"/>
      <c r="AQ450" s="680"/>
      <c r="AR450" s="680"/>
      <c r="AS450" s="680"/>
      <c r="AT450" s="680"/>
      <c r="AU450" s="680"/>
      <c r="AV450" s="680"/>
      <c r="AW450" s="680"/>
      <c r="AX450" s="680"/>
      <c r="AY450" s="680"/>
      <c r="AZ450" s="680"/>
      <c r="BA450" s="680"/>
      <c r="BB450" s="681">
        <v>0.25069999999999998</v>
      </c>
      <c r="BC450" s="682"/>
      <c r="BD450" s="683">
        <f>BD449*BB450</f>
        <v>11.148629</v>
      </c>
      <c r="BE450" s="684"/>
      <c r="BF450" s="684"/>
      <c r="BG450" s="684"/>
      <c r="BH450" s="684"/>
      <c r="BI450" s="685"/>
    </row>
    <row r="451" spans="1:61" ht="11.4" customHeight="1" x14ac:dyDescent="0.3">
      <c r="A451" s="679" t="s">
        <v>5555</v>
      </c>
      <c r="B451" s="680"/>
      <c r="C451" s="680"/>
      <c r="D451" s="680"/>
      <c r="E451" s="680"/>
      <c r="F451" s="680"/>
      <c r="G451" s="680"/>
      <c r="H451" s="680"/>
      <c r="I451" s="680"/>
      <c r="J451" s="680"/>
      <c r="K451" s="680"/>
      <c r="L451" s="680"/>
      <c r="M451" s="680"/>
      <c r="N451" s="680"/>
      <c r="O451" s="680"/>
      <c r="P451" s="680"/>
      <c r="Q451" s="680"/>
      <c r="R451" s="680"/>
      <c r="S451" s="680"/>
      <c r="T451" s="680"/>
      <c r="U451" s="680"/>
      <c r="V451" s="680"/>
      <c r="W451" s="680"/>
      <c r="X451" s="686"/>
      <c r="Y451" s="735">
        <f>Y449+Y450</f>
        <v>46.120000000000005</v>
      </c>
      <c r="Z451" s="736"/>
      <c r="AA451" s="736"/>
      <c r="AB451" s="736"/>
      <c r="AC451" s="736"/>
      <c r="AD451" s="737"/>
      <c r="AF451" s="679" t="s">
        <v>5555</v>
      </c>
      <c r="AG451" s="680"/>
      <c r="AH451" s="680"/>
      <c r="AI451" s="680"/>
      <c r="AJ451" s="680"/>
      <c r="AK451" s="680"/>
      <c r="AL451" s="680"/>
      <c r="AM451" s="680"/>
      <c r="AN451" s="680"/>
      <c r="AO451" s="680"/>
      <c r="AP451" s="680"/>
      <c r="AQ451" s="680"/>
      <c r="AR451" s="680"/>
      <c r="AS451" s="680"/>
      <c r="AT451" s="680"/>
      <c r="AU451" s="680"/>
      <c r="AV451" s="680"/>
      <c r="AW451" s="680"/>
      <c r="AX451" s="680"/>
      <c r="AY451" s="680"/>
      <c r="AZ451" s="680"/>
      <c r="BA451" s="680"/>
      <c r="BB451" s="680"/>
      <c r="BC451" s="686"/>
      <c r="BD451" s="687">
        <f>BD449+BD450-0.01</f>
        <v>55.608629000000008</v>
      </c>
      <c r="BE451" s="688"/>
      <c r="BF451" s="688"/>
      <c r="BG451" s="688"/>
      <c r="BH451" s="688"/>
      <c r="BI451" s="689"/>
    </row>
    <row r="452" spans="1:61" ht="10.95" customHeight="1" x14ac:dyDescent="0.3">
      <c r="A452" s="690"/>
      <c r="B452" s="690"/>
      <c r="C452" s="690"/>
      <c r="D452" s="690"/>
      <c r="E452" s="690"/>
      <c r="F452" s="690"/>
      <c r="G452" s="690"/>
      <c r="H452" s="690"/>
      <c r="I452" s="690"/>
      <c r="J452" s="690"/>
      <c r="K452" s="690"/>
      <c r="L452" s="690"/>
      <c r="M452" s="690"/>
      <c r="N452" s="690"/>
      <c r="O452" s="690"/>
      <c r="P452" s="690"/>
      <c r="Q452" s="690"/>
      <c r="R452" s="690"/>
      <c r="S452" s="690"/>
      <c r="T452" s="690"/>
      <c r="U452" s="690"/>
      <c r="V452" s="690"/>
      <c r="W452" s="690"/>
      <c r="X452" s="690"/>
      <c r="Y452" s="690"/>
      <c r="Z452" s="690"/>
      <c r="AA452" s="690"/>
      <c r="AB452" s="690"/>
      <c r="AC452" s="690"/>
      <c r="AD452" s="690"/>
      <c r="AF452" s="690"/>
      <c r="AG452" s="690"/>
      <c r="AH452" s="690"/>
      <c r="AI452" s="690"/>
      <c r="AJ452" s="690"/>
      <c r="AK452" s="690"/>
      <c r="AL452" s="690"/>
      <c r="AM452" s="690"/>
      <c r="AN452" s="690"/>
      <c r="AO452" s="690"/>
      <c r="AP452" s="690"/>
      <c r="AQ452" s="690"/>
      <c r="AR452" s="690"/>
      <c r="AS452" s="690"/>
      <c r="AT452" s="690"/>
      <c r="AU452" s="690"/>
      <c r="AV452" s="690"/>
      <c r="AW452" s="690"/>
      <c r="AX452" s="690"/>
      <c r="AY452" s="690"/>
      <c r="AZ452" s="690"/>
      <c r="BA452" s="690"/>
      <c r="BB452" s="690"/>
      <c r="BC452" s="690"/>
      <c r="BD452" s="690"/>
      <c r="BE452" s="690"/>
      <c r="BF452" s="690"/>
      <c r="BG452" s="690"/>
      <c r="BH452" s="690"/>
      <c r="BI452" s="690"/>
    </row>
    <row r="453" spans="1:61" ht="13.35" customHeight="1" x14ac:dyDescent="0.3">
      <c r="A453" s="691" t="s">
        <v>5556</v>
      </c>
      <c r="B453" s="691"/>
      <c r="C453" s="691"/>
      <c r="D453" s="691"/>
      <c r="E453" s="691"/>
      <c r="F453" s="691" t="s">
        <v>6977</v>
      </c>
      <c r="G453" s="691"/>
      <c r="H453" s="691"/>
      <c r="I453" s="691"/>
      <c r="J453" s="691"/>
      <c r="K453" s="691"/>
      <c r="L453" s="691"/>
      <c r="M453" s="691"/>
      <c r="N453" s="691"/>
      <c r="O453" s="691"/>
      <c r="P453" s="691"/>
      <c r="Q453" s="691"/>
      <c r="R453" s="691"/>
      <c r="S453" s="691"/>
      <c r="T453" s="691"/>
      <c r="U453" s="691"/>
      <c r="V453" s="691"/>
      <c r="W453" s="691"/>
      <c r="X453" s="691"/>
      <c r="Y453" s="691"/>
      <c r="Z453" s="691"/>
      <c r="AA453" s="691"/>
      <c r="AB453" s="691"/>
      <c r="AC453" s="691"/>
      <c r="AD453" s="691"/>
      <c r="AF453" s="691" t="s">
        <v>5556</v>
      </c>
      <c r="AG453" s="691"/>
      <c r="AH453" s="691"/>
      <c r="AI453" s="691"/>
      <c r="AJ453" s="691"/>
      <c r="AK453" s="691" t="s">
        <v>6977</v>
      </c>
      <c r="AL453" s="691"/>
      <c r="AM453" s="691"/>
      <c r="AN453" s="691"/>
      <c r="AO453" s="691"/>
      <c r="AP453" s="691"/>
      <c r="AQ453" s="691"/>
      <c r="AR453" s="691"/>
      <c r="AS453" s="691"/>
      <c r="AT453" s="691"/>
      <c r="AU453" s="691"/>
      <c r="AV453" s="691"/>
      <c r="AW453" s="691"/>
      <c r="AX453" s="691"/>
      <c r="AY453" s="691"/>
      <c r="AZ453" s="691"/>
      <c r="BA453" s="691"/>
      <c r="BB453" s="691"/>
      <c r="BC453" s="691"/>
      <c r="BD453" s="691"/>
      <c r="BE453" s="691"/>
      <c r="BF453" s="691"/>
      <c r="BG453" s="691"/>
      <c r="BH453" s="691"/>
      <c r="BI453" s="691"/>
    </row>
    <row r="454" spans="1:61" ht="10.95" customHeight="1" x14ac:dyDescent="0.3">
      <c r="A454" s="690"/>
      <c r="B454" s="690"/>
      <c r="C454" s="690"/>
      <c r="D454" s="690"/>
      <c r="E454" s="690"/>
      <c r="F454" s="690"/>
      <c r="G454" s="690"/>
      <c r="H454" s="690"/>
      <c r="I454" s="690"/>
      <c r="J454" s="690"/>
      <c r="K454" s="690"/>
      <c r="L454" s="690"/>
      <c r="M454" s="690"/>
      <c r="N454" s="690"/>
      <c r="O454" s="690"/>
      <c r="P454" s="690"/>
      <c r="Q454" s="690"/>
      <c r="R454" s="690"/>
      <c r="S454" s="690"/>
      <c r="T454" s="690"/>
      <c r="U454" s="690"/>
      <c r="V454" s="690"/>
      <c r="W454" s="690"/>
      <c r="X454" s="690"/>
      <c r="Y454" s="690"/>
      <c r="Z454" s="690"/>
      <c r="AA454" s="690"/>
      <c r="AB454" s="690"/>
      <c r="AC454" s="690"/>
      <c r="AD454" s="690"/>
      <c r="AF454" s="690"/>
      <c r="AG454" s="690"/>
      <c r="AH454" s="690"/>
      <c r="AI454" s="690"/>
      <c r="AJ454" s="690"/>
      <c r="AK454" s="690"/>
      <c r="AL454" s="690"/>
      <c r="AM454" s="690"/>
      <c r="AN454" s="690"/>
      <c r="AO454" s="690"/>
      <c r="AP454" s="690"/>
      <c r="AQ454" s="690"/>
      <c r="AR454" s="690"/>
      <c r="AS454" s="690"/>
      <c r="AT454" s="690"/>
      <c r="AU454" s="690"/>
      <c r="AV454" s="690"/>
      <c r="AW454" s="690"/>
      <c r="AX454" s="690"/>
      <c r="AY454" s="690"/>
      <c r="AZ454" s="690"/>
      <c r="BA454" s="690"/>
      <c r="BB454" s="690"/>
      <c r="BC454" s="690"/>
      <c r="BD454" s="690"/>
      <c r="BE454" s="690"/>
      <c r="BF454" s="690"/>
      <c r="BG454" s="690"/>
      <c r="BH454" s="690"/>
      <c r="BI454" s="690"/>
    </row>
    <row r="455" spans="1:61" ht="11.4" customHeight="1" x14ac:dyDescent="0.3">
      <c r="A455" s="690" t="s">
        <v>6893</v>
      </c>
      <c r="B455" s="690"/>
      <c r="C455" s="690"/>
      <c r="D455" s="690"/>
      <c r="E455" s="690"/>
      <c r="F455" s="690"/>
      <c r="G455" s="690"/>
      <c r="H455" s="690"/>
      <c r="I455" s="690"/>
      <c r="J455" s="690"/>
      <c r="K455" s="690"/>
      <c r="L455" s="690"/>
      <c r="M455" s="690"/>
      <c r="N455" s="690"/>
      <c r="O455" s="690"/>
      <c r="P455" s="690"/>
      <c r="Q455" s="690"/>
      <c r="R455" s="690"/>
      <c r="S455" s="690"/>
      <c r="T455" s="690"/>
      <c r="U455" s="690"/>
      <c r="V455" s="690"/>
      <c r="W455" s="690"/>
      <c r="X455" s="690"/>
      <c r="Y455" s="762" t="s">
        <v>5547</v>
      </c>
      <c r="Z455" s="762"/>
      <c r="AA455" s="762"/>
      <c r="AB455" s="762"/>
      <c r="AC455" s="762"/>
      <c r="AD455" s="762"/>
      <c r="AF455" s="690" t="s">
        <v>6893</v>
      </c>
      <c r="AG455" s="690"/>
      <c r="AH455" s="690"/>
      <c r="AI455" s="690"/>
      <c r="AJ455" s="690"/>
      <c r="AK455" s="690"/>
      <c r="AL455" s="690"/>
      <c r="AM455" s="690"/>
      <c r="AN455" s="690"/>
      <c r="AO455" s="690"/>
      <c r="AP455" s="690"/>
      <c r="AQ455" s="690"/>
      <c r="AR455" s="690"/>
      <c r="AS455" s="690"/>
      <c r="AT455" s="690"/>
      <c r="AU455" s="690"/>
      <c r="AV455" s="690"/>
      <c r="AW455" s="690"/>
      <c r="AX455" s="690"/>
      <c r="AY455" s="690"/>
      <c r="AZ455" s="690"/>
      <c r="BA455" s="690"/>
      <c r="BB455" s="690"/>
      <c r="BC455" s="690"/>
      <c r="BD455" s="690" t="s">
        <v>5547</v>
      </c>
      <c r="BE455" s="690"/>
      <c r="BF455" s="690"/>
      <c r="BG455" s="690"/>
      <c r="BH455" s="690"/>
      <c r="BI455" s="690"/>
    </row>
    <row r="456" spans="1:61" ht="10.95" customHeight="1" x14ac:dyDescent="0.3">
      <c r="A456" s="690"/>
      <c r="B456" s="690"/>
      <c r="C456" s="690"/>
      <c r="D456" s="690"/>
      <c r="E456" s="690"/>
      <c r="F456" s="690"/>
      <c r="G456" s="690"/>
      <c r="H456" s="690"/>
      <c r="I456" s="690"/>
      <c r="J456" s="690"/>
      <c r="K456" s="690"/>
      <c r="L456" s="690"/>
      <c r="M456" s="690"/>
      <c r="N456" s="690"/>
      <c r="O456" s="690"/>
      <c r="P456" s="690"/>
      <c r="Q456" s="690"/>
      <c r="R456" s="690"/>
      <c r="S456" s="690"/>
      <c r="T456" s="690"/>
      <c r="U456" s="690"/>
      <c r="V456" s="690"/>
      <c r="W456" s="690"/>
      <c r="X456" s="690"/>
      <c r="Y456" s="690"/>
      <c r="Z456" s="690"/>
      <c r="AA456" s="690"/>
      <c r="AB456" s="690"/>
      <c r="AC456" s="690"/>
      <c r="AD456" s="690"/>
      <c r="AF456" s="690"/>
      <c r="AG456" s="690"/>
      <c r="AH456" s="690"/>
      <c r="AI456" s="690"/>
      <c r="AJ456" s="690"/>
      <c r="AK456" s="690"/>
      <c r="AL456" s="690"/>
      <c r="AM456" s="690"/>
      <c r="AN456" s="690"/>
      <c r="AO456" s="690"/>
      <c r="AP456" s="690"/>
      <c r="AQ456" s="690"/>
      <c r="AR456" s="690"/>
      <c r="AS456" s="690"/>
      <c r="AT456" s="690"/>
      <c r="AU456" s="690"/>
      <c r="AV456" s="690"/>
      <c r="AW456" s="690"/>
      <c r="AX456" s="690"/>
      <c r="AY456" s="690"/>
      <c r="AZ456" s="690"/>
      <c r="BA456" s="690"/>
      <c r="BB456" s="690"/>
      <c r="BC456" s="690"/>
      <c r="BD456" s="690"/>
      <c r="BE456" s="690"/>
      <c r="BF456" s="690"/>
      <c r="BG456" s="690"/>
      <c r="BH456" s="690"/>
      <c r="BI456" s="690"/>
    </row>
    <row r="457" spans="1:61" ht="11.4" customHeight="1" x14ac:dyDescent="0.3">
      <c r="A457" s="713" t="s">
        <v>5548</v>
      </c>
      <c r="B457" s="714"/>
      <c r="C457" s="714"/>
      <c r="D457" s="714"/>
      <c r="E457" s="714"/>
      <c r="F457" s="714"/>
      <c r="G457" s="715"/>
      <c r="H457" s="713" t="s">
        <v>5557</v>
      </c>
      <c r="I457" s="714"/>
      <c r="J457" s="714"/>
      <c r="K457" s="714"/>
      <c r="L457" s="715"/>
      <c r="M457" s="759" t="s">
        <v>5558</v>
      </c>
      <c r="N457" s="761"/>
      <c r="O457" s="759" t="s">
        <v>5559</v>
      </c>
      <c r="P457" s="760"/>
      <c r="Q457" s="760"/>
      <c r="R457" s="761"/>
      <c r="S457" s="759" t="s">
        <v>5560</v>
      </c>
      <c r="T457" s="760"/>
      <c r="U457" s="760"/>
      <c r="V457" s="761"/>
      <c r="W457" s="759" t="s">
        <v>5551</v>
      </c>
      <c r="X457" s="760"/>
      <c r="Y457" s="760"/>
      <c r="Z457" s="760"/>
      <c r="AA457" s="761"/>
      <c r="AB457" s="759" t="s">
        <v>5561</v>
      </c>
      <c r="AC457" s="760"/>
      <c r="AD457" s="761"/>
      <c r="AF457" s="713" t="s">
        <v>5548</v>
      </c>
      <c r="AG457" s="714"/>
      <c r="AH457" s="714"/>
      <c r="AI457" s="714"/>
      <c r="AJ457" s="714"/>
      <c r="AK457" s="714"/>
      <c r="AL457" s="715"/>
      <c r="AM457" s="713" t="s">
        <v>5557</v>
      </c>
      <c r="AN457" s="714"/>
      <c r="AO457" s="714"/>
      <c r="AP457" s="714"/>
      <c r="AQ457" s="715"/>
      <c r="AR457" s="679" t="s">
        <v>5558</v>
      </c>
      <c r="AS457" s="686"/>
      <c r="AT457" s="679" t="s">
        <v>5559</v>
      </c>
      <c r="AU457" s="680"/>
      <c r="AV457" s="680"/>
      <c r="AW457" s="686"/>
      <c r="AX457" s="679" t="s">
        <v>5560</v>
      </c>
      <c r="AY457" s="680"/>
      <c r="AZ457" s="680"/>
      <c r="BA457" s="686"/>
      <c r="BB457" s="679" t="s">
        <v>5551</v>
      </c>
      <c r="BC457" s="680"/>
      <c r="BD457" s="680"/>
      <c r="BE457" s="680"/>
      <c r="BF457" s="686"/>
      <c r="BG457" s="679" t="s">
        <v>5561</v>
      </c>
      <c r="BH457" s="680"/>
      <c r="BI457" s="686"/>
    </row>
    <row r="458" spans="1:61" ht="11.4" customHeight="1" x14ac:dyDescent="0.3">
      <c r="A458" s="694" t="s">
        <v>5579</v>
      </c>
      <c r="B458" s="695"/>
      <c r="C458" s="695"/>
      <c r="D458" s="695"/>
      <c r="E458" s="695"/>
      <c r="F458" s="695"/>
      <c r="G458" s="696"/>
      <c r="H458" s="694" t="s">
        <v>5580</v>
      </c>
      <c r="I458" s="695"/>
      <c r="J458" s="695"/>
      <c r="K458" s="695"/>
      <c r="L458" s="696"/>
      <c r="M458" s="313">
        <f>ROUND(AR458*(1-'COMP IMPLANTAÇÃO'!$AI$1),2)</f>
        <v>6.79</v>
      </c>
      <c r="N458" s="314"/>
      <c r="O458" s="313">
        <f t="shared" ref="O458:O459" si="99">TRUNC(M458*(1+(S458/100)),2)</f>
        <v>18.45</v>
      </c>
      <c r="P458" s="315"/>
      <c r="Q458" s="315"/>
      <c r="R458" s="314"/>
      <c r="S458" s="739">
        <v>171.78</v>
      </c>
      <c r="T458" s="740"/>
      <c r="U458" s="740"/>
      <c r="V458" s="741"/>
      <c r="W458" s="750">
        <v>0.15</v>
      </c>
      <c r="X458" s="751"/>
      <c r="Y458" s="751"/>
      <c r="Z458" s="751"/>
      <c r="AA458" s="752"/>
      <c r="AB458" s="623">
        <f t="shared" ref="AB458:AB459" si="100">TRUNC(O458*W458,2)</f>
        <v>2.76</v>
      </c>
      <c r="AC458" s="624"/>
      <c r="AD458" s="625"/>
      <c r="AF458" s="694" t="s">
        <v>5579</v>
      </c>
      <c r="AG458" s="695"/>
      <c r="AH458" s="695"/>
      <c r="AI458" s="695"/>
      <c r="AJ458" s="695"/>
      <c r="AK458" s="695"/>
      <c r="AL458" s="696"/>
      <c r="AM458" s="694" t="s">
        <v>5580</v>
      </c>
      <c r="AN458" s="695"/>
      <c r="AO458" s="695"/>
      <c r="AP458" s="695"/>
      <c r="AQ458" s="696"/>
      <c r="AR458" s="700">
        <v>8.18</v>
      </c>
      <c r="AS458" s="702"/>
      <c r="AT458" s="706">
        <v>22.23</v>
      </c>
      <c r="AU458" s="707"/>
      <c r="AV458" s="707"/>
      <c r="AW458" s="708"/>
      <c r="AX458" s="710">
        <v>171.78</v>
      </c>
      <c r="AY458" s="711"/>
      <c r="AZ458" s="711"/>
      <c r="BA458" s="712"/>
      <c r="BB458" s="703">
        <v>0.15</v>
      </c>
      <c r="BC458" s="704"/>
      <c r="BD458" s="704"/>
      <c r="BE458" s="704"/>
      <c r="BF458" s="705"/>
      <c r="BG458" s="700">
        <f t="shared" ref="BG458:BG459" si="101">AT458*BB458</f>
        <v>3.3344999999999998</v>
      </c>
      <c r="BH458" s="701"/>
      <c r="BI458" s="702"/>
    </row>
    <row r="459" spans="1:61" ht="11.4" customHeight="1" x14ac:dyDescent="0.3">
      <c r="A459" s="694" t="s">
        <v>5564</v>
      </c>
      <c r="B459" s="695"/>
      <c r="C459" s="695"/>
      <c r="D459" s="695"/>
      <c r="E459" s="695"/>
      <c r="F459" s="695"/>
      <c r="G459" s="696"/>
      <c r="H459" s="694" t="s">
        <v>177</v>
      </c>
      <c r="I459" s="695"/>
      <c r="J459" s="695"/>
      <c r="K459" s="695"/>
      <c r="L459" s="696"/>
      <c r="M459" s="313">
        <f>ROUND(AR459*(1-'COMP IMPLANTAÇÃO'!$AI$1),2)</f>
        <v>9.59</v>
      </c>
      <c r="N459" s="314"/>
      <c r="O459" s="313">
        <f t="shared" si="99"/>
        <v>24.46</v>
      </c>
      <c r="P459" s="315"/>
      <c r="Q459" s="315"/>
      <c r="R459" s="314"/>
      <c r="S459" s="739">
        <v>155.13</v>
      </c>
      <c r="T459" s="740"/>
      <c r="U459" s="740"/>
      <c r="V459" s="741"/>
      <c r="W459" s="750">
        <v>0.15</v>
      </c>
      <c r="X459" s="751"/>
      <c r="Y459" s="751"/>
      <c r="Z459" s="751"/>
      <c r="AA459" s="752"/>
      <c r="AB459" s="623">
        <f t="shared" si="100"/>
        <v>3.66</v>
      </c>
      <c r="AC459" s="624"/>
      <c r="AD459" s="625"/>
      <c r="AF459" s="694" t="s">
        <v>5564</v>
      </c>
      <c r="AG459" s="695"/>
      <c r="AH459" s="695"/>
      <c r="AI459" s="695"/>
      <c r="AJ459" s="695"/>
      <c r="AK459" s="695"/>
      <c r="AL459" s="696"/>
      <c r="AM459" s="694" t="s">
        <v>177</v>
      </c>
      <c r="AN459" s="695"/>
      <c r="AO459" s="695"/>
      <c r="AP459" s="695"/>
      <c r="AQ459" s="696"/>
      <c r="AR459" s="706">
        <v>11.56</v>
      </c>
      <c r="AS459" s="708"/>
      <c r="AT459" s="706">
        <v>29.49</v>
      </c>
      <c r="AU459" s="707"/>
      <c r="AV459" s="707"/>
      <c r="AW459" s="708"/>
      <c r="AX459" s="710">
        <v>155.13</v>
      </c>
      <c r="AY459" s="711"/>
      <c r="AZ459" s="711"/>
      <c r="BA459" s="712"/>
      <c r="BB459" s="703">
        <v>0.15</v>
      </c>
      <c r="BC459" s="704"/>
      <c r="BD459" s="704"/>
      <c r="BE459" s="704"/>
      <c r="BF459" s="705"/>
      <c r="BG459" s="700">
        <f t="shared" si="101"/>
        <v>4.4234999999999998</v>
      </c>
      <c r="BH459" s="701"/>
      <c r="BI459" s="702"/>
    </row>
    <row r="460" spans="1:61" ht="11.4" customHeight="1" x14ac:dyDescent="0.3">
      <c r="A460" s="709" t="s">
        <v>5565</v>
      </c>
      <c r="B460" s="709"/>
      <c r="C460" s="709"/>
      <c r="D460" s="709"/>
      <c r="E460" s="709"/>
      <c r="F460" s="709"/>
      <c r="G460" s="709"/>
      <c r="H460" s="709"/>
      <c r="I460" s="709"/>
      <c r="J460" s="709"/>
      <c r="K460" s="709"/>
      <c r="L460" s="709"/>
      <c r="M460" s="709"/>
      <c r="N460" s="709"/>
      <c r="O460" s="709"/>
      <c r="P460" s="709"/>
      <c r="Q460" s="709"/>
      <c r="R460" s="709"/>
      <c r="S460" s="709"/>
      <c r="T460" s="709"/>
      <c r="U460" s="709"/>
      <c r="V460" s="709"/>
      <c r="W460" s="709"/>
      <c r="X460" s="709"/>
      <c r="Y460" s="763">
        <f>SUM(AB458:AD459)+0.01</f>
        <v>6.43</v>
      </c>
      <c r="Z460" s="764"/>
      <c r="AA460" s="764"/>
      <c r="AB460" s="764"/>
      <c r="AC460" s="764"/>
      <c r="AD460" s="765"/>
      <c r="AF460" s="709" t="s">
        <v>5565</v>
      </c>
      <c r="AG460" s="709"/>
      <c r="AH460" s="709"/>
      <c r="AI460" s="709"/>
      <c r="AJ460" s="709"/>
      <c r="AK460" s="709"/>
      <c r="AL460" s="709"/>
      <c r="AM460" s="709"/>
      <c r="AN460" s="709"/>
      <c r="AO460" s="709"/>
      <c r="AP460" s="709"/>
      <c r="AQ460" s="709"/>
      <c r="AR460" s="709"/>
      <c r="AS460" s="709"/>
      <c r="AT460" s="709"/>
      <c r="AU460" s="709"/>
      <c r="AV460" s="709"/>
      <c r="AW460" s="709"/>
      <c r="AX460" s="709"/>
      <c r="AY460" s="709"/>
      <c r="AZ460" s="709"/>
      <c r="BA460" s="709"/>
      <c r="BB460" s="709"/>
      <c r="BC460" s="709"/>
      <c r="BD460" s="700">
        <f>SUM(BG458:BI459)</f>
        <v>7.7579999999999991</v>
      </c>
      <c r="BE460" s="701"/>
      <c r="BF460" s="701"/>
      <c r="BG460" s="701"/>
      <c r="BH460" s="701"/>
      <c r="BI460" s="702"/>
    </row>
    <row r="461" spans="1:61" ht="10.95" customHeight="1" x14ac:dyDescent="0.3">
      <c r="A461" s="690"/>
      <c r="B461" s="690"/>
      <c r="C461" s="690"/>
      <c r="D461" s="690"/>
      <c r="E461" s="690"/>
      <c r="F461" s="690"/>
      <c r="G461" s="690"/>
      <c r="H461" s="690"/>
      <c r="I461" s="690"/>
      <c r="J461" s="690"/>
      <c r="K461" s="690"/>
      <c r="L461" s="690"/>
      <c r="M461" s="690"/>
      <c r="N461" s="690"/>
      <c r="O461" s="690"/>
      <c r="P461" s="690"/>
      <c r="Q461" s="690"/>
      <c r="R461" s="690"/>
      <c r="S461" s="690"/>
      <c r="T461" s="690"/>
      <c r="U461" s="690"/>
      <c r="V461" s="690"/>
      <c r="W461" s="690"/>
      <c r="X461" s="690"/>
      <c r="Y461" s="690"/>
      <c r="Z461" s="690"/>
      <c r="AA461" s="690"/>
      <c r="AB461" s="690"/>
      <c r="AC461" s="690"/>
      <c r="AD461" s="690"/>
      <c r="AF461" s="690"/>
      <c r="AG461" s="690"/>
      <c r="AH461" s="690"/>
      <c r="AI461" s="690"/>
      <c r="AJ461" s="690"/>
      <c r="AK461" s="690"/>
      <c r="AL461" s="690"/>
      <c r="AM461" s="690"/>
      <c r="AN461" s="690"/>
      <c r="AO461" s="690"/>
      <c r="AP461" s="690"/>
      <c r="AQ461" s="690"/>
      <c r="AR461" s="690"/>
      <c r="AS461" s="690"/>
      <c r="AT461" s="690"/>
      <c r="AU461" s="690"/>
      <c r="AV461" s="690"/>
      <c r="AW461" s="690"/>
      <c r="AX461" s="690"/>
      <c r="AY461" s="690"/>
      <c r="AZ461" s="690"/>
      <c r="BA461" s="690"/>
      <c r="BB461" s="690"/>
      <c r="BC461" s="690"/>
      <c r="BD461" s="690"/>
      <c r="BE461" s="690"/>
      <c r="BF461" s="690"/>
      <c r="BG461" s="690"/>
      <c r="BH461" s="690"/>
      <c r="BI461" s="690"/>
    </row>
    <row r="462" spans="1:61" ht="11.4" customHeight="1" x14ac:dyDescent="0.3">
      <c r="A462" s="713" t="s">
        <v>5548</v>
      </c>
      <c r="B462" s="714"/>
      <c r="C462" s="714"/>
      <c r="D462" s="714"/>
      <c r="E462" s="714"/>
      <c r="F462" s="714"/>
      <c r="G462" s="715"/>
      <c r="H462" s="713" t="s">
        <v>5549</v>
      </c>
      <c r="I462" s="714"/>
      <c r="J462" s="714"/>
      <c r="K462" s="714"/>
      <c r="L462" s="714"/>
      <c r="M462" s="714"/>
      <c r="N462" s="714"/>
      <c r="O462" s="715"/>
      <c r="P462" s="756" t="s">
        <v>167</v>
      </c>
      <c r="Q462" s="757"/>
      <c r="R462" s="757"/>
      <c r="S462" s="758"/>
      <c r="T462" s="759" t="s">
        <v>5550</v>
      </c>
      <c r="U462" s="760"/>
      <c r="V462" s="760"/>
      <c r="W462" s="761"/>
      <c r="X462" s="759" t="s">
        <v>5551</v>
      </c>
      <c r="Y462" s="760"/>
      <c r="Z462" s="760"/>
      <c r="AA462" s="760"/>
      <c r="AB462" s="761"/>
      <c r="AC462" s="759" t="s">
        <v>5552</v>
      </c>
      <c r="AD462" s="761"/>
      <c r="AF462" s="713" t="s">
        <v>5548</v>
      </c>
      <c r="AG462" s="714"/>
      <c r="AH462" s="714"/>
      <c r="AI462" s="714"/>
      <c r="AJ462" s="714"/>
      <c r="AK462" s="714"/>
      <c r="AL462" s="715"/>
      <c r="AM462" s="713" t="s">
        <v>5549</v>
      </c>
      <c r="AN462" s="714"/>
      <c r="AO462" s="714"/>
      <c r="AP462" s="714"/>
      <c r="AQ462" s="714"/>
      <c r="AR462" s="714"/>
      <c r="AS462" s="714"/>
      <c r="AT462" s="715"/>
      <c r="AU462" s="716" t="s">
        <v>167</v>
      </c>
      <c r="AV462" s="717"/>
      <c r="AW462" s="717"/>
      <c r="AX462" s="718"/>
      <c r="AY462" s="679" t="s">
        <v>5550</v>
      </c>
      <c r="AZ462" s="680"/>
      <c r="BA462" s="680"/>
      <c r="BB462" s="686"/>
      <c r="BC462" s="679" t="s">
        <v>5551</v>
      </c>
      <c r="BD462" s="680"/>
      <c r="BE462" s="680"/>
      <c r="BF462" s="680"/>
      <c r="BG462" s="686"/>
      <c r="BH462" s="679" t="s">
        <v>5552</v>
      </c>
      <c r="BI462" s="686"/>
    </row>
    <row r="463" spans="1:61" ht="22.95" customHeight="1" x14ac:dyDescent="0.3">
      <c r="A463" s="694" t="s">
        <v>5690</v>
      </c>
      <c r="B463" s="695"/>
      <c r="C463" s="695"/>
      <c r="D463" s="695"/>
      <c r="E463" s="695"/>
      <c r="F463" s="695"/>
      <c r="G463" s="696"/>
      <c r="H463" s="694" t="s">
        <v>1271</v>
      </c>
      <c r="I463" s="695"/>
      <c r="J463" s="695"/>
      <c r="K463" s="695"/>
      <c r="L463" s="695"/>
      <c r="M463" s="695"/>
      <c r="N463" s="695"/>
      <c r="O463" s="696"/>
      <c r="P463" s="747" t="s">
        <v>70</v>
      </c>
      <c r="Q463" s="748"/>
      <c r="R463" s="748"/>
      <c r="S463" s="749"/>
      <c r="T463" s="608">
        <f>ROUND(AY463*(1-'COMP IMPLANTAÇÃO'!$AI$1),2)</f>
        <v>1.2</v>
      </c>
      <c r="U463" s="609"/>
      <c r="V463" s="609"/>
      <c r="W463" s="610"/>
      <c r="X463" s="750">
        <v>1</v>
      </c>
      <c r="Y463" s="751"/>
      <c r="Z463" s="751"/>
      <c r="AA463" s="751"/>
      <c r="AB463" s="752"/>
      <c r="AC463" s="655">
        <f t="shared" ref="AC463" si="102">TRUNC(T463*X463,2)</f>
        <v>1.2</v>
      </c>
      <c r="AD463" s="656"/>
      <c r="AF463" s="694" t="s">
        <v>5690</v>
      </c>
      <c r="AG463" s="695"/>
      <c r="AH463" s="695"/>
      <c r="AI463" s="695"/>
      <c r="AJ463" s="695"/>
      <c r="AK463" s="695"/>
      <c r="AL463" s="696"/>
      <c r="AM463" s="694" t="s">
        <v>1271</v>
      </c>
      <c r="AN463" s="695"/>
      <c r="AO463" s="695"/>
      <c r="AP463" s="695"/>
      <c r="AQ463" s="695"/>
      <c r="AR463" s="695"/>
      <c r="AS463" s="695"/>
      <c r="AT463" s="696"/>
      <c r="AU463" s="697" t="s">
        <v>70</v>
      </c>
      <c r="AV463" s="698"/>
      <c r="AW463" s="698"/>
      <c r="AX463" s="699"/>
      <c r="AY463" s="700">
        <v>1.45</v>
      </c>
      <c r="AZ463" s="701"/>
      <c r="BA463" s="701"/>
      <c r="BB463" s="702"/>
      <c r="BC463" s="703">
        <v>1</v>
      </c>
      <c r="BD463" s="704"/>
      <c r="BE463" s="704"/>
      <c r="BF463" s="704"/>
      <c r="BG463" s="705"/>
      <c r="BH463" s="700">
        <f>AY463*BC463</f>
        <v>1.45</v>
      </c>
      <c r="BI463" s="702"/>
    </row>
    <row r="464" spans="1:61" ht="11.4" customHeight="1" x14ac:dyDescent="0.3">
      <c r="A464" s="709" t="s">
        <v>5553</v>
      </c>
      <c r="B464" s="709"/>
      <c r="C464" s="709"/>
      <c r="D464" s="709"/>
      <c r="E464" s="709"/>
      <c r="F464" s="709"/>
      <c r="G464" s="709"/>
      <c r="H464" s="709"/>
      <c r="I464" s="709"/>
      <c r="J464" s="709"/>
      <c r="K464" s="709"/>
      <c r="L464" s="709"/>
      <c r="M464" s="709"/>
      <c r="N464" s="709"/>
      <c r="O464" s="709"/>
      <c r="P464" s="709"/>
      <c r="Q464" s="709"/>
      <c r="R464" s="709"/>
      <c r="S464" s="709"/>
      <c r="T464" s="709"/>
      <c r="U464" s="709"/>
      <c r="V464" s="709"/>
      <c r="W464" s="709"/>
      <c r="X464" s="709"/>
      <c r="Y464" s="763">
        <f>AC463</f>
        <v>1.2</v>
      </c>
      <c r="Z464" s="764"/>
      <c r="AA464" s="764"/>
      <c r="AB464" s="764"/>
      <c r="AC464" s="764"/>
      <c r="AD464" s="765"/>
      <c r="AF464" s="709" t="s">
        <v>5553</v>
      </c>
      <c r="AG464" s="709"/>
      <c r="AH464" s="709"/>
      <c r="AI464" s="709"/>
      <c r="AJ464" s="709"/>
      <c r="AK464" s="709"/>
      <c r="AL464" s="709"/>
      <c r="AM464" s="709"/>
      <c r="AN464" s="709"/>
      <c r="AO464" s="709"/>
      <c r="AP464" s="709"/>
      <c r="AQ464" s="709"/>
      <c r="AR464" s="709"/>
      <c r="AS464" s="709"/>
      <c r="AT464" s="709"/>
      <c r="AU464" s="709"/>
      <c r="AV464" s="709"/>
      <c r="AW464" s="709"/>
      <c r="AX464" s="709"/>
      <c r="AY464" s="709"/>
      <c r="AZ464" s="709"/>
      <c r="BA464" s="709"/>
      <c r="BB464" s="709"/>
      <c r="BC464" s="709"/>
      <c r="BD464" s="700">
        <f>BH463</f>
        <v>1.45</v>
      </c>
      <c r="BE464" s="701"/>
      <c r="BF464" s="701"/>
      <c r="BG464" s="701"/>
      <c r="BH464" s="701"/>
      <c r="BI464" s="702"/>
    </row>
    <row r="465" spans="1:61" ht="10.95" customHeight="1" x14ac:dyDescent="0.3">
      <c r="A465" s="690"/>
      <c r="B465" s="690"/>
      <c r="C465" s="690"/>
      <c r="D465" s="690"/>
      <c r="E465" s="690"/>
      <c r="F465" s="690"/>
      <c r="G465" s="690"/>
      <c r="H465" s="690"/>
      <c r="I465" s="690"/>
      <c r="J465" s="690"/>
      <c r="K465" s="690"/>
      <c r="L465" s="690"/>
      <c r="M465" s="690"/>
      <c r="N465" s="690"/>
      <c r="O465" s="690"/>
      <c r="P465" s="690"/>
      <c r="Q465" s="690"/>
      <c r="R465" s="690"/>
      <c r="S465" s="690"/>
      <c r="T465" s="690"/>
      <c r="U465" s="690"/>
      <c r="V465" s="690"/>
      <c r="W465" s="690"/>
      <c r="X465" s="690"/>
      <c r="Y465" s="690"/>
      <c r="Z465" s="690"/>
      <c r="AA465" s="690"/>
      <c r="AB465" s="690"/>
      <c r="AC465" s="690"/>
      <c r="AD465" s="690"/>
      <c r="AF465" s="690"/>
      <c r="AG465" s="690"/>
      <c r="AH465" s="690"/>
      <c r="AI465" s="690"/>
      <c r="AJ465" s="690"/>
      <c r="AK465" s="690"/>
      <c r="AL465" s="690"/>
      <c r="AM465" s="690"/>
      <c r="AN465" s="690"/>
      <c r="AO465" s="690"/>
      <c r="AP465" s="690"/>
      <c r="AQ465" s="690"/>
      <c r="AR465" s="690"/>
      <c r="AS465" s="690"/>
      <c r="AT465" s="690"/>
      <c r="AU465" s="690"/>
      <c r="AV465" s="690"/>
      <c r="AW465" s="690"/>
      <c r="AX465" s="690"/>
      <c r="AY465" s="690"/>
      <c r="AZ465" s="690"/>
      <c r="BA465" s="690"/>
      <c r="BB465" s="690"/>
      <c r="BC465" s="690"/>
      <c r="BD465" s="690"/>
      <c r="BE465" s="690"/>
      <c r="BF465" s="690"/>
      <c r="BG465" s="690"/>
      <c r="BH465" s="690"/>
      <c r="BI465" s="690"/>
    </row>
    <row r="466" spans="1:61" ht="11.4" customHeight="1" x14ac:dyDescent="0.3">
      <c r="A466" s="679" t="s">
        <v>5554</v>
      </c>
      <c r="B466" s="680"/>
      <c r="C466" s="680"/>
      <c r="D466" s="680"/>
      <c r="E466" s="680"/>
      <c r="F466" s="680"/>
      <c r="G466" s="680"/>
      <c r="H466" s="680"/>
      <c r="I466" s="680"/>
      <c r="J466" s="680"/>
      <c r="K466" s="680"/>
      <c r="L466" s="680"/>
      <c r="M466" s="680"/>
      <c r="N466" s="680"/>
      <c r="O466" s="680"/>
      <c r="P466" s="680"/>
      <c r="Q466" s="680"/>
      <c r="R466" s="680"/>
      <c r="S466" s="680"/>
      <c r="T466" s="680"/>
      <c r="U466" s="680"/>
      <c r="V466" s="680"/>
      <c r="W466" s="680"/>
      <c r="X466" s="686"/>
      <c r="Y466" s="766">
        <f>Y460+Y464</f>
        <v>7.63</v>
      </c>
      <c r="Z466" s="767"/>
      <c r="AA466" s="767"/>
      <c r="AB466" s="767"/>
      <c r="AC466" s="767"/>
      <c r="AD466" s="768"/>
      <c r="AF466" s="679" t="s">
        <v>5554</v>
      </c>
      <c r="AG466" s="680"/>
      <c r="AH466" s="680"/>
      <c r="AI466" s="680"/>
      <c r="AJ466" s="680"/>
      <c r="AK466" s="680"/>
      <c r="AL466" s="680"/>
      <c r="AM466" s="680"/>
      <c r="AN466" s="680"/>
      <c r="AO466" s="680"/>
      <c r="AP466" s="680"/>
      <c r="AQ466" s="680"/>
      <c r="AR466" s="680"/>
      <c r="AS466" s="680"/>
      <c r="AT466" s="680"/>
      <c r="AU466" s="680"/>
      <c r="AV466" s="680"/>
      <c r="AW466" s="680"/>
      <c r="AX466" s="680"/>
      <c r="AY466" s="680"/>
      <c r="AZ466" s="680"/>
      <c r="BA466" s="680"/>
      <c r="BB466" s="680"/>
      <c r="BC466" s="686"/>
      <c r="BD466" s="719">
        <f>BD460+BD464+0.01</f>
        <v>9.2179999999999982</v>
      </c>
      <c r="BE466" s="720"/>
      <c r="BF466" s="720"/>
      <c r="BG466" s="720"/>
      <c r="BH466" s="720"/>
      <c r="BI466" s="721"/>
    </row>
    <row r="467" spans="1:61" ht="11.4" customHeight="1" x14ac:dyDescent="0.3">
      <c r="A467" s="679" t="s">
        <v>8256</v>
      </c>
      <c r="B467" s="680"/>
      <c r="C467" s="680"/>
      <c r="D467" s="680"/>
      <c r="E467" s="680"/>
      <c r="F467" s="680"/>
      <c r="G467" s="680"/>
      <c r="H467" s="680"/>
      <c r="I467" s="680"/>
      <c r="J467" s="680"/>
      <c r="K467" s="680"/>
      <c r="L467" s="680"/>
      <c r="M467" s="680"/>
      <c r="N467" s="680"/>
      <c r="O467" s="680"/>
      <c r="P467" s="680"/>
      <c r="Q467" s="680"/>
      <c r="R467" s="680"/>
      <c r="S467" s="680"/>
      <c r="T467" s="680"/>
      <c r="U467" s="680"/>
      <c r="V467" s="680"/>
      <c r="W467" s="742">
        <v>0.25069999999999998</v>
      </c>
      <c r="X467" s="743"/>
      <c r="Y467" s="744">
        <f>TRUNC(Y466*W467,2)</f>
        <v>1.91</v>
      </c>
      <c r="Z467" s="745"/>
      <c r="AA467" s="745"/>
      <c r="AB467" s="745"/>
      <c r="AC467" s="745"/>
      <c r="AD467" s="746"/>
      <c r="AF467" s="679" t="s">
        <v>8256</v>
      </c>
      <c r="AG467" s="680"/>
      <c r="AH467" s="680"/>
      <c r="AI467" s="680"/>
      <c r="AJ467" s="680"/>
      <c r="AK467" s="680"/>
      <c r="AL467" s="680"/>
      <c r="AM467" s="680"/>
      <c r="AN467" s="680"/>
      <c r="AO467" s="680"/>
      <c r="AP467" s="680"/>
      <c r="AQ467" s="680"/>
      <c r="AR467" s="680"/>
      <c r="AS467" s="680"/>
      <c r="AT467" s="680"/>
      <c r="AU467" s="680"/>
      <c r="AV467" s="680"/>
      <c r="AW467" s="680"/>
      <c r="AX467" s="680"/>
      <c r="AY467" s="680"/>
      <c r="AZ467" s="680"/>
      <c r="BA467" s="680"/>
      <c r="BB467" s="681">
        <v>0.25069999999999998</v>
      </c>
      <c r="BC467" s="682"/>
      <c r="BD467" s="683">
        <f>BD466*BB467</f>
        <v>2.3109525999999994</v>
      </c>
      <c r="BE467" s="684"/>
      <c r="BF467" s="684"/>
      <c r="BG467" s="684"/>
      <c r="BH467" s="684"/>
      <c r="BI467" s="685"/>
    </row>
    <row r="468" spans="1:61" ht="11.4" customHeight="1" x14ac:dyDescent="0.3">
      <c r="A468" s="679" t="s">
        <v>5555</v>
      </c>
      <c r="B468" s="680"/>
      <c r="C468" s="680"/>
      <c r="D468" s="680"/>
      <c r="E468" s="680"/>
      <c r="F468" s="680"/>
      <c r="G468" s="680"/>
      <c r="H468" s="680"/>
      <c r="I468" s="680"/>
      <c r="J468" s="680"/>
      <c r="K468" s="680"/>
      <c r="L468" s="680"/>
      <c r="M468" s="680"/>
      <c r="N468" s="680"/>
      <c r="O468" s="680"/>
      <c r="P468" s="680"/>
      <c r="Q468" s="680"/>
      <c r="R468" s="680"/>
      <c r="S468" s="680"/>
      <c r="T468" s="680"/>
      <c r="U468" s="680"/>
      <c r="V468" s="680"/>
      <c r="W468" s="680"/>
      <c r="X468" s="686"/>
      <c r="Y468" s="735">
        <f>Y466+Y467</f>
        <v>9.5399999999999991</v>
      </c>
      <c r="Z468" s="736"/>
      <c r="AA468" s="736"/>
      <c r="AB468" s="736"/>
      <c r="AC468" s="736"/>
      <c r="AD468" s="737"/>
      <c r="AF468" s="679" t="s">
        <v>5555</v>
      </c>
      <c r="AG468" s="680"/>
      <c r="AH468" s="680"/>
      <c r="AI468" s="680"/>
      <c r="AJ468" s="680"/>
      <c r="AK468" s="680"/>
      <c r="AL468" s="680"/>
      <c r="AM468" s="680"/>
      <c r="AN468" s="680"/>
      <c r="AO468" s="680"/>
      <c r="AP468" s="680"/>
      <c r="AQ468" s="680"/>
      <c r="AR468" s="680"/>
      <c r="AS468" s="680"/>
      <c r="AT468" s="680"/>
      <c r="AU468" s="680"/>
      <c r="AV468" s="680"/>
      <c r="AW468" s="680"/>
      <c r="AX468" s="680"/>
      <c r="AY468" s="680"/>
      <c r="AZ468" s="680"/>
      <c r="BA468" s="680"/>
      <c r="BB468" s="680"/>
      <c r="BC468" s="686"/>
      <c r="BD468" s="687">
        <f>BD466+BD467</f>
        <v>11.528952599999997</v>
      </c>
      <c r="BE468" s="688"/>
      <c r="BF468" s="688"/>
      <c r="BG468" s="688"/>
      <c r="BH468" s="688"/>
      <c r="BI468" s="689"/>
    </row>
    <row r="469" spans="1:61" ht="10.95" customHeight="1" x14ac:dyDescent="0.3">
      <c r="A469" s="690"/>
      <c r="B469" s="690"/>
      <c r="C469" s="690"/>
      <c r="D469" s="690"/>
      <c r="E469" s="690"/>
      <c r="F469" s="690"/>
      <c r="G469" s="690"/>
      <c r="H469" s="690"/>
      <c r="I469" s="690"/>
      <c r="J469" s="690"/>
      <c r="K469" s="690"/>
      <c r="L469" s="690"/>
      <c r="M469" s="690"/>
      <c r="N469" s="690"/>
      <c r="O469" s="690"/>
      <c r="P469" s="690"/>
      <c r="Q469" s="690"/>
      <c r="R469" s="690"/>
      <c r="S469" s="690"/>
      <c r="T469" s="690"/>
      <c r="U469" s="690"/>
      <c r="V469" s="690"/>
      <c r="W469" s="690"/>
      <c r="X469" s="690"/>
      <c r="Y469" s="690"/>
      <c r="Z469" s="690"/>
      <c r="AA469" s="690"/>
      <c r="AB469" s="690"/>
      <c r="AC469" s="690"/>
      <c r="AD469" s="690"/>
      <c r="AF469" s="690"/>
      <c r="AG469" s="690"/>
      <c r="AH469" s="690"/>
      <c r="AI469" s="690"/>
      <c r="AJ469" s="690"/>
      <c r="AK469" s="690"/>
      <c r="AL469" s="690"/>
      <c r="AM469" s="690"/>
      <c r="AN469" s="690"/>
      <c r="AO469" s="690"/>
      <c r="AP469" s="690"/>
      <c r="AQ469" s="690"/>
      <c r="AR469" s="690"/>
      <c r="AS469" s="690"/>
      <c r="AT469" s="690"/>
      <c r="AU469" s="690"/>
      <c r="AV469" s="690"/>
      <c r="AW469" s="690"/>
      <c r="AX469" s="690"/>
      <c r="AY469" s="690"/>
      <c r="AZ469" s="690"/>
      <c r="BA469" s="690"/>
      <c r="BB469" s="690"/>
      <c r="BC469" s="690"/>
      <c r="BD469" s="690"/>
      <c r="BE469" s="690"/>
      <c r="BF469" s="690"/>
      <c r="BG469" s="690"/>
      <c r="BH469" s="690"/>
      <c r="BI469" s="690"/>
    </row>
    <row r="470" spans="1:61" ht="13.35" customHeight="1" x14ac:dyDescent="0.3">
      <c r="A470" s="691" t="s">
        <v>5556</v>
      </c>
      <c r="B470" s="691"/>
      <c r="C470" s="691"/>
      <c r="D470" s="691"/>
      <c r="E470" s="691"/>
      <c r="F470" s="691" t="s">
        <v>6894</v>
      </c>
      <c r="G470" s="691"/>
      <c r="H470" s="691"/>
      <c r="I470" s="691"/>
      <c r="J470" s="691"/>
      <c r="K470" s="691"/>
      <c r="L470" s="691"/>
      <c r="M470" s="691"/>
      <c r="N470" s="691"/>
      <c r="O470" s="691"/>
      <c r="P470" s="691"/>
      <c r="Q470" s="691"/>
      <c r="R470" s="691"/>
      <c r="S470" s="691"/>
      <c r="T470" s="691"/>
      <c r="U470" s="691"/>
      <c r="V470" s="691"/>
      <c r="W470" s="691"/>
      <c r="X470" s="691"/>
      <c r="Y470" s="691"/>
      <c r="Z470" s="691"/>
      <c r="AA470" s="691"/>
      <c r="AB470" s="691"/>
      <c r="AC470" s="691"/>
      <c r="AD470" s="691"/>
      <c r="AF470" s="691" t="s">
        <v>5556</v>
      </c>
      <c r="AG470" s="691"/>
      <c r="AH470" s="691"/>
      <c r="AI470" s="691"/>
      <c r="AJ470" s="691"/>
      <c r="AK470" s="691" t="s">
        <v>6894</v>
      </c>
      <c r="AL470" s="691"/>
      <c r="AM470" s="691"/>
      <c r="AN470" s="691"/>
      <c r="AO470" s="691"/>
      <c r="AP470" s="691"/>
      <c r="AQ470" s="691"/>
      <c r="AR470" s="691"/>
      <c r="AS470" s="691"/>
      <c r="AT470" s="691"/>
      <c r="AU470" s="691"/>
      <c r="AV470" s="691"/>
      <c r="AW470" s="691"/>
      <c r="AX470" s="691"/>
      <c r="AY470" s="691"/>
      <c r="AZ470" s="691"/>
      <c r="BA470" s="691"/>
      <c r="BB470" s="691"/>
      <c r="BC470" s="691"/>
      <c r="BD470" s="691"/>
      <c r="BE470" s="691"/>
      <c r="BF470" s="691"/>
      <c r="BG470" s="691"/>
      <c r="BH470" s="691"/>
      <c r="BI470" s="691"/>
    </row>
    <row r="471" spans="1:61" ht="10.95" customHeight="1" x14ac:dyDescent="0.3">
      <c r="A471" s="690"/>
      <c r="B471" s="690"/>
      <c r="C471" s="690"/>
      <c r="D471" s="690"/>
      <c r="E471" s="690"/>
      <c r="F471" s="690"/>
      <c r="G471" s="690"/>
      <c r="H471" s="690"/>
      <c r="I471" s="690"/>
      <c r="J471" s="690"/>
      <c r="K471" s="690"/>
      <c r="L471" s="690"/>
      <c r="M471" s="690"/>
      <c r="N471" s="690"/>
      <c r="O471" s="690"/>
      <c r="P471" s="690"/>
      <c r="Q471" s="690"/>
      <c r="R471" s="690"/>
      <c r="S471" s="690"/>
      <c r="T471" s="690"/>
      <c r="U471" s="690"/>
      <c r="V471" s="690"/>
      <c r="W471" s="690"/>
      <c r="X471" s="690"/>
      <c r="Y471" s="690"/>
      <c r="Z471" s="690"/>
      <c r="AA471" s="690"/>
      <c r="AB471" s="690"/>
      <c r="AC471" s="690"/>
      <c r="AD471" s="690"/>
      <c r="AF471" s="690"/>
      <c r="AG471" s="690"/>
      <c r="AH471" s="690"/>
      <c r="AI471" s="690"/>
      <c r="AJ471" s="690"/>
      <c r="AK471" s="690"/>
      <c r="AL471" s="690"/>
      <c r="AM471" s="690"/>
      <c r="AN471" s="690"/>
      <c r="AO471" s="690"/>
      <c r="AP471" s="690"/>
      <c r="AQ471" s="690"/>
      <c r="AR471" s="690"/>
      <c r="AS471" s="690"/>
      <c r="AT471" s="690"/>
      <c r="AU471" s="690"/>
      <c r="AV471" s="690"/>
      <c r="AW471" s="690"/>
      <c r="AX471" s="690"/>
      <c r="AY471" s="690"/>
      <c r="AZ471" s="690"/>
      <c r="BA471" s="690"/>
      <c r="BB471" s="690"/>
      <c r="BC471" s="690"/>
      <c r="BD471" s="690"/>
      <c r="BE471" s="690"/>
      <c r="BF471" s="690"/>
      <c r="BG471" s="690"/>
      <c r="BH471" s="690"/>
      <c r="BI471" s="690"/>
    </row>
    <row r="472" spans="1:61" ht="11.4" customHeight="1" x14ac:dyDescent="0.3">
      <c r="A472" s="690" t="s">
        <v>6895</v>
      </c>
      <c r="B472" s="690"/>
      <c r="C472" s="690"/>
      <c r="D472" s="690"/>
      <c r="E472" s="690"/>
      <c r="F472" s="690"/>
      <c r="G472" s="690"/>
      <c r="H472" s="690"/>
      <c r="I472" s="690"/>
      <c r="J472" s="690"/>
      <c r="K472" s="690"/>
      <c r="L472" s="690"/>
      <c r="M472" s="690"/>
      <c r="N472" s="690"/>
      <c r="O472" s="690"/>
      <c r="P472" s="690"/>
      <c r="Q472" s="690"/>
      <c r="R472" s="690"/>
      <c r="S472" s="690"/>
      <c r="T472" s="690"/>
      <c r="U472" s="690"/>
      <c r="V472" s="690"/>
      <c r="W472" s="690"/>
      <c r="X472" s="690"/>
      <c r="Y472" s="762" t="s">
        <v>5547</v>
      </c>
      <c r="Z472" s="762"/>
      <c r="AA472" s="762"/>
      <c r="AB472" s="762"/>
      <c r="AC472" s="762"/>
      <c r="AD472" s="762"/>
      <c r="AF472" s="690" t="s">
        <v>6895</v>
      </c>
      <c r="AG472" s="690"/>
      <c r="AH472" s="690"/>
      <c r="AI472" s="690"/>
      <c r="AJ472" s="690"/>
      <c r="AK472" s="690"/>
      <c r="AL472" s="690"/>
      <c r="AM472" s="690"/>
      <c r="AN472" s="690"/>
      <c r="AO472" s="690"/>
      <c r="AP472" s="690"/>
      <c r="AQ472" s="690"/>
      <c r="AR472" s="690"/>
      <c r="AS472" s="690"/>
      <c r="AT472" s="690"/>
      <c r="AU472" s="690"/>
      <c r="AV472" s="690"/>
      <c r="AW472" s="690"/>
      <c r="AX472" s="690"/>
      <c r="AY472" s="690"/>
      <c r="AZ472" s="690"/>
      <c r="BA472" s="690"/>
      <c r="BB472" s="690"/>
      <c r="BC472" s="690"/>
      <c r="BD472" s="690" t="s">
        <v>5547</v>
      </c>
      <c r="BE472" s="690"/>
      <c r="BF472" s="690"/>
      <c r="BG472" s="690"/>
      <c r="BH472" s="690"/>
      <c r="BI472" s="690"/>
    </row>
    <row r="473" spans="1:61" ht="10.95" customHeight="1" x14ac:dyDescent="0.3">
      <c r="A473" s="690"/>
      <c r="B473" s="690"/>
      <c r="C473" s="690"/>
      <c r="D473" s="690"/>
      <c r="E473" s="690"/>
      <c r="F473" s="690"/>
      <c r="G473" s="690"/>
      <c r="H473" s="690"/>
      <c r="I473" s="690"/>
      <c r="J473" s="690"/>
      <c r="K473" s="690"/>
      <c r="L473" s="690"/>
      <c r="M473" s="690"/>
      <c r="N473" s="690"/>
      <c r="O473" s="690"/>
      <c r="P473" s="690"/>
      <c r="Q473" s="690"/>
      <c r="R473" s="690"/>
      <c r="S473" s="690"/>
      <c r="T473" s="690"/>
      <c r="U473" s="690"/>
      <c r="V473" s="690"/>
      <c r="W473" s="690"/>
      <c r="X473" s="690"/>
      <c r="Y473" s="690"/>
      <c r="Z473" s="690"/>
      <c r="AA473" s="690"/>
      <c r="AB473" s="690"/>
      <c r="AC473" s="690"/>
      <c r="AD473" s="690"/>
      <c r="AF473" s="690"/>
      <c r="AG473" s="690"/>
      <c r="AH473" s="690"/>
      <c r="AI473" s="690"/>
      <c r="AJ473" s="690"/>
      <c r="AK473" s="690"/>
      <c r="AL473" s="690"/>
      <c r="AM473" s="690"/>
      <c r="AN473" s="690"/>
      <c r="AO473" s="690"/>
      <c r="AP473" s="690"/>
      <c r="AQ473" s="690"/>
      <c r="AR473" s="690"/>
      <c r="AS473" s="690"/>
      <c r="AT473" s="690"/>
      <c r="AU473" s="690"/>
      <c r="AV473" s="690"/>
      <c r="AW473" s="690"/>
      <c r="AX473" s="690"/>
      <c r="AY473" s="690"/>
      <c r="AZ473" s="690"/>
      <c r="BA473" s="690"/>
      <c r="BB473" s="690"/>
      <c r="BC473" s="690"/>
      <c r="BD473" s="690"/>
      <c r="BE473" s="690"/>
      <c r="BF473" s="690"/>
      <c r="BG473" s="690"/>
      <c r="BH473" s="690"/>
      <c r="BI473" s="690"/>
    </row>
    <row r="474" spans="1:61" ht="11.4" customHeight="1" x14ac:dyDescent="0.3">
      <c r="A474" s="713" t="s">
        <v>5548</v>
      </c>
      <c r="B474" s="714"/>
      <c r="C474" s="714"/>
      <c r="D474" s="714"/>
      <c r="E474" s="714"/>
      <c r="F474" s="714"/>
      <c r="G474" s="715"/>
      <c r="H474" s="713" t="s">
        <v>5557</v>
      </c>
      <c r="I474" s="714"/>
      <c r="J474" s="714"/>
      <c r="K474" s="714"/>
      <c r="L474" s="715"/>
      <c r="M474" s="759" t="s">
        <v>5558</v>
      </c>
      <c r="N474" s="761"/>
      <c r="O474" s="759" t="s">
        <v>5559</v>
      </c>
      <c r="P474" s="760"/>
      <c r="Q474" s="760"/>
      <c r="R474" s="761"/>
      <c r="S474" s="759" t="s">
        <v>5560</v>
      </c>
      <c r="T474" s="760"/>
      <c r="U474" s="760"/>
      <c r="V474" s="761"/>
      <c r="W474" s="759" t="s">
        <v>5551</v>
      </c>
      <c r="X474" s="760"/>
      <c r="Y474" s="760"/>
      <c r="Z474" s="760"/>
      <c r="AA474" s="761"/>
      <c r="AB474" s="759" t="s">
        <v>5561</v>
      </c>
      <c r="AC474" s="760"/>
      <c r="AD474" s="761"/>
      <c r="AF474" s="713" t="s">
        <v>5548</v>
      </c>
      <c r="AG474" s="714"/>
      <c r="AH474" s="714"/>
      <c r="AI474" s="714"/>
      <c r="AJ474" s="714"/>
      <c r="AK474" s="714"/>
      <c r="AL474" s="715"/>
      <c r="AM474" s="713" t="s">
        <v>5557</v>
      </c>
      <c r="AN474" s="714"/>
      <c r="AO474" s="714"/>
      <c r="AP474" s="714"/>
      <c r="AQ474" s="715"/>
      <c r="AR474" s="679" t="s">
        <v>5558</v>
      </c>
      <c r="AS474" s="686"/>
      <c r="AT474" s="679" t="s">
        <v>5559</v>
      </c>
      <c r="AU474" s="680"/>
      <c r="AV474" s="680"/>
      <c r="AW474" s="686"/>
      <c r="AX474" s="679" t="s">
        <v>5560</v>
      </c>
      <c r="AY474" s="680"/>
      <c r="AZ474" s="680"/>
      <c r="BA474" s="686"/>
      <c r="BB474" s="679" t="s">
        <v>5551</v>
      </c>
      <c r="BC474" s="680"/>
      <c r="BD474" s="680"/>
      <c r="BE474" s="680"/>
      <c r="BF474" s="686"/>
      <c r="BG474" s="679" t="s">
        <v>5561</v>
      </c>
      <c r="BH474" s="680"/>
      <c r="BI474" s="686"/>
    </row>
    <row r="475" spans="1:61" ht="11.4" customHeight="1" x14ac:dyDescent="0.3">
      <c r="A475" s="694" t="s">
        <v>5579</v>
      </c>
      <c r="B475" s="695"/>
      <c r="C475" s="695"/>
      <c r="D475" s="695"/>
      <c r="E475" s="695"/>
      <c r="F475" s="695"/>
      <c r="G475" s="696"/>
      <c r="H475" s="694" t="s">
        <v>5580</v>
      </c>
      <c r="I475" s="695"/>
      <c r="J475" s="695"/>
      <c r="K475" s="695"/>
      <c r="L475" s="696"/>
      <c r="M475" s="673">
        <f>ROUND(AR475*(1-'COMP IMPLANTAÇÃO'!$AI$1),2)</f>
        <v>6.79</v>
      </c>
      <c r="N475" s="674"/>
      <c r="O475" s="673">
        <f t="shared" ref="O475:O476" si="103">TRUNC(M475*(1+(S475/100)),2)</f>
        <v>18.45</v>
      </c>
      <c r="P475" s="675"/>
      <c r="Q475" s="675"/>
      <c r="R475" s="674"/>
      <c r="S475" s="739">
        <v>171.78</v>
      </c>
      <c r="T475" s="740"/>
      <c r="U475" s="740"/>
      <c r="V475" s="741"/>
      <c r="W475" s="750">
        <v>0.15</v>
      </c>
      <c r="X475" s="751"/>
      <c r="Y475" s="751"/>
      <c r="Z475" s="751"/>
      <c r="AA475" s="752"/>
      <c r="AB475" s="623">
        <f t="shared" ref="AB475:AB476" si="104">TRUNC(O475*W475,2)</f>
        <v>2.76</v>
      </c>
      <c r="AC475" s="624"/>
      <c r="AD475" s="625"/>
      <c r="AF475" s="694" t="s">
        <v>5579</v>
      </c>
      <c r="AG475" s="695"/>
      <c r="AH475" s="695"/>
      <c r="AI475" s="695"/>
      <c r="AJ475" s="695"/>
      <c r="AK475" s="695"/>
      <c r="AL475" s="696"/>
      <c r="AM475" s="694" t="s">
        <v>5580</v>
      </c>
      <c r="AN475" s="695"/>
      <c r="AO475" s="695"/>
      <c r="AP475" s="695"/>
      <c r="AQ475" s="696"/>
      <c r="AR475" s="700">
        <v>8.18</v>
      </c>
      <c r="AS475" s="702"/>
      <c r="AT475" s="706">
        <v>22.23</v>
      </c>
      <c r="AU475" s="707"/>
      <c r="AV475" s="707"/>
      <c r="AW475" s="708"/>
      <c r="AX475" s="710">
        <v>171.78</v>
      </c>
      <c r="AY475" s="711"/>
      <c r="AZ475" s="711"/>
      <c r="BA475" s="712"/>
      <c r="BB475" s="703">
        <v>0.15</v>
      </c>
      <c r="BC475" s="704"/>
      <c r="BD475" s="704"/>
      <c r="BE475" s="704"/>
      <c r="BF475" s="705"/>
      <c r="BG475" s="700">
        <f t="shared" ref="BG475:BG476" si="105">AT475*BB475</f>
        <v>3.3344999999999998</v>
      </c>
      <c r="BH475" s="701"/>
      <c r="BI475" s="702"/>
    </row>
    <row r="476" spans="1:61" ht="11.4" customHeight="1" x14ac:dyDescent="0.3">
      <c r="A476" s="694" t="s">
        <v>5564</v>
      </c>
      <c r="B476" s="695"/>
      <c r="C476" s="695"/>
      <c r="D476" s="695"/>
      <c r="E476" s="695"/>
      <c r="F476" s="695"/>
      <c r="G476" s="696"/>
      <c r="H476" s="694" t="s">
        <v>177</v>
      </c>
      <c r="I476" s="695"/>
      <c r="J476" s="695"/>
      <c r="K476" s="695"/>
      <c r="L476" s="696"/>
      <c r="M476" s="313">
        <f>ROUND(AR476*(1-'COMP IMPLANTAÇÃO'!$AI$1),2)</f>
        <v>9.59</v>
      </c>
      <c r="N476" s="314"/>
      <c r="O476" s="313">
        <f t="shared" si="103"/>
        <v>24.46</v>
      </c>
      <c r="P476" s="315"/>
      <c r="Q476" s="315"/>
      <c r="R476" s="314"/>
      <c r="S476" s="739">
        <v>155.13</v>
      </c>
      <c r="T476" s="740"/>
      <c r="U476" s="740"/>
      <c r="V476" s="741"/>
      <c r="W476" s="750">
        <v>0.15</v>
      </c>
      <c r="X476" s="751"/>
      <c r="Y476" s="751"/>
      <c r="Z476" s="751"/>
      <c r="AA476" s="752"/>
      <c r="AB476" s="623">
        <f t="shared" si="104"/>
        <v>3.66</v>
      </c>
      <c r="AC476" s="624"/>
      <c r="AD476" s="625"/>
      <c r="AF476" s="694" t="s">
        <v>5564</v>
      </c>
      <c r="AG476" s="695"/>
      <c r="AH476" s="695"/>
      <c r="AI476" s="695"/>
      <c r="AJ476" s="695"/>
      <c r="AK476" s="695"/>
      <c r="AL476" s="696"/>
      <c r="AM476" s="694" t="s">
        <v>177</v>
      </c>
      <c r="AN476" s="695"/>
      <c r="AO476" s="695"/>
      <c r="AP476" s="695"/>
      <c r="AQ476" s="696"/>
      <c r="AR476" s="706">
        <v>11.56</v>
      </c>
      <c r="AS476" s="708"/>
      <c r="AT476" s="706">
        <v>29.49</v>
      </c>
      <c r="AU476" s="707"/>
      <c r="AV476" s="707"/>
      <c r="AW476" s="708"/>
      <c r="AX476" s="710">
        <v>155.13</v>
      </c>
      <c r="AY476" s="711"/>
      <c r="AZ476" s="711"/>
      <c r="BA476" s="712"/>
      <c r="BB476" s="703">
        <v>0.15</v>
      </c>
      <c r="BC476" s="704"/>
      <c r="BD476" s="704"/>
      <c r="BE476" s="704"/>
      <c r="BF476" s="705"/>
      <c r="BG476" s="700">
        <f t="shared" si="105"/>
        <v>4.4234999999999998</v>
      </c>
      <c r="BH476" s="701"/>
      <c r="BI476" s="702"/>
    </row>
    <row r="477" spans="1:61" ht="11.4" customHeight="1" x14ac:dyDescent="0.3">
      <c r="A477" s="709" t="s">
        <v>5565</v>
      </c>
      <c r="B477" s="709"/>
      <c r="C477" s="709"/>
      <c r="D477" s="709"/>
      <c r="E477" s="709"/>
      <c r="F477" s="709"/>
      <c r="G477" s="709"/>
      <c r="H477" s="709"/>
      <c r="I477" s="709"/>
      <c r="J477" s="709"/>
      <c r="K477" s="709"/>
      <c r="L477" s="709"/>
      <c r="M477" s="709"/>
      <c r="N477" s="709"/>
      <c r="O477" s="709"/>
      <c r="P477" s="709"/>
      <c r="Q477" s="709"/>
      <c r="R477" s="709"/>
      <c r="S477" s="709"/>
      <c r="T477" s="709"/>
      <c r="U477" s="709"/>
      <c r="V477" s="709"/>
      <c r="W477" s="709"/>
      <c r="X477" s="709"/>
      <c r="Y477" s="763">
        <f>SUM(AB475:AD476)+0.01</f>
        <v>6.43</v>
      </c>
      <c r="Z477" s="764"/>
      <c r="AA477" s="764"/>
      <c r="AB477" s="764"/>
      <c r="AC477" s="764"/>
      <c r="AD477" s="765"/>
      <c r="AF477" s="709" t="s">
        <v>5565</v>
      </c>
      <c r="AG477" s="709"/>
      <c r="AH477" s="709"/>
      <c r="AI477" s="709"/>
      <c r="AJ477" s="709"/>
      <c r="AK477" s="709"/>
      <c r="AL477" s="709"/>
      <c r="AM477" s="709"/>
      <c r="AN477" s="709"/>
      <c r="AO477" s="709"/>
      <c r="AP477" s="709"/>
      <c r="AQ477" s="709"/>
      <c r="AR477" s="709"/>
      <c r="AS477" s="709"/>
      <c r="AT477" s="709"/>
      <c r="AU477" s="709"/>
      <c r="AV477" s="709"/>
      <c r="AW477" s="709"/>
      <c r="AX477" s="709"/>
      <c r="AY477" s="709"/>
      <c r="AZ477" s="709"/>
      <c r="BA477" s="709"/>
      <c r="BB477" s="709"/>
      <c r="BC477" s="709"/>
      <c r="BD477" s="700">
        <f>SUM(BG475:BI476)</f>
        <v>7.7579999999999991</v>
      </c>
      <c r="BE477" s="701"/>
      <c r="BF477" s="701"/>
      <c r="BG477" s="701"/>
      <c r="BH477" s="701"/>
      <c r="BI477" s="702"/>
    </row>
    <row r="478" spans="1:61" ht="10.95" customHeight="1" x14ac:dyDescent="0.3">
      <c r="A478" s="690"/>
      <c r="B478" s="690"/>
      <c r="C478" s="690"/>
      <c r="D478" s="690"/>
      <c r="E478" s="690"/>
      <c r="F478" s="690"/>
      <c r="G478" s="690"/>
      <c r="H478" s="690"/>
      <c r="I478" s="690"/>
      <c r="J478" s="690"/>
      <c r="K478" s="690"/>
      <c r="L478" s="690"/>
      <c r="M478" s="690"/>
      <c r="N478" s="690"/>
      <c r="O478" s="690"/>
      <c r="P478" s="690"/>
      <c r="Q478" s="690"/>
      <c r="R478" s="690"/>
      <c r="S478" s="690"/>
      <c r="T478" s="690"/>
      <c r="U478" s="690"/>
      <c r="V478" s="690"/>
      <c r="W478" s="690"/>
      <c r="X478" s="690"/>
      <c r="Y478" s="690"/>
      <c r="Z478" s="690"/>
      <c r="AA478" s="690"/>
      <c r="AB478" s="690"/>
      <c r="AC478" s="690"/>
      <c r="AD478" s="690"/>
      <c r="AF478" s="690"/>
      <c r="AG478" s="690"/>
      <c r="AH478" s="690"/>
      <c r="AI478" s="690"/>
      <c r="AJ478" s="690"/>
      <c r="AK478" s="690"/>
      <c r="AL478" s="690"/>
      <c r="AM478" s="690"/>
      <c r="AN478" s="690"/>
      <c r="AO478" s="690"/>
      <c r="AP478" s="690"/>
      <c r="AQ478" s="690"/>
      <c r="AR478" s="690"/>
      <c r="AS478" s="690"/>
      <c r="AT478" s="690"/>
      <c r="AU478" s="690"/>
      <c r="AV478" s="690"/>
      <c r="AW478" s="690"/>
      <c r="AX478" s="690"/>
      <c r="AY478" s="690"/>
      <c r="AZ478" s="690"/>
      <c r="BA478" s="690"/>
      <c r="BB478" s="690"/>
      <c r="BC478" s="690"/>
      <c r="BD478" s="690"/>
      <c r="BE478" s="690"/>
      <c r="BF478" s="690"/>
      <c r="BG478" s="690"/>
      <c r="BH478" s="690"/>
      <c r="BI478" s="690"/>
    </row>
    <row r="479" spans="1:61" ht="11.4" customHeight="1" x14ac:dyDescent="0.3">
      <c r="A479" s="713" t="s">
        <v>5548</v>
      </c>
      <c r="B479" s="714"/>
      <c r="C479" s="714"/>
      <c r="D479" s="714"/>
      <c r="E479" s="714"/>
      <c r="F479" s="714"/>
      <c r="G479" s="715"/>
      <c r="H479" s="713" t="s">
        <v>5549</v>
      </c>
      <c r="I479" s="714"/>
      <c r="J479" s="714"/>
      <c r="K479" s="714"/>
      <c r="L479" s="714"/>
      <c r="M479" s="714"/>
      <c r="N479" s="714"/>
      <c r="O479" s="715"/>
      <c r="P479" s="756" t="s">
        <v>167</v>
      </c>
      <c r="Q479" s="757"/>
      <c r="R479" s="757"/>
      <c r="S479" s="758"/>
      <c r="T479" s="759" t="s">
        <v>5550</v>
      </c>
      <c r="U479" s="760"/>
      <c r="V479" s="760"/>
      <c r="W479" s="761"/>
      <c r="X479" s="759" t="s">
        <v>5551</v>
      </c>
      <c r="Y479" s="760"/>
      <c r="Z479" s="760"/>
      <c r="AA479" s="760"/>
      <c r="AB479" s="761"/>
      <c r="AC479" s="759" t="s">
        <v>5552</v>
      </c>
      <c r="AD479" s="761"/>
      <c r="AF479" s="713" t="s">
        <v>5548</v>
      </c>
      <c r="AG479" s="714"/>
      <c r="AH479" s="714"/>
      <c r="AI479" s="714"/>
      <c r="AJ479" s="714"/>
      <c r="AK479" s="714"/>
      <c r="AL479" s="715"/>
      <c r="AM479" s="713" t="s">
        <v>5549</v>
      </c>
      <c r="AN479" s="714"/>
      <c r="AO479" s="714"/>
      <c r="AP479" s="714"/>
      <c r="AQ479" s="714"/>
      <c r="AR479" s="714"/>
      <c r="AS479" s="714"/>
      <c r="AT479" s="715"/>
      <c r="AU479" s="716" t="s">
        <v>167</v>
      </c>
      <c r="AV479" s="717"/>
      <c r="AW479" s="717"/>
      <c r="AX479" s="718"/>
      <c r="AY479" s="679" t="s">
        <v>5550</v>
      </c>
      <c r="AZ479" s="680"/>
      <c r="BA479" s="680"/>
      <c r="BB479" s="686"/>
      <c r="BC479" s="679" t="s">
        <v>5551</v>
      </c>
      <c r="BD479" s="680"/>
      <c r="BE479" s="680"/>
      <c r="BF479" s="680"/>
      <c r="BG479" s="686"/>
      <c r="BH479" s="679" t="s">
        <v>5552</v>
      </c>
      <c r="BI479" s="686"/>
    </row>
    <row r="480" spans="1:61" ht="22.95" customHeight="1" x14ac:dyDescent="0.3">
      <c r="A480" s="694" t="s">
        <v>6896</v>
      </c>
      <c r="B480" s="695"/>
      <c r="C480" s="695"/>
      <c r="D480" s="695"/>
      <c r="E480" s="695"/>
      <c r="F480" s="695"/>
      <c r="G480" s="696"/>
      <c r="H480" s="694" t="s">
        <v>1278</v>
      </c>
      <c r="I480" s="695"/>
      <c r="J480" s="695"/>
      <c r="K480" s="695"/>
      <c r="L480" s="695"/>
      <c r="M480" s="695"/>
      <c r="N480" s="695"/>
      <c r="O480" s="696"/>
      <c r="P480" s="747" t="s">
        <v>70</v>
      </c>
      <c r="Q480" s="748"/>
      <c r="R480" s="748"/>
      <c r="S480" s="749"/>
      <c r="T480" s="608">
        <f>ROUND(AY480*(1-'COMP IMPLANTAÇÃO'!$AI$1),2)-0.01</f>
        <v>2.14</v>
      </c>
      <c r="U480" s="609"/>
      <c r="V480" s="609"/>
      <c r="W480" s="610"/>
      <c r="X480" s="750">
        <v>1</v>
      </c>
      <c r="Y480" s="751"/>
      <c r="Z480" s="751"/>
      <c r="AA480" s="751"/>
      <c r="AB480" s="752"/>
      <c r="AC480" s="655">
        <f t="shared" ref="AC480" si="106">TRUNC(T480*X480,2)</f>
        <v>2.14</v>
      </c>
      <c r="AD480" s="656"/>
      <c r="AF480" s="694" t="s">
        <v>6896</v>
      </c>
      <c r="AG480" s="695"/>
      <c r="AH480" s="695"/>
      <c r="AI480" s="695"/>
      <c r="AJ480" s="695"/>
      <c r="AK480" s="695"/>
      <c r="AL480" s="696"/>
      <c r="AM480" s="694" t="s">
        <v>1278</v>
      </c>
      <c r="AN480" s="695"/>
      <c r="AO480" s="695"/>
      <c r="AP480" s="695"/>
      <c r="AQ480" s="695"/>
      <c r="AR480" s="695"/>
      <c r="AS480" s="695"/>
      <c r="AT480" s="696"/>
      <c r="AU480" s="697" t="s">
        <v>70</v>
      </c>
      <c r="AV480" s="698"/>
      <c r="AW480" s="698"/>
      <c r="AX480" s="699"/>
      <c r="AY480" s="700">
        <v>2.59</v>
      </c>
      <c r="AZ480" s="701"/>
      <c r="BA480" s="701"/>
      <c r="BB480" s="702"/>
      <c r="BC480" s="703">
        <v>1</v>
      </c>
      <c r="BD480" s="704"/>
      <c r="BE480" s="704"/>
      <c r="BF480" s="704"/>
      <c r="BG480" s="705"/>
      <c r="BH480" s="700">
        <f>AY480*BC480</f>
        <v>2.59</v>
      </c>
      <c r="BI480" s="702"/>
    </row>
    <row r="481" spans="1:61" ht="11.4" customHeight="1" x14ac:dyDescent="0.3">
      <c r="A481" s="709" t="s">
        <v>5553</v>
      </c>
      <c r="B481" s="709"/>
      <c r="C481" s="709"/>
      <c r="D481" s="709"/>
      <c r="E481" s="709"/>
      <c r="F481" s="709"/>
      <c r="G481" s="709"/>
      <c r="H481" s="709"/>
      <c r="I481" s="709"/>
      <c r="J481" s="709"/>
      <c r="K481" s="709"/>
      <c r="L481" s="709"/>
      <c r="M481" s="709"/>
      <c r="N481" s="709"/>
      <c r="O481" s="709"/>
      <c r="P481" s="709"/>
      <c r="Q481" s="709"/>
      <c r="R481" s="709"/>
      <c r="S481" s="709"/>
      <c r="T481" s="709"/>
      <c r="U481" s="709"/>
      <c r="V481" s="709"/>
      <c r="W481" s="709"/>
      <c r="X481" s="709"/>
      <c r="Y481" s="763">
        <f>AC480</f>
        <v>2.14</v>
      </c>
      <c r="Z481" s="764"/>
      <c r="AA481" s="764"/>
      <c r="AB481" s="764"/>
      <c r="AC481" s="764"/>
      <c r="AD481" s="765"/>
      <c r="AF481" s="709" t="s">
        <v>5553</v>
      </c>
      <c r="AG481" s="709"/>
      <c r="AH481" s="709"/>
      <c r="AI481" s="709"/>
      <c r="AJ481" s="709"/>
      <c r="AK481" s="709"/>
      <c r="AL481" s="709"/>
      <c r="AM481" s="709"/>
      <c r="AN481" s="709"/>
      <c r="AO481" s="709"/>
      <c r="AP481" s="709"/>
      <c r="AQ481" s="709"/>
      <c r="AR481" s="709"/>
      <c r="AS481" s="709"/>
      <c r="AT481" s="709"/>
      <c r="AU481" s="709"/>
      <c r="AV481" s="709"/>
      <c r="AW481" s="709"/>
      <c r="AX481" s="709"/>
      <c r="AY481" s="709"/>
      <c r="AZ481" s="709"/>
      <c r="BA481" s="709"/>
      <c r="BB481" s="709"/>
      <c r="BC481" s="709"/>
      <c r="BD481" s="700">
        <f>BH480</f>
        <v>2.59</v>
      </c>
      <c r="BE481" s="701"/>
      <c r="BF481" s="701"/>
      <c r="BG481" s="701"/>
      <c r="BH481" s="701"/>
      <c r="BI481" s="702"/>
    </row>
    <row r="482" spans="1:61" ht="10.95" customHeight="1" x14ac:dyDescent="0.3">
      <c r="A482" s="690"/>
      <c r="B482" s="690"/>
      <c r="C482" s="690"/>
      <c r="D482" s="690"/>
      <c r="E482" s="690"/>
      <c r="F482" s="690"/>
      <c r="G482" s="690"/>
      <c r="H482" s="690"/>
      <c r="I482" s="690"/>
      <c r="J482" s="690"/>
      <c r="K482" s="690"/>
      <c r="L482" s="690"/>
      <c r="M482" s="690"/>
      <c r="N482" s="690"/>
      <c r="O482" s="690"/>
      <c r="P482" s="690"/>
      <c r="Q482" s="690"/>
      <c r="R482" s="690"/>
      <c r="S482" s="690"/>
      <c r="T482" s="690"/>
      <c r="U482" s="690"/>
      <c r="V482" s="690"/>
      <c r="W482" s="690"/>
      <c r="X482" s="690"/>
      <c r="Y482" s="690"/>
      <c r="Z482" s="690"/>
      <c r="AA482" s="690"/>
      <c r="AB482" s="690"/>
      <c r="AC482" s="690"/>
      <c r="AD482" s="690"/>
      <c r="AF482" s="690"/>
      <c r="AG482" s="690"/>
      <c r="AH482" s="690"/>
      <c r="AI482" s="690"/>
      <c r="AJ482" s="690"/>
      <c r="AK482" s="690"/>
      <c r="AL482" s="690"/>
      <c r="AM482" s="690"/>
      <c r="AN482" s="690"/>
      <c r="AO482" s="690"/>
      <c r="AP482" s="690"/>
      <c r="AQ482" s="690"/>
      <c r="AR482" s="690"/>
      <c r="AS482" s="690"/>
      <c r="AT482" s="690"/>
      <c r="AU482" s="690"/>
      <c r="AV482" s="690"/>
      <c r="AW482" s="690"/>
      <c r="AX482" s="690"/>
      <c r="AY482" s="690"/>
      <c r="AZ482" s="690"/>
      <c r="BA482" s="690"/>
      <c r="BB482" s="690"/>
      <c r="BC482" s="690"/>
      <c r="BD482" s="690"/>
      <c r="BE482" s="690"/>
      <c r="BF482" s="690"/>
      <c r="BG482" s="690"/>
      <c r="BH482" s="690"/>
      <c r="BI482" s="690"/>
    </row>
    <row r="483" spans="1:61" ht="11.4" customHeight="1" x14ac:dyDescent="0.3">
      <c r="A483" s="679" t="s">
        <v>5554</v>
      </c>
      <c r="B483" s="680"/>
      <c r="C483" s="680"/>
      <c r="D483" s="680"/>
      <c r="E483" s="680"/>
      <c r="F483" s="680"/>
      <c r="G483" s="680"/>
      <c r="H483" s="680"/>
      <c r="I483" s="680"/>
      <c r="J483" s="680"/>
      <c r="K483" s="680"/>
      <c r="L483" s="680"/>
      <c r="M483" s="680"/>
      <c r="N483" s="680"/>
      <c r="O483" s="680"/>
      <c r="P483" s="680"/>
      <c r="Q483" s="680"/>
      <c r="R483" s="680"/>
      <c r="S483" s="680"/>
      <c r="T483" s="680"/>
      <c r="U483" s="680"/>
      <c r="V483" s="680"/>
      <c r="W483" s="680"/>
      <c r="X483" s="686"/>
      <c r="Y483" s="744">
        <f>Y477+Y481</f>
        <v>8.57</v>
      </c>
      <c r="Z483" s="745"/>
      <c r="AA483" s="745"/>
      <c r="AB483" s="745"/>
      <c r="AC483" s="745"/>
      <c r="AD483" s="746"/>
      <c r="AF483" s="679" t="s">
        <v>5554</v>
      </c>
      <c r="AG483" s="680"/>
      <c r="AH483" s="680"/>
      <c r="AI483" s="680"/>
      <c r="AJ483" s="680"/>
      <c r="AK483" s="680"/>
      <c r="AL483" s="680"/>
      <c r="AM483" s="680"/>
      <c r="AN483" s="680"/>
      <c r="AO483" s="680"/>
      <c r="AP483" s="680"/>
      <c r="AQ483" s="680"/>
      <c r="AR483" s="680"/>
      <c r="AS483" s="680"/>
      <c r="AT483" s="680"/>
      <c r="AU483" s="680"/>
      <c r="AV483" s="680"/>
      <c r="AW483" s="680"/>
      <c r="AX483" s="680"/>
      <c r="AY483" s="680"/>
      <c r="AZ483" s="680"/>
      <c r="BA483" s="680"/>
      <c r="BB483" s="680"/>
      <c r="BC483" s="686"/>
      <c r="BD483" s="683">
        <f>BD477+BD481</f>
        <v>10.347999999999999</v>
      </c>
      <c r="BE483" s="684"/>
      <c r="BF483" s="684"/>
      <c r="BG483" s="684"/>
      <c r="BH483" s="684"/>
      <c r="BI483" s="685"/>
    </row>
    <row r="484" spans="1:61" ht="11.4" customHeight="1" x14ac:dyDescent="0.3">
      <c r="A484" s="679" t="s">
        <v>8256</v>
      </c>
      <c r="B484" s="680"/>
      <c r="C484" s="680"/>
      <c r="D484" s="680"/>
      <c r="E484" s="680"/>
      <c r="F484" s="680"/>
      <c r="G484" s="680"/>
      <c r="H484" s="680"/>
      <c r="I484" s="680"/>
      <c r="J484" s="680"/>
      <c r="K484" s="680"/>
      <c r="L484" s="680"/>
      <c r="M484" s="680"/>
      <c r="N484" s="680"/>
      <c r="O484" s="680"/>
      <c r="P484" s="680"/>
      <c r="Q484" s="680"/>
      <c r="R484" s="680"/>
      <c r="S484" s="680"/>
      <c r="T484" s="680"/>
      <c r="U484" s="680"/>
      <c r="V484" s="680"/>
      <c r="W484" s="742">
        <v>0.25069999999999998</v>
      </c>
      <c r="X484" s="743"/>
      <c r="Y484" s="744">
        <f>TRUNC(Y483*W484,2)</f>
        <v>2.14</v>
      </c>
      <c r="Z484" s="745"/>
      <c r="AA484" s="745"/>
      <c r="AB484" s="745"/>
      <c r="AC484" s="745"/>
      <c r="AD484" s="746"/>
      <c r="AF484" s="679" t="s">
        <v>8256</v>
      </c>
      <c r="AG484" s="680"/>
      <c r="AH484" s="680"/>
      <c r="AI484" s="680"/>
      <c r="AJ484" s="680"/>
      <c r="AK484" s="680"/>
      <c r="AL484" s="680"/>
      <c r="AM484" s="680"/>
      <c r="AN484" s="680"/>
      <c r="AO484" s="680"/>
      <c r="AP484" s="680"/>
      <c r="AQ484" s="680"/>
      <c r="AR484" s="680"/>
      <c r="AS484" s="680"/>
      <c r="AT484" s="680"/>
      <c r="AU484" s="680"/>
      <c r="AV484" s="680"/>
      <c r="AW484" s="680"/>
      <c r="AX484" s="680"/>
      <c r="AY484" s="680"/>
      <c r="AZ484" s="680"/>
      <c r="BA484" s="680"/>
      <c r="BB484" s="681">
        <v>0.25069999999999998</v>
      </c>
      <c r="BC484" s="682"/>
      <c r="BD484" s="683">
        <f>BD483*BB484</f>
        <v>2.5942435999999995</v>
      </c>
      <c r="BE484" s="684"/>
      <c r="BF484" s="684"/>
      <c r="BG484" s="684"/>
      <c r="BH484" s="684"/>
      <c r="BI484" s="685"/>
    </row>
    <row r="485" spans="1:61" ht="11.4" customHeight="1" x14ac:dyDescent="0.3">
      <c r="A485" s="679" t="s">
        <v>5555</v>
      </c>
      <c r="B485" s="680"/>
      <c r="C485" s="680"/>
      <c r="D485" s="680"/>
      <c r="E485" s="680"/>
      <c r="F485" s="680"/>
      <c r="G485" s="680"/>
      <c r="H485" s="680"/>
      <c r="I485" s="680"/>
      <c r="J485" s="680"/>
      <c r="K485" s="680"/>
      <c r="L485" s="680"/>
      <c r="M485" s="680"/>
      <c r="N485" s="680"/>
      <c r="O485" s="680"/>
      <c r="P485" s="680"/>
      <c r="Q485" s="680"/>
      <c r="R485" s="680"/>
      <c r="S485" s="680"/>
      <c r="T485" s="680"/>
      <c r="U485" s="680"/>
      <c r="V485" s="680"/>
      <c r="W485" s="680"/>
      <c r="X485" s="686"/>
      <c r="Y485" s="735">
        <f>Y483+Y484</f>
        <v>10.71</v>
      </c>
      <c r="Z485" s="736"/>
      <c r="AA485" s="736"/>
      <c r="AB485" s="736"/>
      <c r="AC485" s="736"/>
      <c r="AD485" s="737"/>
      <c r="AF485" s="679" t="s">
        <v>5555</v>
      </c>
      <c r="AG485" s="680"/>
      <c r="AH485" s="680"/>
      <c r="AI485" s="680"/>
      <c r="AJ485" s="680"/>
      <c r="AK485" s="680"/>
      <c r="AL485" s="680"/>
      <c r="AM485" s="680"/>
      <c r="AN485" s="680"/>
      <c r="AO485" s="680"/>
      <c r="AP485" s="680"/>
      <c r="AQ485" s="680"/>
      <c r="AR485" s="680"/>
      <c r="AS485" s="680"/>
      <c r="AT485" s="680"/>
      <c r="AU485" s="680"/>
      <c r="AV485" s="680"/>
      <c r="AW485" s="680"/>
      <c r="AX485" s="680"/>
      <c r="AY485" s="680"/>
      <c r="AZ485" s="680"/>
      <c r="BA485" s="680"/>
      <c r="BB485" s="680"/>
      <c r="BC485" s="686"/>
      <c r="BD485" s="687">
        <f>BD483+BD484</f>
        <v>12.942243599999998</v>
      </c>
      <c r="BE485" s="688"/>
      <c r="BF485" s="688"/>
      <c r="BG485" s="688"/>
      <c r="BH485" s="688"/>
      <c r="BI485" s="689"/>
    </row>
    <row r="486" spans="1:61" ht="10.95" customHeight="1" x14ac:dyDescent="0.3">
      <c r="A486" s="690"/>
      <c r="B486" s="690"/>
      <c r="C486" s="690"/>
      <c r="D486" s="690"/>
      <c r="E486" s="690"/>
      <c r="F486" s="690"/>
      <c r="G486" s="690"/>
      <c r="H486" s="690"/>
      <c r="I486" s="690"/>
      <c r="J486" s="690"/>
      <c r="K486" s="690"/>
      <c r="L486" s="690"/>
      <c r="M486" s="690"/>
      <c r="N486" s="690"/>
      <c r="O486" s="690"/>
      <c r="P486" s="690"/>
      <c r="Q486" s="690"/>
      <c r="R486" s="690"/>
      <c r="S486" s="690"/>
      <c r="T486" s="690"/>
      <c r="U486" s="690"/>
      <c r="V486" s="690"/>
      <c r="W486" s="690"/>
      <c r="X486" s="690"/>
      <c r="Y486" s="690"/>
      <c r="Z486" s="690"/>
      <c r="AA486" s="690"/>
      <c r="AB486" s="690"/>
      <c r="AC486" s="690"/>
      <c r="AD486" s="690"/>
      <c r="AF486" s="690"/>
      <c r="AG486" s="690"/>
      <c r="AH486" s="690"/>
      <c r="AI486" s="690"/>
      <c r="AJ486" s="690"/>
      <c r="AK486" s="690"/>
      <c r="AL486" s="690"/>
      <c r="AM486" s="690"/>
      <c r="AN486" s="690"/>
      <c r="AO486" s="690"/>
      <c r="AP486" s="690"/>
      <c r="AQ486" s="690"/>
      <c r="AR486" s="690"/>
      <c r="AS486" s="690"/>
      <c r="AT486" s="690"/>
      <c r="AU486" s="690"/>
      <c r="AV486" s="690"/>
      <c r="AW486" s="690"/>
      <c r="AX486" s="690"/>
      <c r="AY486" s="690"/>
      <c r="AZ486" s="690"/>
      <c r="BA486" s="690"/>
      <c r="BB486" s="690"/>
      <c r="BC486" s="690"/>
      <c r="BD486" s="690"/>
      <c r="BE486" s="690"/>
      <c r="BF486" s="690"/>
      <c r="BG486" s="690"/>
      <c r="BH486" s="690"/>
      <c r="BI486" s="690"/>
    </row>
    <row r="487" spans="1:61" ht="13.35" customHeight="1" x14ac:dyDescent="0.3">
      <c r="A487" s="691" t="s">
        <v>5556</v>
      </c>
      <c r="B487" s="691"/>
      <c r="C487" s="691"/>
      <c r="D487" s="691"/>
      <c r="E487" s="691"/>
      <c r="F487" s="691" t="s">
        <v>6897</v>
      </c>
      <c r="G487" s="691"/>
      <c r="H487" s="691"/>
      <c r="I487" s="691"/>
      <c r="J487" s="691"/>
      <c r="K487" s="691"/>
      <c r="L487" s="691"/>
      <c r="M487" s="691"/>
      <c r="N487" s="691"/>
      <c r="O487" s="691"/>
      <c r="P487" s="691"/>
      <c r="Q487" s="691"/>
      <c r="R487" s="691"/>
      <c r="S487" s="691"/>
      <c r="T487" s="691"/>
      <c r="U487" s="691"/>
      <c r="V487" s="691"/>
      <c r="W487" s="691"/>
      <c r="X487" s="691"/>
      <c r="Y487" s="691"/>
      <c r="Z487" s="691"/>
      <c r="AA487" s="691"/>
      <c r="AB487" s="691"/>
      <c r="AC487" s="691"/>
      <c r="AD487" s="691"/>
      <c r="AF487" s="691" t="s">
        <v>5556</v>
      </c>
      <c r="AG487" s="691"/>
      <c r="AH487" s="691"/>
      <c r="AI487" s="691"/>
      <c r="AJ487" s="691"/>
      <c r="AK487" s="691" t="s">
        <v>6897</v>
      </c>
      <c r="AL487" s="691"/>
      <c r="AM487" s="691"/>
      <c r="AN487" s="691"/>
      <c r="AO487" s="691"/>
      <c r="AP487" s="691"/>
      <c r="AQ487" s="691"/>
      <c r="AR487" s="691"/>
      <c r="AS487" s="691"/>
      <c r="AT487" s="691"/>
      <c r="AU487" s="691"/>
      <c r="AV487" s="691"/>
      <c r="AW487" s="691"/>
      <c r="AX487" s="691"/>
      <c r="AY487" s="691"/>
      <c r="AZ487" s="691"/>
      <c r="BA487" s="691"/>
      <c r="BB487" s="691"/>
      <c r="BC487" s="691"/>
      <c r="BD487" s="691"/>
      <c r="BE487" s="691"/>
      <c r="BF487" s="691"/>
      <c r="BG487" s="691"/>
      <c r="BH487" s="691"/>
      <c r="BI487" s="691"/>
    </row>
    <row r="488" spans="1:61" ht="10.95" customHeight="1" x14ac:dyDescent="0.3">
      <c r="A488" s="690"/>
      <c r="B488" s="690"/>
      <c r="C488" s="690"/>
      <c r="D488" s="690"/>
      <c r="E488" s="690"/>
      <c r="F488" s="690"/>
      <c r="G488" s="690"/>
      <c r="H488" s="690"/>
      <c r="I488" s="690"/>
      <c r="J488" s="690"/>
      <c r="K488" s="690"/>
      <c r="L488" s="690"/>
      <c r="M488" s="690"/>
      <c r="N488" s="690"/>
      <c r="O488" s="690"/>
      <c r="P488" s="690"/>
      <c r="Q488" s="690"/>
      <c r="R488" s="690"/>
      <c r="S488" s="690"/>
      <c r="T488" s="690"/>
      <c r="U488" s="690"/>
      <c r="V488" s="690"/>
      <c r="W488" s="690"/>
      <c r="X488" s="690"/>
      <c r="Y488" s="690"/>
      <c r="Z488" s="690"/>
      <c r="AA488" s="690"/>
      <c r="AB488" s="690"/>
      <c r="AC488" s="690"/>
      <c r="AD488" s="690"/>
      <c r="AF488" s="690"/>
      <c r="AG488" s="690"/>
      <c r="AH488" s="690"/>
      <c r="AI488" s="690"/>
      <c r="AJ488" s="690"/>
      <c r="AK488" s="690"/>
      <c r="AL488" s="690"/>
      <c r="AM488" s="690"/>
      <c r="AN488" s="690"/>
      <c r="AO488" s="690"/>
      <c r="AP488" s="690"/>
      <c r="AQ488" s="690"/>
      <c r="AR488" s="690"/>
      <c r="AS488" s="690"/>
      <c r="AT488" s="690"/>
      <c r="AU488" s="690"/>
      <c r="AV488" s="690"/>
      <c r="AW488" s="690"/>
      <c r="AX488" s="690"/>
      <c r="AY488" s="690"/>
      <c r="AZ488" s="690"/>
      <c r="BA488" s="690"/>
      <c r="BB488" s="690"/>
      <c r="BC488" s="690"/>
      <c r="BD488" s="690"/>
      <c r="BE488" s="690"/>
      <c r="BF488" s="690"/>
      <c r="BG488" s="690"/>
      <c r="BH488" s="690"/>
      <c r="BI488" s="690"/>
    </row>
    <row r="489" spans="1:61" ht="22.95" customHeight="1" x14ac:dyDescent="0.3">
      <c r="A489" s="690" t="s">
        <v>6666</v>
      </c>
      <c r="B489" s="690"/>
      <c r="C489" s="690"/>
      <c r="D489" s="690"/>
      <c r="E489" s="690"/>
      <c r="F489" s="690"/>
      <c r="G489" s="690"/>
      <c r="H489" s="690"/>
      <c r="I489" s="690"/>
      <c r="J489" s="690"/>
      <c r="K489" s="690"/>
      <c r="L489" s="690"/>
      <c r="M489" s="690"/>
      <c r="N489" s="690"/>
      <c r="O489" s="690"/>
      <c r="P489" s="690"/>
      <c r="Q489" s="690"/>
      <c r="R489" s="690"/>
      <c r="S489" s="690"/>
      <c r="T489" s="690"/>
      <c r="U489" s="690"/>
      <c r="V489" s="690"/>
      <c r="W489" s="690"/>
      <c r="X489" s="690"/>
      <c r="Y489" s="762" t="s">
        <v>5566</v>
      </c>
      <c r="Z489" s="762"/>
      <c r="AA489" s="762"/>
      <c r="AB489" s="762"/>
      <c r="AC489" s="762"/>
      <c r="AD489" s="762"/>
      <c r="AF489" s="690" t="s">
        <v>6666</v>
      </c>
      <c r="AG489" s="690"/>
      <c r="AH489" s="690"/>
      <c r="AI489" s="690"/>
      <c r="AJ489" s="690"/>
      <c r="AK489" s="690"/>
      <c r="AL489" s="690"/>
      <c r="AM489" s="690"/>
      <c r="AN489" s="690"/>
      <c r="AO489" s="690"/>
      <c r="AP489" s="690"/>
      <c r="AQ489" s="690"/>
      <c r="AR489" s="690"/>
      <c r="AS489" s="690"/>
      <c r="AT489" s="690"/>
      <c r="AU489" s="690"/>
      <c r="AV489" s="690"/>
      <c r="AW489" s="690"/>
      <c r="AX489" s="690"/>
      <c r="AY489" s="690"/>
      <c r="AZ489" s="690"/>
      <c r="BA489" s="690"/>
      <c r="BB489" s="690"/>
      <c r="BC489" s="690"/>
      <c r="BD489" s="690" t="s">
        <v>5566</v>
      </c>
      <c r="BE489" s="690"/>
      <c r="BF489" s="690"/>
      <c r="BG489" s="690"/>
      <c r="BH489" s="690"/>
      <c r="BI489" s="690"/>
    </row>
    <row r="490" spans="1:61" ht="10.95" customHeight="1" x14ac:dyDescent="0.3">
      <c r="A490" s="690"/>
      <c r="B490" s="690"/>
      <c r="C490" s="690"/>
      <c r="D490" s="690"/>
      <c r="E490" s="690"/>
      <c r="F490" s="690"/>
      <c r="G490" s="690"/>
      <c r="H490" s="690"/>
      <c r="I490" s="690"/>
      <c r="J490" s="690"/>
      <c r="K490" s="690"/>
      <c r="L490" s="690"/>
      <c r="M490" s="690"/>
      <c r="N490" s="690"/>
      <c r="O490" s="690"/>
      <c r="P490" s="690"/>
      <c r="Q490" s="690"/>
      <c r="R490" s="690"/>
      <c r="S490" s="690"/>
      <c r="T490" s="690"/>
      <c r="U490" s="690"/>
      <c r="V490" s="690"/>
      <c r="W490" s="690"/>
      <c r="X490" s="690"/>
      <c r="Y490" s="690"/>
      <c r="Z490" s="690"/>
      <c r="AA490" s="690"/>
      <c r="AB490" s="690"/>
      <c r="AC490" s="690"/>
      <c r="AD490" s="690"/>
      <c r="AF490" s="690"/>
      <c r="AG490" s="690"/>
      <c r="AH490" s="690"/>
      <c r="AI490" s="690"/>
      <c r="AJ490" s="690"/>
      <c r="AK490" s="690"/>
      <c r="AL490" s="690"/>
      <c r="AM490" s="690"/>
      <c r="AN490" s="690"/>
      <c r="AO490" s="690"/>
      <c r="AP490" s="690"/>
      <c r="AQ490" s="690"/>
      <c r="AR490" s="690"/>
      <c r="AS490" s="690"/>
      <c r="AT490" s="690"/>
      <c r="AU490" s="690"/>
      <c r="AV490" s="690"/>
      <c r="AW490" s="690"/>
      <c r="AX490" s="690"/>
      <c r="AY490" s="690"/>
      <c r="AZ490" s="690"/>
      <c r="BA490" s="690"/>
      <c r="BB490" s="690"/>
      <c r="BC490" s="690"/>
      <c r="BD490" s="690"/>
      <c r="BE490" s="690"/>
      <c r="BF490" s="690"/>
      <c r="BG490" s="690"/>
      <c r="BH490" s="690"/>
      <c r="BI490" s="690"/>
    </row>
    <row r="491" spans="1:61" ht="11.4" customHeight="1" x14ac:dyDescent="0.3">
      <c r="A491" s="713" t="s">
        <v>5548</v>
      </c>
      <c r="B491" s="714"/>
      <c r="C491" s="714"/>
      <c r="D491" s="714"/>
      <c r="E491" s="714"/>
      <c r="F491" s="714"/>
      <c r="G491" s="715"/>
      <c r="H491" s="713" t="s">
        <v>5557</v>
      </c>
      <c r="I491" s="714"/>
      <c r="J491" s="714"/>
      <c r="K491" s="714"/>
      <c r="L491" s="715"/>
      <c r="M491" s="759" t="s">
        <v>5558</v>
      </c>
      <c r="N491" s="761"/>
      <c r="O491" s="759" t="s">
        <v>5559</v>
      </c>
      <c r="P491" s="760"/>
      <c r="Q491" s="760"/>
      <c r="R491" s="761"/>
      <c r="S491" s="759" t="s">
        <v>5560</v>
      </c>
      <c r="T491" s="760"/>
      <c r="U491" s="760"/>
      <c r="V491" s="761"/>
      <c r="W491" s="759" t="s">
        <v>5551</v>
      </c>
      <c r="X491" s="760"/>
      <c r="Y491" s="760"/>
      <c r="Z491" s="760"/>
      <c r="AA491" s="761"/>
      <c r="AB491" s="759" t="s">
        <v>5561</v>
      </c>
      <c r="AC491" s="760"/>
      <c r="AD491" s="761"/>
      <c r="AF491" s="713" t="s">
        <v>5548</v>
      </c>
      <c r="AG491" s="714"/>
      <c r="AH491" s="714"/>
      <c r="AI491" s="714"/>
      <c r="AJ491" s="714"/>
      <c r="AK491" s="714"/>
      <c r="AL491" s="715"/>
      <c r="AM491" s="713" t="s">
        <v>5557</v>
      </c>
      <c r="AN491" s="714"/>
      <c r="AO491" s="714"/>
      <c r="AP491" s="714"/>
      <c r="AQ491" s="715"/>
      <c r="AR491" s="679" t="s">
        <v>5558</v>
      </c>
      <c r="AS491" s="686"/>
      <c r="AT491" s="679" t="s">
        <v>5559</v>
      </c>
      <c r="AU491" s="680"/>
      <c r="AV491" s="680"/>
      <c r="AW491" s="686"/>
      <c r="AX491" s="679" t="s">
        <v>5560</v>
      </c>
      <c r="AY491" s="680"/>
      <c r="AZ491" s="680"/>
      <c r="BA491" s="686"/>
      <c r="BB491" s="679" t="s">
        <v>5551</v>
      </c>
      <c r="BC491" s="680"/>
      <c r="BD491" s="680"/>
      <c r="BE491" s="680"/>
      <c r="BF491" s="686"/>
      <c r="BG491" s="679" t="s">
        <v>5561</v>
      </c>
      <c r="BH491" s="680"/>
      <c r="BI491" s="686"/>
    </row>
    <row r="492" spans="1:61" ht="11.4" customHeight="1" x14ac:dyDescent="0.3">
      <c r="A492" s="694" t="s">
        <v>5562</v>
      </c>
      <c r="B492" s="695"/>
      <c r="C492" s="695"/>
      <c r="D492" s="695"/>
      <c r="E492" s="695"/>
      <c r="F492" s="695"/>
      <c r="G492" s="696"/>
      <c r="H492" s="694" t="s">
        <v>5563</v>
      </c>
      <c r="I492" s="695"/>
      <c r="J492" s="695"/>
      <c r="K492" s="695"/>
      <c r="L492" s="696"/>
      <c r="M492" s="313">
        <f>ROUND(AR492*(1-'COMP IMPLANTAÇÃO'!$AI$1),2)</f>
        <v>6.02</v>
      </c>
      <c r="N492" s="314"/>
      <c r="O492" s="313">
        <f t="shared" ref="O492" si="107">TRUNC(M492*(1+(S492/100)),2)</f>
        <v>16.88</v>
      </c>
      <c r="P492" s="315"/>
      <c r="Q492" s="315"/>
      <c r="R492" s="314"/>
      <c r="S492" s="739">
        <v>180.43</v>
      </c>
      <c r="T492" s="740"/>
      <c r="U492" s="740"/>
      <c r="V492" s="741"/>
      <c r="W492" s="750">
        <v>0.27950000000000003</v>
      </c>
      <c r="X492" s="751"/>
      <c r="Y492" s="751"/>
      <c r="Z492" s="751"/>
      <c r="AA492" s="752"/>
      <c r="AB492" s="623">
        <f t="shared" ref="AB492" si="108">TRUNC(O492*W492,2)</f>
        <v>4.71</v>
      </c>
      <c r="AC492" s="624"/>
      <c r="AD492" s="625"/>
      <c r="AF492" s="694" t="s">
        <v>5562</v>
      </c>
      <c r="AG492" s="695"/>
      <c r="AH492" s="695"/>
      <c r="AI492" s="695"/>
      <c r="AJ492" s="695"/>
      <c r="AK492" s="695"/>
      <c r="AL492" s="696"/>
      <c r="AM492" s="694" t="s">
        <v>5563</v>
      </c>
      <c r="AN492" s="695"/>
      <c r="AO492" s="695"/>
      <c r="AP492" s="695"/>
      <c r="AQ492" s="696"/>
      <c r="AR492" s="700">
        <v>7.25</v>
      </c>
      <c r="AS492" s="702"/>
      <c r="AT492" s="706">
        <v>20.329999999999998</v>
      </c>
      <c r="AU492" s="707"/>
      <c r="AV492" s="707"/>
      <c r="AW492" s="708"/>
      <c r="AX492" s="710">
        <v>180.43</v>
      </c>
      <c r="AY492" s="711"/>
      <c r="AZ492" s="711"/>
      <c r="BA492" s="712"/>
      <c r="BB492" s="703">
        <v>0.27950000000000003</v>
      </c>
      <c r="BC492" s="704"/>
      <c r="BD492" s="704"/>
      <c r="BE492" s="704"/>
      <c r="BF492" s="705"/>
      <c r="BG492" s="700">
        <f>AT492*BB492</f>
        <v>5.6822350000000004</v>
      </c>
      <c r="BH492" s="701"/>
      <c r="BI492" s="702"/>
    </row>
    <row r="493" spans="1:61" ht="11.4" customHeight="1" x14ac:dyDescent="0.3">
      <c r="A493" s="709" t="s">
        <v>5565</v>
      </c>
      <c r="B493" s="709"/>
      <c r="C493" s="709"/>
      <c r="D493" s="709"/>
      <c r="E493" s="709"/>
      <c r="F493" s="709"/>
      <c r="G493" s="709"/>
      <c r="H493" s="709"/>
      <c r="I493" s="709"/>
      <c r="J493" s="709"/>
      <c r="K493" s="709"/>
      <c r="L493" s="709"/>
      <c r="M493" s="709"/>
      <c r="N493" s="709"/>
      <c r="O493" s="709"/>
      <c r="P493" s="709"/>
      <c r="Q493" s="709"/>
      <c r="R493" s="709"/>
      <c r="S493" s="709"/>
      <c r="T493" s="709"/>
      <c r="U493" s="709"/>
      <c r="V493" s="709"/>
      <c r="W493" s="709"/>
      <c r="X493" s="709"/>
      <c r="Y493" s="763">
        <f>AB492</f>
        <v>4.71</v>
      </c>
      <c r="Z493" s="764"/>
      <c r="AA493" s="764"/>
      <c r="AB493" s="764"/>
      <c r="AC493" s="764"/>
      <c r="AD493" s="765"/>
      <c r="AF493" s="709" t="s">
        <v>5565</v>
      </c>
      <c r="AG493" s="709"/>
      <c r="AH493" s="709"/>
      <c r="AI493" s="709"/>
      <c r="AJ493" s="709"/>
      <c r="AK493" s="709"/>
      <c r="AL493" s="709"/>
      <c r="AM493" s="709"/>
      <c r="AN493" s="709"/>
      <c r="AO493" s="709"/>
      <c r="AP493" s="709"/>
      <c r="AQ493" s="709"/>
      <c r="AR493" s="709"/>
      <c r="AS493" s="709"/>
      <c r="AT493" s="709"/>
      <c r="AU493" s="709"/>
      <c r="AV493" s="709"/>
      <c r="AW493" s="709"/>
      <c r="AX493" s="709"/>
      <c r="AY493" s="709"/>
      <c r="AZ493" s="709"/>
      <c r="BA493" s="709"/>
      <c r="BB493" s="709"/>
      <c r="BC493" s="709"/>
      <c r="BD493" s="700">
        <f>BG492</f>
        <v>5.6822350000000004</v>
      </c>
      <c r="BE493" s="701"/>
      <c r="BF493" s="701"/>
      <c r="BG493" s="701"/>
      <c r="BH493" s="701"/>
      <c r="BI493" s="702"/>
    </row>
    <row r="494" spans="1:61" ht="10.95" customHeight="1" x14ac:dyDescent="0.3">
      <c r="A494" s="690"/>
      <c r="B494" s="690"/>
      <c r="C494" s="690"/>
      <c r="D494" s="690"/>
      <c r="E494" s="690"/>
      <c r="F494" s="690"/>
      <c r="G494" s="690"/>
      <c r="H494" s="690"/>
      <c r="I494" s="690"/>
      <c r="J494" s="690"/>
      <c r="K494" s="690"/>
      <c r="L494" s="690"/>
      <c r="M494" s="690"/>
      <c r="N494" s="690"/>
      <c r="O494" s="690"/>
      <c r="P494" s="690"/>
      <c r="Q494" s="690"/>
      <c r="R494" s="690"/>
      <c r="S494" s="690"/>
      <c r="T494" s="690"/>
      <c r="U494" s="690"/>
      <c r="V494" s="690"/>
      <c r="W494" s="690"/>
      <c r="X494" s="690"/>
      <c r="Y494" s="690"/>
      <c r="Z494" s="690"/>
      <c r="AA494" s="690"/>
      <c r="AB494" s="690"/>
      <c r="AC494" s="690"/>
      <c r="AD494" s="690"/>
      <c r="AF494" s="690"/>
      <c r="AG494" s="690"/>
      <c r="AH494" s="690"/>
      <c r="AI494" s="690"/>
      <c r="AJ494" s="690"/>
      <c r="AK494" s="690"/>
      <c r="AL494" s="690"/>
      <c r="AM494" s="690"/>
      <c r="AN494" s="690"/>
      <c r="AO494" s="690"/>
      <c r="AP494" s="690"/>
      <c r="AQ494" s="690"/>
      <c r="AR494" s="690"/>
      <c r="AS494" s="690"/>
      <c r="AT494" s="690"/>
      <c r="AU494" s="690"/>
      <c r="AV494" s="690"/>
      <c r="AW494" s="690"/>
      <c r="AX494" s="690"/>
      <c r="AY494" s="690"/>
      <c r="AZ494" s="690"/>
      <c r="BA494" s="690"/>
      <c r="BB494" s="690"/>
      <c r="BC494" s="690"/>
      <c r="BD494" s="690"/>
      <c r="BE494" s="690"/>
      <c r="BF494" s="690"/>
      <c r="BG494" s="690"/>
      <c r="BH494" s="690"/>
      <c r="BI494" s="690"/>
    </row>
    <row r="495" spans="1:61" ht="34.5" customHeight="1" x14ac:dyDescent="0.3">
      <c r="A495" s="713" t="s">
        <v>5548</v>
      </c>
      <c r="B495" s="714"/>
      <c r="C495" s="715"/>
      <c r="D495" s="713" t="s">
        <v>5568</v>
      </c>
      <c r="E495" s="714"/>
      <c r="F495" s="714"/>
      <c r="G495" s="714"/>
      <c r="H495" s="714"/>
      <c r="I495" s="714"/>
      <c r="J495" s="714"/>
      <c r="K495" s="715"/>
      <c r="L495" s="716" t="s">
        <v>167</v>
      </c>
      <c r="M495" s="718"/>
      <c r="N495" s="759" t="s">
        <v>5569</v>
      </c>
      <c r="O495" s="760"/>
      <c r="P495" s="761"/>
      <c r="Q495" s="759" t="s">
        <v>5570</v>
      </c>
      <c r="R495" s="760"/>
      <c r="S495" s="760"/>
      <c r="T495" s="761"/>
      <c r="U495" s="759" t="s">
        <v>5551</v>
      </c>
      <c r="V495" s="760"/>
      <c r="W495" s="760"/>
      <c r="X495" s="761"/>
      <c r="Y495" s="759" t="s">
        <v>5571</v>
      </c>
      <c r="Z495" s="760"/>
      <c r="AA495" s="760"/>
      <c r="AB495" s="760"/>
      <c r="AC495" s="761"/>
      <c r="AD495" s="316" t="s">
        <v>5572</v>
      </c>
      <c r="AF495" s="713" t="s">
        <v>5548</v>
      </c>
      <c r="AG495" s="714"/>
      <c r="AH495" s="715"/>
      <c r="AI495" s="713" t="s">
        <v>5568</v>
      </c>
      <c r="AJ495" s="714"/>
      <c r="AK495" s="714"/>
      <c r="AL495" s="714"/>
      <c r="AM495" s="714"/>
      <c r="AN495" s="714"/>
      <c r="AO495" s="714"/>
      <c r="AP495" s="715"/>
      <c r="AQ495" s="716" t="s">
        <v>167</v>
      </c>
      <c r="AR495" s="718"/>
      <c r="AS495" s="679" t="s">
        <v>5569</v>
      </c>
      <c r="AT495" s="680"/>
      <c r="AU495" s="686"/>
      <c r="AV495" s="679" t="s">
        <v>5570</v>
      </c>
      <c r="AW495" s="680"/>
      <c r="AX495" s="680"/>
      <c r="AY495" s="686"/>
      <c r="AZ495" s="679" t="s">
        <v>5551</v>
      </c>
      <c r="BA495" s="680"/>
      <c r="BB495" s="680"/>
      <c r="BC495" s="686"/>
      <c r="BD495" s="679" t="s">
        <v>5571</v>
      </c>
      <c r="BE495" s="680"/>
      <c r="BF495" s="680"/>
      <c r="BG495" s="680"/>
      <c r="BH495" s="686"/>
      <c r="BI495" s="277" t="s">
        <v>5572</v>
      </c>
    </row>
    <row r="496" spans="1:61" ht="80.400000000000006" customHeight="1" x14ac:dyDescent="0.3">
      <c r="A496" s="694" t="s">
        <v>6667</v>
      </c>
      <c r="B496" s="695"/>
      <c r="C496" s="696"/>
      <c r="D496" s="694" t="s">
        <v>6668</v>
      </c>
      <c r="E496" s="695"/>
      <c r="F496" s="695"/>
      <c r="G496" s="695"/>
      <c r="H496" s="695"/>
      <c r="I496" s="695"/>
      <c r="J496" s="695"/>
      <c r="K496" s="696"/>
      <c r="L496" s="697" t="s">
        <v>5668</v>
      </c>
      <c r="M496" s="699"/>
      <c r="N496" s="608">
        <f>ROUND(AS496*(1-'COMP IMPLANTAÇÃO'!$AI$1),2)</f>
        <v>24.18</v>
      </c>
      <c r="O496" s="609"/>
      <c r="P496" s="610"/>
      <c r="Q496" s="608">
        <f>ROUND(AV496*(1-'COMP IMPLANTAÇÃO'!$AI$1),2)</f>
        <v>114.61</v>
      </c>
      <c r="R496" s="609"/>
      <c r="S496" s="609"/>
      <c r="T496" s="610"/>
      <c r="U496" s="750">
        <v>6.1199999999999997E-2</v>
      </c>
      <c r="V496" s="751"/>
      <c r="W496" s="751"/>
      <c r="X496" s="752"/>
      <c r="Y496" s="614">
        <f>TRUNC(N496*$U496,2)</f>
        <v>1.47</v>
      </c>
      <c r="Z496" s="615"/>
      <c r="AA496" s="615"/>
      <c r="AB496" s="615"/>
      <c r="AC496" s="616"/>
      <c r="AD496" s="311">
        <f>TRUNC(Q496*$U496,2)</f>
        <v>7.01</v>
      </c>
      <c r="AF496" s="694" t="s">
        <v>6667</v>
      </c>
      <c r="AG496" s="695"/>
      <c r="AH496" s="696"/>
      <c r="AI496" s="694" t="s">
        <v>6668</v>
      </c>
      <c r="AJ496" s="695"/>
      <c r="AK496" s="695"/>
      <c r="AL496" s="695"/>
      <c r="AM496" s="695"/>
      <c r="AN496" s="695"/>
      <c r="AO496" s="695"/>
      <c r="AP496" s="696"/>
      <c r="AQ496" s="697" t="s">
        <v>5668</v>
      </c>
      <c r="AR496" s="699"/>
      <c r="AS496" s="706">
        <v>29.13</v>
      </c>
      <c r="AT496" s="707"/>
      <c r="AU496" s="708"/>
      <c r="AV496" s="710">
        <v>138.09</v>
      </c>
      <c r="AW496" s="711"/>
      <c r="AX496" s="711"/>
      <c r="AY496" s="712"/>
      <c r="AZ496" s="703">
        <v>6.1199999999999997E-2</v>
      </c>
      <c r="BA496" s="704"/>
      <c r="BB496" s="704"/>
      <c r="BC496" s="705"/>
      <c r="BD496" s="700">
        <f>AS496*AZ496</f>
        <v>1.7827559999999998</v>
      </c>
      <c r="BE496" s="701"/>
      <c r="BF496" s="701"/>
      <c r="BG496" s="701"/>
      <c r="BH496" s="702"/>
      <c r="BI496" s="278">
        <f>AV496*AZ496</f>
        <v>8.4511079999999996</v>
      </c>
    </row>
    <row r="497" spans="1:61" ht="80.400000000000006" customHeight="1" x14ac:dyDescent="0.3">
      <c r="A497" s="694" t="s">
        <v>6669</v>
      </c>
      <c r="B497" s="695"/>
      <c r="C497" s="696"/>
      <c r="D497" s="694" t="s">
        <v>6664</v>
      </c>
      <c r="E497" s="695"/>
      <c r="F497" s="695"/>
      <c r="G497" s="695"/>
      <c r="H497" s="695"/>
      <c r="I497" s="695"/>
      <c r="J497" s="695"/>
      <c r="K497" s="696"/>
      <c r="L497" s="697" t="s">
        <v>5669</v>
      </c>
      <c r="M497" s="699"/>
      <c r="N497" s="608">
        <f>ROUND(AS497*(1-'COMP IMPLANTAÇÃO'!$AI$1),2)</f>
        <v>24.18</v>
      </c>
      <c r="O497" s="609"/>
      <c r="P497" s="610"/>
      <c r="Q497" s="608">
        <f>ROUND(AV497*(1-'COMP IMPLANTAÇÃO'!$AI$1),2)</f>
        <v>301.91000000000003</v>
      </c>
      <c r="R497" s="609"/>
      <c r="S497" s="609"/>
      <c r="T497" s="610"/>
      <c r="U497" s="750">
        <v>3.4200000000000001E-2</v>
      </c>
      <c r="V497" s="751"/>
      <c r="W497" s="751"/>
      <c r="X497" s="752"/>
      <c r="Y497" s="614">
        <f>TRUNC(N497*$U497,2)</f>
        <v>0.82</v>
      </c>
      <c r="Z497" s="615"/>
      <c r="AA497" s="615"/>
      <c r="AB497" s="615"/>
      <c r="AC497" s="616"/>
      <c r="AD497" s="311">
        <f>TRUNC(Q497*$U497,2)</f>
        <v>10.32</v>
      </c>
      <c r="AF497" s="694" t="s">
        <v>6669</v>
      </c>
      <c r="AG497" s="695"/>
      <c r="AH497" s="696"/>
      <c r="AI497" s="694" t="s">
        <v>6664</v>
      </c>
      <c r="AJ497" s="695"/>
      <c r="AK497" s="695"/>
      <c r="AL497" s="695"/>
      <c r="AM497" s="695"/>
      <c r="AN497" s="695"/>
      <c r="AO497" s="695"/>
      <c r="AP497" s="696"/>
      <c r="AQ497" s="697" t="s">
        <v>5669</v>
      </c>
      <c r="AR497" s="699"/>
      <c r="AS497" s="706">
        <v>29.13</v>
      </c>
      <c r="AT497" s="707"/>
      <c r="AU497" s="708"/>
      <c r="AV497" s="710">
        <v>363.75</v>
      </c>
      <c r="AW497" s="711"/>
      <c r="AX497" s="711"/>
      <c r="AY497" s="712"/>
      <c r="AZ497" s="703">
        <v>3.4200000000000001E-2</v>
      </c>
      <c r="BA497" s="704"/>
      <c r="BB497" s="704"/>
      <c r="BC497" s="705"/>
      <c r="BD497" s="700">
        <f t="shared" ref="BD497:BD499" si="109">AS497*AZ497</f>
        <v>0.99624599999999996</v>
      </c>
      <c r="BE497" s="701"/>
      <c r="BF497" s="701"/>
      <c r="BG497" s="701"/>
      <c r="BH497" s="702"/>
      <c r="BI497" s="278">
        <f t="shared" ref="BI497:BI499" si="110">AV497*AZ497</f>
        <v>12.440250000000001</v>
      </c>
    </row>
    <row r="498" spans="1:61" ht="45.9" customHeight="1" x14ac:dyDescent="0.3">
      <c r="A498" s="694" t="s">
        <v>6670</v>
      </c>
      <c r="B498" s="695"/>
      <c r="C498" s="696"/>
      <c r="D498" s="694" t="s">
        <v>6671</v>
      </c>
      <c r="E498" s="695"/>
      <c r="F498" s="695"/>
      <c r="G498" s="695"/>
      <c r="H498" s="695"/>
      <c r="I498" s="695"/>
      <c r="J498" s="695"/>
      <c r="K498" s="696"/>
      <c r="L498" s="697" t="s">
        <v>6672</v>
      </c>
      <c r="M498" s="699"/>
      <c r="N498" s="608">
        <f>ROUND(AS498*(1-'COMP IMPLANTAÇÃO'!$AI$1),2)</f>
        <v>0.51</v>
      </c>
      <c r="O498" s="609"/>
      <c r="P498" s="610"/>
      <c r="Q498" s="608">
        <f>ROUND(AV498*(1-'COMP IMPLANTAÇÃO'!$AI$1),2)</f>
        <v>2.1800000000000002</v>
      </c>
      <c r="R498" s="609"/>
      <c r="S498" s="609"/>
      <c r="T498" s="610"/>
      <c r="U498" s="750">
        <v>5.2400000000000002E-2</v>
      </c>
      <c r="V498" s="751"/>
      <c r="W498" s="751"/>
      <c r="X498" s="752"/>
      <c r="Y498" s="614">
        <f>TRUNC(N498*$U498,2)</f>
        <v>0.02</v>
      </c>
      <c r="Z498" s="615"/>
      <c r="AA498" s="615"/>
      <c r="AB498" s="615"/>
      <c r="AC498" s="616"/>
      <c r="AD498" s="311">
        <f>TRUNC(Q498*$U498,2)</f>
        <v>0.11</v>
      </c>
      <c r="AF498" s="694" t="s">
        <v>6670</v>
      </c>
      <c r="AG498" s="695"/>
      <c r="AH498" s="696"/>
      <c r="AI498" s="694" t="s">
        <v>6671</v>
      </c>
      <c r="AJ498" s="695"/>
      <c r="AK498" s="695"/>
      <c r="AL498" s="695"/>
      <c r="AM498" s="695"/>
      <c r="AN498" s="695"/>
      <c r="AO498" s="695"/>
      <c r="AP498" s="696"/>
      <c r="AQ498" s="697" t="s">
        <v>6672</v>
      </c>
      <c r="AR498" s="699"/>
      <c r="AS498" s="700">
        <v>0.62</v>
      </c>
      <c r="AT498" s="701"/>
      <c r="AU498" s="702"/>
      <c r="AV498" s="700">
        <v>2.63</v>
      </c>
      <c r="AW498" s="701"/>
      <c r="AX498" s="701"/>
      <c r="AY498" s="702"/>
      <c r="AZ498" s="703">
        <v>5.2400000000000002E-2</v>
      </c>
      <c r="BA498" s="704"/>
      <c r="BB498" s="704"/>
      <c r="BC498" s="705"/>
      <c r="BD498" s="700">
        <f t="shared" si="109"/>
        <v>3.2488000000000003E-2</v>
      </c>
      <c r="BE498" s="701"/>
      <c r="BF498" s="701"/>
      <c r="BG498" s="701"/>
      <c r="BH498" s="702"/>
      <c r="BI498" s="278">
        <f t="shared" si="110"/>
        <v>0.13781199999999999</v>
      </c>
    </row>
    <row r="499" spans="1:61" ht="68.849999999999994" customHeight="1" x14ac:dyDescent="0.3">
      <c r="A499" s="694" t="s">
        <v>6659</v>
      </c>
      <c r="B499" s="695"/>
      <c r="C499" s="696"/>
      <c r="D499" s="694" t="s">
        <v>6660</v>
      </c>
      <c r="E499" s="695"/>
      <c r="F499" s="695"/>
      <c r="G499" s="695"/>
      <c r="H499" s="695"/>
      <c r="I499" s="695"/>
      <c r="J499" s="695"/>
      <c r="K499" s="696"/>
      <c r="L499" s="697" t="s">
        <v>72</v>
      </c>
      <c r="M499" s="699"/>
      <c r="N499" s="608">
        <f>ROUND(AS499*(1-'COMP IMPLANTAÇÃO'!$AI$1),2)</f>
        <v>1.68</v>
      </c>
      <c r="O499" s="609"/>
      <c r="P499" s="610"/>
      <c r="Q499" s="608">
        <f>ROUND(AV499*(1-'COMP IMPLANTAÇÃO'!$AI$1),2)</f>
        <v>5.64</v>
      </c>
      <c r="R499" s="609"/>
      <c r="S499" s="609"/>
      <c r="T499" s="610"/>
      <c r="U499" s="750">
        <v>0.15709999999999999</v>
      </c>
      <c r="V499" s="751"/>
      <c r="W499" s="751"/>
      <c r="X499" s="752"/>
      <c r="Y499" s="614">
        <f>TRUNC(N499*$U499,2)</f>
        <v>0.26</v>
      </c>
      <c r="Z499" s="615"/>
      <c r="AA499" s="615"/>
      <c r="AB499" s="615"/>
      <c r="AC499" s="616"/>
      <c r="AD499" s="311">
        <f>TRUNC(Q499*$U499,2)</f>
        <v>0.88</v>
      </c>
      <c r="AF499" s="694" t="s">
        <v>6659</v>
      </c>
      <c r="AG499" s="695"/>
      <c r="AH499" s="696"/>
      <c r="AI499" s="694" t="s">
        <v>6660</v>
      </c>
      <c r="AJ499" s="695"/>
      <c r="AK499" s="695"/>
      <c r="AL499" s="695"/>
      <c r="AM499" s="695"/>
      <c r="AN499" s="695"/>
      <c r="AO499" s="695"/>
      <c r="AP499" s="696"/>
      <c r="AQ499" s="697" t="s">
        <v>72</v>
      </c>
      <c r="AR499" s="699"/>
      <c r="AS499" s="700">
        <v>2.0299999999999998</v>
      </c>
      <c r="AT499" s="701"/>
      <c r="AU499" s="702"/>
      <c r="AV499" s="700">
        <v>6.8</v>
      </c>
      <c r="AW499" s="701"/>
      <c r="AX499" s="701"/>
      <c r="AY499" s="702"/>
      <c r="AZ499" s="703">
        <v>0.15709999999999999</v>
      </c>
      <c r="BA499" s="704"/>
      <c r="BB499" s="704"/>
      <c r="BC499" s="705"/>
      <c r="BD499" s="700">
        <f t="shared" si="109"/>
        <v>0.31891299999999995</v>
      </c>
      <c r="BE499" s="701"/>
      <c r="BF499" s="701"/>
      <c r="BG499" s="701"/>
      <c r="BH499" s="702"/>
      <c r="BI499" s="278">
        <f t="shared" si="110"/>
        <v>1.0682799999999999</v>
      </c>
    </row>
    <row r="500" spans="1:61" ht="11.4" customHeight="1" x14ac:dyDescent="0.3">
      <c r="A500" s="709" t="s">
        <v>5575</v>
      </c>
      <c r="B500" s="709"/>
      <c r="C500" s="709"/>
      <c r="D500" s="709"/>
      <c r="E500" s="709"/>
      <c r="F500" s="709"/>
      <c r="G500" s="709"/>
      <c r="H500" s="709"/>
      <c r="I500" s="709"/>
      <c r="J500" s="709"/>
      <c r="K500" s="709"/>
      <c r="L500" s="709"/>
      <c r="M500" s="709"/>
      <c r="N500" s="709"/>
      <c r="O500" s="709"/>
      <c r="P500" s="709"/>
      <c r="Q500" s="709"/>
      <c r="R500" s="709"/>
      <c r="S500" s="709"/>
      <c r="T500" s="709"/>
      <c r="U500" s="709"/>
      <c r="V500" s="709"/>
      <c r="W500" s="709"/>
      <c r="X500" s="709"/>
      <c r="Y500" s="763">
        <f>SUM(Y496:AC499)</f>
        <v>2.5700000000000003</v>
      </c>
      <c r="Z500" s="764"/>
      <c r="AA500" s="764"/>
      <c r="AB500" s="764"/>
      <c r="AC500" s="764"/>
      <c r="AD500" s="765"/>
      <c r="AF500" s="709" t="s">
        <v>5575</v>
      </c>
      <c r="AG500" s="709"/>
      <c r="AH500" s="709"/>
      <c r="AI500" s="709"/>
      <c r="AJ500" s="709"/>
      <c r="AK500" s="709"/>
      <c r="AL500" s="709"/>
      <c r="AM500" s="709"/>
      <c r="AN500" s="709"/>
      <c r="AO500" s="709"/>
      <c r="AP500" s="709"/>
      <c r="AQ500" s="709"/>
      <c r="AR500" s="709"/>
      <c r="AS500" s="709"/>
      <c r="AT500" s="709"/>
      <c r="AU500" s="709"/>
      <c r="AV500" s="709"/>
      <c r="AW500" s="709"/>
      <c r="AX500" s="709"/>
      <c r="AY500" s="709"/>
      <c r="AZ500" s="709"/>
      <c r="BA500" s="709"/>
      <c r="BB500" s="709"/>
      <c r="BC500" s="709"/>
      <c r="BD500" s="700">
        <f>SUM(BD496:BH499)</f>
        <v>3.1304029999999994</v>
      </c>
      <c r="BE500" s="701"/>
      <c r="BF500" s="701"/>
      <c r="BG500" s="701"/>
      <c r="BH500" s="701"/>
      <c r="BI500" s="702"/>
    </row>
    <row r="501" spans="1:61" ht="11.4" customHeight="1" x14ac:dyDescent="0.3">
      <c r="A501" s="709" t="s">
        <v>5576</v>
      </c>
      <c r="B501" s="709"/>
      <c r="C501" s="709"/>
      <c r="D501" s="709"/>
      <c r="E501" s="709"/>
      <c r="F501" s="709"/>
      <c r="G501" s="709"/>
      <c r="H501" s="709"/>
      <c r="I501" s="709"/>
      <c r="J501" s="709"/>
      <c r="K501" s="709"/>
      <c r="L501" s="709"/>
      <c r="M501" s="709"/>
      <c r="N501" s="709"/>
      <c r="O501" s="709"/>
      <c r="P501" s="709"/>
      <c r="Q501" s="709"/>
      <c r="R501" s="709"/>
      <c r="S501" s="709"/>
      <c r="T501" s="709"/>
      <c r="U501" s="709"/>
      <c r="V501" s="709"/>
      <c r="W501" s="709"/>
      <c r="X501" s="709"/>
      <c r="Y501" s="753">
        <f>SUM(AD496:AD499)+0.02</f>
        <v>18.339999999999996</v>
      </c>
      <c r="Z501" s="754"/>
      <c r="AA501" s="754"/>
      <c r="AB501" s="754"/>
      <c r="AC501" s="754"/>
      <c r="AD501" s="755"/>
      <c r="AF501" s="709" t="s">
        <v>5576</v>
      </c>
      <c r="AG501" s="709"/>
      <c r="AH501" s="709"/>
      <c r="AI501" s="709"/>
      <c r="AJ501" s="709"/>
      <c r="AK501" s="709"/>
      <c r="AL501" s="709"/>
      <c r="AM501" s="709"/>
      <c r="AN501" s="709"/>
      <c r="AO501" s="709"/>
      <c r="AP501" s="709"/>
      <c r="AQ501" s="709"/>
      <c r="AR501" s="709"/>
      <c r="AS501" s="709"/>
      <c r="AT501" s="709"/>
      <c r="AU501" s="709"/>
      <c r="AV501" s="709"/>
      <c r="AW501" s="709"/>
      <c r="AX501" s="709"/>
      <c r="AY501" s="709"/>
      <c r="AZ501" s="709"/>
      <c r="BA501" s="709"/>
      <c r="BB501" s="709"/>
      <c r="BC501" s="709"/>
      <c r="BD501" s="706">
        <f>SUM(BI496:BI499)</f>
        <v>22.097450000000002</v>
      </c>
      <c r="BE501" s="707"/>
      <c r="BF501" s="707"/>
      <c r="BG501" s="707"/>
      <c r="BH501" s="707"/>
      <c r="BI501" s="708"/>
    </row>
    <row r="502" spans="1:61" ht="10.95" customHeight="1" x14ac:dyDescent="0.3">
      <c r="A502" s="690"/>
      <c r="B502" s="690"/>
      <c r="C502" s="690"/>
      <c r="D502" s="690"/>
      <c r="E502" s="690"/>
      <c r="F502" s="690"/>
      <c r="G502" s="690"/>
      <c r="H502" s="690"/>
      <c r="I502" s="690"/>
      <c r="J502" s="690"/>
      <c r="K502" s="690"/>
      <c r="L502" s="690"/>
      <c r="M502" s="690"/>
      <c r="N502" s="690"/>
      <c r="O502" s="690"/>
      <c r="P502" s="690"/>
      <c r="Q502" s="690"/>
      <c r="R502" s="690"/>
      <c r="S502" s="690"/>
      <c r="T502" s="690"/>
      <c r="U502" s="690"/>
      <c r="V502" s="690"/>
      <c r="W502" s="690"/>
      <c r="X502" s="690"/>
      <c r="Y502" s="690"/>
      <c r="Z502" s="690"/>
      <c r="AA502" s="690"/>
      <c r="AB502" s="690"/>
      <c r="AC502" s="690"/>
      <c r="AD502" s="690"/>
      <c r="AF502" s="690"/>
      <c r="AG502" s="690"/>
      <c r="AH502" s="690"/>
      <c r="AI502" s="690"/>
      <c r="AJ502" s="690"/>
      <c r="AK502" s="690"/>
      <c r="AL502" s="690"/>
      <c r="AM502" s="690"/>
      <c r="AN502" s="690"/>
      <c r="AO502" s="690"/>
      <c r="AP502" s="690"/>
      <c r="AQ502" s="690"/>
      <c r="AR502" s="690"/>
      <c r="AS502" s="690"/>
      <c r="AT502" s="690"/>
      <c r="AU502" s="690"/>
      <c r="AV502" s="690"/>
      <c r="AW502" s="690"/>
      <c r="AX502" s="690"/>
      <c r="AY502" s="690"/>
      <c r="AZ502" s="690"/>
      <c r="BA502" s="690"/>
      <c r="BB502" s="690"/>
      <c r="BC502" s="690"/>
      <c r="BD502" s="690"/>
      <c r="BE502" s="690"/>
      <c r="BF502" s="690"/>
      <c r="BG502" s="690"/>
      <c r="BH502" s="690"/>
      <c r="BI502" s="690"/>
    </row>
    <row r="503" spans="1:61" ht="11.4" customHeight="1" x14ac:dyDescent="0.3">
      <c r="A503" s="679" t="s">
        <v>5554</v>
      </c>
      <c r="B503" s="680"/>
      <c r="C503" s="680"/>
      <c r="D503" s="680"/>
      <c r="E503" s="680"/>
      <c r="F503" s="680"/>
      <c r="G503" s="680"/>
      <c r="H503" s="680"/>
      <c r="I503" s="680"/>
      <c r="J503" s="680"/>
      <c r="K503" s="680"/>
      <c r="L503" s="680"/>
      <c r="M503" s="680"/>
      <c r="N503" s="680"/>
      <c r="O503" s="680"/>
      <c r="P503" s="680"/>
      <c r="Q503" s="680"/>
      <c r="R503" s="680"/>
      <c r="S503" s="680"/>
      <c r="T503" s="680"/>
      <c r="U503" s="680"/>
      <c r="V503" s="680"/>
      <c r="W503" s="680"/>
      <c r="X503" s="686"/>
      <c r="Y503" s="744">
        <f>Y493+Y500+Y501+0.01</f>
        <v>25.63</v>
      </c>
      <c r="Z503" s="745"/>
      <c r="AA503" s="745"/>
      <c r="AB503" s="745"/>
      <c r="AC503" s="745"/>
      <c r="AD503" s="746"/>
      <c r="AF503" s="679" t="s">
        <v>5554</v>
      </c>
      <c r="AG503" s="680"/>
      <c r="AH503" s="680"/>
      <c r="AI503" s="680"/>
      <c r="AJ503" s="680"/>
      <c r="AK503" s="680"/>
      <c r="AL503" s="680"/>
      <c r="AM503" s="680"/>
      <c r="AN503" s="680"/>
      <c r="AO503" s="680"/>
      <c r="AP503" s="680"/>
      <c r="AQ503" s="680"/>
      <c r="AR503" s="680"/>
      <c r="AS503" s="680"/>
      <c r="AT503" s="680"/>
      <c r="AU503" s="680"/>
      <c r="AV503" s="680"/>
      <c r="AW503" s="680"/>
      <c r="AX503" s="680"/>
      <c r="AY503" s="680"/>
      <c r="AZ503" s="680"/>
      <c r="BA503" s="680"/>
      <c r="BB503" s="680"/>
      <c r="BC503" s="686"/>
      <c r="BD503" s="683">
        <f>BD493+BD500+BD501</f>
        <v>30.910088000000002</v>
      </c>
      <c r="BE503" s="684"/>
      <c r="BF503" s="684"/>
      <c r="BG503" s="684"/>
      <c r="BH503" s="684"/>
      <c r="BI503" s="685"/>
    </row>
    <row r="504" spans="1:61" ht="11.4" customHeight="1" x14ac:dyDescent="0.3">
      <c r="A504" s="679" t="s">
        <v>8256</v>
      </c>
      <c r="B504" s="680"/>
      <c r="C504" s="680"/>
      <c r="D504" s="680"/>
      <c r="E504" s="680"/>
      <c r="F504" s="680"/>
      <c r="G504" s="680"/>
      <c r="H504" s="680"/>
      <c r="I504" s="680"/>
      <c r="J504" s="680"/>
      <c r="K504" s="680"/>
      <c r="L504" s="680"/>
      <c r="M504" s="680"/>
      <c r="N504" s="680"/>
      <c r="O504" s="680"/>
      <c r="P504" s="680"/>
      <c r="Q504" s="680"/>
      <c r="R504" s="680"/>
      <c r="S504" s="680"/>
      <c r="T504" s="680"/>
      <c r="U504" s="680"/>
      <c r="V504" s="680"/>
      <c r="W504" s="742">
        <v>0.25069999999999998</v>
      </c>
      <c r="X504" s="743"/>
      <c r="Y504" s="744">
        <f>TRUNC(Y503*W504,2)</f>
        <v>6.42</v>
      </c>
      <c r="Z504" s="745"/>
      <c r="AA504" s="745"/>
      <c r="AB504" s="745"/>
      <c r="AC504" s="745"/>
      <c r="AD504" s="746"/>
      <c r="AF504" s="679" t="s">
        <v>8256</v>
      </c>
      <c r="AG504" s="680"/>
      <c r="AH504" s="680"/>
      <c r="AI504" s="680"/>
      <c r="AJ504" s="680"/>
      <c r="AK504" s="680"/>
      <c r="AL504" s="680"/>
      <c r="AM504" s="680"/>
      <c r="AN504" s="680"/>
      <c r="AO504" s="680"/>
      <c r="AP504" s="680"/>
      <c r="AQ504" s="680"/>
      <c r="AR504" s="680"/>
      <c r="AS504" s="680"/>
      <c r="AT504" s="680"/>
      <c r="AU504" s="680"/>
      <c r="AV504" s="680"/>
      <c r="AW504" s="680"/>
      <c r="AX504" s="680"/>
      <c r="AY504" s="680"/>
      <c r="AZ504" s="680"/>
      <c r="BA504" s="680"/>
      <c r="BB504" s="681">
        <v>0.25069999999999998</v>
      </c>
      <c r="BC504" s="682"/>
      <c r="BD504" s="683">
        <f>BD503*BB504</f>
        <v>7.7491590615999995</v>
      </c>
      <c r="BE504" s="684"/>
      <c r="BF504" s="684"/>
      <c r="BG504" s="684"/>
      <c r="BH504" s="684"/>
      <c r="BI504" s="685"/>
    </row>
    <row r="505" spans="1:61" ht="11.4" customHeight="1" x14ac:dyDescent="0.3">
      <c r="A505" s="679" t="s">
        <v>5555</v>
      </c>
      <c r="B505" s="680"/>
      <c r="C505" s="680"/>
      <c r="D505" s="680"/>
      <c r="E505" s="680"/>
      <c r="F505" s="680"/>
      <c r="G505" s="680"/>
      <c r="H505" s="680"/>
      <c r="I505" s="680"/>
      <c r="J505" s="680"/>
      <c r="K505" s="680"/>
      <c r="L505" s="680"/>
      <c r="M505" s="680"/>
      <c r="N505" s="680"/>
      <c r="O505" s="680"/>
      <c r="P505" s="680"/>
      <c r="Q505" s="680"/>
      <c r="R505" s="680"/>
      <c r="S505" s="680"/>
      <c r="T505" s="680"/>
      <c r="U505" s="680"/>
      <c r="V505" s="680"/>
      <c r="W505" s="680"/>
      <c r="X505" s="686"/>
      <c r="Y505" s="735">
        <f>Y503+Y504-0.01</f>
        <v>32.04</v>
      </c>
      <c r="Z505" s="736"/>
      <c r="AA505" s="736"/>
      <c r="AB505" s="736"/>
      <c r="AC505" s="736"/>
      <c r="AD505" s="737"/>
      <c r="AF505" s="679" t="s">
        <v>5555</v>
      </c>
      <c r="AG505" s="680"/>
      <c r="AH505" s="680"/>
      <c r="AI505" s="680"/>
      <c r="AJ505" s="680"/>
      <c r="AK505" s="680"/>
      <c r="AL505" s="680"/>
      <c r="AM505" s="680"/>
      <c r="AN505" s="680"/>
      <c r="AO505" s="680"/>
      <c r="AP505" s="680"/>
      <c r="AQ505" s="680"/>
      <c r="AR505" s="680"/>
      <c r="AS505" s="680"/>
      <c r="AT505" s="680"/>
      <c r="AU505" s="680"/>
      <c r="AV505" s="680"/>
      <c r="AW505" s="680"/>
      <c r="AX505" s="680"/>
      <c r="AY505" s="680"/>
      <c r="AZ505" s="680"/>
      <c r="BA505" s="680"/>
      <c r="BB505" s="680"/>
      <c r="BC505" s="686"/>
      <c r="BD505" s="687">
        <f>BD503+BD504</f>
        <v>38.659247061599999</v>
      </c>
      <c r="BE505" s="688"/>
      <c r="BF505" s="688"/>
      <c r="BG505" s="688"/>
      <c r="BH505" s="688"/>
      <c r="BI505" s="689"/>
    </row>
    <row r="506" spans="1:61" ht="10.95" customHeight="1" x14ac:dyDescent="0.3">
      <c r="A506" s="690"/>
      <c r="B506" s="690"/>
      <c r="C506" s="690"/>
      <c r="D506" s="690"/>
      <c r="E506" s="690"/>
      <c r="F506" s="690"/>
      <c r="G506" s="690"/>
      <c r="H506" s="690"/>
      <c r="I506" s="690"/>
      <c r="J506" s="690"/>
      <c r="K506" s="690"/>
      <c r="L506" s="690"/>
      <c r="M506" s="690"/>
      <c r="N506" s="690"/>
      <c r="O506" s="690"/>
      <c r="P506" s="690"/>
      <c r="Q506" s="690"/>
      <c r="R506" s="690"/>
      <c r="S506" s="690"/>
      <c r="T506" s="690"/>
      <c r="U506" s="690"/>
      <c r="V506" s="690"/>
      <c r="W506" s="690"/>
      <c r="X506" s="690"/>
      <c r="Y506" s="690"/>
      <c r="Z506" s="690"/>
      <c r="AA506" s="690"/>
      <c r="AB506" s="690"/>
      <c r="AC506" s="690"/>
      <c r="AD506" s="690"/>
      <c r="AF506" s="690"/>
      <c r="AG506" s="690"/>
      <c r="AH506" s="690"/>
      <c r="AI506" s="690"/>
      <c r="AJ506" s="690"/>
      <c r="AK506" s="690"/>
      <c r="AL506" s="690"/>
      <c r="AM506" s="690"/>
      <c r="AN506" s="690"/>
      <c r="AO506" s="690"/>
      <c r="AP506" s="690"/>
      <c r="AQ506" s="690"/>
      <c r="AR506" s="690"/>
      <c r="AS506" s="690"/>
      <c r="AT506" s="690"/>
      <c r="AU506" s="690"/>
      <c r="AV506" s="690"/>
      <c r="AW506" s="690"/>
      <c r="AX506" s="690"/>
      <c r="AY506" s="690"/>
      <c r="AZ506" s="690"/>
      <c r="BA506" s="690"/>
      <c r="BB506" s="690"/>
      <c r="BC506" s="690"/>
      <c r="BD506" s="690"/>
      <c r="BE506" s="690"/>
      <c r="BF506" s="690"/>
      <c r="BG506" s="690"/>
      <c r="BH506" s="690"/>
      <c r="BI506" s="690"/>
    </row>
    <row r="507" spans="1:61" ht="13.35" customHeight="1" x14ac:dyDescent="0.3">
      <c r="A507" s="691" t="s">
        <v>5556</v>
      </c>
      <c r="B507" s="691"/>
      <c r="C507" s="691"/>
      <c r="D507" s="691"/>
      <c r="E507" s="691"/>
      <c r="F507" s="691" t="s">
        <v>6673</v>
      </c>
      <c r="G507" s="691"/>
      <c r="H507" s="691"/>
      <c r="I507" s="691"/>
      <c r="J507" s="691"/>
      <c r="K507" s="691"/>
      <c r="L507" s="691"/>
      <c r="M507" s="691"/>
      <c r="N507" s="691"/>
      <c r="O507" s="691"/>
      <c r="P507" s="691"/>
      <c r="Q507" s="691"/>
      <c r="R507" s="691"/>
      <c r="S507" s="691"/>
      <c r="T507" s="691"/>
      <c r="U507" s="691"/>
      <c r="V507" s="691"/>
      <c r="W507" s="691"/>
      <c r="X507" s="691"/>
      <c r="Y507" s="691"/>
      <c r="Z507" s="691"/>
      <c r="AA507" s="691"/>
      <c r="AB507" s="691"/>
      <c r="AC507" s="691"/>
      <c r="AD507" s="691"/>
      <c r="AF507" s="691" t="s">
        <v>5556</v>
      </c>
      <c r="AG507" s="691"/>
      <c r="AH507" s="691"/>
      <c r="AI507" s="691"/>
      <c r="AJ507" s="691"/>
      <c r="AK507" s="691" t="s">
        <v>6673</v>
      </c>
      <c r="AL507" s="691"/>
      <c r="AM507" s="691"/>
      <c r="AN507" s="691"/>
      <c r="AO507" s="691"/>
      <c r="AP507" s="691"/>
      <c r="AQ507" s="691"/>
      <c r="AR507" s="691"/>
      <c r="AS507" s="691"/>
      <c r="AT507" s="691"/>
      <c r="AU507" s="691"/>
      <c r="AV507" s="691"/>
      <c r="AW507" s="691"/>
      <c r="AX507" s="691"/>
      <c r="AY507" s="691"/>
      <c r="AZ507" s="691"/>
      <c r="BA507" s="691"/>
      <c r="BB507" s="691"/>
      <c r="BC507" s="691"/>
      <c r="BD507" s="691"/>
      <c r="BE507" s="691"/>
      <c r="BF507" s="691"/>
      <c r="BG507" s="691"/>
      <c r="BH507" s="691"/>
      <c r="BI507" s="691"/>
    </row>
    <row r="508" spans="1:61" ht="10.95" customHeight="1" x14ac:dyDescent="0.3">
      <c r="A508" s="690"/>
      <c r="B508" s="690"/>
      <c r="C508" s="690"/>
      <c r="D508" s="690"/>
      <c r="E508" s="690"/>
      <c r="F508" s="690"/>
      <c r="G508" s="690"/>
      <c r="H508" s="690"/>
      <c r="I508" s="690"/>
      <c r="J508" s="690"/>
      <c r="K508" s="690"/>
      <c r="L508" s="690"/>
      <c r="M508" s="690"/>
      <c r="N508" s="690"/>
      <c r="O508" s="690"/>
      <c r="P508" s="690"/>
      <c r="Q508" s="690"/>
      <c r="R508" s="690"/>
      <c r="S508" s="690"/>
      <c r="T508" s="690"/>
      <c r="U508" s="690"/>
      <c r="V508" s="690"/>
      <c r="W508" s="690"/>
      <c r="X508" s="690"/>
      <c r="Y508" s="690"/>
      <c r="Z508" s="690"/>
      <c r="AA508" s="690"/>
      <c r="AB508" s="690"/>
      <c r="AC508" s="690"/>
      <c r="AD508" s="690"/>
      <c r="AF508" s="690"/>
      <c r="AG508" s="690"/>
      <c r="AH508" s="690"/>
      <c r="AI508" s="690"/>
      <c r="AJ508" s="690"/>
      <c r="AK508" s="690"/>
      <c r="AL508" s="690"/>
      <c r="AM508" s="690"/>
      <c r="AN508" s="690"/>
      <c r="AO508" s="690"/>
      <c r="AP508" s="690"/>
      <c r="AQ508" s="690"/>
      <c r="AR508" s="690"/>
      <c r="AS508" s="690"/>
      <c r="AT508" s="690"/>
      <c r="AU508" s="690"/>
      <c r="AV508" s="690"/>
      <c r="AW508" s="690"/>
      <c r="AX508" s="690"/>
      <c r="AY508" s="690"/>
      <c r="AZ508" s="690"/>
      <c r="BA508" s="690"/>
      <c r="BB508" s="690"/>
      <c r="BC508" s="690"/>
      <c r="BD508" s="690"/>
      <c r="BE508" s="690"/>
      <c r="BF508" s="690"/>
      <c r="BG508" s="690"/>
      <c r="BH508" s="690"/>
      <c r="BI508" s="690"/>
    </row>
    <row r="509" spans="1:61" ht="22.95" customHeight="1" x14ac:dyDescent="0.3">
      <c r="A509" s="690" t="s">
        <v>6911</v>
      </c>
      <c r="B509" s="690"/>
      <c r="C509" s="690"/>
      <c r="D509" s="690"/>
      <c r="E509" s="690"/>
      <c r="F509" s="690"/>
      <c r="G509" s="690"/>
      <c r="H509" s="690"/>
      <c r="I509" s="690"/>
      <c r="J509" s="690"/>
      <c r="K509" s="690"/>
      <c r="L509" s="690"/>
      <c r="M509" s="690"/>
      <c r="N509" s="690"/>
      <c r="O509" s="690"/>
      <c r="P509" s="690"/>
      <c r="Q509" s="690"/>
      <c r="R509" s="690"/>
      <c r="S509" s="690"/>
      <c r="T509" s="690"/>
      <c r="U509" s="690"/>
      <c r="V509" s="690"/>
      <c r="W509" s="690"/>
      <c r="X509" s="690"/>
      <c r="Y509" s="762" t="s">
        <v>5631</v>
      </c>
      <c r="Z509" s="762"/>
      <c r="AA509" s="762"/>
      <c r="AB509" s="762"/>
      <c r="AC509" s="762"/>
      <c r="AD509" s="762"/>
      <c r="AF509" s="690" t="s">
        <v>6911</v>
      </c>
      <c r="AG509" s="690"/>
      <c r="AH509" s="690"/>
      <c r="AI509" s="690"/>
      <c r="AJ509" s="690"/>
      <c r="AK509" s="690"/>
      <c r="AL509" s="690"/>
      <c r="AM509" s="690"/>
      <c r="AN509" s="690"/>
      <c r="AO509" s="690"/>
      <c r="AP509" s="690"/>
      <c r="AQ509" s="690"/>
      <c r="AR509" s="690"/>
      <c r="AS509" s="690"/>
      <c r="AT509" s="690"/>
      <c r="AU509" s="690"/>
      <c r="AV509" s="690"/>
      <c r="AW509" s="690"/>
      <c r="AX509" s="690"/>
      <c r="AY509" s="690"/>
      <c r="AZ509" s="690"/>
      <c r="BA509" s="690"/>
      <c r="BB509" s="690"/>
      <c r="BC509" s="690"/>
      <c r="BD509" s="690" t="s">
        <v>5631</v>
      </c>
      <c r="BE509" s="690"/>
      <c r="BF509" s="690"/>
      <c r="BG509" s="690"/>
      <c r="BH509" s="690"/>
      <c r="BI509" s="690"/>
    </row>
    <row r="510" spans="1:61" ht="10.95" customHeight="1" x14ac:dyDescent="0.3">
      <c r="A510" s="690"/>
      <c r="B510" s="690"/>
      <c r="C510" s="690"/>
      <c r="D510" s="690"/>
      <c r="E510" s="690"/>
      <c r="F510" s="690"/>
      <c r="G510" s="690"/>
      <c r="H510" s="690"/>
      <c r="I510" s="690"/>
      <c r="J510" s="690"/>
      <c r="K510" s="690"/>
      <c r="L510" s="690"/>
      <c r="M510" s="690"/>
      <c r="N510" s="690"/>
      <c r="O510" s="690"/>
      <c r="P510" s="690"/>
      <c r="Q510" s="690"/>
      <c r="R510" s="690"/>
      <c r="S510" s="690"/>
      <c r="T510" s="690"/>
      <c r="U510" s="690"/>
      <c r="V510" s="690"/>
      <c r="W510" s="690"/>
      <c r="X510" s="690"/>
      <c r="Y510" s="690"/>
      <c r="Z510" s="690"/>
      <c r="AA510" s="690"/>
      <c r="AB510" s="690"/>
      <c r="AC510" s="690"/>
      <c r="AD510" s="690"/>
      <c r="AF510" s="690"/>
      <c r="AG510" s="690"/>
      <c r="AH510" s="690"/>
      <c r="AI510" s="690"/>
      <c r="AJ510" s="690"/>
      <c r="AK510" s="690"/>
      <c r="AL510" s="690"/>
      <c r="AM510" s="690"/>
      <c r="AN510" s="690"/>
      <c r="AO510" s="690"/>
      <c r="AP510" s="690"/>
      <c r="AQ510" s="690"/>
      <c r="AR510" s="690"/>
      <c r="AS510" s="690"/>
      <c r="AT510" s="690"/>
      <c r="AU510" s="690"/>
      <c r="AV510" s="690"/>
      <c r="AW510" s="690"/>
      <c r="AX510" s="690"/>
      <c r="AY510" s="690"/>
      <c r="AZ510" s="690"/>
      <c r="BA510" s="690"/>
      <c r="BB510" s="690"/>
      <c r="BC510" s="690"/>
      <c r="BD510" s="690"/>
      <c r="BE510" s="690"/>
      <c r="BF510" s="690"/>
      <c r="BG510" s="690"/>
      <c r="BH510" s="690"/>
      <c r="BI510" s="690"/>
    </row>
    <row r="511" spans="1:61" ht="11.4" customHeight="1" x14ac:dyDescent="0.3">
      <c r="A511" s="713" t="s">
        <v>5548</v>
      </c>
      <c r="B511" s="714"/>
      <c r="C511" s="714"/>
      <c r="D511" s="714"/>
      <c r="E511" s="714"/>
      <c r="F511" s="714"/>
      <c r="G511" s="715"/>
      <c r="H511" s="713" t="s">
        <v>5557</v>
      </c>
      <c r="I511" s="714"/>
      <c r="J511" s="714"/>
      <c r="K511" s="714"/>
      <c r="L511" s="715"/>
      <c r="M511" s="759" t="s">
        <v>5558</v>
      </c>
      <c r="N511" s="761"/>
      <c r="O511" s="759" t="s">
        <v>5559</v>
      </c>
      <c r="P511" s="760"/>
      <c r="Q511" s="760"/>
      <c r="R511" s="761"/>
      <c r="S511" s="759" t="s">
        <v>5560</v>
      </c>
      <c r="T511" s="760"/>
      <c r="U511" s="760"/>
      <c r="V511" s="761"/>
      <c r="W511" s="759" t="s">
        <v>5551</v>
      </c>
      <c r="X511" s="760"/>
      <c r="Y511" s="760"/>
      <c r="Z511" s="760"/>
      <c r="AA511" s="761"/>
      <c r="AB511" s="759" t="s">
        <v>5561</v>
      </c>
      <c r="AC511" s="760"/>
      <c r="AD511" s="761"/>
      <c r="AF511" s="713" t="s">
        <v>5548</v>
      </c>
      <c r="AG511" s="714"/>
      <c r="AH511" s="714"/>
      <c r="AI511" s="714"/>
      <c r="AJ511" s="714"/>
      <c r="AK511" s="714"/>
      <c r="AL511" s="715"/>
      <c r="AM511" s="713" t="s">
        <v>5557</v>
      </c>
      <c r="AN511" s="714"/>
      <c r="AO511" s="714"/>
      <c r="AP511" s="714"/>
      <c r="AQ511" s="715"/>
      <c r="AR511" s="679" t="s">
        <v>5558</v>
      </c>
      <c r="AS511" s="686"/>
      <c r="AT511" s="679" t="s">
        <v>5559</v>
      </c>
      <c r="AU511" s="680"/>
      <c r="AV511" s="680"/>
      <c r="AW511" s="686"/>
      <c r="AX511" s="679" t="s">
        <v>5560</v>
      </c>
      <c r="AY511" s="680"/>
      <c r="AZ511" s="680"/>
      <c r="BA511" s="686"/>
      <c r="BB511" s="679" t="s">
        <v>5551</v>
      </c>
      <c r="BC511" s="680"/>
      <c r="BD511" s="680"/>
      <c r="BE511" s="680"/>
      <c r="BF511" s="686"/>
      <c r="BG511" s="679" t="s">
        <v>5561</v>
      </c>
      <c r="BH511" s="680"/>
      <c r="BI511" s="686"/>
    </row>
    <row r="512" spans="1:61" ht="11.4" customHeight="1" x14ac:dyDescent="0.3">
      <c r="A512" s="694" t="s">
        <v>5562</v>
      </c>
      <c r="B512" s="695"/>
      <c r="C512" s="695"/>
      <c r="D512" s="695"/>
      <c r="E512" s="695"/>
      <c r="F512" s="695"/>
      <c r="G512" s="696"/>
      <c r="H512" s="694" t="s">
        <v>5563</v>
      </c>
      <c r="I512" s="695"/>
      <c r="J512" s="695"/>
      <c r="K512" s="695"/>
      <c r="L512" s="696"/>
      <c r="M512" s="313">
        <f>ROUND(AR512*(1-'COMP IMPLANTAÇÃO'!$AI$1),2)</f>
        <v>6.02</v>
      </c>
      <c r="N512" s="314"/>
      <c r="O512" s="313">
        <f t="shared" ref="O512:O513" si="111">TRUNC(M512*(1+(S512/100)),2)</f>
        <v>16.88</v>
      </c>
      <c r="P512" s="315"/>
      <c r="Q512" s="315"/>
      <c r="R512" s="314"/>
      <c r="S512" s="739">
        <v>180.43</v>
      </c>
      <c r="T512" s="740"/>
      <c r="U512" s="740"/>
      <c r="V512" s="741"/>
      <c r="W512" s="750">
        <v>1.88</v>
      </c>
      <c r="X512" s="751"/>
      <c r="Y512" s="751"/>
      <c r="Z512" s="751"/>
      <c r="AA512" s="752"/>
      <c r="AB512" s="623">
        <f t="shared" ref="AB512:AB513" si="112">TRUNC(O512*W512,2)</f>
        <v>31.73</v>
      </c>
      <c r="AC512" s="624"/>
      <c r="AD512" s="625"/>
      <c r="AF512" s="694" t="s">
        <v>5562</v>
      </c>
      <c r="AG512" s="695"/>
      <c r="AH512" s="695"/>
      <c r="AI512" s="695"/>
      <c r="AJ512" s="695"/>
      <c r="AK512" s="695"/>
      <c r="AL512" s="696"/>
      <c r="AM512" s="694" t="s">
        <v>5563</v>
      </c>
      <c r="AN512" s="695"/>
      <c r="AO512" s="695"/>
      <c r="AP512" s="695"/>
      <c r="AQ512" s="696"/>
      <c r="AR512" s="700">
        <v>7.25</v>
      </c>
      <c r="AS512" s="702"/>
      <c r="AT512" s="706">
        <v>20.329999999999998</v>
      </c>
      <c r="AU512" s="707"/>
      <c r="AV512" s="707"/>
      <c r="AW512" s="708"/>
      <c r="AX512" s="710">
        <v>180.43</v>
      </c>
      <c r="AY512" s="711"/>
      <c r="AZ512" s="711"/>
      <c r="BA512" s="712"/>
      <c r="BB512" s="703">
        <v>1.88</v>
      </c>
      <c r="BC512" s="704"/>
      <c r="BD512" s="704"/>
      <c r="BE512" s="704"/>
      <c r="BF512" s="705"/>
      <c r="BG512" s="706">
        <f t="shared" ref="BG512:BG513" si="113">AT512*BB512</f>
        <v>38.220399999999998</v>
      </c>
      <c r="BH512" s="707"/>
      <c r="BI512" s="708"/>
    </row>
    <row r="513" spans="1:61" ht="11.4" customHeight="1" x14ac:dyDescent="0.3">
      <c r="A513" s="694" t="s">
        <v>5567</v>
      </c>
      <c r="B513" s="695"/>
      <c r="C513" s="695"/>
      <c r="D513" s="695"/>
      <c r="E513" s="695"/>
      <c r="F513" s="695"/>
      <c r="G513" s="696"/>
      <c r="H513" s="694" t="s">
        <v>171</v>
      </c>
      <c r="I513" s="695"/>
      <c r="J513" s="695"/>
      <c r="K513" s="695"/>
      <c r="L513" s="696"/>
      <c r="M513" s="313">
        <f>ROUND(AR513*(1-'COMP IMPLANTAÇÃO'!$AI$1),2)</f>
        <v>9.59</v>
      </c>
      <c r="N513" s="314"/>
      <c r="O513" s="313">
        <f t="shared" si="111"/>
        <v>24.16</v>
      </c>
      <c r="P513" s="315"/>
      <c r="Q513" s="315"/>
      <c r="R513" s="314"/>
      <c r="S513" s="739">
        <v>152.01</v>
      </c>
      <c r="T513" s="740"/>
      <c r="U513" s="740"/>
      <c r="V513" s="741"/>
      <c r="W513" s="750">
        <v>0.44</v>
      </c>
      <c r="X513" s="751"/>
      <c r="Y513" s="751"/>
      <c r="Z513" s="751"/>
      <c r="AA513" s="752"/>
      <c r="AB513" s="623">
        <f t="shared" si="112"/>
        <v>10.63</v>
      </c>
      <c r="AC513" s="624"/>
      <c r="AD513" s="625"/>
      <c r="AF513" s="694" t="s">
        <v>5567</v>
      </c>
      <c r="AG513" s="695"/>
      <c r="AH513" s="695"/>
      <c r="AI513" s="695"/>
      <c r="AJ513" s="695"/>
      <c r="AK513" s="695"/>
      <c r="AL513" s="696"/>
      <c r="AM513" s="694" t="s">
        <v>171</v>
      </c>
      <c r="AN513" s="695"/>
      <c r="AO513" s="695"/>
      <c r="AP513" s="695"/>
      <c r="AQ513" s="696"/>
      <c r="AR513" s="706">
        <v>11.56</v>
      </c>
      <c r="AS513" s="708"/>
      <c r="AT513" s="706">
        <v>29.13</v>
      </c>
      <c r="AU513" s="707"/>
      <c r="AV513" s="707"/>
      <c r="AW513" s="708"/>
      <c r="AX513" s="710">
        <v>152.01</v>
      </c>
      <c r="AY513" s="711"/>
      <c r="AZ513" s="711"/>
      <c r="BA513" s="712"/>
      <c r="BB513" s="703">
        <v>0.44</v>
      </c>
      <c r="BC513" s="704"/>
      <c r="BD513" s="704"/>
      <c r="BE513" s="704"/>
      <c r="BF513" s="705"/>
      <c r="BG513" s="706">
        <f t="shared" si="113"/>
        <v>12.8172</v>
      </c>
      <c r="BH513" s="707"/>
      <c r="BI513" s="708"/>
    </row>
    <row r="514" spans="1:61" ht="11.4" customHeight="1" x14ac:dyDescent="0.3">
      <c r="A514" s="709" t="s">
        <v>5565</v>
      </c>
      <c r="B514" s="709"/>
      <c r="C514" s="709"/>
      <c r="D514" s="709"/>
      <c r="E514" s="709"/>
      <c r="F514" s="709"/>
      <c r="G514" s="709"/>
      <c r="H514" s="709"/>
      <c r="I514" s="709"/>
      <c r="J514" s="709"/>
      <c r="K514" s="709"/>
      <c r="L514" s="709"/>
      <c r="M514" s="709"/>
      <c r="N514" s="709"/>
      <c r="O514" s="709"/>
      <c r="P514" s="709"/>
      <c r="Q514" s="709"/>
      <c r="R514" s="709"/>
      <c r="S514" s="709"/>
      <c r="T514" s="709"/>
      <c r="U514" s="709"/>
      <c r="V514" s="709"/>
      <c r="W514" s="709"/>
      <c r="X514" s="709"/>
      <c r="Y514" s="753">
        <f>SUM(AB512:AD513)-0.01</f>
        <v>42.35</v>
      </c>
      <c r="Z514" s="754"/>
      <c r="AA514" s="754"/>
      <c r="AB514" s="754"/>
      <c r="AC514" s="754"/>
      <c r="AD514" s="755"/>
      <c r="AF514" s="709" t="s">
        <v>5565</v>
      </c>
      <c r="AG514" s="709"/>
      <c r="AH514" s="709"/>
      <c r="AI514" s="709"/>
      <c r="AJ514" s="709"/>
      <c r="AK514" s="709"/>
      <c r="AL514" s="709"/>
      <c r="AM514" s="709"/>
      <c r="AN514" s="709"/>
      <c r="AO514" s="709"/>
      <c r="AP514" s="709"/>
      <c r="AQ514" s="709"/>
      <c r="AR514" s="709"/>
      <c r="AS514" s="709"/>
      <c r="AT514" s="709"/>
      <c r="AU514" s="709"/>
      <c r="AV514" s="709"/>
      <c r="AW514" s="709"/>
      <c r="AX514" s="709"/>
      <c r="AY514" s="709"/>
      <c r="AZ514" s="709"/>
      <c r="BA514" s="709"/>
      <c r="BB514" s="709"/>
      <c r="BC514" s="709"/>
      <c r="BD514" s="706">
        <f>SUM(BG512:BI513)</f>
        <v>51.037599999999998</v>
      </c>
      <c r="BE514" s="707"/>
      <c r="BF514" s="707"/>
      <c r="BG514" s="707"/>
      <c r="BH514" s="707"/>
      <c r="BI514" s="708"/>
    </row>
    <row r="515" spans="1:61" ht="10.95" customHeight="1" x14ac:dyDescent="0.3">
      <c r="A515" s="690"/>
      <c r="B515" s="690"/>
      <c r="C515" s="690"/>
      <c r="D515" s="690"/>
      <c r="E515" s="690"/>
      <c r="F515" s="690"/>
      <c r="G515" s="690"/>
      <c r="H515" s="690"/>
      <c r="I515" s="690"/>
      <c r="J515" s="690"/>
      <c r="K515" s="690"/>
      <c r="L515" s="690"/>
      <c r="M515" s="690"/>
      <c r="N515" s="690"/>
      <c r="O515" s="690"/>
      <c r="P515" s="690"/>
      <c r="Q515" s="690"/>
      <c r="R515" s="690"/>
      <c r="S515" s="690"/>
      <c r="T515" s="690"/>
      <c r="U515" s="690"/>
      <c r="V515" s="690"/>
      <c r="W515" s="690"/>
      <c r="X515" s="690"/>
      <c r="Y515" s="690"/>
      <c r="Z515" s="690"/>
      <c r="AA515" s="690"/>
      <c r="AB515" s="690"/>
      <c r="AC515" s="690"/>
      <c r="AD515" s="690"/>
      <c r="AF515" s="690"/>
      <c r="AG515" s="690"/>
      <c r="AH515" s="690"/>
      <c r="AI515" s="690"/>
      <c r="AJ515" s="690"/>
      <c r="AK515" s="690"/>
      <c r="AL515" s="690"/>
      <c r="AM515" s="690"/>
      <c r="AN515" s="690"/>
      <c r="AO515" s="690"/>
      <c r="AP515" s="690"/>
      <c r="AQ515" s="690"/>
      <c r="AR515" s="690"/>
      <c r="AS515" s="690"/>
      <c r="AT515" s="690"/>
      <c r="AU515" s="690"/>
      <c r="AV515" s="690"/>
      <c r="AW515" s="690"/>
      <c r="AX515" s="690"/>
      <c r="AY515" s="690"/>
      <c r="AZ515" s="690"/>
      <c r="BA515" s="690"/>
      <c r="BB515" s="690"/>
      <c r="BC515" s="690"/>
      <c r="BD515" s="690"/>
      <c r="BE515" s="690"/>
      <c r="BF515" s="690"/>
      <c r="BG515" s="690"/>
      <c r="BH515" s="690"/>
      <c r="BI515" s="690"/>
    </row>
    <row r="516" spans="1:61" ht="11.4" customHeight="1" x14ac:dyDescent="0.3">
      <c r="A516" s="713" t="s">
        <v>5548</v>
      </c>
      <c r="B516" s="714"/>
      <c r="C516" s="714"/>
      <c r="D516" s="714"/>
      <c r="E516" s="714"/>
      <c r="F516" s="714"/>
      <c r="G516" s="715"/>
      <c r="H516" s="713" t="s">
        <v>5549</v>
      </c>
      <c r="I516" s="714"/>
      <c r="J516" s="714"/>
      <c r="K516" s="714"/>
      <c r="L516" s="714"/>
      <c r="M516" s="714"/>
      <c r="N516" s="714"/>
      <c r="O516" s="715"/>
      <c r="P516" s="756" t="s">
        <v>167</v>
      </c>
      <c r="Q516" s="757"/>
      <c r="R516" s="757"/>
      <c r="S516" s="758"/>
      <c r="T516" s="759" t="s">
        <v>5550</v>
      </c>
      <c r="U516" s="760"/>
      <c r="V516" s="760"/>
      <c r="W516" s="761"/>
      <c r="X516" s="759" t="s">
        <v>5551</v>
      </c>
      <c r="Y516" s="760"/>
      <c r="Z516" s="760"/>
      <c r="AA516" s="760"/>
      <c r="AB516" s="761"/>
      <c r="AC516" s="759" t="s">
        <v>5552</v>
      </c>
      <c r="AD516" s="761"/>
      <c r="AF516" s="713" t="s">
        <v>5548</v>
      </c>
      <c r="AG516" s="714"/>
      <c r="AH516" s="714"/>
      <c r="AI516" s="714"/>
      <c r="AJ516" s="714"/>
      <c r="AK516" s="714"/>
      <c r="AL516" s="715"/>
      <c r="AM516" s="713" t="s">
        <v>5549</v>
      </c>
      <c r="AN516" s="714"/>
      <c r="AO516" s="714"/>
      <c r="AP516" s="714"/>
      <c r="AQ516" s="714"/>
      <c r="AR516" s="714"/>
      <c r="AS516" s="714"/>
      <c r="AT516" s="715"/>
      <c r="AU516" s="716" t="s">
        <v>167</v>
      </c>
      <c r="AV516" s="717"/>
      <c r="AW516" s="717"/>
      <c r="AX516" s="718"/>
      <c r="AY516" s="679" t="s">
        <v>5550</v>
      </c>
      <c r="AZ516" s="680"/>
      <c r="BA516" s="680"/>
      <c r="BB516" s="686"/>
      <c r="BC516" s="679" t="s">
        <v>5551</v>
      </c>
      <c r="BD516" s="680"/>
      <c r="BE516" s="680"/>
      <c r="BF516" s="680"/>
      <c r="BG516" s="686"/>
      <c r="BH516" s="679" t="s">
        <v>5552</v>
      </c>
      <c r="BI516" s="686"/>
    </row>
    <row r="517" spans="1:61" ht="11.4" customHeight="1" x14ac:dyDescent="0.3">
      <c r="A517" s="694" t="s">
        <v>6912</v>
      </c>
      <c r="B517" s="695"/>
      <c r="C517" s="695"/>
      <c r="D517" s="695"/>
      <c r="E517" s="695"/>
      <c r="F517" s="695"/>
      <c r="G517" s="696"/>
      <c r="H517" s="694" t="s">
        <v>6913</v>
      </c>
      <c r="I517" s="695"/>
      <c r="J517" s="695"/>
      <c r="K517" s="695"/>
      <c r="L517" s="695"/>
      <c r="M517" s="695"/>
      <c r="N517" s="695"/>
      <c r="O517" s="696"/>
      <c r="P517" s="747" t="s">
        <v>79</v>
      </c>
      <c r="Q517" s="748"/>
      <c r="R517" s="748"/>
      <c r="S517" s="749"/>
      <c r="T517" s="608">
        <f>ROUND(AY517*(1-'COMP IMPLANTAÇÃO'!$AI$1),2)</f>
        <v>15.38</v>
      </c>
      <c r="U517" s="609"/>
      <c r="V517" s="609"/>
      <c r="W517" s="610"/>
      <c r="X517" s="750">
        <v>0.03</v>
      </c>
      <c r="Y517" s="751"/>
      <c r="Z517" s="751"/>
      <c r="AA517" s="751"/>
      <c r="AB517" s="752"/>
      <c r="AC517" s="655">
        <f t="shared" ref="AC517:AC521" si="114">TRUNC(T517*X517,2)</f>
        <v>0.46</v>
      </c>
      <c r="AD517" s="656"/>
      <c r="AF517" s="694" t="s">
        <v>6912</v>
      </c>
      <c r="AG517" s="695"/>
      <c r="AH517" s="695"/>
      <c r="AI517" s="695"/>
      <c r="AJ517" s="695"/>
      <c r="AK517" s="695"/>
      <c r="AL517" s="696"/>
      <c r="AM517" s="694" t="s">
        <v>6913</v>
      </c>
      <c r="AN517" s="695"/>
      <c r="AO517" s="695"/>
      <c r="AP517" s="695"/>
      <c r="AQ517" s="695"/>
      <c r="AR517" s="695"/>
      <c r="AS517" s="695"/>
      <c r="AT517" s="696"/>
      <c r="AU517" s="697" t="s">
        <v>79</v>
      </c>
      <c r="AV517" s="698"/>
      <c r="AW517" s="698"/>
      <c r="AX517" s="699"/>
      <c r="AY517" s="706">
        <v>18.53</v>
      </c>
      <c r="AZ517" s="707"/>
      <c r="BA517" s="707"/>
      <c r="BB517" s="708"/>
      <c r="BC517" s="703">
        <v>0.03</v>
      </c>
      <c r="BD517" s="704"/>
      <c r="BE517" s="704"/>
      <c r="BF517" s="704"/>
      <c r="BG517" s="705"/>
      <c r="BH517" s="700">
        <f>AY517*BC517</f>
        <v>0.55590000000000006</v>
      </c>
      <c r="BI517" s="702"/>
    </row>
    <row r="518" spans="1:61" ht="11.4" customHeight="1" x14ac:dyDescent="0.3">
      <c r="A518" s="694" t="s">
        <v>6908</v>
      </c>
      <c r="B518" s="695"/>
      <c r="C518" s="695"/>
      <c r="D518" s="695"/>
      <c r="E518" s="695"/>
      <c r="F518" s="695"/>
      <c r="G518" s="696"/>
      <c r="H518" s="694" t="s">
        <v>6909</v>
      </c>
      <c r="I518" s="695"/>
      <c r="J518" s="695"/>
      <c r="K518" s="695"/>
      <c r="L518" s="695"/>
      <c r="M518" s="695"/>
      <c r="N518" s="695"/>
      <c r="O518" s="696"/>
      <c r="P518" s="747" t="s">
        <v>66</v>
      </c>
      <c r="Q518" s="748"/>
      <c r="R518" s="748"/>
      <c r="S518" s="749"/>
      <c r="T518" s="608">
        <f>ROUND(AY518*(1-'COMP IMPLANTAÇÃO'!$AI$1),2)</f>
        <v>13.4</v>
      </c>
      <c r="U518" s="609"/>
      <c r="V518" s="609"/>
      <c r="W518" s="610"/>
      <c r="X518" s="750">
        <v>1.71</v>
      </c>
      <c r="Y518" s="751"/>
      <c r="Z518" s="751"/>
      <c r="AA518" s="751"/>
      <c r="AB518" s="752"/>
      <c r="AC518" s="655">
        <f t="shared" si="114"/>
        <v>22.91</v>
      </c>
      <c r="AD518" s="656"/>
      <c r="AF518" s="694" t="s">
        <v>6908</v>
      </c>
      <c r="AG518" s="695"/>
      <c r="AH518" s="695"/>
      <c r="AI518" s="695"/>
      <c r="AJ518" s="695"/>
      <c r="AK518" s="695"/>
      <c r="AL518" s="696"/>
      <c r="AM518" s="694" t="s">
        <v>6909</v>
      </c>
      <c r="AN518" s="695"/>
      <c r="AO518" s="695"/>
      <c r="AP518" s="695"/>
      <c r="AQ518" s="695"/>
      <c r="AR518" s="695"/>
      <c r="AS518" s="695"/>
      <c r="AT518" s="696"/>
      <c r="AU518" s="697" t="s">
        <v>66</v>
      </c>
      <c r="AV518" s="698"/>
      <c r="AW518" s="698"/>
      <c r="AX518" s="699"/>
      <c r="AY518" s="706">
        <v>16.149999999999999</v>
      </c>
      <c r="AZ518" s="707"/>
      <c r="BA518" s="707"/>
      <c r="BB518" s="708"/>
      <c r="BC518" s="703">
        <v>1.71</v>
      </c>
      <c r="BD518" s="704"/>
      <c r="BE518" s="704"/>
      <c r="BF518" s="704"/>
      <c r="BG518" s="705"/>
      <c r="BH518" s="700">
        <f t="shared" ref="BH518:BH521" si="115">AY518*BC518</f>
        <v>27.616499999999998</v>
      </c>
      <c r="BI518" s="702"/>
    </row>
    <row r="519" spans="1:61" ht="34.5" customHeight="1" x14ac:dyDescent="0.3">
      <c r="A519" s="694" t="s">
        <v>6914</v>
      </c>
      <c r="B519" s="695"/>
      <c r="C519" s="695"/>
      <c r="D519" s="695"/>
      <c r="E519" s="695"/>
      <c r="F519" s="695"/>
      <c r="G519" s="696"/>
      <c r="H519" s="694" t="s">
        <v>6915</v>
      </c>
      <c r="I519" s="695"/>
      <c r="J519" s="695"/>
      <c r="K519" s="695"/>
      <c r="L519" s="695"/>
      <c r="M519" s="695"/>
      <c r="N519" s="695"/>
      <c r="O519" s="696"/>
      <c r="P519" s="747" t="s">
        <v>67</v>
      </c>
      <c r="Q519" s="748"/>
      <c r="R519" s="748"/>
      <c r="S519" s="749"/>
      <c r="T519" s="608">
        <f>ROUND(AY519*(1-'COMP IMPLANTAÇÃO'!$AI$1),2)</f>
        <v>38.79</v>
      </c>
      <c r="U519" s="609"/>
      <c r="V519" s="609"/>
      <c r="W519" s="610"/>
      <c r="X519" s="750">
        <v>1</v>
      </c>
      <c r="Y519" s="751"/>
      <c r="Z519" s="751"/>
      <c r="AA519" s="751"/>
      <c r="AB519" s="752"/>
      <c r="AC519" s="655">
        <f t="shared" si="114"/>
        <v>38.79</v>
      </c>
      <c r="AD519" s="656"/>
      <c r="AF519" s="694" t="s">
        <v>6914</v>
      </c>
      <c r="AG519" s="695"/>
      <c r="AH519" s="695"/>
      <c r="AI519" s="695"/>
      <c r="AJ519" s="695"/>
      <c r="AK519" s="695"/>
      <c r="AL519" s="696"/>
      <c r="AM519" s="694" t="s">
        <v>6915</v>
      </c>
      <c r="AN519" s="695"/>
      <c r="AO519" s="695"/>
      <c r="AP519" s="695"/>
      <c r="AQ519" s="695"/>
      <c r="AR519" s="695"/>
      <c r="AS519" s="695"/>
      <c r="AT519" s="696"/>
      <c r="AU519" s="697" t="s">
        <v>67</v>
      </c>
      <c r="AV519" s="698"/>
      <c r="AW519" s="698"/>
      <c r="AX519" s="699"/>
      <c r="AY519" s="706">
        <v>46.74</v>
      </c>
      <c r="AZ519" s="707"/>
      <c r="BA519" s="707"/>
      <c r="BB519" s="708"/>
      <c r="BC519" s="703">
        <v>1</v>
      </c>
      <c r="BD519" s="704"/>
      <c r="BE519" s="704"/>
      <c r="BF519" s="704"/>
      <c r="BG519" s="705"/>
      <c r="BH519" s="700">
        <f t="shared" si="115"/>
        <v>46.74</v>
      </c>
      <c r="BI519" s="702"/>
    </row>
    <row r="520" spans="1:61" ht="22.95" customHeight="1" x14ac:dyDescent="0.3">
      <c r="A520" s="694" t="s">
        <v>6916</v>
      </c>
      <c r="B520" s="695"/>
      <c r="C520" s="695"/>
      <c r="D520" s="695"/>
      <c r="E520" s="695"/>
      <c r="F520" s="695"/>
      <c r="G520" s="696"/>
      <c r="H520" s="694" t="s">
        <v>4286</v>
      </c>
      <c r="I520" s="695"/>
      <c r="J520" s="695"/>
      <c r="K520" s="695"/>
      <c r="L520" s="695"/>
      <c r="M520" s="695"/>
      <c r="N520" s="695"/>
      <c r="O520" s="696"/>
      <c r="P520" s="747" t="s">
        <v>66</v>
      </c>
      <c r="Q520" s="748"/>
      <c r="R520" s="748"/>
      <c r="S520" s="749"/>
      <c r="T520" s="608">
        <f>ROUND(AY520*(1-'COMP IMPLANTAÇÃO'!$AI$1),2)</f>
        <v>2.06</v>
      </c>
      <c r="U520" s="609"/>
      <c r="V520" s="609"/>
      <c r="W520" s="610"/>
      <c r="X520" s="750">
        <v>0.97</v>
      </c>
      <c r="Y520" s="751"/>
      <c r="Z520" s="751"/>
      <c r="AA520" s="751"/>
      <c r="AB520" s="752"/>
      <c r="AC520" s="655">
        <f t="shared" si="114"/>
        <v>1.99</v>
      </c>
      <c r="AD520" s="656"/>
      <c r="AF520" s="694" t="s">
        <v>6916</v>
      </c>
      <c r="AG520" s="695"/>
      <c r="AH520" s="695"/>
      <c r="AI520" s="695"/>
      <c r="AJ520" s="695"/>
      <c r="AK520" s="695"/>
      <c r="AL520" s="696"/>
      <c r="AM520" s="694" t="s">
        <v>4286</v>
      </c>
      <c r="AN520" s="695"/>
      <c r="AO520" s="695"/>
      <c r="AP520" s="695"/>
      <c r="AQ520" s="695"/>
      <c r="AR520" s="695"/>
      <c r="AS520" s="695"/>
      <c r="AT520" s="696"/>
      <c r="AU520" s="697" t="s">
        <v>66</v>
      </c>
      <c r="AV520" s="698"/>
      <c r="AW520" s="698"/>
      <c r="AX520" s="699"/>
      <c r="AY520" s="700">
        <v>2.48</v>
      </c>
      <c r="AZ520" s="701"/>
      <c r="BA520" s="701"/>
      <c r="BB520" s="702"/>
      <c r="BC520" s="703">
        <v>0.97</v>
      </c>
      <c r="BD520" s="704"/>
      <c r="BE520" s="704"/>
      <c r="BF520" s="704"/>
      <c r="BG520" s="705"/>
      <c r="BH520" s="700">
        <f t="shared" si="115"/>
        <v>2.4055999999999997</v>
      </c>
      <c r="BI520" s="702"/>
    </row>
    <row r="521" spans="1:61" ht="22.95" customHeight="1" x14ac:dyDescent="0.3">
      <c r="A521" s="694" t="s">
        <v>6917</v>
      </c>
      <c r="B521" s="695"/>
      <c r="C521" s="695"/>
      <c r="D521" s="695"/>
      <c r="E521" s="695"/>
      <c r="F521" s="695"/>
      <c r="G521" s="696"/>
      <c r="H521" s="694" t="s">
        <v>4379</v>
      </c>
      <c r="I521" s="695"/>
      <c r="J521" s="695"/>
      <c r="K521" s="695"/>
      <c r="L521" s="695"/>
      <c r="M521" s="695"/>
      <c r="N521" s="695"/>
      <c r="O521" s="696"/>
      <c r="P521" s="747" t="s">
        <v>66</v>
      </c>
      <c r="Q521" s="748"/>
      <c r="R521" s="748"/>
      <c r="S521" s="749"/>
      <c r="T521" s="608">
        <f>ROUND(AY521*(1-'COMP IMPLANTAÇÃO'!$AI$1),2)</f>
        <v>9.61</v>
      </c>
      <c r="U521" s="609"/>
      <c r="V521" s="609"/>
      <c r="W521" s="610"/>
      <c r="X521" s="750">
        <v>1.97</v>
      </c>
      <c r="Y521" s="751"/>
      <c r="Z521" s="751"/>
      <c r="AA521" s="751"/>
      <c r="AB521" s="752"/>
      <c r="AC521" s="655">
        <f t="shared" si="114"/>
        <v>18.93</v>
      </c>
      <c r="AD521" s="656"/>
      <c r="AF521" s="694" t="s">
        <v>6917</v>
      </c>
      <c r="AG521" s="695"/>
      <c r="AH521" s="695"/>
      <c r="AI521" s="695"/>
      <c r="AJ521" s="695"/>
      <c r="AK521" s="695"/>
      <c r="AL521" s="696"/>
      <c r="AM521" s="694" t="s">
        <v>4379</v>
      </c>
      <c r="AN521" s="695"/>
      <c r="AO521" s="695"/>
      <c r="AP521" s="695"/>
      <c r="AQ521" s="695"/>
      <c r="AR521" s="695"/>
      <c r="AS521" s="695"/>
      <c r="AT521" s="696"/>
      <c r="AU521" s="697" t="s">
        <v>66</v>
      </c>
      <c r="AV521" s="698"/>
      <c r="AW521" s="698"/>
      <c r="AX521" s="699"/>
      <c r="AY521" s="706">
        <v>11.58</v>
      </c>
      <c r="AZ521" s="707"/>
      <c r="BA521" s="707"/>
      <c r="BB521" s="708"/>
      <c r="BC521" s="703">
        <v>1.97</v>
      </c>
      <c r="BD521" s="704"/>
      <c r="BE521" s="704"/>
      <c r="BF521" s="704"/>
      <c r="BG521" s="705"/>
      <c r="BH521" s="700">
        <f t="shared" si="115"/>
        <v>22.8126</v>
      </c>
      <c r="BI521" s="702"/>
    </row>
    <row r="522" spans="1:61" ht="11.4" customHeight="1" x14ac:dyDescent="0.3">
      <c r="A522" s="709" t="s">
        <v>5553</v>
      </c>
      <c r="B522" s="709"/>
      <c r="C522" s="709"/>
      <c r="D522" s="709"/>
      <c r="E522" s="709"/>
      <c r="F522" s="709"/>
      <c r="G522" s="709"/>
      <c r="H522" s="709"/>
      <c r="I522" s="709"/>
      <c r="J522" s="709"/>
      <c r="K522" s="709"/>
      <c r="L522" s="709"/>
      <c r="M522" s="709"/>
      <c r="N522" s="709"/>
      <c r="O522" s="709"/>
      <c r="P522" s="709"/>
      <c r="Q522" s="709"/>
      <c r="R522" s="709"/>
      <c r="S522" s="709"/>
      <c r="T522" s="709"/>
      <c r="U522" s="709"/>
      <c r="V522" s="709"/>
      <c r="W522" s="709"/>
      <c r="X522" s="709"/>
      <c r="Y522" s="739">
        <f>SUM(AC517:AD521)+0.01</f>
        <v>83.089999999999989</v>
      </c>
      <c r="Z522" s="740"/>
      <c r="AA522" s="740"/>
      <c r="AB522" s="740"/>
      <c r="AC522" s="740"/>
      <c r="AD522" s="741"/>
      <c r="AF522" s="709" t="s">
        <v>5553</v>
      </c>
      <c r="AG522" s="709"/>
      <c r="AH522" s="709"/>
      <c r="AI522" s="709"/>
      <c r="AJ522" s="709"/>
      <c r="AK522" s="709"/>
      <c r="AL522" s="709"/>
      <c r="AM522" s="709"/>
      <c r="AN522" s="709"/>
      <c r="AO522" s="709"/>
      <c r="AP522" s="709"/>
      <c r="AQ522" s="709"/>
      <c r="AR522" s="709"/>
      <c r="AS522" s="709"/>
      <c r="AT522" s="709"/>
      <c r="AU522" s="709"/>
      <c r="AV522" s="709"/>
      <c r="AW522" s="709"/>
      <c r="AX522" s="709"/>
      <c r="AY522" s="709"/>
      <c r="AZ522" s="709"/>
      <c r="BA522" s="709"/>
      <c r="BB522" s="709"/>
      <c r="BC522" s="709"/>
      <c r="BD522" s="710">
        <f>SUM(BH517:BI521)</f>
        <v>100.13060000000002</v>
      </c>
      <c r="BE522" s="711"/>
      <c r="BF522" s="711"/>
      <c r="BG522" s="711"/>
      <c r="BH522" s="711"/>
      <c r="BI522" s="712"/>
    </row>
    <row r="523" spans="1:61" ht="10.95" customHeight="1" x14ac:dyDescent="0.3">
      <c r="A523" s="690"/>
      <c r="B523" s="690"/>
      <c r="C523" s="690"/>
      <c r="D523" s="690"/>
      <c r="E523" s="690"/>
      <c r="F523" s="690"/>
      <c r="G523" s="690"/>
      <c r="H523" s="690"/>
      <c r="I523" s="690"/>
      <c r="J523" s="690"/>
      <c r="K523" s="690"/>
      <c r="L523" s="690"/>
      <c r="M523" s="690"/>
      <c r="N523" s="690"/>
      <c r="O523" s="690"/>
      <c r="P523" s="690"/>
      <c r="Q523" s="690"/>
      <c r="R523" s="690"/>
      <c r="S523" s="690"/>
      <c r="T523" s="690"/>
      <c r="U523" s="690"/>
      <c r="V523" s="690"/>
      <c r="W523" s="690"/>
      <c r="X523" s="690"/>
      <c r="Y523" s="690"/>
      <c r="Z523" s="690"/>
      <c r="AA523" s="690"/>
      <c r="AB523" s="690"/>
      <c r="AC523" s="690"/>
      <c r="AD523" s="690"/>
      <c r="AF523" s="690"/>
      <c r="AG523" s="690"/>
      <c r="AH523" s="690"/>
      <c r="AI523" s="690"/>
      <c r="AJ523" s="690"/>
      <c r="AK523" s="690"/>
      <c r="AL523" s="690"/>
      <c r="AM523" s="690"/>
      <c r="AN523" s="690"/>
      <c r="AO523" s="690"/>
      <c r="AP523" s="690"/>
      <c r="AQ523" s="690"/>
      <c r="AR523" s="690"/>
      <c r="AS523" s="690"/>
      <c r="AT523" s="690"/>
      <c r="AU523" s="690"/>
      <c r="AV523" s="690"/>
      <c r="AW523" s="690"/>
      <c r="AX523" s="690"/>
      <c r="AY523" s="690"/>
      <c r="AZ523" s="690"/>
      <c r="BA523" s="690"/>
      <c r="BB523" s="690"/>
      <c r="BC523" s="690"/>
      <c r="BD523" s="690"/>
      <c r="BE523" s="690"/>
      <c r="BF523" s="690"/>
      <c r="BG523" s="690"/>
      <c r="BH523" s="690"/>
      <c r="BI523" s="690"/>
    </row>
    <row r="524" spans="1:61" ht="11.4" customHeight="1" x14ac:dyDescent="0.3">
      <c r="A524" s="679" t="s">
        <v>5554</v>
      </c>
      <c r="B524" s="680"/>
      <c r="C524" s="680"/>
      <c r="D524" s="680"/>
      <c r="E524" s="680"/>
      <c r="F524" s="680"/>
      <c r="G524" s="680"/>
      <c r="H524" s="680"/>
      <c r="I524" s="680"/>
      <c r="J524" s="680"/>
      <c r="K524" s="680"/>
      <c r="L524" s="680"/>
      <c r="M524" s="680"/>
      <c r="N524" s="680"/>
      <c r="O524" s="680"/>
      <c r="P524" s="680"/>
      <c r="Q524" s="680"/>
      <c r="R524" s="680"/>
      <c r="S524" s="680"/>
      <c r="T524" s="680"/>
      <c r="U524" s="680"/>
      <c r="V524" s="680"/>
      <c r="W524" s="680"/>
      <c r="X524" s="686"/>
      <c r="Y524" s="735">
        <f>Y514+Y522</f>
        <v>125.44</v>
      </c>
      <c r="Z524" s="736"/>
      <c r="AA524" s="736"/>
      <c r="AB524" s="736"/>
      <c r="AC524" s="736"/>
      <c r="AD524" s="737"/>
      <c r="AF524" s="679" t="s">
        <v>5554</v>
      </c>
      <c r="AG524" s="680"/>
      <c r="AH524" s="680"/>
      <c r="AI524" s="680"/>
      <c r="AJ524" s="680"/>
      <c r="AK524" s="680"/>
      <c r="AL524" s="680"/>
      <c r="AM524" s="680"/>
      <c r="AN524" s="680"/>
      <c r="AO524" s="680"/>
      <c r="AP524" s="680"/>
      <c r="AQ524" s="680"/>
      <c r="AR524" s="680"/>
      <c r="AS524" s="680"/>
      <c r="AT524" s="680"/>
      <c r="AU524" s="680"/>
      <c r="AV524" s="680"/>
      <c r="AW524" s="680"/>
      <c r="AX524" s="680"/>
      <c r="AY524" s="680"/>
      <c r="AZ524" s="680"/>
      <c r="BA524" s="680"/>
      <c r="BB524" s="680"/>
      <c r="BC524" s="686"/>
      <c r="BD524" s="687">
        <f>BD514+BD522+0.01</f>
        <v>151.1782</v>
      </c>
      <c r="BE524" s="688"/>
      <c r="BF524" s="688"/>
      <c r="BG524" s="688"/>
      <c r="BH524" s="688"/>
      <c r="BI524" s="689"/>
    </row>
    <row r="525" spans="1:61" ht="11.4" customHeight="1" x14ac:dyDescent="0.3">
      <c r="A525" s="679" t="s">
        <v>8256</v>
      </c>
      <c r="B525" s="680"/>
      <c r="C525" s="680"/>
      <c r="D525" s="680"/>
      <c r="E525" s="680"/>
      <c r="F525" s="680"/>
      <c r="G525" s="680"/>
      <c r="H525" s="680"/>
      <c r="I525" s="680"/>
      <c r="J525" s="680"/>
      <c r="K525" s="680"/>
      <c r="L525" s="680"/>
      <c r="M525" s="680"/>
      <c r="N525" s="680"/>
      <c r="O525" s="680"/>
      <c r="P525" s="680"/>
      <c r="Q525" s="680"/>
      <c r="R525" s="680"/>
      <c r="S525" s="680"/>
      <c r="T525" s="680"/>
      <c r="U525" s="680"/>
      <c r="V525" s="680"/>
      <c r="W525" s="742">
        <v>0.25069999999999998</v>
      </c>
      <c r="X525" s="743"/>
      <c r="Y525" s="744">
        <f>TRUNC(Y524*W525,2)</f>
        <v>31.44</v>
      </c>
      <c r="Z525" s="745"/>
      <c r="AA525" s="745"/>
      <c r="AB525" s="745"/>
      <c r="AC525" s="745"/>
      <c r="AD525" s="746"/>
      <c r="AF525" s="679" t="s">
        <v>8256</v>
      </c>
      <c r="AG525" s="680"/>
      <c r="AH525" s="680"/>
      <c r="AI525" s="680"/>
      <c r="AJ525" s="680"/>
      <c r="AK525" s="680"/>
      <c r="AL525" s="680"/>
      <c r="AM525" s="680"/>
      <c r="AN525" s="680"/>
      <c r="AO525" s="680"/>
      <c r="AP525" s="680"/>
      <c r="AQ525" s="680"/>
      <c r="AR525" s="680"/>
      <c r="AS525" s="680"/>
      <c r="AT525" s="680"/>
      <c r="AU525" s="680"/>
      <c r="AV525" s="680"/>
      <c r="AW525" s="680"/>
      <c r="AX525" s="680"/>
      <c r="AY525" s="680"/>
      <c r="AZ525" s="680"/>
      <c r="BA525" s="680"/>
      <c r="BB525" s="681">
        <v>0.25069999999999998</v>
      </c>
      <c r="BC525" s="682"/>
      <c r="BD525" s="683">
        <f>BD524*BB525</f>
        <v>37.900374739999997</v>
      </c>
      <c r="BE525" s="684"/>
      <c r="BF525" s="684"/>
      <c r="BG525" s="684"/>
      <c r="BH525" s="684"/>
      <c r="BI525" s="685"/>
    </row>
    <row r="526" spans="1:61" ht="11.4" customHeight="1" x14ac:dyDescent="0.3">
      <c r="A526" s="679" t="s">
        <v>5555</v>
      </c>
      <c r="B526" s="680"/>
      <c r="C526" s="680"/>
      <c r="D526" s="680"/>
      <c r="E526" s="680"/>
      <c r="F526" s="680"/>
      <c r="G526" s="680"/>
      <c r="H526" s="680"/>
      <c r="I526" s="680"/>
      <c r="J526" s="680"/>
      <c r="K526" s="680"/>
      <c r="L526" s="680"/>
      <c r="M526" s="680"/>
      <c r="N526" s="680"/>
      <c r="O526" s="680"/>
      <c r="P526" s="680"/>
      <c r="Q526" s="680"/>
      <c r="R526" s="680"/>
      <c r="S526" s="680"/>
      <c r="T526" s="680"/>
      <c r="U526" s="680"/>
      <c r="V526" s="680"/>
      <c r="W526" s="680"/>
      <c r="X526" s="686"/>
      <c r="Y526" s="735">
        <f>Y524+Y525</f>
        <v>156.88</v>
      </c>
      <c r="Z526" s="736"/>
      <c r="AA526" s="736"/>
      <c r="AB526" s="736"/>
      <c r="AC526" s="736"/>
      <c r="AD526" s="737"/>
      <c r="AF526" s="679" t="s">
        <v>5555</v>
      </c>
      <c r="AG526" s="680"/>
      <c r="AH526" s="680"/>
      <c r="AI526" s="680"/>
      <c r="AJ526" s="680"/>
      <c r="AK526" s="680"/>
      <c r="AL526" s="680"/>
      <c r="AM526" s="680"/>
      <c r="AN526" s="680"/>
      <c r="AO526" s="680"/>
      <c r="AP526" s="680"/>
      <c r="AQ526" s="680"/>
      <c r="AR526" s="680"/>
      <c r="AS526" s="680"/>
      <c r="AT526" s="680"/>
      <c r="AU526" s="680"/>
      <c r="AV526" s="680"/>
      <c r="AW526" s="680"/>
      <c r="AX526" s="680"/>
      <c r="AY526" s="680"/>
      <c r="AZ526" s="680"/>
      <c r="BA526" s="680"/>
      <c r="BB526" s="680"/>
      <c r="BC526" s="686"/>
      <c r="BD526" s="687">
        <f>BD524+BD525</f>
        <v>189.07857473999999</v>
      </c>
      <c r="BE526" s="688"/>
      <c r="BF526" s="688"/>
      <c r="BG526" s="688"/>
      <c r="BH526" s="688"/>
      <c r="BI526" s="689"/>
    </row>
    <row r="527" spans="1:61" ht="10.95" customHeight="1" x14ac:dyDescent="0.3">
      <c r="A527" s="690"/>
      <c r="B527" s="690"/>
      <c r="C527" s="690"/>
      <c r="D527" s="690"/>
      <c r="E527" s="690"/>
      <c r="F527" s="690"/>
      <c r="G527" s="690"/>
      <c r="H527" s="690"/>
      <c r="I527" s="690"/>
      <c r="J527" s="690"/>
      <c r="K527" s="690"/>
      <c r="L527" s="690"/>
      <c r="M527" s="690"/>
      <c r="N527" s="690"/>
      <c r="O527" s="690"/>
      <c r="P527" s="690"/>
      <c r="Q527" s="690"/>
      <c r="R527" s="690"/>
      <c r="S527" s="690"/>
      <c r="T527" s="690"/>
      <c r="U527" s="690"/>
      <c r="V527" s="690"/>
      <c r="W527" s="690"/>
      <c r="X527" s="690"/>
      <c r="Y527" s="690"/>
      <c r="Z527" s="690"/>
      <c r="AA527" s="690"/>
      <c r="AB527" s="690"/>
      <c r="AC527" s="690"/>
      <c r="AD527" s="690"/>
      <c r="AF527" s="690"/>
      <c r="AG527" s="690"/>
      <c r="AH527" s="690"/>
      <c r="AI527" s="690"/>
      <c r="AJ527" s="690"/>
      <c r="AK527" s="690"/>
      <c r="AL527" s="690"/>
      <c r="AM527" s="690"/>
      <c r="AN527" s="690"/>
      <c r="AO527" s="690"/>
      <c r="AP527" s="690"/>
      <c r="AQ527" s="690"/>
      <c r="AR527" s="690"/>
      <c r="AS527" s="690"/>
      <c r="AT527" s="690"/>
      <c r="AU527" s="690"/>
      <c r="AV527" s="690"/>
      <c r="AW527" s="690"/>
      <c r="AX527" s="690"/>
      <c r="AY527" s="690"/>
      <c r="AZ527" s="690"/>
      <c r="BA527" s="690"/>
      <c r="BB527" s="690"/>
      <c r="BC527" s="690"/>
      <c r="BD527" s="690"/>
      <c r="BE527" s="690"/>
      <c r="BF527" s="690"/>
      <c r="BG527" s="690"/>
      <c r="BH527" s="690"/>
      <c r="BI527" s="690"/>
    </row>
    <row r="528" spans="1:61" ht="13.35" customHeight="1" x14ac:dyDescent="0.3">
      <c r="A528" s="691" t="s">
        <v>5556</v>
      </c>
      <c r="B528" s="691"/>
      <c r="C528" s="691"/>
      <c r="D528" s="691"/>
      <c r="E528" s="691"/>
      <c r="F528" s="691" t="s">
        <v>6918</v>
      </c>
      <c r="G528" s="691"/>
      <c r="H528" s="691"/>
      <c r="I528" s="691"/>
      <c r="J528" s="691"/>
      <c r="K528" s="691"/>
      <c r="L528" s="691"/>
      <c r="M528" s="691"/>
      <c r="N528" s="691"/>
      <c r="O528" s="691"/>
      <c r="P528" s="691"/>
      <c r="Q528" s="691"/>
      <c r="R528" s="691"/>
      <c r="S528" s="691"/>
      <c r="T528" s="691"/>
      <c r="U528" s="691"/>
      <c r="V528" s="691"/>
      <c r="W528" s="691"/>
      <c r="X528" s="691"/>
      <c r="Y528" s="691"/>
      <c r="Z528" s="691"/>
      <c r="AA528" s="691"/>
      <c r="AB528" s="691"/>
      <c r="AC528" s="691"/>
      <c r="AD528" s="691"/>
      <c r="AF528" s="691" t="s">
        <v>5556</v>
      </c>
      <c r="AG528" s="691"/>
      <c r="AH528" s="691"/>
      <c r="AI528" s="691"/>
      <c r="AJ528" s="691"/>
      <c r="AK528" s="691" t="s">
        <v>6918</v>
      </c>
      <c r="AL528" s="691"/>
      <c r="AM528" s="691"/>
      <c r="AN528" s="691"/>
      <c r="AO528" s="691"/>
      <c r="AP528" s="691"/>
      <c r="AQ528" s="691"/>
      <c r="AR528" s="691"/>
      <c r="AS528" s="691"/>
      <c r="AT528" s="691"/>
      <c r="AU528" s="691"/>
      <c r="AV528" s="691"/>
      <c r="AW528" s="691"/>
      <c r="AX528" s="691"/>
      <c r="AY528" s="691"/>
      <c r="AZ528" s="691"/>
      <c r="BA528" s="691"/>
      <c r="BB528" s="691"/>
      <c r="BC528" s="691"/>
      <c r="BD528" s="691"/>
      <c r="BE528" s="691"/>
      <c r="BF528" s="691"/>
      <c r="BG528" s="691"/>
      <c r="BH528" s="691"/>
      <c r="BI528" s="691"/>
    </row>
    <row r="529" spans="1:61" ht="10.95" customHeight="1" x14ac:dyDescent="0.3">
      <c r="A529" s="690"/>
      <c r="B529" s="690"/>
      <c r="C529" s="690"/>
      <c r="D529" s="690"/>
      <c r="E529" s="690"/>
      <c r="F529" s="690"/>
      <c r="G529" s="690"/>
      <c r="H529" s="690"/>
      <c r="I529" s="690"/>
      <c r="J529" s="690"/>
      <c r="K529" s="690"/>
      <c r="L529" s="690"/>
      <c r="M529" s="690"/>
      <c r="N529" s="690"/>
      <c r="O529" s="690"/>
      <c r="P529" s="690"/>
      <c r="Q529" s="690"/>
      <c r="R529" s="690"/>
      <c r="S529" s="690"/>
      <c r="T529" s="690"/>
      <c r="U529" s="690"/>
      <c r="V529" s="690"/>
      <c r="W529" s="690"/>
      <c r="X529" s="690"/>
      <c r="Y529" s="690"/>
      <c r="Z529" s="690"/>
      <c r="AA529" s="690"/>
      <c r="AB529" s="690"/>
      <c r="AC529" s="690"/>
      <c r="AD529" s="690"/>
      <c r="AF529" s="690"/>
      <c r="AG529" s="690"/>
      <c r="AH529" s="690"/>
      <c r="AI529" s="690"/>
      <c r="AJ529" s="690"/>
      <c r="AK529" s="690"/>
      <c r="AL529" s="690"/>
      <c r="AM529" s="690"/>
      <c r="AN529" s="690"/>
      <c r="AO529" s="690"/>
      <c r="AP529" s="690"/>
      <c r="AQ529" s="690"/>
      <c r="AR529" s="690"/>
      <c r="AS529" s="690"/>
      <c r="AT529" s="690"/>
      <c r="AU529" s="690"/>
      <c r="AV529" s="690"/>
      <c r="AW529" s="690"/>
      <c r="AX529" s="690"/>
      <c r="AY529" s="690"/>
      <c r="AZ529" s="690"/>
      <c r="BA529" s="690"/>
      <c r="BB529" s="690"/>
      <c r="BC529" s="690"/>
      <c r="BD529" s="690"/>
      <c r="BE529" s="690"/>
      <c r="BF529" s="690"/>
      <c r="BG529" s="690"/>
      <c r="BH529" s="690"/>
      <c r="BI529" s="690"/>
    </row>
    <row r="530" spans="1:61" ht="34.5" customHeight="1" x14ac:dyDescent="0.3">
      <c r="A530" s="690" t="s">
        <v>6782</v>
      </c>
      <c r="B530" s="690"/>
      <c r="C530" s="690"/>
      <c r="D530" s="690"/>
      <c r="E530" s="690"/>
      <c r="F530" s="690"/>
      <c r="G530" s="690"/>
      <c r="H530" s="690"/>
      <c r="I530" s="690"/>
      <c r="J530" s="690"/>
      <c r="K530" s="690"/>
      <c r="L530" s="690"/>
      <c r="M530" s="690"/>
      <c r="N530" s="690"/>
      <c r="O530" s="690"/>
      <c r="P530" s="690"/>
      <c r="Q530" s="690"/>
      <c r="R530" s="690"/>
      <c r="S530" s="690"/>
      <c r="T530" s="690"/>
      <c r="U530" s="690"/>
      <c r="V530" s="690"/>
      <c r="W530" s="690"/>
      <c r="X530" s="690"/>
      <c r="Y530" s="762" t="s">
        <v>5675</v>
      </c>
      <c r="Z530" s="762"/>
      <c r="AA530" s="762"/>
      <c r="AB530" s="762"/>
      <c r="AC530" s="762"/>
      <c r="AD530" s="762"/>
      <c r="AF530" s="690" t="s">
        <v>6782</v>
      </c>
      <c r="AG530" s="690"/>
      <c r="AH530" s="690"/>
      <c r="AI530" s="690"/>
      <c r="AJ530" s="690"/>
      <c r="AK530" s="690"/>
      <c r="AL530" s="690"/>
      <c r="AM530" s="690"/>
      <c r="AN530" s="690"/>
      <c r="AO530" s="690"/>
      <c r="AP530" s="690"/>
      <c r="AQ530" s="690"/>
      <c r="AR530" s="690"/>
      <c r="AS530" s="690"/>
      <c r="AT530" s="690"/>
      <c r="AU530" s="690"/>
      <c r="AV530" s="690"/>
      <c r="AW530" s="690"/>
      <c r="AX530" s="690"/>
      <c r="AY530" s="690"/>
      <c r="AZ530" s="690"/>
      <c r="BA530" s="690"/>
      <c r="BB530" s="690"/>
      <c r="BC530" s="690"/>
      <c r="BD530" s="690" t="s">
        <v>5675</v>
      </c>
      <c r="BE530" s="690"/>
      <c r="BF530" s="690"/>
      <c r="BG530" s="690"/>
      <c r="BH530" s="690"/>
      <c r="BI530" s="690"/>
    </row>
    <row r="531" spans="1:61" ht="10.95" customHeight="1" x14ac:dyDescent="0.3">
      <c r="A531" s="690"/>
      <c r="B531" s="690"/>
      <c r="C531" s="690"/>
      <c r="D531" s="690"/>
      <c r="E531" s="690"/>
      <c r="F531" s="690"/>
      <c r="G531" s="690"/>
      <c r="H531" s="690"/>
      <c r="I531" s="690"/>
      <c r="J531" s="690"/>
      <c r="K531" s="690"/>
      <c r="L531" s="690"/>
      <c r="M531" s="690"/>
      <c r="N531" s="690"/>
      <c r="O531" s="690"/>
      <c r="P531" s="690"/>
      <c r="Q531" s="690"/>
      <c r="R531" s="690"/>
      <c r="S531" s="690"/>
      <c r="T531" s="690"/>
      <c r="U531" s="690"/>
      <c r="V531" s="690"/>
      <c r="W531" s="690"/>
      <c r="X531" s="690"/>
      <c r="Y531" s="690"/>
      <c r="Z531" s="690"/>
      <c r="AA531" s="690"/>
      <c r="AB531" s="690"/>
      <c r="AC531" s="690"/>
      <c r="AD531" s="690"/>
      <c r="AF531" s="690"/>
      <c r="AG531" s="690"/>
      <c r="AH531" s="690"/>
      <c r="AI531" s="690"/>
      <c r="AJ531" s="690"/>
      <c r="AK531" s="690"/>
      <c r="AL531" s="690"/>
      <c r="AM531" s="690"/>
      <c r="AN531" s="690"/>
      <c r="AO531" s="690"/>
      <c r="AP531" s="690"/>
      <c r="AQ531" s="690"/>
      <c r="AR531" s="690"/>
      <c r="AS531" s="690"/>
      <c r="AT531" s="690"/>
      <c r="AU531" s="690"/>
      <c r="AV531" s="690"/>
      <c r="AW531" s="690"/>
      <c r="AX531" s="690"/>
      <c r="AY531" s="690"/>
      <c r="AZ531" s="690"/>
      <c r="BA531" s="690"/>
      <c r="BB531" s="690"/>
      <c r="BC531" s="690"/>
      <c r="BD531" s="690"/>
      <c r="BE531" s="690"/>
      <c r="BF531" s="690"/>
      <c r="BG531" s="690"/>
      <c r="BH531" s="690"/>
      <c r="BI531" s="690"/>
    </row>
    <row r="532" spans="1:61" ht="11.4" customHeight="1" x14ac:dyDescent="0.3">
      <c r="A532" s="713" t="s">
        <v>5548</v>
      </c>
      <c r="B532" s="714"/>
      <c r="C532" s="714"/>
      <c r="D532" s="714"/>
      <c r="E532" s="714"/>
      <c r="F532" s="714"/>
      <c r="G532" s="715"/>
      <c r="H532" s="713" t="s">
        <v>5557</v>
      </c>
      <c r="I532" s="714"/>
      <c r="J532" s="714"/>
      <c r="K532" s="714"/>
      <c r="L532" s="715"/>
      <c r="M532" s="759" t="s">
        <v>5558</v>
      </c>
      <c r="N532" s="761"/>
      <c r="O532" s="759" t="s">
        <v>5559</v>
      </c>
      <c r="P532" s="760"/>
      <c r="Q532" s="760"/>
      <c r="R532" s="761"/>
      <c r="S532" s="759" t="s">
        <v>5560</v>
      </c>
      <c r="T532" s="760"/>
      <c r="U532" s="760"/>
      <c r="V532" s="761"/>
      <c r="W532" s="759" t="s">
        <v>5551</v>
      </c>
      <c r="X532" s="760"/>
      <c r="Y532" s="760"/>
      <c r="Z532" s="760"/>
      <c r="AA532" s="761"/>
      <c r="AB532" s="759" t="s">
        <v>5561</v>
      </c>
      <c r="AC532" s="760"/>
      <c r="AD532" s="761"/>
      <c r="AF532" s="713" t="s">
        <v>5548</v>
      </c>
      <c r="AG532" s="714"/>
      <c r="AH532" s="714"/>
      <c r="AI532" s="714"/>
      <c r="AJ532" s="714"/>
      <c r="AK532" s="714"/>
      <c r="AL532" s="715"/>
      <c r="AM532" s="713" t="s">
        <v>5557</v>
      </c>
      <c r="AN532" s="714"/>
      <c r="AO532" s="714"/>
      <c r="AP532" s="714"/>
      <c r="AQ532" s="715"/>
      <c r="AR532" s="679" t="s">
        <v>5558</v>
      </c>
      <c r="AS532" s="686"/>
      <c r="AT532" s="679" t="s">
        <v>5559</v>
      </c>
      <c r="AU532" s="680"/>
      <c r="AV532" s="680"/>
      <c r="AW532" s="686"/>
      <c r="AX532" s="679" t="s">
        <v>5560</v>
      </c>
      <c r="AY532" s="680"/>
      <c r="AZ532" s="680"/>
      <c r="BA532" s="686"/>
      <c r="BB532" s="679" t="s">
        <v>5551</v>
      </c>
      <c r="BC532" s="680"/>
      <c r="BD532" s="680"/>
      <c r="BE532" s="680"/>
      <c r="BF532" s="686"/>
      <c r="BG532" s="679" t="s">
        <v>5561</v>
      </c>
      <c r="BH532" s="680"/>
      <c r="BI532" s="686"/>
    </row>
    <row r="533" spans="1:61" ht="11.4" customHeight="1" x14ac:dyDescent="0.3">
      <c r="A533" s="694" t="s">
        <v>5597</v>
      </c>
      <c r="B533" s="695"/>
      <c r="C533" s="695"/>
      <c r="D533" s="695"/>
      <c r="E533" s="695"/>
      <c r="F533" s="695"/>
      <c r="G533" s="696"/>
      <c r="H533" s="694" t="s">
        <v>5598</v>
      </c>
      <c r="I533" s="695"/>
      <c r="J533" s="695"/>
      <c r="K533" s="695"/>
      <c r="L533" s="696"/>
      <c r="M533" s="313">
        <f>ROUND(AR533*(1-'COMP IMPLANTAÇÃO'!$AI$1),2)</f>
        <v>9.59</v>
      </c>
      <c r="N533" s="314"/>
      <c r="O533" s="313">
        <f t="shared" ref="O533" si="116">TRUNC(M533*(1+(S533/100)),2)</f>
        <v>24.16</v>
      </c>
      <c r="P533" s="315"/>
      <c r="Q533" s="315"/>
      <c r="R533" s="314"/>
      <c r="S533" s="739">
        <v>152.01</v>
      </c>
      <c r="T533" s="740"/>
      <c r="U533" s="740"/>
      <c r="V533" s="741"/>
      <c r="W533" s="750">
        <v>1</v>
      </c>
      <c r="X533" s="751"/>
      <c r="Y533" s="751"/>
      <c r="Z533" s="751"/>
      <c r="AA533" s="752"/>
      <c r="AB533" s="623">
        <f t="shared" ref="AB533" si="117">TRUNC(O533*W533,2)</f>
        <v>24.16</v>
      </c>
      <c r="AC533" s="624"/>
      <c r="AD533" s="625"/>
      <c r="AF533" s="694" t="s">
        <v>5597</v>
      </c>
      <c r="AG533" s="695"/>
      <c r="AH533" s="695"/>
      <c r="AI533" s="695"/>
      <c r="AJ533" s="695"/>
      <c r="AK533" s="695"/>
      <c r="AL533" s="696"/>
      <c r="AM533" s="694" t="s">
        <v>5598</v>
      </c>
      <c r="AN533" s="695"/>
      <c r="AO533" s="695"/>
      <c r="AP533" s="695"/>
      <c r="AQ533" s="696"/>
      <c r="AR533" s="706">
        <v>11.56</v>
      </c>
      <c r="AS533" s="708"/>
      <c r="AT533" s="706">
        <v>29.13</v>
      </c>
      <c r="AU533" s="707"/>
      <c r="AV533" s="707"/>
      <c r="AW533" s="708"/>
      <c r="AX533" s="710">
        <v>152.01</v>
      </c>
      <c r="AY533" s="711"/>
      <c r="AZ533" s="711"/>
      <c r="BA533" s="712"/>
      <c r="BB533" s="703">
        <v>1</v>
      </c>
      <c r="BC533" s="704"/>
      <c r="BD533" s="704"/>
      <c r="BE533" s="704"/>
      <c r="BF533" s="705"/>
      <c r="BG533" s="706">
        <f>AT533*BB533</f>
        <v>29.13</v>
      </c>
      <c r="BH533" s="707"/>
      <c r="BI533" s="708"/>
    </row>
    <row r="534" spans="1:61" ht="11.4" customHeight="1" x14ac:dyDescent="0.3">
      <c r="A534" s="709" t="s">
        <v>5565</v>
      </c>
      <c r="B534" s="709"/>
      <c r="C534" s="709"/>
      <c r="D534" s="709"/>
      <c r="E534" s="709"/>
      <c r="F534" s="709"/>
      <c r="G534" s="709"/>
      <c r="H534" s="709"/>
      <c r="I534" s="709"/>
      <c r="J534" s="709"/>
      <c r="K534" s="709"/>
      <c r="L534" s="709"/>
      <c r="M534" s="709"/>
      <c r="N534" s="709"/>
      <c r="O534" s="709"/>
      <c r="P534" s="709"/>
      <c r="Q534" s="709"/>
      <c r="R534" s="709"/>
      <c r="S534" s="709"/>
      <c r="T534" s="709"/>
      <c r="U534" s="709"/>
      <c r="V534" s="709"/>
      <c r="W534" s="709"/>
      <c r="X534" s="709"/>
      <c r="Y534" s="753">
        <f>AB533</f>
        <v>24.16</v>
      </c>
      <c r="Z534" s="754"/>
      <c r="AA534" s="754"/>
      <c r="AB534" s="754"/>
      <c r="AC534" s="754"/>
      <c r="AD534" s="755"/>
      <c r="AF534" s="709" t="s">
        <v>5565</v>
      </c>
      <c r="AG534" s="709"/>
      <c r="AH534" s="709"/>
      <c r="AI534" s="709"/>
      <c r="AJ534" s="709"/>
      <c r="AK534" s="709"/>
      <c r="AL534" s="709"/>
      <c r="AM534" s="709"/>
      <c r="AN534" s="709"/>
      <c r="AO534" s="709"/>
      <c r="AP534" s="709"/>
      <c r="AQ534" s="709"/>
      <c r="AR534" s="709"/>
      <c r="AS534" s="709"/>
      <c r="AT534" s="709"/>
      <c r="AU534" s="709"/>
      <c r="AV534" s="709"/>
      <c r="AW534" s="709"/>
      <c r="AX534" s="709"/>
      <c r="AY534" s="709"/>
      <c r="AZ534" s="709"/>
      <c r="BA534" s="709"/>
      <c r="BB534" s="709"/>
      <c r="BC534" s="709"/>
      <c r="BD534" s="706">
        <f>BG533</f>
        <v>29.13</v>
      </c>
      <c r="BE534" s="707"/>
      <c r="BF534" s="707"/>
      <c r="BG534" s="707"/>
      <c r="BH534" s="707"/>
      <c r="BI534" s="708"/>
    </row>
    <row r="535" spans="1:61" ht="10.95" customHeight="1" x14ac:dyDescent="0.3">
      <c r="A535" s="722"/>
      <c r="B535" s="722"/>
      <c r="C535" s="722"/>
      <c r="D535" s="722"/>
      <c r="E535" s="722"/>
      <c r="F535" s="722"/>
      <c r="G535" s="722"/>
      <c r="H535" s="722"/>
      <c r="I535" s="722"/>
      <c r="J535" s="722"/>
      <c r="K535" s="722"/>
      <c r="L535" s="722"/>
      <c r="M535" s="722"/>
      <c r="N535" s="722"/>
      <c r="O535" s="722"/>
      <c r="P535" s="722"/>
      <c r="Q535" s="722"/>
      <c r="R535" s="722"/>
      <c r="S535" s="722"/>
      <c r="T535" s="722"/>
      <c r="U535" s="722"/>
      <c r="V535" s="722"/>
      <c r="W535" s="722"/>
      <c r="X535" s="722"/>
      <c r="Y535" s="722"/>
      <c r="Z535" s="722"/>
      <c r="AA535" s="722"/>
      <c r="AB535" s="722"/>
      <c r="AC535" s="722"/>
      <c r="AD535" s="722"/>
      <c r="AF535" s="722"/>
      <c r="AG535" s="722"/>
      <c r="AH535" s="722"/>
      <c r="AI535" s="722"/>
      <c r="AJ535" s="722"/>
      <c r="AK535" s="722"/>
      <c r="AL535" s="722"/>
      <c r="AM535" s="722"/>
      <c r="AN535" s="722"/>
      <c r="AO535" s="722"/>
      <c r="AP535" s="722"/>
      <c r="AQ535" s="722"/>
      <c r="AR535" s="722"/>
      <c r="AS535" s="722"/>
      <c r="AT535" s="722"/>
      <c r="AU535" s="722"/>
      <c r="AV535" s="722"/>
      <c r="AW535" s="722"/>
      <c r="AX535" s="722"/>
      <c r="AY535" s="722"/>
      <c r="AZ535" s="722"/>
      <c r="BA535" s="722"/>
      <c r="BB535" s="722"/>
      <c r="BC535" s="722"/>
      <c r="BD535" s="722"/>
      <c r="BE535" s="722"/>
      <c r="BF535" s="722"/>
      <c r="BG535" s="722"/>
      <c r="BH535" s="722"/>
      <c r="BI535" s="722"/>
    </row>
    <row r="536" spans="1:61" ht="34.5" customHeight="1" x14ac:dyDescent="0.3">
      <c r="A536" s="713" t="s">
        <v>5548</v>
      </c>
      <c r="B536" s="714"/>
      <c r="C536" s="715"/>
      <c r="D536" s="713" t="s">
        <v>5568</v>
      </c>
      <c r="E536" s="714"/>
      <c r="F536" s="714"/>
      <c r="G536" s="714"/>
      <c r="H536" s="714"/>
      <c r="I536" s="714"/>
      <c r="J536" s="714"/>
      <c r="K536" s="715"/>
      <c r="L536" s="716" t="s">
        <v>167</v>
      </c>
      <c r="M536" s="718"/>
      <c r="N536" s="759" t="s">
        <v>5569</v>
      </c>
      <c r="O536" s="760"/>
      <c r="P536" s="761"/>
      <c r="Q536" s="759" t="s">
        <v>5570</v>
      </c>
      <c r="R536" s="760"/>
      <c r="S536" s="760"/>
      <c r="T536" s="761"/>
      <c r="U536" s="759" t="s">
        <v>5551</v>
      </c>
      <c r="V536" s="760"/>
      <c r="W536" s="760"/>
      <c r="X536" s="761"/>
      <c r="Y536" s="759" t="s">
        <v>5571</v>
      </c>
      <c r="Z536" s="760"/>
      <c r="AA536" s="760"/>
      <c r="AB536" s="760"/>
      <c r="AC536" s="761"/>
      <c r="AD536" s="316" t="s">
        <v>5572</v>
      </c>
      <c r="AF536" s="713" t="s">
        <v>5548</v>
      </c>
      <c r="AG536" s="714"/>
      <c r="AH536" s="715"/>
      <c r="AI536" s="713" t="s">
        <v>5568</v>
      </c>
      <c r="AJ536" s="714"/>
      <c r="AK536" s="714"/>
      <c r="AL536" s="714"/>
      <c r="AM536" s="714"/>
      <c r="AN536" s="714"/>
      <c r="AO536" s="714"/>
      <c r="AP536" s="715"/>
      <c r="AQ536" s="716" t="s">
        <v>167</v>
      </c>
      <c r="AR536" s="718"/>
      <c r="AS536" s="679" t="s">
        <v>5569</v>
      </c>
      <c r="AT536" s="680"/>
      <c r="AU536" s="686"/>
      <c r="AV536" s="679" t="s">
        <v>5570</v>
      </c>
      <c r="AW536" s="680"/>
      <c r="AX536" s="680"/>
      <c r="AY536" s="686"/>
      <c r="AZ536" s="679" t="s">
        <v>5551</v>
      </c>
      <c r="BA536" s="680"/>
      <c r="BB536" s="680"/>
      <c r="BC536" s="686"/>
      <c r="BD536" s="679" t="s">
        <v>5571</v>
      </c>
      <c r="BE536" s="680"/>
      <c r="BF536" s="680"/>
      <c r="BG536" s="680"/>
      <c r="BH536" s="686"/>
      <c r="BI536" s="277" t="s">
        <v>5572</v>
      </c>
    </row>
    <row r="537" spans="1:61" ht="80.400000000000006" customHeight="1" x14ac:dyDescent="0.3">
      <c r="A537" s="694" t="s">
        <v>6787</v>
      </c>
      <c r="B537" s="695"/>
      <c r="C537" s="696"/>
      <c r="D537" s="694" t="s">
        <v>6788</v>
      </c>
      <c r="E537" s="695"/>
      <c r="F537" s="695"/>
      <c r="G537" s="695"/>
      <c r="H537" s="695"/>
      <c r="I537" s="695"/>
      <c r="J537" s="695"/>
      <c r="K537" s="696"/>
      <c r="L537" s="697" t="s">
        <v>5594</v>
      </c>
      <c r="M537" s="699"/>
      <c r="N537" s="608">
        <f>ROUND(AS537*(1-'COMP IMPLANTAÇÃO'!$AI$1),2)</f>
        <v>0</v>
      </c>
      <c r="O537" s="609"/>
      <c r="P537" s="610"/>
      <c r="Q537" s="608">
        <f>ROUND(AV537*(1-'COMP IMPLANTAÇÃO'!$AI$1),2)</f>
        <v>80.39</v>
      </c>
      <c r="R537" s="609"/>
      <c r="S537" s="609"/>
      <c r="T537" s="610"/>
      <c r="U537" s="750">
        <v>1</v>
      </c>
      <c r="V537" s="751"/>
      <c r="W537" s="751"/>
      <c r="X537" s="752"/>
      <c r="Y537" s="614">
        <f>TRUNC(N537*$U537,2)</f>
        <v>0</v>
      </c>
      <c r="Z537" s="615"/>
      <c r="AA537" s="615"/>
      <c r="AB537" s="615"/>
      <c r="AC537" s="616"/>
      <c r="AD537" s="311">
        <f>TRUNC(Q537*$U537,2)</f>
        <v>80.39</v>
      </c>
      <c r="AF537" s="694" t="s">
        <v>6787</v>
      </c>
      <c r="AG537" s="695"/>
      <c r="AH537" s="696"/>
      <c r="AI537" s="694" t="s">
        <v>6788</v>
      </c>
      <c r="AJ537" s="695"/>
      <c r="AK537" s="695"/>
      <c r="AL537" s="695"/>
      <c r="AM537" s="695"/>
      <c r="AN537" s="695"/>
      <c r="AO537" s="695"/>
      <c r="AP537" s="696"/>
      <c r="AQ537" s="697" t="s">
        <v>5594</v>
      </c>
      <c r="AR537" s="699"/>
      <c r="AS537" s="700">
        <v>0</v>
      </c>
      <c r="AT537" s="701"/>
      <c r="AU537" s="702"/>
      <c r="AV537" s="706">
        <v>96.86</v>
      </c>
      <c r="AW537" s="707"/>
      <c r="AX537" s="707"/>
      <c r="AY537" s="708"/>
      <c r="AZ537" s="703">
        <v>1</v>
      </c>
      <c r="BA537" s="704"/>
      <c r="BB537" s="704"/>
      <c r="BC537" s="705"/>
      <c r="BD537" s="700">
        <f>AS537*AZ537</f>
        <v>0</v>
      </c>
      <c r="BE537" s="701"/>
      <c r="BF537" s="701"/>
      <c r="BG537" s="701"/>
      <c r="BH537" s="702"/>
      <c r="BI537" s="278">
        <f>AV537*AZ537</f>
        <v>96.86</v>
      </c>
    </row>
    <row r="538" spans="1:61" ht="80.400000000000006" customHeight="1" x14ac:dyDescent="0.3">
      <c r="A538" s="694" t="s">
        <v>6785</v>
      </c>
      <c r="B538" s="695"/>
      <c r="C538" s="696"/>
      <c r="D538" s="694" t="s">
        <v>6786</v>
      </c>
      <c r="E538" s="695"/>
      <c r="F538" s="695"/>
      <c r="G538" s="695"/>
      <c r="H538" s="695"/>
      <c r="I538" s="695"/>
      <c r="J538" s="695"/>
      <c r="K538" s="696"/>
      <c r="L538" s="697" t="s">
        <v>5594</v>
      </c>
      <c r="M538" s="699"/>
      <c r="N538" s="608">
        <f>ROUND(AS538*(1-'COMP IMPLANTAÇÃO'!$AI$1),2)</f>
        <v>0</v>
      </c>
      <c r="O538" s="609"/>
      <c r="P538" s="610"/>
      <c r="Q538" s="608">
        <f>ROUND(AV538*(1-'COMP IMPLANTAÇÃO'!$AI$1),2)</f>
        <v>24.36</v>
      </c>
      <c r="R538" s="609"/>
      <c r="S538" s="609"/>
      <c r="T538" s="610"/>
      <c r="U538" s="750">
        <v>1</v>
      </c>
      <c r="V538" s="751"/>
      <c r="W538" s="751"/>
      <c r="X538" s="752"/>
      <c r="Y538" s="614">
        <f>TRUNC(N538*$U538,2)</f>
        <v>0</v>
      </c>
      <c r="Z538" s="615"/>
      <c r="AA538" s="615"/>
      <c r="AB538" s="615"/>
      <c r="AC538" s="616"/>
      <c r="AD538" s="311">
        <f>TRUNC(Q538*$U538,2)</f>
        <v>24.36</v>
      </c>
      <c r="AF538" s="694" t="s">
        <v>6785</v>
      </c>
      <c r="AG538" s="695"/>
      <c r="AH538" s="696"/>
      <c r="AI538" s="694" t="s">
        <v>6786</v>
      </c>
      <c r="AJ538" s="695"/>
      <c r="AK538" s="695"/>
      <c r="AL538" s="695"/>
      <c r="AM538" s="695"/>
      <c r="AN538" s="695"/>
      <c r="AO538" s="695"/>
      <c r="AP538" s="696"/>
      <c r="AQ538" s="697" t="s">
        <v>5594</v>
      </c>
      <c r="AR538" s="699"/>
      <c r="AS538" s="700">
        <v>0</v>
      </c>
      <c r="AT538" s="701"/>
      <c r="AU538" s="702"/>
      <c r="AV538" s="706">
        <v>29.35</v>
      </c>
      <c r="AW538" s="707"/>
      <c r="AX538" s="707"/>
      <c r="AY538" s="708"/>
      <c r="AZ538" s="703">
        <v>1</v>
      </c>
      <c r="BA538" s="704"/>
      <c r="BB538" s="704"/>
      <c r="BC538" s="705"/>
      <c r="BD538" s="700">
        <f t="shared" ref="BD538:BD539" si="118">AS538*AZ538</f>
        <v>0</v>
      </c>
      <c r="BE538" s="701"/>
      <c r="BF538" s="701"/>
      <c r="BG538" s="701"/>
      <c r="BH538" s="702"/>
      <c r="BI538" s="278">
        <f t="shared" ref="BI538:BI539" si="119">AV538*AZ538</f>
        <v>29.35</v>
      </c>
    </row>
    <row r="539" spans="1:61" ht="91.95" customHeight="1" x14ac:dyDescent="0.3">
      <c r="A539" s="694" t="s">
        <v>6783</v>
      </c>
      <c r="B539" s="695"/>
      <c r="C539" s="696"/>
      <c r="D539" s="694" t="s">
        <v>6784</v>
      </c>
      <c r="E539" s="695"/>
      <c r="F539" s="695"/>
      <c r="G539" s="695"/>
      <c r="H539" s="695"/>
      <c r="I539" s="695"/>
      <c r="J539" s="695"/>
      <c r="K539" s="696"/>
      <c r="L539" s="697" t="s">
        <v>5594</v>
      </c>
      <c r="M539" s="699"/>
      <c r="N539" s="608">
        <f>ROUND(AS539*(1-'COMP IMPLANTAÇÃO'!$AI$1),2)</f>
        <v>0</v>
      </c>
      <c r="O539" s="609"/>
      <c r="P539" s="610"/>
      <c r="Q539" s="608">
        <f>ROUND(AV539*(1-'COMP IMPLANTAÇÃO'!$AI$1),2)</f>
        <v>9.86</v>
      </c>
      <c r="R539" s="609"/>
      <c r="S539" s="609"/>
      <c r="T539" s="610"/>
      <c r="U539" s="750">
        <v>1</v>
      </c>
      <c r="V539" s="751"/>
      <c r="W539" s="751"/>
      <c r="X539" s="752"/>
      <c r="Y539" s="614">
        <f>TRUNC(N539*$U539,2)</f>
        <v>0</v>
      </c>
      <c r="Z539" s="615"/>
      <c r="AA539" s="615"/>
      <c r="AB539" s="615"/>
      <c r="AC539" s="616"/>
      <c r="AD539" s="311">
        <f>TRUNC(Q539*$U539,2)</f>
        <v>9.86</v>
      </c>
      <c r="AF539" s="694" t="s">
        <v>6783</v>
      </c>
      <c r="AG539" s="695"/>
      <c r="AH539" s="696"/>
      <c r="AI539" s="694" t="s">
        <v>6784</v>
      </c>
      <c r="AJ539" s="695"/>
      <c r="AK539" s="695"/>
      <c r="AL539" s="695"/>
      <c r="AM539" s="695"/>
      <c r="AN539" s="695"/>
      <c r="AO539" s="695"/>
      <c r="AP539" s="696"/>
      <c r="AQ539" s="697" t="s">
        <v>5594</v>
      </c>
      <c r="AR539" s="699"/>
      <c r="AS539" s="700">
        <v>0</v>
      </c>
      <c r="AT539" s="701"/>
      <c r="AU539" s="702"/>
      <c r="AV539" s="706">
        <v>11.88</v>
      </c>
      <c r="AW539" s="707"/>
      <c r="AX539" s="707"/>
      <c r="AY539" s="708"/>
      <c r="AZ539" s="703">
        <v>1</v>
      </c>
      <c r="BA539" s="704"/>
      <c r="BB539" s="704"/>
      <c r="BC539" s="705"/>
      <c r="BD539" s="700">
        <f t="shared" si="118"/>
        <v>0</v>
      </c>
      <c r="BE539" s="701"/>
      <c r="BF539" s="701"/>
      <c r="BG539" s="701"/>
      <c r="BH539" s="702"/>
      <c r="BI539" s="278">
        <f t="shared" si="119"/>
        <v>11.88</v>
      </c>
    </row>
    <row r="540" spans="1:61" ht="11.4" customHeight="1" x14ac:dyDescent="0.3">
      <c r="A540" s="709" t="s">
        <v>5575</v>
      </c>
      <c r="B540" s="709"/>
      <c r="C540" s="709"/>
      <c r="D540" s="709"/>
      <c r="E540" s="709"/>
      <c r="F540" s="709"/>
      <c r="G540" s="709"/>
      <c r="H540" s="709"/>
      <c r="I540" s="709"/>
      <c r="J540" s="709"/>
      <c r="K540" s="709"/>
      <c r="L540" s="709"/>
      <c r="M540" s="709"/>
      <c r="N540" s="709"/>
      <c r="O540" s="709"/>
      <c r="P540" s="709"/>
      <c r="Q540" s="709"/>
      <c r="R540" s="709"/>
      <c r="S540" s="709"/>
      <c r="T540" s="709"/>
      <c r="U540" s="709"/>
      <c r="V540" s="709"/>
      <c r="W540" s="709"/>
      <c r="X540" s="709"/>
      <c r="Y540" s="763">
        <f>SUM(Y537:AC539)</f>
        <v>0</v>
      </c>
      <c r="Z540" s="764"/>
      <c r="AA540" s="764"/>
      <c r="AB540" s="764"/>
      <c r="AC540" s="764"/>
      <c r="AD540" s="765"/>
      <c r="AF540" s="709" t="s">
        <v>5575</v>
      </c>
      <c r="AG540" s="709"/>
      <c r="AH540" s="709"/>
      <c r="AI540" s="709"/>
      <c r="AJ540" s="709"/>
      <c r="AK540" s="709"/>
      <c r="AL540" s="709"/>
      <c r="AM540" s="709"/>
      <c r="AN540" s="709"/>
      <c r="AO540" s="709"/>
      <c r="AP540" s="709"/>
      <c r="AQ540" s="709"/>
      <c r="AR540" s="709"/>
      <c r="AS540" s="709"/>
      <c r="AT540" s="709"/>
      <c r="AU540" s="709"/>
      <c r="AV540" s="709"/>
      <c r="AW540" s="709"/>
      <c r="AX540" s="709"/>
      <c r="AY540" s="709"/>
      <c r="AZ540" s="709"/>
      <c r="BA540" s="709"/>
      <c r="BB540" s="709"/>
      <c r="BC540" s="709"/>
      <c r="BD540" s="700">
        <f>SUM(BD537:BH539)</f>
        <v>0</v>
      </c>
      <c r="BE540" s="701"/>
      <c r="BF540" s="701"/>
      <c r="BG540" s="701"/>
      <c r="BH540" s="701"/>
      <c r="BI540" s="702"/>
    </row>
    <row r="541" spans="1:61" ht="11.4" customHeight="1" x14ac:dyDescent="0.3">
      <c r="A541" s="709" t="s">
        <v>5576</v>
      </c>
      <c r="B541" s="709"/>
      <c r="C541" s="709"/>
      <c r="D541" s="709"/>
      <c r="E541" s="709"/>
      <c r="F541" s="709"/>
      <c r="G541" s="709"/>
      <c r="H541" s="709"/>
      <c r="I541" s="709"/>
      <c r="J541" s="709"/>
      <c r="K541" s="709"/>
      <c r="L541" s="709"/>
      <c r="M541" s="709"/>
      <c r="N541" s="709"/>
      <c r="O541" s="709"/>
      <c r="P541" s="709"/>
      <c r="Q541" s="709"/>
      <c r="R541" s="709"/>
      <c r="S541" s="709"/>
      <c r="T541" s="709"/>
      <c r="U541" s="709"/>
      <c r="V541" s="709"/>
      <c r="W541" s="709"/>
      <c r="X541" s="709"/>
      <c r="Y541" s="739">
        <f>SUM(AD537:AD539)</f>
        <v>114.61</v>
      </c>
      <c r="Z541" s="740"/>
      <c r="AA541" s="740"/>
      <c r="AB541" s="740"/>
      <c r="AC541" s="740"/>
      <c r="AD541" s="741"/>
      <c r="AF541" s="709" t="s">
        <v>5576</v>
      </c>
      <c r="AG541" s="709"/>
      <c r="AH541" s="709"/>
      <c r="AI541" s="709"/>
      <c r="AJ541" s="709"/>
      <c r="AK541" s="709"/>
      <c r="AL541" s="709"/>
      <c r="AM541" s="709"/>
      <c r="AN541" s="709"/>
      <c r="AO541" s="709"/>
      <c r="AP541" s="709"/>
      <c r="AQ541" s="709"/>
      <c r="AR541" s="709"/>
      <c r="AS541" s="709"/>
      <c r="AT541" s="709"/>
      <c r="AU541" s="709"/>
      <c r="AV541" s="709"/>
      <c r="AW541" s="709"/>
      <c r="AX541" s="709"/>
      <c r="AY541" s="709"/>
      <c r="AZ541" s="709"/>
      <c r="BA541" s="709"/>
      <c r="BB541" s="709"/>
      <c r="BC541" s="709"/>
      <c r="BD541" s="710">
        <f>SUM(BI537:BI539)</f>
        <v>138.09</v>
      </c>
      <c r="BE541" s="711"/>
      <c r="BF541" s="711"/>
      <c r="BG541" s="711"/>
      <c r="BH541" s="711"/>
      <c r="BI541" s="712"/>
    </row>
    <row r="542" spans="1:61" ht="10.95" customHeight="1" x14ac:dyDescent="0.3">
      <c r="A542" s="690"/>
      <c r="B542" s="690"/>
      <c r="C542" s="690"/>
      <c r="D542" s="690"/>
      <c r="E542" s="690"/>
      <c r="F542" s="690"/>
      <c r="G542" s="690"/>
      <c r="H542" s="690"/>
      <c r="I542" s="690"/>
      <c r="J542" s="690"/>
      <c r="K542" s="690"/>
      <c r="L542" s="690"/>
      <c r="M542" s="690"/>
      <c r="N542" s="690"/>
      <c r="O542" s="690"/>
      <c r="P542" s="690"/>
      <c r="Q542" s="690"/>
      <c r="R542" s="690"/>
      <c r="S542" s="690"/>
      <c r="T542" s="690"/>
      <c r="U542" s="690"/>
      <c r="V542" s="690"/>
      <c r="W542" s="690"/>
      <c r="X542" s="690"/>
      <c r="Y542" s="690"/>
      <c r="Z542" s="690"/>
      <c r="AA542" s="690"/>
      <c r="AB542" s="690"/>
      <c r="AC542" s="690"/>
      <c r="AD542" s="690"/>
      <c r="AF542" s="690"/>
      <c r="AG542" s="690"/>
      <c r="AH542" s="690"/>
      <c r="AI542" s="690"/>
      <c r="AJ542" s="690"/>
      <c r="AK542" s="690"/>
      <c r="AL542" s="690"/>
      <c r="AM542" s="690"/>
      <c r="AN542" s="690"/>
      <c r="AO542" s="690"/>
      <c r="AP542" s="690"/>
      <c r="AQ542" s="690"/>
      <c r="AR542" s="690"/>
      <c r="AS542" s="690"/>
      <c r="AT542" s="690"/>
      <c r="AU542" s="690"/>
      <c r="AV542" s="690"/>
      <c r="AW542" s="690"/>
      <c r="AX542" s="690"/>
      <c r="AY542" s="690"/>
      <c r="AZ542" s="690"/>
      <c r="BA542" s="690"/>
      <c r="BB542" s="690"/>
      <c r="BC542" s="690"/>
      <c r="BD542" s="690"/>
      <c r="BE542" s="690"/>
      <c r="BF542" s="690"/>
      <c r="BG542" s="690"/>
      <c r="BH542" s="690"/>
      <c r="BI542" s="690"/>
    </row>
    <row r="543" spans="1:61" ht="11.4" customHeight="1" x14ac:dyDescent="0.3">
      <c r="A543" s="679" t="s">
        <v>5554</v>
      </c>
      <c r="B543" s="680"/>
      <c r="C543" s="680"/>
      <c r="D543" s="680"/>
      <c r="E543" s="680"/>
      <c r="F543" s="680"/>
      <c r="G543" s="680"/>
      <c r="H543" s="680"/>
      <c r="I543" s="680"/>
      <c r="J543" s="680"/>
      <c r="K543" s="680"/>
      <c r="L543" s="680"/>
      <c r="M543" s="680"/>
      <c r="N543" s="680"/>
      <c r="O543" s="680"/>
      <c r="P543" s="680"/>
      <c r="Q543" s="680"/>
      <c r="R543" s="680"/>
      <c r="S543" s="680"/>
      <c r="T543" s="680"/>
      <c r="U543" s="680"/>
      <c r="V543" s="680"/>
      <c r="W543" s="680"/>
      <c r="X543" s="686"/>
      <c r="Y543" s="735">
        <f>Y534+Y540+Y541</f>
        <v>138.77000000000001</v>
      </c>
      <c r="Z543" s="736"/>
      <c r="AA543" s="736"/>
      <c r="AB543" s="736"/>
      <c r="AC543" s="736"/>
      <c r="AD543" s="737"/>
      <c r="AF543" s="679" t="s">
        <v>5554</v>
      </c>
      <c r="AG543" s="680"/>
      <c r="AH543" s="680"/>
      <c r="AI543" s="680"/>
      <c r="AJ543" s="680"/>
      <c r="AK543" s="680"/>
      <c r="AL543" s="680"/>
      <c r="AM543" s="680"/>
      <c r="AN543" s="680"/>
      <c r="AO543" s="680"/>
      <c r="AP543" s="680"/>
      <c r="AQ543" s="680"/>
      <c r="AR543" s="680"/>
      <c r="AS543" s="680"/>
      <c r="AT543" s="680"/>
      <c r="AU543" s="680"/>
      <c r="AV543" s="680"/>
      <c r="AW543" s="680"/>
      <c r="AX543" s="680"/>
      <c r="AY543" s="680"/>
      <c r="AZ543" s="680"/>
      <c r="BA543" s="680"/>
      <c r="BB543" s="680"/>
      <c r="BC543" s="686"/>
      <c r="BD543" s="687">
        <f>BD534+BD540+BD541</f>
        <v>167.22</v>
      </c>
      <c r="BE543" s="688"/>
      <c r="BF543" s="688"/>
      <c r="BG543" s="688"/>
      <c r="BH543" s="688"/>
      <c r="BI543" s="689"/>
    </row>
    <row r="544" spans="1:61" ht="11.4" customHeight="1" x14ac:dyDescent="0.3">
      <c r="A544" s="679" t="s">
        <v>8256</v>
      </c>
      <c r="B544" s="680"/>
      <c r="C544" s="680"/>
      <c r="D544" s="680"/>
      <c r="E544" s="680"/>
      <c r="F544" s="680"/>
      <c r="G544" s="680"/>
      <c r="H544" s="680"/>
      <c r="I544" s="680"/>
      <c r="J544" s="680"/>
      <c r="K544" s="680"/>
      <c r="L544" s="680"/>
      <c r="M544" s="680"/>
      <c r="N544" s="680"/>
      <c r="O544" s="680"/>
      <c r="P544" s="680"/>
      <c r="Q544" s="680"/>
      <c r="R544" s="680"/>
      <c r="S544" s="680"/>
      <c r="T544" s="680"/>
      <c r="U544" s="680"/>
      <c r="V544" s="680"/>
      <c r="W544" s="742">
        <v>0</v>
      </c>
      <c r="X544" s="743"/>
      <c r="Y544" s="744">
        <f>Y543*W544</f>
        <v>0</v>
      </c>
      <c r="Z544" s="745"/>
      <c r="AA544" s="745"/>
      <c r="AB544" s="745"/>
      <c r="AC544" s="745"/>
      <c r="AD544" s="746"/>
      <c r="AF544" s="679" t="s">
        <v>8256</v>
      </c>
      <c r="AG544" s="680"/>
      <c r="AH544" s="680"/>
      <c r="AI544" s="680"/>
      <c r="AJ544" s="680"/>
      <c r="AK544" s="680"/>
      <c r="AL544" s="680"/>
      <c r="AM544" s="680"/>
      <c r="AN544" s="680"/>
      <c r="AO544" s="680"/>
      <c r="AP544" s="680"/>
      <c r="AQ544" s="680"/>
      <c r="AR544" s="680"/>
      <c r="AS544" s="680"/>
      <c r="AT544" s="680"/>
      <c r="AU544" s="680"/>
      <c r="AV544" s="680"/>
      <c r="AW544" s="680"/>
      <c r="AX544" s="680"/>
      <c r="AY544" s="680"/>
      <c r="AZ544" s="680"/>
      <c r="BA544" s="680"/>
      <c r="BB544" s="681">
        <v>0</v>
      </c>
      <c r="BC544" s="682"/>
      <c r="BD544" s="683">
        <f>BD543*BB544</f>
        <v>0</v>
      </c>
      <c r="BE544" s="684"/>
      <c r="BF544" s="684"/>
      <c r="BG544" s="684"/>
      <c r="BH544" s="684"/>
      <c r="BI544" s="685"/>
    </row>
    <row r="545" spans="1:61" ht="11.4" customHeight="1" x14ac:dyDescent="0.3">
      <c r="A545" s="679" t="s">
        <v>5555</v>
      </c>
      <c r="B545" s="680"/>
      <c r="C545" s="680"/>
      <c r="D545" s="680"/>
      <c r="E545" s="680"/>
      <c r="F545" s="680"/>
      <c r="G545" s="680"/>
      <c r="H545" s="680"/>
      <c r="I545" s="680"/>
      <c r="J545" s="680"/>
      <c r="K545" s="680"/>
      <c r="L545" s="680"/>
      <c r="M545" s="680"/>
      <c r="N545" s="680"/>
      <c r="O545" s="680"/>
      <c r="P545" s="680"/>
      <c r="Q545" s="680"/>
      <c r="R545" s="680"/>
      <c r="S545" s="680"/>
      <c r="T545" s="680"/>
      <c r="U545" s="680"/>
      <c r="V545" s="680"/>
      <c r="W545" s="680"/>
      <c r="X545" s="686"/>
      <c r="Y545" s="735">
        <f>Y543+Y544</f>
        <v>138.77000000000001</v>
      </c>
      <c r="Z545" s="736"/>
      <c r="AA545" s="736"/>
      <c r="AB545" s="736"/>
      <c r="AC545" s="736"/>
      <c r="AD545" s="737"/>
      <c r="AF545" s="679" t="s">
        <v>5555</v>
      </c>
      <c r="AG545" s="680"/>
      <c r="AH545" s="680"/>
      <c r="AI545" s="680"/>
      <c r="AJ545" s="680"/>
      <c r="AK545" s="680"/>
      <c r="AL545" s="680"/>
      <c r="AM545" s="680"/>
      <c r="AN545" s="680"/>
      <c r="AO545" s="680"/>
      <c r="AP545" s="680"/>
      <c r="AQ545" s="680"/>
      <c r="AR545" s="680"/>
      <c r="AS545" s="680"/>
      <c r="AT545" s="680"/>
      <c r="AU545" s="680"/>
      <c r="AV545" s="680"/>
      <c r="AW545" s="680"/>
      <c r="AX545" s="680"/>
      <c r="AY545" s="680"/>
      <c r="AZ545" s="680"/>
      <c r="BA545" s="680"/>
      <c r="BB545" s="680"/>
      <c r="BC545" s="686"/>
      <c r="BD545" s="687">
        <f>BD543+BD544</f>
        <v>167.22</v>
      </c>
      <c r="BE545" s="688"/>
      <c r="BF545" s="688"/>
      <c r="BG545" s="688"/>
      <c r="BH545" s="688"/>
      <c r="BI545" s="689"/>
    </row>
    <row r="546" spans="1:61" ht="10.95" customHeight="1" x14ac:dyDescent="0.3">
      <c r="A546" s="690"/>
      <c r="B546" s="690"/>
      <c r="C546" s="690"/>
      <c r="D546" s="690"/>
      <c r="E546" s="690"/>
      <c r="F546" s="690"/>
      <c r="G546" s="690"/>
      <c r="H546" s="690"/>
      <c r="I546" s="690"/>
      <c r="J546" s="690"/>
      <c r="K546" s="690"/>
      <c r="L546" s="690"/>
      <c r="M546" s="690"/>
      <c r="N546" s="690"/>
      <c r="O546" s="690"/>
      <c r="P546" s="690"/>
      <c r="Q546" s="690"/>
      <c r="R546" s="690"/>
      <c r="S546" s="690"/>
      <c r="T546" s="690"/>
      <c r="U546" s="690"/>
      <c r="V546" s="690"/>
      <c r="W546" s="690"/>
      <c r="X546" s="690"/>
      <c r="Y546" s="690"/>
      <c r="Z546" s="690"/>
      <c r="AA546" s="690"/>
      <c r="AB546" s="690"/>
      <c r="AC546" s="690"/>
      <c r="AD546" s="690"/>
      <c r="AF546" s="690"/>
      <c r="AG546" s="690"/>
      <c r="AH546" s="690"/>
      <c r="AI546" s="690"/>
      <c r="AJ546" s="690"/>
      <c r="AK546" s="690"/>
      <c r="AL546" s="690"/>
      <c r="AM546" s="690"/>
      <c r="AN546" s="690"/>
      <c r="AO546" s="690"/>
      <c r="AP546" s="690"/>
      <c r="AQ546" s="690"/>
      <c r="AR546" s="690"/>
      <c r="AS546" s="690"/>
      <c r="AT546" s="690"/>
      <c r="AU546" s="690"/>
      <c r="AV546" s="690"/>
      <c r="AW546" s="690"/>
      <c r="AX546" s="690"/>
      <c r="AY546" s="690"/>
      <c r="AZ546" s="690"/>
      <c r="BA546" s="690"/>
      <c r="BB546" s="690"/>
      <c r="BC546" s="690"/>
      <c r="BD546" s="690"/>
      <c r="BE546" s="690"/>
      <c r="BF546" s="690"/>
      <c r="BG546" s="690"/>
      <c r="BH546" s="690"/>
      <c r="BI546" s="690"/>
    </row>
    <row r="547" spans="1:61" ht="13.35" customHeight="1" x14ac:dyDescent="0.3">
      <c r="A547" s="691" t="s">
        <v>5556</v>
      </c>
      <c r="B547" s="691"/>
      <c r="C547" s="691"/>
      <c r="D547" s="691"/>
      <c r="E547" s="691"/>
      <c r="F547" s="691" t="s">
        <v>6789</v>
      </c>
      <c r="G547" s="691"/>
      <c r="H547" s="691"/>
      <c r="I547" s="691"/>
      <c r="J547" s="691"/>
      <c r="K547" s="691"/>
      <c r="L547" s="691"/>
      <c r="M547" s="691"/>
      <c r="N547" s="691"/>
      <c r="O547" s="691"/>
      <c r="P547" s="691"/>
      <c r="Q547" s="691"/>
      <c r="R547" s="691"/>
      <c r="S547" s="691"/>
      <c r="T547" s="691"/>
      <c r="U547" s="691"/>
      <c r="V547" s="691"/>
      <c r="W547" s="691"/>
      <c r="X547" s="691"/>
      <c r="Y547" s="691"/>
      <c r="Z547" s="691"/>
      <c r="AA547" s="691"/>
      <c r="AB547" s="691"/>
      <c r="AC547" s="691"/>
      <c r="AD547" s="691"/>
      <c r="AF547" s="691" t="s">
        <v>5556</v>
      </c>
      <c r="AG547" s="691"/>
      <c r="AH547" s="691"/>
      <c r="AI547" s="691"/>
      <c r="AJ547" s="691"/>
      <c r="AK547" s="691" t="s">
        <v>6789</v>
      </c>
      <c r="AL547" s="691"/>
      <c r="AM547" s="691"/>
      <c r="AN547" s="691"/>
      <c r="AO547" s="691"/>
      <c r="AP547" s="691"/>
      <c r="AQ547" s="691"/>
      <c r="AR547" s="691"/>
      <c r="AS547" s="691"/>
      <c r="AT547" s="691"/>
      <c r="AU547" s="691"/>
      <c r="AV547" s="691"/>
      <c r="AW547" s="691"/>
      <c r="AX547" s="691"/>
      <c r="AY547" s="691"/>
      <c r="AZ547" s="691"/>
      <c r="BA547" s="691"/>
      <c r="BB547" s="691"/>
      <c r="BC547" s="691"/>
      <c r="BD547" s="691"/>
      <c r="BE547" s="691"/>
      <c r="BF547" s="691"/>
      <c r="BG547" s="691"/>
      <c r="BH547" s="691"/>
      <c r="BI547" s="691"/>
    </row>
    <row r="548" spans="1:61" ht="10.95" customHeight="1" x14ac:dyDescent="0.3">
      <c r="A548" s="690"/>
      <c r="B548" s="690"/>
      <c r="C548" s="690"/>
      <c r="D548" s="690"/>
      <c r="E548" s="690"/>
      <c r="F548" s="690"/>
      <c r="G548" s="690"/>
      <c r="H548" s="690"/>
      <c r="I548" s="690"/>
      <c r="J548" s="690"/>
      <c r="K548" s="690"/>
      <c r="L548" s="690"/>
      <c r="M548" s="690"/>
      <c r="N548" s="690"/>
      <c r="O548" s="690"/>
      <c r="P548" s="690"/>
      <c r="Q548" s="690"/>
      <c r="R548" s="690"/>
      <c r="S548" s="690"/>
      <c r="T548" s="690"/>
      <c r="U548" s="690"/>
      <c r="V548" s="690"/>
      <c r="W548" s="690"/>
      <c r="X548" s="690"/>
      <c r="Y548" s="690"/>
      <c r="Z548" s="690"/>
      <c r="AA548" s="690"/>
      <c r="AB548" s="690"/>
      <c r="AC548" s="690"/>
      <c r="AD548" s="690"/>
      <c r="AF548" s="690"/>
      <c r="AG548" s="690"/>
      <c r="AH548" s="690"/>
      <c r="AI548" s="690"/>
      <c r="AJ548" s="690"/>
      <c r="AK548" s="690"/>
      <c r="AL548" s="690"/>
      <c r="AM548" s="690"/>
      <c r="AN548" s="690"/>
      <c r="AO548" s="690"/>
      <c r="AP548" s="690"/>
      <c r="AQ548" s="690"/>
      <c r="AR548" s="690"/>
      <c r="AS548" s="690"/>
      <c r="AT548" s="690"/>
      <c r="AU548" s="690"/>
      <c r="AV548" s="690"/>
      <c r="AW548" s="690"/>
      <c r="AX548" s="690"/>
      <c r="AY548" s="690"/>
      <c r="AZ548" s="690"/>
      <c r="BA548" s="690"/>
      <c r="BB548" s="690"/>
      <c r="BC548" s="690"/>
      <c r="BD548" s="690"/>
      <c r="BE548" s="690"/>
      <c r="BF548" s="690"/>
      <c r="BG548" s="690"/>
      <c r="BH548" s="690"/>
      <c r="BI548" s="690"/>
    </row>
    <row r="549" spans="1:61" ht="34.5" customHeight="1" x14ac:dyDescent="0.3">
      <c r="A549" s="690" t="s">
        <v>6790</v>
      </c>
      <c r="B549" s="690"/>
      <c r="C549" s="690"/>
      <c r="D549" s="690"/>
      <c r="E549" s="690"/>
      <c r="F549" s="690"/>
      <c r="G549" s="690"/>
      <c r="H549" s="690"/>
      <c r="I549" s="690"/>
      <c r="J549" s="690"/>
      <c r="K549" s="690"/>
      <c r="L549" s="690"/>
      <c r="M549" s="690"/>
      <c r="N549" s="690"/>
      <c r="O549" s="690"/>
      <c r="P549" s="690"/>
      <c r="Q549" s="690"/>
      <c r="R549" s="690"/>
      <c r="S549" s="690"/>
      <c r="T549" s="690"/>
      <c r="U549" s="690"/>
      <c r="V549" s="690"/>
      <c r="W549" s="690"/>
      <c r="X549" s="690"/>
      <c r="Y549" s="762" t="s">
        <v>5676</v>
      </c>
      <c r="Z549" s="762"/>
      <c r="AA549" s="762"/>
      <c r="AB549" s="762"/>
      <c r="AC549" s="762"/>
      <c r="AD549" s="762"/>
      <c r="AF549" s="690" t="s">
        <v>6790</v>
      </c>
      <c r="AG549" s="690"/>
      <c r="AH549" s="690"/>
      <c r="AI549" s="690"/>
      <c r="AJ549" s="690"/>
      <c r="AK549" s="690"/>
      <c r="AL549" s="690"/>
      <c r="AM549" s="690"/>
      <c r="AN549" s="690"/>
      <c r="AO549" s="690"/>
      <c r="AP549" s="690"/>
      <c r="AQ549" s="690"/>
      <c r="AR549" s="690"/>
      <c r="AS549" s="690"/>
      <c r="AT549" s="690"/>
      <c r="AU549" s="690"/>
      <c r="AV549" s="690"/>
      <c r="AW549" s="690"/>
      <c r="AX549" s="690"/>
      <c r="AY549" s="690"/>
      <c r="AZ549" s="690"/>
      <c r="BA549" s="690"/>
      <c r="BB549" s="690"/>
      <c r="BC549" s="690"/>
      <c r="BD549" s="690" t="s">
        <v>5676</v>
      </c>
      <c r="BE549" s="690"/>
      <c r="BF549" s="690"/>
      <c r="BG549" s="690"/>
      <c r="BH549" s="690"/>
      <c r="BI549" s="690"/>
    </row>
    <row r="550" spans="1:61" ht="10.95" customHeight="1" x14ac:dyDescent="0.3">
      <c r="A550" s="690"/>
      <c r="B550" s="690"/>
      <c r="C550" s="690"/>
      <c r="D550" s="690"/>
      <c r="E550" s="690"/>
      <c r="F550" s="690"/>
      <c r="G550" s="690"/>
      <c r="H550" s="690"/>
      <c r="I550" s="690"/>
      <c r="J550" s="690"/>
      <c r="K550" s="690"/>
      <c r="L550" s="690"/>
      <c r="M550" s="690"/>
      <c r="N550" s="690"/>
      <c r="O550" s="690"/>
      <c r="P550" s="690"/>
      <c r="Q550" s="690"/>
      <c r="R550" s="690"/>
      <c r="S550" s="690"/>
      <c r="T550" s="690"/>
      <c r="U550" s="690"/>
      <c r="V550" s="690"/>
      <c r="W550" s="690"/>
      <c r="X550" s="690"/>
      <c r="Y550" s="690"/>
      <c r="Z550" s="690"/>
      <c r="AA550" s="690"/>
      <c r="AB550" s="690"/>
      <c r="AC550" s="690"/>
      <c r="AD550" s="690"/>
      <c r="AF550" s="690"/>
      <c r="AG550" s="690"/>
      <c r="AH550" s="690"/>
      <c r="AI550" s="690"/>
      <c r="AJ550" s="690"/>
      <c r="AK550" s="690"/>
      <c r="AL550" s="690"/>
      <c r="AM550" s="690"/>
      <c r="AN550" s="690"/>
      <c r="AO550" s="690"/>
      <c r="AP550" s="690"/>
      <c r="AQ550" s="690"/>
      <c r="AR550" s="690"/>
      <c r="AS550" s="690"/>
      <c r="AT550" s="690"/>
      <c r="AU550" s="690"/>
      <c r="AV550" s="690"/>
      <c r="AW550" s="690"/>
      <c r="AX550" s="690"/>
      <c r="AY550" s="690"/>
      <c r="AZ550" s="690"/>
      <c r="BA550" s="690"/>
      <c r="BB550" s="690"/>
      <c r="BC550" s="690"/>
      <c r="BD550" s="690"/>
      <c r="BE550" s="690"/>
      <c r="BF550" s="690"/>
      <c r="BG550" s="690"/>
      <c r="BH550" s="690"/>
      <c r="BI550" s="690"/>
    </row>
    <row r="551" spans="1:61" ht="11.4" customHeight="1" x14ac:dyDescent="0.3">
      <c r="A551" s="713" t="s">
        <v>5548</v>
      </c>
      <c r="B551" s="714"/>
      <c r="C551" s="714"/>
      <c r="D551" s="714"/>
      <c r="E551" s="714"/>
      <c r="F551" s="714"/>
      <c r="G551" s="715"/>
      <c r="H551" s="713" t="s">
        <v>5557</v>
      </c>
      <c r="I551" s="714"/>
      <c r="J551" s="714"/>
      <c r="K551" s="714"/>
      <c r="L551" s="715"/>
      <c r="M551" s="759" t="s">
        <v>5558</v>
      </c>
      <c r="N551" s="761"/>
      <c r="O551" s="759" t="s">
        <v>5559</v>
      </c>
      <c r="P551" s="760"/>
      <c r="Q551" s="760"/>
      <c r="R551" s="761"/>
      <c r="S551" s="759" t="s">
        <v>5560</v>
      </c>
      <c r="T551" s="760"/>
      <c r="U551" s="760"/>
      <c r="V551" s="761"/>
      <c r="W551" s="759" t="s">
        <v>5551</v>
      </c>
      <c r="X551" s="760"/>
      <c r="Y551" s="760"/>
      <c r="Z551" s="760"/>
      <c r="AA551" s="761"/>
      <c r="AB551" s="759" t="s">
        <v>5561</v>
      </c>
      <c r="AC551" s="760"/>
      <c r="AD551" s="761"/>
      <c r="AF551" s="713" t="s">
        <v>5548</v>
      </c>
      <c r="AG551" s="714"/>
      <c r="AH551" s="714"/>
      <c r="AI551" s="714"/>
      <c r="AJ551" s="714"/>
      <c r="AK551" s="714"/>
      <c r="AL551" s="715"/>
      <c r="AM551" s="713" t="s">
        <v>5557</v>
      </c>
      <c r="AN551" s="714"/>
      <c r="AO551" s="714"/>
      <c r="AP551" s="714"/>
      <c r="AQ551" s="715"/>
      <c r="AR551" s="679" t="s">
        <v>5558</v>
      </c>
      <c r="AS551" s="686"/>
      <c r="AT551" s="679" t="s">
        <v>5559</v>
      </c>
      <c r="AU551" s="680"/>
      <c r="AV551" s="680"/>
      <c r="AW551" s="686"/>
      <c r="AX551" s="679" t="s">
        <v>5560</v>
      </c>
      <c r="AY551" s="680"/>
      <c r="AZ551" s="680"/>
      <c r="BA551" s="686"/>
      <c r="BB551" s="679" t="s">
        <v>5551</v>
      </c>
      <c r="BC551" s="680"/>
      <c r="BD551" s="680"/>
      <c r="BE551" s="680"/>
      <c r="BF551" s="686"/>
      <c r="BG551" s="679" t="s">
        <v>5561</v>
      </c>
      <c r="BH551" s="680"/>
      <c r="BI551" s="686"/>
    </row>
    <row r="552" spans="1:61" ht="11.4" customHeight="1" x14ac:dyDescent="0.3">
      <c r="A552" s="694" t="s">
        <v>5597</v>
      </c>
      <c r="B552" s="695"/>
      <c r="C552" s="695"/>
      <c r="D552" s="695"/>
      <c r="E552" s="695"/>
      <c r="F552" s="695"/>
      <c r="G552" s="696"/>
      <c r="H552" s="694" t="s">
        <v>5598</v>
      </c>
      <c r="I552" s="695"/>
      <c r="J552" s="695"/>
      <c r="K552" s="695"/>
      <c r="L552" s="696"/>
      <c r="M552" s="313">
        <f>ROUND(AR552*(1-'COMP IMPLANTAÇÃO'!$AI$1),2)</f>
        <v>9.59</v>
      </c>
      <c r="N552" s="314"/>
      <c r="O552" s="313">
        <f t="shared" ref="O552" si="120">TRUNC(M552*(1+(S552/100)),2)</f>
        <v>24.16</v>
      </c>
      <c r="P552" s="315"/>
      <c r="Q552" s="315"/>
      <c r="R552" s="314"/>
      <c r="S552" s="739">
        <v>152.01</v>
      </c>
      <c r="T552" s="740"/>
      <c r="U552" s="740"/>
      <c r="V552" s="741"/>
      <c r="W552" s="750">
        <v>1</v>
      </c>
      <c r="X552" s="751"/>
      <c r="Y552" s="751"/>
      <c r="Z552" s="751"/>
      <c r="AA552" s="752"/>
      <c r="AB552" s="623">
        <f t="shared" ref="AB552" si="121">TRUNC(O552*W552,2)</f>
        <v>24.16</v>
      </c>
      <c r="AC552" s="624"/>
      <c r="AD552" s="625"/>
      <c r="AF552" s="694" t="s">
        <v>5597</v>
      </c>
      <c r="AG552" s="695"/>
      <c r="AH552" s="695"/>
      <c r="AI552" s="695"/>
      <c r="AJ552" s="695"/>
      <c r="AK552" s="695"/>
      <c r="AL552" s="696"/>
      <c r="AM552" s="694" t="s">
        <v>5598</v>
      </c>
      <c r="AN552" s="695"/>
      <c r="AO552" s="695"/>
      <c r="AP552" s="695"/>
      <c r="AQ552" s="696"/>
      <c r="AR552" s="706">
        <v>11.56</v>
      </c>
      <c r="AS552" s="708"/>
      <c r="AT552" s="706">
        <v>29.13</v>
      </c>
      <c r="AU552" s="707"/>
      <c r="AV552" s="707"/>
      <c r="AW552" s="708"/>
      <c r="AX552" s="710">
        <v>152.01</v>
      </c>
      <c r="AY552" s="711"/>
      <c r="AZ552" s="711"/>
      <c r="BA552" s="712"/>
      <c r="BB552" s="703">
        <v>1</v>
      </c>
      <c r="BC552" s="704"/>
      <c r="BD552" s="704"/>
      <c r="BE552" s="704"/>
      <c r="BF552" s="705"/>
      <c r="BG552" s="706">
        <f>AT552*BB552</f>
        <v>29.13</v>
      </c>
      <c r="BH552" s="707"/>
      <c r="BI552" s="708"/>
    </row>
    <row r="553" spans="1:61" ht="11.4" customHeight="1" x14ac:dyDescent="0.3">
      <c r="A553" s="709" t="s">
        <v>5565</v>
      </c>
      <c r="B553" s="709"/>
      <c r="C553" s="709"/>
      <c r="D553" s="709"/>
      <c r="E553" s="709"/>
      <c r="F553" s="709"/>
      <c r="G553" s="709"/>
      <c r="H553" s="709"/>
      <c r="I553" s="709"/>
      <c r="J553" s="709"/>
      <c r="K553" s="709"/>
      <c r="L553" s="709"/>
      <c r="M553" s="709"/>
      <c r="N553" s="709"/>
      <c r="O553" s="709"/>
      <c r="P553" s="709"/>
      <c r="Q553" s="709"/>
      <c r="R553" s="709"/>
      <c r="S553" s="709"/>
      <c r="T553" s="709"/>
      <c r="U553" s="709"/>
      <c r="V553" s="709"/>
      <c r="W553" s="709"/>
      <c r="X553" s="709"/>
      <c r="Y553" s="753">
        <f>AB552</f>
        <v>24.16</v>
      </c>
      <c r="Z553" s="754"/>
      <c r="AA553" s="754"/>
      <c r="AB553" s="754"/>
      <c r="AC553" s="754"/>
      <c r="AD553" s="755"/>
      <c r="AF553" s="709" t="s">
        <v>5565</v>
      </c>
      <c r="AG553" s="709"/>
      <c r="AH553" s="709"/>
      <c r="AI553" s="709"/>
      <c r="AJ553" s="709"/>
      <c r="AK553" s="709"/>
      <c r="AL553" s="709"/>
      <c r="AM553" s="709"/>
      <c r="AN553" s="709"/>
      <c r="AO553" s="709"/>
      <c r="AP553" s="709"/>
      <c r="AQ553" s="709"/>
      <c r="AR553" s="709"/>
      <c r="AS553" s="709"/>
      <c r="AT553" s="709"/>
      <c r="AU553" s="709"/>
      <c r="AV553" s="709"/>
      <c r="AW553" s="709"/>
      <c r="AX553" s="709"/>
      <c r="AY553" s="709"/>
      <c r="AZ553" s="709"/>
      <c r="BA553" s="709"/>
      <c r="BB553" s="709"/>
      <c r="BC553" s="709"/>
      <c r="BD553" s="706">
        <f>BG552</f>
        <v>29.13</v>
      </c>
      <c r="BE553" s="707"/>
      <c r="BF553" s="707"/>
      <c r="BG553" s="707"/>
      <c r="BH553" s="707"/>
      <c r="BI553" s="708"/>
    </row>
    <row r="554" spans="1:61" ht="10.95" customHeight="1" x14ac:dyDescent="0.3">
      <c r="A554" s="690"/>
      <c r="B554" s="690"/>
      <c r="C554" s="690"/>
      <c r="D554" s="690"/>
      <c r="E554" s="690"/>
      <c r="F554" s="690"/>
      <c r="G554" s="690"/>
      <c r="H554" s="690"/>
      <c r="I554" s="690"/>
      <c r="J554" s="690"/>
      <c r="K554" s="690"/>
      <c r="L554" s="690"/>
      <c r="M554" s="690"/>
      <c r="N554" s="690"/>
      <c r="O554" s="690"/>
      <c r="P554" s="690"/>
      <c r="Q554" s="690"/>
      <c r="R554" s="690"/>
      <c r="S554" s="690"/>
      <c r="T554" s="690"/>
      <c r="U554" s="690"/>
      <c r="V554" s="690"/>
      <c r="W554" s="690"/>
      <c r="X554" s="690"/>
      <c r="Y554" s="690"/>
      <c r="Z554" s="690"/>
      <c r="AA554" s="690"/>
      <c r="AB554" s="690"/>
      <c r="AC554" s="690"/>
      <c r="AD554" s="690"/>
      <c r="AF554" s="690"/>
      <c r="AG554" s="690"/>
      <c r="AH554" s="690"/>
      <c r="AI554" s="690"/>
      <c r="AJ554" s="690"/>
      <c r="AK554" s="690"/>
      <c r="AL554" s="690"/>
      <c r="AM554" s="690"/>
      <c r="AN554" s="690"/>
      <c r="AO554" s="690"/>
      <c r="AP554" s="690"/>
      <c r="AQ554" s="690"/>
      <c r="AR554" s="690"/>
      <c r="AS554" s="690"/>
      <c r="AT554" s="690"/>
      <c r="AU554" s="690"/>
      <c r="AV554" s="690"/>
      <c r="AW554" s="690"/>
      <c r="AX554" s="690"/>
      <c r="AY554" s="690"/>
      <c r="AZ554" s="690"/>
      <c r="BA554" s="690"/>
      <c r="BB554" s="690"/>
      <c r="BC554" s="690"/>
      <c r="BD554" s="690"/>
      <c r="BE554" s="690"/>
      <c r="BF554" s="690"/>
      <c r="BG554" s="690"/>
      <c r="BH554" s="690"/>
      <c r="BI554" s="690"/>
    </row>
    <row r="555" spans="1:61" ht="34.5" customHeight="1" x14ac:dyDescent="0.3">
      <c r="A555" s="713" t="s">
        <v>5548</v>
      </c>
      <c r="B555" s="714"/>
      <c r="C555" s="715"/>
      <c r="D555" s="713" t="s">
        <v>5568</v>
      </c>
      <c r="E555" s="714"/>
      <c r="F555" s="714"/>
      <c r="G555" s="714"/>
      <c r="H555" s="714"/>
      <c r="I555" s="714"/>
      <c r="J555" s="714"/>
      <c r="K555" s="715"/>
      <c r="L555" s="716" t="s">
        <v>167</v>
      </c>
      <c r="M555" s="718"/>
      <c r="N555" s="759" t="s">
        <v>5569</v>
      </c>
      <c r="O555" s="760"/>
      <c r="P555" s="761"/>
      <c r="Q555" s="759" t="s">
        <v>5570</v>
      </c>
      <c r="R555" s="760"/>
      <c r="S555" s="760"/>
      <c r="T555" s="761"/>
      <c r="U555" s="759" t="s">
        <v>5551</v>
      </c>
      <c r="V555" s="760"/>
      <c r="W555" s="760"/>
      <c r="X555" s="761"/>
      <c r="Y555" s="759" t="s">
        <v>5571</v>
      </c>
      <c r="Z555" s="760"/>
      <c r="AA555" s="760"/>
      <c r="AB555" s="760"/>
      <c r="AC555" s="761"/>
      <c r="AD555" s="316" t="s">
        <v>5572</v>
      </c>
      <c r="AF555" s="713" t="s">
        <v>5548</v>
      </c>
      <c r="AG555" s="714"/>
      <c r="AH555" s="715"/>
      <c r="AI555" s="713" t="s">
        <v>5568</v>
      </c>
      <c r="AJ555" s="714"/>
      <c r="AK555" s="714"/>
      <c r="AL555" s="714"/>
      <c r="AM555" s="714"/>
      <c r="AN555" s="714"/>
      <c r="AO555" s="714"/>
      <c r="AP555" s="715"/>
      <c r="AQ555" s="716" t="s">
        <v>167</v>
      </c>
      <c r="AR555" s="718"/>
      <c r="AS555" s="679" t="s">
        <v>5569</v>
      </c>
      <c r="AT555" s="680"/>
      <c r="AU555" s="686"/>
      <c r="AV555" s="679" t="s">
        <v>5570</v>
      </c>
      <c r="AW555" s="680"/>
      <c r="AX555" s="680"/>
      <c r="AY555" s="686"/>
      <c r="AZ555" s="679" t="s">
        <v>5551</v>
      </c>
      <c r="BA555" s="680"/>
      <c r="BB555" s="680"/>
      <c r="BC555" s="686"/>
      <c r="BD555" s="679" t="s">
        <v>5571</v>
      </c>
      <c r="BE555" s="680"/>
      <c r="BF555" s="680"/>
      <c r="BG555" s="680"/>
      <c r="BH555" s="686"/>
      <c r="BI555" s="277" t="s">
        <v>5572</v>
      </c>
    </row>
    <row r="556" spans="1:61" ht="91.95" customHeight="1" x14ac:dyDescent="0.3">
      <c r="A556" s="694" t="s">
        <v>6793</v>
      </c>
      <c r="B556" s="695"/>
      <c r="C556" s="696"/>
      <c r="D556" s="694" t="s">
        <v>6794</v>
      </c>
      <c r="E556" s="695"/>
      <c r="F556" s="695"/>
      <c r="G556" s="695"/>
      <c r="H556" s="695"/>
      <c r="I556" s="695"/>
      <c r="J556" s="695"/>
      <c r="K556" s="696"/>
      <c r="L556" s="697" t="s">
        <v>5594</v>
      </c>
      <c r="M556" s="699"/>
      <c r="N556" s="608">
        <f>ROUND(AS556*(1-'COMP IMPLANTAÇÃO'!$AI$1),2)</f>
        <v>0</v>
      </c>
      <c r="O556" s="609"/>
      <c r="P556" s="610"/>
      <c r="Q556" s="608">
        <f>ROUND(AV556*(1-'COMP IMPLANTAÇÃO'!$AI$1),2)</f>
        <v>74.56</v>
      </c>
      <c r="R556" s="609"/>
      <c r="S556" s="609"/>
      <c r="T556" s="610"/>
      <c r="U556" s="750">
        <v>1</v>
      </c>
      <c r="V556" s="751"/>
      <c r="W556" s="751"/>
      <c r="X556" s="752"/>
      <c r="Y556" s="614">
        <f>TRUNC(N556*$U556,2)</f>
        <v>0</v>
      </c>
      <c r="Z556" s="615"/>
      <c r="AA556" s="615"/>
      <c r="AB556" s="615"/>
      <c r="AC556" s="616"/>
      <c r="AD556" s="311">
        <f>TRUNC(Q556*$U556,2)</f>
        <v>74.56</v>
      </c>
      <c r="AF556" s="694" t="s">
        <v>6793</v>
      </c>
      <c r="AG556" s="695"/>
      <c r="AH556" s="696"/>
      <c r="AI556" s="694" t="s">
        <v>6794</v>
      </c>
      <c r="AJ556" s="695"/>
      <c r="AK556" s="695"/>
      <c r="AL556" s="695"/>
      <c r="AM556" s="695"/>
      <c r="AN556" s="695"/>
      <c r="AO556" s="695"/>
      <c r="AP556" s="696"/>
      <c r="AQ556" s="697" t="s">
        <v>5594</v>
      </c>
      <c r="AR556" s="699"/>
      <c r="AS556" s="700">
        <v>0</v>
      </c>
      <c r="AT556" s="701"/>
      <c r="AU556" s="702"/>
      <c r="AV556" s="706">
        <v>89.83</v>
      </c>
      <c r="AW556" s="707"/>
      <c r="AX556" s="707"/>
      <c r="AY556" s="708"/>
      <c r="AZ556" s="703">
        <v>1</v>
      </c>
      <c r="BA556" s="704"/>
      <c r="BB556" s="704"/>
      <c r="BC556" s="705"/>
      <c r="BD556" s="700">
        <f>AS556*AZ556</f>
        <v>0</v>
      </c>
      <c r="BE556" s="701"/>
      <c r="BF556" s="701"/>
      <c r="BG556" s="701"/>
      <c r="BH556" s="702"/>
      <c r="BI556" s="278">
        <f>AV556*AZ556</f>
        <v>89.83</v>
      </c>
    </row>
    <row r="557" spans="1:61" ht="80.400000000000006" customHeight="1" x14ac:dyDescent="0.3">
      <c r="A557" s="694" t="s">
        <v>6791</v>
      </c>
      <c r="B557" s="695"/>
      <c r="C557" s="696"/>
      <c r="D557" s="694" t="s">
        <v>6792</v>
      </c>
      <c r="E557" s="695"/>
      <c r="F557" s="695"/>
      <c r="G557" s="695"/>
      <c r="H557" s="695"/>
      <c r="I557" s="695"/>
      <c r="J557" s="695"/>
      <c r="K557" s="696"/>
      <c r="L557" s="697" t="s">
        <v>5594</v>
      </c>
      <c r="M557" s="699"/>
      <c r="N557" s="608">
        <f>ROUND(AS557*(1-'COMP IMPLANTAÇÃO'!$AI$1),2)</f>
        <v>0</v>
      </c>
      <c r="O557" s="609"/>
      <c r="P557" s="610"/>
      <c r="Q557" s="608">
        <f>ROUND(AV557*(1-'COMP IMPLANTAÇÃO'!$AI$1),2)</f>
        <v>112.74</v>
      </c>
      <c r="R557" s="609"/>
      <c r="S557" s="609"/>
      <c r="T557" s="610"/>
      <c r="U557" s="750">
        <v>1</v>
      </c>
      <c r="V557" s="751"/>
      <c r="W557" s="751"/>
      <c r="X557" s="752"/>
      <c r="Y557" s="614">
        <f>TRUNC(N557*$U557,2)</f>
        <v>0</v>
      </c>
      <c r="Z557" s="615"/>
      <c r="AA557" s="615"/>
      <c r="AB557" s="615"/>
      <c r="AC557" s="616"/>
      <c r="AD557" s="311">
        <f>TRUNC(Q557*$U557,2)</f>
        <v>112.74</v>
      </c>
      <c r="AF557" s="694" t="s">
        <v>6791</v>
      </c>
      <c r="AG557" s="695"/>
      <c r="AH557" s="696"/>
      <c r="AI557" s="694" t="s">
        <v>6792</v>
      </c>
      <c r="AJ557" s="695"/>
      <c r="AK557" s="695"/>
      <c r="AL557" s="695"/>
      <c r="AM557" s="695"/>
      <c r="AN557" s="695"/>
      <c r="AO557" s="695"/>
      <c r="AP557" s="696"/>
      <c r="AQ557" s="697" t="s">
        <v>5594</v>
      </c>
      <c r="AR557" s="699"/>
      <c r="AS557" s="700">
        <v>0</v>
      </c>
      <c r="AT557" s="701"/>
      <c r="AU557" s="702"/>
      <c r="AV557" s="710">
        <v>135.83000000000001</v>
      </c>
      <c r="AW557" s="711"/>
      <c r="AX557" s="711"/>
      <c r="AY557" s="712"/>
      <c r="AZ557" s="703">
        <v>1</v>
      </c>
      <c r="BA557" s="704"/>
      <c r="BB557" s="704"/>
      <c r="BC557" s="705"/>
      <c r="BD557" s="700">
        <f t="shared" ref="BD557:BD560" si="122">AS557*AZ557</f>
        <v>0</v>
      </c>
      <c r="BE557" s="701"/>
      <c r="BF557" s="701"/>
      <c r="BG557" s="701"/>
      <c r="BH557" s="702"/>
      <c r="BI557" s="278">
        <f t="shared" ref="BI557:BI560" si="123">AV557*AZ557</f>
        <v>135.83000000000001</v>
      </c>
    </row>
    <row r="558" spans="1:61" ht="80.400000000000006" customHeight="1" x14ac:dyDescent="0.3">
      <c r="A558" s="694" t="s">
        <v>6787</v>
      </c>
      <c r="B558" s="695"/>
      <c r="C558" s="696"/>
      <c r="D558" s="694" t="s">
        <v>6788</v>
      </c>
      <c r="E558" s="695"/>
      <c r="F558" s="695"/>
      <c r="G558" s="695"/>
      <c r="H558" s="695"/>
      <c r="I558" s="695"/>
      <c r="J558" s="695"/>
      <c r="K558" s="696"/>
      <c r="L558" s="697" t="s">
        <v>5594</v>
      </c>
      <c r="M558" s="699"/>
      <c r="N558" s="608">
        <f>ROUND(AS558*(1-'COMP IMPLANTAÇÃO'!$AI$1),2)</f>
        <v>0</v>
      </c>
      <c r="O558" s="609"/>
      <c r="P558" s="610"/>
      <c r="Q558" s="608">
        <f>ROUND(AV558*(1-'COMP IMPLANTAÇÃO'!$AI$1),2)</f>
        <v>80.39</v>
      </c>
      <c r="R558" s="609"/>
      <c r="S558" s="609"/>
      <c r="T558" s="610"/>
      <c r="U558" s="750">
        <v>1</v>
      </c>
      <c r="V558" s="751"/>
      <c r="W558" s="751"/>
      <c r="X558" s="752"/>
      <c r="Y558" s="614">
        <f>TRUNC(N558*$U558,2)</f>
        <v>0</v>
      </c>
      <c r="Z558" s="615"/>
      <c r="AA558" s="615"/>
      <c r="AB558" s="615"/>
      <c r="AC558" s="616"/>
      <c r="AD558" s="311">
        <f>TRUNC(Q558*$U558,2)</f>
        <v>80.39</v>
      </c>
      <c r="AF558" s="694" t="s">
        <v>6787</v>
      </c>
      <c r="AG558" s="695"/>
      <c r="AH558" s="696"/>
      <c r="AI558" s="694" t="s">
        <v>6788</v>
      </c>
      <c r="AJ558" s="695"/>
      <c r="AK558" s="695"/>
      <c r="AL558" s="695"/>
      <c r="AM558" s="695"/>
      <c r="AN558" s="695"/>
      <c r="AO558" s="695"/>
      <c r="AP558" s="696"/>
      <c r="AQ558" s="697" t="s">
        <v>5594</v>
      </c>
      <c r="AR558" s="699"/>
      <c r="AS558" s="700">
        <v>0</v>
      </c>
      <c r="AT558" s="701"/>
      <c r="AU558" s="702"/>
      <c r="AV558" s="706">
        <v>96.86</v>
      </c>
      <c r="AW558" s="707"/>
      <c r="AX558" s="707"/>
      <c r="AY558" s="708"/>
      <c r="AZ558" s="703">
        <v>1</v>
      </c>
      <c r="BA558" s="704"/>
      <c r="BB558" s="704"/>
      <c r="BC558" s="705"/>
      <c r="BD558" s="700">
        <f t="shared" si="122"/>
        <v>0</v>
      </c>
      <c r="BE558" s="701"/>
      <c r="BF558" s="701"/>
      <c r="BG558" s="701"/>
      <c r="BH558" s="702"/>
      <c r="BI558" s="278">
        <f t="shared" si="123"/>
        <v>96.86</v>
      </c>
    </row>
    <row r="559" spans="1:61" ht="80.400000000000006" customHeight="1" x14ac:dyDescent="0.3">
      <c r="A559" s="694" t="s">
        <v>6785</v>
      </c>
      <c r="B559" s="695"/>
      <c r="C559" s="696"/>
      <c r="D559" s="694" t="s">
        <v>6786</v>
      </c>
      <c r="E559" s="695"/>
      <c r="F559" s="695"/>
      <c r="G559" s="695"/>
      <c r="H559" s="695"/>
      <c r="I559" s="695"/>
      <c r="J559" s="695"/>
      <c r="K559" s="696"/>
      <c r="L559" s="697" t="s">
        <v>5594</v>
      </c>
      <c r="M559" s="699"/>
      <c r="N559" s="608">
        <f>ROUND(AS559*(1-'COMP IMPLANTAÇÃO'!$AI$1),2)</f>
        <v>0</v>
      </c>
      <c r="O559" s="609"/>
      <c r="P559" s="610"/>
      <c r="Q559" s="608">
        <f>ROUND(AV559*(1-'COMP IMPLANTAÇÃO'!$AI$1),2)</f>
        <v>24.36</v>
      </c>
      <c r="R559" s="609"/>
      <c r="S559" s="609"/>
      <c r="T559" s="610"/>
      <c r="U559" s="750">
        <v>1</v>
      </c>
      <c r="V559" s="751"/>
      <c r="W559" s="751"/>
      <c r="X559" s="752"/>
      <c r="Y559" s="614">
        <f>TRUNC(N559*$U559,2)</f>
        <v>0</v>
      </c>
      <c r="Z559" s="615"/>
      <c r="AA559" s="615"/>
      <c r="AB559" s="615"/>
      <c r="AC559" s="616"/>
      <c r="AD559" s="311">
        <f>TRUNC(Q559*$U559,2)</f>
        <v>24.36</v>
      </c>
      <c r="AF559" s="694" t="s">
        <v>6785</v>
      </c>
      <c r="AG559" s="695"/>
      <c r="AH559" s="696"/>
      <c r="AI559" s="694" t="s">
        <v>6786</v>
      </c>
      <c r="AJ559" s="695"/>
      <c r="AK559" s="695"/>
      <c r="AL559" s="695"/>
      <c r="AM559" s="695"/>
      <c r="AN559" s="695"/>
      <c r="AO559" s="695"/>
      <c r="AP559" s="696"/>
      <c r="AQ559" s="697" t="s">
        <v>5594</v>
      </c>
      <c r="AR559" s="699"/>
      <c r="AS559" s="700">
        <v>0</v>
      </c>
      <c r="AT559" s="701"/>
      <c r="AU559" s="702"/>
      <c r="AV559" s="706">
        <v>29.35</v>
      </c>
      <c r="AW559" s="707"/>
      <c r="AX559" s="707"/>
      <c r="AY559" s="708"/>
      <c r="AZ559" s="703">
        <v>1</v>
      </c>
      <c r="BA559" s="704"/>
      <c r="BB559" s="704"/>
      <c r="BC559" s="705"/>
      <c r="BD559" s="700">
        <f t="shared" si="122"/>
        <v>0</v>
      </c>
      <c r="BE559" s="701"/>
      <c r="BF559" s="701"/>
      <c r="BG559" s="701"/>
      <c r="BH559" s="702"/>
      <c r="BI559" s="278">
        <f t="shared" si="123"/>
        <v>29.35</v>
      </c>
    </row>
    <row r="560" spans="1:61" ht="91.95" customHeight="1" x14ac:dyDescent="0.3">
      <c r="A560" s="694" t="s">
        <v>6783</v>
      </c>
      <c r="B560" s="695"/>
      <c r="C560" s="696"/>
      <c r="D560" s="694" t="s">
        <v>6784</v>
      </c>
      <c r="E560" s="695"/>
      <c r="F560" s="695"/>
      <c r="G560" s="695"/>
      <c r="H560" s="695"/>
      <c r="I560" s="695"/>
      <c r="J560" s="695"/>
      <c r="K560" s="696"/>
      <c r="L560" s="697" t="s">
        <v>5594</v>
      </c>
      <c r="M560" s="699"/>
      <c r="N560" s="608">
        <f>ROUND(AS560*(1-'COMP IMPLANTAÇÃO'!$AI$1),2)</f>
        <v>0</v>
      </c>
      <c r="O560" s="609"/>
      <c r="P560" s="610"/>
      <c r="Q560" s="608">
        <f>ROUND(AV560*(1-'COMP IMPLANTAÇÃO'!$AI$1),2)</f>
        <v>9.86</v>
      </c>
      <c r="R560" s="609"/>
      <c r="S560" s="609"/>
      <c r="T560" s="610"/>
      <c r="U560" s="750">
        <v>1</v>
      </c>
      <c r="V560" s="751"/>
      <c r="W560" s="751"/>
      <c r="X560" s="752"/>
      <c r="Y560" s="614">
        <f>TRUNC(N560*$U560,2)</f>
        <v>0</v>
      </c>
      <c r="Z560" s="615"/>
      <c r="AA560" s="615"/>
      <c r="AB560" s="615"/>
      <c r="AC560" s="616"/>
      <c r="AD560" s="311">
        <f>TRUNC(Q560*$U560,2)</f>
        <v>9.86</v>
      </c>
      <c r="AF560" s="694" t="s">
        <v>6783</v>
      </c>
      <c r="AG560" s="695"/>
      <c r="AH560" s="696"/>
      <c r="AI560" s="694" t="s">
        <v>6784</v>
      </c>
      <c r="AJ560" s="695"/>
      <c r="AK560" s="695"/>
      <c r="AL560" s="695"/>
      <c r="AM560" s="695"/>
      <c r="AN560" s="695"/>
      <c r="AO560" s="695"/>
      <c r="AP560" s="696"/>
      <c r="AQ560" s="697" t="s">
        <v>5594</v>
      </c>
      <c r="AR560" s="699"/>
      <c r="AS560" s="700">
        <v>0</v>
      </c>
      <c r="AT560" s="701"/>
      <c r="AU560" s="702"/>
      <c r="AV560" s="706">
        <v>11.88</v>
      </c>
      <c r="AW560" s="707"/>
      <c r="AX560" s="707"/>
      <c r="AY560" s="708"/>
      <c r="AZ560" s="703">
        <v>1</v>
      </c>
      <c r="BA560" s="704"/>
      <c r="BB560" s="704"/>
      <c r="BC560" s="705"/>
      <c r="BD560" s="700">
        <f t="shared" si="122"/>
        <v>0</v>
      </c>
      <c r="BE560" s="701"/>
      <c r="BF560" s="701"/>
      <c r="BG560" s="701"/>
      <c r="BH560" s="702"/>
      <c r="BI560" s="278">
        <f t="shared" si="123"/>
        <v>11.88</v>
      </c>
    </row>
    <row r="561" spans="1:61" ht="11.4" customHeight="1" x14ac:dyDescent="0.3">
      <c r="A561" s="709" t="s">
        <v>5575</v>
      </c>
      <c r="B561" s="709"/>
      <c r="C561" s="709"/>
      <c r="D561" s="709"/>
      <c r="E561" s="709"/>
      <c r="F561" s="709"/>
      <c r="G561" s="709"/>
      <c r="H561" s="709"/>
      <c r="I561" s="709"/>
      <c r="J561" s="709"/>
      <c r="K561" s="709"/>
      <c r="L561" s="709"/>
      <c r="M561" s="709"/>
      <c r="N561" s="709"/>
      <c r="O561" s="709"/>
      <c r="P561" s="709"/>
      <c r="Q561" s="709"/>
      <c r="R561" s="709"/>
      <c r="S561" s="709"/>
      <c r="T561" s="709"/>
      <c r="U561" s="709"/>
      <c r="V561" s="709"/>
      <c r="W561" s="709"/>
      <c r="X561" s="709"/>
      <c r="Y561" s="763">
        <f>SUM(Y556:AC560)</f>
        <v>0</v>
      </c>
      <c r="Z561" s="764"/>
      <c r="AA561" s="764"/>
      <c r="AB561" s="764"/>
      <c r="AC561" s="764"/>
      <c r="AD561" s="765"/>
      <c r="AF561" s="709" t="s">
        <v>5575</v>
      </c>
      <c r="AG561" s="709"/>
      <c r="AH561" s="709"/>
      <c r="AI561" s="709"/>
      <c r="AJ561" s="709"/>
      <c r="AK561" s="709"/>
      <c r="AL561" s="709"/>
      <c r="AM561" s="709"/>
      <c r="AN561" s="709"/>
      <c r="AO561" s="709"/>
      <c r="AP561" s="709"/>
      <c r="AQ561" s="709"/>
      <c r="AR561" s="709"/>
      <c r="AS561" s="709"/>
      <c r="AT561" s="709"/>
      <c r="AU561" s="709"/>
      <c r="AV561" s="709"/>
      <c r="AW561" s="709"/>
      <c r="AX561" s="709"/>
      <c r="AY561" s="709"/>
      <c r="AZ561" s="709"/>
      <c r="BA561" s="709"/>
      <c r="BB561" s="709"/>
      <c r="BC561" s="709"/>
      <c r="BD561" s="700">
        <f>SUM(BD556:BH560)</f>
        <v>0</v>
      </c>
      <c r="BE561" s="701"/>
      <c r="BF561" s="701"/>
      <c r="BG561" s="701"/>
      <c r="BH561" s="701"/>
      <c r="BI561" s="702"/>
    </row>
    <row r="562" spans="1:61" ht="11.4" customHeight="1" x14ac:dyDescent="0.3">
      <c r="A562" s="709" t="s">
        <v>5576</v>
      </c>
      <c r="B562" s="709"/>
      <c r="C562" s="709"/>
      <c r="D562" s="709"/>
      <c r="E562" s="709"/>
      <c r="F562" s="709"/>
      <c r="G562" s="709"/>
      <c r="H562" s="709"/>
      <c r="I562" s="709"/>
      <c r="J562" s="709"/>
      <c r="K562" s="709"/>
      <c r="L562" s="709"/>
      <c r="M562" s="709"/>
      <c r="N562" s="709"/>
      <c r="O562" s="709"/>
      <c r="P562" s="709"/>
      <c r="Q562" s="709"/>
      <c r="R562" s="709"/>
      <c r="S562" s="709"/>
      <c r="T562" s="709"/>
      <c r="U562" s="709"/>
      <c r="V562" s="709"/>
      <c r="W562" s="709"/>
      <c r="X562" s="709"/>
      <c r="Y562" s="739">
        <f>SUM(AD556:AD560)</f>
        <v>301.91000000000003</v>
      </c>
      <c r="Z562" s="740"/>
      <c r="AA562" s="740"/>
      <c r="AB562" s="740"/>
      <c r="AC562" s="740"/>
      <c r="AD562" s="741"/>
      <c r="AF562" s="709" t="s">
        <v>5576</v>
      </c>
      <c r="AG562" s="709"/>
      <c r="AH562" s="709"/>
      <c r="AI562" s="709"/>
      <c r="AJ562" s="709"/>
      <c r="AK562" s="709"/>
      <c r="AL562" s="709"/>
      <c r="AM562" s="709"/>
      <c r="AN562" s="709"/>
      <c r="AO562" s="709"/>
      <c r="AP562" s="709"/>
      <c r="AQ562" s="709"/>
      <c r="AR562" s="709"/>
      <c r="AS562" s="709"/>
      <c r="AT562" s="709"/>
      <c r="AU562" s="709"/>
      <c r="AV562" s="709"/>
      <c r="AW562" s="709"/>
      <c r="AX562" s="709"/>
      <c r="AY562" s="709"/>
      <c r="AZ562" s="709"/>
      <c r="BA562" s="709"/>
      <c r="BB562" s="709"/>
      <c r="BC562" s="709"/>
      <c r="BD562" s="710">
        <f>SUM(BI556:BI560)</f>
        <v>363.75000000000006</v>
      </c>
      <c r="BE562" s="711"/>
      <c r="BF562" s="711"/>
      <c r="BG562" s="711"/>
      <c r="BH562" s="711"/>
      <c r="BI562" s="712"/>
    </row>
    <row r="563" spans="1:61" ht="10.95" customHeight="1" x14ac:dyDescent="0.3">
      <c r="A563" s="690"/>
      <c r="B563" s="690"/>
      <c r="C563" s="690"/>
      <c r="D563" s="690"/>
      <c r="E563" s="690"/>
      <c r="F563" s="690"/>
      <c r="G563" s="690"/>
      <c r="H563" s="690"/>
      <c r="I563" s="690"/>
      <c r="J563" s="690"/>
      <c r="K563" s="690"/>
      <c r="L563" s="690"/>
      <c r="M563" s="690"/>
      <c r="N563" s="690"/>
      <c r="O563" s="690"/>
      <c r="P563" s="690"/>
      <c r="Q563" s="690"/>
      <c r="R563" s="690"/>
      <c r="S563" s="690"/>
      <c r="T563" s="690"/>
      <c r="U563" s="690"/>
      <c r="V563" s="690"/>
      <c r="W563" s="690"/>
      <c r="X563" s="690"/>
      <c r="Y563" s="690"/>
      <c r="Z563" s="690"/>
      <c r="AA563" s="690"/>
      <c r="AB563" s="690"/>
      <c r="AC563" s="690"/>
      <c r="AD563" s="690"/>
      <c r="AF563" s="690"/>
      <c r="AG563" s="690"/>
      <c r="AH563" s="690"/>
      <c r="AI563" s="690"/>
      <c r="AJ563" s="690"/>
      <c r="AK563" s="690"/>
      <c r="AL563" s="690"/>
      <c r="AM563" s="690"/>
      <c r="AN563" s="690"/>
      <c r="AO563" s="690"/>
      <c r="AP563" s="690"/>
      <c r="AQ563" s="690"/>
      <c r="AR563" s="690"/>
      <c r="AS563" s="690"/>
      <c r="AT563" s="690"/>
      <c r="AU563" s="690"/>
      <c r="AV563" s="690"/>
      <c r="AW563" s="690"/>
      <c r="AX563" s="690"/>
      <c r="AY563" s="690"/>
      <c r="AZ563" s="690"/>
      <c r="BA563" s="690"/>
      <c r="BB563" s="690"/>
      <c r="BC563" s="690"/>
      <c r="BD563" s="690"/>
      <c r="BE563" s="690"/>
      <c r="BF563" s="690"/>
      <c r="BG563" s="690"/>
      <c r="BH563" s="690"/>
      <c r="BI563" s="690"/>
    </row>
    <row r="564" spans="1:61" ht="11.4" customHeight="1" x14ac:dyDescent="0.3">
      <c r="A564" s="679" t="s">
        <v>5554</v>
      </c>
      <c r="B564" s="680"/>
      <c r="C564" s="680"/>
      <c r="D564" s="680"/>
      <c r="E564" s="680"/>
      <c r="F564" s="680"/>
      <c r="G564" s="680"/>
      <c r="H564" s="680"/>
      <c r="I564" s="680"/>
      <c r="J564" s="680"/>
      <c r="K564" s="680"/>
      <c r="L564" s="680"/>
      <c r="M564" s="680"/>
      <c r="N564" s="680"/>
      <c r="O564" s="680"/>
      <c r="P564" s="680"/>
      <c r="Q564" s="680"/>
      <c r="R564" s="680"/>
      <c r="S564" s="680"/>
      <c r="T564" s="680"/>
      <c r="U564" s="680"/>
      <c r="V564" s="680"/>
      <c r="W564" s="680"/>
      <c r="X564" s="686"/>
      <c r="Y564" s="735">
        <f>Y553+Y561+Y562</f>
        <v>326.07000000000005</v>
      </c>
      <c r="Z564" s="736"/>
      <c r="AA564" s="736"/>
      <c r="AB564" s="736"/>
      <c r="AC564" s="736"/>
      <c r="AD564" s="737"/>
      <c r="AF564" s="679" t="s">
        <v>5554</v>
      </c>
      <c r="AG564" s="680"/>
      <c r="AH564" s="680"/>
      <c r="AI564" s="680"/>
      <c r="AJ564" s="680"/>
      <c r="AK564" s="680"/>
      <c r="AL564" s="680"/>
      <c r="AM564" s="680"/>
      <c r="AN564" s="680"/>
      <c r="AO564" s="680"/>
      <c r="AP564" s="680"/>
      <c r="AQ564" s="680"/>
      <c r="AR564" s="680"/>
      <c r="AS564" s="680"/>
      <c r="AT564" s="680"/>
      <c r="AU564" s="680"/>
      <c r="AV564" s="680"/>
      <c r="AW564" s="680"/>
      <c r="AX564" s="680"/>
      <c r="AY564" s="680"/>
      <c r="AZ564" s="680"/>
      <c r="BA564" s="680"/>
      <c r="BB564" s="680"/>
      <c r="BC564" s="686"/>
      <c r="BD564" s="687">
        <f>BD553+BD561+BD562</f>
        <v>392.88000000000005</v>
      </c>
      <c r="BE564" s="688"/>
      <c r="BF564" s="688"/>
      <c r="BG564" s="688"/>
      <c r="BH564" s="688"/>
      <c r="BI564" s="689"/>
    </row>
    <row r="565" spans="1:61" ht="11.4" customHeight="1" x14ac:dyDescent="0.3">
      <c r="A565" s="679" t="s">
        <v>8256</v>
      </c>
      <c r="B565" s="680"/>
      <c r="C565" s="680"/>
      <c r="D565" s="680"/>
      <c r="E565" s="680"/>
      <c r="F565" s="680"/>
      <c r="G565" s="680"/>
      <c r="H565" s="680"/>
      <c r="I565" s="680"/>
      <c r="J565" s="680"/>
      <c r="K565" s="680"/>
      <c r="L565" s="680"/>
      <c r="M565" s="680"/>
      <c r="N565" s="680"/>
      <c r="O565" s="680"/>
      <c r="P565" s="680"/>
      <c r="Q565" s="680"/>
      <c r="R565" s="680"/>
      <c r="S565" s="680"/>
      <c r="T565" s="680"/>
      <c r="U565" s="680"/>
      <c r="V565" s="680"/>
      <c r="W565" s="742">
        <v>0</v>
      </c>
      <c r="X565" s="743"/>
      <c r="Y565" s="744">
        <f>Y564*W565</f>
        <v>0</v>
      </c>
      <c r="Z565" s="745"/>
      <c r="AA565" s="745"/>
      <c r="AB565" s="745"/>
      <c r="AC565" s="745"/>
      <c r="AD565" s="746"/>
      <c r="AF565" s="679" t="s">
        <v>8256</v>
      </c>
      <c r="AG565" s="680"/>
      <c r="AH565" s="680"/>
      <c r="AI565" s="680"/>
      <c r="AJ565" s="680"/>
      <c r="AK565" s="680"/>
      <c r="AL565" s="680"/>
      <c r="AM565" s="680"/>
      <c r="AN565" s="680"/>
      <c r="AO565" s="680"/>
      <c r="AP565" s="680"/>
      <c r="AQ565" s="680"/>
      <c r="AR565" s="680"/>
      <c r="AS565" s="680"/>
      <c r="AT565" s="680"/>
      <c r="AU565" s="680"/>
      <c r="AV565" s="680"/>
      <c r="AW565" s="680"/>
      <c r="AX565" s="680"/>
      <c r="AY565" s="680"/>
      <c r="AZ565" s="680"/>
      <c r="BA565" s="680"/>
      <c r="BB565" s="681">
        <v>0</v>
      </c>
      <c r="BC565" s="682"/>
      <c r="BD565" s="683">
        <f>BD564*BB565</f>
        <v>0</v>
      </c>
      <c r="BE565" s="684"/>
      <c r="BF565" s="684"/>
      <c r="BG565" s="684"/>
      <c r="BH565" s="684"/>
      <c r="BI565" s="685"/>
    </row>
    <row r="566" spans="1:61" ht="11.4" customHeight="1" x14ac:dyDescent="0.3">
      <c r="A566" s="679" t="s">
        <v>5555</v>
      </c>
      <c r="B566" s="680"/>
      <c r="C566" s="680"/>
      <c r="D566" s="680"/>
      <c r="E566" s="680"/>
      <c r="F566" s="680"/>
      <c r="G566" s="680"/>
      <c r="H566" s="680"/>
      <c r="I566" s="680"/>
      <c r="J566" s="680"/>
      <c r="K566" s="680"/>
      <c r="L566" s="680"/>
      <c r="M566" s="680"/>
      <c r="N566" s="680"/>
      <c r="O566" s="680"/>
      <c r="P566" s="680"/>
      <c r="Q566" s="680"/>
      <c r="R566" s="680"/>
      <c r="S566" s="680"/>
      <c r="T566" s="680"/>
      <c r="U566" s="680"/>
      <c r="V566" s="680"/>
      <c r="W566" s="680"/>
      <c r="X566" s="686"/>
      <c r="Y566" s="735">
        <f>Y564+Y565</f>
        <v>326.07000000000005</v>
      </c>
      <c r="Z566" s="736"/>
      <c r="AA566" s="736"/>
      <c r="AB566" s="736"/>
      <c r="AC566" s="736"/>
      <c r="AD566" s="737"/>
      <c r="AF566" s="679" t="s">
        <v>5555</v>
      </c>
      <c r="AG566" s="680"/>
      <c r="AH566" s="680"/>
      <c r="AI566" s="680"/>
      <c r="AJ566" s="680"/>
      <c r="AK566" s="680"/>
      <c r="AL566" s="680"/>
      <c r="AM566" s="680"/>
      <c r="AN566" s="680"/>
      <c r="AO566" s="680"/>
      <c r="AP566" s="680"/>
      <c r="AQ566" s="680"/>
      <c r="AR566" s="680"/>
      <c r="AS566" s="680"/>
      <c r="AT566" s="680"/>
      <c r="AU566" s="680"/>
      <c r="AV566" s="680"/>
      <c r="AW566" s="680"/>
      <c r="AX566" s="680"/>
      <c r="AY566" s="680"/>
      <c r="AZ566" s="680"/>
      <c r="BA566" s="680"/>
      <c r="BB566" s="680"/>
      <c r="BC566" s="686"/>
      <c r="BD566" s="687">
        <f>BD564+BD565</f>
        <v>392.88000000000005</v>
      </c>
      <c r="BE566" s="688"/>
      <c r="BF566" s="688"/>
      <c r="BG566" s="688"/>
      <c r="BH566" s="688"/>
      <c r="BI566" s="689"/>
    </row>
    <row r="567" spans="1:61" ht="10.95" customHeight="1" x14ac:dyDescent="0.3">
      <c r="A567" s="690"/>
      <c r="B567" s="690"/>
      <c r="C567" s="690"/>
      <c r="D567" s="690"/>
      <c r="E567" s="690"/>
      <c r="F567" s="690"/>
      <c r="G567" s="690"/>
      <c r="H567" s="690"/>
      <c r="I567" s="690"/>
      <c r="J567" s="690"/>
      <c r="K567" s="690"/>
      <c r="L567" s="690"/>
      <c r="M567" s="690"/>
      <c r="N567" s="690"/>
      <c r="O567" s="690"/>
      <c r="P567" s="690"/>
      <c r="Q567" s="690"/>
      <c r="R567" s="690"/>
      <c r="S567" s="690"/>
      <c r="T567" s="690"/>
      <c r="U567" s="690"/>
      <c r="V567" s="690"/>
      <c r="W567" s="690"/>
      <c r="X567" s="690"/>
      <c r="Y567" s="690"/>
      <c r="Z567" s="690"/>
      <c r="AA567" s="690"/>
      <c r="AB567" s="690"/>
      <c r="AC567" s="690"/>
      <c r="AD567" s="690"/>
      <c r="AF567" s="690"/>
      <c r="AG567" s="690"/>
      <c r="AH567" s="690"/>
      <c r="AI567" s="690"/>
      <c r="AJ567" s="690"/>
      <c r="AK567" s="690"/>
      <c r="AL567" s="690"/>
      <c r="AM567" s="690"/>
      <c r="AN567" s="690"/>
      <c r="AO567" s="690"/>
      <c r="AP567" s="690"/>
      <c r="AQ567" s="690"/>
      <c r="AR567" s="690"/>
      <c r="AS567" s="690"/>
      <c r="AT567" s="690"/>
      <c r="AU567" s="690"/>
      <c r="AV567" s="690"/>
      <c r="AW567" s="690"/>
      <c r="AX567" s="690"/>
      <c r="AY567" s="690"/>
      <c r="AZ567" s="690"/>
      <c r="BA567" s="690"/>
      <c r="BB567" s="690"/>
      <c r="BC567" s="690"/>
      <c r="BD567" s="690"/>
      <c r="BE567" s="690"/>
      <c r="BF567" s="690"/>
      <c r="BG567" s="690"/>
      <c r="BH567" s="690"/>
      <c r="BI567" s="690"/>
    </row>
    <row r="568" spans="1:61" ht="13.35" customHeight="1" x14ac:dyDescent="0.3">
      <c r="A568" s="691" t="s">
        <v>5556</v>
      </c>
      <c r="B568" s="691"/>
      <c r="C568" s="691"/>
      <c r="D568" s="691"/>
      <c r="E568" s="691"/>
      <c r="F568" s="691" t="s">
        <v>6795</v>
      </c>
      <c r="G568" s="691"/>
      <c r="H568" s="691"/>
      <c r="I568" s="691"/>
      <c r="J568" s="691"/>
      <c r="K568" s="691"/>
      <c r="L568" s="691"/>
      <c r="M568" s="691"/>
      <c r="N568" s="691"/>
      <c r="O568" s="691"/>
      <c r="P568" s="691"/>
      <c r="Q568" s="691"/>
      <c r="R568" s="691"/>
      <c r="S568" s="691"/>
      <c r="T568" s="691"/>
      <c r="U568" s="691"/>
      <c r="V568" s="691"/>
      <c r="W568" s="691"/>
      <c r="X568" s="691"/>
      <c r="Y568" s="691"/>
      <c r="Z568" s="691"/>
      <c r="AA568" s="691"/>
      <c r="AB568" s="691"/>
      <c r="AC568" s="691"/>
      <c r="AD568" s="691"/>
      <c r="AF568" s="691" t="s">
        <v>5556</v>
      </c>
      <c r="AG568" s="691"/>
      <c r="AH568" s="691"/>
      <c r="AI568" s="691"/>
      <c r="AJ568" s="691"/>
      <c r="AK568" s="691" t="s">
        <v>6795</v>
      </c>
      <c r="AL568" s="691"/>
      <c r="AM568" s="691"/>
      <c r="AN568" s="691"/>
      <c r="AO568" s="691"/>
      <c r="AP568" s="691"/>
      <c r="AQ568" s="691"/>
      <c r="AR568" s="691"/>
      <c r="AS568" s="691"/>
      <c r="AT568" s="691"/>
      <c r="AU568" s="691"/>
      <c r="AV568" s="691"/>
      <c r="AW568" s="691"/>
      <c r="AX568" s="691"/>
      <c r="AY568" s="691"/>
      <c r="AZ568" s="691"/>
      <c r="BA568" s="691"/>
      <c r="BB568" s="691"/>
      <c r="BC568" s="691"/>
      <c r="BD568" s="691"/>
      <c r="BE568" s="691"/>
      <c r="BF568" s="691"/>
      <c r="BG568" s="691"/>
      <c r="BH568" s="691"/>
      <c r="BI568" s="691"/>
    </row>
    <row r="569" spans="1:61" ht="10.95" customHeight="1" x14ac:dyDescent="0.3">
      <c r="A569" s="690"/>
      <c r="B569" s="690"/>
      <c r="C569" s="690"/>
      <c r="D569" s="690"/>
      <c r="E569" s="690"/>
      <c r="F569" s="690"/>
      <c r="G569" s="690"/>
      <c r="H569" s="690"/>
      <c r="I569" s="690"/>
      <c r="J569" s="690"/>
      <c r="K569" s="690"/>
      <c r="L569" s="690"/>
      <c r="M569" s="690"/>
      <c r="N569" s="690"/>
      <c r="O569" s="690"/>
      <c r="P569" s="690"/>
      <c r="Q569" s="690"/>
      <c r="R569" s="690"/>
      <c r="S569" s="690"/>
      <c r="T569" s="690"/>
      <c r="U569" s="690"/>
      <c r="V569" s="690"/>
      <c r="W569" s="690"/>
      <c r="X569" s="690"/>
      <c r="Y569" s="690"/>
      <c r="Z569" s="690"/>
      <c r="AA569" s="690"/>
      <c r="AB569" s="690"/>
      <c r="AC569" s="690"/>
      <c r="AD569" s="690"/>
      <c r="AF569" s="690"/>
      <c r="AG569" s="690"/>
      <c r="AH569" s="690"/>
      <c r="AI569" s="690"/>
      <c r="AJ569" s="690"/>
      <c r="AK569" s="690"/>
      <c r="AL569" s="690"/>
      <c r="AM569" s="690"/>
      <c r="AN569" s="690"/>
      <c r="AO569" s="690"/>
      <c r="AP569" s="690"/>
      <c r="AQ569" s="690"/>
      <c r="AR569" s="690"/>
      <c r="AS569" s="690"/>
      <c r="AT569" s="690"/>
      <c r="AU569" s="690"/>
      <c r="AV569" s="690"/>
      <c r="AW569" s="690"/>
      <c r="AX569" s="690"/>
      <c r="AY569" s="690"/>
      <c r="AZ569" s="690"/>
      <c r="BA569" s="690"/>
      <c r="BB569" s="690"/>
      <c r="BC569" s="690"/>
      <c r="BD569" s="690"/>
      <c r="BE569" s="690"/>
      <c r="BF569" s="690"/>
      <c r="BG569" s="690"/>
      <c r="BH569" s="690"/>
      <c r="BI569" s="690"/>
    </row>
    <row r="570" spans="1:61" ht="34.5" customHeight="1" x14ac:dyDescent="0.3">
      <c r="A570" s="690" t="s">
        <v>6557</v>
      </c>
      <c r="B570" s="690"/>
      <c r="C570" s="690"/>
      <c r="D570" s="690"/>
      <c r="E570" s="690"/>
      <c r="F570" s="690"/>
      <c r="G570" s="690"/>
      <c r="H570" s="690"/>
      <c r="I570" s="690"/>
      <c r="J570" s="690"/>
      <c r="K570" s="690"/>
      <c r="L570" s="690"/>
      <c r="M570" s="690"/>
      <c r="N570" s="690"/>
      <c r="O570" s="690"/>
      <c r="P570" s="690"/>
      <c r="Q570" s="690"/>
      <c r="R570" s="690"/>
      <c r="S570" s="690"/>
      <c r="T570" s="690"/>
      <c r="U570" s="690"/>
      <c r="V570" s="690"/>
      <c r="W570" s="690"/>
      <c r="X570" s="690"/>
      <c r="Y570" s="762" t="s">
        <v>5675</v>
      </c>
      <c r="Z570" s="762"/>
      <c r="AA570" s="762"/>
      <c r="AB570" s="762"/>
      <c r="AC570" s="762"/>
      <c r="AD570" s="762"/>
      <c r="AF570" s="690" t="s">
        <v>6557</v>
      </c>
      <c r="AG570" s="690"/>
      <c r="AH570" s="690"/>
      <c r="AI570" s="690"/>
      <c r="AJ570" s="690"/>
      <c r="AK570" s="690"/>
      <c r="AL570" s="690"/>
      <c r="AM570" s="690"/>
      <c r="AN570" s="690"/>
      <c r="AO570" s="690"/>
      <c r="AP570" s="690"/>
      <c r="AQ570" s="690"/>
      <c r="AR570" s="690"/>
      <c r="AS570" s="690"/>
      <c r="AT570" s="690"/>
      <c r="AU570" s="690"/>
      <c r="AV570" s="690"/>
      <c r="AW570" s="690"/>
      <c r="AX570" s="690"/>
      <c r="AY570" s="690"/>
      <c r="AZ570" s="690"/>
      <c r="BA570" s="690"/>
      <c r="BB570" s="690"/>
      <c r="BC570" s="690"/>
      <c r="BD570" s="690" t="s">
        <v>5675</v>
      </c>
      <c r="BE570" s="690"/>
      <c r="BF570" s="690"/>
      <c r="BG570" s="690"/>
      <c r="BH570" s="690"/>
      <c r="BI570" s="690"/>
    </row>
    <row r="571" spans="1:61" ht="10.95" customHeight="1" x14ac:dyDescent="0.3">
      <c r="A571" s="690"/>
      <c r="B571" s="690"/>
      <c r="C571" s="690"/>
      <c r="D571" s="690"/>
      <c r="E571" s="690"/>
      <c r="F571" s="690"/>
      <c r="G571" s="690"/>
      <c r="H571" s="690"/>
      <c r="I571" s="690"/>
      <c r="J571" s="690"/>
      <c r="K571" s="690"/>
      <c r="L571" s="690"/>
      <c r="M571" s="690"/>
      <c r="N571" s="690"/>
      <c r="O571" s="690"/>
      <c r="P571" s="690"/>
      <c r="Q571" s="690"/>
      <c r="R571" s="690"/>
      <c r="S571" s="690"/>
      <c r="T571" s="690"/>
      <c r="U571" s="690"/>
      <c r="V571" s="690"/>
      <c r="W571" s="690"/>
      <c r="X571" s="690"/>
      <c r="Y571" s="690"/>
      <c r="Z571" s="690"/>
      <c r="AA571" s="690"/>
      <c r="AB571" s="690"/>
      <c r="AC571" s="690"/>
      <c r="AD571" s="690"/>
      <c r="AF571" s="690"/>
      <c r="AG571" s="690"/>
      <c r="AH571" s="690"/>
      <c r="AI571" s="690"/>
      <c r="AJ571" s="690"/>
      <c r="AK571" s="690"/>
      <c r="AL571" s="690"/>
      <c r="AM571" s="690"/>
      <c r="AN571" s="690"/>
      <c r="AO571" s="690"/>
      <c r="AP571" s="690"/>
      <c r="AQ571" s="690"/>
      <c r="AR571" s="690"/>
      <c r="AS571" s="690"/>
      <c r="AT571" s="690"/>
      <c r="AU571" s="690"/>
      <c r="AV571" s="690"/>
      <c r="AW571" s="690"/>
      <c r="AX571" s="690"/>
      <c r="AY571" s="690"/>
      <c r="AZ571" s="690"/>
      <c r="BA571" s="690"/>
      <c r="BB571" s="690"/>
      <c r="BC571" s="690"/>
      <c r="BD571" s="690"/>
      <c r="BE571" s="690"/>
      <c r="BF571" s="690"/>
      <c r="BG571" s="690"/>
      <c r="BH571" s="690"/>
      <c r="BI571" s="690"/>
    </row>
    <row r="572" spans="1:61" ht="11.4" customHeight="1" x14ac:dyDescent="0.3">
      <c r="A572" s="713" t="s">
        <v>5548</v>
      </c>
      <c r="B572" s="714"/>
      <c r="C572" s="714"/>
      <c r="D572" s="714"/>
      <c r="E572" s="714"/>
      <c r="F572" s="714"/>
      <c r="G572" s="715"/>
      <c r="H572" s="713" t="s">
        <v>5557</v>
      </c>
      <c r="I572" s="714"/>
      <c r="J572" s="714"/>
      <c r="K572" s="714"/>
      <c r="L572" s="715"/>
      <c r="M572" s="759" t="s">
        <v>5558</v>
      </c>
      <c r="N572" s="761"/>
      <c r="O572" s="759" t="s">
        <v>5559</v>
      </c>
      <c r="P572" s="760"/>
      <c r="Q572" s="760"/>
      <c r="R572" s="761"/>
      <c r="S572" s="759" t="s">
        <v>5560</v>
      </c>
      <c r="T572" s="760"/>
      <c r="U572" s="760"/>
      <c r="V572" s="761"/>
      <c r="W572" s="759" t="s">
        <v>5551</v>
      </c>
      <c r="X572" s="760"/>
      <c r="Y572" s="760"/>
      <c r="Z572" s="760"/>
      <c r="AA572" s="761"/>
      <c r="AB572" s="759" t="s">
        <v>5561</v>
      </c>
      <c r="AC572" s="760"/>
      <c r="AD572" s="761"/>
      <c r="AF572" s="713" t="s">
        <v>5548</v>
      </c>
      <c r="AG572" s="714"/>
      <c r="AH572" s="714"/>
      <c r="AI572" s="714"/>
      <c r="AJ572" s="714"/>
      <c r="AK572" s="714"/>
      <c r="AL572" s="715"/>
      <c r="AM572" s="713" t="s">
        <v>5557</v>
      </c>
      <c r="AN572" s="714"/>
      <c r="AO572" s="714"/>
      <c r="AP572" s="714"/>
      <c r="AQ572" s="715"/>
      <c r="AR572" s="679" t="s">
        <v>5558</v>
      </c>
      <c r="AS572" s="686"/>
      <c r="AT572" s="679" t="s">
        <v>5559</v>
      </c>
      <c r="AU572" s="680"/>
      <c r="AV572" s="680"/>
      <c r="AW572" s="686"/>
      <c r="AX572" s="679" t="s">
        <v>5560</v>
      </c>
      <c r="AY572" s="680"/>
      <c r="AZ572" s="680"/>
      <c r="BA572" s="686"/>
      <c r="BB572" s="679" t="s">
        <v>5551</v>
      </c>
      <c r="BC572" s="680"/>
      <c r="BD572" s="680"/>
      <c r="BE572" s="680"/>
      <c r="BF572" s="686"/>
      <c r="BG572" s="679" t="s">
        <v>5561</v>
      </c>
      <c r="BH572" s="680"/>
      <c r="BI572" s="686"/>
    </row>
    <row r="573" spans="1:61" ht="11.4" customHeight="1" x14ac:dyDescent="0.3">
      <c r="A573" s="694" t="s">
        <v>5597</v>
      </c>
      <c r="B573" s="695"/>
      <c r="C573" s="695"/>
      <c r="D573" s="695"/>
      <c r="E573" s="695"/>
      <c r="F573" s="695"/>
      <c r="G573" s="696"/>
      <c r="H573" s="694" t="s">
        <v>5598</v>
      </c>
      <c r="I573" s="695"/>
      <c r="J573" s="695"/>
      <c r="K573" s="695"/>
      <c r="L573" s="696"/>
      <c r="M573" s="313">
        <f>ROUND(AR573*(1-'COMP IMPLANTAÇÃO'!$AI$1),2)</f>
        <v>9.59</v>
      </c>
      <c r="N573" s="314"/>
      <c r="O573" s="313">
        <f t="shared" ref="O573" si="124">TRUNC(M573*(1+(S573/100)),2)</f>
        <v>24.16</v>
      </c>
      <c r="P573" s="315"/>
      <c r="Q573" s="315"/>
      <c r="R573" s="314"/>
      <c r="S573" s="739">
        <v>152.01</v>
      </c>
      <c r="T573" s="740"/>
      <c r="U573" s="740"/>
      <c r="V573" s="741"/>
      <c r="W573" s="750">
        <v>1</v>
      </c>
      <c r="X573" s="751"/>
      <c r="Y573" s="751"/>
      <c r="Z573" s="751"/>
      <c r="AA573" s="752"/>
      <c r="AB573" s="623">
        <f t="shared" ref="AB573" si="125">TRUNC(O573*W573,2)</f>
        <v>24.16</v>
      </c>
      <c r="AC573" s="624"/>
      <c r="AD573" s="625"/>
      <c r="AF573" s="694" t="s">
        <v>5597</v>
      </c>
      <c r="AG573" s="695"/>
      <c r="AH573" s="695"/>
      <c r="AI573" s="695"/>
      <c r="AJ573" s="695"/>
      <c r="AK573" s="695"/>
      <c r="AL573" s="696"/>
      <c r="AM573" s="694" t="s">
        <v>5598</v>
      </c>
      <c r="AN573" s="695"/>
      <c r="AO573" s="695"/>
      <c r="AP573" s="695"/>
      <c r="AQ573" s="696"/>
      <c r="AR573" s="706">
        <v>11.56</v>
      </c>
      <c r="AS573" s="708"/>
      <c r="AT573" s="706">
        <v>29.13</v>
      </c>
      <c r="AU573" s="707"/>
      <c r="AV573" s="707"/>
      <c r="AW573" s="708"/>
      <c r="AX573" s="710">
        <v>152.01</v>
      </c>
      <c r="AY573" s="711"/>
      <c r="AZ573" s="711"/>
      <c r="BA573" s="712"/>
      <c r="BB573" s="703">
        <v>1</v>
      </c>
      <c r="BC573" s="704"/>
      <c r="BD573" s="704"/>
      <c r="BE573" s="704"/>
      <c r="BF573" s="705"/>
      <c r="BG573" s="706">
        <f>AT573*BB573</f>
        <v>29.13</v>
      </c>
      <c r="BH573" s="707"/>
      <c r="BI573" s="708"/>
    </row>
    <row r="574" spans="1:61" ht="11.4" customHeight="1" x14ac:dyDescent="0.3">
      <c r="A574" s="709" t="s">
        <v>5565</v>
      </c>
      <c r="B574" s="709"/>
      <c r="C574" s="709"/>
      <c r="D574" s="709"/>
      <c r="E574" s="709"/>
      <c r="F574" s="709"/>
      <c r="G574" s="709"/>
      <c r="H574" s="709"/>
      <c r="I574" s="709"/>
      <c r="J574" s="709"/>
      <c r="K574" s="709"/>
      <c r="L574" s="709"/>
      <c r="M574" s="709"/>
      <c r="N574" s="709"/>
      <c r="O574" s="709"/>
      <c r="P574" s="709"/>
      <c r="Q574" s="709"/>
      <c r="R574" s="709"/>
      <c r="S574" s="709"/>
      <c r="T574" s="709"/>
      <c r="U574" s="709"/>
      <c r="V574" s="709"/>
      <c r="W574" s="709"/>
      <c r="X574" s="709"/>
      <c r="Y574" s="753">
        <f>AB573</f>
        <v>24.16</v>
      </c>
      <c r="Z574" s="754"/>
      <c r="AA574" s="754"/>
      <c r="AB574" s="754"/>
      <c r="AC574" s="754"/>
      <c r="AD574" s="755"/>
      <c r="AF574" s="709" t="s">
        <v>5565</v>
      </c>
      <c r="AG574" s="709"/>
      <c r="AH574" s="709"/>
      <c r="AI574" s="709"/>
      <c r="AJ574" s="709"/>
      <c r="AK574" s="709"/>
      <c r="AL574" s="709"/>
      <c r="AM574" s="709"/>
      <c r="AN574" s="709"/>
      <c r="AO574" s="709"/>
      <c r="AP574" s="709"/>
      <c r="AQ574" s="709"/>
      <c r="AR574" s="709"/>
      <c r="AS574" s="709"/>
      <c r="AT574" s="709"/>
      <c r="AU574" s="709"/>
      <c r="AV574" s="709"/>
      <c r="AW574" s="709"/>
      <c r="AX574" s="709"/>
      <c r="AY574" s="709"/>
      <c r="AZ574" s="709"/>
      <c r="BA574" s="709"/>
      <c r="BB574" s="709"/>
      <c r="BC574" s="709"/>
      <c r="BD574" s="706">
        <f>BG573</f>
        <v>29.13</v>
      </c>
      <c r="BE574" s="707"/>
      <c r="BF574" s="707"/>
      <c r="BG574" s="707"/>
      <c r="BH574" s="707"/>
      <c r="BI574" s="708"/>
    </row>
    <row r="575" spans="1:61" ht="10.95" customHeight="1" x14ac:dyDescent="0.3">
      <c r="A575" s="690"/>
      <c r="B575" s="690"/>
      <c r="C575" s="690"/>
      <c r="D575" s="690"/>
      <c r="E575" s="690"/>
      <c r="F575" s="690"/>
      <c r="G575" s="690"/>
      <c r="H575" s="690"/>
      <c r="I575" s="690"/>
      <c r="J575" s="690"/>
      <c r="K575" s="690"/>
      <c r="L575" s="690"/>
      <c r="M575" s="690"/>
      <c r="N575" s="690"/>
      <c r="O575" s="690"/>
      <c r="P575" s="690"/>
      <c r="Q575" s="690"/>
      <c r="R575" s="690"/>
      <c r="S575" s="690"/>
      <c r="T575" s="690"/>
      <c r="U575" s="690"/>
      <c r="V575" s="690"/>
      <c r="W575" s="690"/>
      <c r="X575" s="690"/>
      <c r="Y575" s="690"/>
      <c r="Z575" s="690"/>
      <c r="AA575" s="690"/>
      <c r="AB575" s="690"/>
      <c r="AC575" s="690"/>
      <c r="AD575" s="690"/>
      <c r="AF575" s="690"/>
      <c r="AG575" s="690"/>
      <c r="AH575" s="690"/>
      <c r="AI575" s="690"/>
      <c r="AJ575" s="690"/>
      <c r="AK575" s="690"/>
      <c r="AL575" s="690"/>
      <c r="AM575" s="690"/>
      <c r="AN575" s="690"/>
      <c r="AO575" s="690"/>
      <c r="AP575" s="690"/>
      <c r="AQ575" s="690"/>
      <c r="AR575" s="690"/>
      <c r="AS575" s="690"/>
      <c r="AT575" s="690"/>
      <c r="AU575" s="690"/>
      <c r="AV575" s="690"/>
      <c r="AW575" s="690"/>
      <c r="AX575" s="690"/>
      <c r="AY575" s="690"/>
      <c r="AZ575" s="690"/>
      <c r="BA575" s="690"/>
      <c r="BB575" s="690"/>
      <c r="BC575" s="690"/>
      <c r="BD575" s="690"/>
      <c r="BE575" s="690"/>
      <c r="BF575" s="690"/>
      <c r="BG575" s="690"/>
      <c r="BH575" s="690"/>
      <c r="BI575" s="690"/>
    </row>
    <row r="576" spans="1:61" ht="34.5" customHeight="1" x14ac:dyDescent="0.3">
      <c r="A576" s="713" t="s">
        <v>5548</v>
      </c>
      <c r="B576" s="714"/>
      <c r="C576" s="715"/>
      <c r="D576" s="713" t="s">
        <v>5568</v>
      </c>
      <c r="E576" s="714"/>
      <c r="F576" s="714"/>
      <c r="G576" s="714"/>
      <c r="H576" s="714"/>
      <c r="I576" s="714"/>
      <c r="J576" s="714"/>
      <c r="K576" s="715"/>
      <c r="L576" s="716" t="s">
        <v>167</v>
      </c>
      <c r="M576" s="718"/>
      <c r="N576" s="759" t="s">
        <v>5569</v>
      </c>
      <c r="O576" s="760"/>
      <c r="P576" s="761"/>
      <c r="Q576" s="759" t="s">
        <v>5570</v>
      </c>
      <c r="R576" s="760"/>
      <c r="S576" s="760"/>
      <c r="T576" s="761"/>
      <c r="U576" s="759" t="s">
        <v>5551</v>
      </c>
      <c r="V576" s="760"/>
      <c r="W576" s="760"/>
      <c r="X576" s="761"/>
      <c r="Y576" s="759" t="s">
        <v>5571</v>
      </c>
      <c r="Z576" s="760"/>
      <c r="AA576" s="760"/>
      <c r="AB576" s="760"/>
      <c r="AC576" s="761"/>
      <c r="AD576" s="316" t="s">
        <v>5572</v>
      </c>
      <c r="AF576" s="713" t="s">
        <v>5548</v>
      </c>
      <c r="AG576" s="714"/>
      <c r="AH576" s="715"/>
      <c r="AI576" s="713" t="s">
        <v>5568</v>
      </c>
      <c r="AJ576" s="714"/>
      <c r="AK576" s="714"/>
      <c r="AL576" s="714"/>
      <c r="AM576" s="714"/>
      <c r="AN576" s="714"/>
      <c r="AO576" s="714"/>
      <c r="AP576" s="715"/>
      <c r="AQ576" s="716" t="s">
        <v>167</v>
      </c>
      <c r="AR576" s="718"/>
      <c r="AS576" s="679" t="s">
        <v>5569</v>
      </c>
      <c r="AT576" s="680"/>
      <c r="AU576" s="686"/>
      <c r="AV576" s="679" t="s">
        <v>5570</v>
      </c>
      <c r="AW576" s="680"/>
      <c r="AX576" s="680"/>
      <c r="AY576" s="686"/>
      <c r="AZ576" s="679" t="s">
        <v>5551</v>
      </c>
      <c r="BA576" s="680"/>
      <c r="BB576" s="680"/>
      <c r="BC576" s="686"/>
      <c r="BD576" s="679" t="s">
        <v>5571</v>
      </c>
      <c r="BE576" s="680"/>
      <c r="BF576" s="680"/>
      <c r="BG576" s="680"/>
      <c r="BH576" s="686"/>
      <c r="BI576" s="277" t="s">
        <v>5572</v>
      </c>
    </row>
    <row r="577" spans="1:61" ht="68.849999999999994" customHeight="1" x14ac:dyDescent="0.3">
      <c r="A577" s="694" t="s">
        <v>6558</v>
      </c>
      <c r="B577" s="695"/>
      <c r="C577" s="696"/>
      <c r="D577" s="694" t="s">
        <v>6559</v>
      </c>
      <c r="E577" s="695"/>
      <c r="F577" s="695"/>
      <c r="G577" s="695"/>
      <c r="H577" s="695"/>
      <c r="I577" s="695"/>
      <c r="J577" s="695"/>
      <c r="K577" s="696"/>
      <c r="L577" s="697" t="s">
        <v>5594</v>
      </c>
      <c r="M577" s="699"/>
      <c r="N577" s="608">
        <f>ROUND(AS577*(1-'COMP IMPLANTAÇÃO'!$AI$1),2)</f>
        <v>0</v>
      </c>
      <c r="O577" s="609"/>
      <c r="P577" s="610"/>
      <c r="Q577" s="608">
        <f>ROUND(AV577*(1-'COMP IMPLANTAÇÃO'!$AI$1),2)</f>
        <v>3</v>
      </c>
      <c r="R577" s="609"/>
      <c r="S577" s="609"/>
      <c r="T577" s="610"/>
      <c r="U577" s="750">
        <v>1</v>
      </c>
      <c r="V577" s="751"/>
      <c r="W577" s="751"/>
      <c r="X577" s="752"/>
      <c r="Y577" s="614">
        <f>TRUNC(N577*$U577,2)</f>
        <v>0</v>
      </c>
      <c r="Z577" s="615"/>
      <c r="AA577" s="615"/>
      <c r="AB577" s="615"/>
      <c r="AC577" s="616"/>
      <c r="AD577" s="311">
        <f>TRUNC(Q577*$U577,2)</f>
        <v>3</v>
      </c>
      <c r="AF577" s="694" t="s">
        <v>6558</v>
      </c>
      <c r="AG577" s="695"/>
      <c r="AH577" s="696"/>
      <c r="AI577" s="694" t="s">
        <v>6559</v>
      </c>
      <c r="AJ577" s="695"/>
      <c r="AK577" s="695"/>
      <c r="AL577" s="695"/>
      <c r="AM577" s="695"/>
      <c r="AN577" s="695"/>
      <c r="AO577" s="695"/>
      <c r="AP577" s="696"/>
      <c r="AQ577" s="697" t="s">
        <v>5594</v>
      </c>
      <c r="AR577" s="699"/>
      <c r="AS577" s="700">
        <v>0</v>
      </c>
      <c r="AT577" s="701"/>
      <c r="AU577" s="702"/>
      <c r="AV577" s="700">
        <v>3.61</v>
      </c>
      <c r="AW577" s="701"/>
      <c r="AX577" s="701"/>
      <c r="AY577" s="702"/>
      <c r="AZ577" s="703">
        <v>1</v>
      </c>
      <c r="BA577" s="704"/>
      <c r="BB577" s="704"/>
      <c r="BC577" s="705"/>
      <c r="BD577" s="700">
        <f>AS577*AZ577</f>
        <v>0</v>
      </c>
      <c r="BE577" s="701"/>
      <c r="BF577" s="701"/>
      <c r="BG577" s="701"/>
      <c r="BH577" s="702"/>
      <c r="BI577" s="278">
        <f>AV577*AZ577</f>
        <v>3.61</v>
      </c>
    </row>
    <row r="578" spans="1:61" ht="68.849999999999994" customHeight="1" x14ac:dyDescent="0.3">
      <c r="A578" s="694" t="s">
        <v>6560</v>
      </c>
      <c r="B578" s="695"/>
      <c r="C578" s="696"/>
      <c r="D578" s="694" t="s">
        <v>6561</v>
      </c>
      <c r="E578" s="695"/>
      <c r="F578" s="695"/>
      <c r="G578" s="695"/>
      <c r="H578" s="695"/>
      <c r="I578" s="695"/>
      <c r="J578" s="695"/>
      <c r="K578" s="696"/>
      <c r="L578" s="697" t="s">
        <v>5594</v>
      </c>
      <c r="M578" s="699"/>
      <c r="N578" s="608">
        <f>ROUND(AS578*(1-'COMP IMPLANTAÇÃO'!$AI$1),2)</f>
        <v>0</v>
      </c>
      <c r="O578" s="609"/>
      <c r="P578" s="610"/>
      <c r="Q578" s="608">
        <f>ROUND(AV578*(1-'COMP IMPLANTAÇÃO'!$AI$1),2)</f>
        <v>7.42</v>
      </c>
      <c r="R578" s="609"/>
      <c r="S578" s="609"/>
      <c r="T578" s="610"/>
      <c r="U578" s="750">
        <v>1</v>
      </c>
      <c r="V578" s="751"/>
      <c r="W578" s="751"/>
      <c r="X578" s="752"/>
      <c r="Y578" s="614">
        <f>TRUNC(N578*$U578,2)</f>
        <v>0</v>
      </c>
      <c r="Z578" s="615"/>
      <c r="AA578" s="615"/>
      <c r="AB578" s="615"/>
      <c r="AC578" s="616"/>
      <c r="AD578" s="311">
        <f>TRUNC(Q578*$U578,2)</f>
        <v>7.42</v>
      </c>
      <c r="AF578" s="694" t="s">
        <v>6560</v>
      </c>
      <c r="AG578" s="695"/>
      <c r="AH578" s="696"/>
      <c r="AI578" s="694" t="s">
        <v>6561</v>
      </c>
      <c r="AJ578" s="695"/>
      <c r="AK578" s="695"/>
      <c r="AL578" s="695"/>
      <c r="AM578" s="695"/>
      <c r="AN578" s="695"/>
      <c r="AO578" s="695"/>
      <c r="AP578" s="696"/>
      <c r="AQ578" s="697" t="s">
        <v>5594</v>
      </c>
      <c r="AR578" s="699"/>
      <c r="AS578" s="700">
        <v>0</v>
      </c>
      <c r="AT578" s="701"/>
      <c r="AU578" s="702"/>
      <c r="AV578" s="700">
        <v>8.94</v>
      </c>
      <c r="AW578" s="701"/>
      <c r="AX578" s="701"/>
      <c r="AY578" s="702"/>
      <c r="AZ578" s="703">
        <v>1</v>
      </c>
      <c r="BA578" s="704"/>
      <c r="BB578" s="704"/>
      <c r="BC578" s="705"/>
      <c r="BD578" s="700">
        <f t="shared" ref="BD578:BD579" si="126">AS578*AZ578</f>
        <v>0</v>
      </c>
      <c r="BE578" s="701"/>
      <c r="BF578" s="701"/>
      <c r="BG578" s="701"/>
      <c r="BH578" s="702"/>
      <c r="BI578" s="278">
        <f t="shared" ref="BI578:BI579" si="127">AV578*AZ578</f>
        <v>8.94</v>
      </c>
    </row>
    <row r="579" spans="1:61" ht="68.849999999999994" customHeight="1" x14ac:dyDescent="0.3">
      <c r="A579" s="694" t="s">
        <v>6562</v>
      </c>
      <c r="B579" s="695"/>
      <c r="C579" s="696"/>
      <c r="D579" s="694" t="s">
        <v>6563</v>
      </c>
      <c r="E579" s="695"/>
      <c r="F579" s="695"/>
      <c r="G579" s="695"/>
      <c r="H579" s="695"/>
      <c r="I579" s="695"/>
      <c r="J579" s="695"/>
      <c r="K579" s="696"/>
      <c r="L579" s="697" t="s">
        <v>5594</v>
      </c>
      <c r="M579" s="699"/>
      <c r="N579" s="608">
        <f>ROUND(AS579*(1-'COMP IMPLANTAÇÃO'!$AI$1),2)</f>
        <v>0</v>
      </c>
      <c r="O579" s="609"/>
      <c r="P579" s="610"/>
      <c r="Q579" s="608">
        <f>ROUND(AV579*(1-'COMP IMPLANTAÇÃO'!$AI$1),2)</f>
        <v>19.28</v>
      </c>
      <c r="R579" s="609"/>
      <c r="S579" s="609"/>
      <c r="T579" s="610"/>
      <c r="U579" s="750">
        <v>1</v>
      </c>
      <c r="V579" s="751"/>
      <c r="W579" s="751"/>
      <c r="X579" s="752"/>
      <c r="Y579" s="614">
        <f>TRUNC(N579*$U579,2)</f>
        <v>0</v>
      </c>
      <c r="Z579" s="615"/>
      <c r="AA579" s="615"/>
      <c r="AB579" s="615"/>
      <c r="AC579" s="616"/>
      <c r="AD579" s="311">
        <f>TRUNC(Q579*$U579,2)</f>
        <v>19.28</v>
      </c>
      <c r="AF579" s="694" t="s">
        <v>6562</v>
      </c>
      <c r="AG579" s="695"/>
      <c r="AH579" s="696"/>
      <c r="AI579" s="694" t="s">
        <v>6563</v>
      </c>
      <c r="AJ579" s="695"/>
      <c r="AK579" s="695"/>
      <c r="AL579" s="695"/>
      <c r="AM579" s="695"/>
      <c r="AN579" s="695"/>
      <c r="AO579" s="695"/>
      <c r="AP579" s="696"/>
      <c r="AQ579" s="697" t="s">
        <v>5594</v>
      </c>
      <c r="AR579" s="699"/>
      <c r="AS579" s="700">
        <v>0</v>
      </c>
      <c r="AT579" s="701"/>
      <c r="AU579" s="702"/>
      <c r="AV579" s="706">
        <v>23.23</v>
      </c>
      <c r="AW579" s="707"/>
      <c r="AX579" s="707"/>
      <c r="AY579" s="708"/>
      <c r="AZ579" s="703">
        <v>1</v>
      </c>
      <c r="BA579" s="704"/>
      <c r="BB579" s="704"/>
      <c r="BC579" s="705"/>
      <c r="BD579" s="700">
        <f t="shared" si="126"/>
        <v>0</v>
      </c>
      <c r="BE579" s="701"/>
      <c r="BF579" s="701"/>
      <c r="BG579" s="701"/>
      <c r="BH579" s="702"/>
      <c r="BI579" s="278">
        <f t="shared" si="127"/>
        <v>23.23</v>
      </c>
    </row>
    <row r="580" spans="1:61" ht="11.4" customHeight="1" x14ac:dyDescent="0.3">
      <c r="A580" s="709" t="s">
        <v>5575</v>
      </c>
      <c r="B580" s="709"/>
      <c r="C580" s="709"/>
      <c r="D580" s="709"/>
      <c r="E580" s="709"/>
      <c r="F580" s="709"/>
      <c r="G580" s="709"/>
      <c r="H580" s="709"/>
      <c r="I580" s="709"/>
      <c r="J580" s="709"/>
      <c r="K580" s="709"/>
      <c r="L580" s="709"/>
      <c r="M580" s="709"/>
      <c r="N580" s="709"/>
      <c r="O580" s="709"/>
      <c r="P580" s="709"/>
      <c r="Q580" s="709"/>
      <c r="R580" s="709"/>
      <c r="S580" s="709"/>
      <c r="T580" s="709"/>
      <c r="U580" s="709"/>
      <c r="V580" s="709"/>
      <c r="W580" s="709"/>
      <c r="X580" s="709"/>
      <c r="Y580" s="763">
        <f>SUM(Y577:AC579)</f>
        <v>0</v>
      </c>
      <c r="Z580" s="764"/>
      <c r="AA580" s="764"/>
      <c r="AB580" s="764"/>
      <c r="AC580" s="764"/>
      <c r="AD580" s="765"/>
      <c r="AF580" s="709" t="s">
        <v>5575</v>
      </c>
      <c r="AG580" s="709"/>
      <c r="AH580" s="709"/>
      <c r="AI580" s="709"/>
      <c r="AJ580" s="709"/>
      <c r="AK580" s="709"/>
      <c r="AL580" s="709"/>
      <c r="AM580" s="709"/>
      <c r="AN580" s="709"/>
      <c r="AO580" s="709"/>
      <c r="AP580" s="709"/>
      <c r="AQ580" s="709"/>
      <c r="AR580" s="709"/>
      <c r="AS580" s="709"/>
      <c r="AT580" s="709"/>
      <c r="AU580" s="709"/>
      <c r="AV580" s="709"/>
      <c r="AW580" s="709"/>
      <c r="AX580" s="709"/>
      <c r="AY580" s="709"/>
      <c r="AZ580" s="709"/>
      <c r="BA580" s="709"/>
      <c r="BB580" s="709"/>
      <c r="BC580" s="709"/>
      <c r="BD580" s="700">
        <f>SUM(BD577:BH579)</f>
        <v>0</v>
      </c>
      <c r="BE580" s="701"/>
      <c r="BF580" s="701"/>
      <c r="BG580" s="701"/>
      <c r="BH580" s="701"/>
      <c r="BI580" s="702"/>
    </row>
    <row r="581" spans="1:61" ht="11.4" customHeight="1" x14ac:dyDescent="0.3">
      <c r="A581" s="709" t="s">
        <v>5576</v>
      </c>
      <c r="B581" s="709"/>
      <c r="C581" s="709"/>
      <c r="D581" s="709"/>
      <c r="E581" s="709"/>
      <c r="F581" s="709"/>
      <c r="G581" s="709"/>
      <c r="H581" s="709"/>
      <c r="I581" s="709"/>
      <c r="J581" s="709"/>
      <c r="K581" s="709"/>
      <c r="L581" s="709"/>
      <c r="M581" s="709"/>
      <c r="N581" s="709"/>
      <c r="O581" s="709"/>
      <c r="P581" s="709"/>
      <c r="Q581" s="709"/>
      <c r="R581" s="709"/>
      <c r="S581" s="709"/>
      <c r="T581" s="709"/>
      <c r="U581" s="709"/>
      <c r="V581" s="709"/>
      <c r="W581" s="709"/>
      <c r="X581" s="709"/>
      <c r="Y581" s="753">
        <f>SUM(AD577:AD579)</f>
        <v>29.700000000000003</v>
      </c>
      <c r="Z581" s="754"/>
      <c r="AA581" s="754"/>
      <c r="AB581" s="754"/>
      <c r="AC581" s="754"/>
      <c r="AD581" s="755"/>
      <c r="AF581" s="709" t="s">
        <v>5576</v>
      </c>
      <c r="AG581" s="709"/>
      <c r="AH581" s="709"/>
      <c r="AI581" s="709"/>
      <c r="AJ581" s="709"/>
      <c r="AK581" s="709"/>
      <c r="AL581" s="709"/>
      <c r="AM581" s="709"/>
      <c r="AN581" s="709"/>
      <c r="AO581" s="709"/>
      <c r="AP581" s="709"/>
      <c r="AQ581" s="709"/>
      <c r="AR581" s="709"/>
      <c r="AS581" s="709"/>
      <c r="AT581" s="709"/>
      <c r="AU581" s="709"/>
      <c r="AV581" s="709"/>
      <c r="AW581" s="709"/>
      <c r="AX581" s="709"/>
      <c r="AY581" s="709"/>
      <c r="AZ581" s="709"/>
      <c r="BA581" s="709"/>
      <c r="BB581" s="709"/>
      <c r="BC581" s="709"/>
      <c r="BD581" s="706">
        <f>SUM(BI577:BI579)</f>
        <v>35.78</v>
      </c>
      <c r="BE581" s="707"/>
      <c r="BF581" s="707"/>
      <c r="BG581" s="707"/>
      <c r="BH581" s="707"/>
      <c r="BI581" s="708"/>
    </row>
    <row r="582" spans="1:61" ht="10.95" customHeight="1" x14ac:dyDescent="0.3">
      <c r="A582" s="690"/>
      <c r="B582" s="690"/>
      <c r="C582" s="690"/>
      <c r="D582" s="690"/>
      <c r="E582" s="690"/>
      <c r="F582" s="690"/>
      <c r="G582" s="690"/>
      <c r="H582" s="690"/>
      <c r="I582" s="690"/>
      <c r="J582" s="690"/>
      <c r="K582" s="690"/>
      <c r="L582" s="690"/>
      <c r="M582" s="690"/>
      <c r="N582" s="690"/>
      <c r="O582" s="690"/>
      <c r="P582" s="690"/>
      <c r="Q582" s="690"/>
      <c r="R582" s="690"/>
      <c r="S582" s="690"/>
      <c r="T582" s="690"/>
      <c r="U582" s="690"/>
      <c r="V582" s="690"/>
      <c r="W582" s="690"/>
      <c r="X582" s="690"/>
      <c r="Y582" s="690"/>
      <c r="Z582" s="690"/>
      <c r="AA582" s="690"/>
      <c r="AB582" s="690"/>
      <c r="AC582" s="690"/>
      <c r="AD582" s="690"/>
      <c r="AF582" s="690"/>
      <c r="AG582" s="690"/>
      <c r="AH582" s="690"/>
      <c r="AI582" s="690"/>
      <c r="AJ582" s="690"/>
      <c r="AK582" s="690"/>
      <c r="AL582" s="690"/>
      <c r="AM582" s="690"/>
      <c r="AN582" s="690"/>
      <c r="AO582" s="690"/>
      <c r="AP582" s="690"/>
      <c r="AQ582" s="690"/>
      <c r="AR582" s="690"/>
      <c r="AS582" s="690"/>
      <c r="AT582" s="690"/>
      <c r="AU582" s="690"/>
      <c r="AV582" s="690"/>
      <c r="AW582" s="690"/>
      <c r="AX582" s="690"/>
      <c r="AY582" s="690"/>
      <c r="AZ582" s="690"/>
      <c r="BA582" s="690"/>
      <c r="BB582" s="690"/>
      <c r="BC582" s="690"/>
      <c r="BD582" s="690"/>
      <c r="BE582" s="690"/>
      <c r="BF582" s="690"/>
      <c r="BG582" s="690"/>
      <c r="BH582" s="690"/>
      <c r="BI582" s="690"/>
    </row>
    <row r="583" spans="1:61" ht="11.4" customHeight="1" x14ac:dyDescent="0.3">
      <c r="A583" s="679" t="s">
        <v>5554</v>
      </c>
      <c r="B583" s="680"/>
      <c r="C583" s="680"/>
      <c r="D583" s="680"/>
      <c r="E583" s="680"/>
      <c r="F583" s="680"/>
      <c r="G583" s="680"/>
      <c r="H583" s="680"/>
      <c r="I583" s="680"/>
      <c r="J583" s="680"/>
      <c r="K583" s="680"/>
      <c r="L583" s="680"/>
      <c r="M583" s="680"/>
      <c r="N583" s="680"/>
      <c r="O583" s="680"/>
      <c r="P583" s="680"/>
      <c r="Q583" s="680"/>
      <c r="R583" s="680"/>
      <c r="S583" s="680"/>
      <c r="T583" s="680"/>
      <c r="U583" s="680"/>
      <c r="V583" s="680"/>
      <c r="W583" s="680"/>
      <c r="X583" s="686"/>
      <c r="Y583" s="744">
        <f>Y574+Y580+Y581</f>
        <v>53.86</v>
      </c>
      <c r="Z583" s="745"/>
      <c r="AA583" s="745"/>
      <c r="AB583" s="745"/>
      <c r="AC583" s="745"/>
      <c r="AD583" s="746"/>
      <c r="AF583" s="679" t="s">
        <v>5554</v>
      </c>
      <c r="AG583" s="680"/>
      <c r="AH583" s="680"/>
      <c r="AI583" s="680"/>
      <c r="AJ583" s="680"/>
      <c r="AK583" s="680"/>
      <c r="AL583" s="680"/>
      <c r="AM583" s="680"/>
      <c r="AN583" s="680"/>
      <c r="AO583" s="680"/>
      <c r="AP583" s="680"/>
      <c r="AQ583" s="680"/>
      <c r="AR583" s="680"/>
      <c r="AS583" s="680"/>
      <c r="AT583" s="680"/>
      <c r="AU583" s="680"/>
      <c r="AV583" s="680"/>
      <c r="AW583" s="680"/>
      <c r="AX583" s="680"/>
      <c r="AY583" s="680"/>
      <c r="AZ583" s="680"/>
      <c r="BA583" s="680"/>
      <c r="BB583" s="680"/>
      <c r="BC583" s="686"/>
      <c r="BD583" s="683">
        <f>BD574+BD580+BD581</f>
        <v>64.91</v>
      </c>
      <c r="BE583" s="684"/>
      <c r="BF583" s="684"/>
      <c r="BG583" s="684"/>
      <c r="BH583" s="684"/>
      <c r="BI583" s="685"/>
    </row>
    <row r="584" spans="1:61" ht="11.4" customHeight="1" x14ac:dyDescent="0.3">
      <c r="A584" s="679" t="s">
        <v>8256</v>
      </c>
      <c r="B584" s="680"/>
      <c r="C584" s="680"/>
      <c r="D584" s="680"/>
      <c r="E584" s="680"/>
      <c r="F584" s="680"/>
      <c r="G584" s="680"/>
      <c r="H584" s="680"/>
      <c r="I584" s="680"/>
      <c r="J584" s="680"/>
      <c r="K584" s="680"/>
      <c r="L584" s="680"/>
      <c r="M584" s="680"/>
      <c r="N584" s="680"/>
      <c r="O584" s="680"/>
      <c r="P584" s="680"/>
      <c r="Q584" s="680"/>
      <c r="R584" s="680"/>
      <c r="S584" s="680"/>
      <c r="T584" s="680"/>
      <c r="U584" s="680"/>
      <c r="V584" s="680"/>
      <c r="W584" s="742">
        <v>0</v>
      </c>
      <c r="X584" s="743"/>
      <c r="Y584" s="744">
        <f>Y583*W584</f>
        <v>0</v>
      </c>
      <c r="Z584" s="745"/>
      <c r="AA584" s="745"/>
      <c r="AB584" s="745"/>
      <c r="AC584" s="745"/>
      <c r="AD584" s="746"/>
      <c r="AF584" s="679" t="s">
        <v>8256</v>
      </c>
      <c r="AG584" s="680"/>
      <c r="AH584" s="680"/>
      <c r="AI584" s="680"/>
      <c r="AJ584" s="680"/>
      <c r="AK584" s="680"/>
      <c r="AL584" s="680"/>
      <c r="AM584" s="680"/>
      <c r="AN584" s="680"/>
      <c r="AO584" s="680"/>
      <c r="AP584" s="680"/>
      <c r="AQ584" s="680"/>
      <c r="AR584" s="680"/>
      <c r="AS584" s="680"/>
      <c r="AT584" s="680"/>
      <c r="AU584" s="680"/>
      <c r="AV584" s="680"/>
      <c r="AW584" s="680"/>
      <c r="AX584" s="680"/>
      <c r="AY584" s="680"/>
      <c r="AZ584" s="680"/>
      <c r="BA584" s="680"/>
      <c r="BB584" s="681">
        <v>0</v>
      </c>
      <c r="BC584" s="682"/>
      <c r="BD584" s="683">
        <f>BD583*BB584</f>
        <v>0</v>
      </c>
      <c r="BE584" s="684"/>
      <c r="BF584" s="684"/>
      <c r="BG584" s="684"/>
      <c r="BH584" s="684"/>
      <c r="BI584" s="685"/>
    </row>
    <row r="585" spans="1:61" ht="11.4" customHeight="1" x14ac:dyDescent="0.3">
      <c r="A585" s="679" t="s">
        <v>5555</v>
      </c>
      <c r="B585" s="680"/>
      <c r="C585" s="680"/>
      <c r="D585" s="680"/>
      <c r="E585" s="680"/>
      <c r="F585" s="680"/>
      <c r="G585" s="680"/>
      <c r="H585" s="680"/>
      <c r="I585" s="680"/>
      <c r="J585" s="680"/>
      <c r="K585" s="680"/>
      <c r="L585" s="680"/>
      <c r="M585" s="680"/>
      <c r="N585" s="680"/>
      <c r="O585" s="680"/>
      <c r="P585" s="680"/>
      <c r="Q585" s="680"/>
      <c r="R585" s="680"/>
      <c r="S585" s="680"/>
      <c r="T585" s="680"/>
      <c r="U585" s="680"/>
      <c r="V585" s="680"/>
      <c r="W585" s="680"/>
      <c r="X585" s="686"/>
      <c r="Y585" s="735">
        <f>Y583+Y584</f>
        <v>53.86</v>
      </c>
      <c r="Z585" s="736"/>
      <c r="AA585" s="736"/>
      <c r="AB585" s="736"/>
      <c r="AC585" s="736"/>
      <c r="AD585" s="737"/>
      <c r="AF585" s="679" t="s">
        <v>5555</v>
      </c>
      <c r="AG585" s="680"/>
      <c r="AH585" s="680"/>
      <c r="AI585" s="680"/>
      <c r="AJ585" s="680"/>
      <c r="AK585" s="680"/>
      <c r="AL585" s="680"/>
      <c r="AM585" s="680"/>
      <c r="AN585" s="680"/>
      <c r="AO585" s="680"/>
      <c r="AP585" s="680"/>
      <c r="AQ585" s="680"/>
      <c r="AR585" s="680"/>
      <c r="AS585" s="680"/>
      <c r="AT585" s="680"/>
      <c r="AU585" s="680"/>
      <c r="AV585" s="680"/>
      <c r="AW585" s="680"/>
      <c r="AX585" s="680"/>
      <c r="AY585" s="680"/>
      <c r="AZ585" s="680"/>
      <c r="BA585" s="680"/>
      <c r="BB585" s="680"/>
      <c r="BC585" s="686"/>
      <c r="BD585" s="687">
        <f>BD583+BD584</f>
        <v>64.91</v>
      </c>
      <c r="BE585" s="688"/>
      <c r="BF585" s="688"/>
      <c r="BG585" s="688"/>
      <c r="BH585" s="688"/>
      <c r="BI585" s="689"/>
    </row>
    <row r="586" spans="1:61" ht="10.95" customHeight="1" x14ac:dyDescent="0.3">
      <c r="A586" s="690"/>
      <c r="B586" s="690"/>
      <c r="C586" s="690"/>
      <c r="D586" s="690"/>
      <c r="E586" s="690"/>
      <c r="F586" s="690"/>
      <c r="G586" s="690"/>
      <c r="H586" s="690"/>
      <c r="I586" s="690"/>
      <c r="J586" s="690"/>
      <c r="K586" s="690"/>
      <c r="L586" s="690"/>
      <c r="M586" s="690"/>
      <c r="N586" s="690"/>
      <c r="O586" s="690"/>
      <c r="P586" s="690"/>
      <c r="Q586" s="690"/>
      <c r="R586" s="690"/>
      <c r="S586" s="690"/>
      <c r="T586" s="690"/>
      <c r="U586" s="690"/>
      <c r="V586" s="690"/>
      <c r="W586" s="690"/>
      <c r="X586" s="690"/>
      <c r="Y586" s="690"/>
      <c r="Z586" s="690"/>
      <c r="AA586" s="690"/>
      <c r="AB586" s="690"/>
      <c r="AC586" s="690"/>
      <c r="AD586" s="690"/>
      <c r="AF586" s="690"/>
      <c r="AG586" s="690"/>
      <c r="AH586" s="690"/>
      <c r="AI586" s="690"/>
      <c r="AJ586" s="690"/>
      <c r="AK586" s="690"/>
      <c r="AL586" s="690"/>
      <c r="AM586" s="690"/>
      <c r="AN586" s="690"/>
      <c r="AO586" s="690"/>
      <c r="AP586" s="690"/>
      <c r="AQ586" s="690"/>
      <c r="AR586" s="690"/>
      <c r="AS586" s="690"/>
      <c r="AT586" s="690"/>
      <c r="AU586" s="690"/>
      <c r="AV586" s="690"/>
      <c r="AW586" s="690"/>
      <c r="AX586" s="690"/>
      <c r="AY586" s="690"/>
      <c r="AZ586" s="690"/>
      <c r="BA586" s="690"/>
      <c r="BB586" s="690"/>
      <c r="BC586" s="690"/>
      <c r="BD586" s="690"/>
      <c r="BE586" s="690"/>
      <c r="BF586" s="690"/>
      <c r="BG586" s="690"/>
      <c r="BH586" s="690"/>
      <c r="BI586" s="690"/>
    </row>
    <row r="587" spans="1:61" ht="13.35" customHeight="1" x14ac:dyDescent="0.3">
      <c r="A587" s="691" t="s">
        <v>5556</v>
      </c>
      <c r="B587" s="691"/>
      <c r="C587" s="691"/>
      <c r="D587" s="691"/>
      <c r="E587" s="691"/>
      <c r="F587" s="691" t="s">
        <v>6564</v>
      </c>
      <c r="G587" s="691"/>
      <c r="H587" s="691"/>
      <c r="I587" s="691"/>
      <c r="J587" s="691"/>
      <c r="K587" s="691"/>
      <c r="L587" s="691"/>
      <c r="M587" s="691"/>
      <c r="N587" s="691"/>
      <c r="O587" s="691"/>
      <c r="P587" s="691"/>
      <c r="Q587" s="691"/>
      <c r="R587" s="691"/>
      <c r="S587" s="691"/>
      <c r="T587" s="691"/>
      <c r="U587" s="691"/>
      <c r="V587" s="691"/>
      <c r="W587" s="691"/>
      <c r="X587" s="691"/>
      <c r="Y587" s="691"/>
      <c r="Z587" s="691"/>
      <c r="AA587" s="691"/>
      <c r="AB587" s="691"/>
      <c r="AC587" s="691"/>
      <c r="AD587" s="691"/>
      <c r="AF587" s="691" t="s">
        <v>5556</v>
      </c>
      <c r="AG587" s="691"/>
      <c r="AH587" s="691"/>
      <c r="AI587" s="691"/>
      <c r="AJ587" s="691"/>
      <c r="AK587" s="691" t="s">
        <v>6564</v>
      </c>
      <c r="AL587" s="691"/>
      <c r="AM587" s="691"/>
      <c r="AN587" s="691"/>
      <c r="AO587" s="691"/>
      <c r="AP587" s="691"/>
      <c r="AQ587" s="691"/>
      <c r="AR587" s="691"/>
      <c r="AS587" s="691"/>
      <c r="AT587" s="691"/>
      <c r="AU587" s="691"/>
      <c r="AV587" s="691"/>
      <c r="AW587" s="691"/>
      <c r="AX587" s="691"/>
      <c r="AY587" s="691"/>
      <c r="AZ587" s="691"/>
      <c r="BA587" s="691"/>
      <c r="BB587" s="691"/>
      <c r="BC587" s="691"/>
      <c r="BD587" s="691"/>
      <c r="BE587" s="691"/>
      <c r="BF587" s="691"/>
      <c r="BG587" s="691"/>
      <c r="BH587" s="691"/>
      <c r="BI587" s="691"/>
    </row>
    <row r="588" spans="1:61" ht="10.95" customHeight="1" x14ac:dyDescent="0.3">
      <c r="A588" s="690"/>
      <c r="B588" s="690"/>
      <c r="C588" s="690"/>
      <c r="D588" s="690"/>
      <c r="E588" s="690"/>
      <c r="F588" s="690"/>
      <c r="G588" s="690"/>
      <c r="H588" s="690"/>
      <c r="I588" s="690"/>
      <c r="J588" s="690"/>
      <c r="K588" s="690"/>
      <c r="L588" s="690"/>
      <c r="M588" s="690"/>
      <c r="N588" s="690"/>
      <c r="O588" s="690"/>
      <c r="P588" s="690"/>
      <c r="Q588" s="690"/>
      <c r="R588" s="690"/>
      <c r="S588" s="690"/>
      <c r="T588" s="690"/>
      <c r="U588" s="690"/>
      <c r="V588" s="690"/>
      <c r="W588" s="690"/>
      <c r="X588" s="690"/>
      <c r="Y588" s="690"/>
      <c r="Z588" s="690"/>
      <c r="AA588" s="690"/>
      <c r="AB588" s="690"/>
      <c r="AC588" s="690"/>
      <c r="AD588" s="690"/>
      <c r="AF588" s="690"/>
      <c r="AG588" s="690"/>
      <c r="AH588" s="690"/>
      <c r="AI588" s="690"/>
      <c r="AJ588" s="690"/>
      <c r="AK588" s="690"/>
      <c r="AL588" s="690"/>
      <c r="AM588" s="690"/>
      <c r="AN588" s="690"/>
      <c r="AO588" s="690"/>
      <c r="AP588" s="690"/>
      <c r="AQ588" s="690"/>
      <c r="AR588" s="690"/>
      <c r="AS588" s="690"/>
      <c r="AT588" s="690"/>
      <c r="AU588" s="690"/>
      <c r="AV588" s="690"/>
      <c r="AW588" s="690"/>
      <c r="AX588" s="690"/>
      <c r="AY588" s="690"/>
      <c r="AZ588" s="690"/>
      <c r="BA588" s="690"/>
      <c r="BB588" s="690"/>
      <c r="BC588" s="690"/>
      <c r="BD588" s="690"/>
      <c r="BE588" s="690"/>
      <c r="BF588" s="690"/>
      <c r="BG588" s="690"/>
      <c r="BH588" s="690"/>
      <c r="BI588" s="690"/>
    </row>
    <row r="589" spans="1:61" ht="34.5" customHeight="1" x14ac:dyDescent="0.3">
      <c r="A589" s="690" t="s">
        <v>6565</v>
      </c>
      <c r="B589" s="690"/>
      <c r="C589" s="690"/>
      <c r="D589" s="690"/>
      <c r="E589" s="690"/>
      <c r="F589" s="690"/>
      <c r="G589" s="690"/>
      <c r="H589" s="690"/>
      <c r="I589" s="690"/>
      <c r="J589" s="690"/>
      <c r="K589" s="690"/>
      <c r="L589" s="690"/>
      <c r="M589" s="690"/>
      <c r="N589" s="690"/>
      <c r="O589" s="690"/>
      <c r="P589" s="690"/>
      <c r="Q589" s="690"/>
      <c r="R589" s="690"/>
      <c r="S589" s="690"/>
      <c r="T589" s="690"/>
      <c r="U589" s="690"/>
      <c r="V589" s="690"/>
      <c r="W589" s="690"/>
      <c r="X589" s="690"/>
      <c r="Y589" s="762" t="s">
        <v>5676</v>
      </c>
      <c r="Z589" s="762"/>
      <c r="AA589" s="762"/>
      <c r="AB589" s="762"/>
      <c r="AC589" s="762"/>
      <c r="AD589" s="762"/>
      <c r="AF589" s="690" t="s">
        <v>6565</v>
      </c>
      <c r="AG589" s="690"/>
      <c r="AH589" s="690"/>
      <c r="AI589" s="690"/>
      <c r="AJ589" s="690"/>
      <c r="AK589" s="690"/>
      <c r="AL589" s="690"/>
      <c r="AM589" s="690"/>
      <c r="AN589" s="690"/>
      <c r="AO589" s="690"/>
      <c r="AP589" s="690"/>
      <c r="AQ589" s="690"/>
      <c r="AR589" s="690"/>
      <c r="AS589" s="690"/>
      <c r="AT589" s="690"/>
      <c r="AU589" s="690"/>
      <c r="AV589" s="690"/>
      <c r="AW589" s="690"/>
      <c r="AX589" s="690"/>
      <c r="AY589" s="690"/>
      <c r="AZ589" s="690"/>
      <c r="BA589" s="690"/>
      <c r="BB589" s="690"/>
      <c r="BC589" s="690"/>
      <c r="BD589" s="690" t="s">
        <v>5676</v>
      </c>
      <c r="BE589" s="690"/>
      <c r="BF589" s="690"/>
      <c r="BG589" s="690"/>
      <c r="BH589" s="690"/>
      <c r="BI589" s="690"/>
    </row>
    <row r="590" spans="1:61" ht="10.95" customHeight="1" x14ac:dyDescent="0.3">
      <c r="A590" s="690"/>
      <c r="B590" s="690"/>
      <c r="C590" s="690"/>
      <c r="D590" s="690"/>
      <c r="E590" s="690"/>
      <c r="F590" s="690"/>
      <c r="G590" s="690"/>
      <c r="H590" s="690"/>
      <c r="I590" s="690"/>
      <c r="J590" s="690"/>
      <c r="K590" s="690"/>
      <c r="L590" s="690"/>
      <c r="M590" s="690"/>
      <c r="N590" s="690"/>
      <c r="O590" s="690"/>
      <c r="P590" s="690"/>
      <c r="Q590" s="690"/>
      <c r="R590" s="690"/>
      <c r="S590" s="690"/>
      <c r="T590" s="690"/>
      <c r="U590" s="690"/>
      <c r="V590" s="690"/>
      <c r="W590" s="690"/>
      <c r="X590" s="690"/>
      <c r="Y590" s="690"/>
      <c r="Z590" s="690"/>
      <c r="AA590" s="690"/>
      <c r="AB590" s="690"/>
      <c r="AC590" s="690"/>
      <c r="AD590" s="690"/>
      <c r="AF590" s="690"/>
      <c r="AG590" s="690"/>
      <c r="AH590" s="690"/>
      <c r="AI590" s="690"/>
      <c r="AJ590" s="690"/>
      <c r="AK590" s="690"/>
      <c r="AL590" s="690"/>
      <c r="AM590" s="690"/>
      <c r="AN590" s="690"/>
      <c r="AO590" s="690"/>
      <c r="AP590" s="690"/>
      <c r="AQ590" s="690"/>
      <c r="AR590" s="690"/>
      <c r="AS590" s="690"/>
      <c r="AT590" s="690"/>
      <c r="AU590" s="690"/>
      <c r="AV590" s="690"/>
      <c r="AW590" s="690"/>
      <c r="AX590" s="690"/>
      <c r="AY590" s="690"/>
      <c r="AZ590" s="690"/>
      <c r="BA590" s="690"/>
      <c r="BB590" s="690"/>
      <c r="BC590" s="690"/>
      <c r="BD590" s="690"/>
      <c r="BE590" s="690"/>
      <c r="BF590" s="690"/>
      <c r="BG590" s="690"/>
      <c r="BH590" s="690"/>
      <c r="BI590" s="690"/>
    </row>
    <row r="591" spans="1:61" ht="11.4" customHeight="1" x14ac:dyDescent="0.3">
      <c r="A591" s="713" t="s">
        <v>5548</v>
      </c>
      <c r="B591" s="714"/>
      <c r="C591" s="714"/>
      <c r="D591" s="714"/>
      <c r="E591" s="714"/>
      <c r="F591" s="714"/>
      <c r="G591" s="715"/>
      <c r="H591" s="713" t="s">
        <v>5557</v>
      </c>
      <c r="I591" s="714"/>
      <c r="J591" s="714"/>
      <c r="K591" s="714"/>
      <c r="L591" s="715"/>
      <c r="M591" s="759" t="s">
        <v>5558</v>
      </c>
      <c r="N591" s="761"/>
      <c r="O591" s="759" t="s">
        <v>5559</v>
      </c>
      <c r="P591" s="760"/>
      <c r="Q591" s="760"/>
      <c r="R591" s="761"/>
      <c r="S591" s="759" t="s">
        <v>5560</v>
      </c>
      <c r="T591" s="760"/>
      <c r="U591" s="760"/>
      <c r="V591" s="761"/>
      <c r="W591" s="759" t="s">
        <v>5551</v>
      </c>
      <c r="X591" s="760"/>
      <c r="Y591" s="760"/>
      <c r="Z591" s="760"/>
      <c r="AA591" s="761"/>
      <c r="AB591" s="759" t="s">
        <v>5561</v>
      </c>
      <c r="AC591" s="760"/>
      <c r="AD591" s="761"/>
      <c r="AF591" s="713" t="s">
        <v>5548</v>
      </c>
      <c r="AG591" s="714"/>
      <c r="AH591" s="714"/>
      <c r="AI591" s="714"/>
      <c r="AJ591" s="714"/>
      <c r="AK591" s="714"/>
      <c r="AL591" s="715"/>
      <c r="AM591" s="713" t="s">
        <v>5557</v>
      </c>
      <c r="AN591" s="714"/>
      <c r="AO591" s="714"/>
      <c r="AP591" s="714"/>
      <c r="AQ591" s="715"/>
      <c r="AR591" s="679" t="s">
        <v>5558</v>
      </c>
      <c r="AS591" s="686"/>
      <c r="AT591" s="679" t="s">
        <v>5559</v>
      </c>
      <c r="AU591" s="680"/>
      <c r="AV591" s="680"/>
      <c r="AW591" s="686"/>
      <c r="AX591" s="679" t="s">
        <v>5560</v>
      </c>
      <c r="AY591" s="680"/>
      <c r="AZ591" s="680"/>
      <c r="BA591" s="686"/>
      <c r="BB591" s="679" t="s">
        <v>5551</v>
      </c>
      <c r="BC591" s="680"/>
      <c r="BD591" s="680"/>
      <c r="BE591" s="680"/>
      <c r="BF591" s="686"/>
      <c r="BG591" s="679" t="s">
        <v>5561</v>
      </c>
      <c r="BH591" s="680"/>
      <c r="BI591" s="686"/>
    </row>
    <row r="592" spans="1:61" ht="11.4" customHeight="1" x14ac:dyDescent="0.3">
      <c r="A592" s="694" t="s">
        <v>5597</v>
      </c>
      <c r="B592" s="695"/>
      <c r="C592" s="695"/>
      <c r="D592" s="695"/>
      <c r="E592" s="695"/>
      <c r="F592" s="695"/>
      <c r="G592" s="696"/>
      <c r="H592" s="694" t="s">
        <v>5598</v>
      </c>
      <c r="I592" s="695"/>
      <c r="J592" s="695"/>
      <c r="K592" s="695"/>
      <c r="L592" s="696"/>
      <c r="M592" s="313">
        <f>ROUND(AR592*(1-'COMP IMPLANTAÇÃO'!$AI$1),2)</f>
        <v>9.59</v>
      </c>
      <c r="N592" s="314"/>
      <c r="O592" s="313">
        <f t="shared" ref="O592" si="128">TRUNC(M592*(1+(S592/100)),2)</f>
        <v>24.16</v>
      </c>
      <c r="P592" s="315"/>
      <c r="Q592" s="315"/>
      <c r="R592" s="314"/>
      <c r="S592" s="739">
        <v>152.01</v>
      </c>
      <c r="T592" s="740"/>
      <c r="U592" s="740"/>
      <c r="V592" s="741"/>
      <c r="W592" s="750">
        <v>1</v>
      </c>
      <c r="X592" s="751"/>
      <c r="Y592" s="751"/>
      <c r="Z592" s="751"/>
      <c r="AA592" s="752"/>
      <c r="AB592" s="623">
        <f t="shared" ref="AB592" si="129">TRUNC(O592*W592,2)</f>
        <v>24.16</v>
      </c>
      <c r="AC592" s="624"/>
      <c r="AD592" s="625"/>
      <c r="AF592" s="694" t="s">
        <v>5597</v>
      </c>
      <c r="AG592" s="695"/>
      <c r="AH592" s="695"/>
      <c r="AI592" s="695"/>
      <c r="AJ592" s="695"/>
      <c r="AK592" s="695"/>
      <c r="AL592" s="696"/>
      <c r="AM592" s="694" t="s">
        <v>5598</v>
      </c>
      <c r="AN592" s="695"/>
      <c r="AO592" s="695"/>
      <c r="AP592" s="695"/>
      <c r="AQ592" s="696"/>
      <c r="AR592" s="706">
        <v>11.56</v>
      </c>
      <c r="AS592" s="708"/>
      <c r="AT592" s="706">
        <v>29.13</v>
      </c>
      <c r="AU592" s="707"/>
      <c r="AV592" s="707"/>
      <c r="AW592" s="708"/>
      <c r="AX592" s="710">
        <v>152.01</v>
      </c>
      <c r="AY592" s="711"/>
      <c r="AZ592" s="711"/>
      <c r="BA592" s="712"/>
      <c r="BB592" s="703">
        <v>1</v>
      </c>
      <c r="BC592" s="704"/>
      <c r="BD592" s="704"/>
      <c r="BE592" s="704"/>
      <c r="BF592" s="705"/>
      <c r="BG592" s="706">
        <f>AT592*BB592</f>
        <v>29.13</v>
      </c>
      <c r="BH592" s="707"/>
      <c r="BI592" s="708"/>
    </row>
    <row r="593" spans="1:61" ht="11.4" customHeight="1" x14ac:dyDescent="0.3">
      <c r="A593" s="709" t="s">
        <v>5565</v>
      </c>
      <c r="B593" s="709"/>
      <c r="C593" s="709"/>
      <c r="D593" s="709"/>
      <c r="E593" s="709"/>
      <c r="F593" s="709"/>
      <c r="G593" s="709"/>
      <c r="H593" s="709"/>
      <c r="I593" s="709"/>
      <c r="J593" s="709"/>
      <c r="K593" s="709"/>
      <c r="L593" s="709"/>
      <c r="M593" s="709"/>
      <c r="N593" s="709"/>
      <c r="O593" s="709"/>
      <c r="P593" s="709"/>
      <c r="Q593" s="709"/>
      <c r="R593" s="709"/>
      <c r="S593" s="709"/>
      <c r="T593" s="709"/>
      <c r="U593" s="709"/>
      <c r="V593" s="709"/>
      <c r="W593" s="709"/>
      <c r="X593" s="709"/>
      <c r="Y593" s="753">
        <f>AB592</f>
        <v>24.16</v>
      </c>
      <c r="Z593" s="754"/>
      <c r="AA593" s="754"/>
      <c r="AB593" s="754"/>
      <c r="AC593" s="754"/>
      <c r="AD593" s="755"/>
      <c r="AF593" s="709" t="s">
        <v>5565</v>
      </c>
      <c r="AG593" s="709"/>
      <c r="AH593" s="709"/>
      <c r="AI593" s="709"/>
      <c r="AJ593" s="709"/>
      <c r="AK593" s="709"/>
      <c r="AL593" s="709"/>
      <c r="AM593" s="709"/>
      <c r="AN593" s="709"/>
      <c r="AO593" s="709"/>
      <c r="AP593" s="709"/>
      <c r="AQ593" s="709"/>
      <c r="AR593" s="709"/>
      <c r="AS593" s="709"/>
      <c r="AT593" s="709"/>
      <c r="AU593" s="709"/>
      <c r="AV593" s="709"/>
      <c r="AW593" s="709"/>
      <c r="AX593" s="709"/>
      <c r="AY593" s="709"/>
      <c r="AZ593" s="709"/>
      <c r="BA593" s="709"/>
      <c r="BB593" s="709"/>
      <c r="BC593" s="709"/>
      <c r="BD593" s="706">
        <f>BG592</f>
        <v>29.13</v>
      </c>
      <c r="BE593" s="707"/>
      <c r="BF593" s="707"/>
      <c r="BG593" s="707"/>
      <c r="BH593" s="707"/>
      <c r="BI593" s="708"/>
    </row>
    <row r="594" spans="1:61" ht="10.95" customHeight="1" x14ac:dyDescent="0.3">
      <c r="A594" s="690"/>
      <c r="B594" s="690"/>
      <c r="C594" s="690"/>
      <c r="D594" s="690"/>
      <c r="E594" s="690"/>
      <c r="F594" s="690"/>
      <c r="G594" s="690"/>
      <c r="H594" s="690"/>
      <c r="I594" s="690"/>
      <c r="J594" s="690"/>
      <c r="K594" s="690"/>
      <c r="L594" s="690"/>
      <c r="M594" s="690"/>
      <c r="N594" s="690"/>
      <c r="O594" s="690"/>
      <c r="P594" s="690"/>
      <c r="Q594" s="690"/>
      <c r="R594" s="690"/>
      <c r="S594" s="690"/>
      <c r="T594" s="690"/>
      <c r="U594" s="690"/>
      <c r="V594" s="690"/>
      <c r="W594" s="690"/>
      <c r="X594" s="690"/>
      <c r="Y594" s="690"/>
      <c r="Z594" s="690"/>
      <c r="AA594" s="690"/>
      <c r="AB594" s="690"/>
      <c r="AC594" s="690"/>
      <c r="AD594" s="690"/>
      <c r="AF594" s="690"/>
      <c r="AG594" s="690"/>
      <c r="AH594" s="690"/>
      <c r="AI594" s="690"/>
      <c r="AJ594" s="690"/>
      <c r="AK594" s="690"/>
      <c r="AL594" s="690"/>
      <c r="AM594" s="690"/>
      <c r="AN594" s="690"/>
      <c r="AO594" s="690"/>
      <c r="AP594" s="690"/>
      <c r="AQ594" s="690"/>
      <c r="AR594" s="690"/>
      <c r="AS594" s="690"/>
      <c r="AT594" s="690"/>
      <c r="AU594" s="690"/>
      <c r="AV594" s="690"/>
      <c r="AW594" s="690"/>
      <c r="AX594" s="690"/>
      <c r="AY594" s="690"/>
      <c r="AZ594" s="690"/>
      <c r="BA594" s="690"/>
      <c r="BB594" s="690"/>
      <c r="BC594" s="690"/>
      <c r="BD594" s="690"/>
      <c r="BE594" s="690"/>
      <c r="BF594" s="690"/>
      <c r="BG594" s="690"/>
      <c r="BH594" s="690"/>
      <c r="BI594" s="690"/>
    </row>
    <row r="595" spans="1:61" ht="34.5" customHeight="1" x14ac:dyDescent="0.3">
      <c r="A595" s="713" t="s">
        <v>5548</v>
      </c>
      <c r="B595" s="714"/>
      <c r="C595" s="715"/>
      <c r="D595" s="713" t="s">
        <v>5568</v>
      </c>
      <c r="E595" s="714"/>
      <c r="F595" s="714"/>
      <c r="G595" s="714"/>
      <c r="H595" s="714"/>
      <c r="I595" s="714"/>
      <c r="J595" s="714"/>
      <c r="K595" s="715"/>
      <c r="L595" s="716" t="s">
        <v>167</v>
      </c>
      <c r="M595" s="718"/>
      <c r="N595" s="759" t="s">
        <v>5569</v>
      </c>
      <c r="O595" s="760"/>
      <c r="P595" s="761"/>
      <c r="Q595" s="759" t="s">
        <v>5570</v>
      </c>
      <c r="R595" s="760"/>
      <c r="S595" s="760"/>
      <c r="T595" s="761"/>
      <c r="U595" s="759" t="s">
        <v>5551</v>
      </c>
      <c r="V595" s="760"/>
      <c r="W595" s="760"/>
      <c r="X595" s="761"/>
      <c r="Y595" s="759" t="s">
        <v>5571</v>
      </c>
      <c r="Z595" s="760"/>
      <c r="AA595" s="760"/>
      <c r="AB595" s="760"/>
      <c r="AC595" s="761"/>
      <c r="AD595" s="316" t="s">
        <v>5572</v>
      </c>
      <c r="AF595" s="713" t="s">
        <v>5548</v>
      </c>
      <c r="AG595" s="714"/>
      <c r="AH595" s="715"/>
      <c r="AI595" s="713" t="s">
        <v>5568</v>
      </c>
      <c r="AJ595" s="714"/>
      <c r="AK595" s="714"/>
      <c r="AL595" s="714"/>
      <c r="AM595" s="714"/>
      <c r="AN595" s="714"/>
      <c r="AO595" s="714"/>
      <c r="AP595" s="715"/>
      <c r="AQ595" s="716" t="s">
        <v>167</v>
      </c>
      <c r="AR595" s="718"/>
      <c r="AS595" s="679" t="s">
        <v>5569</v>
      </c>
      <c r="AT595" s="680"/>
      <c r="AU595" s="686"/>
      <c r="AV595" s="679" t="s">
        <v>5570</v>
      </c>
      <c r="AW595" s="680"/>
      <c r="AX595" s="680"/>
      <c r="AY595" s="686"/>
      <c r="AZ595" s="679" t="s">
        <v>5551</v>
      </c>
      <c r="BA595" s="680"/>
      <c r="BB595" s="680"/>
      <c r="BC595" s="686"/>
      <c r="BD595" s="679" t="s">
        <v>5571</v>
      </c>
      <c r="BE595" s="680"/>
      <c r="BF595" s="680"/>
      <c r="BG595" s="680"/>
      <c r="BH595" s="686"/>
      <c r="BI595" s="277" t="s">
        <v>5572</v>
      </c>
    </row>
    <row r="596" spans="1:61" ht="68.849999999999994" customHeight="1" x14ac:dyDescent="0.3">
      <c r="A596" s="694" t="s">
        <v>6558</v>
      </c>
      <c r="B596" s="695"/>
      <c r="C596" s="696"/>
      <c r="D596" s="694" t="s">
        <v>6559</v>
      </c>
      <c r="E596" s="695"/>
      <c r="F596" s="695"/>
      <c r="G596" s="695"/>
      <c r="H596" s="695"/>
      <c r="I596" s="695"/>
      <c r="J596" s="695"/>
      <c r="K596" s="696"/>
      <c r="L596" s="697" t="s">
        <v>5594</v>
      </c>
      <c r="M596" s="699"/>
      <c r="N596" s="608">
        <f>ROUND(AS596*(1-'COMP IMPLANTAÇÃO'!$AI$1),2)</f>
        <v>0</v>
      </c>
      <c r="O596" s="609"/>
      <c r="P596" s="610"/>
      <c r="Q596" s="608">
        <f>ROUND(AV596*(1-'COMP IMPLANTAÇÃO'!$AI$1),2)</f>
        <v>3</v>
      </c>
      <c r="R596" s="609"/>
      <c r="S596" s="609"/>
      <c r="T596" s="610"/>
      <c r="U596" s="750">
        <v>1</v>
      </c>
      <c r="V596" s="751"/>
      <c r="W596" s="751"/>
      <c r="X596" s="752"/>
      <c r="Y596" s="614">
        <f>TRUNC(N596*$U596,2)</f>
        <v>0</v>
      </c>
      <c r="Z596" s="615"/>
      <c r="AA596" s="615"/>
      <c r="AB596" s="615"/>
      <c r="AC596" s="616"/>
      <c r="AD596" s="311">
        <f>TRUNC(Q596*$U596,2)</f>
        <v>3</v>
      </c>
      <c r="AF596" s="694" t="s">
        <v>6558</v>
      </c>
      <c r="AG596" s="695"/>
      <c r="AH596" s="696"/>
      <c r="AI596" s="694" t="s">
        <v>6559</v>
      </c>
      <c r="AJ596" s="695"/>
      <c r="AK596" s="695"/>
      <c r="AL596" s="695"/>
      <c r="AM596" s="695"/>
      <c r="AN596" s="695"/>
      <c r="AO596" s="695"/>
      <c r="AP596" s="696"/>
      <c r="AQ596" s="697" t="s">
        <v>5594</v>
      </c>
      <c r="AR596" s="699"/>
      <c r="AS596" s="700">
        <v>0</v>
      </c>
      <c r="AT596" s="701"/>
      <c r="AU596" s="702"/>
      <c r="AV596" s="700">
        <v>3.61</v>
      </c>
      <c r="AW596" s="701"/>
      <c r="AX596" s="701"/>
      <c r="AY596" s="702"/>
      <c r="AZ596" s="703">
        <v>1</v>
      </c>
      <c r="BA596" s="704"/>
      <c r="BB596" s="704"/>
      <c r="BC596" s="705"/>
      <c r="BD596" s="700">
        <f>AS596*AZ596</f>
        <v>0</v>
      </c>
      <c r="BE596" s="701"/>
      <c r="BF596" s="701"/>
      <c r="BG596" s="701"/>
      <c r="BH596" s="702"/>
      <c r="BI596" s="278">
        <f>AV596*AZ596</f>
        <v>3.61</v>
      </c>
    </row>
    <row r="597" spans="1:61" ht="68.849999999999994" customHeight="1" x14ac:dyDescent="0.3">
      <c r="A597" s="694" t="s">
        <v>6566</v>
      </c>
      <c r="B597" s="695"/>
      <c r="C597" s="696"/>
      <c r="D597" s="694" t="s">
        <v>6567</v>
      </c>
      <c r="E597" s="695"/>
      <c r="F597" s="695"/>
      <c r="G597" s="695"/>
      <c r="H597" s="695"/>
      <c r="I597" s="695"/>
      <c r="J597" s="695"/>
      <c r="K597" s="696"/>
      <c r="L597" s="697" t="s">
        <v>5594</v>
      </c>
      <c r="M597" s="699"/>
      <c r="N597" s="608">
        <f>ROUND(AS597*(1-'COMP IMPLANTAÇÃO'!$AI$1),2)</f>
        <v>0</v>
      </c>
      <c r="O597" s="609"/>
      <c r="P597" s="610"/>
      <c r="Q597" s="608">
        <f>ROUND(AV597*(1-'COMP IMPLANTAÇÃO'!$AI$1),2)</f>
        <v>34.76</v>
      </c>
      <c r="R597" s="609"/>
      <c r="S597" s="609"/>
      <c r="T597" s="610"/>
      <c r="U597" s="750">
        <v>1</v>
      </c>
      <c r="V597" s="751"/>
      <c r="W597" s="751"/>
      <c r="X597" s="752"/>
      <c r="Y597" s="614">
        <f>TRUNC(N597*$U597,2)</f>
        <v>0</v>
      </c>
      <c r="Z597" s="615"/>
      <c r="AA597" s="615"/>
      <c r="AB597" s="615"/>
      <c r="AC597" s="616"/>
      <c r="AD597" s="311">
        <f>TRUNC(Q597*$U597,2)</f>
        <v>34.76</v>
      </c>
      <c r="AF597" s="694" t="s">
        <v>6566</v>
      </c>
      <c r="AG597" s="695"/>
      <c r="AH597" s="696"/>
      <c r="AI597" s="694" t="s">
        <v>6567</v>
      </c>
      <c r="AJ597" s="695"/>
      <c r="AK597" s="695"/>
      <c r="AL597" s="695"/>
      <c r="AM597" s="695"/>
      <c r="AN597" s="695"/>
      <c r="AO597" s="695"/>
      <c r="AP597" s="696"/>
      <c r="AQ597" s="697" t="s">
        <v>5594</v>
      </c>
      <c r="AR597" s="699"/>
      <c r="AS597" s="700">
        <v>0</v>
      </c>
      <c r="AT597" s="701"/>
      <c r="AU597" s="702"/>
      <c r="AV597" s="706">
        <v>41.88</v>
      </c>
      <c r="AW597" s="707"/>
      <c r="AX597" s="707"/>
      <c r="AY597" s="708"/>
      <c r="AZ597" s="703">
        <v>1</v>
      </c>
      <c r="BA597" s="704"/>
      <c r="BB597" s="704"/>
      <c r="BC597" s="705"/>
      <c r="BD597" s="700">
        <f t="shared" ref="BD597:BD600" si="130">AS597*AZ597</f>
        <v>0</v>
      </c>
      <c r="BE597" s="701"/>
      <c r="BF597" s="701"/>
      <c r="BG597" s="701"/>
      <c r="BH597" s="702"/>
      <c r="BI597" s="278">
        <f t="shared" ref="BI597:BI600" si="131">AV597*AZ597</f>
        <v>41.88</v>
      </c>
    </row>
    <row r="598" spans="1:61" ht="68.849999999999994" customHeight="1" x14ac:dyDescent="0.3">
      <c r="A598" s="694" t="s">
        <v>6568</v>
      </c>
      <c r="B598" s="695"/>
      <c r="C598" s="696"/>
      <c r="D598" s="694" t="s">
        <v>6569</v>
      </c>
      <c r="E598" s="695"/>
      <c r="F598" s="695"/>
      <c r="G598" s="695"/>
      <c r="H598" s="695"/>
      <c r="I598" s="695"/>
      <c r="J598" s="695"/>
      <c r="K598" s="696"/>
      <c r="L598" s="697" t="s">
        <v>5594</v>
      </c>
      <c r="M598" s="699"/>
      <c r="N598" s="608">
        <f>ROUND(AS598*(1-'COMP IMPLANTAÇÃO'!$AI$1),2)</f>
        <v>0</v>
      </c>
      <c r="O598" s="609"/>
      <c r="P598" s="610"/>
      <c r="Q598" s="608">
        <f>ROUND(AV598*(1-'COMP IMPLANTAÇÃO'!$AI$1),2)</f>
        <v>66.239999999999995</v>
      </c>
      <c r="R598" s="609"/>
      <c r="S598" s="609"/>
      <c r="T598" s="610"/>
      <c r="U598" s="750">
        <v>1</v>
      </c>
      <c r="V598" s="751"/>
      <c r="W598" s="751"/>
      <c r="X598" s="752"/>
      <c r="Y598" s="614">
        <f>TRUNC(N598*$U598,2)</f>
        <v>0</v>
      </c>
      <c r="Z598" s="615"/>
      <c r="AA598" s="615"/>
      <c r="AB598" s="615"/>
      <c r="AC598" s="616"/>
      <c r="AD598" s="311">
        <f>TRUNC(Q598*$U598,2)</f>
        <v>66.239999999999995</v>
      </c>
      <c r="AF598" s="694" t="s">
        <v>6568</v>
      </c>
      <c r="AG598" s="695"/>
      <c r="AH598" s="696"/>
      <c r="AI598" s="694" t="s">
        <v>6569</v>
      </c>
      <c r="AJ598" s="695"/>
      <c r="AK598" s="695"/>
      <c r="AL598" s="695"/>
      <c r="AM598" s="695"/>
      <c r="AN598" s="695"/>
      <c r="AO598" s="695"/>
      <c r="AP598" s="696"/>
      <c r="AQ598" s="697" t="s">
        <v>5594</v>
      </c>
      <c r="AR598" s="699"/>
      <c r="AS598" s="700">
        <v>0</v>
      </c>
      <c r="AT598" s="701"/>
      <c r="AU598" s="702"/>
      <c r="AV598" s="706">
        <v>79.81</v>
      </c>
      <c r="AW598" s="707"/>
      <c r="AX598" s="707"/>
      <c r="AY598" s="708"/>
      <c r="AZ598" s="703">
        <v>1</v>
      </c>
      <c r="BA598" s="704"/>
      <c r="BB598" s="704"/>
      <c r="BC598" s="705"/>
      <c r="BD598" s="700">
        <f t="shared" si="130"/>
        <v>0</v>
      </c>
      <c r="BE598" s="701"/>
      <c r="BF598" s="701"/>
      <c r="BG598" s="701"/>
      <c r="BH598" s="702"/>
      <c r="BI598" s="278">
        <f t="shared" si="131"/>
        <v>79.81</v>
      </c>
    </row>
    <row r="599" spans="1:61" ht="68.849999999999994" customHeight="1" x14ac:dyDescent="0.3">
      <c r="A599" s="694" t="s">
        <v>6560</v>
      </c>
      <c r="B599" s="695"/>
      <c r="C599" s="696"/>
      <c r="D599" s="694" t="s">
        <v>6561</v>
      </c>
      <c r="E599" s="695"/>
      <c r="F599" s="695"/>
      <c r="G599" s="695"/>
      <c r="H599" s="695"/>
      <c r="I599" s="695"/>
      <c r="J599" s="695"/>
      <c r="K599" s="696"/>
      <c r="L599" s="697" t="s">
        <v>5594</v>
      </c>
      <c r="M599" s="699"/>
      <c r="N599" s="608">
        <f>ROUND(AS599*(1-'COMP IMPLANTAÇÃO'!$AI$1),2)</f>
        <v>0</v>
      </c>
      <c r="O599" s="609"/>
      <c r="P599" s="610"/>
      <c r="Q599" s="608">
        <f>ROUND(AV599*(1-'COMP IMPLANTAÇÃO'!$AI$1),2)</f>
        <v>7.42</v>
      </c>
      <c r="R599" s="609"/>
      <c r="S599" s="609"/>
      <c r="T599" s="610"/>
      <c r="U599" s="750">
        <v>1</v>
      </c>
      <c r="V599" s="751"/>
      <c r="W599" s="751"/>
      <c r="X599" s="752"/>
      <c r="Y599" s="614">
        <f>TRUNC(N599*$U599,2)</f>
        <v>0</v>
      </c>
      <c r="Z599" s="615"/>
      <c r="AA599" s="615"/>
      <c r="AB599" s="615"/>
      <c r="AC599" s="616"/>
      <c r="AD599" s="311">
        <f>TRUNC(Q599*$U599,2)</f>
        <v>7.42</v>
      </c>
      <c r="AF599" s="694" t="s">
        <v>6560</v>
      </c>
      <c r="AG599" s="695"/>
      <c r="AH599" s="696"/>
      <c r="AI599" s="694" t="s">
        <v>6561</v>
      </c>
      <c r="AJ599" s="695"/>
      <c r="AK599" s="695"/>
      <c r="AL599" s="695"/>
      <c r="AM599" s="695"/>
      <c r="AN599" s="695"/>
      <c r="AO599" s="695"/>
      <c r="AP599" s="696"/>
      <c r="AQ599" s="697" t="s">
        <v>5594</v>
      </c>
      <c r="AR599" s="699"/>
      <c r="AS599" s="700">
        <v>0</v>
      </c>
      <c r="AT599" s="701"/>
      <c r="AU599" s="702"/>
      <c r="AV599" s="700">
        <v>8.94</v>
      </c>
      <c r="AW599" s="701"/>
      <c r="AX599" s="701"/>
      <c r="AY599" s="702"/>
      <c r="AZ599" s="703">
        <v>1</v>
      </c>
      <c r="BA599" s="704"/>
      <c r="BB599" s="704"/>
      <c r="BC599" s="705"/>
      <c r="BD599" s="700">
        <f t="shared" si="130"/>
        <v>0</v>
      </c>
      <c r="BE599" s="701"/>
      <c r="BF599" s="701"/>
      <c r="BG599" s="701"/>
      <c r="BH599" s="702"/>
      <c r="BI599" s="278">
        <f t="shared" si="131"/>
        <v>8.94</v>
      </c>
    </row>
    <row r="600" spans="1:61" ht="68.849999999999994" customHeight="1" x14ac:dyDescent="0.3">
      <c r="A600" s="694" t="s">
        <v>6562</v>
      </c>
      <c r="B600" s="695"/>
      <c r="C600" s="696"/>
      <c r="D600" s="694" t="s">
        <v>6563</v>
      </c>
      <c r="E600" s="695"/>
      <c r="F600" s="695"/>
      <c r="G600" s="695"/>
      <c r="H600" s="695"/>
      <c r="I600" s="695"/>
      <c r="J600" s="695"/>
      <c r="K600" s="696"/>
      <c r="L600" s="697" t="s">
        <v>5594</v>
      </c>
      <c r="M600" s="699"/>
      <c r="N600" s="608">
        <f>ROUND(AS600*(1-'COMP IMPLANTAÇÃO'!$AI$1),2)</f>
        <v>0</v>
      </c>
      <c r="O600" s="609"/>
      <c r="P600" s="610"/>
      <c r="Q600" s="608">
        <f>ROUND(AV600*(1-'COMP IMPLANTAÇÃO'!$AI$1),2)</f>
        <v>19.28</v>
      </c>
      <c r="R600" s="609"/>
      <c r="S600" s="609"/>
      <c r="T600" s="610"/>
      <c r="U600" s="750">
        <v>1</v>
      </c>
      <c r="V600" s="751"/>
      <c r="W600" s="751"/>
      <c r="X600" s="752"/>
      <c r="Y600" s="614">
        <f>TRUNC(N600*$U600,2)</f>
        <v>0</v>
      </c>
      <c r="Z600" s="615"/>
      <c r="AA600" s="615"/>
      <c r="AB600" s="615"/>
      <c r="AC600" s="616"/>
      <c r="AD600" s="311">
        <f>TRUNC(Q600*$U600,2)</f>
        <v>19.28</v>
      </c>
      <c r="AF600" s="694" t="s">
        <v>6562</v>
      </c>
      <c r="AG600" s="695"/>
      <c r="AH600" s="696"/>
      <c r="AI600" s="694" t="s">
        <v>6563</v>
      </c>
      <c r="AJ600" s="695"/>
      <c r="AK600" s="695"/>
      <c r="AL600" s="695"/>
      <c r="AM600" s="695"/>
      <c r="AN600" s="695"/>
      <c r="AO600" s="695"/>
      <c r="AP600" s="696"/>
      <c r="AQ600" s="697" t="s">
        <v>5594</v>
      </c>
      <c r="AR600" s="699"/>
      <c r="AS600" s="700">
        <v>0</v>
      </c>
      <c r="AT600" s="701"/>
      <c r="AU600" s="702"/>
      <c r="AV600" s="706">
        <v>23.23</v>
      </c>
      <c r="AW600" s="707"/>
      <c r="AX600" s="707"/>
      <c r="AY600" s="708"/>
      <c r="AZ600" s="703">
        <v>1</v>
      </c>
      <c r="BA600" s="704"/>
      <c r="BB600" s="704"/>
      <c r="BC600" s="705"/>
      <c r="BD600" s="700">
        <f t="shared" si="130"/>
        <v>0</v>
      </c>
      <c r="BE600" s="701"/>
      <c r="BF600" s="701"/>
      <c r="BG600" s="701"/>
      <c r="BH600" s="702"/>
      <c r="BI600" s="278">
        <f t="shared" si="131"/>
        <v>23.23</v>
      </c>
    </row>
    <row r="601" spans="1:61" ht="11.4" customHeight="1" x14ac:dyDescent="0.3">
      <c r="A601" s="709" t="s">
        <v>5575</v>
      </c>
      <c r="B601" s="709"/>
      <c r="C601" s="709"/>
      <c r="D601" s="709"/>
      <c r="E601" s="709"/>
      <c r="F601" s="709"/>
      <c r="G601" s="709"/>
      <c r="H601" s="709"/>
      <c r="I601" s="709"/>
      <c r="J601" s="709"/>
      <c r="K601" s="709"/>
      <c r="L601" s="709"/>
      <c r="M601" s="709"/>
      <c r="N601" s="709"/>
      <c r="O601" s="709"/>
      <c r="P601" s="709"/>
      <c r="Q601" s="709"/>
      <c r="R601" s="709"/>
      <c r="S601" s="709"/>
      <c r="T601" s="709"/>
      <c r="U601" s="709"/>
      <c r="V601" s="709"/>
      <c r="W601" s="709"/>
      <c r="X601" s="709"/>
      <c r="Y601" s="763">
        <f>SUM(Y596:AC600)</f>
        <v>0</v>
      </c>
      <c r="Z601" s="764"/>
      <c r="AA601" s="764"/>
      <c r="AB601" s="764"/>
      <c r="AC601" s="764"/>
      <c r="AD601" s="765"/>
      <c r="AF601" s="709" t="s">
        <v>5575</v>
      </c>
      <c r="AG601" s="709"/>
      <c r="AH601" s="709"/>
      <c r="AI601" s="709"/>
      <c r="AJ601" s="709"/>
      <c r="AK601" s="709"/>
      <c r="AL601" s="709"/>
      <c r="AM601" s="709"/>
      <c r="AN601" s="709"/>
      <c r="AO601" s="709"/>
      <c r="AP601" s="709"/>
      <c r="AQ601" s="709"/>
      <c r="AR601" s="709"/>
      <c r="AS601" s="709"/>
      <c r="AT601" s="709"/>
      <c r="AU601" s="709"/>
      <c r="AV601" s="709"/>
      <c r="AW601" s="709"/>
      <c r="AX601" s="709"/>
      <c r="AY601" s="709"/>
      <c r="AZ601" s="709"/>
      <c r="BA601" s="709"/>
      <c r="BB601" s="709"/>
      <c r="BC601" s="709"/>
      <c r="BD601" s="700">
        <f>SUM(BD596:BH600)</f>
        <v>0</v>
      </c>
      <c r="BE601" s="701"/>
      <c r="BF601" s="701"/>
      <c r="BG601" s="701"/>
      <c r="BH601" s="701"/>
      <c r="BI601" s="702"/>
    </row>
    <row r="602" spans="1:61" ht="11.4" customHeight="1" x14ac:dyDescent="0.3">
      <c r="A602" s="709" t="s">
        <v>5576</v>
      </c>
      <c r="B602" s="709"/>
      <c r="C602" s="709"/>
      <c r="D602" s="709"/>
      <c r="E602" s="709"/>
      <c r="F602" s="709"/>
      <c r="G602" s="709"/>
      <c r="H602" s="709"/>
      <c r="I602" s="709"/>
      <c r="J602" s="709"/>
      <c r="K602" s="709"/>
      <c r="L602" s="709"/>
      <c r="M602" s="709"/>
      <c r="N602" s="709"/>
      <c r="O602" s="709"/>
      <c r="P602" s="709"/>
      <c r="Q602" s="709"/>
      <c r="R602" s="709"/>
      <c r="S602" s="709"/>
      <c r="T602" s="709"/>
      <c r="U602" s="709"/>
      <c r="V602" s="709"/>
      <c r="W602" s="709"/>
      <c r="X602" s="709"/>
      <c r="Y602" s="739">
        <f>SUM(AD596:AD600)</f>
        <v>130.69999999999999</v>
      </c>
      <c r="Z602" s="740"/>
      <c r="AA602" s="740"/>
      <c r="AB602" s="740"/>
      <c r="AC602" s="740"/>
      <c r="AD602" s="741"/>
      <c r="AF602" s="709" t="s">
        <v>5576</v>
      </c>
      <c r="AG602" s="709"/>
      <c r="AH602" s="709"/>
      <c r="AI602" s="709"/>
      <c r="AJ602" s="709"/>
      <c r="AK602" s="709"/>
      <c r="AL602" s="709"/>
      <c r="AM602" s="709"/>
      <c r="AN602" s="709"/>
      <c r="AO602" s="709"/>
      <c r="AP602" s="709"/>
      <c r="AQ602" s="709"/>
      <c r="AR602" s="709"/>
      <c r="AS602" s="709"/>
      <c r="AT602" s="709"/>
      <c r="AU602" s="709"/>
      <c r="AV602" s="709"/>
      <c r="AW602" s="709"/>
      <c r="AX602" s="709"/>
      <c r="AY602" s="709"/>
      <c r="AZ602" s="709"/>
      <c r="BA602" s="709"/>
      <c r="BB602" s="709"/>
      <c r="BC602" s="709"/>
      <c r="BD602" s="710">
        <f>SUM(BI596:BI600)</f>
        <v>157.47</v>
      </c>
      <c r="BE602" s="711"/>
      <c r="BF602" s="711"/>
      <c r="BG602" s="711"/>
      <c r="BH602" s="711"/>
      <c r="BI602" s="712"/>
    </row>
    <row r="603" spans="1:61" ht="10.95" customHeight="1" x14ac:dyDescent="0.3">
      <c r="A603" s="690"/>
      <c r="B603" s="690"/>
      <c r="C603" s="690"/>
      <c r="D603" s="690"/>
      <c r="E603" s="690"/>
      <c r="F603" s="690"/>
      <c r="G603" s="690"/>
      <c r="H603" s="690"/>
      <c r="I603" s="690"/>
      <c r="J603" s="690"/>
      <c r="K603" s="690"/>
      <c r="L603" s="690"/>
      <c r="M603" s="690"/>
      <c r="N603" s="690"/>
      <c r="O603" s="690"/>
      <c r="P603" s="690"/>
      <c r="Q603" s="690"/>
      <c r="R603" s="690"/>
      <c r="S603" s="690"/>
      <c r="T603" s="690"/>
      <c r="U603" s="690"/>
      <c r="V603" s="690"/>
      <c r="W603" s="690"/>
      <c r="X603" s="690"/>
      <c r="Y603" s="690"/>
      <c r="Z603" s="690"/>
      <c r="AA603" s="690"/>
      <c r="AB603" s="690"/>
      <c r="AC603" s="690"/>
      <c r="AD603" s="690"/>
      <c r="AF603" s="690"/>
      <c r="AG603" s="690"/>
      <c r="AH603" s="690"/>
      <c r="AI603" s="690"/>
      <c r="AJ603" s="690"/>
      <c r="AK603" s="690"/>
      <c r="AL603" s="690"/>
      <c r="AM603" s="690"/>
      <c r="AN603" s="690"/>
      <c r="AO603" s="690"/>
      <c r="AP603" s="690"/>
      <c r="AQ603" s="690"/>
      <c r="AR603" s="690"/>
      <c r="AS603" s="690"/>
      <c r="AT603" s="690"/>
      <c r="AU603" s="690"/>
      <c r="AV603" s="690"/>
      <c r="AW603" s="690"/>
      <c r="AX603" s="690"/>
      <c r="AY603" s="690"/>
      <c r="AZ603" s="690"/>
      <c r="BA603" s="690"/>
      <c r="BB603" s="690"/>
      <c r="BC603" s="690"/>
      <c r="BD603" s="690"/>
      <c r="BE603" s="690"/>
      <c r="BF603" s="690"/>
      <c r="BG603" s="690"/>
      <c r="BH603" s="690"/>
      <c r="BI603" s="690"/>
    </row>
    <row r="604" spans="1:61" ht="11.4" customHeight="1" x14ac:dyDescent="0.3">
      <c r="A604" s="679" t="s">
        <v>5554</v>
      </c>
      <c r="B604" s="680"/>
      <c r="C604" s="680"/>
      <c r="D604" s="680"/>
      <c r="E604" s="680"/>
      <c r="F604" s="680"/>
      <c r="G604" s="680"/>
      <c r="H604" s="680"/>
      <c r="I604" s="680"/>
      <c r="J604" s="680"/>
      <c r="K604" s="680"/>
      <c r="L604" s="680"/>
      <c r="M604" s="680"/>
      <c r="N604" s="680"/>
      <c r="O604" s="680"/>
      <c r="P604" s="680"/>
      <c r="Q604" s="680"/>
      <c r="R604" s="680"/>
      <c r="S604" s="680"/>
      <c r="T604" s="680"/>
      <c r="U604" s="680"/>
      <c r="V604" s="680"/>
      <c r="W604" s="680"/>
      <c r="X604" s="686"/>
      <c r="Y604" s="735">
        <f>Y593+Y601+Y602</f>
        <v>154.85999999999999</v>
      </c>
      <c r="Z604" s="736"/>
      <c r="AA604" s="736"/>
      <c r="AB604" s="736"/>
      <c r="AC604" s="736"/>
      <c r="AD604" s="737"/>
      <c r="AF604" s="679" t="s">
        <v>5554</v>
      </c>
      <c r="AG604" s="680"/>
      <c r="AH604" s="680"/>
      <c r="AI604" s="680"/>
      <c r="AJ604" s="680"/>
      <c r="AK604" s="680"/>
      <c r="AL604" s="680"/>
      <c r="AM604" s="680"/>
      <c r="AN604" s="680"/>
      <c r="AO604" s="680"/>
      <c r="AP604" s="680"/>
      <c r="AQ604" s="680"/>
      <c r="AR604" s="680"/>
      <c r="AS604" s="680"/>
      <c r="AT604" s="680"/>
      <c r="AU604" s="680"/>
      <c r="AV604" s="680"/>
      <c r="AW604" s="680"/>
      <c r="AX604" s="680"/>
      <c r="AY604" s="680"/>
      <c r="AZ604" s="680"/>
      <c r="BA604" s="680"/>
      <c r="BB604" s="680"/>
      <c r="BC604" s="686"/>
      <c r="BD604" s="687">
        <f>BD593+BD601+BD602</f>
        <v>186.6</v>
      </c>
      <c r="BE604" s="688"/>
      <c r="BF604" s="688"/>
      <c r="BG604" s="688"/>
      <c r="BH604" s="688"/>
      <c r="BI604" s="689"/>
    </row>
    <row r="605" spans="1:61" ht="11.4" customHeight="1" x14ac:dyDescent="0.3">
      <c r="A605" s="679" t="s">
        <v>8256</v>
      </c>
      <c r="B605" s="680"/>
      <c r="C605" s="680"/>
      <c r="D605" s="680"/>
      <c r="E605" s="680"/>
      <c r="F605" s="680"/>
      <c r="G605" s="680"/>
      <c r="H605" s="680"/>
      <c r="I605" s="680"/>
      <c r="J605" s="680"/>
      <c r="K605" s="680"/>
      <c r="L605" s="680"/>
      <c r="M605" s="680"/>
      <c r="N605" s="680"/>
      <c r="O605" s="680"/>
      <c r="P605" s="680"/>
      <c r="Q605" s="680"/>
      <c r="R605" s="680"/>
      <c r="S605" s="680"/>
      <c r="T605" s="680"/>
      <c r="U605" s="680"/>
      <c r="V605" s="680"/>
      <c r="W605" s="742">
        <v>0</v>
      </c>
      <c r="X605" s="743"/>
      <c r="Y605" s="744">
        <f>Y604*W605</f>
        <v>0</v>
      </c>
      <c r="Z605" s="745"/>
      <c r="AA605" s="745"/>
      <c r="AB605" s="745"/>
      <c r="AC605" s="745"/>
      <c r="AD605" s="746"/>
      <c r="AF605" s="679" t="s">
        <v>8256</v>
      </c>
      <c r="AG605" s="680"/>
      <c r="AH605" s="680"/>
      <c r="AI605" s="680"/>
      <c r="AJ605" s="680"/>
      <c r="AK605" s="680"/>
      <c r="AL605" s="680"/>
      <c r="AM605" s="680"/>
      <c r="AN605" s="680"/>
      <c r="AO605" s="680"/>
      <c r="AP605" s="680"/>
      <c r="AQ605" s="680"/>
      <c r="AR605" s="680"/>
      <c r="AS605" s="680"/>
      <c r="AT605" s="680"/>
      <c r="AU605" s="680"/>
      <c r="AV605" s="680"/>
      <c r="AW605" s="680"/>
      <c r="AX605" s="680"/>
      <c r="AY605" s="680"/>
      <c r="AZ605" s="680"/>
      <c r="BA605" s="680"/>
      <c r="BB605" s="681">
        <v>0</v>
      </c>
      <c r="BC605" s="682"/>
      <c r="BD605" s="683">
        <f>BD604*BB605</f>
        <v>0</v>
      </c>
      <c r="BE605" s="684"/>
      <c r="BF605" s="684"/>
      <c r="BG605" s="684"/>
      <c r="BH605" s="684"/>
      <c r="BI605" s="685"/>
    </row>
    <row r="606" spans="1:61" ht="11.4" customHeight="1" x14ac:dyDescent="0.3">
      <c r="A606" s="679" t="s">
        <v>5555</v>
      </c>
      <c r="B606" s="680"/>
      <c r="C606" s="680"/>
      <c r="D606" s="680"/>
      <c r="E606" s="680"/>
      <c r="F606" s="680"/>
      <c r="G606" s="680"/>
      <c r="H606" s="680"/>
      <c r="I606" s="680"/>
      <c r="J606" s="680"/>
      <c r="K606" s="680"/>
      <c r="L606" s="680"/>
      <c r="M606" s="680"/>
      <c r="N606" s="680"/>
      <c r="O606" s="680"/>
      <c r="P606" s="680"/>
      <c r="Q606" s="680"/>
      <c r="R606" s="680"/>
      <c r="S606" s="680"/>
      <c r="T606" s="680"/>
      <c r="U606" s="680"/>
      <c r="V606" s="680"/>
      <c r="W606" s="680"/>
      <c r="X606" s="686"/>
      <c r="Y606" s="735">
        <f>Y604+Y605</f>
        <v>154.85999999999999</v>
      </c>
      <c r="Z606" s="736"/>
      <c r="AA606" s="736"/>
      <c r="AB606" s="736"/>
      <c r="AC606" s="736"/>
      <c r="AD606" s="737"/>
      <c r="AF606" s="679" t="s">
        <v>5555</v>
      </c>
      <c r="AG606" s="680"/>
      <c r="AH606" s="680"/>
      <c r="AI606" s="680"/>
      <c r="AJ606" s="680"/>
      <c r="AK606" s="680"/>
      <c r="AL606" s="680"/>
      <c r="AM606" s="680"/>
      <c r="AN606" s="680"/>
      <c r="AO606" s="680"/>
      <c r="AP606" s="680"/>
      <c r="AQ606" s="680"/>
      <c r="AR606" s="680"/>
      <c r="AS606" s="680"/>
      <c r="AT606" s="680"/>
      <c r="AU606" s="680"/>
      <c r="AV606" s="680"/>
      <c r="AW606" s="680"/>
      <c r="AX606" s="680"/>
      <c r="AY606" s="680"/>
      <c r="AZ606" s="680"/>
      <c r="BA606" s="680"/>
      <c r="BB606" s="680"/>
      <c r="BC606" s="686"/>
      <c r="BD606" s="687">
        <f>BD604+BD605</f>
        <v>186.6</v>
      </c>
      <c r="BE606" s="688"/>
      <c r="BF606" s="688"/>
      <c r="BG606" s="688"/>
      <c r="BH606" s="688"/>
      <c r="BI606" s="689"/>
    </row>
    <row r="607" spans="1:61" ht="10.95" customHeight="1" x14ac:dyDescent="0.3">
      <c r="A607" s="690"/>
      <c r="B607" s="690"/>
      <c r="C607" s="690"/>
      <c r="D607" s="690"/>
      <c r="E607" s="690"/>
      <c r="F607" s="690"/>
      <c r="G607" s="690"/>
      <c r="H607" s="690"/>
      <c r="I607" s="690"/>
      <c r="J607" s="690"/>
      <c r="K607" s="690"/>
      <c r="L607" s="690"/>
      <c r="M607" s="690"/>
      <c r="N607" s="690"/>
      <c r="O607" s="690"/>
      <c r="P607" s="690"/>
      <c r="Q607" s="690"/>
      <c r="R607" s="690"/>
      <c r="S607" s="690"/>
      <c r="T607" s="690"/>
      <c r="U607" s="690"/>
      <c r="V607" s="690"/>
      <c r="W607" s="690"/>
      <c r="X607" s="690"/>
      <c r="Y607" s="690"/>
      <c r="Z607" s="690"/>
      <c r="AA607" s="690"/>
      <c r="AB607" s="690"/>
      <c r="AC607" s="690"/>
      <c r="AD607" s="690"/>
      <c r="AF607" s="690"/>
      <c r="AG607" s="690"/>
      <c r="AH607" s="690"/>
      <c r="AI607" s="690"/>
      <c r="AJ607" s="690"/>
      <c r="AK607" s="690"/>
      <c r="AL607" s="690"/>
      <c r="AM607" s="690"/>
      <c r="AN607" s="690"/>
      <c r="AO607" s="690"/>
      <c r="AP607" s="690"/>
      <c r="AQ607" s="690"/>
      <c r="AR607" s="690"/>
      <c r="AS607" s="690"/>
      <c r="AT607" s="690"/>
      <c r="AU607" s="690"/>
      <c r="AV607" s="690"/>
      <c r="AW607" s="690"/>
      <c r="AX607" s="690"/>
      <c r="AY607" s="690"/>
      <c r="AZ607" s="690"/>
      <c r="BA607" s="690"/>
      <c r="BB607" s="690"/>
      <c r="BC607" s="690"/>
      <c r="BD607" s="690"/>
      <c r="BE607" s="690"/>
      <c r="BF607" s="690"/>
      <c r="BG607" s="690"/>
      <c r="BH607" s="690"/>
      <c r="BI607" s="690"/>
    </row>
    <row r="608" spans="1:61" ht="13.35" customHeight="1" x14ac:dyDescent="0.3">
      <c r="A608" s="691" t="s">
        <v>5556</v>
      </c>
      <c r="B608" s="691"/>
      <c r="C608" s="691"/>
      <c r="D608" s="691"/>
      <c r="E608" s="691"/>
      <c r="F608" s="691" t="s">
        <v>6570</v>
      </c>
      <c r="G608" s="691"/>
      <c r="H608" s="691"/>
      <c r="I608" s="691"/>
      <c r="J608" s="691"/>
      <c r="K608" s="691"/>
      <c r="L608" s="691"/>
      <c r="M608" s="691"/>
      <c r="N608" s="691"/>
      <c r="O608" s="691"/>
      <c r="P608" s="691"/>
      <c r="Q608" s="691"/>
      <c r="R608" s="691"/>
      <c r="S608" s="691"/>
      <c r="T608" s="691"/>
      <c r="U608" s="691"/>
      <c r="V608" s="691"/>
      <c r="W608" s="691"/>
      <c r="X608" s="691"/>
      <c r="Y608" s="691"/>
      <c r="Z608" s="691"/>
      <c r="AA608" s="691"/>
      <c r="AB608" s="691"/>
      <c r="AC608" s="691"/>
      <c r="AD608" s="691"/>
      <c r="AF608" s="691" t="s">
        <v>5556</v>
      </c>
      <c r="AG608" s="691"/>
      <c r="AH608" s="691"/>
      <c r="AI608" s="691"/>
      <c r="AJ608" s="691"/>
      <c r="AK608" s="691" t="s">
        <v>6570</v>
      </c>
      <c r="AL608" s="691"/>
      <c r="AM608" s="691"/>
      <c r="AN608" s="691"/>
      <c r="AO608" s="691"/>
      <c r="AP608" s="691"/>
      <c r="AQ608" s="691"/>
      <c r="AR608" s="691"/>
      <c r="AS608" s="691"/>
      <c r="AT608" s="691"/>
      <c r="AU608" s="691"/>
      <c r="AV608" s="691"/>
      <c r="AW608" s="691"/>
      <c r="AX608" s="691"/>
      <c r="AY608" s="691"/>
      <c r="AZ608" s="691"/>
      <c r="BA608" s="691"/>
      <c r="BB608" s="691"/>
      <c r="BC608" s="691"/>
      <c r="BD608" s="691"/>
      <c r="BE608" s="691"/>
      <c r="BF608" s="691"/>
      <c r="BG608" s="691"/>
      <c r="BH608" s="691"/>
      <c r="BI608" s="691"/>
    </row>
    <row r="609" spans="1:61" ht="10.95" customHeight="1" x14ac:dyDescent="0.3">
      <c r="A609" s="690"/>
      <c r="B609" s="690"/>
      <c r="C609" s="690"/>
      <c r="D609" s="690"/>
      <c r="E609" s="690"/>
      <c r="F609" s="690"/>
      <c r="G609" s="690"/>
      <c r="H609" s="690"/>
      <c r="I609" s="690"/>
      <c r="J609" s="690"/>
      <c r="K609" s="690"/>
      <c r="L609" s="690"/>
      <c r="M609" s="690"/>
      <c r="N609" s="690"/>
      <c r="O609" s="690"/>
      <c r="P609" s="690"/>
      <c r="Q609" s="690"/>
      <c r="R609" s="690"/>
      <c r="S609" s="690"/>
      <c r="T609" s="690"/>
      <c r="U609" s="690"/>
      <c r="V609" s="690"/>
      <c r="W609" s="690"/>
      <c r="X609" s="690"/>
      <c r="Y609" s="690"/>
      <c r="Z609" s="690"/>
      <c r="AA609" s="690"/>
      <c r="AB609" s="690"/>
      <c r="AC609" s="690"/>
      <c r="AD609" s="690"/>
      <c r="AF609" s="690"/>
      <c r="AG609" s="690"/>
      <c r="AH609" s="690"/>
      <c r="AI609" s="690"/>
      <c r="AJ609" s="690"/>
      <c r="AK609" s="690"/>
      <c r="AL609" s="690"/>
      <c r="AM609" s="690"/>
      <c r="AN609" s="690"/>
      <c r="AO609" s="690"/>
      <c r="AP609" s="690"/>
      <c r="AQ609" s="690"/>
      <c r="AR609" s="690"/>
      <c r="AS609" s="690"/>
      <c r="AT609" s="690"/>
      <c r="AU609" s="690"/>
      <c r="AV609" s="690"/>
      <c r="AW609" s="690"/>
      <c r="AX609" s="690"/>
      <c r="AY609" s="690"/>
      <c r="AZ609" s="690"/>
      <c r="BA609" s="690"/>
      <c r="BB609" s="690"/>
      <c r="BC609" s="690"/>
      <c r="BD609" s="690"/>
      <c r="BE609" s="690"/>
      <c r="BF609" s="690"/>
      <c r="BG609" s="690"/>
      <c r="BH609" s="690"/>
      <c r="BI609" s="690"/>
    </row>
    <row r="610" spans="1:61" ht="22.95" customHeight="1" x14ac:dyDescent="0.3">
      <c r="A610" s="690" t="s">
        <v>6871</v>
      </c>
      <c r="B610" s="690"/>
      <c r="C610" s="690"/>
      <c r="D610" s="690"/>
      <c r="E610" s="690"/>
      <c r="F610" s="690"/>
      <c r="G610" s="690"/>
      <c r="H610" s="690"/>
      <c r="I610" s="690"/>
      <c r="J610" s="690"/>
      <c r="K610" s="690"/>
      <c r="L610" s="690"/>
      <c r="M610" s="690"/>
      <c r="N610" s="690"/>
      <c r="O610" s="690"/>
      <c r="P610" s="690"/>
      <c r="Q610" s="690"/>
      <c r="R610" s="690"/>
      <c r="S610" s="690"/>
      <c r="T610" s="690"/>
      <c r="U610" s="690"/>
      <c r="V610" s="690"/>
      <c r="W610" s="690"/>
      <c r="X610" s="690"/>
      <c r="Y610" s="762" t="s">
        <v>6872</v>
      </c>
      <c r="Z610" s="762"/>
      <c r="AA610" s="762"/>
      <c r="AB610" s="762"/>
      <c r="AC610" s="762"/>
      <c r="AD610" s="762"/>
      <c r="AF610" s="690" t="s">
        <v>6871</v>
      </c>
      <c r="AG610" s="690"/>
      <c r="AH610" s="690"/>
      <c r="AI610" s="690"/>
      <c r="AJ610" s="690"/>
      <c r="AK610" s="690"/>
      <c r="AL610" s="690"/>
      <c r="AM610" s="690"/>
      <c r="AN610" s="690"/>
      <c r="AO610" s="690"/>
      <c r="AP610" s="690"/>
      <c r="AQ610" s="690"/>
      <c r="AR610" s="690"/>
      <c r="AS610" s="690"/>
      <c r="AT610" s="690"/>
      <c r="AU610" s="690"/>
      <c r="AV610" s="690"/>
      <c r="AW610" s="690"/>
      <c r="AX610" s="690"/>
      <c r="AY610" s="690"/>
      <c r="AZ610" s="690"/>
      <c r="BA610" s="690"/>
      <c r="BB610" s="690"/>
      <c r="BC610" s="690"/>
      <c r="BD610" s="690" t="s">
        <v>6872</v>
      </c>
      <c r="BE610" s="690"/>
      <c r="BF610" s="690"/>
      <c r="BG610" s="690"/>
      <c r="BH610" s="690"/>
      <c r="BI610" s="690"/>
    </row>
    <row r="611" spans="1:61" ht="10.95" customHeight="1" x14ac:dyDescent="0.3">
      <c r="A611" s="690"/>
      <c r="B611" s="690"/>
      <c r="C611" s="690"/>
      <c r="D611" s="690"/>
      <c r="E611" s="690"/>
      <c r="F611" s="690"/>
      <c r="G611" s="690"/>
      <c r="H611" s="690"/>
      <c r="I611" s="690"/>
      <c r="J611" s="690"/>
      <c r="K611" s="690"/>
      <c r="L611" s="690"/>
      <c r="M611" s="690"/>
      <c r="N611" s="690"/>
      <c r="O611" s="690"/>
      <c r="P611" s="690"/>
      <c r="Q611" s="690"/>
      <c r="R611" s="690"/>
      <c r="S611" s="690"/>
      <c r="T611" s="690"/>
      <c r="U611" s="690"/>
      <c r="V611" s="690"/>
      <c r="W611" s="690"/>
      <c r="X611" s="690"/>
      <c r="Y611" s="690"/>
      <c r="Z611" s="690"/>
      <c r="AA611" s="690"/>
      <c r="AB611" s="690"/>
      <c r="AC611" s="690"/>
      <c r="AD611" s="690"/>
      <c r="AF611" s="690"/>
      <c r="AG611" s="690"/>
      <c r="AH611" s="690"/>
      <c r="AI611" s="690"/>
      <c r="AJ611" s="690"/>
      <c r="AK611" s="690"/>
      <c r="AL611" s="690"/>
      <c r="AM611" s="690"/>
      <c r="AN611" s="690"/>
      <c r="AO611" s="690"/>
      <c r="AP611" s="690"/>
      <c r="AQ611" s="690"/>
      <c r="AR611" s="690"/>
      <c r="AS611" s="690"/>
      <c r="AT611" s="690"/>
      <c r="AU611" s="690"/>
      <c r="AV611" s="690"/>
      <c r="AW611" s="690"/>
      <c r="AX611" s="690"/>
      <c r="AY611" s="690"/>
      <c r="AZ611" s="690"/>
      <c r="BA611" s="690"/>
      <c r="BB611" s="690"/>
      <c r="BC611" s="690"/>
      <c r="BD611" s="690"/>
      <c r="BE611" s="690"/>
      <c r="BF611" s="690"/>
      <c r="BG611" s="690"/>
      <c r="BH611" s="690"/>
      <c r="BI611" s="690"/>
    </row>
    <row r="612" spans="1:61" ht="34.5" customHeight="1" x14ac:dyDescent="0.3">
      <c r="A612" s="713" t="s">
        <v>5548</v>
      </c>
      <c r="B612" s="714"/>
      <c r="C612" s="715"/>
      <c r="D612" s="713" t="s">
        <v>5568</v>
      </c>
      <c r="E612" s="714"/>
      <c r="F612" s="714"/>
      <c r="G612" s="714"/>
      <c r="H612" s="714"/>
      <c r="I612" s="714"/>
      <c r="J612" s="714"/>
      <c r="K612" s="715"/>
      <c r="L612" s="716" t="s">
        <v>167</v>
      </c>
      <c r="M612" s="718"/>
      <c r="N612" s="759" t="s">
        <v>5569</v>
      </c>
      <c r="O612" s="760"/>
      <c r="P612" s="761"/>
      <c r="Q612" s="759" t="s">
        <v>5570</v>
      </c>
      <c r="R612" s="760"/>
      <c r="S612" s="760"/>
      <c r="T612" s="761"/>
      <c r="U612" s="759" t="s">
        <v>5551</v>
      </c>
      <c r="V612" s="760"/>
      <c r="W612" s="760"/>
      <c r="X612" s="761"/>
      <c r="Y612" s="759" t="s">
        <v>5571</v>
      </c>
      <c r="Z612" s="760"/>
      <c r="AA612" s="760"/>
      <c r="AB612" s="760"/>
      <c r="AC612" s="761"/>
      <c r="AD612" s="316" t="s">
        <v>5572</v>
      </c>
      <c r="AF612" s="713" t="s">
        <v>5548</v>
      </c>
      <c r="AG612" s="714"/>
      <c r="AH612" s="715"/>
      <c r="AI612" s="713" t="s">
        <v>5568</v>
      </c>
      <c r="AJ612" s="714"/>
      <c r="AK612" s="714"/>
      <c r="AL612" s="714"/>
      <c r="AM612" s="714"/>
      <c r="AN612" s="714"/>
      <c r="AO612" s="714"/>
      <c r="AP612" s="715"/>
      <c r="AQ612" s="716" t="s">
        <v>167</v>
      </c>
      <c r="AR612" s="718"/>
      <c r="AS612" s="679" t="s">
        <v>5569</v>
      </c>
      <c r="AT612" s="680"/>
      <c r="AU612" s="686"/>
      <c r="AV612" s="679" t="s">
        <v>5570</v>
      </c>
      <c r="AW612" s="680"/>
      <c r="AX612" s="680"/>
      <c r="AY612" s="686"/>
      <c r="AZ612" s="679" t="s">
        <v>5551</v>
      </c>
      <c r="BA612" s="680"/>
      <c r="BB612" s="680"/>
      <c r="BC612" s="686"/>
      <c r="BD612" s="679" t="s">
        <v>5571</v>
      </c>
      <c r="BE612" s="680"/>
      <c r="BF612" s="680"/>
      <c r="BG612" s="680"/>
      <c r="BH612" s="686"/>
      <c r="BI612" s="277" t="s">
        <v>5572</v>
      </c>
    </row>
    <row r="613" spans="1:61" ht="68.849999999999994" customHeight="1" x14ac:dyDescent="0.3">
      <c r="A613" s="694" t="s">
        <v>6580</v>
      </c>
      <c r="B613" s="695"/>
      <c r="C613" s="696"/>
      <c r="D613" s="694" t="s">
        <v>6581</v>
      </c>
      <c r="E613" s="695"/>
      <c r="F613" s="695"/>
      <c r="G613" s="695"/>
      <c r="H613" s="695"/>
      <c r="I613" s="695"/>
      <c r="J613" s="695"/>
      <c r="K613" s="696"/>
      <c r="L613" s="697" t="s">
        <v>5668</v>
      </c>
      <c r="M613" s="699"/>
      <c r="N613" s="608">
        <f>ROUND(AS613*(1-'COMP IMPLANTAÇÃO'!$AI$1),2)</f>
        <v>24.18</v>
      </c>
      <c r="O613" s="609"/>
      <c r="P613" s="610"/>
      <c r="Q613" s="608">
        <f>ROUND(AV613*(1-'COMP IMPLANTAÇÃO'!$AI$1),2)</f>
        <v>29.7</v>
      </c>
      <c r="R613" s="609"/>
      <c r="S613" s="609"/>
      <c r="T613" s="610"/>
      <c r="U613" s="750">
        <v>6.4999999999999997E-3</v>
      </c>
      <c r="V613" s="751"/>
      <c r="W613" s="751"/>
      <c r="X613" s="752"/>
      <c r="Y613" s="614">
        <f>TRUNC(N613*$U613,2)</f>
        <v>0.15</v>
      </c>
      <c r="Z613" s="615"/>
      <c r="AA613" s="615"/>
      <c r="AB613" s="615"/>
      <c r="AC613" s="616"/>
      <c r="AD613" s="311">
        <f>TRUNC(Q613*$U613,2)</f>
        <v>0.19</v>
      </c>
      <c r="AF613" s="694" t="s">
        <v>6580</v>
      </c>
      <c r="AG613" s="695"/>
      <c r="AH613" s="696"/>
      <c r="AI613" s="694" t="s">
        <v>6581</v>
      </c>
      <c r="AJ613" s="695"/>
      <c r="AK613" s="695"/>
      <c r="AL613" s="695"/>
      <c r="AM613" s="695"/>
      <c r="AN613" s="695"/>
      <c r="AO613" s="695"/>
      <c r="AP613" s="696"/>
      <c r="AQ613" s="697" t="s">
        <v>5668</v>
      </c>
      <c r="AR613" s="699"/>
      <c r="AS613" s="706">
        <v>29.13</v>
      </c>
      <c r="AT613" s="707"/>
      <c r="AU613" s="708"/>
      <c r="AV613" s="706">
        <v>35.78</v>
      </c>
      <c r="AW613" s="707"/>
      <c r="AX613" s="707"/>
      <c r="AY613" s="708"/>
      <c r="AZ613" s="703">
        <v>6.4999999999999997E-3</v>
      </c>
      <c r="BA613" s="704"/>
      <c r="BB613" s="704"/>
      <c r="BC613" s="705"/>
      <c r="BD613" s="700">
        <f>AS613*AZ613</f>
        <v>0.18934499999999999</v>
      </c>
      <c r="BE613" s="701"/>
      <c r="BF613" s="701"/>
      <c r="BG613" s="701"/>
      <c r="BH613" s="702"/>
      <c r="BI613" s="278">
        <f>AV613*AZ613</f>
        <v>0.23257</v>
      </c>
    </row>
    <row r="614" spans="1:61" ht="68.849999999999994" customHeight="1" x14ac:dyDescent="0.3">
      <c r="A614" s="694" t="s">
        <v>6582</v>
      </c>
      <c r="B614" s="695"/>
      <c r="C614" s="696"/>
      <c r="D614" s="694" t="s">
        <v>6583</v>
      </c>
      <c r="E614" s="695"/>
      <c r="F614" s="695"/>
      <c r="G614" s="695"/>
      <c r="H614" s="695"/>
      <c r="I614" s="695"/>
      <c r="J614" s="695"/>
      <c r="K614" s="696"/>
      <c r="L614" s="697" t="s">
        <v>5669</v>
      </c>
      <c r="M614" s="699"/>
      <c r="N614" s="608">
        <f>ROUND(AS614*(1-'COMP IMPLANTAÇÃO'!$AI$1),2)</f>
        <v>24.18</v>
      </c>
      <c r="O614" s="609"/>
      <c r="P614" s="610"/>
      <c r="Q614" s="608">
        <f>ROUND(AV614*(1-'COMP IMPLANTAÇÃO'!$AI$1),2)</f>
        <v>130.69999999999999</v>
      </c>
      <c r="R614" s="609"/>
      <c r="S614" s="609"/>
      <c r="T614" s="610"/>
      <c r="U614" s="750">
        <v>1.52E-2</v>
      </c>
      <c r="V614" s="751"/>
      <c r="W614" s="751"/>
      <c r="X614" s="752"/>
      <c r="Y614" s="614">
        <f>TRUNC(N614*$U614,2)</f>
        <v>0.36</v>
      </c>
      <c r="Z614" s="615"/>
      <c r="AA614" s="615"/>
      <c r="AB614" s="615"/>
      <c r="AC614" s="616"/>
      <c r="AD614" s="311">
        <f>TRUNC(Q614*$U614,2)</f>
        <v>1.98</v>
      </c>
      <c r="AF614" s="694" t="s">
        <v>6582</v>
      </c>
      <c r="AG614" s="695"/>
      <c r="AH614" s="696"/>
      <c r="AI614" s="694" t="s">
        <v>6583</v>
      </c>
      <c r="AJ614" s="695"/>
      <c r="AK614" s="695"/>
      <c r="AL614" s="695"/>
      <c r="AM614" s="695"/>
      <c r="AN614" s="695"/>
      <c r="AO614" s="695"/>
      <c r="AP614" s="696"/>
      <c r="AQ614" s="697" t="s">
        <v>5669</v>
      </c>
      <c r="AR614" s="699"/>
      <c r="AS614" s="706">
        <v>29.13</v>
      </c>
      <c r="AT614" s="707"/>
      <c r="AU614" s="708"/>
      <c r="AV614" s="710">
        <v>157.47</v>
      </c>
      <c r="AW614" s="711"/>
      <c r="AX614" s="711"/>
      <c r="AY614" s="712"/>
      <c r="AZ614" s="703">
        <v>1.52E-2</v>
      </c>
      <c r="BA614" s="704"/>
      <c r="BB614" s="704"/>
      <c r="BC614" s="705"/>
      <c r="BD614" s="700">
        <f>AS614*AZ614</f>
        <v>0.442776</v>
      </c>
      <c r="BE614" s="701"/>
      <c r="BF614" s="701"/>
      <c r="BG614" s="701"/>
      <c r="BH614" s="702"/>
      <c r="BI614" s="278">
        <f>AV614*AZ614</f>
        <v>2.3935439999999999</v>
      </c>
    </row>
    <row r="615" spans="1:61" ht="11.4" customHeight="1" x14ac:dyDescent="0.3">
      <c r="A615" s="709" t="s">
        <v>5575</v>
      </c>
      <c r="B615" s="709"/>
      <c r="C615" s="709"/>
      <c r="D615" s="709"/>
      <c r="E615" s="709"/>
      <c r="F615" s="709"/>
      <c r="G615" s="709"/>
      <c r="H615" s="709"/>
      <c r="I615" s="709"/>
      <c r="J615" s="709"/>
      <c r="K615" s="709"/>
      <c r="L615" s="709"/>
      <c r="M615" s="709"/>
      <c r="N615" s="709"/>
      <c r="O615" s="709"/>
      <c r="P615" s="709"/>
      <c r="Q615" s="709"/>
      <c r="R615" s="709"/>
      <c r="S615" s="709"/>
      <c r="T615" s="709"/>
      <c r="U615" s="709"/>
      <c r="V615" s="709"/>
      <c r="W615" s="709"/>
      <c r="X615" s="709"/>
      <c r="Y615" s="763">
        <f>SUM(Y613:AC614)</f>
        <v>0.51</v>
      </c>
      <c r="Z615" s="764"/>
      <c r="AA615" s="764"/>
      <c r="AB615" s="764"/>
      <c r="AC615" s="764"/>
      <c r="AD615" s="765"/>
      <c r="AF615" s="709" t="s">
        <v>5575</v>
      </c>
      <c r="AG615" s="709"/>
      <c r="AH615" s="709"/>
      <c r="AI615" s="709"/>
      <c r="AJ615" s="709"/>
      <c r="AK615" s="709"/>
      <c r="AL615" s="709"/>
      <c r="AM615" s="709"/>
      <c r="AN615" s="709"/>
      <c r="AO615" s="709"/>
      <c r="AP615" s="709"/>
      <c r="AQ615" s="709"/>
      <c r="AR615" s="709"/>
      <c r="AS615" s="709"/>
      <c r="AT615" s="709"/>
      <c r="AU615" s="709"/>
      <c r="AV615" s="709"/>
      <c r="AW615" s="709"/>
      <c r="AX615" s="709"/>
      <c r="AY615" s="709"/>
      <c r="AZ615" s="709"/>
      <c r="BA615" s="709"/>
      <c r="BB615" s="709"/>
      <c r="BC615" s="709"/>
      <c r="BD615" s="700">
        <f>SUM(BD613:BH614)</f>
        <v>0.63212099999999993</v>
      </c>
      <c r="BE615" s="701"/>
      <c r="BF615" s="701"/>
      <c r="BG615" s="701"/>
      <c r="BH615" s="701"/>
      <c r="BI615" s="702"/>
    </row>
    <row r="616" spans="1:61" ht="11.4" customHeight="1" x14ac:dyDescent="0.3">
      <c r="A616" s="709" t="s">
        <v>5576</v>
      </c>
      <c r="B616" s="709"/>
      <c r="C616" s="709"/>
      <c r="D616" s="709"/>
      <c r="E616" s="709"/>
      <c r="F616" s="709"/>
      <c r="G616" s="709"/>
      <c r="H616" s="709"/>
      <c r="I616" s="709"/>
      <c r="J616" s="709"/>
      <c r="K616" s="709"/>
      <c r="L616" s="709"/>
      <c r="M616" s="709"/>
      <c r="N616" s="709"/>
      <c r="O616" s="709"/>
      <c r="P616" s="709"/>
      <c r="Q616" s="709"/>
      <c r="R616" s="709"/>
      <c r="S616" s="709"/>
      <c r="T616" s="709"/>
      <c r="U616" s="709"/>
      <c r="V616" s="709"/>
      <c r="W616" s="709"/>
      <c r="X616" s="709"/>
      <c r="Y616" s="763">
        <f>SUM(AD613:AD614)</f>
        <v>2.17</v>
      </c>
      <c r="Z616" s="764"/>
      <c r="AA616" s="764"/>
      <c r="AB616" s="764"/>
      <c r="AC616" s="764"/>
      <c r="AD616" s="765"/>
      <c r="AF616" s="709" t="s">
        <v>5576</v>
      </c>
      <c r="AG616" s="709"/>
      <c r="AH616" s="709"/>
      <c r="AI616" s="709"/>
      <c r="AJ616" s="709"/>
      <c r="AK616" s="709"/>
      <c r="AL616" s="709"/>
      <c r="AM616" s="709"/>
      <c r="AN616" s="709"/>
      <c r="AO616" s="709"/>
      <c r="AP616" s="709"/>
      <c r="AQ616" s="709"/>
      <c r="AR616" s="709"/>
      <c r="AS616" s="709"/>
      <c r="AT616" s="709"/>
      <c r="AU616" s="709"/>
      <c r="AV616" s="709"/>
      <c r="AW616" s="709"/>
      <c r="AX616" s="709"/>
      <c r="AY616" s="709"/>
      <c r="AZ616" s="709"/>
      <c r="BA616" s="709"/>
      <c r="BB616" s="709"/>
      <c r="BC616" s="709"/>
      <c r="BD616" s="700">
        <f>SUM(BI613:BI614)</f>
        <v>2.6261139999999998</v>
      </c>
      <c r="BE616" s="701"/>
      <c r="BF616" s="701"/>
      <c r="BG616" s="701"/>
      <c r="BH616" s="701"/>
      <c r="BI616" s="702"/>
    </row>
    <row r="617" spans="1:61" ht="10.95" customHeight="1" x14ac:dyDescent="0.3">
      <c r="A617" s="690"/>
      <c r="B617" s="690"/>
      <c r="C617" s="690"/>
      <c r="D617" s="690"/>
      <c r="E617" s="690"/>
      <c r="F617" s="690"/>
      <c r="G617" s="690"/>
      <c r="H617" s="690"/>
      <c r="I617" s="690"/>
      <c r="J617" s="690"/>
      <c r="K617" s="690"/>
      <c r="L617" s="690"/>
      <c r="M617" s="690"/>
      <c r="N617" s="690"/>
      <c r="O617" s="690"/>
      <c r="P617" s="690"/>
      <c r="Q617" s="690"/>
      <c r="R617" s="690"/>
      <c r="S617" s="690"/>
      <c r="T617" s="690"/>
      <c r="U617" s="690"/>
      <c r="V617" s="690"/>
      <c r="W617" s="690"/>
      <c r="X617" s="690"/>
      <c r="Y617" s="690"/>
      <c r="Z617" s="690"/>
      <c r="AA617" s="690"/>
      <c r="AB617" s="690"/>
      <c r="AC617" s="690"/>
      <c r="AD617" s="690"/>
      <c r="AF617" s="690"/>
      <c r="AG617" s="690"/>
      <c r="AH617" s="690"/>
      <c r="AI617" s="690"/>
      <c r="AJ617" s="690"/>
      <c r="AK617" s="690"/>
      <c r="AL617" s="690"/>
      <c r="AM617" s="690"/>
      <c r="AN617" s="690"/>
      <c r="AO617" s="690"/>
      <c r="AP617" s="690"/>
      <c r="AQ617" s="690"/>
      <c r="AR617" s="690"/>
      <c r="AS617" s="690"/>
      <c r="AT617" s="690"/>
      <c r="AU617" s="690"/>
      <c r="AV617" s="690"/>
      <c r="AW617" s="690"/>
      <c r="AX617" s="690"/>
      <c r="AY617" s="690"/>
      <c r="AZ617" s="690"/>
      <c r="BA617" s="690"/>
      <c r="BB617" s="690"/>
      <c r="BC617" s="690"/>
      <c r="BD617" s="690"/>
      <c r="BE617" s="690"/>
      <c r="BF617" s="690"/>
      <c r="BG617" s="690"/>
      <c r="BH617" s="690"/>
      <c r="BI617" s="690"/>
    </row>
    <row r="618" spans="1:61" ht="11.4" customHeight="1" x14ac:dyDescent="0.3">
      <c r="A618" s="679" t="s">
        <v>5554</v>
      </c>
      <c r="B618" s="680"/>
      <c r="C618" s="680"/>
      <c r="D618" s="680"/>
      <c r="E618" s="680"/>
      <c r="F618" s="680"/>
      <c r="G618" s="680"/>
      <c r="H618" s="680"/>
      <c r="I618" s="680"/>
      <c r="J618" s="680"/>
      <c r="K618" s="680"/>
      <c r="L618" s="680"/>
      <c r="M618" s="680"/>
      <c r="N618" s="680"/>
      <c r="O618" s="680"/>
      <c r="P618" s="680"/>
      <c r="Q618" s="680"/>
      <c r="R618" s="680"/>
      <c r="S618" s="680"/>
      <c r="T618" s="680"/>
      <c r="U618" s="680"/>
      <c r="V618" s="680"/>
      <c r="W618" s="680"/>
      <c r="X618" s="686"/>
      <c r="Y618" s="766">
        <f>Y615+Y616</f>
        <v>2.6799999999999997</v>
      </c>
      <c r="Z618" s="767"/>
      <c r="AA618" s="767"/>
      <c r="AB618" s="767"/>
      <c r="AC618" s="767"/>
      <c r="AD618" s="768"/>
      <c r="AF618" s="679" t="s">
        <v>5554</v>
      </c>
      <c r="AG618" s="680"/>
      <c r="AH618" s="680"/>
      <c r="AI618" s="680"/>
      <c r="AJ618" s="680"/>
      <c r="AK618" s="680"/>
      <c r="AL618" s="680"/>
      <c r="AM618" s="680"/>
      <c r="AN618" s="680"/>
      <c r="AO618" s="680"/>
      <c r="AP618" s="680"/>
      <c r="AQ618" s="680"/>
      <c r="AR618" s="680"/>
      <c r="AS618" s="680"/>
      <c r="AT618" s="680"/>
      <c r="AU618" s="680"/>
      <c r="AV618" s="680"/>
      <c r="AW618" s="680"/>
      <c r="AX618" s="680"/>
      <c r="AY618" s="680"/>
      <c r="AZ618" s="680"/>
      <c r="BA618" s="680"/>
      <c r="BB618" s="680"/>
      <c r="BC618" s="686"/>
      <c r="BD618" s="719">
        <f>BD615+BD616</f>
        <v>3.258235</v>
      </c>
      <c r="BE618" s="720"/>
      <c r="BF618" s="720"/>
      <c r="BG618" s="720"/>
      <c r="BH618" s="720"/>
      <c r="BI618" s="721"/>
    </row>
    <row r="619" spans="1:61" ht="11.4" customHeight="1" x14ac:dyDescent="0.3">
      <c r="A619" s="679" t="s">
        <v>8256</v>
      </c>
      <c r="B619" s="680"/>
      <c r="C619" s="680"/>
      <c r="D619" s="680"/>
      <c r="E619" s="680"/>
      <c r="F619" s="680"/>
      <c r="G619" s="680"/>
      <c r="H619" s="680"/>
      <c r="I619" s="680"/>
      <c r="J619" s="680"/>
      <c r="K619" s="680"/>
      <c r="L619" s="680"/>
      <c r="M619" s="680"/>
      <c r="N619" s="680"/>
      <c r="O619" s="680"/>
      <c r="P619" s="680"/>
      <c r="Q619" s="680"/>
      <c r="R619" s="680"/>
      <c r="S619" s="680"/>
      <c r="T619" s="680"/>
      <c r="U619" s="680"/>
      <c r="V619" s="680"/>
      <c r="W619" s="742">
        <v>0</v>
      </c>
      <c r="X619" s="743"/>
      <c r="Y619" s="744">
        <f>Y618*W619</f>
        <v>0</v>
      </c>
      <c r="Z619" s="745"/>
      <c r="AA619" s="745"/>
      <c r="AB619" s="745"/>
      <c r="AC619" s="745"/>
      <c r="AD619" s="746"/>
      <c r="AF619" s="679" t="s">
        <v>8256</v>
      </c>
      <c r="AG619" s="680"/>
      <c r="AH619" s="680"/>
      <c r="AI619" s="680"/>
      <c r="AJ619" s="680"/>
      <c r="AK619" s="680"/>
      <c r="AL619" s="680"/>
      <c r="AM619" s="680"/>
      <c r="AN619" s="680"/>
      <c r="AO619" s="680"/>
      <c r="AP619" s="680"/>
      <c r="AQ619" s="680"/>
      <c r="AR619" s="680"/>
      <c r="AS619" s="680"/>
      <c r="AT619" s="680"/>
      <c r="AU619" s="680"/>
      <c r="AV619" s="680"/>
      <c r="AW619" s="680"/>
      <c r="AX619" s="680"/>
      <c r="AY619" s="680"/>
      <c r="AZ619" s="680"/>
      <c r="BA619" s="680"/>
      <c r="BB619" s="681">
        <v>0</v>
      </c>
      <c r="BC619" s="682"/>
      <c r="BD619" s="683">
        <f>BD618*BB619</f>
        <v>0</v>
      </c>
      <c r="BE619" s="684"/>
      <c r="BF619" s="684"/>
      <c r="BG619" s="684"/>
      <c r="BH619" s="684"/>
      <c r="BI619" s="685"/>
    </row>
    <row r="620" spans="1:61" ht="11.4" customHeight="1" x14ac:dyDescent="0.3">
      <c r="A620" s="679" t="s">
        <v>5555</v>
      </c>
      <c r="B620" s="680"/>
      <c r="C620" s="680"/>
      <c r="D620" s="680"/>
      <c r="E620" s="680"/>
      <c r="F620" s="680"/>
      <c r="G620" s="680"/>
      <c r="H620" s="680"/>
      <c r="I620" s="680"/>
      <c r="J620" s="680"/>
      <c r="K620" s="680"/>
      <c r="L620" s="680"/>
      <c r="M620" s="680"/>
      <c r="N620" s="680"/>
      <c r="O620" s="680"/>
      <c r="P620" s="680"/>
      <c r="Q620" s="680"/>
      <c r="R620" s="680"/>
      <c r="S620" s="680"/>
      <c r="T620" s="680"/>
      <c r="U620" s="680"/>
      <c r="V620" s="680"/>
      <c r="W620" s="680"/>
      <c r="X620" s="686"/>
      <c r="Y620" s="735">
        <f>Y618+Y619</f>
        <v>2.6799999999999997</v>
      </c>
      <c r="Z620" s="736"/>
      <c r="AA620" s="736"/>
      <c r="AB620" s="736"/>
      <c r="AC620" s="736"/>
      <c r="AD620" s="737"/>
      <c r="AF620" s="679" t="s">
        <v>5555</v>
      </c>
      <c r="AG620" s="680"/>
      <c r="AH620" s="680"/>
      <c r="AI620" s="680"/>
      <c r="AJ620" s="680"/>
      <c r="AK620" s="680"/>
      <c r="AL620" s="680"/>
      <c r="AM620" s="680"/>
      <c r="AN620" s="680"/>
      <c r="AO620" s="680"/>
      <c r="AP620" s="680"/>
      <c r="AQ620" s="680"/>
      <c r="AR620" s="680"/>
      <c r="AS620" s="680"/>
      <c r="AT620" s="680"/>
      <c r="AU620" s="680"/>
      <c r="AV620" s="680"/>
      <c r="AW620" s="680"/>
      <c r="AX620" s="680"/>
      <c r="AY620" s="680"/>
      <c r="AZ620" s="680"/>
      <c r="BA620" s="680"/>
      <c r="BB620" s="680"/>
      <c r="BC620" s="686"/>
      <c r="BD620" s="687">
        <f>BD618+BD619</f>
        <v>3.258235</v>
      </c>
      <c r="BE620" s="688"/>
      <c r="BF620" s="688"/>
      <c r="BG620" s="688"/>
      <c r="BH620" s="688"/>
      <c r="BI620" s="689"/>
    </row>
    <row r="621" spans="1:61" ht="10.95" customHeight="1" x14ac:dyDescent="0.3">
      <c r="A621" s="690"/>
      <c r="B621" s="690"/>
      <c r="C621" s="690"/>
      <c r="D621" s="690"/>
      <c r="E621" s="690"/>
      <c r="F621" s="690"/>
      <c r="G621" s="690"/>
      <c r="H621" s="690"/>
      <c r="I621" s="690"/>
      <c r="J621" s="690"/>
      <c r="K621" s="690"/>
      <c r="L621" s="690"/>
      <c r="M621" s="690"/>
      <c r="N621" s="690"/>
      <c r="O621" s="690"/>
      <c r="P621" s="690"/>
      <c r="Q621" s="690"/>
      <c r="R621" s="690"/>
      <c r="S621" s="690"/>
      <c r="T621" s="690"/>
      <c r="U621" s="690"/>
      <c r="V621" s="690"/>
      <c r="W621" s="690"/>
      <c r="X621" s="690"/>
      <c r="Y621" s="690"/>
      <c r="Z621" s="690"/>
      <c r="AA621" s="690"/>
      <c r="AB621" s="690"/>
      <c r="AC621" s="690"/>
      <c r="AD621" s="690"/>
      <c r="AF621" s="690"/>
      <c r="AG621" s="690"/>
      <c r="AH621" s="690"/>
      <c r="AI621" s="690"/>
      <c r="AJ621" s="690"/>
      <c r="AK621" s="690"/>
      <c r="AL621" s="690"/>
      <c r="AM621" s="690"/>
      <c r="AN621" s="690"/>
      <c r="AO621" s="690"/>
      <c r="AP621" s="690"/>
      <c r="AQ621" s="690"/>
      <c r="AR621" s="690"/>
      <c r="AS621" s="690"/>
      <c r="AT621" s="690"/>
      <c r="AU621" s="690"/>
      <c r="AV621" s="690"/>
      <c r="AW621" s="690"/>
      <c r="AX621" s="690"/>
      <c r="AY621" s="690"/>
      <c r="AZ621" s="690"/>
      <c r="BA621" s="690"/>
      <c r="BB621" s="690"/>
      <c r="BC621" s="690"/>
      <c r="BD621" s="690"/>
      <c r="BE621" s="690"/>
      <c r="BF621" s="690"/>
      <c r="BG621" s="690"/>
      <c r="BH621" s="690"/>
      <c r="BI621" s="690"/>
    </row>
    <row r="622" spans="1:61" ht="13.35" customHeight="1" x14ac:dyDescent="0.3">
      <c r="A622" s="691" t="s">
        <v>5556</v>
      </c>
      <c r="B622" s="691"/>
      <c r="C622" s="691"/>
      <c r="D622" s="691"/>
      <c r="E622" s="691"/>
      <c r="F622" s="691" t="s">
        <v>6873</v>
      </c>
      <c r="G622" s="691"/>
      <c r="H622" s="691"/>
      <c r="I622" s="691"/>
      <c r="J622" s="691"/>
      <c r="K622" s="691"/>
      <c r="L622" s="691"/>
      <c r="M622" s="691"/>
      <c r="N622" s="691"/>
      <c r="O622" s="691"/>
      <c r="P622" s="691"/>
      <c r="Q622" s="691"/>
      <c r="R622" s="691"/>
      <c r="S622" s="691"/>
      <c r="T622" s="691"/>
      <c r="U622" s="691"/>
      <c r="V622" s="691"/>
      <c r="W622" s="691"/>
      <c r="X622" s="691"/>
      <c r="Y622" s="691"/>
      <c r="Z622" s="691"/>
      <c r="AA622" s="691"/>
      <c r="AB622" s="691"/>
      <c r="AC622" s="691"/>
      <c r="AD622" s="691"/>
      <c r="AF622" s="691" t="s">
        <v>5556</v>
      </c>
      <c r="AG622" s="691"/>
      <c r="AH622" s="691"/>
      <c r="AI622" s="691"/>
      <c r="AJ622" s="691"/>
      <c r="AK622" s="691" t="s">
        <v>6873</v>
      </c>
      <c r="AL622" s="691"/>
      <c r="AM622" s="691"/>
      <c r="AN622" s="691"/>
      <c r="AO622" s="691"/>
      <c r="AP622" s="691"/>
      <c r="AQ622" s="691"/>
      <c r="AR622" s="691"/>
      <c r="AS622" s="691"/>
      <c r="AT622" s="691"/>
      <c r="AU622" s="691"/>
      <c r="AV622" s="691"/>
      <c r="AW622" s="691"/>
      <c r="AX622" s="691"/>
      <c r="AY622" s="691"/>
      <c r="AZ622" s="691"/>
      <c r="BA622" s="691"/>
      <c r="BB622" s="691"/>
      <c r="BC622" s="691"/>
      <c r="BD622" s="691"/>
      <c r="BE622" s="691"/>
      <c r="BF622" s="691"/>
      <c r="BG622" s="691"/>
      <c r="BH622" s="691"/>
      <c r="BI622" s="691"/>
    </row>
    <row r="623" spans="1:61" ht="10.95" customHeight="1" x14ac:dyDescent="0.3">
      <c r="A623" s="690"/>
      <c r="B623" s="690"/>
      <c r="C623" s="690"/>
      <c r="D623" s="690"/>
      <c r="E623" s="690"/>
      <c r="F623" s="690"/>
      <c r="G623" s="690"/>
      <c r="H623" s="690"/>
      <c r="I623" s="690"/>
      <c r="J623" s="690"/>
      <c r="K623" s="690"/>
      <c r="L623" s="690"/>
      <c r="M623" s="690"/>
      <c r="N623" s="690"/>
      <c r="O623" s="690"/>
      <c r="P623" s="690"/>
      <c r="Q623" s="690"/>
      <c r="R623" s="690"/>
      <c r="S623" s="690"/>
      <c r="T623" s="690"/>
      <c r="U623" s="690"/>
      <c r="V623" s="690"/>
      <c r="W623" s="690"/>
      <c r="X623" s="690"/>
      <c r="Y623" s="690"/>
      <c r="Z623" s="690"/>
      <c r="AA623" s="690"/>
      <c r="AB623" s="690"/>
      <c r="AC623" s="690"/>
      <c r="AD623" s="690"/>
      <c r="AF623" s="690"/>
      <c r="AG623" s="690"/>
      <c r="AH623" s="690"/>
      <c r="AI623" s="690"/>
      <c r="AJ623" s="690"/>
      <c r="AK623" s="690"/>
      <c r="AL623" s="690"/>
      <c r="AM623" s="690"/>
      <c r="AN623" s="690"/>
      <c r="AO623" s="690"/>
      <c r="AP623" s="690"/>
      <c r="AQ623" s="690"/>
      <c r="AR623" s="690"/>
      <c r="AS623" s="690"/>
      <c r="AT623" s="690"/>
      <c r="AU623" s="690"/>
      <c r="AV623" s="690"/>
      <c r="AW623" s="690"/>
      <c r="AX623" s="690"/>
      <c r="AY623" s="690"/>
      <c r="AZ623" s="690"/>
      <c r="BA623" s="690"/>
      <c r="BB623" s="690"/>
      <c r="BC623" s="690"/>
      <c r="BD623" s="690"/>
      <c r="BE623" s="690"/>
      <c r="BF623" s="690"/>
      <c r="BG623" s="690"/>
      <c r="BH623" s="690"/>
      <c r="BI623" s="690"/>
    </row>
    <row r="624" spans="1:61" ht="34.5" customHeight="1" x14ac:dyDescent="0.3">
      <c r="A624" s="690" t="s">
        <v>6579</v>
      </c>
      <c r="B624" s="690"/>
      <c r="C624" s="690"/>
      <c r="D624" s="690"/>
      <c r="E624" s="690"/>
      <c r="F624" s="690"/>
      <c r="G624" s="690"/>
      <c r="H624" s="690"/>
      <c r="I624" s="690"/>
      <c r="J624" s="690"/>
      <c r="K624" s="690"/>
      <c r="L624" s="690"/>
      <c r="M624" s="690"/>
      <c r="N624" s="690"/>
      <c r="O624" s="690"/>
      <c r="P624" s="690"/>
      <c r="Q624" s="690"/>
      <c r="R624" s="690"/>
      <c r="S624" s="690"/>
      <c r="T624" s="690"/>
      <c r="U624" s="690"/>
      <c r="V624" s="690"/>
      <c r="W624" s="690"/>
      <c r="X624" s="690"/>
      <c r="Y624" s="762" t="s">
        <v>5582</v>
      </c>
      <c r="Z624" s="762"/>
      <c r="AA624" s="762"/>
      <c r="AB624" s="762"/>
      <c r="AC624" s="762"/>
      <c r="AD624" s="762"/>
      <c r="AF624" s="690" t="s">
        <v>6579</v>
      </c>
      <c r="AG624" s="690"/>
      <c r="AH624" s="690"/>
      <c r="AI624" s="690"/>
      <c r="AJ624" s="690"/>
      <c r="AK624" s="690"/>
      <c r="AL624" s="690"/>
      <c r="AM624" s="690"/>
      <c r="AN624" s="690"/>
      <c r="AO624" s="690"/>
      <c r="AP624" s="690"/>
      <c r="AQ624" s="690"/>
      <c r="AR624" s="690"/>
      <c r="AS624" s="690"/>
      <c r="AT624" s="690"/>
      <c r="AU624" s="690"/>
      <c r="AV624" s="690"/>
      <c r="AW624" s="690"/>
      <c r="AX624" s="690"/>
      <c r="AY624" s="690"/>
      <c r="AZ624" s="690"/>
      <c r="BA624" s="690"/>
      <c r="BB624" s="690"/>
      <c r="BC624" s="690"/>
      <c r="BD624" s="690" t="s">
        <v>5582</v>
      </c>
      <c r="BE624" s="690"/>
      <c r="BF624" s="690"/>
      <c r="BG624" s="690"/>
      <c r="BH624" s="690"/>
      <c r="BI624" s="690"/>
    </row>
    <row r="625" spans="1:61" ht="10.95" customHeight="1" x14ac:dyDescent="0.3">
      <c r="A625" s="690"/>
      <c r="B625" s="690"/>
      <c r="C625" s="690"/>
      <c r="D625" s="690"/>
      <c r="E625" s="690"/>
      <c r="F625" s="690"/>
      <c r="G625" s="690"/>
      <c r="H625" s="690"/>
      <c r="I625" s="690"/>
      <c r="J625" s="690"/>
      <c r="K625" s="690"/>
      <c r="L625" s="690"/>
      <c r="M625" s="690"/>
      <c r="N625" s="690"/>
      <c r="O625" s="690"/>
      <c r="P625" s="690"/>
      <c r="Q625" s="690"/>
      <c r="R625" s="690"/>
      <c r="S625" s="690"/>
      <c r="T625" s="690"/>
      <c r="U625" s="690"/>
      <c r="V625" s="690"/>
      <c r="W625" s="690"/>
      <c r="X625" s="690"/>
      <c r="Y625" s="690"/>
      <c r="Z625" s="690"/>
      <c r="AA625" s="690"/>
      <c r="AB625" s="690"/>
      <c r="AC625" s="690"/>
      <c r="AD625" s="690"/>
      <c r="AF625" s="690"/>
      <c r="AG625" s="690"/>
      <c r="AH625" s="690"/>
      <c r="AI625" s="690"/>
      <c r="AJ625" s="690"/>
      <c r="AK625" s="690"/>
      <c r="AL625" s="690"/>
      <c r="AM625" s="690"/>
      <c r="AN625" s="690"/>
      <c r="AO625" s="690"/>
      <c r="AP625" s="690"/>
      <c r="AQ625" s="690"/>
      <c r="AR625" s="690"/>
      <c r="AS625" s="690"/>
      <c r="AT625" s="690"/>
      <c r="AU625" s="690"/>
      <c r="AV625" s="690"/>
      <c r="AW625" s="690"/>
      <c r="AX625" s="690"/>
      <c r="AY625" s="690"/>
      <c r="AZ625" s="690"/>
      <c r="BA625" s="690"/>
      <c r="BB625" s="690"/>
      <c r="BC625" s="690"/>
      <c r="BD625" s="690"/>
      <c r="BE625" s="690"/>
      <c r="BF625" s="690"/>
      <c r="BG625" s="690"/>
      <c r="BH625" s="690"/>
      <c r="BI625" s="690"/>
    </row>
    <row r="626" spans="1:61" ht="34.5" customHeight="1" x14ac:dyDescent="0.3">
      <c r="A626" s="713" t="s">
        <v>5548</v>
      </c>
      <c r="B626" s="714"/>
      <c r="C626" s="715"/>
      <c r="D626" s="713" t="s">
        <v>5568</v>
      </c>
      <c r="E626" s="714"/>
      <c r="F626" s="714"/>
      <c r="G626" s="714"/>
      <c r="H626" s="714"/>
      <c r="I626" s="714"/>
      <c r="J626" s="714"/>
      <c r="K626" s="715"/>
      <c r="L626" s="716" t="s">
        <v>167</v>
      </c>
      <c r="M626" s="718"/>
      <c r="N626" s="759" t="s">
        <v>5569</v>
      </c>
      <c r="O626" s="760"/>
      <c r="P626" s="761"/>
      <c r="Q626" s="759" t="s">
        <v>5570</v>
      </c>
      <c r="R626" s="760"/>
      <c r="S626" s="760"/>
      <c r="T626" s="761"/>
      <c r="U626" s="759" t="s">
        <v>5551</v>
      </c>
      <c r="V626" s="760"/>
      <c r="W626" s="760"/>
      <c r="X626" s="761"/>
      <c r="Y626" s="759" t="s">
        <v>5571</v>
      </c>
      <c r="Z626" s="760"/>
      <c r="AA626" s="760"/>
      <c r="AB626" s="760"/>
      <c r="AC626" s="761"/>
      <c r="AD626" s="316" t="s">
        <v>5572</v>
      </c>
      <c r="AF626" s="713" t="s">
        <v>5548</v>
      </c>
      <c r="AG626" s="714"/>
      <c r="AH626" s="715"/>
      <c r="AI626" s="713" t="s">
        <v>5568</v>
      </c>
      <c r="AJ626" s="714"/>
      <c r="AK626" s="714"/>
      <c r="AL626" s="714"/>
      <c r="AM626" s="714"/>
      <c r="AN626" s="714"/>
      <c r="AO626" s="714"/>
      <c r="AP626" s="715"/>
      <c r="AQ626" s="716" t="s">
        <v>167</v>
      </c>
      <c r="AR626" s="718"/>
      <c r="AS626" s="679" t="s">
        <v>5569</v>
      </c>
      <c r="AT626" s="680"/>
      <c r="AU626" s="686"/>
      <c r="AV626" s="679" t="s">
        <v>5570</v>
      </c>
      <c r="AW626" s="680"/>
      <c r="AX626" s="680"/>
      <c r="AY626" s="686"/>
      <c r="AZ626" s="679" t="s">
        <v>5551</v>
      </c>
      <c r="BA626" s="680"/>
      <c r="BB626" s="680"/>
      <c r="BC626" s="686"/>
      <c r="BD626" s="679" t="s">
        <v>5571</v>
      </c>
      <c r="BE626" s="680"/>
      <c r="BF626" s="680"/>
      <c r="BG626" s="680"/>
      <c r="BH626" s="686"/>
      <c r="BI626" s="277" t="s">
        <v>5572</v>
      </c>
    </row>
    <row r="627" spans="1:61" ht="68.849999999999994" customHeight="1" x14ac:dyDescent="0.3">
      <c r="A627" s="694" t="s">
        <v>6580</v>
      </c>
      <c r="B627" s="695"/>
      <c r="C627" s="696"/>
      <c r="D627" s="694" t="s">
        <v>6581</v>
      </c>
      <c r="E627" s="695"/>
      <c r="F627" s="695"/>
      <c r="G627" s="695"/>
      <c r="H627" s="695"/>
      <c r="I627" s="695"/>
      <c r="J627" s="695"/>
      <c r="K627" s="696"/>
      <c r="L627" s="697" t="s">
        <v>5668</v>
      </c>
      <c r="M627" s="699"/>
      <c r="N627" s="608">
        <f>ROUND(AS627*(1-'COMP IMPLANTAÇÃO'!$AI$1),2)</f>
        <v>24.18</v>
      </c>
      <c r="O627" s="609"/>
      <c r="P627" s="610"/>
      <c r="Q627" s="608">
        <f>ROUND(AV627*(1-'COMP IMPLANTAÇÃO'!$AI$1),2)</f>
        <v>29.7</v>
      </c>
      <c r="R627" s="609"/>
      <c r="S627" s="609"/>
      <c r="T627" s="610"/>
      <c r="U627" s="750">
        <v>2.0299999999999999E-2</v>
      </c>
      <c r="V627" s="751"/>
      <c r="W627" s="751"/>
      <c r="X627" s="752"/>
      <c r="Y627" s="614">
        <f>TRUNC(N627*$U627,2)</f>
        <v>0.49</v>
      </c>
      <c r="Z627" s="615"/>
      <c r="AA627" s="615"/>
      <c r="AB627" s="615"/>
      <c r="AC627" s="616"/>
      <c r="AD627" s="311">
        <f>TRUNC(Q627*$U627,2)</f>
        <v>0.6</v>
      </c>
      <c r="AF627" s="694" t="s">
        <v>6580</v>
      </c>
      <c r="AG627" s="695"/>
      <c r="AH627" s="696"/>
      <c r="AI627" s="694" t="s">
        <v>6581</v>
      </c>
      <c r="AJ627" s="695"/>
      <c r="AK627" s="695"/>
      <c r="AL627" s="695"/>
      <c r="AM627" s="695"/>
      <c r="AN627" s="695"/>
      <c r="AO627" s="695"/>
      <c r="AP627" s="696"/>
      <c r="AQ627" s="697" t="s">
        <v>5668</v>
      </c>
      <c r="AR627" s="699"/>
      <c r="AS627" s="706">
        <v>29.13</v>
      </c>
      <c r="AT627" s="707"/>
      <c r="AU627" s="708"/>
      <c r="AV627" s="706">
        <v>35.78</v>
      </c>
      <c r="AW627" s="707"/>
      <c r="AX627" s="707"/>
      <c r="AY627" s="708"/>
      <c r="AZ627" s="703">
        <v>2.0299999999999999E-2</v>
      </c>
      <c r="BA627" s="704"/>
      <c r="BB627" s="704"/>
      <c r="BC627" s="705"/>
      <c r="BD627" s="700">
        <f>AS627*AZ627</f>
        <v>0.59133899999999995</v>
      </c>
      <c r="BE627" s="701"/>
      <c r="BF627" s="701"/>
      <c r="BG627" s="701"/>
      <c r="BH627" s="702"/>
      <c r="BI627" s="278">
        <f>AV627*AZ627</f>
        <v>0.72633399999999992</v>
      </c>
    </row>
    <row r="628" spans="1:61" ht="68.849999999999994" customHeight="1" x14ac:dyDescent="0.3">
      <c r="A628" s="694" t="s">
        <v>6582</v>
      </c>
      <c r="B628" s="695"/>
      <c r="C628" s="696"/>
      <c r="D628" s="694" t="s">
        <v>6583</v>
      </c>
      <c r="E628" s="695"/>
      <c r="F628" s="695"/>
      <c r="G628" s="695"/>
      <c r="H628" s="695"/>
      <c r="I628" s="695"/>
      <c r="J628" s="695"/>
      <c r="K628" s="696"/>
      <c r="L628" s="697" t="s">
        <v>5669</v>
      </c>
      <c r="M628" s="699"/>
      <c r="N628" s="608">
        <f>ROUND(AS628*(1-'COMP IMPLANTAÇÃO'!$AI$1),2)</f>
        <v>24.18</v>
      </c>
      <c r="O628" s="609"/>
      <c r="P628" s="610"/>
      <c r="Q628" s="608">
        <f>ROUND(AV628*(1-'COMP IMPLANTAÇÃO'!$AI$1),2)</f>
        <v>130.69999999999999</v>
      </c>
      <c r="R628" s="609"/>
      <c r="S628" s="609"/>
      <c r="T628" s="610"/>
      <c r="U628" s="750">
        <v>2.6700000000000002E-2</v>
      </c>
      <c r="V628" s="751"/>
      <c r="W628" s="751"/>
      <c r="X628" s="752"/>
      <c r="Y628" s="614">
        <f>TRUNC(N628*$U628,2)</f>
        <v>0.64</v>
      </c>
      <c r="Z628" s="615"/>
      <c r="AA628" s="615"/>
      <c r="AB628" s="615"/>
      <c r="AC628" s="616"/>
      <c r="AD628" s="311">
        <f>TRUNC(Q628*$U628,2)</f>
        <v>3.48</v>
      </c>
      <c r="AF628" s="694" t="s">
        <v>6582</v>
      </c>
      <c r="AG628" s="695"/>
      <c r="AH628" s="696"/>
      <c r="AI628" s="694" t="s">
        <v>6583</v>
      </c>
      <c r="AJ628" s="695"/>
      <c r="AK628" s="695"/>
      <c r="AL628" s="695"/>
      <c r="AM628" s="695"/>
      <c r="AN628" s="695"/>
      <c r="AO628" s="695"/>
      <c r="AP628" s="696"/>
      <c r="AQ628" s="697" t="s">
        <v>5669</v>
      </c>
      <c r="AR628" s="699"/>
      <c r="AS628" s="706">
        <v>29.13</v>
      </c>
      <c r="AT628" s="707"/>
      <c r="AU628" s="708"/>
      <c r="AV628" s="710">
        <v>157.47</v>
      </c>
      <c r="AW628" s="711"/>
      <c r="AX628" s="711"/>
      <c r="AY628" s="712"/>
      <c r="AZ628" s="703">
        <v>2.6700000000000002E-2</v>
      </c>
      <c r="BA628" s="704"/>
      <c r="BB628" s="704"/>
      <c r="BC628" s="705"/>
      <c r="BD628" s="700">
        <f t="shared" ref="BD628:BD630" si="132">AS628*AZ628</f>
        <v>0.77777099999999999</v>
      </c>
      <c r="BE628" s="701"/>
      <c r="BF628" s="701"/>
      <c r="BG628" s="701"/>
      <c r="BH628" s="702"/>
      <c r="BI628" s="278">
        <f t="shared" ref="BI628:BI630" si="133">AV628*AZ628</f>
        <v>4.2044490000000003</v>
      </c>
    </row>
    <row r="629" spans="1:61" ht="57.45" customHeight="1" x14ac:dyDescent="0.3">
      <c r="A629" s="694" t="s">
        <v>6584</v>
      </c>
      <c r="B629" s="695"/>
      <c r="C629" s="696"/>
      <c r="D629" s="694" t="s">
        <v>6585</v>
      </c>
      <c r="E629" s="695"/>
      <c r="F629" s="695"/>
      <c r="G629" s="695"/>
      <c r="H629" s="695"/>
      <c r="I629" s="695"/>
      <c r="J629" s="695"/>
      <c r="K629" s="696"/>
      <c r="L629" s="697" t="s">
        <v>5668</v>
      </c>
      <c r="M629" s="699"/>
      <c r="N629" s="608">
        <f>ROUND(AS629*(1-'COMP IMPLANTAÇÃO'!$AI$1),2)</f>
        <v>24.18</v>
      </c>
      <c r="O629" s="609"/>
      <c r="P629" s="610"/>
      <c r="Q629" s="608">
        <f>ROUND(AV629*(1-'COMP IMPLANTAÇÃO'!$AI$1),2)</f>
        <v>39.08</v>
      </c>
      <c r="R629" s="609"/>
      <c r="S629" s="609"/>
      <c r="T629" s="610"/>
      <c r="U629" s="750">
        <v>1.5100000000000001E-2</v>
      </c>
      <c r="V629" s="751"/>
      <c r="W629" s="751"/>
      <c r="X629" s="752"/>
      <c r="Y629" s="614">
        <f>TRUNC(N629*$U629,2)</f>
        <v>0.36</v>
      </c>
      <c r="Z629" s="615"/>
      <c r="AA629" s="615"/>
      <c r="AB629" s="615"/>
      <c r="AC629" s="616"/>
      <c r="AD629" s="311">
        <f>TRUNC(Q629*$U629,2)</f>
        <v>0.59</v>
      </c>
      <c r="AF629" s="694" t="s">
        <v>6584</v>
      </c>
      <c r="AG629" s="695"/>
      <c r="AH629" s="696"/>
      <c r="AI629" s="694" t="s">
        <v>6585</v>
      </c>
      <c r="AJ629" s="695"/>
      <c r="AK629" s="695"/>
      <c r="AL629" s="695"/>
      <c r="AM629" s="695"/>
      <c r="AN629" s="695"/>
      <c r="AO629" s="695"/>
      <c r="AP629" s="696"/>
      <c r="AQ629" s="697" t="s">
        <v>5668</v>
      </c>
      <c r="AR629" s="699"/>
      <c r="AS629" s="706">
        <v>29.13</v>
      </c>
      <c r="AT629" s="707"/>
      <c r="AU629" s="708"/>
      <c r="AV629" s="706">
        <v>47.08</v>
      </c>
      <c r="AW629" s="707"/>
      <c r="AX629" s="707"/>
      <c r="AY629" s="708"/>
      <c r="AZ629" s="703">
        <v>1.5100000000000001E-2</v>
      </c>
      <c r="BA629" s="704"/>
      <c r="BB629" s="704"/>
      <c r="BC629" s="705"/>
      <c r="BD629" s="700">
        <f t="shared" si="132"/>
        <v>0.439863</v>
      </c>
      <c r="BE629" s="701"/>
      <c r="BF629" s="701"/>
      <c r="BG629" s="701"/>
      <c r="BH629" s="702"/>
      <c r="BI629" s="278">
        <f t="shared" si="133"/>
        <v>0.71090799999999998</v>
      </c>
    </row>
    <row r="630" spans="1:61" ht="57.45" customHeight="1" x14ac:dyDescent="0.3">
      <c r="A630" s="694" t="s">
        <v>6586</v>
      </c>
      <c r="B630" s="695"/>
      <c r="C630" s="696"/>
      <c r="D630" s="694" t="s">
        <v>6587</v>
      </c>
      <c r="E630" s="695"/>
      <c r="F630" s="695"/>
      <c r="G630" s="695"/>
      <c r="H630" s="695"/>
      <c r="I630" s="695"/>
      <c r="J630" s="695"/>
      <c r="K630" s="696"/>
      <c r="L630" s="697" t="s">
        <v>5669</v>
      </c>
      <c r="M630" s="699"/>
      <c r="N630" s="608">
        <f>ROUND(AS630*(1-'COMP IMPLANTAÇÃO'!$AI$1),2)</f>
        <v>24.18</v>
      </c>
      <c r="O630" s="609"/>
      <c r="P630" s="610"/>
      <c r="Q630" s="608">
        <f>ROUND(AV630*(1-'COMP IMPLANTAÇÃO'!$AI$1),2)</f>
        <v>114.87</v>
      </c>
      <c r="R630" s="609"/>
      <c r="S630" s="609"/>
      <c r="T630" s="610"/>
      <c r="U630" s="750">
        <v>8.3000000000000001E-3</v>
      </c>
      <c r="V630" s="751"/>
      <c r="W630" s="751"/>
      <c r="X630" s="752"/>
      <c r="Y630" s="614">
        <f>TRUNC(N630*$U630,2)</f>
        <v>0.2</v>
      </c>
      <c r="Z630" s="615"/>
      <c r="AA630" s="615"/>
      <c r="AB630" s="615"/>
      <c r="AC630" s="616"/>
      <c r="AD630" s="311">
        <f>TRUNC(Q630*$U630,2)</f>
        <v>0.95</v>
      </c>
      <c r="AF630" s="694" t="s">
        <v>6586</v>
      </c>
      <c r="AG630" s="695"/>
      <c r="AH630" s="696"/>
      <c r="AI630" s="694" t="s">
        <v>6587</v>
      </c>
      <c r="AJ630" s="695"/>
      <c r="AK630" s="695"/>
      <c r="AL630" s="695"/>
      <c r="AM630" s="695"/>
      <c r="AN630" s="695"/>
      <c r="AO630" s="695"/>
      <c r="AP630" s="696"/>
      <c r="AQ630" s="697" t="s">
        <v>5669</v>
      </c>
      <c r="AR630" s="699"/>
      <c r="AS630" s="706">
        <v>29.13</v>
      </c>
      <c r="AT630" s="707"/>
      <c r="AU630" s="708"/>
      <c r="AV630" s="710">
        <v>138.4</v>
      </c>
      <c r="AW630" s="711"/>
      <c r="AX630" s="711"/>
      <c r="AY630" s="712"/>
      <c r="AZ630" s="703">
        <v>8.3000000000000001E-3</v>
      </c>
      <c r="BA630" s="704"/>
      <c r="BB630" s="704"/>
      <c r="BC630" s="705"/>
      <c r="BD630" s="700">
        <f t="shared" si="132"/>
        <v>0.24177899999999999</v>
      </c>
      <c r="BE630" s="701"/>
      <c r="BF630" s="701"/>
      <c r="BG630" s="701"/>
      <c r="BH630" s="702"/>
      <c r="BI630" s="278">
        <f t="shared" si="133"/>
        <v>1.14872</v>
      </c>
    </row>
    <row r="631" spans="1:61" ht="11.4" customHeight="1" x14ac:dyDescent="0.3">
      <c r="A631" s="709" t="s">
        <v>5575</v>
      </c>
      <c r="B631" s="709"/>
      <c r="C631" s="709"/>
      <c r="D631" s="709"/>
      <c r="E631" s="709"/>
      <c r="F631" s="709"/>
      <c r="G631" s="709"/>
      <c r="H631" s="709"/>
      <c r="I631" s="709"/>
      <c r="J631" s="709"/>
      <c r="K631" s="709"/>
      <c r="L631" s="709"/>
      <c r="M631" s="709"/>
      <c r="N631" s="709"/>
      <c r="O631" s="709"/>
      <c r="P631" s="709"/>
      <c r="Q631" s="709"/>
      <c r="R631" s="709"/>
      <c r="S631" s="709"/>
      <c r="T631" s="709"/>
      <c r="U631" s="709"/>
      <c r="V631" s="709"/>
      <c r="W631" s="709"/>
      <c r="X631" s="709"/>
      <c r="Y631" s="763">
        <f>SUM(Y627:AC630)</f>
        <v>1.6899999999999997</v>
      </c>
      <c r="Z631" s="764"/>
      <c r="AA631" s="764"/>
      <c r="AB631" s="764"/>
      <c r="AC631" s="764"/>
      <c r="AD631" s="765"/>
      <c r="AF631" s="709" t="s">
        <v>5575</v>
      </c>
      <c r="AG631" s="709"/>
      <c r="AH631" s="709"/>
      <c r="AI631" s="709"/>
      <c r="AJ631" s="709"/>
      <c r="AK631" s="709"/>
      <c r="AL631" s="709"/>
      <c r="AM631" s="709"/>
      <c r="AN631" s="709"/>
      <c r="AO631" s="709"/>
      <c r="AP631" s="709"/>
      <c r="AQ631" s="709"/>
      <c r="AR631" s="709"/>
      <c r="AS631" s="709"/>
      <c r="AT631" s="709"/>
      <c r="AU631" s="709"/>
      <c r="AV631" s="709"/>
      <c r="AW631" s="709"/>
      <c r="AX631" s="709"/>
      <c r="AY631" s="709"/>
      <c r="AZ631" s="709"/>
      <c r="BA631" s="709"/>
      <c r="BB631" s="709"/>
      <c r="BC631" s="709"/>
      <c r="BD631" s="700">
        <f>SUM(BD627:BH630)</f>
        <v>2.0507520000000001</v>
      </c>
      <c r="BE631" s="701"/>
      <c r="BF631" s="701"/>
      <c r="BG631" s="701"/>
      <c r="BH631" s="701"/>
      <c r="BI631" s="702"/>
    </row>
    <row r="632" spans="1:61" ht="11.4" customHeight="1" x14ac:dyDescent="0.3">
      <c r="A632" s="709" t="s">
        <v>5576</v>
      </c>
      <c r="B632" s="709"/>
      <c r="C632" s="709"/>
      <c r="D632" s="709"/>
      <c r="E632" s="709"/>
      <c r="F632" s="709"/>
      <c r="G632" s="709"/>
      <c r="H632" s="709"/>
      <c r="I632" s="709"/>
      <c r="J632" s="709"/>
      <c r="K632" s="709"/>
      <c r="L632" s="709"/>
      <c r="M632" s="709"/>
      <c r="N632" s="709"/>
      <c r="O632" s="709"/>
      <c r="P632" s="709"/>
      <c r="Q632" s="709"/>
      <c r="R632" s="709"/>
      <c r="S632" s="709"/>
      <c r="T632" s="709"/>
      <c r="U632" s="709"/>
      <c r="V632" s="709"/>
      <c r="W632" s="709"/>
      <c r="X632" s="709"/>
      <c r="Y632" s="763">
        <f>SUM(AD627:AD630)</f>
        <v>5.62</v>
      </c>
      <c r="Z632" s="764"/>
      <c r="AA632" s="764"/>
      <c r="AB632" s="764"/>
      <c r="AC632" s="764"/>
      <c r="AD632" s="765"/>
      <c r="AF632" s="709" t="s">
        <v>5576</v>
      </c>
      <c r="AG632" s="709"/>
      <c r="AH632" s="709"/>
      <c r="AI632" s="709"/>
      <c r="AJ632" s="709"/>
      <c r="AK632" s="709"/>
      <c r="AL632" s="709"/>
      <c r="AM632" s="709"/>
      <c r="AN632" s="709"/>
      <c r="AO632" s="709"/>
      <c r="AP632" s="709"/>
      <c r="AQ632" s="709"/>
      <c r="AR632" s="709"/>
      <c r="AS632" s="709"/>
      <c r="AT632" s="709"/>
      <c r="AU632" s="709"/>
      <c r="AV632" s="709"/>
      <c r="AW632" s="709"/>
      <c r="AX632" s="709"/>
      <c r="AY632" s="709"/>
      <c r="AZ632" s="709"/>
      <c r="BA632" s="709"/>
      <c r="BB632" s="709"/>
      <c r="BC632" s="709"/>
      <c r="BD632" s="700">
        <f>SUM(BI627:BI630)</f>
        <v>6.7904109999999998</v>
      </c>
      <c r="BE632" s="701"/>
      <c r="BF632" s="701"/>
      <c r="BG632" s="701"/>
      <c r="BH632" s="701"/>
      <c r="BI632" s="702"/>
    </row>
    <row r="633" spans="1:61" ht="10.95" customHeight="1" x14ac:dyDescent="0.3">
      <c r="A633" s="690"/>
      <c r="B633" s="690"/>
      <c r="C633" s="690"/>
      <c r="D633" s="690"/>
      <c r="E633" s="690"/>
      <c r="F633" s="690"/>
      <c r="G633" s="690"/>
      <c r="H633" s="690"/>
      <c r="I633" s="690"/>
      <c r="J633" s="690"/>
      <c r="K633" s="690"/>
      <c r="L633" s="690"/>
      <c r="M633" s="690"/>
      <c r="N633" s="690"/>
      <c r="O633" s="690"/>
      <c r="P633" s="690"/>
      <c r="Q633" s="690"/>
      <c r="R633" s="690"/>
      <c r="S633" s="690"/>
      <c r="T633" s="690"/>
      <c r="U633" s="690"/>
      <c r="V633" s="690"/>
      <c r="W633" s="690"/>
      <c r="X633" s="690"/>
      <c r="Y633" s="690"/>
      <c r="Z633" s="690"/>
      <c r="AA633" s="690"/>
      <c r="AB633" s="690"/>
      <c r="AC633" s="690"/>
      <c r="AD633" s="690"/>
      <c r="AF633" s="690"/>
      <c r="AG633" s="690"/>
      <c r="AH633" s="690"/>
      <c r="AI633" s="690"/>
      <c r="AJ633" s="690"/>
      <c r="AK633" s="690"/>
      <c r="AL633" s="690"/>
      <c r="AM633" s="690"/>
      <c r="AN633" s="690"/>
      <c r="AO633" s="690"/>
      <c r="AP633" s="690"/>
      <c r="AQ633" s="690"/>
      <c r="AR633" s="690"/>
      <c r="AS633" s="690"/>
      <c r="AT633" s="690"/>
      <c r="AU633" s="690"/>
      <c r="AV633" s="690"/>
      <c r="AW633" s="690"/>
      <c r="AX633" s="690"/>
      <c r="AY633" s="690"/>
      <c r="AZ633" s="690"/>
      <c r="BA633" s="690"/>
      <c r="BB633" s="690"/>
      <c r="BC633" s="690"/>
      <c r="BD633" s="690"/>
      <c r="BE633" s="690"/>
      <c r="BF633" s="690"/>
      <c r="BG633" s="690"/>
      <c r="BH633" s="690"/>
      <c r="BI633" s="690"/>
    </row>
    <row r="634" spans="1:61" ht="11.4" customHeight="1" x14ac:dyDescent="0.3">
      <c r="A634" s="679" t="s">
        <v>5554</v>
      </c>
      <c r="B634" s="680"/>
      <c r="C634" s="680"/>
      <c r="D634" s="680"/>
      <c r="E634" s="680"/>
      <c r="F634" s="680"/>
      <c r="G634" s="680"/>
      <c r="H634" s="680"/>
      <c r="I634" s="680"/>
      <c r="J634" s="680"/>
      <c r="K634" s="680"/>
      <c r="L634" s="680"/>
      <c r="M634" s="680"/>
      <c r="N634" s="680"/>
      <c r="O634" s="680"/>
      <c r="P634" s="680"/>
      <c r="Q634" s="680"/>
      <c r="R634" s="680"/>
      <c r="S634" s="680"/>
      <c r="T634" s="680"/>
      <c r="U634" s="680"/>
      <c r="V634" s="680"/>
      <c r="W634" s="680"/>
      <c r="X634" s="686"/>
      <c r="Y634" s="766">
        <f>Y631+Y632</f>
        <v>7.31</v>
      </c>
      <c r="Z634" s="767"/>
      <c r="AA634" s="767"/>
      <c r="AB634" s="767"/>
      <c r="AC634" s="767"/>
      <c r="AD634" s="768"/>
      <c r="AF634" s="679" t="s">
        <v>5554</v>
      </c>
      <c r="AG634" s="680"/>
      <c r="AH634" s="680"/>
      <c r="AI634" s="680"/>
      <c r="AJ634" s="680"/>
      <c r="AK634" s="680"/>
      <c r="AL634" s="680"/>
      <c r="AM634" s="680"/>
      <c r="AN634" s="680"/>
      <c r="AO634" s="680"/>
      <c r="AP634" s="680"/>
      <c r="AQ634" s="680"/>
      <c r="AR634" s="680"/>
      <c r="AS634" s="680"/>
      <c r="AT634" s="680"/>
      <c r="AU634" s="680"/>
      <c r="AV634" s="680"/>
      <c r="AW634" s="680"/>
      <c r="AX634" s="680"/>
      <c r="AY634" s="680"/>
      <c r="AZ634" s="680"/>
      <c r="BA634" s="680"/>
      <c r="BB634" s="680"/>
      <c r="BC634" s="686"/>
      <c r="BD634" s="719">
        <f>BD631+BD632</f>
        <v>8.8411629999999999</v>
      </c>
      <c r="BE634" s="720"/>
      <c r="BF634" s="720"/>
      <c r="BG634" s="720"/>
      <c r="BH634" s="720"/>
      <c r="BI634" s="721"/>
    </row>
    <row r="635" spans="1:61" ht="11.4" customHeight="1" x14ac:dyDescent="0.3">
      <c r="A635" s="679" t="s">
        <v>8256</v>
      </c>
      <c r="B635" s="680"/>
      <c r="C635" s="680"/>
      <c r="D635" s="680"/>
      <c r="E635" s="680"/>
      <c r="F635" s="680"/>
      <c r="G635" s="680"/>
      <c r="H635" s="680"/>
      <c r="I635" s="680"/>
      <c r="J635" s="680"/>
      <c r="K635" s="680"/>
      <c r="L635" s="680"/>
      <c r="M635" s="680"/>
      <c r="N635" s="680"/>
      <c r="O635" s="680"/>
      <c r="P635" s="680"/>
      <c r="Q635" s="680"/>
      <c r="R635" s="680"/>
      <c r="S635" s="680"/>
      <c r="T635" s="680"/>
      <c r="U635" s="680"/>
      <c r="V635" s="680"/>
      <c r="W635" s="742">
        <v>0</v>
      </c>
      <c r="X635" s="743"/>
      <c r="Y635" s="744">
        <f>Y634*W635</f>
        <v>0</v>
      </c>
      <c r="Z635" s="745"/>
      <c r="AA635" s="745"/>
      <c r="AB635" s="745"/>
      <c r="AC635" s="745"/>
      <c r="AD635" s="746"/>
      <c r="AF635" s="679" t="s">
        <v>8256</v>
      </c>
      <c r="AG635" s="680"/>
      <c r="AH635" s="680"/>
      <c r="AI635" s="680"/>
      <c r="AJ635" s="680"/>
      <c r="AK635" s="680"/>
      <c r="AL635" s="680"/>
      <c r="AM635" s="680"/>
      <c r="AN635" s="680"/>
      <c r="AO635" s="680"/>
      <c r="AP635" s="680"/>
      <c r="AQ635" s="680"/>
      <c r="AR635" s="680"/>
      <c r="AS635" s="680"/>
      <c r="AT635" s="680"/>
      <c r="AU635" s="680"/>
      <c r="AV635" s="680"/>
      <c r="AW635" s="680"/>
      <c r="AX635" s="680"/>
      <c r="AY635" s="680"/>
      <c r="AZ635" s="680"/>
      <c r="BA635" s="680"/>
      <c r="BB635" s="681">
        <v>0</v>
      </c>
      <c r="BC635" s="682"/>
      <c r="BD635" s="683">
        <f>BD634*BB635</f>
        <v>0</v>
      </c>
      <c r="BE635" s="684"/>
      <c r="BF635" s="684"/>
      <c r="BG635" s="684"/>
      <c r="BH635" s="684"/>
      <c r="BI635" s="685"/>
    </row>
    <row r="636" spans="1:61" ht="11.4" customHeight="1" x14ac:dyDescent="0.3">
      <c r="A636" s="679" t="s">
        <v>5555</v>
      </c>
      <c r="B636" s="680"/>
      <c r="C636" s="680"/>
      <c r="D636" s="680"/>
      <c r="E636" s="680"/>
      <c r="F636" s="680"/>
      <c r="G636" s="680"/>
      <c r="H636" s="680"/>
      <c r="I636" s="680"/>
      <c r="J636" s="680"/>
      <c r="K636" s="680"/>
      <c r="L636" s="680"/>
      <c r="M636" s="680"/>
      <c r="N636" s="680"/>
      <c r="O636" s="680"/>
      <c r="P636" s="680"/>
      <c r="Q636" s="680"/>
      <c r="R636" s="680"/>
      <c r="S636" s="680"/>
      <c r="T636" s="680"/>
      <c r="U636" s="680"/>
      <c r="V636" s="680"/>
      <c r="W636" s="680"/>
      <c r="X636" s="686"/>
      <c r="Y636" s="735">
        <f>Y634+Y635</f>
        <v>7.31</v>
      </c>
      <c r="Z636" s="736"/>
      <c r="AA636" s="736"/>
      <c r="AB636" s="736"/>
      <c r="AC636" s="736"/>
      <c r="AD636" s="737"/>
      <c r="AF636" s="679" t="s">
        <v>5555</v>
      </c>
      <c r="AG636" s="680"/>
      <c r="AH636" s="680"/>
      <c r="AI636" s="680"/>
      <c r="AJ636" s="680"/>
      <c r="AK636" s="680"/>
      <c r="AL636" s="680"/>
      <c r="AM636" s="680"/>
      <c r="AN636" s="680"/>
      <c r="AO636" s="680"/>
      <c r="AP636" s="680"/>
      <c r="AQ636" s="680"/>
      <c r="AR636" s="680"/>
      <c r="AS636" s="680"/>
      <c r="AT636" s="680"/>
      <c r="AU636" s="680"/>
      <c r="AV636" s="680"/>
      <c r="AW636" s="680"/>
      <c r="AX636" s="680"/>
      <c r="AY636" s="680"/>
      <c r="AZ636" s="680"/>
      <c r="BA636" s="680"/>
      <c r="BB636" s="680"/>
      <c r="BC636" s="686"/>
      <c r="BD636" s="687">
        <f>BD634+BD635</f>
        <v>8.8411629999999999</v>
      </c>
      <c r="BE636" s="688"/>
      <c r="BF636" s="688"/>
      <c r="BG636" s="688"/>
      <c r="BH636" s="688"/>
      <c r="BI636" s="689"/>
    </row>
    <row r="637" spans="1:61" ht="10.95" customHeight="1" x14ac:dyDescent="0.3">
      <c r="A637" s="690"/>
      <c r="B637" s="690"/>
      <c r="C637" s="690"/>
      <c r="D637" s="690"/>
      <c r="E637" s="690"/>
      <c r="F637" s="690"/>
      <c r="G637" s="690"/>
      <c r="H637" s="690"/>
      <c r="I637" s="690"/>
      <c r="J637" s="690"/>
      <c r="K637" s="690"/>
      <c r="L637" s="690"/>
      <c r="M637" s="690"/>
      <c r="N637" s="690"/>
      <c r="O637" s="690"/>
      <c r="P637" s="690"/>
      <c r="Q637" s="690"/>
      <c r="R637" s="690"/>
      <c r="S637" s="690"/>
      <c r="T637" s="690"/>
      <c r="U637" s="690"/>
      <c r="V637" s="690"/>
      <c r="W637" s="690"/>
      <c r="X637" s="690"/>
      <c r="Y637" s="690"/>
      <c r="Z637" s="690"/>
      <c r="AA637" s="690"/>
      <c r="AB637" s="690"/>
      <c r="AC637" s="690"/>
      <c r="AD637" s="690"/>
      <c r="AF637" s="690"/>
      <c r="AG637" s="690"/>
      <c r="AH637" s="690"/>
      <c r="AI637" s="690"/>
      <c r="AJ637" s="690"/>
      <c r="AK637" s="690"/>
      <c r="AL637" s="690"/>
      <c r="AM637" s="690"/>
      <c r="AN637" s="690"/>
      <c r="AO637" s="690"/>
      <c r="AP637" s="690"/>
      <c r="AQ637" s="690"/>
      <c r="AR637" s="690"/>
      <c r="AS637" s="690"/>
      <c r="AT637" s="690"/>
      <c r="AU637" s="690"/>
      <c r="AV637" s="690"/>
      <c r="AW637" s="690"/>
      <c r="AX637" s="690"/>
      <c r="AY637" s="690"/>
      <c r="AZ637" s="690"/>
      <c r="BA637" s="690"/>
      <c r="BB637" s="690"/>
      <c r="BC637" s="690"/>
      <c r="BD637" s="690"/>
      <c r="BE637" s="690"/>
      <c r="BF637" s="690"/>
      <c r="BG637" s="690"/>
      <c r="BH637" s="690"/>
      <c r="BI637" s="690"/>
    </row>
    <row r="638" spans="1:61" ht="13.35" customHeight="1" x14ac:dyDescent="0.3">
      <c r="A638" s="691" t="s">
        <v>5556</v>
      </c>
      <c r="B638" s="691"/>
      <c r="C638" s="691"/>
      <c r="D638" s="691"/>
      <c r="E638" s="691"/>
      <c r="F638" s="691" t="s">
        <v>6588</v>
      </c>
      <c r="G638" s="691"/>
      <c r="H638" s="691"/>
      <c r="I638" s="691"/>
      <c r="J638" s="691"/>
      <c r="K638" s="691"/>
      <c r="L638" s="691"/>
      <c r="M638" s="691"/>
      <c r="N638" s="691"/>
      <c r="O638" s="691"/>
      <c r="P638" s="691"/>
      <c r="Q638" s="691"/>
      <c r="R638" s="691"/>
      <c r="S638" s="691"/>
      <c r="T638" s="691"/>
      <c r="U638" s="691"/>
      <c r="V638" s="691"/>
      <c r="W638" s="691"/>
      <c r="X638" s="691"/>
      <c r="Y638" s="691"/>
      <c r="Z638" s="691"/>
      <c r="AA638" s="691"/>
      <c r="AB638" s="691"/>
      <c r="AC638" s="691"/>
      <c r="AD638" s="691"/>
      <c r="AF638" s="691" t="s">
        <v>5556</v>
      </c>
      <c r="AG638" s="691"/>
      <c r="AH638" s="691"/>
      <c r="AI638" s="691"/>
      <c r="AJ638" s="691"/>
      <c r="AK638" s="691" t="s">
        <v>6588</v>
      </c>
      <c r="AL638" s="691"/>
      <c r="AM638" s="691"/>
      <c r="AN638" s="691"/>
      <c r="AO638" s="691"/>
      <c r="AP638" s="691"/>
      <c r="AQ638" s="691"/>
      <c r="AR638" s="691"/>
      <c r="AS638" s="691"/>
      <c r="AT638" s="691"/>
      <c r="AU638" s="691"/>
      <c r="AV638" s="691"/>
      <c r="AW638" s="691"/>
      <c r="AX638" s="691"/>
      <c r="AY638" s="691"/>
      <c r="AZ638" s="691"/>
      <c r="BA638" s="691"/>
      <c r="BB638" s="691"/>
      <c r="BC638" s="691"/>
      <c r="BD638" s="691"/>
      <c r="BE638" s="691"/>
      <c r="BF638" s="691"/>
      <c r="BG638" s="691"/>
      <c r="BH638" s="691"/>
      <c r="BI638" s="691"/>
    </row>
    <row r="639" spans="1:61" ht="10.95" customHeight="1" x14ac:dyDescent="0.3">
      <c r="A639" s="690"/>
      <c r="B639" s="690"/>
      <c r="C639" s="690"/>
      <c r="D639" s="690"/>
      <c r="E639" s="690"/>
      <c r="F639" s="690"/>
      <c r="G639" s="690"/>
      <c r="H639" s="690"/>
      <c r="I639" s="690"/>
      <c r="J639" s="690"/>
      <c r="K639" s="690"/>
      <c r="L639" s="690"/>
      <c r="M639" s="690"/>
      <c r="N639" s="690"/>
      <c r="O639" s="690"/>
      <c r="P639" s="690"/>
      <c r="Q639" s="690"/>
      <c r="R639" s="690"/>
      <c r="S639" s="690"/>
      <c r="T639" s="690"/>
      <c r="U639" s="690"/>
      <c r="V639" s="690"/>
      <c r="W639" s="690"/>
      <c r="X639" s="690"/>
      <c r="Y639" s="690"/>
      <c r="Z639" s="690"/>
      <c r="AA639" s="690"/>
      <c r="AB639" s="690"/>
      <c r="AC639" s="690"/>
      <c r="AD639" s="690"/>
      <c r="AF639" s="690"/>
      <c r="AG639" s="690"/>
      <c r="AH639" s="690"/>
      <c r="AI639" s="690"/>
      <c r="AJ639" s="690"/>
      <c r="AK639" s="690"/>
      <c r="AL639" s="690"/>
      <c r="AM639" s="690"/>
      <c r="AN639" s="690"/>
      <c r="AO639" s="690"/>
      <c r="AP639" s="690"/>
      <c r="AQ639" s="690"/>
      <c r="AR639" s="690"/>
      <c r="AS639" s="690"/>
      <c r="AT639" s="690"/>
      <c r="AU639" s="690"/>
      <c r="AV639" s="690"/>
      <c r="AW639" s="690"/>
      <c r="AX639" s="690"/>
      <c r="AY639" s="690"/>
      <c r="AZ639" s="690"/>
      <c r="BA639" s="690"/>
      <c r="BB639" s="690"/>
      <c r="BC639" s="690"/>
      <c r="BD639" s="690"/>
      <c r="BE639" s="690"/>
      <c r="BF639" s="690"/>
      <c r="BG639" s="690"/>
      <c r="BH639" s="690"/>
      <c r="BI639" s="690"/>
    </row>
    <row r="640" spans="1:61" ht="22.95" customHeight="1" x14ac:dyDescent="0.3">
      <c r="A640" s="690" t="s">
        <v>6730</v>
      </c>
      <c r="B640" s="690"/>
      <c r="C640" s="690"/>
      <c r="D640" s="690"/>
      <c r="E640" s="690"/>
      <c r="F640" s="690"/>
      <c r="G640" s="690"/>
      <c r="H640" s="690"/>
      <c r="I640" s="690"/>
      <c r="J640" s="690"/>
      <c r="K640" s="690"/>
      <c r="L640" s="690"/>
      <c r="M640" s="690"/>
      <c r="N640" s="690"/>
      <c r="O640" s="690"/>
      <c r="P640" s="690"/>
      <c r="Q640" s="690"/>
      <c r="R640" s="690"/>
      <c r="S640" s="690"/>
      <c r="T640" s="690"/>
      <c r="U640" s="690"/>
      <c r="V640" s="690"/>
      <c r="W640" s="690"/>
      <c r="X640" s="690"/>
      <c r="Y640" s="762" t="s">
        <v>5675</v>
      </c>
      <c r="Z640" s="762"/>
      <c r="AA640" s="762"/>
      <c r="AB640" s="762"/>
      <c r="AC640" s="762"/>
      <c r="AD640" s="762"/>
      <c r="AF640" s="690" t="s">
        <v>6730</v>
      </c>
      <c r="AG640" s="690"/>
      <c r="AH640" s="690"/>
      <c r="AI640" s="690"/>
      <c r="AJ640" s="690"/>
      <c r="AK640" s="690"/>
      <c r="AL640" s="690"/>
      <c r="AM640" s="690"/>
      <c r="AN640" s="690"/>
      <c r="AO640" s="690"/>
      <c r="AP640" s="690"/>
      <c r="AQ640" s="690"/>
      <c r="AR640" s="690"/>
      <c r="AS640" s="690"/>
      <c r="AT640" s="690"/>
      <c r="AU640" s="690"/>
      <c r="AV640" s="690"/>
      <c r="AW640" s="690"/>
      <c r="AX640" s="690"/>
      <c r="AY640" s="690"/>
      <c r="AZ640" s="690"/>
      <c r="BA640" s="690"/>
      <c r="BB640" s="690"/>
      <c r="BC640" s="690"/>
      <c r="BD640" s="690" t="s">
        <v>5675</v>
      </c>
      <c r="BE640" s="690"/>
      <c r="BF640" s="690"/>
      <c r="BG640" s="690"/>
      <c r="BH640" s="690"/>
      <c r="BI640" s="690"/>
    </row>
    <row r="641" spans="1:61" ht="10.95" customHeight="1" x14ac:dyDescent="0.3">
      <c r="A641" s="690"/>
      <c r="B641" s="690"/>
      <c r="C641" s="690"/>
      <c r="D641" s="690"/>
      <c r="E641" s="690"/>
      <c r="F641" s="690"/>
      <c r="G641" s="690"/>
      <c r="H641" s="690"/>
      <c r="I641" s="690"/>
      <c r="J641" s="690"/>
      <c r="K641" s="690"/>
      <c r="L641" s="690"/>
      <c r="M641" s="690"/>
      <c r="N641" s="690"/>
      <c r="O641" s="690"/>
      <c r="P641" s="690"/>
      <c r="Q641" s="690"/>
      <c r="R641" s="690"/>
      <c r="S641" s="690"/>
      <c r="T641" s="690"/>
      <c r="U641" s="690"/>
      <c r="V641" s="690"/>
      <c r="W641" s="690"/>
      <c r="X641" s="690"/>
      <c r="Y641" s="690"/>
      <c r="Z641" s="690"/>
      <c r="AA641" s="690"/>
      <c r="AB641" s="690"/>
      <c r="AC641" s="690"/>
      <c r="AD641" s="690"/>
      <c r="AF641" s="690"/>
      <c r="AG641" s="690"/>
      <c r="AH641" s="690"/>
      <c r="AI641" s="690"/>
      <c r="AJ641" s="690"/>
      <c r="AK641" s="690"/>
      <c r="AL641" s="690"/>
      <c r="AM641" s="690"/>
      <c r="AN641" s="690"/>
      <c r="AO641" s="690"/>
      <c r="AP641" s="690"/>
      <c r="AQ641" s="690"/>
      <c r="AR641" s="690"/>
      <c r="AS641" s="690"/>
      <c r="AT641" s="690"/>
      <c r="AU641" s="690"/>
      <c r="AV641" s="690"/>
      <c r="AW641" s="690"/>
      <c r="AX641" s="690"/>
      <c r="AY641" s="690"/>
      <c r="AZ641" s="690"/>
      <c r="BA641" s="690"/>
      <c r="BB641" s="690"/>
      <c r="BC641" s="690"/>
      <c r="BD641" s="690"/>
      <c r="BE641" s="690"/>
      <c r="BF641" s="690"/>
      <c r="BG641" s="690"/>
      <c r="BH641" s="690"/>
      <c r="BI641" s="690"/>
    </row>
    <row r="642" spans="1:61" ht="11.4" customHeight="1" x14ac:dyDescent="0.3">
      <c r="A642" s="713" t="s">
        <v>5548</v>
      </c>
      <c r="B642" s="714"/>
      <c r="C642" s="714"/>
      <c r="D642" s="714"/>
      <c r="E642" s="714"/>
      <c r="F642" s="714"/>
      <c r="G642" s="715"/>
      <c r="H642" s="713" t="s">
        <v>5557</v>
      </c>
      <c r="I642" s="714"/>
      <c r="J642" s="714"/>
      <c r="K642" s="714"/>
      <c r="L642" s="715"/>
      <c r="M642" s="759" t="s">
        <v>5558</v>
      </c>
      <c r="N642" s="761"/>
      <c r="O642" s="759" t="s">
        <v>5559</v>
      </c>
      <c r="P642" s="760"/>
      <c r="Q642" s="760"/>
      <c r="R642" s="761"/>
      <c r="S642" s="759" t="s">
        <v>5560</v>
      </c>
      <c r="T642" s="760"/>
      <c r="U642" s="760"/>
      <c r="V642" s="761"/>
      <c r="W642" s="759" t="s">
        <v>5551</v>
      </c>
      <c r="X642" s="760"/>
      <c r="Y642" s="760"/>
      <c r="Z642" s="760"/>
      <c r="AA642" s="761"/>
      <c r="AB642" s="759" t="s">
        <v>5561</v>
      </c>
      <c r="AC642" s="760"/>
      <c r="AD642" s="761"/>
      <c r="AF642" s="713" t="s">
        <v>5548</v>
      </c>
      <c r="AG642" s="714"/>
      <c r="AH642" s="714"/>
      <c r="AI642" s="714"/>
      <c r="AJ642" s="714"/>
      <c r="AK642" s="714"/>
      <c r="AL642" s="715"/>
      <c r="AM642" s="713" t="s">
        <v>5557</v>
      </c>
      <c r="AN642" s="714"/>
      <c r="AO642" s="714"/>
      <c r="AP642" s="714"/>
      <c r="AQ642" s="715"/>
      <c r="AR642" s="679" t="s">
        <v>5558</v>
      </c>
      <c r="AS642" s="686"/>
      <c r="AT642" s="679" t="s">
        <v>5559</v>
      </c>
      <c r="AU642" s="680"/>
      <c r="AV642" s="680"/>
      <c r="AW642" s="686"/>
      <c r="AX642" s="679" t="s">
        <v>5560</v>
      </c>
      <c r="AY642" s="680"/>
      <c r="AZ642" s="680"/>
      <c r="BA642" s="686"/>
      <c r="BB642" s="679" t="s">
        <v>5551</v>
      </c>
      <c r="BC642" s="680"/>
      <c r="BD642" s="680"/>
      <c r="BE642" s="680"/>
      <c r="BF642" s="686"/>
      <c r="BG642" s="679" t="s">
        <v>5561</v>
      </c>
      <c r="BH642" s="680"/>
      <c r="BI642" s="686"/>
    </row>
    <row r="643" spans="1:61" ht="11.4" customHeight="1" x14ac:dyDescent="0.3">
      <c r="A643" s="694" t="s">
        <v>5597</v>
      </c>
      <c r="B643" s="695"/>
      <c r="C643" s="695"/>
      <c r="D643" s="695"/>
      <c r="E643" s="695"/>
      <c r="F643" s="695"/>
      <c r="G643" s="696"/>
      <c r="H643" s="694" t="s">
        <v>5598</v>
      </c>
      <c r="I643" s="695"/>
      <c r="J643" s="695"/>
      <c r="K643" s="695"/>
      <c r="L643" s="696"/>
      <c r="M643" s="313">
        <f>ROUND(AR643*(1-'COMP IMPLANTAÇÃO'!$AI$1),2)</f>
        <v>9.59</v>
      </c>
      <c r="N643" s="314"/>
      <c r="O643" s="313">
        <f t="shared" ref="O643" si="134">TRUNC(M643*(1+(S643/100)),2)</f>
        <v>24.16</v>
      </c>
      <c r="P643" s="315"/>
      <c r="Q643" s="315"/>
      <c r="R643" s="314"/>
      <c r="S643" s="739">
        <v>152.01</v>
      </c>
      <c r="T643" s="740"/>
      <c r="U643" s="740"/>
      <c r="V643" s="741"/>
      <c r="W643" s="750">
        <v>1</v>
      </c>
      <c r="X643" s="751"/>
      <c r="Y643" s="751"/>
      <c r="Z643" s="751"/>
      <c r="AA643" s="752"/>
      <c r="AB643" s="623">
        <f t="shared" ref="AB643" si="135">TRUNC(O643*W643,2)</f>
        <v>24.16</v>
      </c>
      <c r="AC643" s="624"/>
      <c r="AD643" s="625"/>
      <c r="AF643" s="694" t="s">
        <v>5597</v>
      </c>
      <c r="AG643" s="695"/>
      <c r="AH643" s="695"/>
      <c r="AI643" s="695"/>
      <c r="AJ643" s="695"/>
      <c r="AK643" s="695"/>
      <c r="AL643" s="696"/>
      <c r="AM643" s="694" t="s">
        <v>5598</v>
      </c>
      <c r="AN643" s="695"/>
      <c r="AO643" s="695"/>
      <c r="AP643" s="695"/>
      <c r="AQ643" s="696"/>
      <c r="AR643" s="706">
        <v>11.56</v>
      </c>
      <c r="AS643" s="708"/>
      <c r="AT643" s="706">
        <v>29.13</v>
      </c>
      <c r="AU643" s="707"/>
      <c r="AV643" s="707"/>
      <c r="AW643" s="708"/>
      <c r="AX643" s="710">
        <v>152.01</v>
      </c>
      <c r="AY643" s="711"/>
      <c r="AZ643" s="711"/>
      <c r="BA643" s="712"/>
      <c r="BB643" s="703">
        <v>1</v>
      </c>
      <c r="BC643" s="704"/>
      <c r="BD643" s="704"/>
      <c r="BE643" s="704"/>
      <c r="BF643" s="705"/>
      <c r="BG643" s="706">
        <f>AT643*BB643</f>
        <v>29.13</v>
      </c>
      <c r="BH643" s="707"/>
      <c r="BI643" s="708"/>
    </row>
    <row r="644" spans="1:61" ht="11.4" customHeight="1" x14ac:dyDescent="0.3">
      <c r="A644" s="709" t="s">
        <v>5565</v>
      </c>
      <c r="B644" s="709"/>
      <c r="C644" s="709"/>
      <c r="D644" s="709"/>
      <c r="E644" s="709"/>
      <c r="F644" s="709"/>
      <c r="G644" s="709"/>
      <c r="H644" s="709"/>
      <c r="I644" s="709"/>
      <c r="J644" s="709"/>
      <c r="K644" s="709"/>
      <c r="L644" s="709"/>
      <c r="M644" s="709"/>
      <c r="N644" s="709"/>
      <c r="O644" s="709"/>
      <c r="P644" s="709"/>
      <c r="Q644" s="709"/>
      <c r="R644" s="709"/>
      <c r="S644" s="709"/>
      <c r="T644" s="709"/>
      <c r="U644" s="709"/>
      <c r="V644" s="709"/>
      <c r="W644" s="709"/>
      <c r="X644" s="709"/>
      <c r="Y644" s="753">
        <f>AB643</f>
        <v>24.16</v>
      </c>
      <c r="Z644" s="754"/>
      <c r="AA644" s="754"/>
      <c r="AB644" s="754"/>
      <c r="AC644" s="754"/>
      <c r="AD644" s="755"/>
      <c r="AF644" s="709" t="s">
        <v>5565</v>
      </c>
      <c r="AG644" s="709"/>
      <c r="AH644" s="709"/>
      <c r="AI644" s="709"/>
      <c r="AJ644" s="709"/>
      <c r="AK644" s="709"/>
      <c r="AL644" s="709"/>
      <c r="AM644" s="709"/>
      <c r="AN644" s="709"/>
      <c r="AO644" s="709"/>
      <c r="AP644" s="709"/>
      <c r="AQ644" s="709"/>
      <c r="AR644" s="709"/>
      <c r="AS644" s="709"/>
      <c r="AT644" s="709"/>
      <c r="AU644" s="709"/>
      <c r="AV644" s="709"/>
      <c r="AW644" s="709"/>
      <c r="AX644" s="709"/>
      <c r="AY644" s="709"/>
      <c r="AZ644" s="709"/>
      <c r="BA644" s="709"/>
      <c r="BB644" s="709"/>
      <c r="BC644" s="709"/>
      <c r="BD644" s="706">
        <f>BG643</f>
        <v>29.13</v>
      </c>
      <c r="BE644" s="707"/>
      <c r="BF644" s="707"/>
      <c r="BG644" s="707"/>
      <c r="BH644" s="707"/>
      <c r="BI644" s="708"/>
    </row>
    <row r="645" spans="1:61" ht="10.95" customHeight="1" x14ac:dyDescent="0.3">
      <c r="A645" s="690"/>
      <c r="B645" s="690"/>
      <c r="C645" s="690"/>
      <c r="D645" s="690"/>
      <c r="E645" s="690"/>
      <c r="F645" s="690"/>
      <c r="G645" s="690"/>
      <c r="H645" s="690"/>
      <c r="I645" s="690"/>
      <c r="J645" s="690"/>
      <c r="K645" s="690"/>
      <c r="L645" s="690"/>
      <c r="M645" s="690"/>
      <c r="N645" s="690"/>
      <c r="O645" s="690"/>
      <c r="P645" s="690"/>
      <c r="Q645" s="690"/>
      <c r="R645" s="690"/>
      <c r="S645" s="690"/>
      <c r="T645" s="690"/>
      <c r="U645" s="690"/>
      <c r="V645" s="690"/>
      <c r="W645" s="690"/>
      <c r="X645" s="690"/>
      <c r="Y645" s="690"/>
      <c r="Z645" s="690"/>
      <c r="AA645" s="690"/>
      <c r="AB645" s="690"/>
      <c r="AC645" s="690"/>
      <c r="AD645" s="690"/>
      <c r="AF645" s="690"/>
      <c r="AG645" s="690"/>
      <c r="AH645" s="690"/>
      <c r="AI645" s="690"/>
      <c r="AJ645" s="690"/>
      <c r="AK645" s="690"/>
      <c r="AL645" s="690"/>
      <c r="AM645" s="690"/>
      <c r="AN645" s="690"/>
      <c r="AO645" s="690"/>
      <c r="AP645" s="690"/>
      <c r="AQ645" s="690"/>
      <c r="AR645" s="690"/>
      <c r="AS645" s="690"/>
      <c r="AT645" s="690"/>
      <c r="AU645" s="690"/>
      <c r="AV645" s="690"/>
      <c r="AW645" s="690"/>
      <c r="AX645" s="690"/>
      <c r="AY645" s="690"/>
      <c r="AZ645" s="690"/>
      <c r="BA645" s="690"/>
      <c r="BB645" s="690"/>
      <c r="BC645" s="690"/>
      <c r="BD645" s="690"/>
      <c r="BE645" s="690"/>
      <c r="BF645" s="690"/>
      <c r="BG645" s="690"/>
      <c r="BH645" s="690"/>
      <c r="BI645" s="690"/>
    </row>
    <row r="646" spans="1:61" ht="34.5" customHeight="1" x14ac:dyDescent="0.3">
      <c r="A646" s="713" t="s">
        <v>5548</v>
      </c>
      <c r="B646" s="714"/>
      <c r="C646" s="715"/>
      <c r="D646" s="713" t="s">
        <v>5568</v>
      </c>
      <c r="E646" s="714"/>
      <c r="F646" s="714"/>
      <c r="G646" s="714"/>
      <c r="H646" s="714"/>
      <c r="I646" s="714"/>
      <c r="J646" s="714"/>
      <c r="K646" s="715"/>
      <c r="L646" s="716" t="s">
        <v>167</v>
      </c>
      <c r="M646" s="718"/>
      <c r="N646" s="759" t="s">
        <v>5569</v>
      </c>
      <c r="O646" s="760"/>
      <c r="P646" s="761"/>
      <c r="Q646" s="759" t="s">
        <v>5570</v>
      </c>
      <c r="R646" s="760"/>
      <c r="S646" s="760"/>
      <c r="T646" s="761"/>
      <c r="U646" s="759" t="s">
        <v>5551</v>
      </c>
      <c r="V646" s="760"/>
      <c r="W646" s="760"/>
      <c r="X646" s="761"/>
      <c r="Y646" s="759" t="s">
        <v>5571</v>
      </c>
      <c r="Z646" s="760"/>
      <c r="AA646" s="760"/>
      <c r="AB646" s="760"/>
      <c r="AC646" s="761"/>
      <c r="AD646" s="316" t="s">
        <v>5572</v>
      </c>
      <c r="AF646" s="713" t="s">
        <v>5548</v>
      </c>
      <c r="AG646" s="714"/>
      <c r="AH646" s="715"/>
      <c r="AI646" s="713" t="s">
        <v>5568</v>
      </c>
      <c r="AJ646" s="714"/>
      <c r="AK646" s="714"/>
      <c r="AL646" s="714"/>
      <c r="AM646" s="714"/>
      <c r="AN646" s="714"/>
      <c r="AO646" s="714"/>
      <c r="AP646" s="715"/>
      <c r="AQ646" s="716" t="s">
        <v>167</v>
      </c>
      <c r="AR646" s="718"/>
      <c r="AS646" s="679" t="s">
        <v>5569</v>
      </c>
      <c r="AT646" s="680"/>
      <c r="AU646" s="686"/>
      <c r="AV646" s="679" t="s">
        <v>5570</v>
      </c>
      <c r="AW646" s="680"/>
      <c r="AX646" s="680"/>
      <c r="AY646" s="686"/>
      <c r="AZ646" s="679" t="s">
        <v>5551</v>
      </c>
      <c r="BA646" s="680"/>
      <c r="BB646" s="680"/>
      <c r="BC646" s="686"/>
      <c r="BD646" s="679" t="s">
        <v>5571</v>
      </c>
      <c r="BE646" s="680"/>
      <c r="BF646" s="680"/>
      <c r="BG646" s="680"/>
      <c r="BH646" s="686"/>
      <c r="BI646" s="277" t="s">
        <v>5572</v>
      </c>
    </row>
    <row r="647" spans="1:61" ht="57.45" customHeight="1" x14ac:dyDescent="0.3">
      <c r="A647" s="694" t="s">
        <v>6731</v>
      </c>
      <c r="B647" s="695"/>
      <c r="C647" s="696"/>
      <c r="D647" s="694" t="s">
        <v>6732</v>
      </c>
      <c r="E647" s="695"/>
      <c r="F647" s="695"/>
      <c r="G647" s="695"/>
      <c r="H647" s="695"/>
      <c r="I647" s="695"/>
      <c r="J647" s="695"/>
      <c r="K647" s="696"/>
      <c r="L647" s="697" t="s">
        <v>5594</v>
      </c>
      <c r="M647" s="699"/>
      <c r="N647" s="608">
        <f>ROUND(AS647*(1-'COMP IMPLANTAÇÃO'!$AI$1),2)</f>
        <v>0</v>
      </c>
      <c r="O647" s="609"/>
      <c r="P647" s="610"/>
      <c r="Q647" s="608">
        <f>ROUND(AV647*(1-'COMP IMPLANTAÇÃO'!$AI$1),2)</f>
        <v>8.17</v>
      </c>
      <c r="R647" s="609"/>
      <c r="S647" s="609"/>
      <c r="T647" s="610"/>
      <c r="U647" s="750">
        <v>1</v>
      </c>
      <c r="V647" s="751"/>
      <c r="W647" s="751"/>
      <c r="X647" s="752"/>
      <c r="Y647" s="614">
        <f>TRUNC(N647*$U647,2)</f>
        <v>0</v>
      </c>
      <c r="Z647" s="615"/>
      <c r="AA647" s="615"/>
      <c r="AB647" s="615"/>
      <c r="AC647" s="616"/>
      <c r="AD647" s="311">
        <f>TRUNC(Q647*$U647,2)</f>
        <v>8.17</v>
      </c>
      <c r="AF647" s="694" t="s">
        <v>6731</v>
      </c>
      <c r="AG647" s="695"/>
      <c r="AH647" s="696"/>
      <c r="AI647" s="694" t="s">
        <v>6732</v>
      </c>
      <c r="AJ647" s="695"/>
      <c r="AK647" s="695"/>
      <c r="AL647" s="695"/>
      <c r="AM647" s="695"/>
      <c r="AN647" s="695"/>
      <c r="AO647" s="695"/>
      <c r="AP647" s="696"/>
      <c r="AQ647" s="697" t="s">
        <v>5594</v>
      </c>
      <c r="AR647" s="699"/>
      <c r="AS647" s="700">
        <v>0</v>
      </c>
      <c r="AT647" s="701"/>
      <c r="AU647" s="702"/>
      <c r="AV647" s="700">
        <v>9.84</v>
      </c>
      <c r="AW647" s="701"/>
      <c r="AX647" s="701"/>
      <c r="AY647" s="702"/>
      <c r="AZ647" s="703">
        <v>1</v>
      </c>
      <c r="BA647" s="704"/>
      <c r="BB647" s="704"/>
      <c r="BC647" s="705"/>
      <c r="BD647" s="700">
        <f>AS647*AZ647</f>
        <v>0</v>
      </c>
      <c r="BE647" s="701"/>
      <c r="BF647" s="701"/>
      <c r="BG647" s="701"/>
      <c r="BH647" s="702"/>
      <c r="BI647" s="278">
        <f>AV647*AZ647</f>
        <v>9.84</v>
      </c>
    </row>
    <row r="648" spans="1:61" ht="57.45" customHeight="1" x14ac:dyDescent="0.3">
      <c r="A648" s="694" t="s">
        <v>6733</v>
      </c>
      <c r="B648" s="695"/>
      <c r="C648" s="696"/>
      <c r="D648" s="694" t="s">
        <v>6734</v>
      </c>
      <c r="E648" s="695"/>
      <c r="F648" s="695"/>
      <c r="G648" s="695"/>
      <c r="H648" s="695"/>
      <c r="I648" s="695"/>
      <c r="J648" s="695"/>
      <c r="K648" s="696"/>
      <c r="L648" s="697" t="s">
        <v>5594</v>
      </c>
      <c r="M648" s="699"/>
      <c r="N648" s="608">
        <f>ROUND(AS648*(1-'COMP IMPLANTAÇÃO'!$AI$1),2)</f>
        <v>0</v>
      </c>
      <c r="O648" s="609"/>
      <c r="P648" s="610"/>
      <c r="Q648" s="608">
        <f>ROUND(AV648*(1-'COMP IMPLANTAÇÃO'!$AI$1),2)</f>
        <v>30.91</v>
      </c>
      <c r="R648" s="609"/>
      <c r="S648" s="609"/>
      <c r="T648" s="610"/>
      <c r="U648" s="750">
        <v>1</v>
      </c>
      <c r="V648" s="751"/>
      <c r="W648" s="751"/>
      <c r="X648" s="752"/>
      <c r="Y648" s="614">
        <f>TRUNC(N648*$U648,2)</f>
        <v>0</v>
      </c>
      <c r="Z648" s="615"/>
      <c r="AA648" s="615"/>
      <c r="AB648" s="615"/>
      <c r="AC648" s="616"/>
      <c r="AD648" s="311">
        <f>TRUNC(Q648*$U648,2)</f>
        <v>30.91</v>
      </c>
      <c r="AF648" s="694" t="s">
        <v>6733</v>
      </c>
      <c r="AG648" s="695"/>
      <c r="AH648" s="696"/>
      <c r="AI648" s="694" t="s">
        <v>6734</v>
      </c>
      <c r="AJ648" s="695"/>
      <c r="AK648" s="695"/>
      <c r="AL648" s="695"/>
      <c r="AM648" s="695"/>
      <c r="AN648" s="695"/>
      <c r="AO648" s="695"/>
      <c r="AP648" s="696"/>
      <c r="AQ648" s="697" t="s">
        <v>5594</v>
      </c>
      <c r="AR648" s="699"/>
      <c r="AS648" s="700">
        <v>0</v>
      </c>
      <c r="AT648" s="701"/>
      <c r="AU648" s="702"/>
      <c r="AV648" s="706">
        <v>37.24</v>
      </c>
      <c r="AW648" s="707"/>
      <c r="AX648" s="707"/>
      <c r="AY648" s="708"/>
      <c r="AZ648" s="703">
        <v>1</v>
      </c>
      <c r="BA648" s="704"/>
      <c r="BB648" s="704"/>
      <c r="BC648" s="705"/>
      <c r="BD648" s="700">
        <f>AS648*AZ648</f>
        <v>0</v>
      </c>
      <c r="BE648" s="701"/>
      <c r="BF648" s="701"/>
      <c r="BG648" s="701"/>
      <c r="BH648" s="702"/>
      <c r="BI648" s="278">
        <f>AV648*AZ648</f>
        <v>37.24</v>
      </c>
    </row>
    <row r="649" spans="1:61" ht="11.4" customHeight="1" x14ac:dyDescent="0.3">
      <c r="A649" s="709" t="s">
        <v>5575</v>
      </c>
      <c r="B649" s="709"/>
      <c r="C649" s="709"/>
      <c r="D649" s="709"/>
      <c r="E649" s="709"/>
      <c r="F649" s="709"/>
      <c r="G649" s="709"/>
      <c r="H649" s="709"/>
      <c r="I649" s="709"/>
      <c r="J649" s="709"/>
      <c r="K649" s="709"/>
      <c r="L649" s="709"/>
      <c r="M649" s="709"/>
      <c r="N649" s="709"/>
      <c r="O649" s="709"/>
      <c r="P649" s="709"/>
      <c r="Q649" s="709"/>
      <c r="R649" s="709"/>
      <c r="S649" s="709"/>
      <c r="T649" s="709"/>
      <c r="U649" s="709"/>
      <c r="V649" s="709"/>
      <c r="W649" s="709"/>
      <c r="X649" s="709"/>
      <c r="Y649" s="763">
        <f>SUM(Y647:AC648)</f>
        <v>0</v>
      </c>
      <c r="Z649" s="764"/>
      <c r="AA649" s="764"/>
      <c r="AB649" s="764"/>
      <c r="AC649" s="764"/>
      <c r="AD649" s="765"/>
      <c r="AF649" s="709" t="s">
        <v>5575</v>
      </c>
      <c r="AG649" s="709"/>
      <c r="AH649" s="709"/>
      <c r="AI649" s="709"/>
      <c r="AJ649" s="709"/>
      <c r="AK649" s="709"/>
      <c r="AL649" s="709"/>
      <c r="AM649" s="709"/>
      <c r="AN649" s="709"/>
      <c r="AO649" s="709"/>
      <c r="AP649" s="709"/>
      <c r="AQ649" s="709"/>
      <c r="AR649" s="709"/>
      <c r="AS649" s="709"/>
      <c r="AT649" s="709"/>
      <c r="AU649" s="709"/>
      <c r="AV649" s="709"/>
      <c r="AW649" s="709"/>
      <c r="AX649" s="709"/>
      <c r="AY649" s="709"/>
      <c r="AZ649" s="709"/>
      <c r="BA649" s="709"/>
      <c r="BB649" s="709"/>
      <c r="BC649" s="709"/>
      <c r="BD649" s="700">
        <f>SUM(BD647:BH648)</f>
        <v>0</v>
      </c>
      <c r="BE649" s="701"/>
      <c r="BF649" s="701"/>
      <c r="BG649" s="701"/>
      <c r="BH649" s="701"/>
      <c r="BI649" s="702"/>
    </row>
    <row r="650" spans="1:61" ht="11.4" customHeight="1" x14ac:dyDescent="0.3">
      <c r="A650" s="709" t="s">
        <v>5576</v>
      </c>
      <c r="B650" s="709"/>
      <c r="C650" s="709"/>
      <c r="D650" s="709"/>
      <c r="E650" s="709"/>
      <c r="F650" s="709"/>
      <c r="G650" s="709"/>
      <c r="H650" s="709"/>
      <c r="I650" s="709"/>
      <c r="J650" s="709"/>
      <c r="K650" s="709"/>
      <c r="L650" s="709"/>
      <c r="M650" s="709"/>
      <c r="N650" s="709"/>
      <c r="O650" s="709"/>
      <c r="P650" s="709"/>
      <c r="Q650" s="709"/>
      <c r="R650" s="709"/>
      <c r="S650" s="709"/>
      <c r="T650" s="709"/>
      <c r="U650" s="709"/>
      <c r="V650" s="709"/>
      <c r="W650" s="709"/>
      <c r="X650" s="709"/>
      <c r="Y650" s="753">
        <f>SUM(AD647:AD648)</f>
        <v>39.08</v>
      </c>
      <c r="Z650" s="754"/>
      <c r="AA650" s="754"/>
      <c r="AB650" s="754"/>
      <c r="AC650" s="754"/>
      <c r="AD650" s="755"/>
      <c r="AF650" s="709" t="s">
        <v>5576</v>
      </c>
      <c r="AG650" s="709"/>
      <c r="AH650" s="709"/>
      <c r="AI650" s="709"/>
      <c r="AJ650" s="709"/>
      <c r="AK650" s="709"/>
      <c r="AL650" s="709"/>
      <c r="AM650" s="709"/>
      <c r="AN650" s="709"/>
      <c r="AO650" s="709"/>
      <c r="AP650" s="709"/>
      <c r="AQ650" s="709"/>
      <c r="AR650" s="709"/>
      <c r="AS650" s="709"/>
      <c r="AT650" s="709"/>
      <c r="AU650" s="709"/>
      <c r="AV650" s="709"/>
      <c r="AW650" s="709"/>
      <c r="AX650" s="709"/>
      <c r="AY650" s="709"/>
      <c r="AZ650" s="709"/>
      <c r="BA650" s="709"/>
      <c r="BB650" s="709"/>
      <c r="BC650" s="709"/>
      <c r="BD650" s="706">
        <f>SUM(BI647:BI648)</f>
        <v>47.08</v>
      </c>
      <c r="BE650" s="707"/>
      <c r="BF650" s="707"/>
      <c r="BG650" s="707"/>
      <c r="BH650" s="707"/>
      <c r="BI650" s="708"/>
    </row>
    <row r="651" spans="1:61" ht="10.95" customHeight="1" x14ac:dyDescent="0.3">
      <c r="A651" s="690"/>
      <c r="B651" s="690"/>
      <c r="C651" s="690"/>
      <c r="D651" s="690"/>
      <c r="E651" s="690"/>
      <c r="F651" s="690"/>
      <c r="G651" s="690"/>
      <c r="H651" s="690"/>
      <c r="I651" s="690"/>
      <c r="J651" s="690"/>
      <c r="K651" s="690"/>
      <c r="L651" s="690"/>
      <c r="M651" s="690"/>
      <c r="N651" s="690"/>
      <c r="O651" s="690"/>
      <c r="P651" s="690"/>
      <c r="Q651" s="690"/>
      <c r="R651" s="690"/>
      <c r="S651" s="690"/>
      <c r="T651" s="690"/>
      <c r="U651" s="690"/>
      <c r="V651" s="690"/>
      <c r="W651" s="690"/>
      <c r="X651" s="690"/>
      <c r="Y651" s="690"/>
      <c r="Z651" s="690"/>
      <c r="AA651" s="690"/>
      <c r="AB651" s="690"/>
      <c r="AC651" s="690"/>
      <c r="AD651" s="690"/>
      <c r="AF651" s="690"/>
      <c r="AG651" s="690"/>
      <c r="AH651" s="690"/>
      <c r="AI651" s="690"/>
      <c r="AJ651" s="690"/>
      <c r="AK651" s="690"/>
      <c r="AL651" s="690"/>
      <c r="AM651" s="690"/>
      <c r="AN651" s="690"/>
      <c r="AO651" s="690"/>
      <c r="AP651" s="690"/>
      <c r="AQ651" s="690"/>
      <c r="AR651" s="690"/>
      <c r="AS651" s="690"/>
      <c r="AT651" s="690"/>
      <c r="AU651" s="690"/>
      <c r="AV651" s="690"/>
      <c r="AW651" s="690"/>
      <c r="AX651" s="690"/>
      <c r="AY651" s="690"/>
      <c r="AZ651" s="690"/>
      <c r="BA651" s="690"/>
      <c r="BB651" s="690"/>
      <c r="BC651" s="690"/>
      <c r="BD651" s="690"/>
      <c r="BE651" s="690"/>
      <c r="BF651" s="690"/>
      <c r="BG651" s="690"/>
      <c r="BH651" s="690"/>
      <c r="BI651" s="690"/>
    </row>
    <row r="652" spans="1:61" ht="11.4" customHeight="1" x14ac:dyDescent="0.3">
      <c r="A652" s="679" t="s">
        <v>5554</v>
      </c>
      <c r="B652" s="680"/>
      <c r="C652" s="680"/>
      <c r="D652" s="680"/>
      <c r="E652" s="680"/>
      <c r="F652" s="680"/>
      <c r="G652" s="680"/>
      <c r="H652" s="680"/>
      <c r="I652" s="680"/>
      <c r="J652" s="680"/>
      <c r="K652" s="680"/>
      <c r="L652" s="680"/>
      <c r="M652" s="680"/>
      <c r="N652" s="680"/>
      <c r="O652" s="680"/>
      <c r="P652" s="680"/>
      <c r="Q652" s="680"/>
      <c r="R652" s="680"/>
      <c r="S652" s="680"/>
      <c r="T652" s="680"/>
      <c r="U652" s="680"/>
      <c r="V652" s="680"/>
      <c r="W652" s="680"/>
      <c r="X652" s="686"/>
      <c r="Y652" s="744">
        <f>Y644+Y649+Y650</f>
        <v>63.239999999999995</v>
      </c>
      <c r="Z652" s="745"/>
      <c r="AA652" s="745"/>
      <c r="AB652" s="745"/>
      <c r="AC652" s="745"/>
      <c r="AD652" s="746"/>
      <c r="AF652" s="679" t="s">
        <v>5554</v>
      </c>
      <c r="AG652" s="680"/>
      <c r="AH652" s="680"/>
      <c r="AI652" s="680"/>
      <c r="AJ652" s="680"/>
      <c r="AK652" s="680"/>
      <c r="AL652" s="680"/>
      <c r="AM652" s="680"/>
      <c r="AN652" s="680"/>
      <c r="AO652" s="680"/>
      <c r="AP652" s="680"/>
      <c r="AQ652" s="680"/>
      <c r="AR652" s="680"/>
      <c r="AS652" s="680"/>
      <c r="AT652" s="680"/>
      <c r="AU652" s="680"/>
      <c r="AV652" s="680"/>
      <c r="AW652" s="680"/>
      <c r="AX652" s="680"/>
      <c r="AY652" s="680"/>
      <c r="AZ652" s="680"/>
      <c r="BA652" s="680"/>
      <c r="BB652" s="680"/>
      <c r="BC652" s="686"/>
      <c r="BD652" s="683">
        <f>BD644+BD649+BD650</f>
        <v>76.209999999999994</v>
      </c>
      <c r="BE652" s="684"/>
      <c r="BF652" s="684"/>
      <c r="BG652" s="684"/>
      <c r="BH652" s="684"/>
      <c r="BI652" s="685"/>
    </row>
    <row r="653" spans="1:61" ht="11.4" customHeight="1" x14ac:dyDescent="0.3">
      <c r="A653" s="679" t="s">
        <v>8256</v>
      </c>
      <c r="B653" s="680"/>
      <c r="C653" s="680"/>
      <c r="D653" s="680"/>
      <c r="E653" s="680"/>
      <c r="F653" s="680"/>
      <c r="G653" s="680"/>
      <c r="H653" s="680"/>
      <c r="I653" s="680"/>
      <c r="J653" s="680"/>
      <c r="K653" s="680"/>
      <c r="L653" s="680"/>
      <c r="M653" s="680"/>
      <c r="N653" s="680"/>
      <c r="O653" s="680"/>
      <c r="P653" s="680"/>
      <c r="Q653" s="680"/>
      <c r="R653" s="680"/>
      <c r="S653" s="680"/>
      <c r="T653" s="680"/>
      <c r="U653" s="680"/>
      <c r="V653" s="680"/>
      <c r="W653" s="742">
        <v>0</v>
      </c>
      <c r="X653" s="743"/>
      <c r="Y653" s="744">
        <f>Y652*W653</f>
        <v>0</v>
      </c>
      <c r="Z653" s="745"/>
      <c r="AA653" s="745"/>
      <c r="AB653" s="745"/>
      <c r="AC653" s="745"/>
      <c r="AD653" s="746"/>
      <c r="AF653" s="679" t="s">
        <v>8256</v>
      </c>
      <c r="AG653" s="680"/>
      <c r="AH653" s="680"/>
      <c r="AI653" s="680"/>
      <c r="AJ653" s="680"/>
      <c r="AK653" s="680"/>
      <c r="AL653" s="680"/>
      <c r="AM653" s="680"/>
      <c r="AN653" s="680"/>
      <c r="AO653" s="680"/>
      <c r="AP653" s="680"/>
      <c r="AQ653" s="680"/>
      <c r="AR653" s="680"/>
      <c r="AS653" s="680"/>
      <c r="AT653" s="680"/>
      <c r="AU653" s="680"/>
      <c r="AV653" s="680"/>
      <c r="AW653" s="680"/>
      <c r="AX653" s="680"/>
      <c r="AY653" s="680"/>
      <c r="AZ653" s="680"/>
      <c r="BA653" s="680"/>
      <c r="BB653" s="681">
        <v>0</v>
      </c>
      <c r="BC653" s="682"/>
      <c r="BD653" s="683">
        <f>BD652*BB653</f>
        <v>0</v>
      </c>
      <c r="BE653" s="684"/>
      <c r="BF653" s="684"/>
      <c r="BG653" s="684"/>
      <c r="BH653" s="684"/>
      <c r="BI653" s="685"/>
    </row>
    <row r="654" spans="1:61" ht="11.4" customHeight="1" x14ac:dyDescent="0.3">
      <c r="A654" s="679" t="s">
        <v>5555</v>
      </c>
      <c r="B654" s="680"/>
      <c r="C654" s="680"/>
      <c r="D654" s="680"/>
      <c r="E654" s="680"/>
      <c r="F654" s="680"/>
      <c r="G654" s="680"/>
      <c r="H654" s="680"/>
      <c r="I654" s="680"/>
      <c r="J654" s="680"/>
      <c r="K654" s="680"/>
      <c r="L654" s="680"/>
      <c r="M654" s="680"/>
      <c r="N654" s="680"/>
      <c r="O654" s="680"/>
      <c r="P654" s="680"/>
      <c r="Q654" s="680"/>
      <c r="R654" s="680"/>
      <c r="S654" s="680"/>
      <c r="T654" s="680"/>
      <c r="U654" s="680"/>
      <c r="V654" s="680"/>
      <c r="W654" s="680"/>
      <c r="X654" s="686"/>
      <c r="Y654" s="735">
        <f>Y652+Y653</f>
        <v>63.239999999999995</v>
      </c>
      <c r="Z654" s="736"/>
      <c r="AA654" s="736"/>
      <c r="AB654" s="736"/>
      <c r="AC654" s="736"/>
      <c r="AD654" s="737"/>
      <c r="AF654" s="679" t="s">
        <v>5555</v>
      </c>
      <c r="AG654" s="680"/>
      <c r="AH654" s="680"/>
      <c r="AI654" s="680"/>
      <c r="AJ654" s="680"/>
      <c r="AK654" s="680"/>
      <c r="AL654" s="680"/>
      <c r="AM654" s="680"/>
      <c r="AN654" s="680"/>
      <c r="AO654" s="680"/>
      <c r="AP654" s="680"/>
      <c r="AQ654" s="680"/>
      <c r="AR654" s="680"/>
      <c r="AS654" s="680"/>
      <c r="AT654" s="680"/>
      <c r="AU654" s="680"/>
      <c r="AV654" s="680"/>
      <c r="AW654" s="680"/>
      <c r="AX654" s="680"/>
      <c r="AY654" s="680"/>
      <c r="AZ654" s="680"/>
      <c r="BA654" s="680"/>
      <c r="BB654" s="680"/>
      <c r="BC654" s="686"/>
      <c r="BD654" s="687">
        <f>BD652+BD653</f>
        <v>76.209999999999994</v>
      </c>
      <c r="BE654" s="688"/>
      <c r="BF654" s="688"/>
      <c r="BG654" s="688"/>
      <c r="BH654" s="688"/>
      <c r="BI654" s="689"/>
    </row>
    <row r="655" spans="1:61" ht="10.95" customHeight="1" x14ac:dyDescent="0.3">
      <c r="A655" s="690"/>
      <c r="B655" s="690"/>
      <c r="C655" s="690"/>
      <c r="D655" s="690"/>
      <c r="E655" s="690"/>
      <c r="F655" s="690"/>
      <c r="G655" s="690"/>
      <c r="H655" s="690"/>
      <c r="I655" s="690"/>
      <c r="J655" s="690"/>
      <c r="K655" s="690"/>
      <c r="L655" s="690"/>
      <c r="M655" s="690"/>
      <c r="N655" s="690"/>
      <c r="O655" s="690"/>
      <c r="P655" s="690"/>
      <c r="Q655" s="690"/>
      <c r="R655" s="690"/>
      <c r="S655" s="690"/>
      <c r="T655" s="690"/>
      <c r="U655" s="690"/>
      <c r="V655" s="690"/>
      <c r="W655" s="690"/>
      <c r="X655" s="690"/>
      <c r="Y655" s="690"/>
      <c r="Z655" s="690"/>
      <c r="AA655" s="690"/>
      <c r="AB655" s="690"/>
      <c r="AC655" s="690"/>
      <c r="AD655" s="690"/>
      <c r="AF655" s="690"/>
      <c r="AG655" s="690"/>
      <c r="AH655" s="690"/>
      <c r="AI655" s="690"/>
      <c r="AJ655" s="690"/>
      <c r="AK655" s="690"/>
      <c r="AL655" s="690"/>
      <c r="AM655" s="690"/>
      <c r="AN655" s="690"/>
      <c r="AO655" s="690"/>
      <c r="AP655" s="690"/>
      <c r="AQ655" s="690"/>
      <c r="AR655" s="690"/>
      <c r="AS655" s="690"/>
      <c r="AT655" s="690"/>
      <c r="AU655" s="690"/>
      <c r="AV655" s="690"/>
      <c r="AW655" s="690"/>
      <c r="AX655" s="690"/>
      <c r="AY655" s="690"/>
      <c r="AZ655" s="690"/>
      <c r="BA655" s="690"/>
      <c r="BB655" s="690"/>
      <c r="BC655" s="690"/>
      <c r="BD655" s="690"/>
      <c r="BE655" s="690"/>
      <c r="BF655" s="690"/>
      <c r="BG655" s="690"/>
      <c r="BH655" s="690"/>
      <c r="BI655" s="690"/>
    </row>
    <row r="656" spans="1:61" ht="13.35" customHeight="1" x14ac:dyDescent="0.3">
      <c r="A656" s="691" t="s">
        <v>5556</v>
      </c>
      <c r="B656" s="691"/>
      <c r="C656" s="691"/>
      <c r="D656" s="691"/>
      <c r="E656" s="691"/>
      <c r="F656" s="691" t="s">
        <v>6735</v>
      </c>
      <c r="G656" s="691"/>
      <c r="H656" s="691"/>
      <c r="I656" s="691"/>
      <c r="J656" s="691"/>
      <c r="K656" s="691"/>
      <c r="L656" s="691"/>
      <c r="M656" s="691"/>
      <c r="N656" s="691"/>
      <c r="O656" s="691"/>
      <c r="P656" s="691"/>
      <c r="Q656" s="691"/>
      <c r="R656" s="691"/>
      <c r="S656" s="691"/>
      <c r="T656" s="691"/>
      <c r="U656" s="691"/>
      <c r="V656" s="691"/>
      <c r="W656" s="691"/>
      <c r="X656" s="691"/>
      <c r="Y656" s="691"/>
      <c r="Z656" s="691"/>
      <c r="AA656" s="691"/>
      <c r="AB656" s="691"/>
      <c r="AC656" s="691"/>
      <c r="AD656" s="691"/>
      <c r="AF656" s="691" t="s">
        <v>5556</v>
      </c>
      <c r="AG656" s="691"/>
      <c r="AH656" s="691"/>
      <c r="AI656" s="691"/>
      <c r="AJ656" s="691"/>
      <c r="AK656" s="691" t="s">
        <v>6735</v>
      </c>
      <c r="AL656" s="691"/>
      <c r="AM656" s="691"/>
      <c r="AN656" s="691"/>
      <c r="AO656" s="691"/>
      <c r="AP656" s="691"/>
      <c r="AQ656" s="691"/>
      <c r="AR656" s="691"/>
      <c r="AS656" s="691"/>
      <c r="AT656" s="691"/>
      <c r="AU656" s="691"/>
      <c r="AV656" s="691"/>
      <c r="AW656" s="691"/>
      <c r="AX656" s="691"/>
      <c r="AY656" s="691"/>
      <c r="AZ656" s="691"/>
      <c r="BA656" s="691"/>
      <c r="BB656" s="691"/>
      <c r="BC656" s="691"/>
      <c r="BD656" s="691"/>
      <c r="BE656" s="691"/>
      <c r="BF656" s="691"/>
      <c r="BG656" s="691"/>
      <c r="BH656" s="691"/>
      <c r="BI656" s="691"/>
    </row>
    <row r="657" spans="1:61" ht="10.95" customHeight="1" x14ac:dyDescent="0.3">
      <c r="A657" s="690"/>
      <c r="B657" s="690"/>
      <c r="C657" s="690"/>
      <c r="D657" s="690"/>
      <c r="E657" s="690"/>
      <c r="F657" s="690"/>
      <c r="G657" s="690"/>
      <c r="H657" s="690"/>
      <c r="I657" s="690"/>
      <c r="J657" s="690"/>
      <c r="K657" s="690"/>
      <c r="L657" s="690"/>
      <c r="M657" s="690"/>
      <c r="N657" s="690"/>
      <c r="O657" s="690"/>
      <c r="P657" s="690"/>
      <c r="Q657" s="690"/>
      <c r="R657" s="690"/>
      <c r="S657" s="690"/>
      <c r="T657" s="690"/>
      <c r="U657" s="690"/>
      <c r="V657" s="690"/>
      <c r="W657" s="690"/>
      <c r="X657" s="690"/>
      <c r="Y657" s="690"/>
      <c r="Z657" s="690"/>
      <c r="AA657" s="690"/>
      <c r="AB657" s="690"/>
      <c r="AC657" s="690"/>
      <c r="AD657" s="690"/>
      <c r="AF657" s="690"/>
      <c r="AG657" s="690"/>
      <c r="AH657" s="690"/>
      <c r="AI657" s="690"/>
      <c r="AJ657" s="690"/>
      <c r="AK657" s="690"/>
      <c r="AL657" s="690"/>
      <c r="AM657" s="690"/>
      <c r="AN657" s="690"/>
      <c r="AO657" s="690"/>
      <c r="AP657" s="690"/>
      <c r="AQ657" s="690"/>
      <c r="AR657" s="690"/>
      <c r="AS657" s="690"/>
      <c r="AT657" s="690"/>
      <c r="AU657" s="690"/>
      <c r="AV657" s="690"/>
      <c r="AW657" s="690"/>
      <c r="AX657" s="690"/>
      <c r="AY657" s="690"/>
      <c r="AZ657" s="690"/>
      <c r="BA657" s="690"/>
      <c r="BB657" s="690"/>
      <c r="BC657" s="690"/>
      <c r="BD657" s="690"/>
      <c r="BE657" s="690"/>
      <c r="BF657" s="690"/>
      <c r="BG657" s="690"/>
      <c r="BH657" s="690"/>
      <c r="BI657" s="690"/>
    </row>
    <row r="658" spans="1:61" ht="22.95" customHeight="1" x14ac:dyDescent="0.3">
      <c r="A658" s="690" t="s">
        <v>6736</v>
      </c>
      <c r="B658" s="690"/>
      <c r="C658" s="690"/>
      <c r="D658" s="690"/>
      <c r="E658" s="690"/>
      <c r="F658" s="690"/>
      <c r="G658" s="690"/>
      <c r="H658" s="690"/>
      <c r="I658" s="690"/>
      <c r="J658" s="690"/>
      <c r="K658" s="690"/>
      <c r="L658" s="690"/>
      <c r="M658" s="690"/>
      <c r="N658" s="690"/>
      <c r="O658" s="690"/>
      <c r="P658" s="690"/>
      <c r="Q658" s="690"/>
      <c r="R658" s="690"/>
      <c r="S658" s="690"/>
      <c r="T658" s="690"/>
      <c r="U658" s="690"/>
      <c r="V658" s="690"/>
      <c r="W658" s="690"/>
      <c r="X658" s="690"/>
      <c r="Y658" s="762" t="s">
        <v>5676</v>
      </c>
      <c r="Z658" s="762"/>
      <c r="AA658" s="762"/>
      <c r="AB658" s="762"/>
      <c r="AC658" s="762"/>
      <c r="AD658" s="762"/>
      <c r="AF658" s="690" t="s">
        <v>6736</v>
      </c>
      <c r="AG658" s="690"/>
      <c r="AH658" s="690"/>
      <c r="AI658" s="690"/>
      <c r="AJ658" s="690"/>
      <c r="AK658" s="690"/>
      <c r="AL658" s="690"/>
      <c r="AM658" s="690"/>
      <c r="AN658" s="690"/>
      <c r="AO658" s="690"/>
      <c r="AP658" s="690"/>
      <c r="AQ658" s="690"/>
      <c r="AR658" s="690"/>
      <c r="AS658" s="690"/>
      <c r="AT658" s="690"/>
      <c r="AU658" s="690"/>
      <c r="AV658" s="690"/>
      <c r="AW658" s="690"/>
      <c r="AX658" s="690"/>
      <c r="AY658" s="690"/>
      <c r="AZ658" s="690"/>
      <c r="BA658" s="690"/>
      <c r="BB658" s="690"/>
      <c r="BC658" s="690"/>
      <c r="BD658" s="690" t="s">
        <v>5676</v>
      </c>
      <c r="BE658" s="690"/>
      <c r="BF658" s="690"/>
      <c r="BG658" s="690"/>
      <c r="BH658" s="690"/>
      <c r="BI658" s="690"/>
    </row>
    <row r="659" spans="1:61" ht="10.95" customHeight="1" x14ac:dyDescent="0.3">
      <c r="A659" s="690"/>
      <c r="B659" s="690"/>
      <c r="C659" s="690"/>
      <c r="D659" s="690"/>
      <c r="E659" s="690"/>
      <c r="F659" s="690"/>
      <c r="G659" s="690"/>
      <c r="H659" s="690"/>
      <c r="I659" s="690"/>
      <c r="J659" s="690"/>
      <c r="K659" s="690"/>
      <c r="L659" s="690"/>
      <c r="M659" s="690"/>
      <c r="N659" s="690"/>
      <c r="O659" s="690"/>
      <c r="P659" s="690"/>
      <c r="Q659" s="690"/>
      <c r="R659" s="690"/>
      <c r="S659" s="690"/>
      <c r="T659" s="690"/>
      <c r="U659" s="690"/>
      <c r="V659" s="690"/>
      <c r="W659" s="690"/>
      <c r="X659" s="690"/>
      <c r="Y659" s="690"/>
      <c r="Z659" s="690"/>
      <c r="AA659" s="690"/>
      <c r="AB659" s="690"/>
      <c r="AC659" s="690"/>
      <c r="AD659" s="690"/>
      <c r="AF659" s="690"/>
      <c r="AG659" s="690"/>
      <c r="AH659" s="690"/>
      <c r="AI659" s="690"/>
      <c r="AJ659" s="690"/>
      <c r="AK659" s="690"/>
      <c r="AL659" s="690"/>
      <c r="AM659" s="690"/>
      <c r="AN659" s="690"/>
      <c r="AO659" s="690"/>
      <c r="AP659" s="690"/>
      <c r="AQ659" s="690"/>
      <c r="AR659" s="690"/>
      <c r="AS659" s="690"/>
      <c r="AT659" s="690"/>
      <c r="AU659" s="690"/>
      <c r="AV659" s="690"/>
      <c r="AW659" s="690"/>
      <c r="AX659" s="690"/>
      <c r="AY659" s="690"/>
      <c r="AZ659" s="690"/>
      <c r="BA659" s="690"/>
      <c r="BB659" s="690"/>
      <c r="BC659" s="690"/>
      <c r="BD659" s="690"/>
      <c r="BE659" s="690"/>
      <c r="BF659" s="690"/>
      <c r="BG659" s="690"/>
      <c r="BH659" s="690"/>
      <c r="BI659" s="690"/>
    </row>
    <row r="660" spans="1:61" ht="11.4" customHeight="1" x14ac:dyDescent="0.3">
      <c r="A660" s="713" t="s">
        <v>5548</v>
      </c>
      <c r="B660" s="714"/>
      <c r="C660" s="714"/>
      <c r="D660" s="714"/>
      <c r="E660" s="714"/>
      <c r="F660" s="714"/>
      <c r="G660" s="715"/>
      <c r="H660" s="713" t="s">
        <v>5557</v>
      </c>
      <c r="I660" s="714"/>
      <c r="J660" s="714"/>
      <c r="K660" s="714"/>
      <c r="L660" s="715"/>
      <c r="M660" s="759" t="s">
        <v>5558</v>
      </c>
      <c r="N660" s="761"/>
      <c r="O660" s="759" t="s">
        <v>5559</v>
      </c>
      <c r="P660" s="760"/>
      <c r="Q660" s="760"/>
      <c r="R660" s="761"/>
      <c r="S660" s="759" t="s">
        <v>5560</v>
      </c>
      <c r="T660" s="760"/>
      <c r="U660" s="760"/>
      <c r="V660" s="761"/>
      <c r="W660" s="759" t="s">
        <v>5551</v>
      </c>
      <c r="X660" s="760"/>
      <c r="Y660" s="760"/>
      <c r="Z660" s="760"/>
      <c r="AA660" s="761"/>
      <c r="AB660" s="759" t="s">
        <v>5561</v>
      </c>
      <c r="AC660" s="760"/>
      <c r="AD660" s="761"/>
      <c r="AF660" s="713" t="s">
        <v>5548</v>
      </c>
      <c r="AG660" s="714"/>
      <c r="AH660" s="714"/>
      <c r="AI660" s="714"/>
      <c r="AJ660" s="714"/>
      <c r="AK660" s="714"/>
      <c r="AL660" s="715"/>
      <c r="AM660" s="713" t="s">
        <v>5557</v>
      </c>
      <c r="AN660" s="714"/>
      <c r="AO660" s="714"/>
      <c r="AP660" s="714"/>
      <c r="AQ660" s="715"/>
      <c r="AR660" s="679" t="s">
        <v>5558</v>
      </c>
      <c r="AS660" s="686"/>
      <c r="AT660" s="679" t="s">
        <v>5559</v>
      </c>
      <c r="AU660" s="680"/>
      <c r="AV660" s="680"/>
      <c r="AW660" s="686"/>
      <c r="AX660" s="679" t="s">
        <v>5560</v>
      </c>
      <c r="AY660" s="680"/>
      <c r="AZ660" s="680"/>
      <c r="BA660" s="686"/>
      <c r="BB660" s="679" t="s">
        <v>5551</v>
      </c>
      <c r="BC660" s="680"/>
      <c r="BD660" s="680"/>
      <c r="BE660" s="680"/>
      <c r="BF660" s="686"/>
      <c r="BG660" s="679" t="s">
        <v>5561</v>
      </c>
      <c r="BH660" s="680"/>
      <c r="BI660" s="686"/>
    </row>
    <row r="661" spans="1:61" ht="11.4" customHeight="1" x14ac:dyDescent="0.3">
      <c r="A661" s="694" t="s">
        <v>5597</v>
      </c>
      <c r="B661" s="695"/>
      <c r="C661" s="695"/>
      <c r="D661" s="695"/>
      <c r="E661" s="695"/>
      <c r="F661" s="695"/>
      <c r="G661" s="696"/>
      <c r="H661" s="694" t="s">
        <v>5598</v>
      </c>
      <c r="I661" s="695"/>
      <c r="J661" s="695"/>
      <c r="K661" s="695"/>
      <c r="L661" s="696"/>
      <c r="M661" s="313">
        <f>ROUND(AR661*(1-'COMP IMPLANTAÇÃO'!$AI$1),2)</f>
        <v>9.59</v>
      </c>
      <c r="N661" s="314"/>
      <c r="O661" s="313">
        <f t="shared" ref="O661" si="136">TRUNC(M661*(1+(S661/100)),2)</f>
        <v>24.16</v>
      </c>
      <c r="P661" s="315"/>
      <c r="Q661" s="315"/>
      <c r="R661" s="314"/>
      <c r="S661" s="739">
        <v>152.01</v>
      </c>
      <c r="T661" s="740"/>
      <c r="U661" s="740"/>
      <c r="V661" s="741"/>
      <c r="W661" s="750">
        <v>1</v>
      </c>
      <c r="X661" s="751"/>
      <c r="Y661" s="751"/>
      <c r="Z661" s="751"/>
      <c r="AA661" s="752"/>
      <c r="AB661" s="623">
        <f t="shared" ref="AB661" si="137">TRUNC(O661*W661,2)</f>
        <v>24.16</v>
      </c>
      <c r="AC661" s="624"/>
      <c r="AD661" s="625"/>
      <c r="AF661" s="694" t="s">
        <v>5597</v>
      </c>
      <c r="AG661" s="695"/>
      <c r="AH661" s="695"/>
      <c r="AI661" s="695"/>
      <c r="AJ661" s="695"/>
      <c r="AK661" s="695"/>
      <c r="AL661" s="696"/>
      <c r="AM661" s="694" t="s">
        <v>5598</v>
      </c>
      <c r="AN661" s="695"/>
      <c r="AO661" s="695"/>
      <c r="AP661" s="695"/>
      <c r="AQ661" s="696"/>
      <c r="AR661" s="706">
        <v>11.56</v>
      </c>
      <c r="AS661" s="708"/>
      <c r="AT661" s="706">
        <v>29.13</v>
      </c>
      <c r="AU661" s="707"/>
      <c r="AV661" s="707"/>
      <c r="AW661" s="708"/>
      <c r="AX661" s="710">
        <v>152.01</v>
      </c>
      <c r="AY661" s="711"/>
      <c r="AZ661" s="711"/>
      <c r="BA661" s="712"/>
      <c r="BB661" s="703">
        <v>1</v>
      </c>
      <c r="BC661" s="704"/>
      <c r="BD661" s="704"/>
      <c r="BE661" s="704"/>
      <c r="BF661" s="705"/>
      <c r="BG661" s="706">
        <f>AT661*BB661</f>
        <v>29.13</v>
      </c>
      <c r="BH661" s="707"/>
      <c r="BI661" s="708"/>
    </row>
    <row r="662" spans="1:61" ht="11.4" customHeight="1" x14ac:dyDescent="0.3">
      <c r="A662" s="709" t="s">
        <v>5565</v>
      </c>
      <c r="B662" s="709"/>
      <c r="C662" s="709"/>
      <c r="D662" s="709"/>
      <c r="E662" s="709"/>
      <c r="F662" s="709"/>
      <c r="G662" s="709"/>
      <c r="H662" s="709"/>
      <c r="I662" s="709"/>
      <c r="J662" s="709"/>
      <c r="K662" s="709"/>
      <c r="L662" s="709"/>
      <c r="M662" s="709"/>
      <c r="N662" s="709"/>
      <c r="O662" s="709"/>
      <c r="P662" s="709"/>
      <c r="Q662" s="709"/>
      <c r="R662" s="709"/>
      <c r="S662" s="709"/>
      <c r="T662" s="709"/>
      <c r="U662" s="709"/>
      <c r="V662" s="709"/>
      <c r="W662" s="709"/>
      <c r="X662" s="709"/>
      <c r="Y662" s="753">
        <f>AB661</f>
        <v>24.16</v>
      </c>
      <c r="Z662" s="754"/>
      <c r="AA662" s="754"/>
      <c r="AB662" s="754"/>
      <c r="AC662" s="754"/>
      <c r="AD662" s="755"/>
      <c r="AF662" s="709" t="s">
        <v>5565</v>
      </c>
      <c r="AG662" s="709"/>
      <c r="AH662" s="709"/>
      <c r="AI662" s="709"/>
      <c r="AJ662" s="709"/>
      <c r="AK662" s="709"/>
      <c r="AL662" s="709"/>
      <c r="AM662" s="709"/>
      <c r="AN662" s="709"/>
      <c r="AO662" s="709"/>
      <c r="AP662" s="709"/>
      <c r="AQ662" s="709"/>
      <c r="AR662" s="709"/>
      <c r="AS662" s="709"/>
      <c r="AT662" s="709"/>
      <c r="AU662" s="709"/>
      <c r="AV662" s="709"/>
      <c r="AW662" s="709"/>
      <c r="AX662" s="709"/>
      <c r="AY662" s="709"/>
      <c r="AZ662" s="709"/>
      <c r="BA662" s="709"/>
      <c r="BB662" s="709"/>
      <c r="BC662" s="709"/>
      <c r="BD662" s="706">
        <f>BG661</f>
        <v>29.13</v>
      </c>
      <c r="BE662" s="707"/>
      <c r="BF662" s="707"/>
      <c r="BG662" s="707"/>
      <c r="BH662" s="707"/>
      <c r="BI662" s="708"/>
    </row>
    <row r="663" spans="1:61" ht="10.95" customHeight="1" x14ac:dyDescent="0.3">
      <c r="A663" s="690"/>
      <c r="B663" s="690"/>
      <c r="C663" s="690"/>
      <c r="D663" s="690"/>
      <c r="E663" s="690"/>
      <c r="F663" s="690"/>
      <c r="G663" s="690"/>
      <c r="H663" s="690"/>
      <c r="I663" s="690"/>
      <c r="J663" s="690"/>
      <c r="K663" s="690"/>
      <c r="L663" s="690"/>
      <c r="M663" s="690"/>
      <c r="N663" s="690"/>
      <c r="O663" s="690"/>
      <c r="P663" s="690"/>
      <c r="Q663" s="690"/>
      <c r="R663" s="690"/>
      <c r="S663" s="690"/>
      <c r="T663" s="690"/>
      <c r="U663" s="690"/>
      <c r="V663" s="690"/>
      <c r="W663" s="690"/>
      <c r="X663" s="690"/>
      <c r="Y663" s="690"/>
      <c r="Z663" s="690"/>
      <c r="AA663" s="690"/>
      <c r="AB663" s="690"/>
      <c r="AC663" s="690"/>
      <c r="AD663" s="690"/>
      <c r="AF663" s="690"/>
      <c r="AG663" s="690"/>
      <c r="AH663" s="690"/>
      <c r="AI663" s="690"/>
      <c r="AJ663" s="690"/>
      <c r="AK663" s="690"/>
      <c r="AL663" s="690"/>
      <c r="AM663" s="690"/>
      <c r="AN663" s="690"/>
      <c r="AO663" s="690"/>
      <c r="AP663" s="690"/>
      <c r="AQ663" s="690"/>
      <c r="AR663" s="690"/>
      <c r="AS663" s="690"/>
      <c r="AT663" s="690"/>
      <c r="AU663" s="690"/>
      <c r="AV663" s="690"/>
      <c r="AW663" s="690"/>
      <c r="AX663" s="690"/>
      <c r="AY663" s="690"/>
      <c r="AZ663" s="690"/>
      <c r="BA663" s="690"/>
      <c r="BB663" s="690"/>
      <c r="BC663" s="690"/>
      <c r="BD663" s="690"/>
      <c r="BE663" s="690"/>
      <c r="BF663" s="690"/>
      <c r="BG663" s="690"/>
      <c r="BH663" s="690"/>
      <c r="BI663" s="690"/>
    </row>
    <row r="664" spans="1:61" ht="34.5" customHeight="1" x14ac:dyDescent="0.3">
      <c r="A664" s="713" t="s">
        <v>5548</v>
      </c>
      <c r="B664" s="714"/>
      <c r="C664" s="715"/>
      <c r="D664" s="713" t="s">
        <v>5568</v>
      </c>
      <c r="E664" s="714"/>
      <c r="F664" s="714"/>
      <c r="G664" s="714"/>
      <c r="H664" s="714"/>
      <c r="I664" s="714"/>
      <c r="J664" s="714"/>
      <c r="K664" s="715"/>
      <c r="L664" s="716" t="s">
        <v>167</v>
      </c>
      <c r="M664" s="718"/>
      <c r="N664" s="759" t="s">
        <v>5569</v>
      </c>
      <c r="O664" s="760"/>
      <c r="P664" s="761"/>
      <c r="Q664" s="759" t="s">
        <v>5570</v>
      </c>
      <c r="R664" s="760"/>
      <c r="S664" s="760"/>
      <c r="T664" s="761"/>
      <c r="U664" s="759" t="s">
        <v>5551</v>
      </c>
      <c r="V664" s="760"/>
      <c r="W664" s="760"/>
      <c r="X664" s="761"/>
      <c r="Y664" s="759" t="s">
        <v>5571</v>
      </c>
      <c r="Z664" s="760"/>
      <c r="AA664" s="760"/>
      <c r="AB664" s="760"/>
      <c r="AC664" s="761"/>
      <c r="AD664" s="316" t="s">
        <v>5572</v>
      </c>
      <c r="AF664" s="713" t="s">
        <v>5548</v>
      </c>
      <c r="AG664" s="714"/>
      <c r="AH664" s="715"/>
      <c r="AI664" s="713" t="s">
        <v>5568</v>
      </c>
      <c r="AJ664" s="714"/>
      <c r="AK664" s="714"/>
      <c r="AL664" s="714"/>
      <c r="AM664" s="714"/>
      <c r="AN664" s="714"/>
      <c r="AO664" s="714"/>
      <c r="AP664" s="715"/>
      <c r="AQ664" s="716" t="s">
        <v>167</v>
      </c>
      <c r="AR664" s="718"/>
      <c r="AS664" s="679" t="s">
        <v>5569</v>
      </c>
      <c r="AT664" s="680"/>
      <c r="AU664" s="686"/>
      <c r="AV664" s="679" t="s">
        <v>5570</v>
      </c>
      <c r="AW664" s="680"/>
      <c r="AX664" s="680"/>
      <c r="AY664" s="686"/>
      <c r="AZ664" s="679" t="s">
        <v>5551</v>
      </c>
      <c r="BA664" s="680"/>
      <c r="BB664" s="680"/>
      <c r="BC664" s="686"/>
      <c r="BD664" s="679" t="s">
        <v>5571</v>
      </c>
      <c r="BE664" s="680"/>
      <c r="BF664" s="680"/>
      <c r="BG664" s="680"/>
      <c r="BH664" s="686"/>
      <c r="BI664" s="277" t="s">
        <v>5572</v>
      </c>
    </row>
    <row r="665" spans="1:61" ht="57.45" customHeight="1" x14ac:dyDescent="0.3">
      <c r="A665" s="694" t="s">
        <v>6731</v>
      </c>
      <c r="B665" s="695"/>
      <c r="C665" s="696"/>
      <c r="D665" s="694" t="s">
        <v>6732</v>
      </c>
      <c r="E665" s="695"/>
      <c r="F665" s="695"/>
      <c r="G665" s="695"/>
      <c r="H665" s="695"/>
      <c r="I665" s="695"/>
      <c r="J665" s="695"/>
      <c r="K665" s="696"/>
      <c r="L665" s="697" t="s">
        <v>5594</v>
      </c>
      <c r="M665" s="699"/>
      <c r="N665" s="608">
        <f>ROUND(AS665*(1-'COMP IMPLANTAÇÃO'!$AI$1),2)</f>
        <v>0</v>
      </c>
      <c r="O665" s="609"/>
      <c r="P665" s="610"/>
      <c r="Q665" s="608">
        <f>ROUND(AV665*(1-'COMP IMPLANTAÇÃO'!$AI$1),2)</f>
        <v>8.17</v>
      </c>
      <c r="R665" s="609"/>
      <c r="S665" s="609"/>
      <c r="T665" s="610"/>
      <c r="U665" s="750">
        <v>1</v>
      </c>
      <c r="V665" s="751"/>
      <c r="W665" s="751"/>
      <c r="X665" s="752"/>
      <c r="Y665" s="614">
        <f>TRUNC(N665*$U665,2)</f>
        <v>0</v>
      </c>
      <c r="Z665" s="615"/>
      <c r="AA665" s="615"/>
      <c r="AB665" s="615"/>
      <c r="AC665" s="616"/>
      <c r="AD665" s="311">
        <f>TRUNC(Q665*$U665,2)</f>
        <v>8.17</v>
      </c>
      <c r="AF665" s="694" t="s">
        <v>6731</v>
      </c>
      <c r="AG665" s="695"/>
      <c r="AH665" s="696"/>
      <c r="AI665" s="694" t="s">
        <v>6732</v>
      </c>
      <c r="AJ665" s="695"/>
      <c r="AK665" s="695"/>
      <c r="AL665" s="695"/>
      <c r="AM665" s="695"/>
      <c r="AN665" s="695"/>
      <c r="AO665" s="695"/>
      <c r="AP665" s="696"/>
      <c r="AQ665" s="697" t="s">
        <v>5594</v>
      </c>
      <c r="AR665" s="699"/>
      <c r="AS665" s="700">
        <v>0</v>
      </c>
      <c r="AT665" s="701"/>
      <c r="AU665" s="702"/>
      <c r="AV665" s="700">
        <v>9.84</v>
      </c>
      <c r="AW665" s="701"/>
      <c r="AX665" s="701"/>
      <c r="AY665" s="702"/>
      <c r="AZ665" s="703">
        <v>1</v>
      </c>
      <c r="BA665" s="704"/>
      <c r="BB665" s="704"/>
      <c r="BC665" s="705"/>
      <c r="BD665" s="700">
        <f>AS665*AZ665</f>
        <v>0</v>
      </c>
      <c r="BE665" s="701"/>
      <c r="BF665" s="701"/>
      <c r="BG665" s="701"/>
      <c r="BH665" s="702"/>
      <c r="BI665" s="278">
        <f>AV665*AZ665</f>
        <v>9.84</v>
      </c>
    </row>
    <row r="666" spans="1:61" ht="57.45" customHeight="1" x14ac:dyDescent="0.3">
      <c r="A666" s="694" t="s">
        <v>6733</v>
      </c>
      <c r="B666" s="695"/>
      <c r="C666" s="696"/>
      <c r="D666" s="694" t="s">
        <v>6734</v>
      </c>
      <c r="E666" s="695"/>
      <c r="F666" s="695"/>
      <c r="G666" s="695"/>
      <c r="H666" s="695"/>
      <c r="I666" s="695"/>
      <c r="J666" s="695"/>
      <c r="K666" s="696"/>
      <c r="L666" s="697" t="s">
        <v>5594</v>
      </c>
      <c r="M666" s="699"/>
      <c r="N666" s="608">
        <f>ROUND(AS666*(1-'COMP IMPLANTAÇÃO'!$AI$1),2)</f>
        <v>0</v>
      </c>
      <c r="O666" s="609"/>
      <c r="P666" s="610"/>
      <c r="Q666" s="608">
        <f>ROUND(AV666*(1-'COMP IMPLANTAÇÃO'!$AI$1),2)</f>
        <v>30.91</v>
      </c>
      <c r="R666" s="609"/>
      <c r="S666" s="609"/>
      <c r="T666" s="610"/>
      <c r="U666" s="750">
        <v>1</v>
      </c>
      <c r="V666" s="751"/>
      <c r="W666" s="751"/>
      <c r="X666" s="752"/>
      <c r="Y666" s="614">
        <f>TRUNC(N666*$U666,2)</f>
        <v>0</v>
      </c>
      <c r="Z666" s="615"/>
      <c r="AA666" s="615"/>
      <c r="AB666" s="615"/>
      <c r="AC666" s="616"/>
      <c r="AD666" s="311">
        <f>TRUNC(Q666*$U666,2)</f>
        <v>30.91</v>
      </c>
      <c r="AF666" s="694" t="s">
        <v>6733</v>
      </c>
      <c r="AG666" s="695"/>
      <c r="AH666" s="696"/>
      <c r="AI666" s="694" t="s">
        <v>6734</v>
      </c>
      <c r="AJ666" s="695"/>
      <c r="AK666" s="695"/>
      <c r="AL666" s="695"/>
      <c r="AM666" s="695"/>
      <c r="AN666" s="695"/>
      <c r="AO666" s="695"/>
      <c r="AP666" s="696"/>
      <c r="AQ666" s="697" t="s">
        <v>5594</v>
      </c>
      <c r="AR666" s="699"/>
      <c r="AS666" s="700">
        <v>0</v>
      </c>
      <c r="AT666" s="701"/>
      <c r="AU666" s="702"/>
      <c r="AV666" s="706">
        <v>37.24</v>
      </c>
      <c r="AW666" s="707"/>
      <c r="AX666" s="707"/>
      <c r="AY666" s="708"/>
      <c r="AZ666" s="703">
        <v>1</v>
      </c>
      <c r="BA666" s="704"/>
      <c r="BB666" s="704"/>
      <c r="BC666" s="705"/>
      <c r="BD666" s="700">
        <f t="shared" ref="BD666:BD668" si="138">AS666*AZ666</f>
        <v>0</v>
      </c>
      <c r="BE666" s="701"/>
      <c r="BF666" s="701"/>
      <c r="BG666" s="701"/>
      <c r="BH666" s="702"/>
      <c r="BI666" s="278">
        <f t="shared" ref="BI666:BI668" si="139">AV666*AZ666</f>
        <v>37.24</v>
      </c>
    </row>
    <row r="667" spans="1:61" ht="57.45" customHeight="1" x14ac:dyDescent="0.3">
      <c r="A667" s="694" t="s">
        <v>6737</v>
      </c>
      <c r="B667" s="695"/>
      <c r="C667" s="696"/>
      <c r="D667" s="694" t="s">
        <v>6738</v>
      </c>
      <c r="E667" s="695"/>
      <c r="F667" s="695"/>
      <c r="G667" s="695"/>
      <c r="H667" s="695"/>
      <c r="I667" s="695"/>
      <c r="J667" s="695"/>
      <c r="K667" s="696"/>
      <c r="L667" s="697" t="s">
        <v>5594</v>
      </c>
      <c r="M667" s="699"/>
      <c r="N667" s="608">
        <f>ROUND(AS667*(1-'COMP IMPLANTAÇÃO'!$AI$1),2)</f>
        <v>0</v>
      </c>
      <c r="O667" s="609"/>
      <c r="P667" s="610"/>
      <c r="Q667" s="608">
        <f>ROUND(AV667*(1-'COMP IMPLANTAÇÃO'!$AI$1),2)</f>
        <v>38.64</v>
      </c>
      <c r="R667" s="609"/>
      <c r="S667" s="609"/>
      <c r="T667" s="610"/>
      <c r="U667" s="750">
        <v>1</v>
      </c>
      <c r="V667" s="751"/>
      <c r="W667" s="751"/>
      <c r="X667" s="752"/>
      <c r="Y667" s="614">
        <f>TRUNC(N667*$U667,2)</f>
        <v>0</v>
      </c>
      <c r="Z667" s="615"/>
      <c r="AA667" s="615"/>
      <c r="AB667" s="615"/>
      <c r="AC667" s="616"/>
      <c r="AD667" s="311">
        <f>TRUNC(Q667*$U667,2)</f>
        <v>38.64</v>
      </c>
      <c r="AF667" s="694" t="s">
        <v>6737</v>
      </c>
      <c r="AG667" s="695"/>
      <c r="AH667" s="696"/>
      <c r="AI667" s="694" t="s">
        <v>6738</v>
      </c>
      <c r="AJ667" s="695"/>
      <c r="AK667" s="695"/>
      <c r="AL667" s="695"/>
      <c r="AM667" s="695"/>
      <c r="AN667" s="695"/>
      <c r="AO667" s="695"/>
      <c r="AP667" s="696"/>
      <c r="AQ667" s="697" t="s">
        <v>5594</v>
      </c>
      <c r="AR667" s="699"/>
      <c r="AS667" s="700">
        <v>0</v>
      </c>
      <c r="AT667" s="701"/>
      <c r="AU667" s="702"/>
      <c r="AV667" s="706">
        <v>46.55</v>
      </c>
      <c r="AW667" s="707"/>
      <c r="AX667" s="707"/>
      <c r="AY667" s="708"/>
      <c r="AZ667" s="703">
        <v>1</v>
      </c>
      <c r="BA667" s="704"/>
      <c r="BB667" s="704"/>
      <c r="BC667" s="705"/>
      <c r="BD667" s="700">
        <f t="shared" si="138"/>
        <v>0</v>
      </c>
      <c r="BE667" s="701"/>
      <c r="BF667" s="701"/>
      <c r="BG667" s="701"/>
      <c r="BH667" s="702"/>
      <c r="BI667" s="278">
        <f t="shared" si="139"/>
        <v>46.55</v>
      </c>
    </row>
    <row r="668" spans="1:61" ht="57.45" customHeight="1" x14ac:dyDescent="0.3">
      <c r="A668" s="694" t="s">
        <v>6739</v>
      </c>
      <c r="B668" s="695"/>
      <c r="C668" s="696"/>
      <c r="D668" s="694" t="s">
        <v>6740</v>
      </c>
      <c r="E668" s="695"/>
      <c r="F668" s="695"/>
      <c r="G668" s="695"/>
      <c r="H668" s="695"/>
      <c r="I668" s="695"/>
      <c r="J668" s="695"/>
      <c r="K668" s="696"/>
      <c r="L668" s="697" t="s">
        <v>5594</v>
      </c>
      <c r="M668" s="699"/>
      <c r="N668" s="608">
        <f>ROUND(AS668*(1-'COMP IMPLANTAÇÃO'!$AI$1),2)</f>
        <v>0</v>
      </c>
      <c r="O668" s="609"/>
      <c r="P668" s="610"/>
      <c r="Q668" s="608">
        <f>ROUND(AV668*(1-'COMP IMPLANTAÇÃO'!$AI$1),2)</f>
        <v>37.159999999999997</v>
      </c>
      <c r="R668" s="609"/>
      <c r="S668" s="609"/>
      <c r="T668" s="610"/>
      <c r="U668" s="750">
        <v>1</v>
      </c>
      <c r="V668" s="751"/>
      <c r="W668" s="751"/>
      <c r="X668" s="752"/>
      <c r="Y668" s="614">
        <f>TRUNC(N668*$U668,2)</f>
        <v>0</v>
      </c>
      <c r="Z668" s="615"/>
      <c r="AA668" s="615"/>
      <c r="AB668" s="615"/>
      <c r="AC668" s="616"/>
      <c r="AD668" s="311">
        <f>TRUNC(Q668*$U668,2)</f>
        <v>37.159999999999997</v>
      </c>
      <c r="AF668" s="694" t="s">
        <v>6739</v>
      </c>
      <c r="AG668" s="695"/>
      <c r="AH668" s="696"/>
      <c r="AI668" s="694" t="s">
        <v>6740</v>
      </c>
      <c r="AJ668" s="695"/>
      <c r="AK668" s="695"/>
      <c r="AL668" s="695"/>
      <c r="AM668" s="695"/>
      <c r="AN668" s="695"/>
      <c r="AO668" s="695"/>
      <c r="AP668" s="696"/>
      <c r="AQ668" s="697" t="s">
        <v>5594</v>
      </c>
      <c r="AR668" s="699"/>
      <c r="AS668" s="700">
        <v>0</v>
      </c>
      <c r="AT668" s="701"/>
      <c r="AU668" s="702"/>
      <c r="AV668" s="706">
        <v>44.77</v>
      </c>
      <c r="AW668" s="707"/>
      <c r="AX668" s="707"/>
      <c r="AY668" s="708"/>
      <c r="AZ668" s="703">
        <v>1</v>
      </c>
      <c r="BA668" s="704"/>
      <c r="BB668" s="704"/>
      <c r="BC668" s="705"/>
      <c r="BD668" s="700">
        <f t="shared" si="138"/>
        <v>0</v>
      </c>
      <c r="BE668" s="701"/>
      <c r="BF668" s="701"/>
      <c r="BG668" s="701"/>
      <c r="BH668" s="702"/>
      <c r="BI668" s="278">
        <f t="shared" si="139"/>
        <v>44.77</v>
      </c>
    </row>
    <row r="669" spans="1:61" ht="11.4" customHeight="1" x14ac:dyDescent="0.3">
      <c r="A669" s="709" t="s">
        <v>5575</v>
      </c>
      <c r="B669" s="709"/>
      <c r="C669" s="709"/>
      <c r="D669" s="709"/>
      <c r="E669" s="709"/>
      <c r="F669" s="709"/>
      <c r="G669" s="709"/>
      <c r="H669" s="709"/>
      <c r="I669" s="709"/>
      <c r="J669" s="709"/>
      <c r="K669" s="709"/>
      <c r="L669" s="709"/>
      <c r="M669" s="709"/>
      <c r="N669" s="709"/>
      <c r="O669" s="709"/>
      <c r="P669" s="709"/>
      <c r="Q669" s="709"/>
      <c r="R669" s="709"/>
      <c r="S669" s="709"/>
      <c r="T669" s="709"/>
      <c r="U669" s="709"/>
      <c r="V669" s="709"/>
      <c r="W669" s="709"/>
      <c r="X669" s="709"/>
      <c r="Y669" s="763">
        <f>SUM(Y665:AC668)</f>
        <v>0</v>
      </c>
      <c r="Z669" s="764"/>
      <c r="AA669" s="764"/>
      <c r="AB669" s="764"/>
      <c r="AC669" s="764"/>
      <c r="AD669" s="765"/>
      <c r="AF669" s="709" t="s">
        <v>5575</v>
      </c>
      <c r="AG669" s="709"/>
      <c r="AH669" s="709"/>
      <c r="AI669" s="709"/>
      <c r="AJ669" s="709"/>
      <c r="AK669" s="709"/>
      <c r="AL669" s="709"/>
      <c r="AM669" s="709"/>
      <c r="AN669" s="709"/>
      <c r="AO669" s="709"/>
      <c r="AP669" s="709"/>
      <c r="AQ669" s="709"/>
      <c r="AR669" s="709"/>
      <c r="AS669" s="709"/>
      <c r="AT669" s="709"/>
      <c r="AU669" s="709"/>
      <c r="AV669" s="709"/>
      <c r="AW669" s="709"/>
      <c r="AX669" s="709"/>
      <c r="AY669" s="709"/>
      <c r="AZ669" s="709"/>
      <c r="BA669" s="709"/>
      <c r="BB669" s="709"/>
      <c r="BC669" s="709"/>
      <c r="BD669" s="700">
        <f>SUM(BD665:BH668)</f>
        <v>0</v>
      </c>
      <c r="BE669" s="701"/>
      <c r="BF669" s="701"/>
      <c r="BG669" s="701"/>
      <c r="BH669" s="701"/>
      <c r="BI669" s="702"/>
    </row>
    <row r="670" spans="1:61" ht="11.4" customHeight="1" x14ac:dyDescent="0.3">
      <c r="A670" s="709" t="s">
        <v>5576</v>
      </c>
      <c r="B670" s="709"/>
      <c r="C670" s="709"/>
      <c r="D670" s="709"/>
      <c r="E670" s="709"/>
      <c r="F670" s="709"/>
      <c r="G670" s="709"/>
      <c r="H670" s="709"/>
      <c r="I670" s="709"/>
      <c r="J670" s="709"/>
      <c r="K670" s="709"/>
      <c r="L670" s="709"/>
      <c r="M670" s="709"/>
      <c r="N670" s="709"/>
      <c r="O670" s="709"/>
      <c r="P670" s="709"/>
      <c r="Q670" s="709"/>
      <c r="R670" s="709"/>
      <c r="S670" s="709"/>
      <c r="T670" s="709"/>
      <c r="U670" s="709"/>
      <c r="V670" s="709"/>
      <c r="W670" s="709"/>
      <c r="X670" s="709"/>
      <c r="Y670" s="739">
        <f>SUM(AD665:AD668)</f>
        <v>114.88</v>
      </c>
      <c r="Z670" s="740"/>
      <c r="AA670" s="740"/>
      <c r="AB670" s="740"/>
      <c r="AC670" s="740"/>
      <c r="AD670" s="741"/>
      <c r="AF670" s="709" t="s">
        <v>5576</v>
      </c>
      <c r="AG670" s="709"/>
      <c r="AH670" s="709"/>
      <c r="AI670" s="709"/>
      <c r="AJ670" s="709"/>
      <c r="AK670" s="709"/>
      <c r="AL670" s="709"/>
      <c r="AM670" s="709"/>
      <c r="AN670" s="709"/>
      <c r="AO670" s="709"/>
      <c r="AP670" s="709"/>
      <c r="AQ670" s="709"/>
      <c r="AR670" s="709"/>
      <c r="AS670" s="709"/>
      <c r="AT670" s="709"/>
      <c r="AU670" s="709"/>
      <c r="AV670" s="709"/>
      <c r="AW670" s="709"/>
      <c r="AX670" s="709"/>
      <c r="AY670" s="709"/>
      <c r="AZ670" s="709"/>
      <c r="BA670" s="709"/>
      <c r="BB670" s="709"/>
      <c r="BC670" s="709"/>
      <c r="BD670" s="710">
        <f>SUM(BI665:BI668)</f>
        <v>138.4</v>
      </c>
      <c r="BE670" s="711"/>
      <c r="BF670" s="711"/>
      <c r="BG670" s="711"/>
      <c r="BH670" s="711"/>
      <c r="BI670" s="712"/>
    </row>
    <row r="671" spans="1:61" ht="10.95" customHeight="1" x14ac:dyDescent="0.3">
      <c r="A671" s="690"/>
      <c r="B671" s="690"/>
      <c r="C671" s="690"/>
      <c r="D671" s="690"/>
      <c r="E671" s="690"/>
      <c r="F671" s="690"/>
      <c r="G671" s="690"/>
      <c r="H671" s="690"/>
      <c r="I671" s="690"/>
      <c r="J671" s="690"/>
      <c r="K671" s="690"/>
      <c r="L671" s="690"/>
      <c r="M671" s="690"/>
      <c r="N671" s="690"/>
      <c r="O671" s="690"/>
      <c r="P671" s="690"/>
      <c r="Q671" s="690"/>
      <c r="R671" s="690"/>
      <c r="S671" s="690"/>
      <c r="T671" s="690"/>
      <c r="U671" s="690"/>
      <c r="V671" s="690"/>
      <c r="W671" s="690"/>
      <c r="X671" s="690"/>
      <c r="Y671" s="690"/>
      <c r="Z671" s="690"/>
      <c r="AA671" s="690"/>
      <c r="AB671" s="690"/>
      <c r="AC671" s="690"/>
      <c r="AD671" s="690"/>
      <c r="AF671" s="690"/>
      <c r="AG671" s="690"/>
      <c r="AH671" s="690"/>
      <c r="AI671" s="690"/>
      <c r="AJ671" s="690"/>
      <c r="AK671" s="690"/>
      <c r="AL671" s="690"/>
      <c r="AM671" s="690"/>
      <c r="AN671" s="690"/>
      <c r="AO671" s="690"/>
      <c r="AP671" s="690"/>
      <c r="AQ671" s="690"/>
      <c r="AR671" s="690"/>
      <c r="AS671" s="690"/>
      <c r="AT671" s="690"/>
      <c r="AU671" s="690"/>
      <c r="AV671" s="690"/>
      <c r="AW671" s="690"/>
      <c r="AX671" s="690"/>
      <c r="AY671" s="690"/>
      <c r="AZ671" s="690"/>
      <c r="BA671" s="690"/>
      <c r="BB671" s="690"/>
      <c r="BC671" s="690"/>
      <c r="BD671" s="690"/>
      <c r="BE671" s="690"/>
      <c r="BF671" s="690"/>
      <c r="BG671" s="690"/>
      <c r="BH671" s="690"/>
      <c r="BI671" s="690"/>
    </row>
    <row r="672" spans="1:61" ht="11.4" customHeight="1" x14ac:dyDescent="0.3">
      <c r="A672" s="679" t="s">
        <v>5554</v>
      </c>
      <c r="B672" s="680"/>
      <c r="C672" s="680"/>
      <c r="D672" s="680"/>
      <c r="E672" s="680"/>
      <c r="F672" s="680"/>
      <c r="G672" s="680"/>
      <c r="H672" s="680"/>
      <c r="I672" s="680"/>
      <c r="J672" s="680"/>
      <c r="K672" s="680"/>
      <c r="L672" s="680"/>
      <c r="M672" s="680"/>
      <c r="N672" s="680"/>
      <c r="O672" s="680"/>
      <c r="P672" s="680"/>
      <c r="Q672" s="680"/>
      <c r="R672" s="680"/>
      <c r="S672" s="680"/>
      <c r="T672" s="680"/>
      <c r="U672" s="680"/>
      <c r="V672" s="680"/>
      <c r="W672" s="680"/>
      <c r="X672" s="686"/>
      <c r="Y672" s="735">
        <f>Y662+Y669+Y670</f>
        <v>139.04</v>
      </c>
      <c r="Z672" s="736"/>
      <c r="AA672" s="736"/>
      <c r="AB672" s="736"/>
      <c r="AC672" s="736"/>
      <c r="AD672" s="737"/>
      <c r="AF672" s="679" t="s">
        <v>5554</v>
      </c>
      <c r="AG672" s="680"/>
      <c r="AH672" s="680"/>
      <c r="AI672" s="680"/>
      <c r="AJ672" s="680"/>
      <c r="AK672" s="680"/>
      <c r="AL672" s="680"/>
      <c r="AM672" s="680"/>
      <c r="AN672" s="680"/>
      <c r="AO672" s="680"/>
      <c r="AP672" s="680"/>
      <c r="AQ672" s="680"/>
      <c r="AR672" s="680"/>
      <c r="AS672" s="680"/>
      <c r="AT672" s="680"/>
      <c r="AU672" s="680"/>
      <c r="AV672" s="680"/>
      <c r="AW672" s="680"/>
      <c r="AX672" s="680"/>
      <c r="AY672" s="680"/>
      <c r="AZ672" s="680"/>
      <c r="BA672" s="680"/>
      <c r="BB672" s="680"/>
      <c r="BC672" s="686"/>
      <c r="BD672" s="687">
        <f>BD662+BD669+BD670</f>
        <v>167.53</v>
      </c>
      <c r="BE672" s="688"/>
      <c r="BF672" s="688"/>
      <c r="BG672" s="688"/>
      <c r="BH672" s="688"/>
      <c r="BI672" s="689"/>
    </row>
    <row r="673" spans="1:61" ht="11.4" customHeight="1" x14ac:dyDescent="0.3">
      <c r="A673" s="679" t="s">
        <v>8256</v>
      </c>
      <c r="B673" s="680"/>
      <c r="C673" s="680"/>
      <c r="D673" s="680"/>
      <c r="E673" s="680"/>
      <c r="F673" s="680"/>
      <c r="G673" s="680"/>
      <c r="H673" s="680"/>
      <c r="I673" s="680"/>
      <c r="J673" s="680"/>
      <c r="K673" s="680"/>
      <c r="L673" s="680"/>
      <c r="M673" s="680"/>
      <c r="N673" s="680"/>
      <c r="O673" s="680"/>
      <c r="P673" s="680"/>
      <c r="Q673" s="680"/>
      <c r="R673" s="680"/>
      <c r="S673" s="680"/>
      <c r="T673" s="680"/>
      <c r="U673" s="680"/>
      <c r="V673" s="680"/>
      <c r="W673" s="742">
        <v>0</v>
      </c>
      <c r="X673" s="743"/>
      <c r="Y673" s="744">
        <f>Y672*W673</f>
        <v>0</v>
      </c>
      <c r="Z673" s="745"/>
      <c r="AA673" s="745"/>
      <c r="AB673" s="745"/>
      <c r="AC673" s="745"/>
      <c r="AD673" s="746"/>
      <c r="AF673" s="679" t="s">
        <v>8256</v>
      </c>
      <c r="AG673" s="680"/>
      <c r="AH673" s="680"/>
      <c r="AI673" s="680"/>
      <c r="AJ673" s="680"/>
      <c r="AK673" s="680"/>
      <c r="AL673" s="680"/>
      <c r="AM673" s="680"/>
      <c r="AN673" s="680"/>
      <c r="AO673" s="680"/>
      <c r="AP673" s="680"/>
      <c r="AQ673" s="680"/>
      <c r="AR673" s="680"/>
      <c r="AS673" s="680"/>
      <c r="AT673" s="680"/>
      <c r="AU673" s="680"/>
      <c r="AV673" s="680"/>
      <c r="AW673" s="680"/>
      <c r="AX673" s="680"/>
      <c r="AY673" s="680"/>
      <c r="AZ673" s="680"/>
      <c r="BA673" s="680"/>
      <c r="BB673" s="681">
        <v>0</v>
      </c>
      <c r="BC673" s="682"/>
      <c r="BD673" s="683">
        <f>BD672*BB673</f>
        <v>0</v>
      </c>
      <c r="BE673" s="684"/>
      <c r="BF673" s="684"/>
      <c r="BG673" s="684"/>
      <c r="BH673" s="684"/>
      <c r="BI673" s="685"/>
    </row>
    <row r="674" spans="1:61" ht="11.4" customHeight="1" x14ac:dyDescent="0.3">
      <c r="A674" s="679" t="s">
        <v>5555</v>
      </c>
      <c r="B674" s="680"/>
      <c r="C674" s="680"/>
      <c r="D674" s="680"/>
      <c r="E674" s="680"/>
      <c r="F674" s="680"/>
      <c r="G674" s="680"/>
      <c r="H674" s="680"/>
      <c r="I674" s="680"/>
      <c r="J674" s="680"/>
      <c r="K674" s="680"/>
      <c r="L674" s="680"/>
      <c r="M674" s="680"/>
      <c r="N674" s="680"/>
      <c r="O674" s="680"/>
      <c r="P674" s="680"/>
      <c r="Q674" s="680"/>
      <c r="R674" s="680"/>
      <c r="S674" s="680"/>
      <c r="T674" s="680"/>
      <c r="U674" s="680"/>
      <c r="V674" s="680"/>
      <c r="W674" s="680"/>
      <c r="X674" s="686"/>
      <c r="Y674" s="735">
        <f>Y672+Y673</f>
        <v>139.04</v>
      </c>
      <c r="Z674" s="736"/>
      <c r="AA674" s="736"/>
      <c r="AB674" s="736"/>
      <c r="AC674" s="736"/>
      <c r="AD674" s="737"/>
      <c r="AF674" s="679" t="s">
        <v>5555</v>
      </c>
      <c r="AG674" s="680"/>
      <c r="AH674" s="680"/>
      <c r="AI674" s="680"/>
      <c r="AJ674" s="680"/>
      <c r="AK674" s="680"/>
      <c r="AL674" s="680"/>
      <c r="AM674" s="680"/>
      <c r="AN674" s="680"/>
      <c r="AO674" s="680"/>
      <c r="AP674" s="680"/>
      <c r="AQ674" s="680"/>
      <c r="AR674" s="680"/>
      <c r="AS674" s="680"/>
      <c r="AT674" s="680"/>
      <c r="AU674" s="680"/>
      <c r="AV674" s="680"/>
      <c r="AW674" s="680"/>
      <c r="AX674" s="680"/>
      <c r="AY674" s="680"/>
      <c r="AZ674" s="680"/>
      <c r="BA674" s="680"/>
      <c r="BB674" s="680"/>
      <c r="BC674" s="686"/>
      <c r="BD674" s="687">
        <f>BD672+BD673</f>
        <v>167.53</v>
      </c>
      <c r="BE674" s="688"/>
      <c r="BF674" s="688"/>
      <c r="BG674" s="688"/>
      <c r="BH674" s="688"/>
      <c r="BI674" s="689"/>
    </row>
    <row r="675" spans="1:61" ht="10.95" customHeight="1" x14ac:dyDescent="0.3">
      <c r="A675" s="690"/>
      <c r="B675" s="690"/>
      <c r="C675" s="690"/>
      <c r="D675" s="690"/>
      <c r="E675" s="690"/>
      <c r="F675" s="690"/>
      <c r="G675" s="690"/>
      <c r="H675" s="690"/>
      <c r="I675" s="690"/>
      <c r="J675" s="690"/>
      <c r="K675" s="690"/>
      <c r="L675" s="690"/>
      <c r="M675" s="690"/>
      <c r="N675" s="690"/>
      <c r="O675" s="690"/>
      <c r="P675" s="690"/>
      <c r="Q675" s="690"/>
      <c r="R675" s="690"/>
      <c r="S675" s="690"/>
      <c r="T675" s="690"/>
      <c r="U675" s="690"/>
      <c r="V675" s="690"/>
      <c r="W675" s="690"/>
      <c r="X675" s="690"/>
      <c r="Y675" s="690"/>
      <c r="Z675" s="690"/>
      <c r="AA675" s="690"/>
      <c r="AB675" s="690"/>
      <c r="AC675" s="690"/>
      <c r="AD675" s="690"/>
      <c r="AF675" s="690"/>
      <c r="AG675" s="690"/>
      <c r="AH675" s="690"/>
      <c r="AI675" s="690"/>
      <c r="AJ675" s="690"/>
      <c r="AK675" s="690"/>
      <c r="AL675" s="690"/>
      <c r="AM675" s="690"/>
      <c r="AN675" s="690"/>
      <c r="AO675" s="690"/>
      <c r="AP675" s="690"/>
      <c r="AQ675" s="690"/>
      <c r="AR675" s="690"/>
      <c r="AS675" s="690"/>
      <c r="AT675" s="690"/>
      <c r="AU675" s="690"/>
      <c r="AV675" s="690"/>
      <c r="AW675" s="690"/>
      <c r="AX675" s="690"/>
      <c r="AY675" s="690"/>
      <c r="AZ675" s="690"/>
      <c r="BA675" s="690"/>
      <c r="BB675" s="690"/>
      <c r="BC675" s="690"/>
      <c r="BD675" s="690"/>
      <c r="BE675" s="690"/>
      <c r="BF675" s="690"/>
      <c r="BG675" s="690"/>
      <c r="BH675" s="690"/>
      <c r="BI675" s="690"/>
    </row>
    <row r="676" spans="1:61" ht="13.35" customHeight="1" x14ac:dyDescent="0.3">
      <c r="A676" s="691" t="s">
        <v>5556</v>
      </c>
      <c r="B676" s="691"/>
      <c r="C676" s="691"/>
      <c r="D676" s="691"/>
      <c r="E676" s="691"/>
      <c r="F676" s="691" t="s">
        <v>6741</v>
      </c>
      <c r="G676" s="691"/>
      <c r="H676" s="691"/>
      <c r="I676" s="691"/>
      <c r="J676" s="691"/>
      <c r="K676" s="691"/>
      <c r="L676" s="691"/>
      <c r="M676" s="691"/>
      <c r="N676" s="691"/>
      <c r="O676" s="691"/>
      <c r="P676" s="691"/>
      <c r="Q676" s="691"/>
      <c r="R676" s="691"/>
      <c r="S676" s="691"/>
      <c r="T676" s="691"/>
      <c r="U676" s="691"/>
      <c r="V676" s="691"/>
      <c r="W676" s="691"/>
      <c r="X676" s="691"/>
      <c r="Y676" s="691"/>
      <c r="Z676" s="691"/>
      <c r="AA676" s="691"/>
      <c r="AB676" s="691"/>
      <c r="AC676" s="691"/>
      <c r="AD676" s="691"/>
      <c r="AF676" s="691" t="s">
        <v>5556</v>
      </c>
      <c r="AG676" s="691"/>
      <c r="AH676" s="691"/>
      <c r="AI676" s="691"/>
      <c r="AJ676" s="691"/>
      <c r="AK676" s="691" t="s">
        <v>6741</v>
      </c>
      <c r="AL676" s="691"/>
      <c r="AM676" s="691"/>
      <c r="AN676" s="691"/>
      <c r="AO676" s="691"/>
      <c r="AP676" s="691"/>
      <c r="AQ676" s="691"/>
      <c r="AR676" s="691"/>
      <c r="AS676" s="691"/>
      <c r="AT676" s="691"/>
      <c r="AU676" s="691"/>
      <c r="AV676" s="691"/>
      <c r="AW676" s="691"/>
      <c r="AX676" s="691"/>
      <c r="AY676" s="691"/>
      <c r="AZ676" s="691"/>
      <c r="BA676" s="691"/>
      <c r="BB676" s="691"/>
      <c r="BC676" s="691"/>
      <c r="BD676" s="691"/>
      <c r="BE676" s="691"/>
      <c r="BF676" s="691"/>
      <c r="BG676" s="691"/>
      <c r="BH676" s="691"/>
      <c r="BI676" s="691"/>
    </row>
    <row r="677" spans="1:61" ht="10.95" customHeight="1" x14ac:dyDescent="0.3">
      <c r="A677" s="690"/>
      <c r="B677" s="690"/>
      <c r="C677" s="690"/>
      <c r="D677" s="690"/>
      <c r="E677" s="690"/>
      <c r="F677" s="690"/>
      <c r="G677" s="690"/>
      <c r="H677" s="690"/>
      <c r="I677" s="690"/>
      <c r="J677" s="690"/>
      <c r="K677" s="690"/>
      <c r="L677" s="690"/>
      <c r="M677" s="690"/>
      <c r="N677" s="690"/>
      <c r="O677" s="690"/>
      <c r="P677" s="690"/>
      <c r="Q677" s="690"/>
      <c r="R677" s="690"/>
      <c r="S677" s="690"/>
      <c r="T677" s="690"/>
      <c r="U677" s="690"/>
      <c r="V677" s="690"/>
      <c r="W677" s="690"/>
      <c r="X677" s="690"/>
      <c r="Y677" s="690"/>
      <c r="Z677" s="690"/>
      <c r="AA677" s="690"/>
      <c r="AB677" s="690"/>
      <c r="AC677" s="690"/>
      <c r="AD677" s="690"/>
      <c r="AF677" s="690"/>
      <c r="AG677" s="690"/>
      <c r="AH677" s="690"/>
      <c r="AI677" s="690"/>
      <c r="AJ677" s="690"/>
      <c r="AK677" s="690"/>
      <c r="AL677" s="690"/>
      <c r="AM677" s="690"/>
      <c r="AN677" s="690"/>
      <c r="AO677" s="690"/>
      <c r="AP677" s="690"/>
      <c r="AQ677" s="690"/>
      <c r="AR677" s="690"/>
      <c r="AS677" s="690"/>
      <c r="AT677" s="690"/>
      <c r="AU677" s="690"/>
      <c r="AV677" s="690"/>
      <c r="AW677" s="690"/>
      <c r="AX677" s="690"/>
      <c r="AY677" s="690"/>
      <c r="AZ677" s="690"/>
      <c r="BA677" s="690"/>
      <c r="BB677" s="690"/>
      <c r="BC677" s="690"/>
      <c r="BD677" s="690"/>
      <c r="BE677" s="690"/>
      <c r="BF677" s="690"/>
      <c r="BG677" s="690"/>
      <c r="BH677" s="690"/>
      <c r="BI677" s="690"/>
    </row>
    <row r="678" spans="1:61" ht="22.95" customHeight="1" x14ac:dyDescent="0.3">
      <c r="A678" s="690" t="s">
        <v>6920</v>
      </c>
      <c r="B678" s="690"/>
      <c r="C678" s="690"/>
      <c r="D678" s="690"/>
      <c r="E678" s="690"/>
      <c r="F678" s="690"/>
      <c r="G678" s="690"/>
      <c r="H678" s="690"/>
      <c r="I678" s="690"/>
      <c r="J678" s="690"/>
      <c r="K678" s="690"/>
      <c r="L678" s="690"/>
      <c r="M678" s="690"/>
      <c r="N678" s="690"/>
      <c r="O678" s="690"/>
      <c r="P678" s="690"/>
      <c r="Q678" s="690"/>
      <c r="R678" s="690"/>
      <c r="S678" s="690"/>
      <c r="T678" s="690"/>
      <c r="U678" s="690"/>
      <c r="V678" s="690"/>
      <c r="W678" s="690"/>
      <c r="X678" s="690"/>
      <c r="Y678" s="762" t="s">
        <v>5631</v>
      </c>
      <c r="Z678" s="762"/>
      <c r="AA678" s="762"/>
      <c r="AB678" s="762"/>
      <c r="AC678" s="762"/>
      <c r="AD678" s="762"/>
      <c r="AF678" s="690" t="s">
        <v>6920</v>
      </c>
      <c r="AG678" s="690"/>
      <c r="AH678" s="690"/>
      <c r="AI678" s="690"/>
      <c r="AJ678" s="690"/>
      <c r="AK678" s="690"/>
      <c r="AL678" s="690"/>
      <c r="AM678" s="690"/>
      <c r="AN678" s="690"/>
      <c r="AO678" s="690"/>
      <c r="AP678" s="690"/>
      <c r="AQ678" s="690"/>
      <c r="AR678" s="690"/>
      <c r="AS678" s="690"/>
      <c r="AT678" s="690"/>
      <c r="AU678" s="690"/>
      <c r="AV678" s="690"/>
      <c r="AW678" s="690"/>
      <c r="AX678" s="690"/>
      <c r="AY678" s="690"/>
      <c r="AZ678" s="690"/>
      <c r="BA678" s="690"/>
      <c r="BB678" s="690"/>
      <c r="BC678" s="690"/>
      <c r="BD678" s="690" t="s">
        <v>5631</v>
      </c>
      <c r="BE678" s="690"/>
      <c r="BF678" s="690"/>
      <c r="BG678" s="690"/>
      <c r="BH678" s="690"/>
      <c r="BI678" s="690"/>
    </row>
    <row r="679" spans="1:61" ht="10.95" customHeight="1" x14ac:dyDescent="0.3">
      <c r="A679" s="690"/>
      <c r="B679" s="690"/>
      <c r="C679" s="690"/>
      <c r="D679" s="690"/>
      <c r="E679" s="690"/>
      <c r="F679" s="690"/>
      <c r="G679" s="690"/>
      <c r="H679" s="690"/>
      <c r="I679" s="690"/>
      <c r="J679" s="690"/>
      <c r="K679" s="690"/>
      <c r="L679" s="690"/>
      <c r="M679" s="690"/>
      <c r="N679" s="690"/>
      <c r="O679" s="690"/>
      <c r="P679" s="690"/>
      <c r="Q679" s="690"/>
      <c r="R679" s="690"/>
      <c r="S679" s="690"/>
      <c r="T679" s="690"/>
      <c r="U679" s="690"/>
      <c r="V679" s="690"/>
      <c r="W679" s="690"/>
      <c r="X679" s="690"/>
      <c r="Y679" s="690"/>
      <c r="Z679" s="690"/>
      <c r="AA679" s="690"/>
      <c r="AB679" s="690"/>
      <c r="AC679" s="690"/>
      <c r="AD679" s="690"/>
      <c r="AF679" s="690"/>
      <c r="AG679" s="690"/>
      <c r="AH679" s="690"/>
      <c r="AI679" s="690"/>
      <c r="AJ679" s="690"/>
      <c r="AK679" s="690"/>
      <c r="AL679" s="690"/>
      <c r="AM679" s="690"/>
      <c r="AN679" s="690"/>
      <c r="AO679" s="690"/>
      <c r="AP679" s="690"/>
      <c r="AQ679" s="690"/>
      <c r="AR679" s="690"/>
      <c r="AS679" s="690"/>
      <c r="AT679" s="690"/>
      <c r="AU679" s="690"/>
      <c r="AV679" s="690"/>
      <c r="AW679" s="690"/>
      <c r="AX679" s="690"/>
      <c r="AY679" s="690"/>
      <c r="AZ679" s="690"/>
      <c r="BA679" s="690"/>
      <c r="BB679" s="690"/>
      <c r="BC679" s="690"/>
      <c r="BD679" s="690"/>
      <c r="BE679" s="690"/>
      <c r="BF679" s="690"/>
      <c r="BG679" s="690"/>
      <c r="BH679" s="690"/>
      <c r="BI679" s="690"/>
    </row>
    <row r="680" spans="1:61" ht="11.4" customHeight="1" x14ac:dyDescent="0.3">
      <c r="A680" s="713" t="s">
        <v>5548</v>
      </c>
      <c r="B680" s="714"/>
      <c r="C680" s="714"/>
      <c r="D680" s="714"/>
      <c r="E680" s="714"/>
      <c r="F680" s="714"/>
      <c r="G680" s="715"/>
      <c r="H680" s="713" t="s">
        <v>5557</v>
      </c>
      <c r="I680" s="714"/>
      <c r="J680" s="714"/>
      <c r="K680" s="714"/>
      <c r="L680" s="715"/>
      <c r="M680" s="759" t="s">
        <v>5558</v>
      </c>
      <c r="N680" s="761"/>
      <c r="O680" s="759" t="s">
        <v>5559</v>
      </c>
      <c r="P680" s="760"/>
      <c r="Q680" s="760"/>
      <c r="R680" s="761"/>
      <c r="S680" s="759" t="s">
        <v>5560</v>
      </c>
      <c r="T680" s="760"/>
      <c r="U680" s="760"/>
      <c r="V680" s="761"/>
      <c r="W680" s="759" t="s">
        <v>5551</v>
      </c>
      <c r="X680" s="760"/>
      <c r="Y680" s="760"/>
      <c r="Z680" s="760"/>
      <c r="AA680" s="761"/>
      <c r="AB680" s="759" t="s">
        <v>5561</v>
      </c>
      <c r="AC680" s="760"/>
      <c r="AD680" s="761"/>
      <c r="AF680" s="713" t="s">
        <v>5548</v>
      </c>
      <c r="AG680" s="714"/>
      <c r="AH680" s="714"/>
      <c r="AI680" s="714"/>
      <c r="AJ680" s="714"/>
      <c r="AK680" s="714"/>
      <c r="AL680" s="715"/>
      <c r="AM680" s="713" t="s">
        <v>5557</v>
      </c>
      <c r="AN680" s="714"/>
      <c r="AO680" s="714"/>
      <c r="AP680" s="714"/>
      <c r="AQ680" s="715"/>
      <c r="AR680" s="679" t="s">
        <v>5558</v>
      </c>
      <c r="AS680" s="686"/>
      <c r="AT680" s="679" t="s">
        <v>5559</v>
      </c>
      <c r="AU680" s="680"/>
      <c r="AV680" s="680"/>
      <c r="AW680" s="686"/>
      <c r="AX680" s="679" t="s">
        <v>5560</v>
      </c>
      <c r="AY680" s="680"/>
      <c r="AZ680" s="680"/>
      <c r="BA680" s="686"/>
      <c r="BB680" s="679" t="s">
        <v>5551</v>
      </c>
      <c r="BC680" s="680"/>
      <c r="BD680" s="680"/>
      <c r="BE680" s="680"/>
      <c r="BF680" s="686"/>
      <c r="BG680" s="679" t="s">
        <v>5561</v>
      </c>
      <c r="BH680" s="680"/>
      <c r="BI680" s="686"/>
    </row>
    <row r="681" spans="1:61" ht="11.4" customHeight="1" x14ac:dyDescent="0.3">
      <c r="A681" s="694" t="s">
        <v>5562</v>
      </c>
      <c r="B681" s="695"/>
      <c r="C681" s="695"/>
      <c r="D681" s="695"/>
      <c r="E681" s="695"/>
      <c r="F681" s="695"/>
      <c r="G681" s="696"/>
      <c r="H681" s="694" t="s">
        <v>5563</v>
      </c>
      <c r="I681" s="695"/>
      <c r="J681" s="695"/>
      <c r="K681" s="695"/>
      <c r="L681" s="696"/>
      <c r="M681" s="313">
        <f>ROUND(AR681*(1-'COMP IMPLANTAÇÃO'!$AI$1),2)</f>
        <v>6.02</v>
      </c>
      <c r="N681" s="314"/>
      <c r="O681" s="313">
        <f t="shared" ref="O681:O682" si="140">TRUNC(M681*(1+(S681/100)),2)</f>
        <v>16.88</v>
      </c>
      <c r="P681" s="315"/>
      <c r="Q681" s="315"/>
      <c r="R681" s="314"/>
      <c r="S681" s="739">
        <v>180.43</v>
      </c>
      <c r="T681" s="740"/>
      <c r="U681" s="740"/>
      <c r="V681" s="741"/>
      <c r="W681" s="750">
        <v>0.16739999999999999</v>
      </c>
      <c r="X681" s="751"/>
      <c r="Y681" s="751"/>
      <c r="Z681" s="751"/>
      <c r="AA681" s="752"/>
      <c r="AB681" s="623">
        <f t="shared" ref="AB681:AB682" si="141">TRUNC(O681*W681,2)</f>
        <v>2.82</v>
      </c>
      <c r="AC681" s="624"/>
      <c r="AD681" s="625"/>
      <c r="AF681" s="694" t="s">
        <v>5562</v>
      </c>
      <c r="AG681" s="695"/>
      <c r="AH681" s="695"/>
      <c r="AI681" s="695"/>
      <c r="AJ681" s="695"/>
      <c r="AK681" s="695"/>
      <c r="AL681" s="696"/>
      <c r="AM681" s="694" t="s">
        <v>5563</v>
      </c>
      <c r="AN681" s="695"/>
      <c r="AO681" s="695"/>
      <c r="AP681" s="695"/>
      <c r="AQ681" s="696"/>
      <c r="AR681" s="700">
        <v>7.25</v>
      </c>
      <c r="AS681" s="702"/>
      <c r="AT681" s="706">
        <v>20.329999999999998</v>
      </c>
      <c r="AU681" s="707"/>
      <c r="AV681" s="707"/>
      <c r="AW681" s="708"/>
      <c r="AX681" s="710">
        <v>180.43</v>
      </c>
      <c r="AY681" s="711"/>
      <c r="AZ681" s="711"/>
      <c r="BA681" s="712"/>
      <c r="BB681" s="703">
        <v>0.16739999999999999</v>
      </c>
      <c r="BC681" s="704"/>
      <c r="BD681" s="704"/>
      <c r="BE681" s="704"/>
      <c r="BF681" s="705"/>
      <c r="BG681" s="700">
        <f t="shared" ref="BG681:BG682" si="142">AT681*BB681</f>
        <v>3.4032419999999997</v>
      </c>
      <c r="BH681" s="701"/>
      <c r="BI681" s="702"/>
    </row>
    <row r="682" spans="1:61" ht="11.4" customHeight="1" x14ac:dyDescent="0.3">
      <c r="A682" s="694" t="s">
        <v>5567</v>
      </c>
      <c r="B682" s="695"/>
      <c r="C682" s="695"/>
      <c r="D682" s="695"/>
      <c r="E682" s="695"/>
      <c r="F682" s="695"/>
      <c r="G682" s="696"/>
      <c r="H682" s="694" t="s">
        <v>171</v>
      </c>
      <c r="I682" s="695"/>
      <c r="J682" s="695"/>
      <c r="K682" s="695"/>
      <c r="L682" s="696"/>
      <c r="M682" s="313">
        <f>ROUND(AR682*(1-'COMP IMPLANTAÇÃO'!$AI$1),2)</f>
        <v>9.59</v>
      </c>
      <c r="N682" s="314"/>
      <c r="O682" s="313">
        <f t="shared" si="140"/>
        <v>24.16</v>
      </c>
      <c r="P682" s="315"/>
      <c r="Q682" s="315"/>
      <c r="R682" s="314"/>
      <c r="S682" s="739">
        <v>152.01</v>
      </c>
      <c r="T682" s="740"/>
      <c r="U682" s="740"/>
      <c r="V682" s="741"/>
      <c r="W682" s="750">
        <v>0.52029999999999998</v>
      </c>
      <c r="X682" s="751"/>
      <c r="Y682" s="751"/>
      <c r="Z682" s="751"/>
      <c r="AA682" s="752"/>
      <c r="AB682" s="623">
        <f t="shared" si="141"/>
        <v>12.57</v>
      </c>
      <c r="AC682" s="624"/>
      <c r="AD682" s="625"/>
      <c r="AF682" s="694" t="s">
        <v>5567</v>
      </c>
      <c r="AG682" s="695"/>
      <c r="AH682" s="695"/>
      <c r="AI682" s="695"/>
      <c r="AJ682" s="695"/>
      <c r="AK682" s="695"/>
      <c r="AL682" s="696"/>
      <c r="AM682" s="694" t="s">
        <v>171</v>
      </c>
      <c r="AN682" s="695"/>
      <c r="AO682" s="695"/>
      <c r="AP682" s="695"/>
      <c r="AQ682" s="696"/>
      <c r="AR682" s="706">
        <v>11.56</v>
      </c>
      <c r="AS682" s="708"/>
      <c r="AT682" s="706">
        <v>29.13</v>
      </c>
      <c r="AU682" s="707"/>
      <c r="AV682" s="707"/>
      <c r="AW682" s="708"/>
      <c r="AX682" s="710">
        <v>152.01</v>
      </c>
      <c r="AY682" s="711"/>
      <c r="AZ682" s="711"/>
      <c r="BA682" s="712"/>
      <c r="BB682" s="703">
        <v>0.52029999999999998</v>
      </c>
      <c r="BC682" s="704"/>
      <c r="BD682" s="704"/>
      <c r="BE682" s="704"/>
      <c r="BF682" s="705"/>
      <c r="BG682" s="706">
        <f t="shared" si="142"/>
        <v>15.156338999999999</v>
      </c>
      <c r="BH682" s="707"/>
      <c r="BI682" s="708"/>
    </row>
    <row r="683" spans="1:61" ht="11.4" customHeight="1" x14ac:dyDescent="0.3">
      <c r="A683" s="709" t="s">
        <v>5565</v>
      </c>
      <c r="B683" s="709"/>
      <c r="C683" s="709"/>
      <c r="D683" s="709"/>
      <c r="E683" s="709"/>
      <c r="F683" s="709"/>
      <c r="G683" s="709"/>
      <c r="H683" s="709"/>
      <c r="I683" s="709"/>
      <c r="J683" s="709"/>
      <c r="K683" s="709"/>
      <c r="L683" s="709"/>
      <c r="M683" s="709"/>
      <c r="N683" s="709"/>
      <c r="O683" s="709"/>
      <c r="P683" s="709"/>
      <c r="Q683" s="709"/>
      <c r="R683" s="709"/>
      <c r="S683" s="709"/>
      <c r="T683" s="709"/>
      <c r="U683" s="709"/>
      <c r="V683" s="709"/>
      <c r="W683" s="709"/>
      <c r="X683" s="709"/>
      <c r="Y683" s="753">
        <f>SUM(AB681:AD682)</f>
        <v>15.39</v>
      </c>
      <c r="Z683" s="754"/>
      <c r="AA683" s="754"/>
      <c r="AB683" s="754"/>
      <c r="AC683" s="754"/>
      <c r="AD683" s="755"/>
      <c r="AF683" s="709" t="s">
        <v>5565</v>
      </c>
      <c r="AG683" s="709"/>
      <c r="AH683" s="709"/>
      <c r="AI683" s="709"/>
      <c r="AJ683" s="709"/>
      <c r="AK683" s="709"/>
      <c r="AL683" s="709"/>
      <c r="AM683" s="709"/>
      <c r="AN683" s="709"/>
      <c r="AO683" s="709"/>
      <c r="AP683" s="709"/>
      <c r="AQ683" s="709"/>
      <c r="AR683" s="709"/>
      <c r="AS683" s="709"/>
      <c r="AT683" s="709"/>
      <c r="AU683" s="709"/>
      <c r="AV683" s="709"/>
      <c r="AW683" s="709"/>
      <c r="AX683" s="709"/>
      <c r="AY683" s="709"/>
      <c r="AZ683" s="709"/>
      <c r="BA683" s="709"/>
      <c r="BB683" s="709"/>
      <c r="BC683" s="709"/>
      <c r="BD683" s="706">
        <f>SUM(BG681:BI682)</f>
        <v>18.559580999999998</v>
      </c>
      <c r="BE683" s="707"/>
      <c r="BF683" s="707"/>
      <c r="BG683" s="707"/>
      <c r="BH683" s="707"/>
      <c r="BI683" s="708"/>
    </row>
    <row r="684" spans="1:61" ht="10.95" customHeight="1" x14ac:dyDescent="0.3">
      <c r="A684" s="690"/>
      <c r="B684" s="690"/>
      <c r="C684" s="690"/>
      <c r="D684" s="690"/>
      <c r="E684" s="690"/>
      <c r="F684" s="690"/>
      <c r="G684" s="690"/>
      <c r="H684" s="690"/>
      <c r="I684" s="690"/>
      <c r="J684" s="690"/>
      <c r="K684" s="690"/>
      <c r="L684" s="690"/>
      <c r="M684" s="690"/>
      <c r="N684" s="690"/>
      <c r="O684" s="690"/>
      <c r="P684" s="690"/>
      <c r="Q684" s="690"/>
      <c r="R684" s="690"/>
      <c r="S684" s="690"/>
      <c r="T684" s="690"/>
      <c r="U684" s="690"/>
      <c r="V684" s="690"/>
      <c r="W684" s="690"/>
      <c r="X684" s="690"/>
      <c r="Y684" s="690"/>
      <c r="Z684" s="690"/>
      <c r="AA684" s="690"/>
      <c r="AB684" s="690"/>
      <c r="AC684" s="690"/>
      <c r="AD684" s="690"/>
      <c r="AF684" s="690"/>
      <c r="AG684" s="690"/>
      <c r="AH684" s="690"/>
      <c r="AI684" s="690"/>
      <c r="AJ684" s="690"/>
      <c r="AK684" s="690"/>
      <c r="AL684" s="690"/>
      <c r="AM684" s="690"/>
      <c r="AN684" s="690"/>
      <c r="AO684" s="690"/>
      <c r="AP684" s="690"/>
      <c r="AQ684" s="690"/>
      <c r="AR684" s="690"/>
      <c r="AS684" s="690"/>
      <c r="AT684" s="690"/>
      <c r="AU684" s="690"/>
      <c r="AV684" s="690"/>
      <c r="AW684" s="690"/>
      <c r="AX684" s="690"/>
      <c r="AY684" s="690"/>
      <c r="AZ684" s="690"/>
      <c r="BA684" s="690"/>
      <c r="BB684" s="690"/>
      <c r="BC684" s="690"/>
      <c r="BD684" s="690"/>
      <c r="BE684" s="690"/>
      <c r="BF684" s="690"/>
      <c r="BG684" s="690"/>
      <c r="BH684" s="690"/>
      <c r="BI684" s="690"/>
    </row>
    <row r="685" spans="1:61" ht="11.4" customHeight="1" x14ac:dyDescent="0.3">
      <c r="A685" s="713" t="s">
        <v>5548</v>
      </c>
      <c r="B685" s="714"/>
      <c r="C685" s="714"/>
      <c r="D685" s="714"/>
      <c r="E685" s="714"/>
      <c r="F685" s="714"/>
      <c r="G685" s="715"/>
      <c r="H685" s="713" t="s">
        <v>5549</v>
      </c>
      <c r="I685" s="714"/>
      <c r="J685" s="714"/>
      <c r="K685" s="714"/>
      <c r="L685" s="714"/>
      <c r="M685" s="714"/>
      <c r="N685" s="714"/>
      <c r="O685" s="715"/>
      <c r="P685" s="756" t="s">
        <v>167</v>
      </c>
      <c r="Q685" s="757"/>
      <c r="R685" s="757"/>
      <c r="S685" s="758"/>
      <c r="T685" s="759" t="s">
        <v>5550</v>
      </c>
      <c r="U685" s="760"/>
      <c r="V685" s="760"/>
      <c r="W685" s="761"/>
      <c r="X685" s="759" t="s">
        <v>5551</v>
      </c>
      <c r="Y685" s="760"/>
      <c r="Z685" s="760"/>
      <c r="AA685" s="760"/>
      <c r="AB685" s="761"/>
      <c r="AC685" s="759" t="s">
        <v>5552</v>
      </c>
      <c r="AD685" s="761"/>
      <c r="AF685" s="713" t="s">
        <v>5548</v>
      </c>
      <c r="AG685" s="714"/>
      <c r="AH685" s="714"/>
      <c r="AI685" s="714"/>
      <c r="AJ685" s="714"/>
      <c r="AK685" s="714"/>
      <c r="AL685" s="715"/>
      <c r="AM685" s="713" t="s">
        <v>5549</v>
      </c>
      <c r="AN685" s="714"/>
      <c r="AO685" s="714"/>
      <c r="AP685" s="714"/>
      <c r="AQ685" s="714"/>
      <c r="AR685" s="714"/>
      <c r="AS685" s="714"/>
      <c r="AT685" s="715"/>
      <c r="AU685" s="716" t="s">
        <v>167</v>
      </c>
      <c r="AV685" s="717"/>
      <c r="AW685" s="717"/>
      <c r="AX685" s="718"/>
      <c r="AY685" s="679" t="s">
        <v>5550</v>
      </c>
      <c r="AZ685" s="680"/>
      <c r="BA685" s="680"/>
      <c r="BB685" s="686"/>
      <c r="BC685" s="679" t="s">
        <v>5551</v>
      </c>
      <c r="BD685" s="680"/>
      <c r="BE685" s="680"/>
      <c r="BF685" s="680"/>
      <c r="BG685" s="686"/>
      <c r="BH685" s="679" t="s">
        <v>5552</v>
      </c>
      <c r="BI685" s="686"/>
    </row>
    <row r="686" spans="1:61" ht="11.4" customHeight="1" x14ac:dyDescent="0.3">
      <c r="A686" s="694" t="s">
        <v>5650</v>
      </c>
      <c r="B686" s="695"/>
      <c r="C686" s="695"/>
      <c r="D686" s="695"/>
      <c r="E686" s="695"/>
      <c r="F686" s="695"/>
      <c r="G686" s="696"/>
      <c r="H686" s="694" t="s">
        <v>5651</v>
      </c>
      <c r="I686" s="695"/>
      <c r="J686" s="695"/>
      <c r="K686" s="695"/>
      <c r="L686" s="695"/>
      <c r="M686" s="695"/>
      <c r="N686" s="695"/>
      <c r="O686" s="696"/>
      <c r="P686" s="747" t="s">
        <v>79</v>
      </c>
      <c r="Q686" s="748"/>
      <c r="R686" s="748"/>
      <c r="S686" s="749"/>
      <c r="T686" s="608">
        <f>ROUND(AY686*(1-'COMP IMPLANTAÇÃO'!$AI$1),2)</f>
        <v>6.47</v>
      </c>
      <c r="U686" s="609"/>
      <c r="V686" s="609"/>
      <c r="W686" s="610"/>
      <c r="X686" s="750">
        <v>9.1300000000000008</v>
      </c>
      <c r="Y686" s="751"/>
      <c r="Z686" s="751"/>
      <c r="AA686" s="751"/>
      <c r="AB686" s="752"/>
      <c r="AC686" s="655">
        <f t="shared" ref="AC686:AC688" si="143">TRUNC(T686*X686,2)</f>
        <v>59.07</v>
      </c>
      <c r="AD686" s="656"/>
      <c r="AF686" s="694" t="s">
        <v>5650</v>
      </c>
      <c r="AG686" s="695"/>
      <c r="AH686" s="695"/>
      <c r="AI686" s="695"/>
      <c r="AJ686" s="695"/>
      <c r="AK686" s="695"/>
      <c r="AL686" s="696"/>
      <c r="AM686" s="694" t="s">
        <v>5651</v>
      </c>
      <c r="AN686" s="695"/>
      <c r="AO686" s="695"/>
      <c r="AP686" s="695"/>
      <c r="AQ686" s="695"/>
      <c r="AR686" s="695"/>
      <c r="AS686" s="695"/>
      <c r="AT686" s="696"/>
      <c r="AU686" s="697" t="s">
        <v>79</v>
      </c>
      <c r="AV686" s="698"/>
      <c r="AW686" s="698"/>
      <c r="AX686" s="699"/>
      <c r="AY686" s="700">
        <v>7.8</v>
      </c>
      <c r="AZ686" s="701"/>
      <c r="BA686" s="701"/>
      <c r="BB686" s="702"/>
      <c r="BC686" s="703">
        <v>9.1300000000000008</v>
      </c>
      <c r="BD686" s="704"/>
      <c r="BE686" s="704"/>
      <c r="BF686" s="704"/>
      <c r="BG686" s="705"/>
      <c r="BH686" s="700">
        <f t="shared" ref="BH686:BH688" si="144">AY686*BC686</f>
        <v>71.213999999999999</v>
      </c>
      <c r="BI686" s="702"/>
    </row>
    <row r="687" spans="1:61" ht="22.95" customHeight="1" x14ac:dyDescent="0.3">
      <c r="A687" s="694" t="s">
        <v>5648</v>
      </c>
      <c r="B687" s="695"/>
      <c r="C687" s="695"/>
      <c r="D687" s="695"/>
      <c r="E687" s="695"/>
      <c r="F687" s="695"/>
      <c r="G687" s="696"/>
      <c r="H687" s="694" t="s">
        <v>5649</v>
      </c>
      <c r="I687" s="695"/>
      <c r="J687" s="695"/>
      <c r="K687" s="695"/>
      <c r="L687" s="695"/>
      <c r="M687" s="695"/>
      <c r="N687" s="695"/>
      <c r="O687" s="696"/>
      <c r="P687" s="747" t="s">
        <v>79</v>
      </c>
      <c r="Q687" s="748"/>
      <c r="R687" s="748"/>
      <c r="S687" s="749"/>
      <c r="T687" s="608">
        <f>ROUND(AY687*(1-'COMP IMPLANTAÇÃO'!$AI$1),2)</f>
        <v>1.68</v>
      </c>
      <c r="U687" s="609"/>
      <c r="V687" s="609"/>
      <c r="W687" s="610"/>
      <c r="X687" s="750">
        <v>0.14099999999999999</v>
      </c>
      <c r="Y687" s="751"/>
      <c r="Z687" s="751"/>
      <c r="AA687" s="751"/>
      <c r="AB687" s="752"/>
      <c r="AC687" s="655">
        <f t="shared" si="143"/>
        <v>0.23</v>
      </c>
      <c r="AD687" s="656"/>
      <c r="AF687" s="694" t="s">
        <v>5648</v>
      </c>
      <c r="AG687" s="695"/>
      <c r="AH687" s="695"/>
      <c r="AI687" s="695"/>
      <c r="AJ687" s="695"/>
      <c r="AK687" s="695"/>
      <c r="AL687" s="696"/>
      <c r="AM687" s="694" t="s">
        <v>5649</v>
      </c>
      <c r="AN687" s="695"/>
      <c r="AO687" s="695"/>
      <c r="AP687" s="695"/>
      <c r="AQ687" s="695"/>
      <c r="AR687" s="695"/>
      <c r="AS687" s="695"/>
      <c r="AT687" s="696"/>
      <c r="AU687" s="697" t="s">
        <v>79</v>
      </c>
      <c r="AV687" s="698"/>
      <c r="AW687" s="698"/>
      <c r="AX687" s="699"/>
      <c r="AY687" s="700">
        <v>2.02</v>
      </c>
      <c r="AZ687" s="701"/>
      <c r="BA687" s="701"/>
      <c r="BB687" s="702"/>
      <c r="BC687" s="703">
        <v>0.14099999999999999</v>
      </c>
      <c r="BD687" s="704"/>
      <c r="BE687" s="704"/>
      <c r="BF687" s="704"/>
      <c r="BG687" s="705"/>
      <c r="BH687" s="700">
        <f t="shared" si="144"/>
        <v>0.28481999999999996</v>
      </c>
      <c r="BI687" s="702"/>
    </row>
    <row r="688" spans="1:61" ht="34.5" customHeight="1" x14ac:dyDescent="0.3">
      <c r="A688" s="694" t="s">
        <v>6921</v>
      </c>
      <c r="B688" s="695"/>
      <c r="C688" s="695"/>
      <c r="D688" s="695"/>
      <c r="E688" s="695"/>
      <c r="F688" s="695"/>
      <c r="G688" s="696"/>
      <c r="H688" s="694" t="s">
        <v>6922</v>
      </c>
      <c r="I688" s="695"/>
      <c r="J688" s="695"/>
      <c r="K688" s="695"/>
      <c r="L688" s="695"/>
      <c r="M688" s="695"/>
      <c r="N688" s="695"/>
      <c r="O688" s="696"/>
      <c r="P688" s="747" t="s">
        <v>67</v>
      </c>
      <c r="Q688" s="748"/>
      <c r="R688" s="748"/>
      <c r="S688" s="749"/>
      <c r="T688" s="608">
        <f>ROUND(AY688*(1-'COMP IMPLANTAÇÃO'!$AI$1),2)</f>
        <v>49.76</v>
      </c>
      <c r="U688" s="609"/>
      <c r="V688" s="609"/>
      <c r="W688" s="610"/>
      <c r="X688" s="750">
        <v>1.069</v>
      </c>
      <c r="Y688" s="751"/>
      <c r="Z688" s="751"/>
      <c r="AA688" s="751"/>
      <c r="AB688" s="752"/>
      <c r="AC688" s="655">
        <f t="shared" si="143"/>
        <v>53.19</v>
      </c>
      <c r="AD688" s="656"/>
      <c r="AF688" s="694" t="s">
        <v>6921</v>
      </c>
      <c r="AG688" s="695"/>
      <c r="AH688" s="695"/>
      <c r="AI688" s="695"/>
      <c r="AJ688" s="695"/>
      <c r="AK688" s="695"/>
      <c r="AL688" s="696"/>
      <c r="AM688" s="694" t="s">
        <v>6922</v>
      </c>
      <c r="AN688" s="695"/>
      <c r="AO688" s="695"/>
      <c r="AP688" s="695"/>
      <c r="AQ688" s="695"/>
      <c r="AR688" s="695"/>
      <c r="AS688" s="695"/>
      <c r="AT688" s="696"/>
      <c r="AU688" s="697" t="s">
        <v>67</v>
      </c>
      <c r="AV688" s="698"/>
      <c r="AW688" s="698"/>
      <c r="AX688" s="699"/>
      <c r="AY688" s="706">
        <v>59.95</v>
      </c>
      <c r="AZ688" s="707"/>
      <c r="BA688" s="707"/>
      <c r="BB688" s="708"/>
      <c r="BC688" s="703">
        <v>1.069</v>
      </c>
      <c r="BD688" s="704"/>
      <c r="BE688" s="704"/>
      <c r="BF688" s="704"/>
      <c r="BG688" s="705"/>
      <c r="BH688" s="700">
        <f t="shared" si="144"/>
        <v>64.086550000000003</v>
      </c>
      <c r="BI688" s="702"/>
    </row>
    <row r="689" spans="1:61" ht="11.4" customHeight="1" x14ac:dyDescent="0.3">
      <c r="A689" s="709" t="s">
        <v>5553</v>
      </c>
      <c r="B689" s="709"/>
      <c r="C689" s="709"/>
      <c r="D689" s="709"/>
      <c r="E689" s="709"/>
      <c r="F689" s="709"/>
      <c r="G689" s="709"/>
      <c r="H689" s="709"/>
      <c r="I689" s="709"/>
      <c r="J689" s="709"/>
      <c r="K689" s="709"/>
      <c r="L689" s="709"/>
      <c r="M689" s="709"/>
      <c r="N689" s="709"/>
      <c r="O689" s="709"/>
      <c r="P689" s="709"/>
      <c r="Q689" s="709"/>
      <c r="R689" s="709"/>
      <c r="S689" s="709"/>
      <c r="T689" s="709"/>
      <c r="U689" s="709"/>
      <c r="V689" s="709"/>
      <c r="W689" s="709"/>
      <c r="X689" s="709"/>
      <c r="Y689" s="739">
        <f>SUM(AC686:AD688)+0.03</f>
        <v>112.52</v>
      </c>
      <c r="Z689" s="740"/>
      <c r="AA689" s="740"/>
      <c r="AB689" s="740"/>
      <c r="AC689" s="740"/>
      <c r="AD689" s="741"/>
      <c r="AF689" s="709" t="s">
        <v>5553</v>
      </c>
      <c r="AG689" s="709"/>
      <c r="AH689" s="709"/>
      <c r="AI689" s="709"/>
      <c r="AJ689" s="709"/>
      <c r="AK689" s="709"/>
      <c r="AL689" s="709"/>
      <c r="AM689" s="709"/>
      <c r="AN689" s="709"/>
      <c r="AO689" s="709"/>
      <c r="AP689" s="709"/>
      <c r="AQ689" s="709"/>
      <c r="AR689" s="709"/>
      <c r="AS689" s="709"/>
      <c r="AT689" s="709"/>
      <c r="AU689" s="709"/>
      <c r="AV689" s="709"/>
      <c r="AW689" s="709"/>
      <c r="AX689" s="709"/>
      <c r="AY689" s="709"/>
      <c r="AZ689" s="709"/>
      <c r="BA689" s="709"/>
      <c r="BB689" s="709"/>
      <c r="BC689" s="709"/>
      <c r="BD689" s="710">
        <f>SUM(BH686:BI688)</f>
        <v>135.58537000000001</v>
      </c>
      <c r="BE689" s="711"/>
      <c r="BF689" s="711"/>
      <c r="BG689" s="711"/>
      <c r="BH689" s="711"/>
      <c r="BI689" s="712"/>
    </row>
    <row r="690" spans="1:61" ht="10.95" customHeight="1" x14ac:dyDescent="0.3">
      <c r="A690" s="690"/>
      <c r="B690" s="690"/>
      <c r="C690" s="690"/>
      <c r="D690" s="690"/>
      <c r="E690" s="690"/>
      <c r="F690" s="690"/>
      <c r="G690" s="690"/>
      <c r="H690" s="690"/>
      <c r="I690" s="690"/>
      <c r="J690" s="690"/>
      <c r="K690" s="690"/>
      <c r="L690" s="690"/>
      <c r="M690" s="690"/>
      <c r="N690" s="690"/>
      <c r="O690" s="690"/>
      <c r="P690" s="690"/>
      <c r="Q690" s="690"/>
      <c r="R690" s="690"/>
      <c r="S690" s="690"/>
      <c r="T690" s="690"/>
      <c r="U690" s="690"/>
      <c r="V690" s="690"/>
      <c r="W690" s="690"/>
      <c r="X690" s="690"/>
      <c r="Y690" s="690"/>
      <c r="Z690" s="690"/>
      <c r="AA690" s="690"/>
      <c r="AB690" s="690"/>
      <c r="AC690" s="690"/>
      <c r="AD690" s="690"/>
      <c r="AF690" s="690"/>
      <c r="AG690" s="690"/>
      <c r="AH690" s="690"/>
      <c r="AI690" s="690"/>
      <c r="AJ690" s="690"/>
      <c r="AK690" s="690"/>
      <c r="AL690" s="690"/>
      <c r="AM690" s="690"/>
      <c r="AN690" s="690"/>
      <c r="AO690" s="690"/>
      <c r="AP690" s="690"/>
      <c r="AQ690" s="690"/>
      <c r="AR690" s="690"/>
      <c r="AS690" s="690"/>
      <c r="AT690" s="690"/>
      <c r="AU690" s="690"/>
      <c r="AV690" s="690"/>
      <c r="AW690" s="690"/>
      <c r="AX690" s="690"/>
      <c r="AY690" s="690"/>
      <c r="AZ690" s="690"/>
      <c r="BA690" s="690"/>
      <c r="BB690" s="690"/>
      <c r="BC690" s="690"/>
      <c r="BD690" s="690"/>
      <c r="BE690" s="690"/>
      <c r="BF690" s="690"/>
      <c r="BG690" s="690"/>
      <c r="BH690" s="690"/>
      <c r="BI690" s="690"/>
    </row>
    <row r="691" spans="1:61" ht="11.4" customHeight="1" x14ac:dyDescent="0.3">
      <c r="A691" s="679" t="s">
        <v>5554</v>
      </c>
      <c r="B691" s="680"/>
      <c r="C691" s="680"/>
      <c r="D691" s="680"/>
      <c r="E691" s="680"/>
      <c r="F691" s="680"/>
      <c r="G691" s="680"/>
      <c r="H691" s="680"/>
      <c r="I691" s="680"/>
      <c r="J691" s="680"/>
      <c r="K691" s="680"/>
      <c r="L691" s="680"/>
      <c r="M691" s="680"/>
      <c r="N691" s="680"/>
      <c r="O691" s="680"/>
      <c r="P691" s="680"/>
      <c r="Q691" s="680"/>
      <c r="R691" s="680"/>
      <c r="S691" s="680"/>
      <c r="T691" s="680"/>
      <c r="U691" s="680"/>
      <c r="V691" s="680"/>
      <c r="W691" s="680"/>
      <c r="X691" s="686"/>
      <c r="Y691" s="735">
        <f>Y683+Y689</f>
        <v>127.91</v>
      </c>
      <c r="Z691" s="736"/>
      <c r="AA691" s="736"/>
      <c r="AB691" s="736"/>
      <c r="AC691" s="736"/>
      <c r="AD691" s="737"/>
      <c r="AF691" s="679" t="s">
        <v>5554</v>
      </c>
      <c r="AG691" s="680"/>
      <c r="AH691" s="680"/>
      <c r="AI691" s="680"/>
      <c r="AJ691" s="680"/>
      <c r="AK691" s="680"/>
      <c r="AL691" s="680"/>
      <c r="AM691" s="680"/>
      <c r="AN691" s="680"/>
      <c r="AO691" s="680"/>
      <c r="AP691" s="680"/>
      <c r="AQ691" s="680"/>
      <c r="AR691" s="680"/>
      <c r="AS691" s="680"/>
      <c r="AT691" s="680"/>
      <c r="AU691" s="680"/>
      <c r="AV691" s="680"/>
      <c r="AW691" s="680"/>
      <c r="AX691" s="680"/>
      <c r="AY691" s="680"/>
      <c r="AZ691" s="680"/>
      <c r="BA691" s="680"/>
      <c r="BB691" s="680"/>
      <c r="BC691" s="686"/>
      <c r="BD691" s="687">
        <f>BD683+BD689</f>
        <v>154.14495100000002</v>
      </c>
      <c r="BE691" s="688"/>
      <c r="BF691" s="688"/>
      <c r="BG691" s="688"/>
      <c r="BH691" s="688"/>
      <c r="BI691" s="689"/>
    </row>
    <row r="692" spans="1:61" ht="11.4" customHeight="1" x14ac:dyDescent="0.3">
      <c r="A692" s="679" t="s">
        <v>8256</v>
      </c>
      <c r="B692" s="680"/>
      <c r="C692" s="680"/>
      <c r="D692" s="680"/>
      <c r="E692" s="680"/>
      <c r="F692" s="680"/>
      <c r="G692" s="680"/>
      <c r="H692" s="680"/>
      <c r="I692" s="680"/>
      <c r="J692" s="680"/>
      <c r="K692" s="680"/>
      <c r="L692" s="680"/>
      <c r="M692" s="680"/>
      <c r="N692" s="680"/>
      <c r="O692" s="680"/>
      <c r="P692" s="680"/>
      <c r="Q692" s="680"/>
      <c r="R692" s="680"/>
      <c r="S692" s="680"/>
      <c r="T692" s="680"/>
      <c r="U692" s="680"/>
      <c r="V692" s="680"/>
      <c r="W692" s="742">
        <v>0.25069999999999998</v>
      </c>
      <c r="X692" s="743"/>
      <c r="Y692" s="744">
        <f>TRUNC(Y691*W692,2)</f>
        <v>32.06</v>
      </c>
      <c r="Z692" s="745"/>
      <c r="AA692" s="745"/>
      <c r="AB692" s="745"/>
      <c r="AC692" s="745"/>
      <c r="AD692" s="746"/>
      <c r="AF692" s="679" t="s">
        <v>8256</v>
      </c>
      <c r="AG692" s="680"/>
      <c r="AH692" s="680"/>
      <c r="AI692" s="680"/>
      <c r="AJ692" s="680"/>
      <c r="AK692" s="680"/>
      <c r="AL692" s="680"/>
      <c r="AM692" s="680"/>
      <c r="AN692" s="680"/>
      <c r="AO692" s="680"/>
      <c r="AP692" s="680"/>
      <c r="AQ692" s="680"/>
      <c r="AR692" s="680"/>
      <c r="AS692" s="680"/>
      <c r="AT692" s="680"/>
      <c r="AU692" s="680"/>
      <c r="AV692" s="680"/>
      <c r="AW692" s="680"/>
      <c r="AX692" s="680"/>
      <c r="AY692" s="680"/>
      <c r="AZ692" s="680"/>
      <c r="BA692" s="680"/>
      <c r="BB692" s="681">
        <v>0.25069999999999998</v>
      </c>
      <c r="BC692" s="682"/>
      <c r="BD692" s="683">
        <f>BD691*BB692</f>
        <v>38.644139215700001</v>
      </c>
      <c r="BE692" s="684"/>
      <c r="BF692" s="684"/>
      <c r="BG692" s="684"/>
      <c r="BH692" s="684"/>
      <c r="BI692" s="685"/>
    </row>
    <row r="693" spans="1:61" ht="11.4" customHeight="1" x14ac:dyDescent="0.3">
      <c r="A693" s="679" t="s">
        <v>5555</v>
      </c>
      <c r="B693" s="680"/>
      <c r="C693" s="680"/>
      <c r="D693" s="680"/>
      <c r="E693" s="680"/>
      <c r="F693" s="680"/>
      <c r="G693" s="680"/>
      <c r="H693" s="680"/>
      <c r="I693" s="680"/>
      <c r="J693" s="680"/>
      <c r="K693" s="680"/>
      <c r="L693" s="680"/>
      <c r="M693" s="680"/>
      <c r="N693" s="680"/>
      <c r="O693" s="680"/>
      <c r="P693" s="680"/>
      <c r="Q693" s="680"/>
      <c r="R693" s="680"/>
      <c r="S693" s="680"/>
      <c r="T693" s="680"/>
      <c r="U693" s="680"/>
      <c r="V693" s="680"/>
      <c r="W693" s="680"/>
      <c r="X693" s="686"/>
      <c r="Y693" s="735">
        <f>Y691+Y692-0.01</f>
        <v>159.96</v>
      </c>
      <c r="Z693" s="736"/>
      <c r="AA693" s="736"/>
      <c r="AB693" s="736"/>
      <c r="AC693" s="736"/>
      <c r="AD693" s="737"/>
      <c r="AF693" s="679" t="s">
        <v>5555</v>
      </c>
      <c r="AG693" s="680"/>
      <c r="AH693" s="680"/>
      <c r="AI693" s="680"/>
      <c r="AJ693" s="680"/>
      <c r="AK693" s="680"/>
      <c r="AL693" s="680"/>
      <c r="AM693" s="680"/>
      <c r="AN693" s="680"/>
      <c r="AO693" s="680"/>
      <c r="AP693" s="680"/>
      <c r="AQ693" s="680"/>
      <c r="AR693" s="680"/>
      <c r="AS693" s="680"/>
      <c r="AT693" s="680"/>
      <c r="AU693" s="680"/>
      <c r="AV693" s="680"/>
      <c r="AW693" s="680"/>
      <c r="AX693" s="680"/>
      <c r="AY693" s="680"/>
      <c r="AZ693" s="680"/>
      <c r="BA693" s="680"/>
      <c r="BB693" s="680"/>
      <c r="BC693" s="686"/>
      <c r="BD693" s="687">
        <f>BD691+BD692</f>
        <v>192.78909021570001</v>
      </c>
      <c r="BE693" s="688"/>
      <c r="BF693" s="688"/>
      <c r="BG693" s="688"/>
      <c r="BH693" s="688"/>
      <c r="BI693" s="689"/>
    </row>
    <row r="694" spans="1:61" ht="10.95" customHeight="1" x14ac:dyDescent="0.3">
      <c r="A694" s="690"/>
      <c r="B694" s="690"/>
      <c r="C694" s="690"/>
      <c r="D694" s="690"/>
      <c r="E694" s="690"/>
      <c r="F694" s="690"/>
      <c r="G694" s="690"/>
      <c r="H694" s="690"/>
      <c r="I694" s="690"/>
      <c r="J694" s="690"/>
      <c r="K694" s="690"/>
      <c r="L694" s="690"/>
      <c r="M694" s="690"/>
      <c r="N694" s="690"/>
      <c r="O694" s="690"/>
      <c r="P694" s="690"/>
      <c r="Q694" s="690"/>
      <c r="R694" s="690"/>
      <c r="S694" s="690"/>
      <c r="T694" s="690"/>
      <c r="U694" s="690"/>
      <c r="V694" s="690"/>
      <c r="W694" s="690"/>
      <c r="X694" s="690"/>
      <c r="Y694" s="690"/>
      <c r="Z694" s="690"/>
      <c r="AA694" s="690"/>
      <c r="AB694" s="690"/>
      <c r="AC694" s="690"/>
      <c r="AD694" s="690"/>
      <c r="AF694" s="690"/>
      <c r="AG694" s="690"/>
      <c r="AH694" s="690"/>
      <c r="AI694" s="690"/>
      <c r="AJ694" s="690"/>
      <c r="AK694" s="690"/>
      <c r="AL694" s="690"/>
      <c r="AM694" s="690"/>
      <c r="AN694" s="690"/>
      <c r="AO694" s="690"/>
      <c r="AP694" s="690"/>
      <c r="AQ694" s="690"/>
      <c r="AR694" s="690"/>
      <c r="AS694" s="690"/>
      <c r="AT694" s="690"/>
      <c r="AU694" s="690"/>
      <c r="AV694" s="690"/>
      <c r="AW694" s="690"/>
      <c r="AX694" s="690"/>
      <c r="AY694" s="690"/>
      <c r="AZ694" s="690"/>
      <c r="BA694" s="690"/>
      <c r="BB694" s="690"/>
      <c r="BC694" s="690"/>
      <c r="BD694" s="690"/>
      <c r="BE694" s="690"/>
      <c r="BF694" s="690"/>
      <c r="BG694" s="690"/>
      <c r="BH694" s="690"/>
      <c r="BI694" s="690"/>
    </row>
    <row r="695" spans="1:61" ht="13.35" customHeight="1" x14ac:dyDescent="0.3">
      <c r="A695" s="691" t="s">
        <v>5556</v>
      </c>
      <c r="B695" s="691"/>
      <c r="C695" s="691"/>
      <c r="D695" s="691"/>
      <c r="E695" s="691"/>
      <c r="F695" s="691" t="s">
        <v>6923</v>
      </c>
      <c r="G695" s="691"/>
      <c r="H695" s="691"/>
      <c r="I695" s="691"/>
      <c r="J695" s="691"/>
      <c r="K695" s="691"/>
      <c r="L695" s="691"/>
      <c r="M695" s="691"/>
      <c r="N695" s="691"/>
      <c r="O695" s="691"/>
      <c r="P695" s="691"/>
      <c r="Q695" s="691"/>
      <c r="R695" s="691"/>
      <c r="S695" s="691"/>
      <c r="T695" s="691"/>
      <c r="U695" s="691"/>
      <c r="V695" s="691"/>
      <c r="W695" s="691"/>
      <c r="X695" s="691"/>
      <c r="Y695" s="691"/>
      <c r="Z695" s="691"/>
      <c r="AA695" s="691"/>
      <c r="AB695" s="691"/>
      <c r="AC695" s="691"/>
      <c r="AD695" s="691"/>
      <c r="AF695" s="691" t="s">
        <v>5556</v>
      </c>
      <c r="AG695" s="691"/>
      <c r="AH695" s="691"/>
      <c r="AI695" s="691"/>
      <c r="AJ695" s="691"/>
      <c r="AK695" s="691" t="s">
        <v>6923</v>
      </c>
      <c r="AL695" s="691"/>
      <c r="AM695" s="691"/>
      <c r="AN695" s="691"/>
      <c r="AO695" s="691"/>
      <c r="AP695" s="691"/>
      <c r="AQ695" s="691"/>
      <c r="AR695" s="691"/>
      <c r="AS695" s="691"/>
      <c r="AT695" s="691"/>
      <c r="AU695" s="691"/>
      <c r="AV695" s="691"/>
      <c r="AW695" s="691"/>
      <c r="AX695" s="691"/>
      <c r="AY695" s="691"/>
      <c r="AZ695" s="691"/>
      <c r="BA695" s="691"/>
      <c r="BB695" s="691"/>
      <c r="BC695" s="691"/>
      <c r="BD695" s="691"/>
      <c r="BE695" s="691"/>
      <c r="BF695" s="691"/>
      <c r="BG695" s="691"/>
      <c r="BH695" s="691"/>
      <c r="BI695" s="691"/>
    </row>
    <row r="696" spans="1:61" ht="11.4" customHeight="1" x14ac:dyDescent="0.3">
      <c r="A696" s="692" t="s">
        <v>118</v>
      </c>
      <c r="B696" s="692"/>
      <c r="C696" s="692"/>
      <c r="D696" s="692"/>
      <c r="E696" s="692"/>
      <c r="F696" s="692"/>
      <c r="G696" s="692"/>
      <c r="H696" s="692"/>
      <c r="I696" s="692"/>
      <c r="J696" s="692"/>
      <c r="K696" s="692"/>
      <c r="L696" s="692"/>
      <c r="M696" s="692"/>
      <c r="N696" s="738"/>
      <c r="O696" s="738"/>
      <c r="P696" s="738"/>
      <c r="Q696" s="738"/>
      <c r="R696" s="738"/>
      <c r="S696" s="738"/>
      <c r="T696" s="738"/>
      <c r="U696" s="738"/>
      <c r="V696" s="738"/>
      <c r="W696" s="738"/>
      <c r="X696" s="738"/>
      <c r="Y696" s="738"/>
      <c r="Z696" s="738"/>
      <c r="AA696" s="738"/>
      <c r="AB696" s="738"/>
      <c r="AC696" s="738"/>
      <c r="AD696" s="738"/>
      <c r="AF696" s="692" t="s">
        <v>118</v>
      </c>
      <c r="AG696" s="692"/>
      <c r="AH696" s="692"/>
      <c r="AI696" s="692"/>
      <c r="AJ696" s="692"/>
      <c r="AK696" s="692"/>
      <c r="AL696" s="692"/>
      <c r="AM696" s="692"/>
      <c r="AN696" s="692"/>
      <c r="AO696" s="692"/>
      <c r="AP696" s="692"/>
      <c r="AQ696" s="692"/>
      <c r="AR696" s="692"/>
      <c r="AS696" s="693"/>
      <c r="AT696" s="693"/>
      <c r="AU696" s="693"/>
      <c r="AV696" s="693"/>
      <c r="AW696" s="693"/>
      <c r="AX696" s="693"/>
      <c r="AY696" s="693"/>
      <c r="AZ696" s="693"/>
      <c r="BA696" s="693"/>
      <c r="BB696" s="693"/>
      <c r="BC696" s="693"/>
      <c r="BD696" s="693"/>
      <c r="BE696" s="693"/>
      <c r="BF696" s="693"/>
      <c r="BG696" s="693"/>
      <c r="BH696" s="693"/>
      <c r="BI696" s="693"/>
    </row>
  </sheetData>
  <mergeCells count="4548">
    <mergeCell ref="A1:B3"/>
    <mergeCell ref="C1:Y1"/>
    <mergeCell ref="Z1:AD1"/>
    <mergeCell ref="C2:Y2"/>
    <mergeCell ref="Z2:AD2"/>
    <mergeCell ref="C3:Y3"/>
    <mergeCell ref="Z3:AD3"/>
    <mergeCell ref="A10:H10"/>
    <mergeCell ref="I10:AD10"/>
    <mergeCell ref="A11:AD11"/>
    <mergeCell ref="A12:X12"/>
    <mergeCell ref="Y12:AD12"/>
    <mergeCell ref="A13:AD13"/>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B16:AD16"/>
    <mergeCell ref="A17:X17"/>
    <mergeCell ref="Y17:AD17"/>
    <mergeCell ref="A18:AD18"/>
    <mergeCell ref="A19:G19"/>
    <mergeCell ref="H19:O19"/>
    <mergeCell ref="P19:S19"/>
    <mergeCell ref="T19:W19"/>
    <mergeCell ref="X19:AB19"/>
    <mergeCell ref="AC19:AD19"/>
    <mergeCell ref="A16:G16"/>
    <mergeCell ref="H16:L16"/>
    <mergeCell ref="M16:N16"/>
    <mergeCell ref="O16:R16"/>
    <mergeCell ref="S16:V16"/>
    <mergeCell ref="W16:AA16"/>
    <mergeCell ref="AB14:AD14"/>
    <mergeCell ref="A15:G15"/>
    <mergeCell ref="H15:L15"/>
    <mergeCell ref="M15:N15"/>
    <mergeCell ref="O15:R15"/>
    <mergeCell ref="S15:V15"/>
    <mergeCell ref="W15:AA15"/>
    <mergeCell ref="AB15:AD15"/>
    <mergeCell ref="A14:G14"/>
    <mergeCell ref="H14:L14"/>
    <mergeCell ref="M14:N14"/>
    <mergeCell ref="O14:R14"/>
    <mergeCell ref="S14:V14"/>
    <mergeCell ref="W14:AA14"/>
    <mergeCell ref="A22:G22"/>
    <mergeCell ref="H22:O22"/>
    <mergeCell ref="P22:S22"/>
    <mergeCell ref="X22:AB22"/>
    <mergeCell ref="AC22:AD22"/>
    <mergeCell ref="A21:G21"/>
    <mergeCell ref="H21:O21"/>
    <mergeCell ref="P21:S21"/>
    <mergeCell ref="T21:W21"/>
    <mergeCell ref="X21:AB21"/>
    <mergeCell ref="AC21:AD21"/>
    <mergeCell ref="A20:G20"/>
    <mergeCell ref="H20:O20"/>
    <mergeCell ref="P20:S20"/>
    <mergeCell ref="T20:W20"/>
    <mergeCell ref="X20:AB20"/>
    <mergeCell ref="AC20:AD20"/>
    <mergeCell ref="A31:X31"/>
    <mergeCell ref="Y31:AD31"/>
    <mergeCell ref="A32:AD32"/>
    <mergeCell ref="A33:G33"/>
    <mergeCell ref="H33:L33"/>
    <mergeCell ref="M33:N33"/>
    <mergeCell ref="O33:R33"/>
    <mergeCell ref="S33:V33"/>
    <mergeCell ref="W33:AA33"/>
    <mergeCell ref="AB33:AD33"/>
    <mergeCell ref="A27:X27"/>
    <mergeCell ref="Y27:AD27"/>
    <mergeCell ref="A28:AD28"/>
    <mergeCell ref="A29:E29"/>
    <mergeCell ref="F29:AD29"/>
    <mergeCell ref="A30:AD30"/>
    <mergeCell ref="A23:X23"/>
    <mergeCell ref="Y23:AD23"/>
    <mergeCell ref="A24:AD24"/>
    <mergeCell ref="A25:X25"/>
    <mergeCell ref="Y25:AD25"/>
    <mergeCell ref="A26:V26"/>
    <mergeCell ref="W26:X26"/>
    <mergeCell ref="Y26:AD26"/>
    <mergeCell ref="A38:V38"/>
    <mergeCell ref="W38:X38"/>
    <mergeCell ref="Y38:AD38"/>
    <mergeCell ref="A39:X39"/>
    <mergeCell ref="Y39:AD39"/>
    <mergeCell ref="A40:AD40"/>
    <mergeCell ref="AB34:AD34"/>
    <mergeCell ref="A35:X35"/>
    <mergeCell ref="Y35:AD35"/>
    <mergeCell ref="A36:AD36"/>
    <mergeCell ref="A37:X37"/>
    <mergeCell ref="Y37:AD37"/>
    <mergeCell ref="A34:G34"/>
    <mergeCell ref="H34:L34"/>
    <mergeCell ref="M34:N34"/>
    <mergeCell ref="O34:R34"/>
    <mergeCell ref="S34:V34"/>
    <mergeCell ref="W34:AA34"/>
    <mergeCell ref="AB45:AD45"/>
    <mergeCell ref="A46:G46"/>
    <mergeCell ref="H46:L46"/>
    <mergeCell ref="M46:N46"/>
    <mergeCell ref="O46:R46"/>
    <mergeCell ref="S46:V46"/>
    <mergeCell ref="W46:AA46"/>
    <mergeCell ref="AB46:AD46"/>
    <mergeCell ref="A45:G45"/>
    <mergeCell ref="H45:L45"/>
    <mergeCell ref="M45:N45"/>
    <mergeCell ref="O45:R45"/>
    <mergeCell ref="S45:V45"/>
    <mergeCell ref="W45:AA45"/>
    <mergeCell ref="A41:E41"/>
    <mergeCell ref="F41:AD41"/>
    <mergeCell ref="A42:AD42"/>
    <mergeCell ref="A43:X43"/>
    <mergeCell ref="Y43:AD43"/>
    <mergeCell ref="A44:AD44"/>
    <mergeCell ref="A52:G52"/>
    <mergeCell ref="H52:O52"/>
    <mergeCell ref="P52:S52"/>
    <mergeCell ref="X52:AB52"/>
    <mergeCell ref="AC52:AD52"/>
    <mergeCell ref="A51:G51"/>
    <mergeCell ref="H51:O51"/>
    <mergeCell ref="P51:S51"/>
    <mergeCell ref="X51:AB51"/>
    <mergeCell ref="AC51:AD51"/>
    <mergeCell ref="AB47:AD47"/>
    <mergeCell ref="A48:X48"/>
    <mergeCell ref="Y48:AD48"/>
    <mergeCell ref="A49:AD49"/>
    <mergeCell ref="A50:G50"/>
    <mergeCell ref="H50:O50"/>
    <mergeCell ref="P50:S50"/>
    <mergeCell ref="T50:W50"/>
    <mergeCell ref="X50:AB50"/>
    <mergeCell ref="AC50:AD50"/>
    <mergeCell ref="A47:G47"/>
    <mergeCell ref="H47:L47"/>
    <mergeCell ref="M47:N47"/>
    <mergeCell ref="O47:R47"/>
    <mergeCell ref="S47:V47"/>
    <mergeCell ref="W47:AA47"/>
    <mergeCell ref="A61:X61"/>
    <mergeCell ref="Y61:AD61"/>
    <mergeCell ref="A62:AD62"/>
    <mergeCell ref="A63:G63"/>
    <mergeCell ref="H63:L63"/>
    <mergeCell ref="M63:N63"/>
    <mergeCell ref="O63:R63"/>
    <mergeCell ref="S63:V63"/>
    <mergeCell ref="W63:AA63"/>
    <mergeCell ref="AB63:AD63"/>
    <mergeCell ref="A57:X57"/>
    <mergeCell ref="Y57:AD57"/>
    <mergeCell ref="A58:AD58"/>
    <mergeCell ref="A59:E59"/>
    <mergeCell ref="F59:AD59"/>
    <mergeCell ref="A60:AD60"/>
    <mergeCell ref="A53:X53"/>
    <mergeCell ref="Y53:AD53"/>
    <mergeCell ref="A54:AD54"/>
    <mergeCell ref="A55:X55"/>
    <mergeCell ref="Y55:AD55"/>
    <mergeCell ref="A56:V56"/>
    <mergeCell ref="W56:X56"/>
    <mergeCell ref="Y56:AD56"/>
    <mergeCell ref="AB66:AD66"/>
    <mergeCell ref="A67:G67"/>
    <mergeCell ref="H67:L67"/>
    <mergeCell ref="M67:N67"/>
    <mergeCell ref="O67:R67"/>
    <mergeCell ref="S67:V67"/>
    <mergeCell ref="W67:AA67"/>
    <mergeCell ref="AB67:AD67"/>
    <mergeCell ref="A66:G66"/>
    <mergeCell ref="H66:L66"/>
    <mergeCell ref="M66:N66"/>
    <mergeCell ref="O66:R66"/>
    <mergeCell ref="S66:V66"/>
    <mergeCell ref="W66:AA66"/>
    <mergeCell ref="AB64:AD64"/>
    <mergeCell ref="A65:G65"/>
    <mergeCell ref="H65:L65"/>
    <mergeCell ref="M65:N65"/>
    <mergeCell ref="O65:R65"/>
    <mergeCell ref="S65:V65"/>
    <mergeCell ref="W65:AA65"/>
    <mergeCell ref="AB65:AD65"/>
    <mergeCell ref="A64:G64"/>
    <mergeCell ref="H64:L64"/>
    <mergeCell ref="M64:N64"/>
    <mergeCell ref="O64:R64"/>
    <mergeCell ref="S64:V64"/>
    <mergeCell ref="W64:AA64"/>
    <mergeCell ref="A74:G74"/>
    <mergeCell ref="H74:O74"/>
    <mergeCell ref="P74:S74"/>
    <mergeCell ref="X74:AB74"/>
    <mergeCell ref="AC74:AD74"/>
    <mergeCell ref="A73:G73"/>
    <mergeCell ref="H73:O73"/>
    <mergeCell ref="P73:S73"/>
    <mergeCell ref="X73:AB73"/>
    <mergeCell ref="AC73:AD73"/>
    <mergeCell ref="A72:G72"/>
    <mergeCell ref="H72:O72"/>
    <mergeCell ref="P72:S72"/>
    <mergeCell ref="X72:AB72"/>
    <mergeCell ref="AC72:AD72"/>
    <mergeCell ref="AB68:AD68"/>
    <mergeCell ref="A69:X69"/>
    <mergeCell ref="Y69:AD69"/>
    <mergeCell ref="A70:AD70"/>
    <mergeCell ref="A71:G71"/>
    <mergeCell ref="H71:O71"/>
    <mergeCell ref="P71:S71"/>
    <mergeCell ref="T71:W71"/>
    <mergeCell ref="X71:AB71"/>
    <mergeCell ref="AC71:AD71"/>
    <mergeCell ref="A68:G68"/>
    <mergeCell ref="H68:L68"/>
    <mergeCell ref="M68:N68"/>
    <mergeCell ref="O68:R68"/>
    <mergeCell ref="S68:V68"/>
    <mergeCell ref="W68:AA68"/>
    <mergeCell ref="A78:G78"/>
    <mergeCell ref="H78:O78"/>
    <mergeCell ref="P78:S78"/>
    <mergeCell ref="X78:AB78"/>
    <mergeCell ref="AC78:AD78"/>
    <mergeCell ref="A77:G77"/>
    <mergeCell ref="H77:O77"/>
    <mergeCell ref="P77:S77"/>
    <mergeCell ref="X77:AB77"/>
    <mergeCell ref="AC77:AD77"/>
    <mergeCell ref="A76:G76"/>
    <mergeCell ref="H76:O76"/>
    <mergeCell ref="P76:S76"/>
    <mergeCell ref="X76:AB76"/>
    <mergeCell ref="AC76:AD76"/>
    <mergeCell ref="A75:G75"/>
    <mergeCell ref="H75:O75"/>
    <mergeCell ref="P75:S75"/>
    <mergeCell ref="X75:AB75"/>
    <mergeCell ref="AC75:AD75"/>
    <mergeCell ref="A82:G82"/>
    <mergeCell ref="H82:O82"/>
    <mergeCell ref="P82:S82"/>
    <mergeCell ref="X82:AB82"/>
    <mergeCell ref="AC82:AD82"/>
    <mergeCell ref="A81:G81"/>
    <mergeCell ref="H81:O81"/>
    <mergeCell ref="P81:S81"/>
    <mergeCell ref="X81:AB81"/>
    <mergeCell ref="AC81:AD81"/>
    <mergeCell ref="A80:G80"/>
    <mergeCell ref="H80:O80"/>
    <mergeCell ref="P80:S80"/>
    <mergeCell ref="X80:AB80"/>
    <mergeCell ref="AC80:AD80"/>
    <mergeCell ref="A79:G79"/>
    <mergeCell ref="H79:O79"/>
    <mergeCell ref="P79:S79"/>
    <mergeCell ref="X79:AB79"/>
    <mergeCell ref="AC79:AD79"/>
    <mergeCell ref="A91:X91"/>
    <mergeCell ref="Y91:AD91"/>
    <mergeCell ref="A92:AD92"/>
    <mergeCell ref="A93:G93"/>
    <mergeCell ref="H93:L93"/>
    <mergeCell ref="M93:N93"/>
    <mergeCell ref="O93:R93"/>
    <mergeCell ref="S93:V93"/>
    <mergeCell ref="W93:AA93"/>
    <mergeCell ref="AB93:AD93"/>
    <mergeCell ref="A87:X87"/>
    <mergeCell ref="Y87:AD87"/>
    <mergeCell ref="A88:AD88"/>
    <mergeCell ref="A89:E89"/>
    <mergeCell ref="F89:AD89"/>
    <mergeCell ref="A90:AD90"/>
    <mergeCell ref="A83:X83"/>
    <mergeCell ref="Y83:AD83"/>
    <mergeCell ref="A84:AD84"/>
    <mergeCell ref="A85:X85"/>
    <mergeCell ref="Y85:AD85"/>
    <mergeCell ref="A86:V86"/>
    <mergeCell ref="W86:X86"/>
    <mergeCell ref="Y86:AD86"/>
    <mergeCell ref="A99:G99"/>
    <mergeCell ref="H99:O99"/>
    <mergeCell ref="P99:S99"/>
    <mergeCell ref="X99:AB99"/>
    <mergeCell ref="AC99:AD99"/>
    <mergeCell ref="A96:X96"/>
    <mergeCell ref="Y96:AD96"/>
    <mergeCell ref="A97:AD97"/>
    <mergeCell ref="A98:G98"/>
    <mergeCell ref="H98:O98"/>
    <mergeCell ref="P98:S98"/>
    <mergeCell ref="T98:W98"/>
    <mergeCell ref="X98:AB98"/>
    <mergeCell ref="AC98:AD98"/>
    <mergeCell ref="AB94:AD94"/>
    <mergeCell ref="A95:G95"/>
    <mergeCell ref="H95:L95"/>
    <mergeCell ref="M95:N95"/>
    <mergeCell ref="O95:R95"/>
    <mergeCell ref="S95:V95"/>
    <mergeCell ref="W95:AA95"/>
    <mergeCell ref="AB95:AD95"/>
    <mergeCell ref="A94:G94"/>
    <mergeCell ref="H94:L94"/>
    <mergeCell ref="M94:N94"/>
    <mergeCell ref="O94:R94"/>
    <mergeCell ref="S94:V94"/>
    <mergeCell ref="W94:AA94"/>
    <mergeCell ref="A105:X105"/>
    <mergeCell ref="Y105:AD105"/>
    <mergeCell ref="A106:AD106"/>
    <mergeCell ref="A107:E107"/>
    <mergeCell ref="F107:AD107"/>
    <mergeCell ref="A108:AD108"/>
    <mergeCell ref="A101:X101"/>
    <mergeCell ref="Y101:AD101"/>
    <mergeCell ref="A102:AD102"/>
    <mergeCell ref="A103:X103"/>
    <mergeCell ref="Y103:AD103"/>
    <mergeCell ref="A104:V104"/>
    <mergeCell ref="W104:X104"/>
    <mergeCell ref="Y104:AD104"/>
    <mergeCell ref="A100:G100"/>
    <mergeCell ref="H100:O100"/>
    <mergeCell ref="P100:S100"/>
    <mergeCell ref="X100:AB100"/>
    <mergeCell ref="AC100:AD100"/>
    <mergeCell ref="AB112:AD112"/>
    <mergeCell ref="A113:G113"/>
    <mergeCell ref="H113:L113"/>
    <mergeCell ref="M113:N113"/>
    <mergeCell ref="O113:R113"/>
    <mergeCell ref="S113:V113"/>
    <mergeCell ref="W113:AA113"/>
    <mergeCell ref="AB113:AD113"/>
    <mergeCell ref="A112:G112"/>
    <mergeCell ref="H112:L112"/>
    <mergeCell ref="M112:N112"/>
    <mergeCell ref="O112:R112"/>
    <mergeCell ref="S112:V112"/>
    <mergeCell ref="W112:AA112"/>
    <mergeCell ref="A109:X109"/>
    <mergeCell ref="Y109:AD109"/>
    <mergeCell ref="A110:AD110"/>
    <mergeCell ref="A111:G111"/>
    <mergeCell ref="H111:L111"/>
    <mergeCell ref="M111:N111"/>
    <mergeCell ref="O111:R111"/>
    <mergeCell ref="S111:V111"/>
    <mergeCell ref="W111:AA111"/>
    <mergeCell ref="AB111:AD111"/>
    <mergeCell ref="A118:G118"/>
    <mergeCell ref="H118:O118"/>
    <mergeCell ref="P118:S118"/>
    <mergeCell ref="X118:AB118"/>
    <mergeCell ref="AC118:AD118"/>
    <mergeCell ref="A117:G117"/>
    <mergeCell ref="H117:O117"/>
    <mergeCell ref="P117:S117"/>
    <mergeCell ref="X117:AB117"/>
    <mergeCell ref="AC117:AD117"/>
    <mergeCell ref="A114:X114"/>
    <mergeCell ref="Y114:AD114"/>
    <mergeCell ref="A115:AD115"/>
    <mergeCell ref="A116:G116"/>
    <mergeCell ref="H116:O116"/>
    <mergeCell ref="P116:S116"/>
    <mergeCell ref="T116:W116"/>
    <mergeCell ref="X116:AB116"/>
    <mergeCell ref="AC116:AD116"/>
    <mergeCell ref="A124:X124"/>
    <mergeCell ref="Y124:AD124"/>
    <mergeCell ref="A125:AD125"/>
    <mergeCell ref="A126:E126"/>
    <mergeCell ref="F126:AD126"/>
    <mergeCell ref="A127:AD127"/>
    <mergeCell ref="A120:X120"/>
    <mergeCell ref="Y120:AD120"/>
    <mergeCell ref="A121:AD121"/>
    <mergeCell ref="A122:X122"/>
    <mergeCell ref="Y122:AD122"/>
    <mergeCell ref="A123:V123"/>
    <mergeCell ref="W123:X123"/>
    <mergeCell ref="Y123:AD123"/>
    <mergeCell ref="A119:G119"/>
    <mergeCell ref="H119:O119"/>
    <mergeCell ref="P119:S119"/>
    <mergeCell ref="X119:AB119"/>
    <mergeCell ref="AC119:AD119"/>
    <mergeCell ref="AB131:AD131"/>
    <mergeCell ref="A132:G132"/>
    <mergeCell ref="H132:L132"/>
    <mergeCell ref="M132:N132"/>
    <mergeCell ref="O132:R132"/>
    <mergeCell ref="S132:V132"/>
    <mergeCell ref="W132:AA132"/>
    <mergeCell ref="AB132:AD132"/>
    <mergeCell ref="A131:G131"/>
    <mergeCell ref="H131:L131"/>
    <mergeCell ref="M131:N131"/>
    <mergeCell ref="O131:R131"/>
    <mergeCell ref="S131:V131"/>
    <mergeCell ref="W131:AA131"/>
    <mergeCell ref="A128:X128"/>
    <mergeCell ref="Y128:AD128"/>
    <mergeCell ref="A129:AD129"/>
    <mergeCell ref="A130:G130"/>
    <mergeCell ref="H130:L130"/>
    <mergeCell ref="M130:N130"/>
    <mergeCell ref="O130:R130"/>
    <mergeCell ref="S130:V130"/>
    <mergeCell ref="W130:AA130"/>
    <mergeCell ref="AB130:AD130"/>
    <mergeCell ref="A138:G138"/>
    <mergeCell ref="H138:O138"/>
    <mergeCell ref="P138:S138"/>
    <mergeCell ref="X138:AB138"/>
    <mergeCell ref="AC138:AD138"/>
    <mergeCell ref="A137:G137"/>
    <mergeCell ref="H137:O137"/>
    <mergeCell ref="P137:S137"/>
    <mergeCell ref="X137:AB137"/>
    <mergeCell ref="AC137:AD137"/>
    <mergeCell ref="A136:G136"/>
    <mergeCell ref="H136:O136"/>
    <mergeCell ref="P136:S136"/>
    <mergeCell ref="X136:AB136"/>
    <mergeCell ref="AC136:AD136"/>
    <mergeCell ref="A133:X133"/>
    <mergeCell ref="Y133:AD133"/>
    <mergeCell ref="A134:AD134"/>
    <mergeCell ref="A135:G135"/>
    <mergeCell ref="H135:O135"/>
    <mergeCell ref="P135:S135"/>
    <mergeCell ref="T135:W135"/>
    <mergeCell ref="X135:AB135"/>
    <mergeCell ref="AC135:AD135"/>
    <mergeCell ref="A147:X147"/>
    <mergeCell ref="Y147:AD147"/>
    <mergeCell ref="A148:AD148"/>
    <mergeCell ref="A149:G149"/>
    <mergeCell ref="H149:L149"/>
    <mergeCell ref="M149:N149"/>
    <mergeCell ref="O149:R149"/>
    <mergeCell ref="S149:V149"/>
    <mergeCell ref="W149:AA149"/>
    <mergeCell ref="AB149:AD149"/>
    <mergeCell ref="A143:X143"/>
    <mergeCell ref="Y143:AD143"/>
    <mergeCell ref="A144:AD144"/>
    <mergeCell ref="A145:E145"/>
    <mergeCell ref="F145:AD145"/>
    <mergeCell ref="A146:AD146"/>
    <mergeCell ref="A139:X139"/>
    <mergeCell ref="Y139:AD139"/>
    <mergeCell ref="A140:AD140"/>
    <mergeCell ref="A141:X141"/>
    <mergeCell ref="Y141:AD141"/>
    <mergeCell ref="A142:V142"/>
    <mergeCell ref="W142:X142"/>
    <mergeCell ref="Y142:AD142"/>
    <mergeCell ref="A155:G155"/>
    <mergeCell ref="H155:O155"/>
    <mergeCell ref="P155:S155"/>
    <mergeCell ref="T155:W155"/>
    <mergeCell ref="X155:AB155"/>
    <mergeCell ref="AC155:AD155"/>
    <mergeCell ref="A152:X152"/>
    <mergeCell ref="Y152:AD152"/>
    <mergeCell ref="A153:AD153"/>
    <mergeCell ref="A154:G154"/>
    <mergeCell ref="H154:O154"/>
    <mergeCell ref="P154:S154"/>
    <mergeCell ref="T154:W154"/>
    <mergeCell ref="X154:AB154"/>
    <mergeCell ref="AC154:AD154"/>
    <mergeCell ref="AB150:AD150"/>
    <mergeCell ref="A151:G151"/>
    <mergeCell ref="H151:L151"/>
    <mergeCell ref="M151:N151"/>
    <mergeCell ref="O151:R151"/>
    <mergeCell ref="S151:V151"/>
    <mergeCell ref="W151:AA151"/>
    <mergeCell ref="AB151:AD151"/>
    <mergeCell ref="A150:G150"/>
    <mergeCell ref="H150:L150"/>
    <mergeCell ref="M150:N150"/>
    <mergeCell ref="O150:R150"/>
    <mergeCell ref="S150:V150"/>
    <mergeCell ref="W150:AA150"/>
    <mergeCell ref="A161:X161"/>
    <mergeCell ref="Y161:AD161"/>
    <mergeCell ref="A162:AD162"/>
    <mergeCell ref="A163:E163"/>
    <mergeCell ref="F163:AD163"/>
    <mergeCell ref="A164:AD164"/>
    <mergeCell ref="A157:X157"/>
    <mergeCell ref="Y157:AD157"/>
    <mergeCell ref="A158:AD158"/>
    <mergeCell ref="A159:X159"/>
    <mergeCell ref="Y159:AD159"/>
    <mergeCell ref="A160:V160"/>
    <mergeCell ref="W160:X160"/>
    <mergeCell ref="Y160:AD160"/>
    <mergeCell ref="A156:G156"/>
    <mergeCell ref="H156:O156"/>
    <mergeCell ref="P156:S156"/>
    <mergeCell ref="T156:W156"/>
    <mergeCell ref="X156:AB156"/>
    <mergeCell ref="AC156:AD156"/>
    <mergeCell ref="AB168:AD168"/>
    <mergeCell ref="A169:G169"/>
    <mergeCell ref="H169:L169"/>
    <mergeCell ref="M169:N169"/>
    <mergeCell ref="O169:R169"/>
    <mergeCell ref="S169:V169"/>
    <mergeCell ref="W169:AA169"/>
    <mergeCell ref="AB169:AD169"/>
    <mergeCell ref="A168:G168"/>
    <mergeCell ref="H168:L168"/>
    <mergeCell ref="M168:N168"/>
    <mergeCell ref="O168:R168"/>
    <mergeCell ref="S168:V168"/>
    <mergeCell ref="W168:AA168"/>
    <mergeCell ref="A165:X165"/>
    <mergeCell ref="Y165:AD165"/>
    <mergeCell ref="A166:AD166"/>
    <mergeCell ref="A167:G167"/>
    <mergeCell ref="H167:L167"/>
    <mergeCell ref="M167:N167"/>
    <mergeCell ref="O167:R167"/>
    <mergeCell ref="S167:V167"/>
    <mergeCell ref="W167:AA167"/>
    <mergeCell ref="AB167:AD167"/>
    <mergeCell ref="A174:G174"/>
    <mergeCell ref="H174:O174"/>
    <mergeCell ref="P174:S174"/>
    <mergeCell ref="T174:W174"/>
    <mergeCell ref="X174:AB174"/>
    <mergeCell ref="AC174:AD174"/>
    <mergeCell ref="A173:G173"/>
    <mergeCell ref="H173:O173"/>
    <mergeCell ref="P173:S173"/>
    <mergeCell ref="T173:W173"/>
    <mergeCell ref="X173:AB173"/>
    <mergeCell ref="AC173:AD173"/>
    <mergeCell ref="A170:X170"/>
    <mergeCell ref="Y170:AD170"/>
    <mergeCell ref="A171:AD171"/>
    <mergeCell ref="A172:G172"/>
    <mergeCell ref="H172:O172"/>
    <mergeCell ref="P172:S172"/>
    <mergeCell ref="T172:W172"/>
    <mergeCell ref="X172:AB172"/>
    <mergeCell ref="AC172:AD172"/>
    <mergeCell ref="A183:X183"/>
    <mergeCell ref="Y183:AD183"/>
    <mergeCell ref="A184:AD184"/>
    <mergeCell ref="A185:G185"/>
    <mergeCell ref="H185:L185"/>
    <mergeCell ref="M185:N185"/>
    <mergeCell ref="O185:R185"/>
    <mergeCell ref="S185:V185"/>
    <mergeCell ref="W185:AA185"/>
    <mergeCell ref="AB185:AD185"/>
    <mergeCell ref="A179:X179"/>
    <mergeCell ref="Y179:AD179"/>
    <mergeCell ref="A180:AD180"/>
    <mergeCell ref="A181:E181"/>
    <mergeCell ref="F181:AD181"/>
    <mergeCell ref="A182:AD182"/>
    <mergeCell ref="A175:X175"/>
    <mergeCell ref="Y175:AD175"/>
    <mergeCell ref="A176:AD176"/>
    <mergeCell ref="A177:X177"/>
    <mergeCell ref="Y177:AD177"/>
    <mergeCell ref="A178:V178"/>
    <mergeCell ref="W178:X178"/>
    <mergeCell ref="Y178:AD178"/>
    <mergeCell ref="A188:X188"/>
    <mergeCell ref="Y188:AD188"/>
    <mergeCell ref="A189:AD189"/>
    <mergeCell ref="A190:G190"/>
    <mergeCell ref="H190:O190"/>
    <mergeCell ref="P190:S190"/>
    <mergeCell ref="T190:W190"/>
    <mergeCell ref="X190:AB190"/>
    <mergeCell ref="AC190:AD190"/>
    <mergeCell ref="AB186:AD186"/>
    <mergeCell ref="A187:G187"/>
    <mergeCell ref="H187:L187"/>
    <mergeCell ref="M187:N187"/>
    <mergeCell ref="O187:R187"/>
    <mergeCell ref="S187:V187"/>
    <mergeCell ref="W187:AA187"/>
    <mergeCell ref="AB187:AD187"/>
    <mergeCell ref="A186:G186"/>
    <mergeCell ref="H186:L186"/>
    <mergeCell ref="M186:N186"/>
    <mergeCell ref="O186:R186"/>
    <mergeCell ref="S186:V186"/>
    <mergeCell ref="W186:AA186"/>
    <mergeCell ref="A193:G193"/>
    <mergeCell ref="H193:O193"/>
    <mergeCell ref="P193:S193"/>
    <mergeCell ref="T193:W193"/>
    <mergeCell ref="X193:AB193"/>
    <mergeCell ref="AC193:AD193"/>
    <mergeCell ref="A192:G192"/>
    <mergeCell ref="H192:O192"/>
    <mergeCell ref="P192:S192"/>
    <mergeCell ref="T192:W192"/>
    <mergeCell ref="X192:AB192"/>
    <mergeCell ref="AC192:AD192"/>
    <mergeCell ref="A191:G191"/>
    <mergeCell ref="H191:O191"/>
    <mergeCell ref="P191:S191"/>
    <mergeCell ref="T191:W191"/>
    <mergeCell ref="X191:AB191"/>
    <mergeCell ref="AC191:AD191"/>
    <mergeCell ref="A202:X202"/>
    <mergeCell ref="Y202:AD202"/>
    <mergeCell ref="A203:AD203"/>
    <mergeCell ref="A204:G204"/>
    <mergeCell ref="H204:L204"/>
    <mergeCell ref="M204:N204"/>
    <mergeCell ref="O204:R204"/>
    <mergeCell ref="S204:V204"/>
    <mergeCell ref="W204:AA204"/>
    <mergeCell ref="AB204:AD204"/>
    <mergeCell ref="A198:X198"/>
    <mergeCell ref="Y198:AD198"/>
    <mergeCell ref="A199:AD199"/>
    <mergeCell ref="A200:E200"/>
    <mergeCell ref="F200:AD200"/>
    <mergeCell ref="A201:AD201"/>
    <mergeCell ref="A194:X194"/>
    <mergeCell ref="Y194:AD194"/>
    <mergeCell ref="A195:AD195"/>
    <mergeCell ref="A196:X196"/>
    <mergeCell ref="Y196:AD196"/>
    <mergeCell ref="A197:V197"/>
    <mergeCell ref="W197:X197"/>
    <mergeCell ref="Y197:AD197"/>
    <mergeCell ref="A209:G209"/>
    <mergeCell ref="H209:O209"/>
    <mergeCell ref="P209:S209"/>
    <mergeCell ref="T209:W209"/>
    <mergeCell ref="X209:AB209"/>
    <mergeCell ref="AC209:AD209"/>
    <mergeCell ref="AB205:AD205"/>
    <mergeCell ref="A206:X206"/>
    <mergeCell ref="Y206:AD206"/>
    <mergeCell ref="A207:AD207"/>
    <mergeCell ref="A208:G208"/>
    <mergeCell ref="H208:O208"/>
    <mergeCell ref="P208:S208"/>
    <mergeCell ref="T208:W208"/>
    <mergeCell ref="X208:AB208"/>
    <mergeCell ref="AC208:AD208"/>
    <mergeCell ref="A205:G205"/>
    <mergeCell ref="H205:L205"/>
    <mergeCell ref="M205:N205"/>
    <mergeCell ref="O205:R205"/>
    <mergeCell ref="S205:V205"/>
    <mergeCell ref="W205:AA205"/>
    <mergeCell ref="A218:X218"/>
    <mergeCell ref="Y218:AD218"/>
    <mergeCell ref="A219:AD219"/>
    <mergeCell ref="A220:G220"/>
    <mergeCell ref="H220:L220"/>
    <mergeCell ref="M220:N220"/>
    <mergeCell ref="O220:R220"/>
    <mergeCell ref="S220:V220"/>
    <mergeCell ref="W220:AA220"/>
    <mergeCell ref="AB220:AD220"/>
    <mergeCell ref="A214:X214"/>
    <mergeCell ref="Y214:AD214"/>
    <mergeCell ref="A215:AD215"/>
    <mergeCell ref="A216:E216"/>
    <mergeCell ref="F216:AD216"/>
    <mergeCell ref="A217:AD217"/>
    <mergeCell ref="A210:X210"/>
    <mergeCell ref="Y210:AD210"/>
    <mergeCell ref="A211:AD211"/>
    <mergeCell ref="A212:X212"/>
    <mergeCell ref="Y212:AD212"/>
    <mergeCell ref="A213:V213"/>
    <mergeCell ref="W213:X213"/>
    <mergeCell ref="Y213:AD213"/>
    <mergeCell ref="A225:G225"/>
    <mergeCell ref="H225:O225"/>
    <mergeCell ref="P225:S225"/>
    <mergeCell ref="T225:W225"/>
    <mergeCell ref="X225:AB225"/>
    <mergeCell ref="AC225:AD225"/>
    <mergeCell ref="AB221:AD221"/>
    <mergeCell ref="A222:X222"/>
    <mergeCell ref="Y222:AD222"/>
    <mergeCell ref="A223:AD223"/>
    <mergeCell ref="A224:G224"/>
    <mergeCell ref="H224:O224"/>
    <mergeCell ref="P224:S224"/>
    <mergeCell ref="T224:W224"/>
    <mergeCell ref="X224:AB224"/>
    <mergeCell ref="AC224:AD224"/>
    <mergeCell ref="A221:G221"/>
    <mergeCell ref="H221:L221"/>
    <mergeCell ref="M221:N221"/>
    <mergeCell ref="O221:R221"/>
    <mergeCell ref="S221:V221"/>
    <mergeCell ref="W221:AA221"/>
    <mergeCell ref="A234:X234"/>
    <mergeCell ref="Y234:AD234"/>
    <mergeCell ref="A235:AD235"/>
    <mergeCell ref="A236:G236"/>
    <mergeCell ref="H236:L236"/>
    <mergeCell ref="M236:N236"/>
    <mergeCell ref="O236:R236"/>
    <mergeCell ref="S236:V236"/>
    <mergeCell ref="W236:AA236"/>
    <mergeCell ref="AB236:AD236"/>
    <mergeCell ref="A230:X230"/>
    <mergeCell ref="Y230:AD230"/>
    <mergeCell ref="A231:AD231"/>
    <mergeCell ref="A232:E232"/>
    <mergeCell ref="F232:AD232"/>
    <mergeCell ref="A233:AD233"/>
    <mergeCell ref="A226:X226"/>
    <mergeCell ref="Y226:AD226"/>
    <mergeCell ref="A227:AD227"/>
    <mergeCell ref="A228:X228"/>
    <mergeCell ref="Y228:AD228"/>
    <mergeCell ref="A229:V229"/>
    <mergeCell ref="W229:X229"/>
    <mergeCell ref="Y229:AD229"/>
    <mergeCell ref="A241:G241"/>
    <mergeCell ref="H241:O241"/>
    <mergeCell ref="P241:S241"/>
    <mergeCell ref="T241:W241"/>
    <mergeCell ref="X241:AB241"/>
    <mergeCell ref="AC241:AD241"/>
    <mergeCell ref="AB237:AD237"/>
    <mergeCell ref="A238:X238"/>
    <mergeCell ref="Y238:AD238"/>
    <mergeCell ref="A239:AD239"/>
    <mergeCell ref="A240:G240"/>
    <mergeCell ref="H240:O240"/>
    <mergeCell ref="P240:S240"/>
    <mergeCell ref="T240:W240"/>
    <mergeCell ref="X240:AB240"/>
    <mergeCell ref="AC240:AD240"/>
    <mergeCell ref="A237:G237"/>
    <mergeCell ref="H237:L237"/>
    <mergeCell ref="M237:N237"/>
    <mergeCell ref="O237:R237"/>
    <mergeCell ref="S237:V237"/>
    <mergeCell ref="W237:AA237"/>
    <mergeCell ref="A250:X250"/>
    <mergeCell ref="Y250:AD250"/>
    <mergeCell ref="A251:AD251"/>
    <mergeCell ref="A252:G252"/>
    <mergeCell ref="H252:L252"/>
    <mergeCell ref="M252:N252"/>
    <mergeCell ref="O252:R252"/>
    <mergeCell ref="S252:V252"/>
    <mergeCell ref="W252:AA252"/>
    <mergeCell ref="AB252:AD252"/>
    <mergeCell ref="A246:X246"/>
    <mergeCell ref="Y246:AD246"/>
    <mergeCell ref="A247:AD247"/>
    <mergeCell ref="A248:E248"/>
    <mergeCell ref="F248:AD248"/>
    <mergeCell ref="A249:AD249"/>
    <mergeCell ref="A242:X242"/>
    <mergeCell ref="Y242:AD242"/>
    <mergeCell ref="A243:AD243"/>
    <mergeCell ref="A244:X244"/>
    <mergeCell ref="Y244:AD244"/>
    <mergeCell ref="A245:V245"/>
    <mergeCell ref="W245:X245"/>
    <mergeCell ref="Y245:AD245"/>
    <mergeCell ref="A255:X255"/>
    <mergeCell ref="Y255:AD255"/>
    <mergeCell ref="A256:AD256"/>
    <mergeCell ref="A257:G257"/>
    <mergeCell ref="H257:O257"/>
    <mergeCell ref="P257:S257"/>
    <mergeCell ref="T257:W257"/>
    <mergeCell ref="X257:AB257"/>
    <mergeCell ref="AC257:AD257"/>
    <mergeCell ref="AB253:AD253"/>
    <mergeCell ref="A254:G254"/>
    <mergeCell ref="H254:L254"/>
    <mergeCell ref="M254:N254"/>
    <mergeCell ref="O254:R254"/>
    <mergeCell ref="S254:V254"/>
    <mergeCell ref="W254:AA254"/>
    <mergeCell ref="AB254:AD254"/>
    <mergeCell ref="A253:G253"/>
    <mergeCell ref="H253:L253"/>
    <mergeCell ref="M253:N253"/>
    <mergeCell ref="O253:R253"/>
    <mergeCell ref="S253:V253"/>
    <mergeCell ref="W253:AA253"/>
    <mergeCell ref="A263:X263"/>
    <mergeCell ref="Y263:AD263"/>
    <mergeCell ref="A264:AD264"/>
    <mergeCell ref="A265:E265"/>
    <mergeCell ref="F265:AD265"/>
    <mergeCell ref="A266:AD266"/>
    <mergeCell ref="A259:X259"/>
    <mergeCell ref="Y259:AD259"/>
    <mergeCell ref="A260:AD260"/>
    <mergeCell ref="A261:X261"/>
    <mergeCell ref="Y261:AD261"/>
    <mergeCell ref="A262:V262"/>
    <mergeCell ref="W262:X262"/>
    <mergeCell ref="Y262:AD262"/>
    <mergeCell ref="A258:G258"/>
    <mergeCell ref="H258:O258"/>
    <mergeCell ref="P258:S258"/>
    <mergeCell ref="T258:W258"/>
    <mergeCell ref="X258:AB258"/>
    <mergeCell ref="AC258:AD258"/>
    <mergeCell ref="AB270:AD270"/>
    <mergeCell ref="A271:G271"/>
    <mergeCell ref="H271:L271"/>
    <mergeCell ref="M271:N271"/>
    <mergeCell ref="O271:R271"/>
    <mergeCell ref="S271:V271"/>
    <mergeCell ref="W271:AA271"/>
    <mergeCell ref="AB271:AD271"/>
    <mergeCell ref="A270:G270"/>
    <mergeCell ref="H270:L270"/>
    <mergeCell ref="M270:N270"/>
    <mergeCell ref="O270:R270"/>
    <mergeCell ref="S270:V270"/>
    <mergeCell ref="W270:AA270"/>
    <mergeCell ref="A267:X267"/>
    <mergeCell ref="Y267:AD267"/>
    <mergeCell ref="A268:AD268"/>
    <mergeCell ref="A269:G269"/>
    <mergeCell ref="H269:L269"/>
    <mergeCell ref="M269:N269"/>
    <mergeCell ref="O269:R269"/>
    <mergeCell ref="S269:V269"/>
    <mergeCell ref="W269:AA269"/>
    <mergeCell ref="AB269:AD269"/>
    <mergeCell ref="A276:G276"/>
    <mergeCell ref="H276:O276"/>
    <mergeCell ref="P276:S276"/>
    <mergeCell ref="T276:W276"/>
    <mergeCell ref="X276:AB276"/>
    <mergeCell ref="AC276:AD276"/>
    <mergeCell ref="A275:G275"/>
    <mergeCell ref="H275:O275"/>
    <mergeCell ref="P275:S275"/>
    <mergeCell ref="T275:W275"/>
    <mergeCell ref="X275:AB275"/>
    <mergeCell ref="AC275:AD275"/>
    <mergeCell ref="A272:X272"/>
    <mergeCell ref="Y272:AD272"/>
    <mergeCell ref="A273:AD273"/>
    <mergeCell ref="A274:G274"/>
    <mergeCell ref="H274:O274"/>
    <mergeCell ref="P274:S274"/>
    <mergeCell ref="T274:W274"/>
    <mergeCell ref="X274:AB274"/>
    <mergeCell ref="AC274:AD274"/>
    <mergeCell ref="A285:X285"/>
    <mergeCell ref="Y285:AD285"/>
    <mergeCell ref="A286:AD286"/>
    <mergeCell ref="A287:G287"/>
    <mergeCell ref="H287:L287"/>
    <mergeCell ref="M287:N287"/>
    <mergeCell ref="O287:R287"/>
    <mergeCell ref="S287:V287"/>
    <mergeCell ref="W287:AA287"/>
    <mergeCell ref="AB287:AD287"/>
    <mergeCell ref="A281:X281"/>
    <mergeCell ref="Y281:AD281"/>
    <mergeCell ref="A282:AD282"/>
    <mergeCell ref="A283:E283"/>
    <mergeCell ref="F283:AD283"/>
    <mergeCell ref="A284:AD284"/>
    <mergeCell ref="A277:X277"/>
    <mergeCell ref="Y277:AD277"/>
    <mergeCell ref="A278:AD278"/>
    <mergeCell ref="A279:X279"/>
    <mergeCell ref="Y279:AD279"/>
    <mergeCell ref="A280:V280"/>
    <mergeCell ref="W280:X280"/>
    <mergeCell ref="Y280:AD280"/>
    <mergeCell ref="A293:G293"/>
    <mergeCell ref="H293:O293"/>
    <mergeCell ref="P293:S293"/>
    <mergeCell ref="T293:W293"/>
    <mergeCell ref="X293:AB293"/>
    <mergeCell ref="AC293:AD293"/>
    <mergeCell ref="A290:X290"/>
    <mergeCell ref="Y290:AD290"/>
    <mergeCell ref="A291:AD291"/>
    <mergeCell ref="A292:G292"/>
    <mergeCell ref="H292:O292"/>
    <mergeCell ref="P292:S292"/>
    <mergeCell ref="T292:W292"/>
    <mergeCell ref="X292:AB292"/>
    <mergeCell ref="AC292:AD292"/>
    <mergeCell ref="AB288:AD288"/>
    <mergeCell ref="A289:G289"/>
    <mergeCell ref="H289:L289"/>
    <mergeCell ref="S289:V289"/>
    <mergeCell ref="W289:AA289"/>
    <mergeCell ref="AB289:AD289"/>
    <mergeCell ref="A288:G288"/>
    <mergeCell ref="H288:L288"/>
    <mergeCell ref="M288:N288"/>
    <mergeCell ref="O288:R288"/>
    <mergeCell ref="S288:V288"/>
    <mergeCell ref="W288:AA288"/>
    <mergeCell ref="A299:X299"/>
    <mergeCell ref="Y299:AD299"/>
    <mergeCell ref="A300:AD300"/>
    <mergeCell ref="A301:E301"/>
    <mergeCell ref="F301:AD301"/>
    <mergeCell ref="A302:AD302"/>
    <mergeCell ref="A295:X295"/>
    <mergeCell ref="Y295:AD295"/>
    <mergeCell ref="A296:AD296"/>
    <mergeCell ref="A297:X297"/>
    <mergeCell ref="Y297:AD297"/>
    <mergeCell ref="A298:V298"/>
    <mergeCell ref="W298:X298"/>
    <mergeCell ref="Y298:AD298"/>
    <mergeCell ref="A294:G294"/>
    <mergeCell ref="H294:O294"/>
    <mergeCell ref="P294:S294"/>
    <mergeCell ref="T294:W294"/>
    <mergeCell ref="X294:AB294"/>
    <mergeCell ref="AC294:AD294"/>
    <mergeCell ref="AB306:AD306"/>
    <mergeCell ref="A307:G307"/>
    <mergeCell ref="H307:L307"/>
    <mergeCell ref="S307:V307"/>
    <mergeCell ref="W307:AA307"/>
    <mergeCell ref="AB307:AD307"/>
    <mergeCell ref="A306:G306"/>
    <mergeCell ref="H306:L306"/>
    <mergeCell ref="S306:V306"/>
    <mergeCell ref="W306:AA306"/>
    <mergeCell ref="A303:X303"/>
    <mergeCell ref="Y303:AD303"/>
    <mergeCell ref="A304:AD304"/>
    <mergeCell ref="A305:G305"/>
    <mergeCell ref="H305:L305"/>
    <mergeCell ref="M305:N305"/>
    <mergeCell ref="O305:R305"/>
    <mergeCell ref="S305:V305"/>
    <mergeCell ref="W305:AA305"/>
    <mergeCell ref="AB305:AD305"/>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08:X308"/>
    <mergeCell ref="Y308:AD308"/>
    <mergeCell ref="A309:AD309"/>
    <mergeCell ref="A310:G310"/>
    <mergeCell ref="H310:O310"/>
    <mergeCell ref="P310:S310"/>
    <mergeCell ref="T310:W310"/>
    <mergeCell ref="X310:AB310"/>
    <mergeCell ref="AC310:AD310"/>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29:G329"/>
    <mergeCell ref="H329:O329"/>
    <mergeCell ref="P329:S329"/>
    <mergeCell ref="T329:W329"/>
    <mergeCell ref="X329:AB329"/>
    <mergeCell ref="AC329:AD329"/>
    <mergeCell ref="A328:G328"/>
    <mergeCell ref="H328:O328"/>
    <mergeCell ref="P328:S328"/>
    <mergeCell ref="T328:W328"/>
    <mergeCell ref="X328:AB328"/>
    <mergeCell ref="AC328:AD328"/>
    <mergeCell ref="AB324:AD324"/>
    <mergeCell ref="A325:X325"/>
    <mergeCell ref="Y325:AD325"/>
    <mergeCell ref="A326:AD326"/>
    <mergeCell ref="A327:G327"/>
    <mergeCell ref="H327:O327"/>
    <mergeCell ref="P327:S327"/>
    <mergeCell ref="T327:W327"/>
    <mergeCell ref="X327:AB327"/>
    <mergeCell ref="AC327:AD327"/>
    <mergeCell ref="A324:G324"/>
    <mergeCell ref="H324:L324"/>
    <mergeCell ref="S324:V324"/>
    <mergeCell ref="W324:AA324"/>
    <mergeCell ref="A338:X338"/>
    <mergeCell ref="Y338:AD338"/>
    <mergeCell ref="A339:AD339"/>
    <mergeCell ref="A340:G340"/>
    <mergeCell ref="H340:L340"/>
    <mergeCell ref="M340:N340"/>
    <mergeCell ref="O340:R340"/>
    <mergeCell ref="S340:V340"/>
    <mergeCell ref="W340:AA340"/>
    <mergeCell ref="AB340:AD340"/>
    <mergeCell ref="A334:X334"/>
    <mergeCell ref="Y334:AD334"/>
    <mergeCell ref="A335:AD335"/>
    <mergeCell ref="A336:E336"/>
    <mergeCell ref="F336:AD336"/>
    <mergeCell ref="A337:AD337"/>
    <mergeCell ref="A330:X330"/>
    <mergeCell ref="Y330:AD330"/>
    <mergeCell ref="A331:AD331"/>
    <mergeCell ref="A332:X332"/>
    <mergeCell ref="Y332:AD332"/>
    <mergeCell ref="A333:V333"/>
    <mergeCell ref="W333:X333"/>
    <mergeCell ref="Y333:AD333"/>
    <mergeCell ref="A346:G346"/>
    <mergeCell ref="H346:O346"/>
    <mergeCell ref="P346:S346"/>
    <mergeCell ref="T346:W346"/>
    <mergeCell ref="X346:AB346"/>
    <mergeCell ref="AC346:AD346"/>
    <mergeCell ref="A343:X343"/>
    <mergeCell ref="Y343:AD343"/>
    <mergeCell ref="A344:AD344"/>
    <mergeCell ref="A345:G345"/>
    <mergeCell ref="H345:O345"/>
    <mergeCell ref="P345:S345"/>
    <mergeCell ref="T345:W345"/>
    <mergeCell ref="X345:AB345"/>
    <mergeCell ref="AC345:AD345"/>
    <mergeCell ref="AB341:AD341"/>
    <mergeCell ref="A342:G342"/>
    <mergeCell ref="H342:L342"/>
    <mergeCell ref="S342:V342"/>
    <mergeCell ref="W342:AA342"/>
    <mergeCell ref="AB342:AD342"/>
    <mergeCell ref="A341:G341"/>
    <mergeCell ref="H341:L341"/>
    <mergeCell ref="S341:V341"/>
    <mergeCell ref="W341:AA341"/>
    <mergeCell ref="Y350:AC350"/>
    <mergeCell ref="A351:X351"/>
    <mergeCell ref="Y351:AD351"/>
    <mergeCell ref="A352:X352"/>
    <mergeCell ref="Y352:AD352"/>
    <mergeCell ref="A353:AD353"/>
    <mergeCell ref="A350:C350"/>
    <mergeCell ref="D350:K350"/>
    <mergeCell ref="L350:M350"/>
    <mergeCell ref="N350:P350"/>
    <mergeCell ref="Q350:T350"/>
    <mergeCell ref="U350:X350"/>
    <mergeCell ref="A347:X347"/>
    <mergeCell ref="Y347:AD347"/>
    <mergeCell ref="A348:AD348"/>
    <mergeCell ref="A349:C349"/>
    <mergeCell ref="D349:K349"/>
    <mergeCell ref="L349:M349"/>
    <mergeCell ref="N349:P349"/>
    <mergeCell ref="Q349:T349"/>
    <mergeCell ref="U349:X349"/>
    <mergeCell ref="Y349:AC349"/>
    <mergeCell ref="A361:AD361"/>
    <mergeCell ref="A362:G362"/>
    <mergeCell ref="H362:L362"/>
    <mergeCell ref="M362:N362"/>
    <mergeCell ref="O362:R362"/>
    <mergeCell ref="S362:V362"/>
    <mergeCell ref="W362:AA362"/>
    <mergeCell ref="AB362:AD362"/>
    <mergeCell ref="A357:AD357"/>
    <mergeCell ref="A358:E358"/>
    <mergeCell ref="F358:AD358"/>
    <mergeCell ref="A359:AD359"/>
    <mergeCell ref="A360:X360"/>
    <mergeCell ref="Y360:AD360"/>
    <mergeCell ref="A354:X354"/>
    <mergeCell ref="Y354:AD354"/>
    <mergeCell ref="A355:V355"/>
    <mergeCell ref="W355:X355"/>
    <mergeCell ref="Y355:AD355"/>
    <mergeCell ref="A356:X356"/>
    <mergeCell ref="Y356:AD356"/>
    <mergeCell ref="A368:G368"/>
    <mergeCell ref="H368:O368"/>
    <mergeCell ref="P368:S368"/>
    <mergeCell ref="T368:W368"/>
    <mergeCell ref="X368:AB368"/>
    <mergeCell ref="AC368:AD368"/>
    <mergeCell ref="A365:X365"/>
    <mergeCell ref="Y365:AD365"/>
    <mergeCell ref="A366:AD366"/>
    <mergeCell ref="A367:G367"/>
    <mergeCell ref="H367:O367"/>
    <mergeCell ref="P367:S367"/>
    <mergeCell ref="T367:W367"/>
    <mergeCell ref="X367:AB367"/>
    <mergeCell ref="AC367:AD367"/>
    <mergeCell ref="AB363:AD363"/>
    <mergeCell ref="A364:G364"/>
    <mergeCell ref="H364:L364"/>
    <mergeCell ref="S364:V364"/>
    <mergeCell ref="W364:AA364"/>
    <mergeCell ref="AB364:AD364"/>
    <mergeCell ref="A363:G363"/>
    <mergeCell ref="H363:L363"/>
    <mergeCell ref="S363:V363"/>
    <mergeCell ref="W363:AA363"/>
    <mergeCell ref="A377:X377"/>
    <mergeCell ref="Y377:AD377"/>
    <mergeCell ref="A378:AD378"/>
    <mergeCell ref="A379:G379"/>
    <mergeCell ref="H379:L379"/>
    <mergeCell ref="M379:N379"/>
    <mergeCell ref="O379:R379"/>
    <mergeCell ref="S379:V379"/>
    <mergeCell ref="W379:AA379"/>
    <mergeCell ref="AB379:AD379"/>
    <mergeCell ref="A373:X373"/>
    <mergeCell ref="Y373:AD373"/>
    <mergeCell ref="A374:AD374"/>
    <mergeCell ref="A375:E375"/>
    <mergeCell ref="F375:AD375"/>
    <mergeCell ref="A376:AD376"/>
    <mergeCell ref="A369:X369"/>
    <mergeCell ref="Y369:AD369"/>
    <mergeCell ref="A370:AD370"/>
    <mergeCell ref="A371:X371"/>
    <mergeCell ref="Y371:AD371"/>
    <mergeCell ref="A372:V372"/>
    <mergeCell ref="W372:X372"/>
    <mergeCell ref="Y372:AD372"/>
    <mergeCell ref="A385:G385"/>
    <mergeCell ref="H385:O385"/>
    <mergeCell ref="P385:S385"/>
    <mergeCell ref="T385:W385"/>
    <mergeCell ref="X385:AB385"/>
    <mergeCell ref="AC385:AD385"/>
    <mergeCell ref="A382:X382"/>
    <mergeCell ref="Y382:AD382"/>
    <mergeCell ref="A383:AD383"/>
    <mergeCell ref="A384:G384"/>
    <mergeCell ref="H384:O384"/>
    <mergeCell ref="P384:S384"/>
    <mergeCell ref="T384:W384"/>
    <mergeCell ref="X384:AB384"/>
    <mergeCell ref="AC384:AD384"/>
    <mergeCell ref="AB380:AD380"/>
    <mergeCell ref="A381:G381"/>
    <mergeCell ref="H381:L381"/>
    <mergeCell ref="S381:V381"/>
    <mergeCell ref="W381:AA381"/>
    <mergeCell ref="AB381:AD381"/>
    <mergeCell ref="A380:G380"/>
    <mergeCell ref="H380:L380"/>
    <mergeCell ref="S380:V380"/>
    <mergeCell ref="W380:AA380"/>
    <mergeCell ref="A394:X394"/>
    <mergeCell ref="Y394:AD394"/>
    <mergeCell ref="A395:AD395"/>
    <mergeCell ref="A396:G396"/>
    <mergeCell ref="H396:L396"/>
    <mergeCell ref="M396:N396"/>
    <mergeCell ref="O396:R396"/>
    <mergeCell ref="S396:V396"/>
    <mergeCell ref="W396:AA396"/>
    <mergeCell ref="AB396:AD396"/>
    <mergeCell ref="A390:X390"/>
    <mergeCell ref="Y390:AD390"/>
    <mergeCell ref="A391:AD391"/>
    <mergeCell ref="A392:E392"/>
    <mergeCell ref="F392:AD392"/>
    <mergeCell ref="A393:AD393"/>
    <mergeCell ref="A386:X386"/>
    <mergeCell ref="Y386:AD386"/>
    <mergeCell ref="A387:AD387"/>
    <mergeCell ref="A388:X388"/>
    <mergeCell ref="Y388:AD388"/>
    <mergeCell ref="A389:V389"/>
    <mergeCell ref="W389:X389"/>
    <mergeCell ref="Y389:AD389"/>
    <mergeCell ref="A399:X399"/>
    <mergeCell ref="Y399:AD399"/>
    <mergeCell ref="A400:AD400"/>
    <mergeCell ref="A401:G401"/>
    <mergeCell ref="H401:O401"/>
    <mergeCell ref="P401:S401"/>
    <mergeCell ref="T401:W401"/>
    <mergeCell ref="X401:AB401"/>
    <mergeCell ref="AC401:AD401"/>
    <mergeCell ref="AB397:AD397"/>
    <mergeCell ref="A398:G398"/>
    <mergeCell ref="H398:L398"/>
    <mergeCell ref="S398:V398"/>
    <mergeCell ref="W398:AA398"/>
    <mergeCell ref="AB398:AD398"/>
    <mergeCell ref="A397:G397"/>
    <mergeCell ref="H397:L397"/>
    <mergeCell ref="S397:V397"/>
    <mergeCell ref="W397:AA397"/>
    <mergeCell ref="A404:G404"/>
    <mergeCell ref="H404:O404"/>
    <mergeCell ref="P404:S404"/>
    <mergeCell ref="T404:W404"/>
    <mergeCell ref="X404:AB404"/>
    <mergeCell ref="AC404:AD404"/>
    <mergeCell ref="A403:G403"/>
    <mergeCell ref="H403:O403"/>
    <mergeCell ref="P403:S403"/>
    <mergeCell ref="T403:W403"/>
    <mergeCell ref="X403:AB403"/>
    <mergeCell ref="AC403:AD403"/>
    <mergeCell ref="A402:G402"/>
    <mergeCell ref="H402:O402"/>
    <mergeCell ref="P402:S402"/>
    <mergeCell ref="T402:W402"/>
    <mergeCell ref="X402:AB402"/>
    <mergeCell ref="AC402:AD402"/>
    <mergeCell ref="A413:X413"/>
    <mergeCell ref="Y413:AD413"/>
    <mergeCell ref="A414:AD414"/>
    <mergeCell ref="A415:G415"/>
    <mergeCell ref="H415:L415"/>
    <mergeCell ref="M415:N415"/>
    <mergeCell ref="O415:R415"/>
    <mergeCell ref="S415:V415"/>
    <mergeCell ref="W415:AA415"/>
    <mergeCell ref="AB415:AD415"/>
    <mergeCell ref="A409:X409"/>
    <mergeCell ref="Y409:AD409"/>
    <mergeCell ref="A410:AD410"/>
    <mergeCell ref="A411:E411"/>
    <mergeCell ref="F411:AD411"/>
    <mergeCell ref="A412:AD412"/>
    <mergeCell ref="A405:X405"/>
    <mergeCell ref="Y405:AD405"/>
    <mergeCell ref="A406:AD406"/>
    <mergeCell ref="A407:X407"/>
    <mergeCell ref="Y407:AD407"/>
    <mergeCell ref="A408:V408"/>
    <mergeCell ref="W408:X408"/>
    <mergeCell ref="Y408:AD408"/>
    <mergeCell ref="A418:X418"/>
    <mergeCell ref="Y418:AD418"/>
    <mergeCell ref="A419:AD419"/>
    <mergeCell ref="A420:G420"/>
    <mergeCell ref="H420:O420"/>
    <mergeCell ref="P420:S420"/>
    <mergeCell ref="T420:W420"/>
    <mergeCell ref="X420:AB420"/>
    <mergeCell ref="AC420:AD420"/>
    <mergeCell ref="AB416:AD416"/>
    <mergeCell ref="A417:G417"/>
    <mergeCell ref="H417:L417"/>
    <mergeCell ref="S417:V417"/>
    <mergeCell ref="W417:AA417"/>
    <mergeCell ref="AB417:AD417"/>
    <mergeCell ref="A416:G416"/>
    <mergeCell ref="H416:L416"/>
    <mergeCell ref="S416:V416"/>
    <mergeCell ref="W416:AA416"/>
    <mergeCell ref="A423:G423"/>
    <mergeCell ref="H423:O423"/>
    <mergeCell ref="P423:S423"/>
    <mergeCell ref="T423:W423"/>
    <mergeCell ref="X423:AB423"/>
    <mergeCell ref="AC423:AD423"/>
    <mergeCell ref="A422:G422"/>
    <mergeCell ref="H422:O422"/>
    <mergeCell ref="P422:S422"/>
    <mergeCell ref="T422:W422"/>
    <mergeCell ref="X422:AB422"/>
    <mergeCell ref="AC422:AD422"/>
    <mergeCell ref="A421:G421"/>
    <mergeCell ref="H421:O421"/>
    <mergeCell ref="P421:S421"/>
    <mergeCell ref="T421:W421"/>
    <mergeCell ref="X421:AB421"/>
    <mergeCell ref="AC421:AD421"/>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9:G429"/>
    <mergeCell ref="H429:O429"/>
    <mergeCell ref="P429:S429"/>
    <mergeCell ref="T429:W429"/>
    <mergeCell ref="X429:AB429"/>
    <mergeCell ref="AC429:AD429"/>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38:X438"/>
    <mergeCell ref="Y438:AD438"/>
    <mergeCell ref="A439:AD439"/>
    <mergeCell ref="A440:G440"/>
    <mergeCell ref="H440:L440"/>
    <mergeCell ref="M440:N440"/>
    <mergeCell ref="O440:R440"/>
    <mergeCell ref="S440:V440"/>
    <mergeCell ref="W440:AA440"/>
    <mergeCell ref="AB440:AD440"/>
    <mergeCell ref="A434:X434"/>
    <mergeCell ref="Y434:AD434"/>
    <mergeCell ref="A435:AD435"/>
    <mergeCell ref="A436:E436"/>
    <mergeCell ref="F436:AD436"/>
    <mergeCell ref="A437:AD437"/>
    <mergeCell ref="A430:X430"/>
    <mergeCell ref="Y430:AD430"/>
    <mergeCell ref="A431:AD431"/>
    <mergeCell ref="A432:X432"/>
    <mergeCell ref="Y432:AD432"/>
    <mergeCell ref="A433:V433"/>
    <mergeCell ref="W433:X433"/>
    <mergeCell ref="Y433:AD433"/>
    <mergeCell ref="A446:G446"/>
    <mergeCell ref="H446:O446"/>
    <mergeCell ref="P446:S446"/>
    <mergeCell ref="T446:W446"/>
    <mergeCell ref="X446:AB446"/>
    <mergeCell ref="AC446:AD446"/>
    <mergeCell ref="A443:X443"/>
    <mergeCell ref="Y443:AD443"/>
    <mergeCell ref="A444:AD444"/>
    <mergeCell ref="A445:G445"/>
    <mergeCell ref="H445:O445"/>
    <mergeCell ref="P445:S445"/>
    <mergeCell ref="T445:W445"/>
    <mergeCell ref="X445:AB445"/>
    <mergeCell ref="AC445:AD445"/>
    <mergeCell ref="AB441:AD441"/>
    <mergeCell ref="A442:G442"/>
    <mergeCell ref="H442:L442"/>
    <mergeCell ref="S442:V442"/>
    <mergeCell ref="W442:AA442"/>
    <mergeCell ref="AB442:AD442"/>
    <mergeCell ref="A441:G441"/>
    <mergeCell ref="H441:L441"/>
    <mergeCell ref="S441:V441"/>
    <mergeCell ref="W441:AA441"/>
    <mergeCell ref="A455:X455"/>
    <mergeCell ref="Y455:AD455"/>
    <mergeCell ref="A456:AD456"/>
    <mergeCell ref="A457:G457"/>
    <mergeCell ref="H457:L457"/>
    <mergeCell ref="M457:N457"/>
    <mergeCell ref="O457:R457"/>
    <mergeCell ref="S457:V457"/>
    <mergeCell ref="W457:AA457"/>
    <mergeCell ref="AB457:AD457"/>
    <mergeCell ref="A451:X451"/>
    <mergeCell ref="Y451:AD451"/>
    <mergeCell ref="A452:AD452"/>
    <mergeCell ref="A453:E453"/>
    <mergeCell ref="F453:AD453"/>
    <mergeCell ref="A454:AD454"/>
    <mergeCell ref="A447:X447"/>
    <mergeCell ref="Y447:AD447"/>
    <mergeCell ref="A448:AD448"/>
    <mergeCell ref="A449:X449"/>
    <mergeCell ref="Y449:AD449"/>
    <mergeCell ref="A450:V450"/>
    <mergeCell ref="W450:X450"/>
    <mergeCell ref="Y450:AD450"/>
    <mergeCell ref="A463:G463"/>
    <mergeCell ref="H463:O463"/>
    <mergeCell ref="P463:S463"/>
    <mergeCell ref="T463:W463"/>
    <mergeCell ref="X463:AB463"/>
    <mergeCell ref="AC463:AD463"/>
    <mergeCell ref="A460:X460"/>
    <mergeCell ref="Y460:AD460"/>
    <mergeCell ref="A461:AD461"/>
    <mergeCell ref="A462:G462"/>
    <mergeCell ref="H462:O462"/>
    <mergeCell ref="P462:S462"/>
    <mergeCell ref="T462:W462"/>
    <mergeCell ref="X462:AB462"/>
    <mergeCell ref="AC462:AD462"/>
    <mergeCell ref="AB458:AD458"/>
    <mergeCell ref="A459:G459"/>
    <mergeCell ref="H459:L459"/>
    <mergeCell ref="S459:V459"/>
    <mergeCell ref="W459:AA459"/>
    <mergeCell ref="AB459:AD459"/>
    <mergeCell ref="A458:G458"/>
    <mergeCell ref="H458:L458"/>
    <mergeCell ref="S458:V458"/>
    <mergeCell ref="W458:AA458"/>
    <mergeCell ref="A472:X472"/>
    <mergeCell ref="Y472:AD472"/>
    <mergeCell ref="A473:AD473"/>
    <mergeCell ref="A474:G474"/>
    <mergeCell ref="H474:L474"/>
    <mergeCell ref="M474:N474"/>
    <mergeCell ref="O474:R474"/>
    <mergeCell ref="S474:V474"/>
    <mergeCell ref="W474:AA474"/>
    <mergeCell ref="AB474:AD474"/>
    <mergeCell ref="A468:X468"/>
    <mergeCell ref="Y468:AD468"/>
    <mergeCell ref="A469:AD469"/>
    <mergeCell ref="A470:E470"/>
    <mergeCell ref="F470:AD470"/>
    <mergeCell ref="A471:AD471"/>
    <mergeCell ref="A464:X464"/>
    <mergeCell ref="Y464:AD464"/>
    <mergeCell ref="A465:AD465"/>
    <mergeCell ref="A466:X466"/>
    <mergeCell ref="Y466:AD466"/>
    <mergeCell ref="A467:V467"/>
    <mergeCell ref="W467:X467"/>
    <mergeCell ref="Y467:AD467"/>
    <mergeCell ref="A477:X477"/>
    <mergeCell ref="Y477:AD477"/>
    <mergeCell ref="A478:AD478"/>
    <mergeCell ref="A479:G479"/>
    <mergeCell ref="H479:O479"/>
    <mergeCell ref="P479:S479"/>
    <mergeCell ref="T479:W479"/>
    <mergeCell ref="X479:AB479"/>
    <mergeCell ref="AC479:AD479"/>
    <mergeCell ref="AB475:AD475"/>
    <mergeCell ref="A476:G476"/>
    <mergeCell ref="H476:L476"/>
    <mergeCell ref="S476:V476"/>
    <mergeCell ref="W476:AA476"/>
    <mergeCell ref="AB476:AD476"/>
    <mergeCell ref="A475:G475"/>
    <mergeCell ref="H475:L475"/>
    <mergeCell ref="M475:N475"/>
    <mergeCell ref="O475:R475"/>
    <mergeCell ref="S475:V475"/>
    <mergeCell ref="W475:AA475"/>
    <mergeCell ref="A485:X485"/>
    <mergeCell ref="Y485:AD485"/>
    <mergeCell ref="A486:AD486"/>
    <mergeCell ref="A487:E487"/>
    <mergeCell ref="F487:AD487"/>
    <mergeCell ref="A488:AD488"/>
    <mergeCell ref="A481:X481"/>
    <mergeCell ref="Y481:AD481"/>
    <mergeCell ref="A482:AD482"/>
    <mergeCell ref="A483:X483"/>
    <mergeCell ref="Y483:AD483"/>
    <mergeCell ref="A484:V484"/>
    <mergeCell ref="W484:X484"/>
    <mergeCell ref="Y484:AD484"/>
    <mergeCell ref="A480:G480"/>
    <mergeCell ref="H480:O480"/>
    <mergeCell ref="P480:S480"/>
    <mergeCell ref="T480:W480"/>
    <mergeCell ref="X480:AB480"/>
    <mergeCell ref="AC480:AD480"/>
    <mergeCell ref="AB492:AD492"/>
    <mergeCell ref="A493:X493"/>
    <mergeCell ref="Y493:AD493"/>
    <mergeCell ref="A494:AD494"/>
    <mergeCell ref="A495:C495"/>
    <mergeCell ref="D495:K495"/>
    <mergeCell ref="L495:M495"/>
    <mergeCell ref="N495:P495"/>
    <mergeCell ref="Q495:T495"/>
    <mergeCell ref="U495:X495"/>
    <mergeCell ref="A492:G492"/>
    <mergeCell ref="H492:L492"/>
    <mergeCell ref="S492:V492"/>
    <mergeCell ref="W492:AA492"/>
    <mergeCell ref="A489:X489"/>
    <mergeCell ref="Y489:AD489"/>
    <mergeCell ref="A490:AD490"/>
    <mergeCell ref="A491:G491"/>
    <mergeCell ref="H491:L491"/>
    <mergeCell ref="M491:N491"/>
    <mergeCell ref="O491:R491"/>
    <mergeCell ref="S491:V491"/>
    <mergeCell ref="W491:AA491"/>
    <mergeCell ref="AB491:AD491"/>
    <mergeCell ref="Y497:AC497"/>
    <mergeCell ref="A498:C498"/>
    <mergeCell ref="D498:K498"/>
    <mergeCell ref="L498:M498"/>
    <mergeCell ref="N498:P498"/>
    <mergeCell ref="Q498:T498"/>
    <mergeCell ref="U498:X498"/>
    <mergeCell ref="Y498:AC498"/>
    <mergeCell ref="A497:C497"/>
    <mergeCell ref="D497:K497"/>
    <mergeCell ref="L497:M497"/>
    <mergeCell ref="N497:P497"/>
    <mergeCell ref="Q497:T497"/>
    <mergeCell ref="U497:X497"/>
    <mergeCell ref="Y495:AC495"/>
    <mergeCell ref="A496:C496"/>
    <mergeCell ref="D496:K496"/>
    <mergeCell ref="L496:M496"/>
    <mergeCell ref="N496:P496"/>
    <mergeCell ref="Q496:T496"/>
    <mergeCell ref="U496:X496"/>
    <mergeCell ref="Y496:AC496"/>
    <mergeCell ref="A506:AD506"/>
    <mergeCell ref="A507:E507"/>
    <mergeCell ref="F507:AD507"/>
    <mergeCell ref="A508:AD508"/>
    <mergeCell ref="A509:X509"/>
    <mergeCell ref="Y509:AD509"/>
    <mergeCell ref="A503:X503"/>
    <mergeCell ref="Y503:AD503"/>
    <mergeCell ref="A504:V504"/>
    <mergeCell ref="W504:X504"/>
    <mergeCell ref="Y504:AD504"/>
    <mergeCell ref="A505:X505"/>
    <mergeCell ref="Y505:AD505"/>
    <mergeCell ref="Y499:AC499"/>
    <mergeCell ref="A500:X500"/>
    <mergeCell ref="Y500:AD500"/>
    <mergeCell ref="A501:X501"/>
    <mergeCell ref="Y501:AD501"/>
    <mergeCell ref="A502:AD502"/>
    <mergeCell ref="A499:C499"/>
    <mergeCell ref="D499:K499"/>
    <mergeCell ref="L499:M499"/>
    <mergeCell ref="N499:P499"/>
    <mergeCell ref="Q499:T499"/>
    <mergeCell ref="U499:X499"/>
    <mergeCell ref="AB512:AD512"/>
    <mergeCell ref="A513:G513"/>
    <mergeCell ref="H513:L513"/>
    <mergeCell ref="S513:V513"/>
    <mergeCell ref="W513:AA513"/>
    <mergeCell ref="AB513:AD513"/>
    <mergeCell ref="A512:G512"/>
    <mergeCell ref="H512:L512"/>
    <mergeCell ref="S512:V512"/>
    <mergeCell ref="W512:AA512"/>
    <mergeCell ref="A510:AD510"/>
    <mergeCell ref="A511:G511"/>
    <mergeCell ref="H511:L511"/>
    <mergeCell ref="M511:N511"/>
    <mergeCell ref="O511:R511"/>
    <mergeCell ref="S511:V511"/>
    <mergeCell ref="W511:AA511"/>
    <mergeCell ref="AB511:AD511"/>
    <mergeCell ref="A518:G518"/>
    <mergeCell ref="H518:O518"/>
    <mergeCell ref="P518:S518"/>
    <mergeCell ref="T518:W518"/>
    <mergeCell ref="X518:AB518"/>
    <mergeCell ref="AC518:AD518"/>
    <mergeCell ref="A517:G517"/>
    <mergeCell ref="H517:O517"/>
    <mergeCell ref="P517:S517"/>
    <mergeCell ref="T517:W517"/>
    <mergeCell ref="X517:AB517"/>
    <mergeCell ref="AC517:AD517"/>
    <mergeCell ref="A514:X514"/>
    <mergeCell ref="Y514:AD514"/>
    <mergeCell ref="A515:AD515"/>
    <mergeCell ref="A516:G516"/>
    <mergeCell ref="H516:O516"/>
    <mergeCell ref="P516:S516"/>
    <mergeCell ref="T516:W516"/>
    <mergeCell ref="X516:AB516"/>
    <mergeCell ref="AC516:AD516"/>
    <mergeCell ref="A521:G521"/>
    <mergeCell ref="H521:O521"/>
    <mergeCell ref="P521:S521"/>
    <mergeCell ref="T521:W521"/>
    <mergeCell ref="X521:AB521"/>
    <mergeCell ref="AC521:AD521"/>
    <mergeCell ref="A520:G520"/>
    <mergeCell ref="H520:O520"/>
    <mergeCell ref="P520:S520"/>
    <mergeCell ref="T520:W520"/>
    <mergeCell ref="X520:AB520"/>
    <mergeCell ref="AC520:AD520"/>
    <mergeCell ref="A519:G519"/>
    <mergeCell ref="H519:O519"/>
    <mergeCell ref="P519:S519"/>
    <mergeCell ref="T519:W519"/>
    <mergeCell ref="X519:AB519"/>
    <mergeCell ref="AC519:AD519"/>
    <mergeCell ref="A530:X530"/>
    <mergeCell ref="Y530:AD530"/>
    <mergeCell ref="A531:AD531"/>
    <mergeCell ref="A532:G532"/>
    <mergeCell ref="H532:L532"/>
    <mergeCell ref="M532:N532"/>
    <mergeCell ref="O532:R532"/>
    <mergeCell ref="S532:V532"/>
    <mergeCell ref="W532:AA532"/>
    <mergeCell ref="AB532:AD532"/>
    <mergeCell ref="A526:X526"/>
    <mergeCell ref="Y526:AD526"/>
    <mergeCell ref="A527:AD527"/>
    <mergeCell ref="A528:E528"/>
    <mergeCell ref="F528:AD528"/>
    <mergeCell ref="A529:AD529"/>
    <mergeCell ref="A522:X522"/>
    <mergeCell ref="Y522:AD522"/>
    <mergeCell ref="A523:AD523"/>
    <mergeCell ref="A524:X524"/>
    <mergeCell ref="Y524:AD524"/>
    <mergeCell ref="A525:V525"/>
    <mergeCell ref="W525:X525"/>
    <mergeCell ref="Y525:AD525"/>
    <mergeCell ref="Y536:AC536"/>
    <mergeCell ref="A537:C537"/>
    <mergeCell ref="D537:K537"/>
    <mergeCell ref="L537:M537"/>
    <mergeCell ref="N537:P537"/>
    <mergeCell ref="Q537:T537"/>
    <mergeCell ref="U537:X537"/>
    <mergeCell ref="Y537:AC537"/>
    <mergeCell ref="AB533:AD533"/>
    <mergeCell ref="A534:X534"/>
    <mergeCell ref="Y534:AD534"/>
    <mergeCell ref="A535:AD535"/>
    <mergeCell ref="A536:C536"/>
    <mergeCell ref="D536:K536"/>
    <mergeCell ref="L536:M536"/>
    <mergeCell ref="N536:P536"/>
    <mergeCell ref="Q536:T536"/>
    <mergeCell ref="U536:X536"/>
    <mergeCell ref="A533:G533"/>
    <mergeCell ref="H533:L533"/>
    <mergeCell ref="S533:V533"/>
    <mergeCell ref="W533:AA533"/>
    <mergeCell ref="A544:V544"/>
    <mergeCell ref="W544:X544"/>
    <mergeCell ref="Y544:AD544"/>
    <mergeCell ref="A545:X545"/>
    <mergeCell ref="Y545:AD545"/>
    <mergeCell ref="A546:AD546"/>
    <mergeCell ref="A540:X540"/>
    <mergeCell ref="Y540:AD540"/>
    <mergeCell ref="A541:X541"/>
    <mergeCell ref="Y541:AD541"/>
    <mergeCell ref="A542:AD542"/>
    <mergeCell ref="A543:X543"/>
    <mergeCell ref="Y543:AD543"/>
    <mergeCell ref="Y538:AC538"/>
    <mergeCell ref="A539:C539"/>
    <mergeCell ref="D539:K539"/>
    <mergeCell ref="L539:M539"/>
    <mergeCell ref="N539:P539"/>
    <mergeCell ref="Q539:T539"/>
    <mergeCell ref="U539:X539"/>
    <mergeCell ref="Y539:AC539"/>
    <mergeCell ref="A538:C538"/>
    <mergeCell ref="D538:K538"/>
    <mergeCell ref="L538:M538"/>
    <mergeCell ref="N538:P538"/>
    <mergeCell ref="Q538:T538"/>
    <mergeCell ref="U538:X538"/>
    <mergeCell ref="AB551:AD551"/>
    <mergeCell ref="A552:G552"/>
    <mergeCell ref="H552:L552"/>
    <mergeCell ref="S552:V552"/>
    <mergeCell ref="W552:AA552"/>
    <mergeCell ref="AB552:AD552"/>
    <mergeCell ref="A551:G551"/>
    <mergeCell ref="H551:L551"/>
    <mergeCell ref="M551:N551"/>
    <mergeCell ref="O551:R551"/>
    <mergeCell ref="S551:V551"/>
    <mergeCell ref="W551:AA551"/>
    <mergeCell ref="A547:E547"/>
    <mergeCell ref="F547:AD547"/>
    <mergeCell ref="A548:AD548"/>
    <mergeCell ref="A549:X549"/>
    <mergeCell ref="Y549:AD549"/>
    <mergeCell ref="A550:AD550"/>
    <mergeCell ref="Y556:AC556"/>
    <mergeCell ref="A557:C557"/>
    <mergeCell ref="D557:K557"/>
    <mergeCell ref="L557:M557"/>
    <mergeCell ref="N557:P557"/>
    <mergeCell ref="Q557:T557"/>
    <mergeCell ref="U557:X557"/>
    <mergeCell ref="Y557:AC557"/>
    <mergeCell ref="A556:C556"/>
    <mergeCell ref="D556:K556"/>
    <mergeCell ref="L556:M556"/>
    <mergeCell ref="N556:P556"/>
    <mergeCell ref="Q556:T556"/>
    <mergeCell ref="U556:X556"/>
    <mergeCell ref="A553:X553"/>
    <mergeCell ref="Y553:AD553"/>
    <mergeCell ref="A554:AD554"/>
    <mergeCell ref="A555:C555"/>
    <mergeCell ref="D555:K555"/>
    <mergeCell ref="L555:M555"/>
    <mergeCell ref="N555:P555"/>
    <mergeCell ref="Q555:T555"/>
    <mergeCell ref="U555:X555"/>
    <mergeCell ref="Y555:AC555"/>
    <mergeCell ref="Y560:AC560"/>
    <mergeCell ref="A561:X561"/>
    <mergeCell ref="Y561:AD561"/>
    <mergeCell ref="A562:X562"/>
    <mergeCell ref="Y562:AD562"/>
    <mergeCell ref="A563:AD563"/>
    <mergeCell ref="A560:C560"/>
    <mergeCell ref="D560:K560"/>
    <mergeCell ref="L560:M560"/>
    <mergeCell ref="N560:P560"/>
    <mergeCell ref="Q560:T560"/>
    <mergeCell ref="U560:X560"/>
    <mergeCell ref="Y558:AC558"/>
    <mergeCell ref="A559:C559"/>
    <mergeCell ref="D559:K559"/>
    <mergeCell ref="L559:M559"/>
    <mergeCell ref="N559:P559"/>
    <mergeCell ref="Q559:T559"/>
    <mergeCell ref="U559:X559"/>
    <mergeCell ref="Y559:AC559"/>
    <mergeCell ref="A558:C558"/>
    <mergeCell ref="D558:K558"/>
    <mergeCell ref="L558:M558"/>
    <mergeCell ref="N558:P558"/>
    <mergeCell ref="Q558:T558"/>
    <mergeCell ref="U558:X558"/>
    <mergeCell ref="A571:AD571"/>
    <mergeCell ref="A572:G572"/>
    <mergeCell ref="H572:L572"/>
    <mergeCell ref="M572:N572"/>
    <mergeCell ref="O572:R572"/>
    <mergeCell ref="S572:V572"/>
    <mergeCell ref="W572:AA572"/>
    <mergeCell ref="AB572:AD572"/>
    <mergeCell ref="A567:AD567"/>
    <mergeCell ref="A568:E568"/>
    <mergeCell ref="F568:AD568"/>
    <mergeCell ref="A569:AD569"/>
    <mergeCell ref="A570:X570"/>
    <mergeCell ref="Y570:AD570"/>
    <mergeCell ref="A564:X564"/>
    <mergeCell ref="Y564:AD564"/>
    <mergeCell ref="A565:V565"/>
    <mergeCell ref="W565:X565"/>
    <mergeCell ref="Y565:AD565"/>
    <mergeCell ref="A566:X566"/>
    <mergeCell ref="Y566:AD566"/>
    <mergeCell ref="Y576:AC576"/>
    <mergeCell ref="A577:C577"/>
    <mergeCell ref="D577:K577"/>
    <mergeCell ref="L577:M577"/>
    <mergeCell ref="N577:P577"/>
    <mergeCell ref="Q577:T577"/>
    <mergeCell ref="U577:X577"/>
    <mergeCell ref="Y577:AC577"/>
    <mergeCell ref="AB573:AD573"/>
    <mergeCell ref="A574:X574"/>
    <mergeCell ref="Y574:AD574"/>
    <mergeCell ref="A575:AD575"/>
    <mergeCell ref="A576:C576"/>
    <mergeCell ref="D576:K576"/>
    <mergeCell ref="L576:M576"/>
    <mergeCell ref="N576:P576"/>
    <mergeCell ref="Q576:T576"/>
    <mergeCell ref="U576:X576"/>
    <mergeCell ref="A573:G573"/>
    <mergeCell ref="H573:L573"/>
    <mergeCell ref="S573:V573"/>
    <mergeCell ref="W573:AA573"/>
    <mergeCell ref="A584:V584"/>
    <mergeCell ref="W584:X584"/>
    <mergeCell ref="Y584:AD584"/>
    <mergeCell ref="A585:X585"/>
    <mergeCell ref="Y585:AD585"/>
    <mergeCell ref="A586:AD586"/>
    <mergeCell ref="A580:X580"/>
    <mergeCell ref="Y580:AD580"/>
    <mergeCell ref="A581:X581"/>
    <mergeCell ref="Y581:AD581"/>
    <mergeCell ref="A582:AD582"/>
    <mergeCell ref="A583:X583"/>
    <mergeCell ref="Y583:AD583"/>
    <mergeCell ref="Y578:AC578"/>
    <mergeCell ref="A579:C579"/>
    <mergeCell ref="D579:K579"/>
    <mergeCell ref="L579:M579"/>
    <mergeCell ref="N579:P579"/>
    <mergeCell ref="Q579:T579"/>
    <mergeCell ref="U579:X579"/>
    <mergeCell ref="Y579:AC579"/>
    <mergeCell ref="A578:C578"/>
    <mergeCell ref="D578:K578"/>
    <mergeCell ref="L578:M578"/>
    <mergeCell ref="N578:P578"/>
    <mergeCell ref="Q578:T578"/>
    <mergeCell ref="U578:X578"/>
    <mergeCell ref="AB591:AD591"/>
    <mergeCell ref="A592:G592"/>
    <mergeCell ref="H592:L592"/>
    <mergeCell ref="S592:V592"/>
    <mergeCell ref="W592:AA592"/>
    <mergeCell ref="AB592:AD592"/>
    <mergeCell ref="A591:G591"/>
    <mergeCell ref="H591:L591"/>
    <mergeCell ref="M591:N591"/>
    <mergeCell ref="O591:R591"/>
    <mergeCell ref="S591:V591"/>
    <mergeCell ref="W591:AA591"/>
    <mergeCell ref="A587:E587"/>
    <mergeCell ref="F587:AD587"/>
    <mergeCell ref="A588:AD588"/>
    <mergeCell ref="A589:X589"/>
    <mergeCell ref="Y589:AD589"/>
    <mergeCell ref="A590:AD590"/>
    <mergeCell ref="Y596:AC596"/>
    <mergeCell ref="A597:C597"/>
    <mergeCell ref="D597:K597"/>
    <mergeCell ref="L597:M597"/>
    <mergeCell ref="N597:P597"/>
    <mergeCell ref="Q597:T597"/>
    <mergeCell ref="U597:X597"/>
    <mergeCell ref="Y597:AC597"/>
    <mergeCell ref="A596:C596"/>
    <mergeCell ref="D596:K596"/>
    <mergeCell ref="L596:M596"/>
    <mergeCell ref="N596:P596"/>
    <mergeCell ref="Q596:T596"/>
    <mergeCell ref="U596:X596"/>
    <mergeCell ref="A593:X593"/>
    <mergeCell ref="Y593:AD593"/>
    <mergeCell ref="A594:AD594"/>
    <mergeCell ref="A595:C595"/>
    <mergeCell ref="D595:K595"/>
    <mergeCell ref="L595:M595"/>
    <mergeCell ref="N595:P595"/>
    <mergeCell ref="Q595:T595"/>
    <mergeCell ref="U595:X595"/>
    <mergeCell ref="Y595:AC595"/>
    <mergeCell ref="Y600:AC600"/>
    <mergeCell ref="A601:X601"/>
    <mergeCell ref="Y601:AD601"/>
    <mergeCell ref="A602:X602"/>
    <mergeCell ref="Y602:AD602"/>
    <mergeCell ref="A603:AD603"/>
    <mergeCell ref="A600:C600"/>
    <mergeCell ref="D600:K600"/>
    <mergeCell ref="L600:M600"/>
    <mergeCell ref="N600:P600"/>
    <mergeCell ref="Q600:T600"/>
    <mergeCell ref="U600:X600"/>
    <mergeCell ref="Y598:AC598"/>
    <mergeCell ref="A599:C599"/>
    <mergeCell ref="D599:K599"/>
    <mergeCell ref="L599:M599"/>
    <mergeCell ref="N599:P599"/>
    <mergeCell ref="Q599:T599"/>
    <mergeCell ref="U599:X599"/>
    <mergeCell ref="Y599:AC599"/>
    <mergeCell ref="A598:C598"/>
    <mergeCell ref="D598:K598"/>
    <mergeCell ref="L598:M598"/>
    <mergeCell ref="N598:P598"/>
    <mergeCell ref="Q598:T598"/>
    <mergeCell ref="U598:X598"/>
    <mergeCell ref="A611:AD611"/>
    <mergeCell ref="A612:C612"/>
    <mergeCell ref="D612:K612"/>
    <mergeCell ref="L612:M612"/>
    <mergeCell ref="N612:P612"/>
    <mergeCell ref="Q612:T612"/>
    <mergeCell ref="U612:X612"/>
    <mergeCell ref="Y612:AC612"/>
    <mergeCell ref="A607:AD607"/>
    <mergeCell ref="A608:E608"/>
    <mergeCell ref="F608:AD608"/>
    <mergeCell ref="A609:AD609"/>
    <mergeCell ref="A610:X610"/>
    <mergeCell ref="Y610:AD610"/>
    <mergeCell ref="A604:X604"/>
    <mergeCell ref="Y604:AD604"/>
    <mergeCell ref="A605:V605"/>
    <mergeCell ref="W605:X605"/>
    <mergeCell ref="Y605:AD605"/>
    <mergeCell ref="A606:X606"/>
    <mergeCell ref="Y606:AD606"/>
    <mergeCell ref="A619:V619"/>
    <mergeCell ref="W619:X619"/>
    <mergeCell ref="Y619:AD619"/>
    <mergeCell ref="A620:X620"/>
    <mergeCell ref="Y620:AD620"/>
    <mergeCell ref="A621:AD621"/>
    <mergeCell ref="A615:X615"/>
    <mergeCell ref="Y615:AD615"/>
    <mergeCell ref="A616:X616"/>
    <mergeCell ref="Y616:AD616"/>
    <mergeCell ref="A617:AD617"/>
    <mergeCell ref="A618:X618"/>
    <mergeCell ref="Y618:AD618"/>
    <mergeCell ref="Y613:AC613"/>
    <mergeCell ref="A614:C614"/>
    <mergeCell ref="D614:K614"/>
    <mergeCell ref="L614:M614"/>
    <mergeCell ref="N614:P614"/>
    <mergeCell ref="Q614:T614"/>
    <mergeCell ref="U614:X614"/>
    <mergeCell ref="Y614:AC614"/>
    <mergeCell ref="A613:C613"/>
    <mergeCell ref="D613:K613"/>
    <mergeCell ref="L613:M613"/>
    <mergeCell ref="N613:P613"/>
    <mergeCell ref="Q613:T613"/>
    <mergeCell ref="U613:X613"/>
    <mergeCell ref="Y626:AC626"/>
    <mergeCell ref="A627:C627"/>
    <mergeCell ref="D627:K627"/>
    <mergeCell ref="L627:M627"/>
    <mergeCell ref="N627:P627"/>
    <mergeCell ref="Q627:T627"/>
    <mergeCell ref="U627:X627"/>
    <mergeCell ref="Y627:AC627"/>
    <mergeCell ref="A626:C626"/>
    <mergeCell ref="D626:K626"/>
    <mergeCell ref="L626:M626"/>
    <mergeCell ref="N626:P626"/>
    <mergeCell ref="Q626:T626"/>
    <mergeCell ref="U626:X626"/>
    <mergeCell ref="A622:E622"/>
    <mergeCell ref="F622:AD622"/>
    <mergeCell ref="A623:AD623"/>
    <mergeCell ref="A624:X624"/>
    <mergeCell ref="Y624:AD624"/>
    <mergeCell ref="A625:AD625"/>
    <mergeCell ref="Y630:AC630"/>
    <mergeCell ref="A631:X631"/>
    <mergeCell ref="Y631:AD631"/>
    <mergeCell ref="A632:X632"/>
    <mergeCell ref="Y632:AD632"/>
    <mergeCell ref="A633:AD633"/>
    <mergeCell ref="A630:C630"/>
    <mergeCell ref="D630:K630"/>
    <mergeCell ref="L630:M630"/>
    <mergeCell ref="N630:P630"/>
    <mergeCell ref="Q630:T630"/>
    <mergeCell ref="U630:X630"/>
    <mergeCell ref="Y628:AC628"/>
    <mergeCell ref="A629:C629"/>
    <mergeCell ref="D629:K629"/>
    <mergeCell ref="L629:M629"/>
    <mergeCell ref="N629:P629"/>
    <mergeCell ref="Q629:T629"/>
    <mergeCell ref="U629:X629"/>
    <mergeCell ref="Y629:AC629"/>
    <mergeCell ref="A628:C628"/>
    <mergeCell ref="D628:K628"/>
    <mergeCell ref="L628:M628"/>
    <mergeCell ref="N628:P628"/>
    <mergeCell ref="Q628:T628"/>
    <mergeCell ref="U628:X628"/>
    <mergeCell ref="A641:AD641"/>
    <mergeCell ref="A642:G642"/>
    <mergeCell ref="H642:L642"/>
    <mergeCell ref="M642:N642"/>
    <mergeCell ref="O642:R642"/>
    <mergeCell ref="S642:V642"/>
    <mergeCell ref="W642:AA642"/>
    <mergeCell ref="AB642:AD642"/>
    <mergeCell ref="A637:AD637"/>
    <mergeCell ref="A638:E638"/>
    <mergeCell ref="F638:AD638"/>
    <mergeCell ref="A639:AD639"/>
    <mergeCell ref="A640:X640"/>
    <mergeCell ref="Y640:AD640"/>
    <mergeCell ref="A634:X634"/>
    <mergeCell ref="Y634:AD634"/>
    <mergeCell ref="A635:V635"/>
    <mergeCell ref="W635:X635"/>
    <mergeCell ref="Y635:AD635"/>
    <mergeCell ref="A636:X636"/>
    <mergeCell ref="Y636:AD636"/>
    <mergeCell ref="Y646:AC646"/>
    <mergeCell ref="A647:C647"/>
    <mergeCell ref="D647:K647"/>
    <mergeCell ref="L647:M647"/>
    <mergeCell ref="N647:P647"/>
    <mergeCell ref="Q647:T647"/>
    <mergeCell ref="U647:X647"/>
    <mergeCell ref="Y647:AC647"/>
    <mergeCell ref="AB643:AD643"/>
    <mergeCell ref="A644:X644"/>
    <mergeCell ref="Y644:AD644"/>
    <mergeCell ref="A645:AD645"/>
    <mergeCell ref="A646:C646"/>
    <mergeCell ref="D646:K646"/>
    <mergeCell ref="L646:M646"/>
    <mergeCell ref="N646:P646"/>
    <mergeCell ref="Q646:T646"/>
    <mergeCell ref="U646:X646"/>
    <mergeCell ref="A643:G643"/>
    <mergeCell ref="H643:L643"/>
    <mergeCell ref="S643:V643"/>
    <mergeCell ref="W643:AA643"/>
    <mergeCell ref="A655:AD655"/>
    <mergeCell ref="A656:E656"/>
    <mergeCell ref="F656:AD656"/>
    <mergeCell ref="A657:AD657"/>
    <mergeCell ref="A658:X658"/>
    <mergeCell ref="Y658:AD658"/>
    <mergeCell ref="A652:X652"/>
    <mergeCell ref="Y652:AD652"/>
    <mergeCell ref="A653:V653"/>
    <mergeCell ref="W653:X653"/>
    <mergeCell ref="Y653:AD653"/>
    <mergeCell ref="A654:X654"/>
    <mergeCell ref="Y654:AD654"/>
    <mergeCell ref="Y648:AC648"/>
    <mergeCell ref="A649:X649"/>
    <mergeCell ref="Y649:AD649"/>
    <mergeCell ref="A650:X650"/>
    <mergeCell ref="Y650:AD650"/>
    <mergeCell ref="A651:AD651"/>
    <mergeCell ref="A648:C648"/>
    <mergeCell ref="D648:K648"/>
    <mergeCell ref="L648:M648"/>
    <mergeCell ref="N648:P648"/>
    <mergeCell ref="Q648:T648"/>
    <mergeCell ref="U648:X648"/>
    <mergeCell ref="AB661:AD661"/>
    <mergeCell ref="A662:X662"/>
    <mergeCell ref="Y662:AD662"/>
    <mergeCell ref="A663:AD663"/>
    <mergeCell ref="A664:C664"/>
    <mergeCell ref="D664:K664"/>
    <mergeCell ref="L664:M664"/>
    <mergeCell ref="N664:P664"/>
    <mergeCell ref="Q664:T664"/>
    <mergeCell ref="U664:X664"/>
    <mergeCell ref="A661:G661"/>
    <mergeCell ref="H661:L661"/>
    <mergeCell ref="S661:V661"/>
    <mergeCell ref="W661:AA661"/>
    <mergeCell ref="A659:AD659"/>
    <mergeCell ref="A660:G660"/>
    <mergeCell ref="H660:L660"/>
    <mergeCell ref="M660:N660"/>
    <mergeCell ref="O660:R660"/>
    <mergeCell ref="S660:V660"/>
    <mergeCell ref="W660:AA660"/>
    <mergeCell ref="AB660:AD660"/>
    <mergeCell ref="Y666:AC666"/>
    <mergeCell ref="A667:C667"/>
    <mergeCell ref="D667:K667"/>
    <mergeCell ref="L667:M667"/>
    <mergeCell ref="N667:P667"/>
    <mergeCell ref="Q667:T667"/>
    <mergeCell ref="U667:X667"/>
    <mergeCell ref="Y667:AC667"/>
    <mergeCell ref="A666:C666"/>
    <mergeCell ref="D666:K666"/>
    <mergeCell ref="L666:M666"/>
    <mergeCell ref="N666:P666"/>
    <mergeCell ref="Q666:T666"/>
    <mergeCell ref="U666:X666"/>
    <mergeCell ref="Y664:AC664"/>
    <mergeCell ref="A665:C665"/>
    <mergeCell ref="D665:K665"/>
    <mergeCell ref="L665:M665"/>
    <mergeCell ref="N665:P665"/>
    <mergeCell ref="Q665:T665"/>
    <mergeCell ref="U665:X665"/>
    <mergeCell ref="Y665:AC665"/>
    <mergeCell ref="A675:AD675"/>
    <mergeCell ref="A676:E676"/>
    <mergeCell ref="F676:AD676"/>
    <mergeCell ref="A677:AD677"/>
    <mergeCell ref="A678:X678"/>
    <mergeCell ref="Y678:AD678"/>
    <mergeCell ref="A672:X672"/>
    <mergeCell ref="Y672:AD672"/>
    <mergeCell ref="A673:V673"/>
    <mergeCell ref="W673:X673"/>
    <mergeCell ref="Y673:AD673"/>
    <mergeCell ref="A674:X674"/>
    <mergeCell ref="Y674:AD674"/>
    <mergeCell ref="Y668:AC668"/>
    <mergeCell ref="A669:X669"/>
    <mergeCell ref="Y669:AD669"/>
    <mergeCell ref="A670:X670"/>
    <mergeCell ref="Y670:AD670"/>
    <mergeCell ref="A671:AD671"/>
    <mergeCell ref="A668:C668"/>
    <mergeCell ref="D668:K668"/>
    <mergeCell ref="L668:M668"/>
    <mergeCell ref="N668:P668"/>
    <mergeCell ref="Q668:T668"/>
    <mergeCell ref="U668:X668"/>
    <mergeCell ref="AB681:AD681"/>
    <mergeCell ref="A682:G682"/>
    <mergeCell ref="H682:L682"/>
    <mergeCell ref="S682:V682"/>
    <mergeCell ref="W682:AA682"/>
    <mergeCell ref="AB682:AD682"/>
    <mergeCell ref="A681:G681"/>
    <mergeCell ref="H681:L681"/>
    <mergeCell ref="S681:V681"/>
    <mergeCell ref="W681:AA681"/>
    <mergeCell ref="A679:AD679"/>
    <mergeCell ref="A680:G680"/>
    <mergeCell ref="H680:L680"/>
    <mergeCell ref="M680:N680"/>
    <mergeCell ref="O680:R680"/>
    <mergeCell ref="S680:V680"/>
    <mergeCell ref="W680:AA680"/>
    <mergeCell ref="AB680:AD680"/>
    <mergeCell ref="A687:G687"/>
    <mergeCell ref="H687:O687"/>
    <mergeCell ref="P687:S687"/>
    <mergeCell ref="T687:W687"/>
    <mergeCell ref="X687:AB687"/>
    <mergeCell ref="AC687:AD687"/>
    <mergeCell ref="A686:G686"/>
    <mergeCell ref="H686:O686"/>
    <mergeCell ref="P686:S686"/>
    <mergeCell ref="T686:W686"/>
    <mergeCell ref="X686:AB686"/>
    <mergeCell ref="AC686:AD686"/>
    <mergeCell ref="A683:X683"/>
    <mergeCell ref="Y683:AD683"/>
    <mergeCell ref="A684:AD684"/>
    <mergeCell ref="A685:G685"/>
    <mergeCell ref="H685:O685"/>
    <mergeCell ref="P685:S685"/>
    <mergeCell ref="T685:W685"/>
    <mergeCell ref="X685:AB685"/>
    <mergeCell ref="AC685:AD685"/>
    <mergeCell ref="A693:X693"/>
    <mergeCell ref="Y693:AD693"/>
    <mergeCell ref="A694:AD694"/>
    <mergeCell ref="A695:E695"/>
    <mergeCell ref="F695:AD695"/>
    <mergeCell ref="A696:M696"/>
    <mergeCell ref="N696:AD696"/>
    <mergeCell ref="A689:X689"/>
    <mergeCell ref="Y689:AD689"/>
    <mergeCell ref="A690:AD690"/>
    <mergeCell ref="A691:X691"/>
    <mergeCell ref="Y691:AD691"/>
    <mergeCell ref="A692:V692"/>
    <mergeCell ref="W692:X692"/>
    <mergeCell ref="Y692:AD692"/>
    <mergeCell ref="A688:G688"/>
    <mergeCell ref="H688:O688"/>
    <mergeCell ref="P688:S688"/>
    <mergeCell ref="T688:W688"/>
    <mergeCell ref="X688:AB688"/>
    <mergeCell ref="AC688:AD688"/>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AL16"/>
    <mergeCell ref="AM16:AQ16"/>
    <mergeCell ref="AR16:AS16"/>
    <mergeCell ref="AT16:AW16"/>
    <mergeCell ref="AX16:BA16"/>
    <mergeCell ref="BB16:BF16"/>
    <mergeCell ref="BG16:BI16"/>
    <mergeCell ref="AF17:BC17"/>
    <mergeCell ref="BD17:BI17"/>
    <mergeCell ref="AF18:BI18"/>
    <mergeCell ref="AF19:AL19"/>
    <mergeCell ref="AM19:AT19"/>
    <mergeCell ref="AU19:AX19"/>
    <mergeCell ref="AY19:BB19"/>
    <mergeCell ref="BC19:BG19"/>
    <mergeCell ref="BH19:BI19"/>
    <mergeCell ref="AF20:AL20"/>
    <mergeCell ref="AM20:AT20"/>
    <mergeCell ref="AU20:AX20"/>
    <mergeCell ref="AY20:BB20"/>
    <mergeCell ref="BC20:BG20"/>
    <mergeCell ref="BH20:BI20"/>
    <mergeCell ref="AF21:AL21"/>
    <mergeCell ref="AM21:AT21"/>
    <mergeCell ref="AU21:AX21"/>
    <mergeCell ref="AY21:BB21"/>
    <mergeCell ref="BC21:BG21"/>
    <mergeCell ref="BH21:BI21"/>
    <mergeCell ref="AF22:AL22"/>
    <mergeCell ref="AM22:AT22"/>
    <mergeCell ref="AU22:AX22"/>
    <mergeCell ref="AY22:BB22"/>
    <mergeCell ref="BC22:BG22"/>
    <mergeCell ref="BH22:BI22"/>
    <mergeCell ref="AF23:BC23"/>
    <mergeCell ref="BD23:BI23"/>
    <mergeCell ref="AF24:BI24"/>
    <mergeCell ref="AF25:BC25"/>
    <mergeCell ref="BD25:BI25"/>
    <mergeCell ref="AF26:BA26"/>
    <mergeCell ref="BB26:BC26"/>
    <mergeCell ref="BD26:BI26"/>
    <mergeCell ref="AF27:BC27"/>
    <mergeCell ref="BD27:BI27"/>
    <mergeCell ref="AF28:BI28"/>
    <mergeCell ref="AF29:AJ29"/>
    <mergeCell ref="AK29:BI29"/>
    <mergeCell ref="AF30:BI30"/>
    <mergeCell ref="AF31:BC31"/>
    <mergeCell ref="BD31:BI31"/>
    <mergeCell ref="AF32:BI32"/>
    <mergeCell ref="AF33:AL33"/>
    <mergeCell ref="AM33:AQ33"/>
    <mergeCell ref="AR33:AS33"/>
    <mergeCell ref="AT33:AW33"/>
    <mergeCell ref="AX33:BA33"/>
    <mergeCell ref="BB33:BF33"/>
    <mergeCell ref="BG33:BI33"/>
    <mergeCell ref="AF34:AL34"/>
    <mergeCell ref="AM34:AQ34"/>
    <mergeCell ref="AR34:AS34"/>
    <mergeCell ref="AT34:AW34"/>
    <mergeCell ref="AX34:BA34"/>
    <mergeCell ref="BB34:BF34"/>
    <mergeCell ref="BG34:BI34"/>
    <mergeCell ref="AF35:BC35"/>
    <mergeCell ref="BD35:BI35"/>
    <mergeCell ref="AF36:BI36"/>
    <mergeCell ref="AF37:BC37"/>
    <mergeCell ref="BD37:BI37"/>
    <mergeCell ref="AF38:BA38"/>
    <mergeCell ref="BB38:BC38"/>
    <mergeCell ref="BD38:BI38"/>
    <mergeCell ref="AF39:BC39"/>
    <mergeCell ref="BD39:BI39"/>
    <mergeCell ref="AF40:BI40"/>
    <mergeCell ref="AF41:AJ41"/>
    <mergeCell ref="AK41:BI41"/>
    <mergeCell ref="AF42:BI42"/>
    <mergeCell ref="AF43:BC43"/>
    <mergeCell ref="BD43:BI43"/>
    <mergeCell ref="AF44:BI44"/>
    <mergeCell ref="AF45:AL45"/>
    <mergeCell ref="AM45:AQ45"/>
    <mergeCell ref="AR45:AS45"/>
    <mergeCell ref="AT45:AW45"/>
    <mergeCell ref="AX45:BA45"/>
    <mergeCell ref="BB45:BF45"/>
    <mergeCell ref="BG45:BI45"/>
    <mergeCell ref="AF46:AL46"/>
    <mergeCell ref="AM46:AQ46"/>
    <mergeCell ref="AR46:AS46"/>
    <mergeCell ref="AT46:AW46"/>
    <mergeCell ref="AX46:BA46"/>
    <mergeCell ref="BB46:BF46"/>
    <mergeCell ref="BG46:BI46"/>
    <mergeCell ref="AF47:AL47"/>
    <mergeCell ref="AM47:AQ47"/>
    <mergeCell ref="AR47:AS47"/>
    <mergeCell ref="AT47:AW47"/>
    <mergeCell ref="AX47:BA47"/>
    <mergeCell ref="BB47:BF47"/>
    <mergeCell ref="BG47:BI47"/>
    <mergeCell ref="AF48:BC48"/>
    <mergeCell ref="BD48:BI48"/>
    <mergeCell ref="AF49:BI49"/>
    <mergeCell ref="AF50:AL50"/>
    <mergeCell ref="AM50:AT50"/>
    <mergeCell ref="AU50:AX50"/>
    <mergeCell ref="AY50:BB50"/>
    <mergeCell ref="BC50:BG50"/>
    <mergeCell ref="BH50:BI50"/>
    <mergeCell ref="AF51:AL51"/>
    <mergeCell ref="AM51:AT51"/>
    <mergeCell ref="AU51:AX51"/>
    <mergeCell ref="AY51:BB51"/>
    <mergeCell ref="BC51:BG51"/>
    <mergeCell ref="BH51:BI51"/>
    <mergeCell ref="AF52:AL52"/>
    <mergeCell ref="AM52:AT52"/>
    <mergeCell ref="AU52:AX52"/>
    <mergeCell ref="AY52:BB52"/>
    <mergeCell ref="BC52:BG52"/>
    <mergeCell ref="BH52:BI52"/>
    <mergeCell ref="AF53:BC53"/>
    <mergeCell ref="BD53:BI53"/>
    <mergeCell ref="AF54:BI54"/>
    <mergeCell ref="AF55:BC55"/>
    <mergeCell ref="BD55:BI55"/>
    <mergeCell ref="AF56:BA56"/>
    <mergeCell ref="BB56:BC56"/>
    <mergeCell ref="BD56:BI56"/>
    <mergeCell ref="AF57:BC57"/>
    <mergeCell ref="BD57:BI57"/>
    <mergeCell ref="AF58:BI58"/>
    <mergeCell ref="AF59:AJ59"/>
    <mergeCell ref="AK59:BI59"/>
    <mergeCell ref="AF60:BI60"/>
    <mergeCell ref="AF61:BC61"/>
    <mergeCell ref="BD61:BI61"/>
    <mergeCell ref="AF62:BI62"/>
    <mergeCell ref="AF63:AL63"/>
    <mergeCell ref="AM63:AQ63"/>
    <mergeCell ref="AR63:AS63"/>
    <mergeCell ref="AT63:AW63"/>
    <mergeCell ref="AX63:BA63"/>
    <mergeCell ref="BB63:BF63"/>
    <mergeCell ref="BG63:BI63"/>
    <mergeCell ref="AF64:AL64"/>
    <mergeCell ref="AM64:AQ64"/>
    <mergeCell ref="AR64:AS64"/>
    <mergeCell ref="AT64:AW64"/>
    <mergeCell ref="AX64:BA64"/>
    <mergeCell ref="BB64:BF64"/>
    <mergeCell ref="BG64:BI64"/>
    <mergeCell ref="AF65:AL65"/>
    <mergeCell ref="AM65:AQ65"/>
    <mergeCell ref="AR65:AS65"/>
    <mergeCell ref="AT65:AW65"/>
    <mergeCell ref="AX65:BA65"/>
    <mergeCell ref="BB65:BF65"/>
    <mergeCell ref="BG65:BI65"/>
    <mergeCell ref="AF66:AL66"/>
    <mergeCell ref="AM66:AQ66"/>
    <mergeCell ref="AR66:AS66"/>
    <mergeCell ref="AT66:AW66"/>
    <mergeCell ref="AX66:BA66"/>
    <mergeCell ref="BB66:BF66"/>
    <mergeCell ref="BG66:BI66"/>
    <mergeCell ref="AF67:AL67"/>
    <mergeCell ref="AM67:AQ67"/>
    <mergeCell ref="AR67:AS67"/>
    <mergeCell ref="AT67:AW67"/>
    <mergeCell ref="AX67:BA67"/>
    <mergeCell ref="BB67:BF67"/>
    <mergeCell ref="BG67:BI67"/>
    <mergeCell ref="AF68:AL68"/>
    <mergeCell ref="AM68:AQ68"/>
    <mergeCell ref="AR68:AS68"/>
    <mergeCell ref="AT68:AW68"/>
    <mergeCell ref="AX68:BA68"/>
    <mergeCell ref="BB68:BF68"/>
    <mergeCell ref="BG68:BI68"/>
    <mergeCell ref="AF69:BC69"/>
    <mergeCell ref="BD69:BI69"/>
    <mergeCell ref="AF70:BI70"/>
    <mergeCell ref="AF71:AL71"/>
    <mergeCell ref="AM71:AT71"/>
    <mergeCell ref="AU71:AX71"/>
    <mergeCell ref="AY71:BB71"/>
    <mergeCell ref="BC71:BG71"/>
    <mergeCell ref="BH71:BI71"/>
    <mergeCell ref="AF72:AL72"/>
    <mergeCell ref="AM72:AT72"/>
    <mergeCell ref="AU72:AX72"/>
    <mergeCell ref="AY72:BB72"/>
    <mergeCell ref="BC72:BG72"/>
    <mergeCell ref="BH72:BI72"/>
    <mergeCell ref="AF73:AL73"/>
    <mergeCell ref="AM73:AT73"/>
    <mergeCell ref="AU73:AX73"/>
    <mergeCell ref="AY73:BB73"/>
    <mergeCell ref="BC73:BG73"/>
    <mergeCell ref="BH73:BI73"/>
    <mergeCell ref="AF74:AL74"/>
    <mergeCell ref="AM74:AT74"/>
    <mergeCell ref="AU74:AX74"/>
    <mergeCell ref="AY74:BB74"/>
    <mergeCell ref="BC74:BG74"/>
    <mergeCell ref="BH74:BI74"/>
    <mergeCell ref="AF75:AL75"/>
    <mergeCell ref="AM75:AT75"/>
    <mergeCell ref="AU75:AX75"/>
    <mergeCell ref="AY75:BB75"/>
    <mergeCell ref="BC75:BG75"/>
    <mergeCell ref="BH75:BI75"/>
    <mergeCell ref="AF76:AL76"/>
    <mergeCell ref="AM76:AT76"/>
    <mergeCell ref="AU76:AX76"/>
    <mergeCell ref="AY76:BB76"/>
    <mergeCell ref="BC76:BG76"/>
    <mergeCell ref="BH76:BI76"/>
    <mergeCell ref="AF77:AL77"/>
    <mergeCell ref="AM77:AT77"/>
    <mergeCell ref="AU77:AX77"/>
    <mergeCell ref="AY77:BB77"/>
    <mergeCell ref="BC77:BG77"/>
    <mergeCell ref="BH77:BI77"/>
    <mergeCell ref="AF78:AL78"/>
    <mergeCell ref="AM78:AT78"/>
    <mergeCell ref="AU78:AX78"/>
    <mergeCell ref="AY78:BB78"/>
    <mergeCell ref="BC78:BG78"/>
    <mergeCell ref="BH78:BI78"/>
    <mergeCell ref="AF79:AL79"/>
    <mergeCell ref="AM79:AT79"/>
    <mergeCell ref="AU79:AX79"/>
    <mergeCell ref="AY79:BB79"/>
    <mergeCell ref="BC79:BG79"/>
    <mergeCell ref="BH79:BI79"/>
    <mergeCell ref="AF80:AL80"/>
    <mergeCell ref="AM80:AT80"/>
    <mergeCell ref="AU80:AX80"/>
    <mergeCell ref="AY80:BB80"/>
    <mergeCell ref="BC80:BG80"/>
    <mergeCell ref="BH80:BI80"/>
    <mergeCell ref="AF81:AL81"/>
    <mergeCell ref="AM81:AT81"/>
    <mergeCell ref="AU81:AX81"/>
    <mergeCell ref="AY81:BB81"/>
    <mergeCell ref="BC81:BG81"/>
    <mergeCell ref="BH81:BI81"/>
    <mergeCell ref="AF82:AL82"/>
    <mergeCell ref="AM82:AT82"/>
    <mergeCell ref="AU82:AX82"/>
    <mergeCell ref="AY82:BB82"/>
    <mergeCell ref="BC82:BG82"/>
    <mergeCell ref="BH82:BI82"/>
    <mergeCell ref="AF83:BC83"/>
    <mergeCell ref="BD83:BI83"/>
    <mergeCell ref="AF84:BI84"/>
    <mergeCell ref="AF85:BC85"/>
    <mergeCell ref="BD85:BI85"/>
    <mergeCell ref="AF86:BA86"/>
    <mergeCell ref="BB86:BC86"/>
    <mergeCell ref="BD86:BI86"/>
    <mergeCell ref="AF87:BC87"/>
    <mergeCell ref="BD87:BI87"/>
    <mergeCell ref="AF88:BI88"/>
    <mergeCell ref="AF89:AJ89"/>
    <mergeCell ref="AK89:BI89"/>
    <mergeCell ref="AF90:BI90"/>
    <mergeCell ref="AF91:BC91"/>
    <mergeCell ref="BD91:BI91"/>
    <mergeCell ref="AF92:BI92"/>
    <mergeCell ref="AF93:AL93"/>
    <mergeCell ref="AM93:AQ93"/>
    <mergeCell ref="AR93:AS93"/>
    <mergeCell ref="AT93:AW93"/>
    <mergeCell ref="AX93:BA93"/>
    <mergeCell ref="BB93:BF93"/>
    <mergeCell ref="BG93:BI93"/>
    <mergeCell ref="AF94:AL94"/>
    <mergeCell ref="AM94:AQ94"/>
    <mergeCell ref="AR94:AS94"/>
    <mergeCell ref="AT94:AW94"/>
    <mergeCell ref="AX94:BA94"/>
    <mergeCell ref="BB94:BF94"/>
    <mergeCell ref="BG94:BI94"/>
    <mergeCell ref="AF95:AL95"/>
    <mergeCell ref="AM95:AQ95"/>
    <mergeCell ref="AR95:AS95"/>
    <mergeCell ref="AT95:AW95"/>
    <mergeCell ref="AX95:BA95"/>
    <mergeCell ref="BB95:BF95"/>
    <mergeCell ref="BG95:BI95"/>
    <mergeCell ref="AF96:BC96"/>
    <mergeCell ref="BD96:BI96"/>
    <mergeCell ref="AF97:BI97"/>
    <mergeCell ref="AF98:AL98"/>
    <mergeCell ref="AM98:AT98"/>
    <mergeCell ref="AU98:AX98"/>
    <mergeCell ref="AY98:BB98"/>
    <mergeCell ref="BC98:BG98"/>
    <mergeCell ref="BH98:BI98"/>
    <mergeCell ref="AF99:AL99"/>
    <mergeCell ref="AM99:AT99"/>
    <mergeCell ref="AU99:AX99"/>
    <mergeCell ref="AY99:BB99"/>
    <mergeCell ref="BC99:BG99"/>
    <mergeCell ref="BH99:BI99"/>
    <mergeCell ref="AF100:AL100"/>
    <mergeCell ref="AM100:AT100"/>
    <mergeCell ref="AU100:AX100"/>
    <mergeCell ref="AY100:BB100"/>
    <mergeCell ref="BC100:BG100"/>
    <mergeCell ref="BH100:BI100"/>
    <mergeCell ref="AF101:BC101"/>
    <mergeCell ref="BD101:BI101"/>
    <mergeCell ref="AF102:BI102"/>
    <mergeCell ref="AF103:BC103"/>
    <mergeCell ref="BD103:BI103"/>
    <mergeCell ref="AF104:BA104"/>
    <mergeCell ref="BB104:BC104"/>
    <mergeCell ref="BD104:BI104"/>
    <mergeCell ref="AF105:BC105"/>
    <mergeCell ref="BD105:BI105"/>
    <mergeCell ref="AF106:BI106"/>
    <mergeCell ref="AF107:AJ107"/>
    <mergeCell ref="AK107:BI107"/>
    <mergeCell ref="AF108:BI108"/>
    <mergeCell ref="AF109:BC109"/>
    <mergeCell ref="BD109:BI109"/>
    <mergeCell ref="AF110:BI110"/>
    <mergeCell ref="AF111:AL111"/>
    <mergeCell ref="AM111:AQ111"/>
    <mergeCell ref="AR111:AS111"/>
    <mergeCell ref="AT111:AW111"/>
    <mergeCell ref="AX111:BA111"/>
    <mergeCell ref="BB111:BF111"/>
    <mergeCell ref="BG111:BI111"/>
    <mergeCell ref="AF112:AL112"/>
    <mergeCell ref="AM112:AQ112"/>
    <mergeCell ref="AR112:AS112"/>
    <mergeCell ref="AT112:AW112"/>
    <mergeCell ref="AX112:BA112"/>
    <mergeCell ref="BB112:BF112"/>
    <mergeCell ref="BG112:BI112"/>
    <mergeCell ref="AF113:AL113"/>
    <mergeCell ref="AM113:AQ113"/>
    <mergeCell ref="AR113:AS113"/>
    <mergeCell ref="AT113:AW113"/>
    <mergeCell ref="AX113:BA113"/>
    <mergeCell ref="BB113:BF113"/>
    <mergeCell ref="BG113:BI113"/>
    <mergeCell ref="AF114:BC114"/>
    <mergeCell ref="BD114:BI114"/>
    <mergeCell ref="AF115:BI115"/>
    <mergeCell ref="AF116:AL116"/>
    <mergeCell ref="AM116:AT116"/>
    <mergeCell ref="AU116:AX116"/>
    <mergeCell ref="AY116:BB116"/>
    <mergeCell ref="BC116:BG116"/>
    <mergeCell ref="BH116:BI116"/>
    <mergeCell ref="AF117:AL117"/>
    <mergeCell ref="AM117:AT117"/>
    <mergeCell ref="AU117:AX117"/>
    <mergeCell ref="AY117:BB117"/>
    <mergeCell ref="BC117:BG117"/>
    <mergeCell ref="BH117:BI117"/>
    <mergeCell ref="AF118:AL118"/>
    <mergeCell ref="AM118:AT118"/>
    <mergeCell ref="AU118:AX118"/>
    <mergeCell ref="AY118:BB118"/>
    <mergeCell ref="BC118:BG118"/>
    <mergeCell ref="BH118:BI118"/>
    <mergeCell ref="AF119:AL119"/>
    <mergeCell ref="AM119:AT119"/>
    <mergeCell ref="AU119:AX119"/>
    <mergeCell ref="AY119:BB119"/>
    <mergeCell ref="BC119:BG119"/>
    <mergeCell ref="BH119:BI119"/>
    <mergeCell ref="AF120:BC120"/>
    <mergeCell ref="BD120:BI120"/>
    <mergeCell ref="AF121:BI121"/>
    <mergeCell ref="AF122:BC122"/>
    <mergeCell ref="BD122:BI122"/>
    <mergeCell ref="AF123:BA123"/>
    <mergeCell ref="BB123:BC123"/>
    <mergeCell ref="BD123:BI123"/>
    <mergeCell ref="AF124:BC124"/>
    <mergeCell ref="BD124:BI124"/>
    <mergeCell ref="AF125:BI125"/>
    <mergeCell ref="AF126:AJ126"/>
    <mergeCell ref="AK126:BI126"/>
    <mergeCell ref="AF127:BI127"/>
    <mergeCell ref="AF128:BC128"/>
    <mergeCell ref="BD128:BI128"/>
    <mergeCell ref="AF129:BI129"/>
    <mergeCell ref="AF130:AL130"/>
    <mergeCell ref="AM130:AQ130"/>
    <mergeCell ref="AR130:AS130"/>
    <mergeCell ref="AT130:AW130"/>
    <mergeCell ref="AX130:BA130"/>
    <mergeCell ref="BB130:BF130"/>
    <mergeCell ref="BG130:BI130"/>
    <mergeCell ref="AF131:AL131"/>
    <mergeCell ref="AM131:AQ131"/>
    <mergeCell ref="AR131:AS131"/>
    <mergeCell ref="AT131:AW131"/>
    <mergeCell ref="AX131:BA131"/>
    <mergeCell ref="BB131:BF131"/>
    <mergeCell ref="BG131:BI131"/>
    <mergeCell ref="AF132:AL132"/>
    <mergeCell ref="AM132:AQ132"/>
    <mergeCell ref="AR132:AS132"/>
    <mergeCell ref="AT132:AW132"/>
    <mergeCell ref="AX132:BA132"/>
    <mergeCell ref="BB132:BF132"/>
    <mergeCell ref="BG132:BI132"/>
    <mergeCell ref="AF133:BC133"/>
    <mergeCell ref="BD133:BI133"/>
    <mergeCell ref="AF134:BI134"/>
    <mergeCell ref="AF135:AL135"/>
    <mergeCell ref="AM135:AT135"/>
    <mergeCell ref="AU135:AX135"/>
    <mergeCell ref="AY135:BB135"/>
    <mergeCell ref="BC135:BG135"/>
    <mergeCell ref="BH135:BI135"/>
    <mergeCell ref="AF136:AL136"/>
    <mergeCell ref="AM136:AT136"/>
    <mergeCell ref="AU136:AX136"/>
    <mergeCell ref="AY136:BB136"/>
    <mergeCell ref="BC136:BG136"/>
    <mergeCell ref="BH136:BI136"/>
    <mergeCell ref="AF137:AL137"/>
    <mergeCell ref="AM137:AT137"/>
    <mergeCell ref="AU137:AX137"/>
    <mergeCell ref="AY137:BB137"/>
    <mergeCell ref="BC137:BG137"/>
    <mergeCell ref="BH137:BI137"/>
    <mergeCell ref="AF138:AL138"/>
    <mergeCell ref="AM138:AT138"/>
    <mergeCell ref="AU138:AX138"/>
    <mergeCell ref="AY138:BB138"/>
    <mergeCell ref="BC138:BG138"/>
    <mergeCell ref="BH138:BI138"/>
    <mergeCell ref="AF139:BC139"/>
    <mergeCell ref="BD139:BI139"/>
    <mergeCell ref="AF140:BI140"/>
    <mergeCell ref="AF141:BC141"/>
    <mergeCell ref="BD141:BI141"/>
    <mergeCell ref="AF142:BA142"/>
    <mergeCell ref="BB142:BC142"/>
    <mergeCell ref="BD142:BI142"/>
    <mergeCell ref="AF143:BC143"/>
    <mergeCell ref="BD143:BI143"/>
    <mergeCell ref="AF144:BI144"/>
    <mergeCell ref="AF145:AJ145"/>
    <mergeCell ref="AK145:BI145"/>
    <mergeCell ref="AF146:BI146"/>
    <mergeCell ref="AF147:BC147"/>
    <mergeCell ref="BD147:BI147"/>
    <mergeCell ref="AF148:BI148"/>
    <mergeCell ref="AF149:AL149"/>
    <mergeCell ref="AM149:AQ149"/>
    <mergeCell ref="AR149:AS149"/>
    <mergeCell ref="AT149:AW149"/>
    <mergeCell ref="AX149:BA149"/>
    <mergeCell ref="BB149:BF149"/>
    <mergeCell ref="BG149:BI149"/>
    <mergeCell ref="AF150:AL150"/>
    <mergeCell ref="AM150:AQ150"/>
    <mergeCell ref="AR150:AS150"/>
    <mergeCell ref="AT150:AW150"/>
    <mergeCell ref="AX150:BA150"/>
    <mergeCell ref="BB150:BF150"/>
    <mergeCell ref="BG150:BI150"/>
    <mergeCell ref="AF151:AL151"/>
    <mergeCell ref="AM151:AQ151"/>
    <mergeCell ref="AR151:AS151"/>
    <mergeCell ref="AT151:AW151"/>
    <mergeCell ref="AX151:BA151"/>
    <mergeCell ref="BB151:BF151"/>
    <mergeCell ref="BG151:BI151"/>
    <mergeCell ref="AF152:BC152"/>
    <mergeCell ref="BD152:BI152"/>
    <mergeCell ref="AF153:BI153"/>
    <mergeCell ref="AF154:AL154"/>
    <mergeCell ref="AM154:AT154"/>
    <mergeCell ref="AU154:AX154"/>
    <mergeCell ref="AY154:BB154"/>
    <mergeCell ref="BC154:BG154"/>
    <mergeCell ref="BH154:BI154"/>
    <mergeCell ref="AF155:AL155"/>
    <mergeCell ref="AM155:AT155"/>
    <mergeCell ref="AU155:AX155"/>
    <mergeCell ref="AY155:BB155"/>
    <mergeCell ref="BC155:BG155"/>
    <mergeCell ref="BH155:BI155"/>
    <mergeCell ref="AF156:AL156"/>
    <mergeCell ref="AM156:AT156"/>
    <mergeCell ref="AU156:AX156"/>
    <mergeCell ref="AY156:BB156"/>
    <mergeCell ref="BC156:BG156"/>
    <mergeCell ref="BH156:BI156"/>
    <mergeCell ref="AF157:BC157"/>
    <mergeCell ref="BD157:BI157"/>
    <mergeCell ref="AF158:BI158"/>
    <mergeCell ref="AF159:BC159"/>
    <mergeCell ref="BD159:BI159"/>
    <mergeCell ref="AF160:BA160"/>
    <mergeCell ref="BB160:BC160"/>
    <mergeCell ref="BD160:BI160"/>
    <mergeCell ref="AF161:BC161"/>
    <mergeCell ref="BD161:BI161"/>
    <mergeCell ref="AF162:BI162"/>
    <mergeCell ref="AF163:AJ163"/>
    <mergeCell ref="AK163:BI163"/>
    <mergeCell ref="AF164:BI164"/>
    <mergeCell ref="AF165:BC165"/>
    <mergeCell ref="BD165:BI165"/>
    <mergeCell ref="AF166:BI166"/>
    <mergeCell ref="AF167:AL167"/>
    <mergeCell ref="AM167:AQ167"/>
    <mergeCell ref="AR167:AS167"/>
    <mergeCell ref="AT167:AW167"/>
    <mergeCell ref="AX167:BA167"/>
    <mergeCell ref="BB167:BF167"/>
    <mergeCell ref="BG167:BI167"/>
    <mergeCell ref="AF168:AL168"/>
    <mergeCell ref="AM168:AQ168"/>
    <mergeCell ref="AR168:AS168"/>
    <mergeCell ref="AT168:AW168"/>
    <mergeCell ref="AX168:BA168"/>
    <mergeCell ref="BB168:BF168"/>
    <mergeCell ref="BG168:BI168"/>
    <mergeCell ref="AF169:AL169"/>
    <mergeCell ref="AM169:AQ169"/>
    <mergeCell ref="AR169:AS169"/>
    <mergeCell ref="AT169:AW169"/>
    <mergeCell ref="AX169:BA169"/>
    <mergeCell ref="BB169:BF169"/>
    <mergeCell ref="BG169:BI169"/>
    <mergeCell ref="AF170:BC170"/>
    <mergeCell ref="BD170:BI170"/>
    <mergeCell ref="AF171:BI171"/>
    <mergeCell ref="AF172:AL172"/>
    <mergeCell ref="AM172:AT172"/>
    <mergeCell ref="AU172:AX172"/>
    <mergeCell ref="AY172:BB172"/>
    <mergeCell ref="BC172:BG172"/>
    <mergeCell ref="BH172:BI172"/>
    <mergeCell ref="AF173:AL173"/>
    <mergeCell ref="AM173:AT173"/>
    <mergeCell ref="AU173:AX173"/>
    <mergeCell ref="AY173:BB173"/>
    <mergeCell ref="BC173:BG173"/>
    <mergeCell ref="BH173:BI173"/>
    <mergeCell ref="AF174:AL174"/>
    <mergeCell ref="AM174:AT174"/>
    <mergeCell ref="AU174:AX174"/>
    <mergeCell ref="AY174:BB174"/>
    <mergeCell ref="BC174:BG174"/>
    <mergeCell ref="BH174:BI174"/>
    <mergeCell ref="AF175:BC175"/>
    <mergeCell ref="BD175:BI175"/>
    <mergeCell ref="AF176:BI176"/>
    <mergeCell ref="AF177:BC177"/>
    <mergeCell ref="BD177:BI177"/>
    <mergeCell ref="AF178:BA178"/>
    <mergeCell ref="BB178:BC178"/>
    <mergeCell ref="BD178:BI178"/>
    <mergeCell ref="AF179:BC179"/>
    <mergeCell ref="BD179:BI179"/>
    <mergeCell ref="AF180:BI180"/>
    <mergeCell ref="AF181:AJ181"/>
    <mergeCell ref="AK181:BI181"/>
    <mergeCell ref="AF182:BI182"/>
    <mergeCell ref="AF183:BC183"/>
    <mergeCell ref="BD183:BI183"/>
    <mergeCell ref="AF184:BI184"/>
    <mergeCell ref="AF185:AL185"/>
    <mergeCell ref="AM185:AQ185"/>
    <mergeCell ref="AR185:AS185"/>
    <mergeCell ref="AT185:AW185"/>
    <mergeCell ref="AX185:BA185"/>
    <mergeCell ref="BB185:BF185"/>
    <mergeCell ref="BG185:BI185"/>
    <mergeCell ref="AF186:AL186"/>
    <mergeCell ref="AM186:AQ186"/>
    <mergeCell ref="AR186:AS186"/>
    <mergeCell ref="AT186:AW186"/>
    <mergeCell ref="AX186:BA186"/>
    <mergeCell ref="BB186:BF186"/>
    <mergeCell ref="BG186:BI186"/>
    <mergeCell ref="AF187:AL187"/>
    <mergeCell ref="AM187:AQ187"/>
    <mergeCell ref="AR187:AS187"/>
    <mergeCell ref="AT187:AW187"/>
    <mergeCell ref="AX187:BA187"/>
    <mergeCell ref="BB187:BF187"/>
    <mergeCell ref="BG187:BI187"/>
    <mergeCell ref="AF188:BC188"/>
    <mergeCell ref="BD188:BI188"/>
    <mergeCell ref="AF189:BI189"/>
    <mergeCell ref="AF190:AL190"/>
    <mergeCell ref="AM190:AT190"/>
    <mergeCell ref="AU190:AX190"/>
    <mergeCell ref="AY190:BB190"/>
    <mergeCell ref="BC190:BG190"/>
    <mergeCell ref="BH190:BI190"/>
    <mergeCell ref="AF191:AL191"/>
    <mergeCell ref="AM191:AT191"/>
    <mergeCell ref="AU191:AX191"/>
    <mergeCell ref="AY191:BB191"/>
    <mergeCell ref="BC191:BG191"/>
    <mergeCell ref="BH191:BI191"/>
    <mergeCell ref="AF192:AL192"/>
    <mergeCell ref="AM192:AT192"/>
    <mergeCell ref="AU192:AX192"/>
    <mergeCell ref="AY192:BB192"/>
    <mergeCell ref="BC192:BG192"/>
    <mergeCell ref="BH192:BI192"/>
    <mergeCell ref="AF193:AL193"/>
    <mergeCell ref="AM193:AT193"/>
    <mergeCell ref="AU193:AX193"/>
    <mergeCell ref="AY193:BB193"/>
    <mergeCell ref="BC193:BG193"/>
    <mergeCell ref="BH193:BI193"/>
    <mergeCell ref="AF194:BC194"/>
    <mergeCell ref="BD194:BI194"/>
    <mergeCell ref="AF195:BI195"/>
    <mergeCell ref="AF196:BC196"/>
    <mergeCell ref="BD196:BI196"/>
    <mergeCell ref="AF197:BA197"/>
    <mergeCell ref="BB197:BC197"/>
    <mergeCell ref="BD197:BI197"/>
    <mergeCell ref="AF198:BC198"/>
    <mergeCell ref="BD198:BI198"/>
    <mergeCell ref="AF199:BI199"/>
    <mergeCell ref="AF200:AJ200"/>
    <mergeCell ref="AK200:BI200"/>
    <mergeCell ref="AF201:BI201"/>
    <mergeCell ref="AF202:BC202"/>
    <mergeCell ref="BD202:BI202"/>
    <mergeCell ref="AF203:BI203"/>
    <mergeCell ref="AF204:AL204"/>
    <mergeCell ref="AM204:AQ204"/>
    <mergeCell ref="AR204:AS204"/>
    <mergeCell ref="AT204:AW204"/>
    <mergeCell ref="AX204:BA204"/>
    <mergeCell ref="BB204:BF204"/>
    <mergeCell ref="BG204:BI204"/>
    <mergeCell ref="AF205:AL205"/>
    <mergeCell ref="AM205:AQ205"/>
    <mergeCell ref="AR205:AS205"/>
    <mergeCell ref="AT205:AW205"/>
    <mergeCell ref="AX205:BA205"/>
    <mergeCell ref="BB205:BF205"/>
    <mergeCell ref="BG205:BI205"/>
    <mergeCell ref="AF206:BC206"/>
    <mergeCell ref="BD206:BI206"/>
    <mergeCell ref="AF207:BI207"/>
    <mergeCell ref="AF208:AL208"/>
    <mergeCell ref="AM208:AT208"/>
    <mergeCell ref="AU208:AX208"/>
    <mergeCell ref="AY208:BB208"/>
    <mergeCell ref="BC208:BG208"/>
    <mergeCell ref="BH208:BI208"/>
    <mergeCell ref="AF209:AL209"/>
    <mergeCell ref="AM209:AT209"/>
    <mergeCell ref="AU209:AX209"/>
    <mergeCell ref="AY209:BB209"/>
    <mergeCell ref="BC209:BG209"/>
    <mergeCell ref="BH209:BI209"/>
    <mergeCell ref="AF210:BC210"/>
    <mergeCell ref="BD210:BI210"/>
    <mergeCell ref="AF211:BI211"/>
    <mergeCell ref="AF212:BC212"/>
    <mergeCell ref="BD212:BI212"/>
    <mergeCell ref="AF213:BA213"/>
    <mergeCell ref="BB213:BC213"/>
    <mergeCell ref="BD213:BI213"/>
    <mergeCell ref="AF214:BC214"/>
    <mergeCell ref="BD214:BI214"/>
    <mergeCell ref="AF215:BI215"/>
    <mergeCell ref="AF216:AJ216"/>
    <mergeCell ref="AK216:BI216"/>
    <mergeCell ref="AF217:BI217"/>
    <mergeCell ref="AF218:BC218"/>
    <mergeCell ref="BD218:BI218"/>
    <mergeCell ref="AF219:BI219"/>
    <mergeCell ref="AF220:AL220"/>
    <mergeCell ref="AM220:AQ220"/>
    <mergeCell ref="AR220:AS220"/>
    <mergeCell ref="AT220:AW220"/>
    <mergeCell ref="AX220:BA220"/>
    <mergeCell ref="BB220:BF220"/>
    <mergeCell ref="BG220:BI220"/>
    <mergeCell ref="AF221:AL221"/>
    <mergeCell ref="AM221:AQ221"/>
    <mergeCell ref="AR221:AS221"/>
    <mergeCell ref="AT221:AW221"/>
    <mergeCell ref="AX221:BA221"/>
    <mergeCell ref="BB221:BF221"/>
    <mergeCell ref="BG221:BI221"/>
    <mergeCell ref="AF222:BC222"/>
    <mergeCell ref="BD222:BI222"/>
    <mergeCell ref="AF223:BI223"/>
    <mergeCell ref="AF224:AL224"/>
    <mergeCell ref="AM224:AT224"/>
    <mergeCell ref="AU224:AX224"/>
    <mergeCell ref="AY224:BB224"/>
    <mergeCell ref="BC224:BG224"/>
    <mergeCell ref="BH224:BI224"/>
    <mergeCell ref="AF225:AL225"/>
    <mergeCell ref="AM225:AT225"/>
    <mergeCell ref="AU225:AX225"/>
    <mergeCell ref="AY225:BB225"/>
    <mergeCell ref="BC225:BG225"/>
    <mergeCell ref="BH225:BI225"/>
    <mergeCell ref="AF226:BC226"/>
    <mergeCell ref="BD226:BI226"/>
    <mergeCell ref="AF227:BI227"/>
    <mergeCell ref="AF228:BC228"/>
    <mergeCell ref="BD228:BI228"/>
    <mergeCell ref="AF229:BA229"/>
    <mergeCell ref="BB229:BC229"/>
    <mergeCell ref="BD229:BI229"/>
    <mergeCell ref="AF230:BC230"/>
    <mergeCell ref="BD230:BI230"/>
    <mergeCell ref="AF231:BI231"/>
    <mergeCell ref="AF232:AJ232"/>
    <mergeCell ref="AK232:BI232"/>
    <mergeCell ref="AF233:BI233"/>
    <mergeCell ref="AF234:BC234"/>
    <mergeCell ref="BD234:BI234"/>
    <mergeCell ref="AF235:BI235"/>
    <mergeCell ref="AF236:AL236"/>
    <mergeCell ref="AM236:AQ236"/>
    <mergeCell ref="AR236:AS236"/>
    <mergeCell ref="AT236:AW236"/>
    <mergeCell ref="AX236:BA236"/>
    <mergeCell ref="BB236:BF236"/>
    <mergeCell ref="BG236:BI236"/>
    <mergeCell ref="AF237:AL237"/>
    <mergeCell ref="AM237:AQ237"/>
    <mergeCell ref="AR237:AS237"/>
    <mergeCell ref="AT237:AW237"/>
    <mergeCell ref="AX237:BA237"/>
    <mergeCell ref="BB237:BF237"/>
    <mergeCell ref="BG237:BI237"/>
    <mergeCell ref="AF238:BC238"/>
    <mergeCell ref="BD238:BI238"/>
    <mergeCell ref="AF239:BI239"/>
    <mergeCell ref="AF240:AL240"/>
    <mergeCell ref="AM240:AT240"/>
    <mergeCell ref="AU240:AX240"/>
    <mergeCell ref="AY240:BB240"/>
    <mergeCell ref="BC240:BG240"/>
    <mergeCell ref="BH240:BI240"/>
    <mergeCell ref="AF241:AL241"/>
    <mergeCell ref="AM241:AT241"/>
    <mergeCell ref="AU241:AX241"/>
    <mergeCell ref="AY241:BB241"/>
    <mergeCell ref="BC241:BG241"/>
    <mergeCell ref="BH241:BI241"/>
    <mergeCell ref="AF242:BC242"/>
    <mergeCell ref="BD242:BI242"/>
    <mergeCell ref="AF243:BI243"/>
    <mergeCell ref="AF244:BC244"/>
    <mergeCell ref="BD244:BI244"/>
    <mergeCell ref="AF245:BA245"/>
    <mergeCell ref="BB245:BC245"/>
    <mergeCell ref="BD245:BI245"/>
    <mergeCell ref="AF246:BC246"/>
    <mergeCell ref="BD246:BI246"/>
    <mergeCell ref="AF247:BI247"/>
    <mergeCell ref="AF248:AJ248"/>
    <mergeCell ref="AK248:BI248"/>
    <mergeCell ref="AF249:BI249"/>
    <mergeCell ref="AF250:BC250"/>
    <mergeCell ref="BD250:BI250"/>
    <mergeCell ref="AF251:BI251"/>
    <mergeCell ref="AF252:AL252"/>
    <mergeCell ref="AM252:AQ252"/>
    <mergeCell ref="AR252:AS252"/>
    <mergeCell ref="AT252:AW252"/>
    <mergeCell ref="AX252:BA252"/>
    <mergeCell ref="BB252:BF252"/>
    <mergeCell ref="BG252:BI252"/>
    <mergeCell ref="AF253:AL253"/>
    <mergeCell ref="AM253:AQ253"/>
    <mergeCell ref="AR253:AS253"/>
    <mergeCell ref="AT253:AW253"/>
    <mergeCell ref="AX253:BA253"/>
    <mergeCell ref="BB253:BF253"/>
    <mergeCell ref="BG253:BI253"/>
    <mergeCell ref="AF254:AL254"/>
    <mergeCell ref="AM254:AQ254"/>
    <mergeCell ref="AR254:AS254"/>
    <mergeCell ref="AT254:AW254"/>
    <mergeCell ref="AX254:BA254"/>
    <mergeCell ref="BB254:BF254"/>
    <mergeCell ref="BG254:BI254"/>
    <mergeCell ref="AF255:BC255"/>
    <mergeCell ref="BD255:BI255"/>
    <mergeCell ref="AF256:BI256"/>
    <mergeCell ref="AF257:AL257"/>
    <mergeCell ref="AM257:AT257"/>
    <mergeCell ref="AU257:AX257"/>
    <mergeCell ref="AY257:BB257"/>
    <mergeCell ref="BC257:BG257"/>
    <mergeCell ref="BH257:BI257"/>
    <mergeCell ref="AF258:AL258"/>
    <mergeCell ref="AM258:AT258"/>
    <mergeCell ref="AU258:AX258"/>
    <mergeCell ref="AY258:BB258"/>
    <mergeCell ref="BC258:BG258"/>
    <mergeCell ref="BH258:BI258"/>
    <mergeCell ref="AF259:BC259"/>
    <mergeCell ref="BD259:BI259"/>
    <mergeCell ref="AF260:BI260"/>
    <mergeCell ref="AF261:BC261"/>
    <mergeCell ref="BD261:BI261"/>
    <mergeCell ref="AF262:BA262"/>
    <mergeCell ref="BB262:BC262"/>
    <mergeCell ref="BD262:BI262"/>
    <mergeCell ref="AF263:BC263"/>
    <mergeCell ref="BD263:BI263"/>
    <mergeCell ref="AF264:BI264"/>
    <mergeCell ref="AF265:AJ265"/>
    <mergeCell ref="AK265:BI265"/>
    <mergeCell ref="AF266:BI266"/>
    <mergeCell ref="AF267:BC267"/>
    <mergeCell ref="BD267:BI267"/>
    <mergeCell ref="AF268:BI268"/>
    <mergeCell ref="AF269:AL269"/>
    <mergeCell ref="AM269:AQ269"/>
    <mergeCell ref="AR269:AS269"/>
    <mergeCell ref="AT269:AW269"/>
    <mergeCell ref="AX269:BA269"/>
    <mergeCell ref="BB269:BF269"/>
    <mergeCell ref="BG269:BI269"/>
    <mergeCell ref="AF270:AL270"/>
    <mergeCell ref="AM270:AQ270"/>
    <mergeCell ref="AR270:AS270"/>
    <mergeCell ref="AT270:AW270"/>
    <mergeCell ref="AX270:BA270"/>
    <mergeCell ref="BB270:BF270"/>
    <mergeCell ref="BG270:BI270"/>
    <mergeCell ref="AF271:AL271"/>
    <mergeCell ref="AM271:AQ271"/>
    <mergeCell ref="AR271:AS271"/>
    <mergeCell ref="AT271:AW271"/>
    <mergeCell ref="AX271:BA271"/>
    <mergeCell ref="BB271:BF271"/>
    <mergeCell ref="BG271:BI271"/>
    <mergeCell ref="AF272:BC272"/>
    <mergeCell ref="BD272:BI272"/>
    <mergeCell ref="AF273:BI273"/>
    <mergeCell ref="AF274:AL274"/>
    <mergeCell ref="AM274:AT274"/>
    <mergeCell ref="AU274:AX274"/>
    <mergeCell ref="AY274:BB274"/>
    <mergeCell ref="BC274:BG274"/>
    <mergeCell ref="BH274:BI274"/>
    <mergeCell ref="AF275:AL275"/>
    <mergeCell ref="AM275:AT275"/>
    <mergeCell ref="AU275:AX275"/>
    <mergeCell ref="AY275:BB275"/>
    <mergeCell ref="BC275:BG275"/>
    <mergeCell ref="BH275:BI275"/>
    <mergeCell ref="AF276:AL276"/>
    <mergeCell ref="AM276:AT276"/>
    <mergeCell ref="AU276:AX276"/>
    <mergeCell ref="AY276:BB276"/>
    <mergeCell ref="BC276:BG276"/>
    <mergeCell ref="BH276:BI276"/>
    <mergeCell ref="AF277:BC277"/>
    <mergeCell ref="BD277:BI277"/>
    <mergeCell ref="AF278:BI278"/>
    <mergeCell ref="AF279:BC279"/>
    <mergeCell ref="BD279:BI279"/>
    <mergeCell ref="AF280:BA280"/>
    <mergeCell ref="BB280:BC280"/>
    <mergeCell ref="BD280:BI280"/>
    <mergeCell ref="AF281:BC281"/>
    <mergeCell ref="BD281:BI281"/>
    <mergeCell ref="AF282:BI282"/>
    <mergeCell ref="AF283:AJ283"/>
    <mergeCell ref="AK283:BI283"/>
    <mergeCell ref="AF284:BI284"/>
    <mergeCell ref="AF285:BC285"/>
    <mergeCell ref="BD285:BI285"/>
    <mergeCell ref="AF286:BI286"/>
    <mergeCell ref="AF287:AL287"/>
    <mergeCell ref="AM287:AQ287"/>
    <mergeCell ref="AR287:AS287"/>
    <mergeCell ref="AT287:AW287"/>
    <mergeCell ref="AX287:BA287"/>
    <mergeCell ref="BB287:BF287"/>
    <mergeCell ref="BG287:BI287"/>
    <mergeCell ref="AF288:AL288"/>
    <mergeCell ref="AM288:AQ288"/>
    <mergeCell ref="AR288:AS288"/>
    <mergeCell ref="AT288:AW288"/>
    <mergeCell ref="AX288:BA288"/>
    <mergeCell ref="BB288:BF288"/>
    <mergeCell ref="BG288:BI288"/>
    <mergeCell ref="AF289:AL289"/>
    <mergeCell ref="AM289:AQ289"/>
    <mergeCell ref="AR289:AS289"/>
    <mergeCell ref="AT289:AW289"/>
    <mergeCell ref="AX289:BA289"/>
    <mergeCell ref="BB289:BF289"/>
    <mergeCell ref="BG289:BI289"/>
    <mergeCell ref="AF290:BC290"/>
    <mergeCell ref="BD290:BI290"/>
    <mergeCell ref="AF291:BI291"/>
    <mergeCell ref="AF292:AL292"/>
    <mergeCell ref="AM292:AT292"/>
    <mergeCell ref="AU292:AX292"/>
    <mergeCell ref="AY292:BB292"/>
    <mergeCell ref="BC292:BG292"/>
    <mergeCell ref="BH292:BI292"/>
    <mergeCell ref="AF293:AL293"/>
    <mergeCell ref="AM293:AT293"/>
    <mergeCell ref="AU293:AX293"/>
    <mergeCell ref="AY293:BB293"/>
    <mergeCell ref="BC293:BG293"/>
    <mergeCell ref="BH293:BI293"/>
    <mergeCell ref="AF294:AL294"/>
    <mergeCell ref="AM294:AT294"/>
    <mergeCell ref="AU294:AX294"/>
    <mergeCell ref="AY294:BB294"/>
    <mergeCell ref="BC294:BG294"/>
    <mergeCell ref="BH294:BI294"/>
    <mergeCell ref="AF295:BC295"/>
    <mergeCell ref="BD295:BI295"/>
    <mergeCell ref="AF296:BI296"/>
    <mergeCell ref="AF297:BC297"/>
    <mergeCell ref="BD297:BI297"/>
    <mergeCell ref="AF298:BA298"/>
    <mergeCell ref="BB298:BC298"/>
    <mergeCell ref="BD298:BI298"/>
    <mergeCell ref="AF299:BC299"/>
    <mergeCell ref="BD299:BI299"/>
    <mergeCell ref="AF300:BI300"/>
    <mergeCell ref="AF301:AJ301"/>
    <mergeCell ref="AK301:BI301"/>
    <mergeCell ref="AF302:BI302"/>
    <mergeCell ref="AF303:BC303"/>
    <mergeCell ref="BD303:BI303"/>
    <mergeCell ref="AF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AL307"/>
    <mergeCell ref="AM307:AQ307"/>
    <mergeCell ref="AR307:AS307"/>
    <mergeCell ref="AT307:AW307"/>
    <mergeCell ref="AX307:BA307"/>
    <mergeCell ref="BB307:BF307"/>
    <mergeCell ref="BG307:BI307"/>
    <mergeCell ref="AF308:BC308"/>
    <mergeCell ref="BD308:BI308"/>
    <mergeCell ref="AF309:BI309"/>
    <mergeCell ref="AF310:AL310"/>
    <mergeCell ref="AM310:AT310"/>
    <mergeCell ref="AU310:AX310"/>
    <mergeCell ref="AY310:BB310"/>
    <mergeCell ref="BC310:BG310"/>
    <mergeCell ref="BH310:BI310"/>
    <mergeCell ref="AF311:AL311"/>
    <mergeCell ref="AM311:AT311"/>
    <mergeCell ref="AU311:AX311"/>
    <mergeCell ref="AY311:BB311"/>
    <mergeCell ref="BC311:BG311"/>
    <mergeCell ref="BH311:BI311"/>
    <mergeCell ref="AF312:AL312"/>
    <mergeCell ref="AM312:AT312"/>
    <mergeCell ref="AU312:AX312"/>
    <mergeCell ref="AY312:BB312"/>
    <mergeCell ref="BC312:BG312"/>
    <mergeCell ref="BH312:BI312"/>
    <mergeCell ref="AF313:BC313"/>
    <mergeCell ref="BD313:BI313"/>
    <mergeCell ref="AF314:BI314"/>
    <mergeCell ref="AF315:BC315"/>
    <mergeCell ref="BD315:BI315"/>
    <mergeCell ref="AF316:BA316"/>
    <mergeCell ref="BB316:BC316"/>
    <mergeCell ref="BD316:BI316"/>
    <mergeCell ref="AF317:BC317"/>
    <mergeCell ref="BD317:BI317"/>
    <mergeCell ref="AF318:BI318"/>
    <mergeCell ref="AF319:AJ319"/>
    <mergeCell ref="AK319:BI319"/>
    <mergeCell ref="AF320:BI320"/>
    <mergeCell ref="AF321:BC321"/>
    <mergeCell ref="BD321:BI321"/>
    <mergeCell ref="AF322:BI322"/>
    <mergeCell ref="AF323:AL323"/>
    <mergeCell ref="AM323:AQ323"/>
    <mergeCell ref="AR323:AS323"/>
    <mergeCell ref="AT323:AW323"/>
    <mergeCell ref="AX323:BA323"/>
    <mergeCell ref="BB323:BF323"/>
    <mergeCell ref="BG323:BI323"/>
    <mergeCell ref="AF324:AL324"/>
    <mergeCell ref="AM324:AQ324"/>
    <mergeCell ref="AR324:AS324"/>
    <mergeCell ref="AT324:AW324"/>
    <mergeCell ref="AX324:BA324"/>
    <mergeCell ref="BB324:BF324"/>
    <mergeCell ref="BG324:BI324"/>
    <mergeCell ref="AF325:BC325"/>
    <mergeCell ref="BD325:BI325"/>
    <mergeCell ref="AF326:BI326"/>
    <mergeCell ref="AF327:AL327"/>
    <mergeCell ref="AM327:AT327"/>
    <mergeCell ref="AU327:AX327"/>
    <mergeCell ref="AY327:BB327"/>
    <mergeCell ref="BC327:BG327"/>
    <mergeCell ref="BH327:BI327"/>
    <mergeCell ref="AF328:AL328"/>
    <mergeCell ref="AM328:AT328"/>
    <mergeCell ref="AU328:AX328"/>
    <mergeCell ref="AY328:BB328"/>
    <mergeCell ref="BC328:BG328"/>
    <mergeCell ref="BH328:BI328"/>
    <mergeCell ref="AF329:AL329"/>
    <mergeCell ref="AM329:AT329"/>
    <mergeCell ref="AU329:AX329"/>
    <mergeCell ref="AY329:BB329"/>
    <mergeCell ref="BC329:BG329"/>
    <mergeCell ref="BH329:BI329"/>
    <mergeCell ref="AF330:BC330"/>
    <mergeCell ref="BD330:BI330"/>
    <mergeCell ref="AF331:BI331"/>
    <mergeCell ref="AF332:BC332"/>
    <mergeCell ref="BD332:BI332"/>
    <mergeCell ref="AF333:BA333"/>
    <mergeCell ref="BB333:BC333"/>
    <mergeCell ref="BD333:BI333"/>
    <mergeCell ref="AF334:BC334"/>
    <mergeCell ref="BD334:BI334"/>
    <mergeCell ref="AF335:BI335"/>
    <mergeCell ref="AF336:AJ336"/>
    <mergeCell ref="AK336:BI336"/>
    <mergeCell ref="AF337:BI337"/>
    <mergeCell ref="AF338:BC338"/>
    <mergeCell ref="BD338:BI338"/>
    <mergeCell ref="AF339:BI339"/>
    <mergeCell ref="AF340:AL340"/>
    <mergeCell ref="AM340:AQ340"/>
    <mergeCell ref="AR340:AS340"/>
    <mergeCell ref="AT340:AW340"/>
    <mergeCell ref="AX340:BA340"/>
    <mergeCell ref="BB340:BF340"/>
    <mergeCell ref="BG340:BI340"/>
    <mergeCell ref="AF341:AL341"/>
    <mergeCell ref="AM341:AQ341"/>
    <mergeCell ref="AR341:AS341"/>
    <mergeCell ref="AT341:AW341"/>
    <mergeCell ref="AX341:BA341"/>
    <mergeCell ref="BB341:BF341"/>
    <mergeCell ref="BG341:BI341"/>
    <mergeCell ref="AF342:AL342"/>
    <mergeCell ref="AM342:AQ342"/>
    <mergeCell ref="AR342:AS342"/>
    <mergeCell ref="AT342:AW342"/>
    <mergeCell ref="AX342:BA342"/>
    <mergeCell ref="BB342:BF342"/>
    <mergeCell ref="BG342:BI342"/>
    <mergeCell ref="AF343:BC343"/>
    <mergeCell ref="BD343:BI343"/>
    <mergeCell ref="AF344:BI344"/>
    <mergeCell ref="AF345:AL345"/>
    <mergeCell ref="AM345:AT345"/>
    <mergeCell ref="AU345:AX345"/>
    <mergeCell ref="AY345:BB345"/>
    <mergeCell ref="BC345:BG345"/>
    <mergeCell ref="BH345:BI345"/>
    <mergeCell ref="AF346:AL346"/>
    <mergeCell ref="AM346:AT346"/>
    <mergeCell ref="AU346:AX346"/>
    <mergeCell ref="AY346:BB346"/>
    <mergeCell ref="BC346:BG346"/>
    <mergeCell ref="BH346:BI346"/>
    <mergeCell ref="AF347:BC347"/>
    <mergeCell ref="BD347:BI347"/>
    <mergeCell ref="AF348:BI348"/>
    <mergeCell ref="AF349:AH349"/>
    <mergeCell ref="AI349:AP349"/>
    <mergeCell ref="AQ349:AR349"/>
    <mergeCell ref="AS349:AU349"/>
    <mergeCell ref="AV349:AY349"/>
    <mergeCell ref="AZ349:BC349"/>
    <mergeCell ref="BD349:BH349"/>
    <mergeCell ref="AF350:AH350"/>
    <mergeCell ref="AI350:AP350"/>
    <mergeCell ref="AQ350:AR350"/>
    <mergeCell ref="AS350:AU350"/>
    <mergeCell ref="AV350:AY350"/>
    <mergeCell ref="AZ350:BC350"/>
    <mergeCell ref="BD350:BH350"/>
    <mergeCell ref="AF351:BC351"/>
    <mergeCell ref="BD351:BI351"/>
    <mergeCell ref="AF352:BC352"/>
    <mergeCell ref="BD352:BI352"/>
    <mergeCell ref="AF353:BI353"/>
    <mergeCell ref="AF354:BC354"/>
    <mergeCell ref="BD354:BI354"/>
    <mergeCell ref="AF355:BA355"/>
    <mergeCell ref="BB355:BC355"/>
    <mergeCell ref="BD355:BI355"/>
    <mergeCell ref="AF356:BC356"/>
    <mergeCell ref="BD356:BI356"/>
    <mergeCell ref="AF357:BI357"/>
    <mergeCell ref="AF358:AJ358"/>
    <mergeCell ref="AK358:BI358"/>
    <mergeCell ref="AF359:BI359"/>
    <mergeCell ref="AF360:BC360"/>
    <mergeCell ref="BD360:BI360"/>
    <mergeCell ref="AF361:BI361"/>
    <mergeCell ref="AF362:AL362"/>
    <mergeCell ref="AM362:AQ362"/>
    <mergeCell ref="AR362:AS362"/>
    <mergeCell ref="AT362:AW362"/>
    <mergeCell ref="AX362:BA362"/>
    <mergeCell ref="BB362:BF362"/>
    <mergeCell ref="BG362:BI362"/>
    <mergeCell ref="AF363:AL363"/>
    <mergeCell ref="AM363:AQ363"/>
    <mergeCell ref="AR363:AS363"/>
    <mergeCell ref="AT363:AW363"/>
    <mergeCell ref="AX363:BA363"/>
    <mergeCell ref="BB363:BF363"/>
    <mergeCell ref="BG363:BI363"/>
    <mergeCell ref="AF364:AL364"/>
    <mergeCell ref="AM364:AQ364"/>
    <mergeCell ref="AR364:AS364"/>
    <mergeCell ref="AT364:AW364"/>
    <mergeCell ref="AX364:BA364"/>
    <mergeCell ref="BB364:BF364"/>
    <mergeCell ref="BG364:BI364"/>
    <mergeCell ref="AF365:BC365"/>
    <mergeCell ref="BD365:BI365"/>
    <mergeCell ref="AF366:BI366"/>
    <mergeCell ref="AF367:AL367"/>
    <mergeCell ref="AM367:AT367"/>
    <mergeCell ref="AU367:AX367"/>
    <mergeCell ref="AY367:BB367"/>
    <mergeCell ref="BC367:BG367"/>
    <mergeCell ref="BH367:BI367"/>
    <mergeCell ref="AF368:AL368"/>
    <mergeCell ref="AM368:AT368"/>
    <mergeCell ref="AU368:AX368"/>
    <mergeCell ref="AY368:BB368"/>
    <mergeCell ref="BC368:BG368"/>
    <mergeCell ref="BH368:BI368"/>
    <mergeCell ref="AF369:BC369"/>
    <mergeCell ref="BD369:BI369"/>
    <mergeCell ref="AF370:BI370"/>
    <mergeCell ref="AF371:BC371"/>
    <mergeCell ref="BD371:BI371"/>
    <mergeCell ref="AF372:BA372"/>
    <mergeCell ref="BB372:BC372"/>
    <mergeCell ref="BD372:BI372"/>
    <mergeCell ref="AF373:BC373"/>
    <mergeCell ref="BD373:BI373"/>
    <mergeCell ref="AF374:BI374"/>
    <mergeCell ref="AF375:AJ375"/>
    <mergeCell ref="AK375:BI375"/>
    <mergeCell ref="AF376:BI376"/>
    <mergeCell ref="AF377:BC377"/>
    <mergeCell ref="BD377:BI377"/>
    <mergeCell ref="AF378:BI378"/>
    <mergeCell ref="AF379:AL379"/>
    <mergeCell ref="AM379:AQ379"/>
    <mergeCell ref="AR379:AS379"/>
    <mergeCell ref="AT379:AW379"/>
    <mergeCell ref="AX379:BA379"/>
    <mergeCell ref="BB379:BF379"/>
    <mergeCell ref="BG379:BI379"/>
    <mergeCell ref="AF380:AL380"/>
    <mergeCell ref="AM380:AQ380"/>
    <mergeCell ref="AR380:AS380"/>
    <mergeCell ref="AT380:AW380"/>
    <mergeCell ref="AX380:BA380"/>
    <mergeCell ref="BB380:BF380"/>
    <mergeCell ref="BG380:BI380"/>
    <mergeCell ref="AF381:AL381"/>
    <mergeCell ref="AM381:AQ381"/>
    <mergeCell ref="AR381:AS381"/>
    <mergeCell ref="AT381:AW381"/>
    <mergeCell ref="AX381:BA381"/>
    <mergeCell ref="BB381:BF381"/>
    <mergeCell ref="BG381:BI381"/>
    <mergeCell ref="AF382:BC382"/>
    <mergeCell ref="BD382:BI382"/>
    <mergeCell ref="AF383:BI383"/>
    <mergeCell ref="AF384:AL384"/>
    <mergeCell ref="AM384:AT384"/>
    <mergeCell ref="AU384:AX384"/>
    <mergeCell ref="AY384:BB384"/>
    <mergeCell ref="BC384:BG384"/>
    <mergeCell ref="BH384:BI384"/>
    <mergeCell ref="AF385:AL385"/>
    <mergeCell ref="AM385:AT385"/>
    <mergeCell ref="AU385:AX385"/>
    <mergeCell ref="AY385:BB385"/>
    <mergeCell ref="BC385:BG385"/>
    <mergeCell ref="BH385:BI385"/>
    <mergeCell ref="AF386:BC386"/>
    <mergeCell ref="BD386:BI386"/>
    <mergeCell ref="AF387:BI387"/>
    <mergeCell ref="AF388:BC388"/>
    <mergeCell ref="BD388:BI388"/>
    <mergeCell ref="AF389:BA389"/>
    <mergeCell ref="BB389:BC389"/>
    <mergeCell ref="BD389:BI389"/>
    <mergeCell ref="AF390:BC390"/>
    <mergeCell ref="BD390:BI390"/>
    <mergeCell ref="AF391:BI391"/>
    <mergeCell ref="AF392:AJ392"/>
    <mergeCell ref="AK392:BI392"/>
    <mergeCell ref="AF393:BI393"/>
    <mergeCell ref="AF394:BC394"/>
    <mergeCell ref="BD394:BI394"/>
    <mergeCell ref="AF395:BI395"/>
    <mergeCell ref="AF396:AL396"/>
    <mergeCell ref="AM396:AQ396"/>
    <mergeCell ref="AR396:AS396"/>
    <mergeCell ref="AT396:AW396"/>
    <mergeCell ref="AX396:BA396"/>
    <mergeCell ref="BB396:BF396"/>
    <mergeCell ref="BG396:BI396"/>
    <mergeCell ref="AF397:AL397"/>
    <mergeCell ref="AM397:AQ397"/>
    <mergeCell ref="AR397:AS397"/>
    <mergeCell ref="AT397:AW397"/>
    <mergeCell ref="AX397:BA397"/>
    <mergeCell ref="BB397:BF397"/>
    <mergeCell ref="BG397:BI397"/>
    <mergeCell ref="AF398:AL398"/>
    <mergeCell ref="AM398:AQ398"/>
    <mergeCell ref="AR398:AS398"/>
    <mergeCell ref="AT398:AW398"/>
    <mergeCell ref="AX398:BA398"/>
    <mergeCell ref="BB398:BF398"/>
    <mergeCell ref="BG398:BI398"/>
    <mergeCell ref="AF399:BC399"/>
    <mergeCell ref="BD399:BI399"/>
    <mergeCell ref="AF400:BI400"/>
    <mergeCell ref="AF401:AL401"/>
    <mergeCell ref="AM401:AT401"/>
    <mergeCell ref="AU401:AX401"/>
    <mergeCell ref="AY401:BB401"/>
    <mergeCell ref="BC401:BG401"/>
    <mergeCell ref="BH401:BI401"/>
    <mergeCell ref="AF402:AL402"/>
    <mergeCell ref="AM402:AT402"/>
    <mergeCell ref="AU402:AX402"/>
    <mergeCell ref="AY402:BB402"/>
    <mergeCell ref="BC402:BG402"/>
    <mergeCell ref="BH402:BI402"/>
    <mergeCell ref="AF403:AL403"/>
    <mergeCell ref="AM403:AT403"/>
    <mergeCell ref="AU403:AX403"/>
    <mergeCell ref="AY403:BB403"/>
    <mergeCell ref="BC403:BG403"/>
    <mergeCell ref="BH403:BI403"/>
    <mergeCell ref="AF404:AL404"/>
    <mergeCell ref="AM404:AT404"/>
    <mergeCell ref="AU404:AX404"/>
    <mergeCell ref="AY404:BB404"/>
    <mergeCell ref="BC404:BG404"/>
    <mergeCell ref="BH404:BI404"/>
    <mergeCell ref="AF405:BC405"/>
    <mergeCell ref="BD405:BI405"/>
    <mergeCell ref="AF406:BI406"/>
    <mergeCell ref="AF407:BC407"/>
    <mergeCell ref="BD407:BI407"/>
    <mergeCell ref="AF408:BA408"/>
    <mergeCell ref="BB408:BC408"/>
    <mergeCell ref="BD408:BI408"/>
    <mergeCell ref="AF409:BC409"/>
    <mergeCell ref="BD409:BI409"/>
    <mergeCell ref="AF410:BI410"/>
    <mergeCell ref="AF411:AJ411"/>
    <mergeCell ref="AK411:BI411"/>
    <mergeCell ref="AF412:BI412"/>
    <mergeCell ref="AF413:BC413"/>
    <mergeCell ref="BD413:BI413"/>
    <mergeCell ref="AF414:BI414"/>
    <mergeCell ref="AF415:AL415"/>
    <mergeCell ref="AM415:AQ415"/>
    <mergeCell ref="AR415:AS415"/>
    <mergeCell ref="AT415:AW415"/>
    <mergeCell ref="AX415:BA415"/>
    <mergeCell ref="BB415:BF415"/>
    <mergeCell ref="BG415:BI415"/>
    <mergeCell ref="AF416:AL416"/>
    <mergeCell ref="AM416:AQ416"/>
    <mergeCell ref="AR416:AS416"/>
    <mergeCell ref="AT416:AW416"/>
    <mergeCell ref="AX416:BA416"/>
    <mergeCell ref="BB416:BF416"/>
    <mergeCell ref="BG416:BI416"/>
    <mergeCell ref="AF417:AL417"/>
    <mergeCell ref="AM417:AQ417"/>
    <mergeCell ref="AR417:AS417"/>
    <mergeCell ref="AT417:AW417"/>
    <mergeCell ref="AX417:BA417"/>
    <mergeCell ref="BB417:BF417"/>
    <mergeCell ref="BG417:BI417"/>
    <mergeCell ref="AF418:BC418"/>
    <mergeCell ref="BD418:BI418"/>
    <mergeCell ref="AF419:BI419"/>
    <mergeCell ref="AF420:AL420"/>
    <mergeCell ref="AM420:AT420"/>
    <mergeCell ref="AU420:AX420"/>
    <mergeCell ref="AY420:BB420"/>
    <mergeCell ref="BC420:BG420"/>
    <mergeCell ref="BH420:BI420"/>
    <mergeCell ref="AF421:AL421"/>
    <mergeCell ref="AM421:AT421"/>
    <mergeCell ref="AU421:AX421"/>
    <mergeCell ref="AY421:BB421"/>
    <mergeCell ref="BC421:BG421"/>
    <mergeCell ref="BH421:BI421"/>
    <mergeCell ref="AF422:AL422"/>
    <mergeCell ref="AM422:AT422"/>
    <mergeCell ref="AU422:AX422"/>
    <mergeCell ref="AY422:BB422"/>
    <mergeCell ref="BC422:BG422"/>
    <mergeCell ref="BH422:BI422"/>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AL425"/>
    <mergeCell ref="AM425:AT425"/>
    <mergeCell ref="AU425:AX425"/>
    <mergeCell ref="AY425:BB425"/>
    <mergeCell ref="BC425:BG425"/>
    <mergeCell ref="BH425:BI425"/>
    <mergeCell ref="AF426:AL426"/>
    <mergeCell ref="AM426:AT426"/>
    <mergeCell ref="AU426:AX426"/>
    <mergeCell ref="AY426:BB426"/>
    <mergeCell ref="BC426:BG426"/>
    <mergeCell ref="BH426:BI426"/>
    <mergeCell ref="AF427:AL427"/>
    <mergeCell ref="AM427:AT427"/>
    <mergeCell ref="AU427:AX427"/>
    <mergeCell ref="AY427:BB427"/>
    <mergeCell ref="BC427:BG427"/>
    <mergeCell ref="BH427:BI427"/>
    <mergeCell ref="AF428:AL428"/>
    <mergeCell ref="AM428:AT428"/>
    <mergeCell ref="AU428:AX428"/>
    <mergeCell ref="AY428:BB428"/>
    <mergeCell ref="BC428:BG428"/>
    <mergeCell ref="BH428:BI428"/>
    <mergeCell ref="AF429:AL429"/>
    <mergeCell ref="AM429:AT429"/>
    <mergeCell ref="AU429:AX429"/>
    <mergeCell ref="AY429:BB429"/>
    <mergeCell ref="BC429:BG429"/>
    <mergeCell ref="BH429:BI429"/>
    <mergeCell ref="AF430:BC430"/>
    <mergeCell ref="BD430:BI430"/>
    <mergeCell ref="AF431:BI431"/>
    <mergeCell ref="AF432:BC432"/>
    <mergeCell ref="BD432:BI432"/>
    <mergeCell ref="AF433:BA433"/>
    <mergeCell ref="BB433:BC433"/>
    <mergeCell ref="BD433:BI433"/>
    <mergeCell ref="AF434:BC434"/>
    <mergeCell ref="BD434:BI434"/>
    <mergeCell ref="AF435:BI435"/>
    <mergeCell ref="AF436:AJ436"/>
    <mergeCell ref="AK436:BI436"/>
    <mergeCell ref="AF437:BI437"/>
    <mergeCell ref="AF438:BC438"/>
    <mergeCell ref="BD438:BI438"/>
    <mergeCell ref="AF439:BI439"/>
    <mergeCell ref="AF440:AL440"/>
    <mergeCell ref="AM440:AQ440"/>
    <mergeCell ref="AR440:AS440"/>
    <mergeCell ref="AT440:AW440"/>
    <mergeCell ref="AX440:BA440"/>
    <mergeCell ref="BB440:BF440"/>
    <mergeCell ref="BG440:BI440"/>
    <mergeCell ref="AF441:AL441"/>
    <mergeCell ref="AM441:AQ441"/>
    <mergeCell ref="AR441:AS441"/>
    <mergeCell ref="AT441:AW441"/>
    <mergeCell ref="AX441:BA441"/>
    <mergeCell ref="BB441:BF441"/>
    <mergeCell ref="BG441:BI441"/>
    <mergeCell ref="AF442:AL442"/>
    <mergeCell ref="AM442:AQ442"/>
    <mergeCell ref="AR442:AS442"/>
    <mergeCell ref="AT442:AW442"/>
    <mergeCell ref="AX442:BA442"/>
    <mergeCell ref="BB442:BF442"/>
    <mergeCell ref="BG442:BI442"/>
    <mergeCell ref="AF443:BC443"/>
    <mergeCell ref="BD443:BI443"/>
    <mergeCell ref="AF444:BI444"/>
    <mergeCell ref="AF445:AL445"/>
    <mergeCell ref="AM445:AT445"/>
    <mergeCell ref="AU445:AX445"/>
    <mergeCell ref="AY445:BB445"/>
    <mergeCell ref="BC445:BG445"/>
    <mergeCell ref="BH445:BI445"/>
    <mergeCell ref="AF446:AL446"/>
    <mergeCell ref="AM446:AT446"/>
    <mergeCell ref="AU446:AX446"/>
    <mergeCell ref="AY446:BB446"/>
    <mergeCell ref="BC446:BG446"/>
    <mergeCell ref="BH446:BI446"/>
    <mergeCell ref="AF447:BC447"/>
    <mergeCell ref="BD447:BI447"/>
    <mergeCell ref="AF448:BI448"/>
    <mergeCell ref="AF449:BC449"/>
    <mergeCell ref="BD449:BI449"/>
    <mergeCell ref="AF450:BA450"/>
    <mergeCell ref="BB450:BC450"/>
    <mergeCell ref="BD450:BI450"/>
    <mergeCell ref="AF451:BC451"/>
    <mergeCell ref="BD451:BI451"/>
    <mergeCell ref="AF452:BI452"/>
    <mergeCell ref="AF453:AJ453"/>
    <mergeCell ref="AK453:BI453"/>
    <mergeCell ref="AF454:BI454"/>
    <mergeCell ref="AF455:BC455"/>
    <mergeCell ref="BD455:BI455"/>
    <mergeCell ref="AF456:BI456"/>
    <mergeCell ref="AF457:AL457"/>
    <mergeCell ref="AM457:AQ457"/>
    <mergeCell ref="AR457:AS457"/>
    <mergeCell ref="AT457:AW457"/>
    <mergeCell ref="AX457:BA457"/>
    <mergeCell ref="BB457:BF457"/>
    <mergeCell ref="BG457:BI457"/>
    <mergeCell ref="AF458:AL458"/>
    <mergeCell ref="AM458:AQ458"/>
    <mergeCell ref="AR458:AS458"/>
    <mergeCell ref="AT458:AW458"/>
    <mergeCell ref="AX458:BA458"/>
    <mergeCell ref="BB458:BF458"/>
    <mergeCell ref="BG458:BI458"/>
    <mergeCell ref="AF459:AL459"/>
    <mergeCell ref="AM459:AQ459"/>
    <mergeCell ref="AR459:AS459"/>
    <mergeCell ref="AT459:AW459"/>
    <mergeCell ref="AX459:BA459"/>
    <mergeCell ref="BB459:BF459"/>
    <mergeCell ref="BG459:BI459"/>
    <mergeCell ref="AF460:BC460"/>
    <mergeCell ref="BD460:BI460"/>
    <mergeCell ref="AF461:BI461"/>
    <mergeCell ref="AF462:AL462"/>
    <mergeCell ref="AM462:AT462"/>
    <mergeCell ref="AU462:AX462"/>
    <mergeCell ref="AY462:BB462"/>
    <mergeCell ref="BC462:BG462"/>
    <mergeCell ref="BH462:BI462"/>
    <mergeCell ref="AF463:AL463"/>
    <mergeCell ref="AM463:AT463"/>
    <mergeCell ref="AU463:AX463"/>
    <mergeCell ref="AY463:BB463"/>
    <mergeCell ref="BC463:BG463"/>
    <mergeCell ref="BH463:BI463"/>
    <mergeCell ref="AF464:BC464"/>
    <mergeCell ref="BD464:BI464"/>
    <mergeCell ref="AF465:BI465"/>
    <mergeCell ref="AF466:BC466"/>
    <mergeCell ref="BD466:BI466"/>
    <mergeCell ref="AF467:BA467"/>
    <mergeCell ref="BB467:BC467"/>
    <mergeCell ref="BD467:BI467"/>
    <mergeCell ref="AF468:BC468"/>
    <mergeCell ref="BD468:BI468"/>
    <mergeCell ref="AF469:BI469"/>
    <mergeCell ref="AF470:AJ470"/>
    <mergeCell ref="AK470:BI470"/>
    <mergeCell ref="AF471:BI471"/>
    <mergeCell ref="AF472:BC472"/>
    <mergeCell ref="BD472:BI472"/>
    <mergeCell ref="AF473:BI473"/>
    <mergeCell ref="AF474:AL474"/>
    <mergeCell ref="AM474:AQ474"/>
    <mergeCell ref="AR474:AS474"/>
    <mergeCell ref="AT474:AW474"/>
    <mergeCell ref="AX474:BA474"/>
    <mergeCell ref="BB474:BF474"/>
    <mergeCell ref="BG474:BI474"/>
    <mergeCell ref="AF475:AL475"/>
    <mergeCell ref="AM475:AQ475"/>
    <mergeCell ref="AR475:AS475"/>
    <mergeCell ref="AT475:AW475"/>
    <mergeCell ref="AX475:BA475"/>
    <mergeCell ref="BB475:BF475"/>
    <mergeCell ref="BG475:BI475"/>
    <mergeCell ref="AF476:AL476"/>
    <mergeCell ref="AM476:AQ476"/>
    <mergeCell ref="AR476:AS476"/>
    <mergeCell ref="AT476:AW476"/>
    <mergeCell ref="AX476:BA476"/>
    <mergeCell ref="BB476:BF476"/>
    <mergeCell ref="BG476:BI476"/>
    <mergeCell ref="AF477:BC477"/>
    <mergeCell ref="BD477:BI477"/>
    <mergeCell ref="AF478:BI478"/>
    <mergeCell ref="AF479:AL479"/>
    <mergeCell ref="AM479:AT479"/>
    <mergeCell ref="AU479:AX479"/>
    <mergeCell ref="AY479:BB479"/>
    <mergeCell ref="BC479:BG479"/>
    <mergeCell ref="BH479:BI479"/>
    <mergeCell ref="AF480:AL480"/>
    <mergeCell ref="AM480:AT480"/>
    <mergeCell ref="AU480:AX480"/>
    <mergeCell ref="AY480:BB480"/>
    <mergeCell ref="BC480:BG480"/>
    <mergeCell ref="BH480:BI480"/>
    <mergeCell ref="AF481:BC481"/>
    <mergeCell ref="BD481:BI481"/>
    <mergeCell ref="AF482:BI482"/>
    <mergeCell ref="AF483:BC483"/>
    <mergeCell ref="BD483:BI483"/>
    <mergeCell ref="AF484:BA484"/>
    <mergeCell ref="BB484:BC484"/>
    <mergeCell ref="BD484:BI484"/>
    <mergeCell ref="AF485:BC485"/>
    <mergeCell ref="BD485:BI485"/>
    <mergeCell ref="AF486:BI486"/>
    <mergeCell ref="AF487:AJ487"/>
    <mergeCell ref="AK487:BI487"/>
    <mergeCell ref="AF488:BI488"/>
    <mergeCell ref="AF489:BC489"/>
    <mergeCell ref="BD489:BI489"/>
    <mergeCell ref="AF490:BI490"/>
    <mergeCell ref="AF491:AL491"/>
    <mergeCell ref="AM491:AQ491"/>
    <mergeCell ref="AR491:AS491"/>
    <mergeCell ref="AT491:AW491"/>
    <mergeCell ref="AX491:BA491"/>
    <mergeCell ref="BB491:BF491"/>
    <mergeCell ref="BG491:BI491"/>
    <mergeCell ref="AF492:AL492"/>
    <mergeCell ref="AM492:AQ492"/>
    <mergeCell ref="AR492:AS492"/>
    <mergeCell ref="AT492:AW492"/>
    <mergeCell ref="AX492:BA492"/>
    <mergeCell ref="BB492:BF492"/>
    <mergeCell ref="BG492:BI492"/>
    <mergeCell ref="AF493:BC493"/>
    <mergeCell ref="BD493:BI493"/>
    <mergeCell ref="AF494:BI494"/>
    <mergeCell ref="AF495:AH495"/>
    <mergeCell ref="AI495:AP495"/>
    <mergeCell ref="AQ495:AR495"/>
    <mergeCell ref="AS495:AU495"/>
    <mergeCell ref="AV495:AY495"/>
    <mergeCell ref="AZ495:BC495"/>
    <mergeCell ref="BD495:BH495"/>
    <mergeCell ref="AF496:AH496"/>
    <mergeCell ref="AI496:AP496"/>
    <mergeCell ref="AQ496:AR496"/>
    <mergeCell ref="AS496:AU496"/>
    <mergeCell ref="AV496:AY496"/>
    <mergeCell ref="AZ496:BC496"/>
    <mergeCell ref="BD496:BH496"/>
    <mergeCell ref="AF497:AH497"/>
    <mergeCell ref="AI497:AP497"/>
    <mergeCell ref="AQ497:AR497"/>
    <mergeCell ref="AS497:AU497"/>
    <mergeCell ref="AV497:AY497"/>
    <mergeCell ref="AZ497:BC497"/>
    <mergeCell ref="BD497:BH497"/>
    <mergeCell ref="AF498:AH498"/>
    <mergeCell ref="AI498:AP498"/>
    <mergeCell ref="AQ498:AR498"/>
    <mergeCell ref="AS498:AU498"/>
    <mergeCell ref="AV498:AY498"/>
    <mergeCell ref="AZ498:BC498"/>
    <mergeCell ref="BD498:BH498"/>
    <mergeCell ref="AF499:AH499"/>
    <mergeCell ref="AI499:AP499"/>
    <mergeCell ref="AQ499:AR499"/>
    <mergeCell ref="AS499:AU499"/>
    <mergeCell ref="AV499:AY499"/>
    <mergeCell ref="AZ499:BC499"/>
    <mergeCell ref="BD499:BH499"/>
    <mergeCell ref="AF500:BC500"/>
    <mergeCell ref="BD500:BI500"/>
    <mergeCell ref="AF501:BC501"/>
    <mergeCell ref="BD501:BI501"/>
    <mergeCell ref="AF502:BI502"/>
    <mergeCell ref="AF503:BC503"/>
    <mergeCell ref="BD503:BI503"/>
    <mergeCell ref="AF504:BA504"/>
    <mergeCell ref="BB504:BC504"/>
    <mergeCell ref="BD504:BI504"/>
    <mergeCell ref="AF505:BC505"/>
    <mergeCell ref="BD505:BI505"/>
    <mergeCell ref="AF506:BI506"/>
    <mergeCell ref="AF507:AJ507"/>
    <mergeCell ref="AK507:BI507"/>
    <mergeCell ref="AF508:BI508"/>
    <mergeCell ref="AF509:BC509"/>
    <mergeCell ref="BD509:BI509"/>
    <mergeCell ref="AF510:BI510"/>
    <mergeCell ref="AF511:AL511"/>
    <mergeCell ref="AM511:AQ511"/>
    <mergeCell ref="AR511:AS511"/>
    <mergeCell ref="AT511:AW511"/>
    <mergeCell ref="AX511:BA511"/>
    <mergeCell ref="BB511:BF511"/>
    <mergeCell ref="BG511:BI511"/>
    <mergeCell ref="AF512:AL512"/>
    <mergeCell ref="AM512:AQ512"/>
    <mergeCell ref="AR512:AS512"/>
    <mergeCell ref="AT512:AW512"/>
    <mergeCell ref="AX512:BA512"/>
    <mergeCell ref="BB512:BF512"/>
    <mergeCell ref="BG512:BI512"/>
    <mergeCell ref="AF513:AL513"/>
    <mergeCell ref="AM513:AQ513"/>
    <mergeCell ref="AR513:AS513"/>
    <mergeCell ref="AT513:AW513"/>
    <mergeCell ref="AX513:BA513"/>
    <mergeCell ref="BB513:BF513"/>
    <mergeCell ref="BG513:BI513"/>
    <mergeCell ref="AF514:BC514"/>
    <mergeCell ref="BD514:BI514"/>
    <mergeCell ref="AF515:BI515"/>
    <mergeCell ref="AF516:AL516"/>
    <mergeCell ref="AM516:AT516"/>
    <mergeCell ref="AU516:AX516"/>
    <mergeCell ref="AY516:BB516"/>
    <mergeCell ref="BC516:BG516"/>
    <mergeCell ref="BH516:BI516"/>
    <mergeCell ref="AF517:AL517"/>
    <mergeCell ref="AM517:AT517"/>
    <mergeCell ref="AU517:AX517"/>
    <mergeCell ref="AY517:BB517"/>
    <mergeCell ref="BC517:BG517"/>
    <mergeCell ref="BH517:BI517"/>
    <mergeCell ref="AF518:AL518"/>
    <mergeCell ref="AM518:AT518"/>
    <mergeCell ref="AU518:AX518"/>
    <mergeCell ref="AY518:BB518"/>
    <mergeCell ref="BC518:BG518"/>
    <mergeCell ref="BH518:BI518"/>
    <mergeCell ref="AF519:AL519"/>
    <mergeCell ref="AM519:AT519"/>
    <mergeCell ref="AU519:AX519"/>
    <mergeCell ref="AY519:BB519"/>
    <mergeCell ref="BC519:BG519"/>
    <mergeCell ref="BH519:BI519"/>
    <mergeCell ref="AF520:AL520"/>
    <mergeCell ref="AM520:AT520"/>
    <mergeCell ref="AU520:AX520"/>
    <mergeCell ref="AY520:BB520"/>
    <mergeCell ref="BC520:BG520"/>
    <mergeCell ref="BH520:BI520"/>
    <mergeCell ref="AF521:AL521"/>
    <mergeCell ref="AM521:AT521"/>
    <mergeCell ref="AU521:AX521"/>
    <mergeCell ref="AY521:BB521"/>
    <mergeCell ref="BC521:BG521"/>
    <mergeCell ref="BH521:BI521"/>
    <mergeCell ref="AF522:BC522"/>
    <mergeCell ref="BD522:BI522"/>
    <mergeCell ref="AF523:BI523"/>
    <mergeCell ref="AF524:BC524"/>
    <mergeCell ref="BD524:BI524"/>
    <mergeCell ref="AF525:BA525"/>
    <mergeCell ref="BB525:BC525"/>
    <mergeCell ref="BD525:BI525"/>
    <mergeCell ref="AF526:BC526"/>
    <mergeCell ref="BD526:BI526"/>
    <mergeCell ref="AF527:BI527"/>
    <mergeCell ref="AF528:AJ528"/>
    <mergeCell ref="AK528:BI528"/>
    <mergeCell ref="AF529:BI529"/>
    <mergeCell ref="AF530:BC530"/>
    <mergeCell ref="BD530:BI530"/>
    <mergeCell ref="AF531:BI531"/>
    <mergeCell ref="AF532:AL532"/>
    <mergeCell ref="AM532:AQ532"/>
    <mergeCell ref="AR532:AS532"/>
    <mergeCell ref="AT532:AW532"/>
    <mergeCell ref="AX532:BA532"/>
    <mergeCell ref="BB532:BF532"/>
    <mergeCell ref="BG532:BI532"/>
    <mergeCell ref="AF533:AL533"/>
    <mergeCell ref="AM533:AQ533"/>
    <mergeCell ref="AR533:AS533"/>
    <mergeCell ref="AT533:AW533"/>
    <mergeCell ref="AX533:BA533"/>
    <mergeCell ref="BB533:BF533"/>
    <mergeCell ref="BG533:BI533"/>
    <mergeCell ref="AF534:BC534"/>
    <mergeCell ref="BD534:BI534"/>
    <mergeCell ref="AF535:BI535"/>
    <mergeCell ref="AF536:AH536"/>
    <mergeCell ref="AI536:AP536"/>
    <mergeCell ref="AQ536:AR536"/>
    <mergeCell ref="AS536:AU536"/>
    <mergeCell ref="AV536:AY536"/>
    <mergeCell ref="AZ536:BC536"/>
    <mergeCell ref="BD536:BH536"/>
    <mergeCell ref="AF537:AH537"/>
    <mergeCell ref="AI537:AP537"/>
    <mergeCell ref="AQ537:AR537"/>
    <mergeCell ref="AS537:AU537"/>
    <mergeCell ref="AV537:AY537"/>
    <mergeCell ref="AZ537:BC537"/>
    <mergeCell ref="BD537:BH537"/>
    <mergeCell ref="AF538:AH538"/>
    <mergeCell ref="AI538:AP538"/>
    <mergeCell ref="AQ538:AR538"/>
    <mergeCell ref="AS538:AU538"/>
    <mergeCell ref="AV538:AY538"/>
    <mergeCell ref="AZ538:BC538"/>
    <mergeCell ref="BD538:BH538"/>
    <mergeCell ref="AF539:AH539"/>
    <mergeCell ref="AI539:AP539"/>
    <mergeCell ref="AQ539:AR539"/>
    <mergeCell ref="AS539:AU539"/>
    <mergeCell ref="AV539:AY539"/>
    <mergeCell ref="AZ539:BC539"/>
    <mergeCell ref="BD539:BH539"/>
    <mergeCell ref="AF540:BC540"/>
    <mergeCell ref="BD540:BI540"/>
    <mergeCell ref="AF541:BC541"/>
    <mergeCell ref="BD541:BI541"/>
    <mergeCell ref="AF542:BI542"/>
    <mergeCell ref="AF543:BC543"/>
    <mergeCell ref="BD543:BI543"/>
    <mergeCell ref="AF544:BA544"/>
    <mergeCell ref="BB544:BC544"/>
    <mergeCell ref="BD544:BI544"/>
    <mergeCell ref="AF545:BC545"/>
    <mergeCell ref="BD545:BI545"/>
    <mergeCell ref="AF546:BI546"/>
    <mergeCell ref="AF547:AJ547"/>
    <mergeCell ref="AK547:BI547"/>
    <mergeCell ref="AF548:BI548"/>
    <mergeCell ref="AF549:BC549"/>
    <mergeCell ref="BD549:BI549"/>
    <mergeCell ref="AF550:BI550"/>
    <mergeCell ref="AF551:AL551"/>
    <mergeCell ref="AM551:AQ551"/>
    <mergeCell ref="AR551:AS551"/>
    <mergeCell ref="AT551:AW551"/>
    <mergeCell ref="AX551:BA551"/>
    <mergeCell ref="BB551:BF551"/>
    <mergeCell ref="BG551:BI551"/>
    <mergeCell ref="AF552:AL552"/>
    <mergeCell ref="AM552:AQ552"/>
    <mergeCell ref="AR552:AS552"/>
    <mergeCell ref="AT552:AW552"/>
    <mergeCell ref="AX552:BA552"/>
    <mergeCell ref="BB552:BF552"/>
    <mergeCell ref="BG552:BI552"/>
    <mergeCell ref="AF553:BC553"/>
    <mergeCell ref="BD553:BI553"/>
    <mergeCell ref="AF554:BI554"/>
    <mergeCell ref="AF555:AH555"/>
    <mergeCell ref="AI555:AP555"/>
    <mergeCell ref="AQ555:AR555"/>
    <mergeCell ref="AS555:AU555"/>
    <mergeCell ref="AV555:AY555"/>
    <mergeCell ref="AZ555:BC555"/>
    <mergeCell ref="BD555:BH555"/>
    <mergeCell ref="AF556:AH556"/>
    <mergeCell ref="AI556:AP556"/>
    <mergeCell ref="AQ556:AR556"/>
    <mergeCell ref="AS556:AU556"/>
    <mergeCell ref="AV556:AY556"/>
    <mergeCell ref="AZ556:BC556"/>
    <mergeCell ref="BD556:BH556"/>
    <mergeCell ref="AF557:AH557"/>
    <mergeCell ref="AI557:AP557"/>
    <mergeCell ref="AQ557:AR557"/>
    <mergeCell ref="AS557:AU557"/>
    <mergeCell ref="AV557:AY557"/>
    <mergeCell ref="AZ557:BC557"/>
    <mergeCell ref="BD557:BH557"/>
    <mergeCell ref="AF558:AH558"/>
    <mergeCell ref="AI558:AP558"/>
    <mergeCell ref="AQ558:AR558"/>
    <mergeCell ref="AS558:AU558"/>
    <mergeCell ref="AV558:AY558"/>
    <mergeCell ref="AZ558:BC558"/>
    <mergeCell ref="BD558:BH558"/>
    <mergeCell ref="AF559:AH559"/>
    <mergeCell ref="AI559:AP559"/>
    <mergeCell ref="AQ559:AR559"/>
    <mergeCell ref="AS559:AU559"/>
    <mergeCell ref="AV559:AY559"/>
    <mergeCell ref="AZ559:BC559"/>
    <mergeCell ref="BD559:BH559"/>
    <mergeCell ref="AF560:AH560"/>
    <mergeCell ref="AI560:AP560"/>
    <mergeCell ref="AQ560:AR560"/>
    <mergeCell ref="AS560:AU560"/>
    <mergeCell ref="AV560:AY560"/>
    <mergeCell ref="AZ560:BC560"/>
    <mergeCell ref="BD560:BH560"/>
    <mergeCell ref="AF561:BC561"/>
    <mergeCell ref="BD561:BI561"/>
    <mergeCell ref="AF562:BC562"/>
    <mergeCell ref="BD562:BI562"/>
    <mergeCell ref="AF563:BI563"/>
    <mergeCell ref="AF564:BC564"/>
    <mergeCell ref="BD564:BI564"/>
    <mergeCell ref="AF565:BA565"/>
    <mergeCell ref="BB565:BC565"/>
    <mergeCell ref="BD565:BI565"/>
    <mergeCell ref="AF566:BC566"/>
    <mergeCell ref="BD566:BI566"/>
    <mergeCell ref="AF567:BI567"/>
    <mergeCell ref="AF568:AJ568"/>
    <mergeCell ref="AK568:BI568"/>
    <mergeCell ref="AF569:BI569"/>
    <mergeCell ref="AF570:BC570"/>
    <mergeCell ref="BD570:BI570"/>
    <mergeCell ref="AF571:BI571"/>
    <mergeCell ref="AF572:AL572"/>
    <mergeCell ref="AM572:AQ572"/>
    <mergeCell ref="AR572:AS572"/>
    <mergeCell ref="AT572:AW572"/>
    <mergeCell ref="AX572:BA572"/>
    <mergeCell ref="BB572:BF572"/>
    <mergeCell ref="BG572:BI572"/>
    <mergeCell ref="AF573:AL573"/>
    <mergeCell ref="AM573:AQ573"/>
    <mergeCell ref="AR573:AS573"/>
    <mergeCell ref="AT573:AW573"/>
    <mergeCell ref="AX573:BA573"/>
    <mergeCell ref="BB573:BF573"/>
    <mergeCell ref="BG573:BI573"/>
    <mergeCell ref="AF574:BC574"/>
    <mergeCell ref="BD574:BI574"/>
    <mergeCell ref="AF575:BI575"/>
    <mergeCell ref="AF576:AH576"/>
    <mergeCell ref="AI576:AP576"/>
    <mergeCell ref="AQ576:AR576"/>
    <mergeCell ref="AS576:AU576"/>
    <mergeCell ref="AV576:AY576"/>
    <mergeCell ref="AZ576:BC576"/>
    <mergeCell ref="BD576:BH576"/>
    <mergeCell ref="AF577:AH577"/>
    <mergeCell ref="AI577:AP577"/>
    <mergeCell ref="AQ577:AR577"/>
    <mergeCell ref="AS577:AU577"/>
    <mergeCell ref="AV577:AY577"/>
    <mergeCell ref="AZ577:BC577"/>
    <mergeCell ref="BD577:BH577"/>
    <mergeCell ref="AF578:AH578"/>
    <mergeCell ref="AI578:AP578"/>
    <mergeCell ref="AQ578:AR578"/>
    <mergeCell ref="AS578:AU578"/>
    <mergeCell ref="AV578:AY578"/>
    <mergeCell ref="AZ578:BC578"/>
    <mergeCell ref="BD578:BH578"/>
    <mergeCell ref="AF579:AH579"/>
    <mergeCell ref="AI579:AP579"/>
    <mergeCell ref="AQ579:AR579"/>
    <mergeCell ref="AS579:AU579"/>
    <mergeCell ref="AV579:AY579"/>
    <mergeCell ref="AZ579:BC579"/>
    <mergeCell ref="BD579:BH579"/>
    <mergeCell ref="AF580:BC580"/>
    <mergeCell ref="BD580:BI580"/>
    <mergeCell ref="AF581:BC581"/>
    <mergeCell ref="BD581:BI581"/>
    <mergeCell ref="AF582:BI582"/>
    <mergeCell ref="AF583:BC583"/>
    <mergeCell ref="BD583:BI583"/>
    <mergeCell ref="AF584:BA584"/>
    <mergeCell ref="BB584:BC584"/>
    <mergeCell ref="BD584:BI584"/>
    <mergeCell ref="AF585:BC585"/>
    <mergeCell ref="BD585:BI585"/>
    <mergeCell ref="AF586:BI586"/>
    <mergeCell ref="AF587:AJ587"/>
    <mergeCell ref="AK587:BI587"/>
    <mergeCell ref="AF588:BI588"/>
    <mergeCell ref="AF589:BC589"/>
    <mergeCell ref="BD589:BI589"/>
    <mergeCell ref="AF590:BI590"/>
    <mergeCell ref="AF591:AL591"/>
    <mergeCell ref="AM591:AQ591"/>
    <mergeCell ref="AR591:AS591"/>
    <mergeCell ref="AT591:AW591"/>
    <mergeCell ref="AX591:BA591"/>
    <mergeCell ref="BB591:BF591"/>
    <mergeCell ref="BG591:BI591"/>
    <mergeCell ref="AF592:AL592"/>
    <mergeCell ref="AM592:AQ592"/>
    <mergeCell ref="AR592:AS592"/>
    <mergeCell ref="AT592:AW592"/>
    <mergeCell ref="AX592:BA592"/>
    <mergeCell ref="BB592:BF592"/>
    <mergeCell ref="BG592:BI592"/>
    <mergeCell ref="AF593:BC593"/>
    <mergeCell ref="BD593:BI593"/>
    <mergeCell ref="AF594:BI594"/>
    <mergeCell ref="AF595:AH595"/>
    <mergeCell ref="AI595:AP595"/>
    <mergeCell ref="AQ595:AR595"/>
    <mergeCell ref="AS595:AU595"/>
    <mergeCell ref="AV595:AY595"/>
    <mergeCell ref="AZ595:BC595"/>
    <mergeCell ref="BD595:BH595"/>
    <mergeCell ref="AF596:AH596"/>
    <mergeCell ref="AI596:AP596"/>
    <mergeCell ref="AQ596:AR596"/>
    <mergeCell ref="AS596:AU596"/>
    <mergeCell ref="AV596:AY596"/>
    <mergeCell ref="AZ596:BC596"/>
    <mergeCell ref="BD596:BH596"/>
    <mergeCell ref="AF597:AH597"/>
    <mergeCell ref="AI597:AP597"/>
    <mergeCell ref="AQ597:AR597"/>
    <mergeCell ref="AS597:AU597"/>
    <mergeCell ref="AV597:AY597"/>
    <mergeCell ref="AZ597:BC597"/>
    <mergeCell ref="BD597:BH597"/>
    <mergeCell ref="AF598:AH598"/>
    <mergeCell ref="AI598:AP598"/>
    <mergeCell ref="AQ598:AR598"/>
    <mergeCell ref="AS598:AU598"/>
    <mergeCell ref="AV598:AY598"/>
    <mergeCell ref="AZ598:BC598"/>
    <mergeCell ref="BD598:BH598"/>
    <mergeCell ref="AF599:AH599"/>
    <mergeCell ref="AI599:AP599"/>
    <mergeCell ref="AQ599:AR599"/>
    <mergeCell ref="AS599:AU599"/>
    <mergeCell ref="AV599:AY599"/>
    <mergeCell ref="AZ599:BC599"/>
    <mergeCell ref="BD599:BH599"/>
    <mergeCell ref="AF600:AH600"/>
    <mergeCell ref="AI600:AP600"/>
    <mergeCell ref="AQ600:AR600"/>
    <mergeCell ref="AS600:AU600"/>
    <mergeCell ref="AV600:AY600"/>
    <mergeCell ref="AZ600:BC600"/>
    <mergeCell ref="BD600:BH600"/>
    <mergeCell ref="AF601:BC601"/>
    <mergeCell ref="BD601:BI601"/>
    <mergeCell ref="AF602:BC602"/>
    <mergeCell ref="BD602:BI602"/>
    <mergeCell ref="AF603:BI603"/>
    <mergeCell ref="AF604:BC604"/>
    <mergeCell ref="BD604:BI604"/>
    <mergeCell ref="AF605:BA605"/>
    <mergeCell ref="BB605:BC605"/>
    <mergeCell ref="BD605:BI605"/>
    <mergeCell ref="AF606:BC606"/>
    <mergeCell ref="BD606:BI606"/>
    <mergeCell ref="AF607:BI607"/>
    <mergeCell ref="AF608:AJ608"/>
    <mergeCell ref="AK608:BI608"/>
    <mergeCell ref="AF609:BI609"/>
    <mergeCell ref="AF610:BC610"/>
    <mergeCell ref="BD610:BI610"/>
    <mergeCell ref="AF611:BI611"/>
    <mergeCell ref="AF612:AH612"/>
    <mergeCell ref="AI612:AP612"/>
    <mergeCell ref="AQ612:AR612"/>
    <mergeCell ref="AS612:AU612"/>
    <mergeCell ref="AV612:AY612"/>
    <mergeCell ref="AZ612:BC612"/>
    <mergeCell ref="BD612:BH612"/>
    <mergeCell ref="AF613:AH613"/>
    <mergeCell ref="AI613:AP613"/>
    <mergeCell ref="AQ613:AR613"/>
    <mergeCell ref="AS613:AU613"/>
    <mergeCell ref="AV613:AY613"/>
    <mergeCell ref="AZ613:BC613"/>
    <mergeCell ref="BD613:BH613"/>
    <mergeCell ref="AF614:AH614"/>
    <mergeCell ref="AI614:AP614"/>
    <mergeCell ref="AQ614:AR614"/>
    <mergeCell ref="AS614:AU614"/>
    <mergeCell ref="AV614:AY614"/>
    <mergeCell ref="AZ614:BC614"/>
    <mergeCell ref="BD614:BH614"/>
    <mergeCell ref="AF615:BC615"/>
    <mergeCell ref="BD615:BI615"/>
    <mergeCell ref="AF616:BC616"/>
    <mergeCell ref="BD616:BI616"/>
    <mergeCell ref="AF617:BI617"/>
    <mergeCell ref="AF618:BC618"/>
    <mergeCell ref="BD618:BI618"/>
    <mergeCell ref="AF619:BA619"/>
    <mergeCell ref="BB619:BC619"/>
    <mergeCell ref="BD619:BI619"/>
    <mergeCell ref="AF620:BC620"/>
    <mergeCell ref="BD620:BI620"/>
    <mergeCell ref="AF621:BI621"/>
    <mergeCell ref="AF622:AJ622"/>
    <mergeCell ref="AK622:BI622"/>
    <mergeCell ref="AF623:BI623"/>
    <mergeCell ref="AF624:BC624"/>
    <mergeCell ref="BD624:BI624"/>
    <mergeCell ref="AF625:BI625"/>
    <mergeCell ref="AF626:AH626"/>
    <mergeCell ref="AI626:AP626"/>
    <mergeCell ref="AQ626:AR626"/>
    <mergeCell ref="AS626:AU626"/>
    <mergeCell ref="AV626:AY626"/>
    <mergeCell ref="AZ626:BC626"/>
    <mergeCell ref="BD626:BH626"/>
    <mergeCell ref="AF627:AH627"/>
    <mergeCell ref="AI627:AP627"/>
    <mergeCell ref="AQ627:AR627"/>
    <mergeCell ref="AS627:AU627"/>
    <mergeCell ref="AV627:AY627"/>
    <mergeCell ref="AZ627:BC627"/>
    <mergeCell ref="BD627:BH627"/>
    <mergeCell ref="AF628:AH628"/>
    <mergeCell ref="AI628:AP628"/>
    <mergeCell ref="AQ628:AR628"/>
    <mergeCell ref="AS628:AU628"/>
    <mergeCell ref="AV628:AY628"/>
    <mergeCell ref="AZ628:BC628"/>
    <mergeCell ref="BD628:BH628"/>
    <mergeCell ref="AF629:AH629"/>
    <mergeCell ref="AI629:AP629"/>
    <mergeCell ref="AQ629:AR629"/>
    <mergeCell ref="AS629:AU629"/>
    <mergeCell ref="AV629:AY629"/>
    <mergeCell ref="AZ629:BC629"/>
    <mergeCell ref="BD629:BH629"/>
    <mergeCell ref="AF630:AH630"/>
    <mergeCell ref="AI630:AP630"/>
    <mergeCell ref="AQ630:AR630"/>
    <mergeCell ref="AS630:AU630"/>
    <mergeCell ref="AV630:AY630"/>
    <mergeCell ref="AZ630:BC630"/>
    <mergeCell ref="BD630:BH630"/>
    <mergeCell ref="AF631:BC631"/>
    <mergeCell ref="BD631:BI631"/>
    <mergeCell ref="AF632:BC632"/>
    <mergeCell ref="BD632:BI632"/>
    <mergeCell ref="AF633:BI633"/>
    <mergeCell ref="AF634:BC634"/>
    <mergeCell ref="BD634:BI634"/>
    <mergeCell ref="AF635:BA635"/>
    <mergeCell ref="BB635:BC635"/>
    <mergeCell ref="BD635:BI635"/>
    <mergeCell ref="AF636:BC636"/>
    <mergeCell ref="BD636:BI636"/>
    <mergeCell ref="AF637:BI637"/>
    <mergeCell ref="AF638:AJ638"/>
    <mergeCell ref="AK638:BI638"/>
    <mergeCell ref="AF639:BI639"/>
    <mergeCell ref="AF640:BC640"/>
    <mergeCell ref="BD640:BI640"/>
    <mergeCell ref="AF641:BI641"/>
    <mergeCell ref="AF642:AL642"/>
    <mergeCell ref="AM642:AQ642"/>
    <mergeCell ref="AR642:AS642"/>
    <mergeCell ref="AT642:AW642"/>
    <mergeCell ref="AX642:BA642"/>
    <mergeCell ref="BB642:BF642"/>
    <mergeCell ref="BG642:BI642"/>
    <mergeCell ref="AF643:AL643"/>
    <mergeCell ref="AM643:AQ643"/>
    <mergeCell ref="AR643:AS643"/>
    <mergeCell ref="AT643:AW643"/>
    <mergeCell ref="AX643:BA643"/>
    <mergeCell ref="BB643:BF643"/>
    <mergeCell ref="BG643:BI643"/>
    <mergeCell ref="AF644:BC644"/>
    <mergeCell ref="BD644:BI644"/>
    <mergeCell ref="AF645:BI645"/>
    <mergeCell ref="AF646:AH646"/>
    <mergeCell ref="AI646:AP646"/>
    <mergeCell ref="AQ646:AR646"/>
    <mergeCell ref="AS646:AU646"/>
    <mergeCell ref="AV646:AY646"/>
    <mergeCell ref="AZ646:BC646"/>
    <mergeCell ref="BD646:BH646"/>
    <mergeCell ref="AF647:AH647"/>
    <mergeCell ref="AI647:AP647"/>
    <mergeCell ref="AQ647:AR647"/>
    <mergeCell ref="AS647:AU647"/>
    <mergeCell ref="AV647:AY647"/>
    <mergeCell ref="AZ647:BC647"/>
    <mergeCell ref="BD647:BH647"/>
    <mergeCell ref="AF648:AH648"/>
    <mergeCell ref="AI648:AP648"/>
    <mergeCell ref="AQ648:AR648"/>
    <mergeCell ref="AS648:AU648"/>
    <mergeCell ref="AV648:AY648"/>
    <mergeCell ref="AZ648:BC648"/>
    <mergeCell ref="BD648:BH648"/>
    <mergeCell ref="AF649:BC649"/>
    <mergeCell ref="BD649:BI649"/>
    <mergeCell ref="AF650:BC650"/>
    <mergeCell ref="BD650:BI650"/>
    <mergeCell ref="AF651:BI651"/>
    <mergeCell ref="AF652:BC652"/>
    <mergeCell ref="BD652:BI652"/>
    <mergeCell ref="AF653:BA653"/>
    <mergeCell ref="BB653:BC653"/>
    <mergeCell ref="BD653:BI653"/>
    <mergeCell ref="AF654:BC654"/>
    <mergeCell ref="BD654:BI654"/>
    <mergeCell ref="AF655:BI655"/>
    <mergeCell ref="AF656:AJ656"/>
    <mergeCell ref="AK656:BI656"/>
    <mergeCell ref="AF657:BI657"/>
    <mergeCell ref="AF658:BC658"/>
    <mergeCell ref="BD658:BI658"/>
    <mergeCell ref="AF659:BI659"/>
    <mergeCell ref="AF660:AL660"/>
    <mergeCell ref="AM660:AQ660"/>
    <mergeCell ref="AR660:AS660"/>
    <mergeCell ref="AT660:AW660"/>
    <mergeCell ref="AX660:BA660"/>
    <mergeCell ref="BB660:BF660"/>
    <mergeCell ref="BG660:BI660"/>
    <mergeCell ref="AF661:AL661"/>
    <mergeCell ref="AM661:AQ661"/>
    <mergeCell ref="AR661:AS661"/>
    <mergeCell ref="AT661:AW661"/>
    <mergeCell ref="AX661:BA661"/>
    <mergeCell ref="BB661:BF661"/>
    <mergeCell ref="BG661:BI661"/>
    <mergeCell ref="AF662:BC662"/>
    <mergeCell ref="BD662:BI662"/>
    <mergeCell ref="AF663:BI663"/>
    <mergeCell ref="AF664:AH664"/>
    <mergeCell ref="AI664:AP664"/>
    <mergeCell ref="AQ664:AR664"/>
    <mergeCell ref="AS664:AU664"/>
    <mergeCell ref="AV664:AY664"/>
    <mergeCell ref="AZ664:BC664"/>
    <mergeCell ref="BD664:BH664"/>
    <mergeCell ref="AF665:AH665"/>
    <mergeCell ref="AI665:AP665"/>
    <mergeCell ref="AQ665:AR665"/>
    <mergeCell ref="AS665:AU665"/>
    <mergeCell ref="AV665:AY665"/>
    <mergeCell ref="AZ665:BC665"/>
    <mergeCell ref="BD665:BH665"/>
    <mergeCell ref="AF666:AH666"/>
    <mergeCell ref="AI666:AP666"/>
    <mergeCell ref="AQ666:AR666"/>
    <mergeCell ref="AS666:AU666"/>
    <mergeCell ref="AV666:AY666"/>
    <mergeCell ref="AZ666:BC666"/>
    <mergeCell ref="BD666:BH666"/>
    <mergeCell ref="AF667:AH667"/>
    <mergeCell ref="AI667:AP667"/>
    <mergeCell ref="AQ667:AR667"/>
    <mergeCell ref="AS667:AU667"/>
    <mergeCell ref="AV667:AY667"/>
    <mergeCell ref="AZ667:BC667"/>
    <mergeCell ref="BD667:BH667"/>
    <mergeCell ref="AF668:AH668"/>
    <mergeCell ref="AI668:AP668"/>
    <mergeCell ref="AQ668:AR668"/>
    <mergeCell ref="AS668:AU668"/>
    <mergeCell ref="AV668:AY668"/>
    <mergeCell ref="AZ668:BC668"/>
    <mergeCell ref="BD668:BH668"/>
    <mergeCell ref="AF669:BC669"/>
    <mergeCell ref="BD669:BI669"/>
    <mergeCell ref="AF670:BC670"/>
    <mergeCell ref="BD670:BI670"/>
    <mergeCell ref="AF671:BI671"/>
    <mergeCell ref="AF672:BC672"/>
    <mergeCell ref="BD672:BI672"/>
    <mergeCell ref="AF673:BA673"/>
    <mergeCell ref="BB673:BC673"/>
    <mergeCell ref="BD673:BI673"/>
    <mergeCell ref="AF674:BC674"/>
    <mergeCell ref="BD674:BI674"/>
    <mergeCell ref="AF675:BI675"/>
    <mergeCell ref="AF676:AJ676"/>
    <mergeCell ref="AK676:BI676"/>
    <mergeCell ref="AF677:BI677"/>
    <mergeCell ref="AF678:BC678"/>
    <mergeCell ref="BD678:BI678"/>
    <mergeCell ref="AF679:BI679"/>
    <mergeCell ref="AF680:AL680"/>
    <mergeCell ref="AM680:AQ680"/>
    <mergeCell ref="AR680:AS680"/>
    <mergeCell ref="AT680:AW680"/>
    <mergeCell ref="AX680:BA680"/>
    <mergeCell ref="BB680:BF680"/>
    <mergeCell ref="BG680:BI680"/>
    <mergeCell ref="AF681:AL681"/>
    <mergeCell ref="AM681:AQ681"/>
    <mergeCell ref="AR681:AS681"/>
    <mergeCell ref="AT681:AW681"/>
    <mergeCell ref="AX681:BA681"/>
    <mergeCell ref="BB681:BF681"/>
    <mergeCell ref="BG681:BI681"/>
    <mergeCell ref="AF682:AL682"/>
    <mergeCell ref="AM682:AQ682"/>
    <mergeCell ref="AR682:AS682"/>
    <mergeCell ref="AT682:AW682"/>
    <mergeCell ref="AX682:BA682"/>
    <mergeCell ref="BB682:BF682"/>
    <mergeCell ref="BG682:BI682"/>
    <mergeCell ref="AF683:BC683"/>
    <mergeCell ref="BD683:BI683"/>
    <mergeCell ref="AF684:BI684"/>
    <mergeCell ref="AF685:AL685"/>
    <mergeCell ref="AM685:AT685"/>
    <mergeCell ref="AU685:AX685"/>
    <mergeCell ref="AY685:BB685"/>
    <mergeCell ref="BC685:BG685"/>
    <mergeCell ref="BH685:BI685"/>
    <mergeCell ref="AF686:AL686"/>
    <mergeCell ref="AM686:AT686"/>
    <mergeCell ref="AU686:AX686"/>
    <mergeCell ref="AY686:BB686"/>
    <mergeCell ref="BC686:BG686"/>
    <mergeCell ref="BH686:BI686"/>
    <mergeCell ref="AF692:BA692"/>
    <mergeCell ref="BB692:BC692"/>
    <mergeCell ref="BD692:BI692"/>
    <mergeCell ref="AF693:BC693"/>
    <mergeCell ref="BD693:BI693"/>
    <mergeCell ref="AF694:BI694"/>
    <mergeCell ref="AF695:AJ695"/>
    <mergeCell ref="AK695:BI695"/>
    <mergeCell ref="AF696:AR696"/>
    <mergeCell ref="AS696:BI696"/>
    <mergeCell ref="AF687:AL687"/>
    <mergeCell ref="AM687:AT687"/>
    <mergeCell ref="AU687:AX687"/>
    <mergeCell ref="AY687:BB687"/>
    <mergeCell ref="BC687:BG687"/>
    <mergeCell ref="BH687:BI687"/>
    <mergeCell ref="AF688:AL688"/>
    <mergeCell ref="AM688:AT688"/>
    <mergeCell ref="AU688:AX688"/>
    <mergeCell ref="AY688:BB688"/>
    <mergeCell ref="BC688:BG688"/>
    <mergeCell ref="BH688:BI688"/>
    <mergeCell ref="AF689:BC689"/>
    <mergeCell ref="BD689:BI689"/>
    <mergeCell ref="AF690:BI690"/>
    <mergeCell ref="AF691:BC691"/>
    <mergeCell ref="BD691:BI691"/>
  </mergeCells>
  <pageMargins left="0.52999997138977051" right="0.52999997138977051" top="0.52999997138977051" bottom="0.69999998807907104" header="0" footer="0"/>
  <pageSetup paperSize="9" scale="97" firstPageNumber="0" fitToHeight="0" pageOrder="overThenDown" orientation="portrait" r:id="rId1"/>
  <headerFooter alignWithMargins="0"/>
  <rowBreaks count="1" manualBreakCount="1">
    <brk id="647" max="2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8B495-9E93-4586-9E29-507A64A8C5F0}">
  <sheetPr>
    <tabColor theme="0" tint="-4.9989318521683403E-2"/>
    <pageSetUpPr fitToPage="1"/>
  </sheetPr>
  <dimension ref="A1:BI1642"/>
  <sheetViews>
    <sheetView view="pageBreakPreview" zoomScaleNormal="130" zoomScaleSheetLayoutView="100" workbookViewId="0">
      <selection activeCell="BJ19" sqref="BJ19"/>
    </sheetView>
  </sheetViews>
  <sheetFormatPr defaultRowHeight="14.4" x14ac:dyDescent="0.3"/>
  <cols>
    <col min="1" max="1" width="4.6640625" style="276" bestFit="1" customWidth="1"/>
    <col min="2" max="2" width="0.88671875" style="276" bestFit="1" customWidth="1"/>
    <col min="3" max="3" width="3.6640625" style="276" bestFit="1" customWidth="1"/>
    <col min="4" max="8" width="0.88671875" style="276" bestFit="1" customWidth="1"/>
    <col min="9" max="9" width="23.33203125" style="276" bestFit="1" customWidth="1"/>
    <col min="10" max="10" width="0.88671875" style="276" bestFit="1" customWidth="1"/>
    <col min="11" max="11" width="1.88671875" style="276" bestFit="1" customWidth="1"/>
    <col min="12" max="12" width="0.88671875" style="276" bestFit="1" customWidth="1"/>
    <col min="13" max="13" width="5.5546875" style="317" bestFit="1" customWidth="1"/>
    <col min="14" max="14" width="3.6640625" style="317" bestFit="1" customWidth="1"/>
    <col min="15" max="15" width="5.6640625" style="317" customWidth="1"/>
    <col min="16" max="16" width="1.88671875" style="317" bestFit="1" customWidth="1"/>
    <col min="17" max="17" width="0.88671875" style="317" bestFit="1" customWidth="1"/>
    <col min="18" max="18" width="2.6640625" style="317" bestFit="1" customWidth="1"/>
    <col min="19" max="19" width="1.88671875" style="317" bestFit="1" customWidth="1"/>
    <col min="20" max="20" width="3.6640625" style="317" bestFit="1" customWidth="1"/>
    <col min="21" max="21" width="4.6640625" style="317" bestFit="1" customWidth="1"/>
    <col min="22" max="22" width="0.88671875" style="317" bestFit="1" customWidth="1"/>
    <col min="23" max="23" width="3" style="317" customWidth="1"/>
    <col min="24" max="24" width="3.5546875" style="317" customWidth="1"/>
    <col min="25" max="25" width="4" style="317" customWidth="1"/>
    <col min="26" max="26" width="1.88671875" style="317" bestFit="1" customWidth="1"/>
    <col min="27" max="27" width="0.88671875" style="317" bestFit="1" customWidth="1"/>
    <col min="28" max="29" width="1.88671875" style="317" bestFit="1" customWidth="1"/>
    <col min="30" max="30" width="9.33203125" style="317" bestFit="1" customWidth="1"/>
    <col min="31" max="31" width="8.88671875" style="276"/>
    <col min="32" max="61" width="0" style="276" hidden="1" customWidth="1"/>
    <col min="62" max="256" width="8.88671875" style="276"/>
    <col min="257" max="257" width="4.6640625" style="276" bestFit="1" customWidth="1"/>
    <col min="258" max="258" width="0.88671875" style="276" bestFit="1" customWidth="1"/>
    <col min="259" max="259" width="3.6640625" style="276" bestFit="1" customWidth="1"/>
    <col min="260" max="264" width="0.88671875" style="276" bestFit="1" customWidth="1"/>
    <col min="265" max="265" width="23.33203125" style="276" bestFit="1" customWidth="1"/>
    <col min="266" max="266" width="0.88671875" style="276" bestFit="1" customWidth="1"/>
    <col min="267" max="267" width="1.88671875" style="276" bestFit="1" customWidth="1"/>
    <col min="268" max="268" width="0.88671875" style="276" bestFit="1" customWidth="1"/>
    <col min="269" max="269" width="5.5546875" style="276" bestFit="1" customWidth="1"/>
    <col min="270" max="271" width="3.6640625" style="276" bestFit="1" customWidth="1"/>
    <col min="272" max="272" width="1.88671875" style="276" bestFit="1" customWidth="1"/>
    <col min="273" max="273" width="0.88671875" style="276" bestFit="1" customWidth="1"/>
    <col min="274" max="274" width="2.6640625" style="276" bestFit="1" customWidth="1"/>
    <col min="275" max="275" width="1.88671875" style="276" bestFit="1" customWidth="1"/>
    <col min="276" max="276" width="3.6640625" style="276" bestFit="1" customWidth="1"/>
    <col min="277" max="277" width="4.6640625" style="276" bestFit="1" customWidth="1"/>
    <col min="278" max="278" width="0.88671875" style="276" bestFit="1" customWidth="1"/>
    <col min="279" max="280" width="1.88671875" style="276" bestFit="1" customWidth="1"/>
    <col min="281" max="281" width="2.6640625" style="276" bestFit="1" customWidth="1"/>
    <col min="282" max="282" width="1.88671875" style="276" bestFit="1" customWidth="1"/>
    <col min="283" max="283" width="0.88671875" style="276" bestFit="1" customWidth="1"/>
    <col min="284" max="285" width="1.88671875" style="276" bestFit="1" customWidth="1"/>
    <col min="286" max="286" width="9.33203125" style="276" bestFit="1" customWidth="1"/>
    <col min="287" max="512" width="8.88671875" style="276"/>
    <col min="513" max="513" width="4.6640625" style="276" bestFit="1" customWidth="1"/>
    <col min="514" max="514" width="0.88671875" style="276" bestFit="1" customWidth="1"/>
    <col min="515" max="515" width="3.6640625" style="276" bestFit="1" customWidth="1"/>
    <col min="516" max="520" width="0.88671875" style="276" bestFit="1" customWidth="1"/>
    <col min="521" max="521" width="23.33203125" style="276" bestFit="1" customWidth="1"/>
    <col min="522" max="522" width="0.88671875" style="276" bestFit="1" customWidth="1"/>
    <col min="523" max="523" width="1.88671875" style="276" bestFit="1" customWidth="1"/>
    <col min="524" max="524" width="0.88671875" style="276" bestFit="1" customWidth="1"/>
    <col min="525" max="525" width="5.5546875" style="276" bestFit="1" customWidth="1"/>
    <col min="526" max="527" width="3.6640625" style="276" bestFit="1" customWidth="1"/>
    <col min="528" max="528" width="1.88671875" style="276" bestFit="1" customWidth="1"/>
    <col min="529" max="529" width="0.88671875" style="276" bestFit="1" customWidth="1"/>
    <col min="530" max="530" width="2.6640625" style="276" bestFit="1" customWidth="1"/>
    <col min="531" max="531" width="1.88671875" style="276" bestFit="1" customWidth="1"/>
    <col min="532" max="532" width="3.6640625" style="276" bestFit="1" customWidth="1"/>
    <col min="533" max="533" width="4.6640625" style="276" bestFit="1" customWidth="1"/>
    <col min="534" max="534" width="0.88671875" style="276" bestFit="1" customWidth="1"/>
    <col min="535" max="536" width="1.88671875" style="276" bestFit="1" customWidth="1"/>
    <col min="537" max="537" width="2.6640625" style="276" bestFit="1" customWidth="1"/>
    <col min="538" max="538" width="1.88671875" style="276" bestFit="1" customWidth="1"/>
    <col min="539" max="539" width="0.88671875" style="276" bestFit="1" customWidth="1"/>
    <col min="540" max="541" width="1.88671875" style="276" bestFit="1" customWidth="1"/>
    <col min="542" max="542" width="9.33203125" style="276" bestFit="1" customWidth="1"/>
    <col min="543" max="768" width="8.88671875" style="276"/>
    <col min="769" max="769" width="4.6640625" style="276" bestFit="1" customWidth="1"/>
    <col min="770" max="770" width="0.88671875" style="276" bestFit="1" customWidth="1"/>
    <col min="771" max="771" width="3.6640625" style="276" bestFit="1" customWidth="1"/>
    <col min="772" max="776" width="0.88671875" style="276" bestFit="1" customWidth="1"/>
    <col min="777" max="777" width="23.33203125" style="276" bestFit="1" customWidth="1"/>
    <col min="778" max="778" width="0.88671875" style="276" bestFit="1" customWidth="1"/>
    <col min="779" max="779" width="1.88671875" style="276" bestFit="1" customWidth="1"/>
    <col min="780" max="780" width="0.88671875" style="276" bestFit="1" customWidth="1"/>
    <col min="781" max="781" width="5.5546875" style="276" bestFit="1" customWidth="1"/>
    <col min="782" max="783" width="3.6640625" style="276" bestFit="1" customWidth="1"/>
    <col min="784" max="784" width="1.88671875" style="276" bestFit="1" customWidth="1"/>
    <col min="785" max="785" width="0.88671875" style="276" bestFit="1" customWidth="1"/>
    <col min="786" max="786" width="2.6640625" style="276" bestFit="1" customWidth="1"/>
    <col min="787" max="787" width="1.88671875" style="276" bestFit="1" customWidth="1"/>
    <col min="788" max="788" width="3.6640625" style="276" bestFit="1" customWidth="1"/>
    <col min="789" max="789" width="4.6640625" style="276" bestFit="1" customWidth="1"/>
    <col min="790" max="790" width="0.88671875" style="276" bestFit="1" customWidth="1"/>
    <col min="791" max="792" width="1.88671875" style="276" bestFit="1" customWidth="1"/>
    <col min="793" max="793" width="2.6640625" style="276" bestFit="1" customWidth="1"/>
    <col min="794" max="794" width="1.88671875" style="276" bestFit="1" customWidth="1"/>
    <col min="795" max="795" width="0.88671875" style="276" bestFit="1" customWidth="1"/>
    <col min="796" max="797" width="1.88671875" style="276" bestFit="1" customWidth="1"/>
    <col min="798" max="798" width="9.33203125" style="276" bestFit="1" customWidth="1"/>
    <col min="799" max="1024" width="8.88671875" style="276"/>
    <col min="1025" max="1025" width="4.6640625" style="276" bestFit="1" customWidth="1"/>
    <col min="1026" max="1026" width="0.88671875" style="276" bestFit="1" customWidth="1"/>
    <col min="1027" max="1027" width="3.6640625" style="276" bestFit="1" customWidth="1"/>
    <col min="1028" max="1032" width="0.88671875" style="276" bestFit="1" customWidth="1"/>
    <col min="1033" max="1033" width="23.33203125" style="276" bestFit="1" customWidth="1"/>
    <col min="1034" max="1034" width="0.88671875" style="276" bestFit="1" customWidth="1"/>
    <col min="1035" max="1035" width="1.88671875" style="276" bestFit="1" customWidth="1"/>
    <col min="1036" max="1036" width="0.88671875" style="276" bestFit="1" customWidth="1"/>
    <col min="1037" max="1037" width="5.5546875" style="276" bestFit="1" customWidth="1"/>
    <col min="1038" max="1039" width="3.6640625" style="276" bestFit="1" customWidth="1"/>
    <col min="1040" max="1040" width="1.88671875" style="276" bestFit="1" customWidth="1"/>
    <col min="1041" max="1041" width="0.88671875" style="276" bestFit="1" customWidth="1"/>
    <col min="1042" max="1042" width="2.6640625" style="276" bestFit="1" customWidth="1"/>
    <col min="1043" max="1043" width="1.88671875" style="276" bestFit="1" customWidth="1"/>
    <col min="1044" max="1044" width="3.6640625" style="276" bestFit="1" customWidth="1"/>
    <col min="1045" max="1045" width="4.6640625" style="276" bestFit="1" customWidth="1"/>
    <col min="1046" max="1046" width="0.88671875" style="276" bestFit="1" customWidth="1"/>
    <col min="1047" max="1048" width="1.88671875" style="276" bestFit="1" customWidth="1"/>
    <col min="1049" max="1049" width="2.6640625" style="276" bestFit="1" customWidth="1"/>
    <col min="1050" max="1050" width="1.88671875" style="276" bestFit="1" customWidth="1"/>
    <col min="1051" max="1051" width="0.88671875" style="276" bestFit="1" customWidth="1"/>
    <col min="1052" max="1053" width="1.88671875" style="276" bestFit="1" customWidth="1"/>
    <col min="1054" max="1054" width="9.33203125" style="276" bestFit="1" customWidth="1"/>
    <col min="1055" max="1280" width="8.88671875" style="276"/>
    <col min="1281" max="1281" width="4.6640625" style="276" bestFit="1" customWidth="1"/>
    <col min="1282" max="1282" width="0.88671875" style="276" bestFit="1" customWidth="1"/>
    <col min="1283" max="1283" width="3.6640625" style="276" bestFit="1" customWidth="1"/>
    <col min="1284" max="1288" width="0.88671875" style="276" bestFit="1" customWidth="1"/>
    <col min="1289" max="1289" width="23.33203125" style="276" bestFit="1" customWidth="1"/>
    <col min="1290" max="1290" width="0.88671875" style="276" bestFit="1" customWidth="1"/>
    <col min="1291" max="1291" width="1.88671875" style="276" bestFit="1" customWidth="1"/>
    <col min="1292" max="1292" width="0.88671875" style="276" bestFit="1" customWidth="1"/>
    <col min="1293" max="1293" width="5.5546875" style="276" bestFit="1" customWidth="1"/>
    <col min="1294" max="1295" width="3.6640625" style="276" bestFit="1" customWidth="1"/>
    <col min="1296" max="1296" width="1.88671875" style="276" bestFit="1" customWidth="1"/>
    <col min="1297" max="1297" width="0.88671875" style="276" bestFit="1" customWidth="1"/>
    <col min="1298" max="1298" width="2.6640625" style="276" bestFit="1" customWidth="1"/>
    <col min="1299" max="1299" width="1.88671875" style="276" bestFit="1" customWidth="1"/>
    <col min="1300" max="1300" width="3.6640625" style="276" bestFit="1" customWidth="1"/>
    <col min="1301" max="1301" width="4.6640625" style="276" bestFit="1" customWidth="1"/>
    <col min="1302" max="1302" width="0.88671875" style="276" bestFit="1" customWidth="1"/>
    <col min="1303" max="1304" width="1.88671875" style="276" bestFit="1" customWidth="1"/>
    <col min="1305" max="1305" width="2.6640625" style="276" bestFit="1" customWidth="1"/>
    <col min="1306" max="1306" width="1.88671875" style="276" bestFit="1" customWidth="1"/>
    <col min="1307" max="1307" width="0.88671875" style="276" bestFit="1" customWidth="1"/>
    <col min="1308" max="1309" width="1.88671875" style="276" bestFit="1" customWidth="1"/>
    <col min="1310" max="1310" width="9.33203125" style="276" bestFit="1" customWidth="1"/>
    <col min="1311" max="1536" width="8.88671875" style="276"/>
    <col min="1537" max="1537" width="4.6640625" style="276" bestFit="1" customWidth="1"/>
    <col min="1538" max="1538" width="0.88671875" style="276" bestFit="1" customWidth="1"/>
    <col min="1539" max="1539" width="3.6640625" style="276" bestFit="1" customWidth="1"/>
    <col min="1540" max="1544" width="0.88671875" style="276" bestFit="1" customWidth="1"/>
    <col min="1545" max="1545" width="23.33203125" style="276" bestFit="1" customWidth="1"/>
    <col min="1546" max="1546" width="0.88671875" style="276" bestFit="1" customWidth="1"/>
    <col min="1547" max="1547" width="1.88671875" style="276" bestFit="1" customWidth="1"/>
    <col min="1548" max="1548" width="0.88671875" style="276" bestFit="1" customWidth="1"/>
    <col min="1549" max="1549" width="5.5546875" style="276" bestFit="1" customWidth="1"/>
    <col min="1550" max="1551" width="3.6640625" style="276" bestFit="1" customWidth="1"/>
    <col min="1552" max="1552" width="1.88671875" style="276" bestFit="1" customWidth="1"/>
    <col min="1553" max="1553" width="0.88671875" style="276" bestFit="1" customWidth="1"/>
    <col min="1554" max="1554" width="2.6640625" style="276" bestFit="1" customWidth="1"/>
    <col min="1555" max="1555" width="1.88671875" style="276" bestFit="1" customWidth="1"/>
    <col min="1556" max="1556" width="3.6640625" style="276" bestFit="1" customWidth="1"/>
    <col min="1557" max="1557" width="4.6640625" style="276" bestFit="1" customWidth="1"/>
    <col min="1558" max="1558" width="0.88671875" style="276" bestFit="1" customWidth="1"/>
    <col min="1559" max="1560" width="1.88671875" style="276" bestFit="1" customWidth="1"/>
    <col min="1561" max="1561" width="2.6640625" style="276" bestFit="1" customWidth="1"/>
    <col min="1562" max="1562" width="1.88671875" style="276" bestFit="1" customWidth="1"/>
    <col min="1563" max="1563" width="0.88671875" style="276" bestFit="1" customWidth="1"/>
    <col min="1564" max="1565" width="1.88671875" style="276" bestFit="1" customWidth="1"/>
    <col min="1566" max="1566" width="9.33203125" style="276" bestFit="1" customWidth="1"/>
    <col min="1567" max="1792" width="8.88671875" style="276"/>
    <col min="1793" max="1793" width="4.6640625" style="276" bestFit="1" customWidth="1"/>
    <col min="1794" max="1794" width="0.88671875" style="276" bestFit="1" customWidth="1"/>
    <col min="1795" max="1795" width="3.6640625" style="276" bestFit="1" customWidth="1"/>
    <col min="1796" max="1800" width="0.88671875" style="276" bestFit="1" customWidth="1"/>
    <col min="1801" max="1801" width="23.33203125" style="276" bestFit="1" customWidth="1"/>
    <col min="1802" max="1802" width="0.88671875" style="276" bestFit="1" customWidth="1"/>
    <col min="1803" max="1803" width="1.88671875" style="276" bestFit="1" customWidth="1"/>
    <col min="1804" max="1804" width="0.88671875" style="276" bestFit="1" customWidth="1"/>
    <col min="1805" max="1805" width="5.5546875" style="276" bestFit="1" customWidth="1"/>
    <col min="1806" max="1807" width="3.6640625" style="276" bestFit="1" customWidth="1"/>
    <col min="1808" max="1808" width="1.88671875" style="276" bestFit="1" customWidth="1"/>
    <col min="1809" max="1809" width="0.88671875" style="276" bestFit="1" customWidth="1"/>
    <col min="1810" max="1810" width="2.6640625" style="276" bestFit="1" customWidth="1"/>
    <col min="1811" max="1811" width="1.88671875" style="276" bestFit="1" customWidth="1"/>
    <col min="1812" max="1812" width="3.6640625" style="276" bestFit="1" customWidth="1"/>
    <col min="1813" max="1813" width="4.6640625" style="276" bestFit="1" customWidth="1"/>
    <col min="1814" max="1814" width="0.88671875" style="276" bestFit="1" customWidth="1"/>
    <col min="1815" max="1816" width="1.88671875" style="276" bestFit="1" customWidth="1"/>
    <col min="1817" max="1817" width="2.6640625" style="276" bestFit="1" customWidth="1"/>
    <col min="1818" max="1818" width="1.88671875" style="276" bestFit="1" customWidth="1"/>
    <col min="1819" max="1819" width="0.88671875" style="276" bestFit="1" customWidth="1"/>
    <col min="1820" max="1821" width="1.88671875" style="276" bestFit="1" customWidth="1"/>
    <col min="1822" max="1822" width="9.33203125" style="276" bestFit="1" customWidth="1"/>
    <col min="1823" max="2048" width="8.88671875" style="276"/>
    <col min="2049" max="2049" width="4.6640625" style="276" bestFit="1" customWidth="1"/>
    <col min="2050" max="2050" width="0.88671875" style="276" bestFit="1" customWidth="1"/>
    <col min="2051" max="2051" width="3.6640625" style="276" bestFit="1" customWidth="1"/>
    <col min="2052" max="2056" width="0.88671875" style="276" bestFit="1" customWidth="1"/>
    <col min="2057" max="2057" width="23.33203125" style="276" bestFit="1" customWidth="1"/>
    <col min="2058" max="2058" width="0.88671875" style="276" bestFit="1" customWidth="1"/>
    <col min="2059" max="2059" width="1.88671875" style="276" bestFit="1" customWidth="1"/>
    <col min="2060" max="2060" width="0.88671875" style="276" bestFit="1" customWidth="1"/>
    <col min="2061" max="2061" width="5.5546875" style="276" bestFit="1" customWidth="1"/>
    <col min="2062" max="2063" width="3.6640625" style="276" bestFit="1" customWidth="1"/>
    <col min="2064" max="2064" width="1.88671875" style="276" bestFit="1" customWidth="1"/>
    <col min="2065" max="2065" width="0.88671875" style="276" bestFit="1" customWidth="1"/>
    <col min="2066" max="2066" width="2.6640625" style="276" bestFit="1" customWidth="1"/>
    <col min="2067" max="2067" width="1.88671875" style="276" bestFit="1" customWidth="1"/>
    <col min="2068" max="2068" width="3.6640625" style="276" bestFit="1" customWidth="1"/>
    <col min="2069" max="2069" width="4.6640625" style="276" bestFit="1" customWidth="1"/>
    <col min="2070" max="2070" width="0.88671875" style="276" bestFit="1" customWidth="1"/>
    <col min="2071" max="2072" width="1.88671875" style="276" bestFit="1" customWidth="1"/>
    <col min="2073" max="2073" width="2.6640625" style="276" bestFit="1" customWidth="1"/>
    <col min="2074" max="2074" width="1.88671875" style="276" bestFit="1" customWidth="1"/>
    <col min="2075" max="2075" width="0.88671875" style="276" bestFit="1" customWidth="1"/>
    <col min="2076" max="2077" width="1.88671875" style="276" bestFit="1" customWidth="1"/>
    <col min="2078" max="2078" width="9.33203125" style="276" bestFit="1" customWidth="1"/>
    <col min="2079" max="2304" width="8.88671875" style="276"/>
    <col min="2305" max="2305" width="4.6640625" style="276" bestFit="1" customWidth="1"/>
    <col min="2306" max="2306" width="0.88671875" style="276" bestFit="1" customWidth="1"/>
    <col min="2307" max="2307" width="3.6640625" style="276" bestFit="1" customWidth="1"/>
    <col min="2308" max="2312" width="0.88671875" style="276" bestFit="1" customWidth="1"/>
    <col min="2313" max="2313" width="23.33203125" style="276" bestFit="1" customWidth="1"/>
    <col min="2314" max="2314" width="0.88671875" style="276" bestFit="1" customWidth="1"/>
    <col min="2315" max="2315" width="1.88671875" style="276" bestFit="1" customWidth="1"/>
    <col min="2316" max="2316" width="0.88671875" style="276" bestFit="1" customWidth="1"/>
    <col min="2317" max="2317" width="5.5546875" style="276" bestFit="1" customWidth="1"/>
    <col min="2318" max="2319" width="3.6640625" style="276" bestFit="1" customWidth="1"/>
    <col min="2320" max="2320" width="1.88671875" style="276" bestFit="1" customWidth="1"/>
    <col min="2321" max="2321" width="0.88671875" style="276" bestFit="1" customWidth="1"/>
    <col min="2322" max="2322" width="2.6640625" style="276" bestFit="1" customWidth="1"/>
    <col min="2323" max="2323" width="1.88671875" style="276" bestFit="1" customWidth="1"/>
    <col min="2324" max="2324" width="3.6640625" style="276" bestFit="1" customWidth="1"/>
    <col min="2325" max="2325" width="4.6640625" style="276" bestFit="1" customWidth="1"/>
    <col min="2326" max="2326" width="0.88671875" style="276" bestFit="1" customWidth="1"/>
    <col min="2327" max="2328" width="1.88671875" style="276" bestFit="1" customWidth="1"/>
    <col min="2329" max="2329" width="2.6640625" style="276" bestFit="1" customWidth="1"/>
    <col min="2330" max="2330" width="1.88671875" style="276" bestFit="1" customWidth="1"/>
    <col min="2331" max="2331" width="0.88671875" style="276" bestFit="1" customWidth="1"/>
    <col min="2332" max="2333" width="1.88671875" style="276" bestFit="1" customWidth="1"/>
    <col min="2334" max="2334" width="9.33203125" style="276" bestFit="1" customWidth="1"/>
    <col min="2335" max="2560" width="8.88671875" style="276"/>
    <col min="2561" max="2561" width="4.6640625" style="276" bestFit="1" customWidth="1"/>
    <col min="2562" max="2562" width="0.88671875" style="276" bestFit="1" customWidth="1"/>
    <col min="2563" max="2563" width="3.6640625" style="276" bestFit="1" customWidth="1"/>
    <col min="2564" max="2568" width="0.88671875" style="276" bestFit="1" customWidth="1"/>
    <col min="2569" max="2569" width="23.33203125" style="276" bestFit="1" customWidth="1"/>
    <col min="2570" max="2570" width="0.88671875" style="276" bestFit="1" customWidth="1"/>
    <col min="2571" max="2571" width="1.88671875" style="276" bestFit="1" customWidth="1"/>
    <col min="2572" max="2572" width="0.88671875" style="276" bestFit="1" customWidth="1"/>
    <col min="2573" max="2573" width="5.5546875" style="276" bestFit="1" customWidth="1"/>
    <col min="2574" max="2575" width="3.6640625" style="276" bestFit="1" customWidth="1"/>
    <col min="2576" max="2576" width="1.88671875" style="276" bestFit="1" customWidth="1"/>
    <col min="2577" max="2577" width="0.88671875" style="276" bestFit="1" customWidth="1"/>
    <col min="2578" max="2578" width="2.6640625" style="276" bestFit="1" customWidth="1"/>
    <col min="2579" max="2579" width="1.88671875" style="276" bestFit="1" customWidth="1"/>
    <col min="2580" max="2580" width="3.6640625" style="276" bestFit="1" customWidth="1"/>
    <col min="2581" max="2581" width="4.6640625" style="276" bestFit="1" customWidth="1"/>
    <col min="2582" max="2582" width="0.88671875" style="276" bestFit="1" customWidth="1"/>
    <col min="2583" max="2584" width="1.88671875" style="276" bestFit="1" customWidth="1"/>
    <col min="2585" max="2585" width="2.6640625" style="276" bestFit="1" customWidth="1"/>
    <col min="2586" max="2586" width="1.88671875" style="276" bestFit="1" customWidth="1"/>
    <col min="2587" max="2587" width="0.88671875" style="276" bestFit="1" customWidth="1"/>
    <col min="2588" max="2589" width="1.88671875" style="276" bestFit="1" customWidth="1"/>
    <col min="2590" max="2590" width="9.33203125" style="276" bestFit="1" customWidth="1"/>
    <col min="2591" max="2816" width="8.88671875" style="276"/>
    <col min="2817" max="2817" width="4.6640625" style="276" bestFit="1" customWidth="1"/>
    <col min="2818" max="2818" width="0.88671875" style="276" bestFit="1" customWidth="1"/>
    <col min="2819" max="2819" width="3.6640625" style="276" bestFit="1" customWidth="1"/>
    <col min="2820" max="2824" width="0.88671875" style="276" bestFit="1" customWidth="1"/>
    <col min="2825" max="2825" width="23.33203125" style="276" bestFit="1" customWidth="1"/>
    <col min="2826" max="2826" width="0.88671875" style="276" bestFit="1" customWidth="1"/>
    <col min="2827" max="2827" width="1.88671875" style="276" bestFit="1" customWidth="1"/>
    <col min="2828" max="2828" width="0.88671875" style="276" bestFit="1" customWidth="1"/>
    <col min="2829" max="2829" width="5.5546875" style="276" bestFit="1" customWidth="1"/>
    <col min="2830" max="2831" width="3.6640625" style="276" bestFit="1" customWidth="1"/>
    <col min="2832" max="2832" width="1.88671875" style="276" bestFit="1" customWidth="1"/>
    <col min="2833" max="2833" width="0.88671875" style="276" bestFit="1" customWidth="1"/>
    <col min="2834" max="2834" width="2.6640625" style="276" bestFit="1" customWidth="1"/>
    <col min="2835" max="2835" width="1.88671875" style="276" bestFit="1" customWidth="1"/>
    <col min="2836" max="2836" width="3.6640625" style="276" bestFit="1" customWidth="1"/>
    <col min="2837" max="2837" width="4.6640625" style="276" bestFit="1" customWidth="1"/>
    <col min="2838" max="2838" width="0.88671875" style="276" bestFit="1" customWidth="1"/>
    <col min="2839" max="2840" width="1.88671875" style="276" bestFit="1" customWidth="1"/>
    <col min="2841" max="2841" width="2.6640625" style="276" bestFit="1" customWidth="1"/>
    <col min="2842" max="2842" width="1.88671875" style="276" bestFit="1" customWidth="1"/>
    <col min="2843" max="2843" width="0.88671875" style="276" bestFit="1" customWidth="1"/>
    <col min="2844" max="2845" width="1.88671875" style="276" bestFit="1" customWidth="1"/>
    <col min="2846" max="2846" width="9.33203125" style="276" bestFit="1" customWidth="1"/>
    <col min="2847" max="3072" width="8.88671875" style="276"/>
    <col min="3073" max="3073" width="4.6640625" style="276" bestFit="1" customWidth="1"/>
    <col min="3074" max="3074" width="0.88671875" style="276" bestFit="1" customWidth="1"/>
    <col min="3075" max="3075" width="3.6640625" style="276" bestFit="1" customWidth="1"/>
    <col min="3076" max="3080" width="0.88671875" style="276" bestFit="1" customWidth="1"/>
    <col min="3081" max="3081" width="23.33203125" style="276" bestFit="1" customWidth="1"/>
    <col min="3082" max="3082" width="0.88671875" style="276" bestFit="1" customWidth="1"/>
    <col min="3083" max="3083" width="1.88671875" style="276" bestFit="1" customWidth="1"/>
    <col min="3084" max="3084" width="0.88671875" style="276" bestFit="1" customWidth="1"/>
    <col min="3085" max="3085" width="5.5546875" style="276" bestFit="1" customWidth="1"/>
    <col min="3086" max="3087" width="3.6640625" style="276" bestFit="1" customWidth="1"/>
    <col min="3088" max="3088" width="1.88671875" style="276" bestFit="1" customWidth="1"/>
    <col min="3089" max="3089" width="0.88671875" style="276" bestFit="1" customWidth="1"/>
    <col min="3090" max="3090" width="2.6640625" style="276" bestFit="1" customWidth="1"/>
    <col min="3091" max="3091" width="1.88671875" style="276" bestFit="1" customWidth="1"/>
    <col min="3092" max="3092" width="3.6640625" style="276" bestFit="1" customWidth="1"/>
    <col min="3093" max="3093" width="4.6640625" style="276" bestFit="1" customWidth="1"/>
    <col min="3094" max="3094" width="0.88671875" style="276" bestFit="1" customWidth="1"/>
    <col min="3095" max="3096" width="1.88671875" style="276" bestFit="1" customWidth="1"/>
    <col min="3097" max="3097" width="2.6640625" style="276" bestFit="1" customWidth="1"/>
    <col min="3098" max="3098" width="1.88671875" style="276" bestFit="1" customWidth="1"/>
    <col min="3099" max="3099" width="0.88671875" style="276" bestFit="1" customWidth="1"/>
    <col min="3100" max="3101" width="1.88671875" style="276" bestFit="1" customWidth="1"/>
    <col min="3102" max="3102" width="9.33203125" style="276" bestFit="1" customWidth="1"/>
    <col min="3103" max="3328" width="8.88671875" style="276"/>
    <col min="3329" max="3329" width="4.6640625" style="276" bestFit="1" customWidth="1"/>
    <col min="3330" max="3330" width="0.88671875" style="276" bestFit="1" customWidth="1"/>
    <col min="3331" max="3331" width="3.6640625" style="276" bestFit="1" customWidth="1"/>
    <col min="3332" max="3336" width="0.88671875" style="276" bestFit="1" customWidth="1"/>
    <col min="3337" max="3337" width="23.33203125" style="276" bestFit="1" customWidth="1"/>
    <col min="3338" max="3338" width="0.88671875" style="276" bestFit="1" customWidth="1"/>
    <col min="3339" max="3339" width="1.88671875" style="276" bestFit="1" customWidth="1"/>
    <col min="3340" max="3340" width="0.88671875" style="276" bestFit="1" customWidth="1"/>
    <col min="3341" max="3341" width="5.5546875" style="276" bestFit="1" customWidth="1"/>
    <col min="3342" max="3343" width="3.6640625" style="276" bestFit="1" customWidth="1"/>
    <col min="3344" max="3344" width="1.88671875" style="276" bestFit="1" customWidth="1"/>
    <col min="3345" max="3345" width="0.88671875" style="276" bestFit="1" customWidth="1"/>
    <col min="3346" max="3346" width="2.6640625" style="276" bestFit="1" customWidth="1"/>
    <col min="3347" max="3347" width="1.88671875" style="276" bestFit="1" customWidth="1"/>
    <col min="3348" max="3348" width="3.6640625" style="276" bestFit="1" customWidth="1"/>
    <col min="3349" max="3349" width="4.6640625" style="276" bestFit="1" customWidth="1"/>
    <col min="3350" max="3350" width="0.88671875" style="276" bestFit="1" customWidth="1"/>
    <col min="3351" max="3352" width="1.88671875" style="276" bestFit="1" customWidth="1"/>
    <col min="3353" max="3353" width="2.6640625" style="276" bestFit="1" customWidth="1"/>
    <col min="3354" max="3354" width="1.88671875" style="276" bestFit="1" customWidth="1"/>
    <col min="3355" max="3355" width="0.88671875" style="276" bestFit="1" customWidth="1"/>
    <col min="3356" max="3357" width="1.88671875" style="276" bestFit="1" customWidth="1"/>
    <col min="3358" max="3358" width="9.33203125" style="276" bestFit="1" customWidth="1"/>
    <col min="3359" max="3584" width="8.88671875" style="276"/>
    <col min="3585" max="3585" width="4.6640625" style="276" bestFit="1" customWidth="1"/>
    <col min="3586" max="3586" width="0.88671875" style="276" bestFit="1" customWidth="1"/>
    <col min="3587" max="3587" width="3.6640625" style="276" bestFit="1" customWidth="1"/>
    <col min="3588" max="3592" width="0.88671875" style="276" bestFit="1" customWidth="1"/>
    <col min="3593" max="3593" width="23.33203125" style="276" bestFit="1" customWidth="1"/>
    <col min="3594" max="3594" width="0.88671875" style="276" bestFit="1" customWidth="1"/>
    <col min="3595" max="3595" width="1.88671875" style="276" bestFit="1" customWidth="1"/>
    <col min="3596" max="3596" width="0.88671875" style="276" bestFit="1" customWidth="1"/>
    <col min="3597" max="3597" width="5.5546875" style="276" bestFit="1" customWidth="1"/>
    <col min="3598" max="3599" width="3.6640625" style="276" bestFit="1" customWidth="1"/>
    <col min="3600" max="3600" width="1.88671875" style="276" bestFit="1" customWidth="1"/>
    <col min="3601" max="3601" width="0.88671875" style="276" bestFit="1" customWidth="1"/>
    <col min="3602" max="3602" width="2.6640625" style="276" bestFit="1" customWidth="1"/>
    <col min="3603" max="3603" width="1.88671875" style="276" bestFit="1" customWidth="1"/>
    <col min="3604" max="3604" width="3.6640625" style="276" bestFit="1" customWidth="1"/>
    <col min="3605" max="3605" width="4.6640625" style="276" bestFit="1" customWidth="1"/>
    <col min="3606" max="3606" width="0.88671875" style="276" bestFit="1" customWidth="1"/>
    <col min="3607" max="3608" width="1.88671875" style="276" bestFit="1" customWidth="1"/>
    <col min="3609" max="3609" width="2.6640625" style="276" bestFit="1" customWidth="1"/>
    <col min="3610" max="3610" width="1.88671875" style="276" bestFit="1" customWidth="1"/>
    <col min="3611" max="3611" width="0.88671875" style="276" bestFit="1" customWidth="1"/>
    <col min="3612" max="3613" width="1.88671875" style="276" bestFit="1" customWidth="1"/>
    <col min="3614" max="3614" width="9.33203125" style="276" bestFit="1" customWidth="1"/>
    <col min="3615" max="3840" width="8.88671875" style="276"/>
    <col min="3841" max="3841" width="4.6640625" style="276" bestFit="1" customWidth="1"/>
    <col min="3842" max="3842" width="0.88671875" style="276" bestFit="1" customWidth="1"/>
    <col min="3843" max="3843" width="3.6640625" style="276" bestFit="1" customWidth="1"/>
    <col min="3844" max="3848" width="0.88671875" style="276" bestFit="1" customWidth="1"/>
    <col min="3849" max="3849" width="23.33203125" style="276" bestFit="1" customWidth="1"/>
    <col min="3850" max="3850" width="0.88671875" style="276" bestFit="1" customWidth="1"/>
    <col min="3851" max="3851" width="1.88671875" style="276" bestFit="1" customWidth="1"/>
    <col min="3852" max="3852" width="0.88671875" style="276" bestFit="1" customWidth="1"/>
    <col min="3853" max="3853" width="5.5546875" style="276" bestFit="1" customWidth="1"/>
    <col min="3854" max="3855" width="3.6640625" style="276" bestFit="1" customWidth="1"/>
    <col min="3856" max="3856" width="1.88671875" style="276" bestFit="1" customWidth="1"/>
    <col min="3857" max="3857" width="0.88671875" style="276" bestFit="1" customWidth="1"/>
    <col min="3858" max="3858" width="2.6640625" style="276" bestFit="1" customWidth="1"/>
    <col min="3859" max="3859" width="1.88671875" style="276" bestFit="1" customWidth="1"/>
    <col min="3860" max="3860" width="3.6640625" style="276" bestFit="1" customWidth="1"/>
    <col min="3861" max="3861" width="4.6640625" style="276" bestFit="1" customWidth="1"/>
    <col min="3862" max="3862" width="0.88671875" style="276" bestFit="1" customWidth="1"/>
    <col min="3863" max="3864" width="1.88671875" style="276" bestFit="1" customWidth="1"/>
    <col min="3865" max="3865" width="2.6640625" style="276" bestFit="1" customWidth="1"/>
    <col min="3866" max="3866" width="1.88671875" style="276" bestFit="1" customWidth="1"/>
    <col min="3867" max="3867" width="0.88671875" style="276" bestFit="1" customWidth="1"/>
    <col min="3868" max="3869" width="1.88671875" style="276" bestFit="1" customWidth="1"/>
    <col min="3870" max="3870" width="9.33203125" style="276" bestFit="1" customWidth="1"/>
    <col min="3871" max="4096" width="8.88671875" style="276"/>
    <col min="4097" max="4097" width="4.6640625" style="276" bestFit="1" customWidth="1"/>
    <col min="4098" max="4098" width="0.88671875" style="276" bestFit="1" customWidth="1"/>
    <col min="4099" max="4099" width="3.6640625" style="276" bestFit="1" customWidth="1"/>
    <col min="4100" max="4104" width="0.88671875" style="276" bestFit="1" customWidth="1"/>
    <col min="4105" max="4105" width="23.33203125" style="276" bestFit="1" customWidth="1"/>
    <col min="4106" max="4106" width="0.88671875" style="276" bestFit="1" customWidth="1"/>
    <col min="4107" max="4107" width="1.88671875" style="276" bestFit="1" customWidth="1"/>
    <col min="4108" max="4108" width="0.88671875" style="276" bestFit="1" customWidth="1"/>
    <col min="4109" max="4109" width="5.5546875" style="276" bestFit="1" customWidth="1"/>
    <col min="4110" max="4111" width="3.6640625" style="276" bestFit="1" customWidth="1"/>
    <col min="4112" max="4112" width="1.88671875" style="276" bestFit="1" customWidth="1"/>
    <col min="4113" max="4113" width="0.88671875" style="276" bestFit="1" customWidth="1"/>
    <col min="4114" max="4114" width="2.6640625" style="276" bestFit="1" customWidth="1"/>
    <col min="4115" max="4115" width="1.88671875" style="276" bestFit="1" customWidth="1"/>
    <col min="4116" max="4116" width="3.6640625" style="276" bestFit="1" customWidth="1"/>
    <col min="4117" max="4117" width="4.6640625" style="276" bestFit="1" customWidth="1"/>
    <col min="4118" max="4118" width="0.88671875" style="276" bestFit="1" customWidth="1"/>
    <col min="4119" max="4120" width="1.88671875" style="276" bestFit="1" customWidth="1"/>
    <col min="4121" max="4121" width="2.6640625" style="276" bestFit="1" customWidth="1"/>
    <col min="4122" max="4122" width="1.88671875" style="276" bestFit="1" customWidth="1"/>
    <col min="4123" max="4123" width="0.88671875" style="276" bestFit="1" customWidth="1"/>
    <col min="4124" max="4125" width="1.88671875" style="276" bestFit="1" customWidth="1"/>
    <col min="4126" max="4126" width="9.33203125" style="276" bestFit="1" customWidth="1"/>
    <col min="4127" max="4352" width="8.88671875" style="276"/>
    <col min="4353" max="4353" width="4.6640625" style="276" bestFit="1" customWidth="1"/>
    <col min="4354" max="4354" width="0.88671875" style="276" bestFit="1" customWidth="1"/>
    <col min="4355" max="4355" width="3.6640625" style="276" bestFit="1" customWidth="1"/>
    <col min="4356" max="4360" width="0.88671875" style="276" bestFit="1" customWidth="1"/>
    <col min="4361" max="4361" width="23.33203125" style="276" bestFit="1" customWidth="1"/>
    <col min="4362" max="4362" width="0.88671875" style="276" bestFit="1" customWidth="1"/>
    <col min="4363" max="4363" width="1.88671875" style="276" bestFit="1" customWidth="1"/>
    <col min="4364" max="4364" width="0.88671875" style="276" bestFit="1" customWidth="1"/>
    <col min="4365" max="4365" width="5.5546875" style="276" bestFit="1" customWidth="1"/>
    <col min="4366" max="4367" width="3.6640625" style="276" bestFit="1" customWidth="1"/>
    <col min="4368" max="4368" width="1.88671875" style="276" bestFit="1" customWidth="1"/>
    <col min="4369" max="4369" width="0.88671875" style="276" bestFit="1" customWidth="1"/>
    <col min="4370" max="4370" width="2.6640625" style="276" bestFit="1" customWidth="1"/>
    <col min="4371" max="4371" width="1.88671875" style="276" bestFit="1" customWidth="1"/>
    <col min="4372" max="4372" width="3.6640625" style="276" bestFit="1" customWidth="1"/>
    <col min="4373" max="4373" width="4.6640625" style="276" bestFit="1" customWidth="1"/>
    <col min="4374" max="4374" width="0.88671875" style="276" bestFit="1" customWidth="1"/>
    <col min="4375" max="4376" width="1.88671875" style="276" bestFit="1" customWidth="1"/>
    <col min="4377" max="4377" width="2.6640625" style="276" bestFit="1" customWidth="1"/>
    <col min="4378" max="4378" width="1.88671875" style="276" bestFit="1" customWidth="1"/>
    <col min="4379" max="4379" width="0.88671875" style="276" bestFit="1" customWidth="1"/>
    <col min="4380" max="4381" width="1.88671875" style="276" bestFit="1" customWidth="1"/>
    <col min="4382" max="4382" width="9.33203125" style="276" bestFit="1" customWidth="1"/>
    <col min="4383" max="4608" width="8.88671875" style="276"/>
    <col min="4609" max="4609" width="4.6640625" style="276" bestFit="1" customWidth="1"/>
    <col min="4610" max="4610" width="0.88671875" style="276" bestFit="1" customWidth="1"/>
    <col min="4611" max="4611" width="3.6640625" style="276" bestFit="1" customWidth="1"/>
    <col min="4612" max="4616" width="0.88671875" style="276" bestFit="1" customWidth="1"/>
    <col min="4617" max="4617" width="23.33203125" style="276" bestFit="1" customWidth="1"/>
    <col min="4618" max="4618" width="0.88671875" style="276" bestFit="1" customWidth="1"/>
    <col min="4619" max="4619" width="1.88671875" style="276" bestFit="1" customWidth="1"/>
    <col min="4620" max="4620" width="0.88671875" style="276" bestFit="1" customWidth="1"/>
    <col min="4621" max="4621" width="5.5546875" style="276" bestFit="1" customWidth="1"/>
    <col min="4622" max="4623" width="3.6640625" style="276" bestFit="1" customWidth="1"/>
    <col min="4624" max="4624" width="1.88671875" style="276" bestFit="1" customWidth="1"/>
    <col min="4625" max="4625" width="0.88671875" style="276" bestFit="1" customWidth="1"/>
    <col min="4626" max="4626" width="2.6640625" style="276" bestFit="1" customWidth="1"/>
    <col min="4627" max="4627" width="1.88671875" style="276" bestFit="1" customWidth="1"/>
    <col min="4628" max="4628" width="3.6640625" style="276" bestFit="1" customWidth="1"/>
    <col min="4629" max="4629" width="4.6640625" style="276" bestFit="1" customWidth="1"/>
    <col min="4630" max="4630" width="0.88671875" style="276" bestFit="1" customWidth="1"/>
    <col min="4631" max="4632" width="1.88671875" style="276" bestFit="1" customWidth="1"/>
    <col min="4633" max="4633" width="2.6640625" style="276" bestFit="1" customWidth="1"/>
    <col min="4634" max="4634" width="1.88671875" style="276" bestFit="1" customWidth="1"/>
    <col min="4635" max="4635" width="0.88671875" style="276" bestFit="1" customWidth="1"/>
    <col min="4636" max="4637" width="1.88671875" style="276" bestFit="1" customWidth="1"/>
    <col min="4638" max="4638" width="9.33203125" style="276" bestFit="1" customWidth="1"/>
    <col min="4639" max="4864" width="8.88671875" style="276"/>
    <col min="4865" max="4865" width="4.6640625" style="276" bestFit="1" customWidth="1"/>
    <col min="4866" max="4866" width="0.88671875" style="276" bestFit="1" customWidth="1"/>
    <col min="4867" max="4867" width="3.6640625" style="276" bestFit="1" customWidth="1"/>
    <col min="4868" max="4872" width="0.88671875" style="276" bestFit="1" customWidth="1"/>
    <col min="4873" max="4873" width="23.33203125" style="276" bestFit="1" customWidth="1"/>
    <col min="4874" max="4874" width="0.88671875" style="276" bestFit="1" customWidth="1"/>
    <col min="4875" max="4875" width="1.88671875" style="276" bestFit="1" customWidth="1"/>
    <col min="4876" max="4876" width="0.88671875" style="276" bestFit="1" customWidth="1"/>
    <col min="4877" max="4877" width="5.5546875" style="276" bestFit="1" customWidth="1"/>
    <col min="4878" max="4879" width="3.6640625" style="276" bestFit="1" customWidth="1"/>
    <col min="4880" max="4880" width="1.88671875" style="276" bestFit="1" customWidth="1"/>
    <col min="4881" max="4881" width="0.88671875" style="276" bestFit="1" customWidth="1"/>
    <col min="4882" max="4882" width="2.6640625" style="276" bestFit="1" customWidth="1"/>
    <col min="4883" max="4883" width="1.88671875" style="276" bestFit="1" customWidth="1"/>
    <col min="4884" max="4884" width="3.6640625" style="276" bestFit="1" customWidth="1"/>
    <col min="4885" max="4885" width="4.6640625" style="276" bestFit="1" customWidth="1"/>
    <col min="4886" max="4886" width="0.88671875" style="276" bestFit="1" customWidth="1"/>
    <col min="4887" max="4888" width="1.88671875" style="276" bestFit="1" customWidth="1"/>
    <col min="4889" max="4889" width="2.6640625" style="276" bestFit="1" customWidth="1"/>
    <col min="4890" max="4890" width="1.88671875" style="276" bestFit="1" customWidth="1"/>
    <col min="4891" max="4891" width="0.88671875" style="276" bestFit="1" customWidth="1"/>
    <col min="4892" max="4893" width="1.88671875" style="276" bestFit="1" customWidth="1"/>
    <col min="4894" max="4894" width="9.33203125" style="276" bestFit="1" customWidth="1"/>
    <col min="4895" max="5120" width="8.88671875" style="276"/>
    <col min="5121" max="5121" width="4.6640625" style="276" bestFit="1" customWidth="1"/>
    <col min="5122" max="5122" width="0.88671875" style="276" bestFit="1" customWidth="1"/>
    <col min="5123" max="5123" width="3.6640625" style="276" bestFit="1" customWidth="1"/>
    <col min="5124" max="5128" width="0.88671875" style="276" bestFit="1" customWidth="1"/>
    <col min="5129" max="5129" width="23.33203125" style="276" bestFit="1" customWidth="1"/>
    <col min="5130" max="5130" width="0.88671875" style="276" bestFit="1" customWidth="1"/>
    <col min="5131" max="5131" width="1.88671875" style="276" bestFit="1" customWidth="1"/>
    <col min="5132" max="5132" width="0.88671875" style="276" bestFit="1" customWidth="1"/>
    <col min="5133" max="5133" width="5.5546875" style="276" bestFit="1" customWidth="1"/>
    <col min="5134" max="5135" width="3.6640625" style="276" bestFit="1" customWidth="1"/>
    <col min="5136" max="5136" width="1.88671875" style="276" bestFit="1" customWidth="1"/>
    <col min="5137" max="5137" width="0.88671875" style="276" bestFit="1" customWidth="1"/>
    <col min="5138" max="5138" width="2.6640625" style="276" bestFit="1" customWidth="1"/>
    <col min="5139" max="5139" width="1.88671875" style="276" bestFit="1" customWidth="1"/>
    <col min="5140" max="5140" width="3.6640625" style="276" bestFit="1" customWidth="1"/>
    <col min="5141" max="5141" width="4.6640625" style="276" bestFit="1" customWidth="1"/>
    <col min="5142" max="5142" width="0.88671875" style="276" bestFit="1" customWidth="1"/>
    <col min="5143" max="5144" width="1.88671875" style="276" bestFit="1" customWidth="1"/>
    <col min="5145" max="5145" width="2.6640625" style="276" bestFit="1" customWidth="1"/>
    <col min="5146" max="5146" width="1.88671875" style="276" bestFit="1" customWidth="1"/>
    <col min="5147" max="5147" width="0.88671875" style="276" bestFit="1" customWidth="1"/>
    <col min="5148" max="5149" width="1.88671875" style="276" bestFit="1" customWidth="1"/>
    <col min="5150" max="5150" width="9.33203125" style="276" bestFit="1" customWidth="1"/>
    <col min="5151" max="5376" width="8.88671875" style="276"/>
    <col min="5377" max="5377" width="4.6640625" style="276" bestFit="1" customWidth="1"/>
    <col min="5378" max="5378" width="0.88671875" style="276" bestFit="1" customWidth="1"/>
    <col min="5379" max="5379" width="3.6640625" style="276" bestFit="1" customWidth="1"/>
    <col min="5380" max="5384" width="0.88671875" style="276" bestFit="1" customWidth="1"/>
    <col min="5385" max="5385" width="23.33203125" style="276" bestFit="1" customWidth="1"/>
    <col min="5386" max="5386" width="0.88671875" style="276" bestFit="1" customWidth="1"/>
    <col min="5387" max="5387" width="1.88671875" style="276" bestFit="1" customWidth="1"/>
    <col min="5388" max="5388" width="0.88671875" style="276" bestFit="1" customWidth="1"/>
    <col min="5389" max="5389" width="5.5546875" style="276" bestFit="1" customWidth="1"/>
    <col min="5390" max="5391" width="3.6640625" style="276" bestFit="1" customWidth="1"/>
    <col min="5392" max="5392" width="1.88671875" style="276" bestFit="1" customWidth="1"/>
    <col min="5393" max="5393" width="0.88671875" style="276" bestFit="1" customWidth="1"/>
    <col min="5394" max="5394" width="2.6640625" style="276" bestFit="1" customWidth="1"/>
    <col min="5395" max="5395" width="1.88671875" style="276" bestFit="1" customWidth="1"/>
    <col min="5396" max="5396" width="3.6640625" style="276" bestFit="1" customWidth="1"/>
    <col min="5397" max="5397" width="4.6640625" style="276" bestFit="1" customWidth="1"/>
    <col min="5398" max="5398" width="0.88671875" style="276" bestFit="1" customWidth="1"/>
    <col min="5399" max="5400" width="1.88671875" style="276" bestFit="1" customWidth="1"/>
    <col min="5401" max="5401" width="2.6640625" style="276" bestFit="1" customWidth="1"/>
    <col min="5402" max="5402" width="1.88671875" style="276" bestFit="1" customWidth="1"/>
    <col min="5403" max="5403" width="0.88671875" style="276" bestFit="1" customWidth="1"/>
    <col min="5404" max="5405" width="1.88671875" style="276" bestFit="1" customWidth="1"/>
    <col min="5406" max="5406" width="9.33203125" style="276" bestFit="1" customWidth="1"/>
    <col min="5407" max="5632" width="8.88671875" style="276"/>
    <col min="5633" max="5633" width="4.6640625" style="276" bestFit="1" customWidth="1"/>
    <col min="5634" max="5634" width="0.88671875" style="276" bestFit="1" customWidth="1"/>
    <col min="5635" max="5635" width="3.6640625" style="276" bestFit="1" customWidth="1"/>
    <col min="5636" max="5640" width="0.88671875" style="276" bestFit="1" customWidth="1"/>
    <col min="5641" max="5641" width="23.33203125" style="276" bestFit="1" customWidth="1"/>
    <col min="5642" max="5642" width="0.88671875" style="276" bestFit="1" customWidth="1"/>
    <col min="5643" max="5643" width="1.88671875" style="276" bestFit="1" customWidth="1"/>
    <col min="5644" max="5644" width="0.88671875" style="276" bestFit="1" customWidth="1"/>
    <col min="5645" max="5645" width="5.5546875" style="276" bestFit="1" customWidth="1"/>
    <col min="5646" max="5647" width="3.6640625" style="276" bestFit="1" customWidth="1"/>
    <col min="5648" max="5648" width="1.88671875" style="276" bestFit="1" customWidth="1"/>
    <col min="5649" max="5649" width="0.88671875" style="276" bestFit="1" customWidth="1"/>
    <col min="5650" max="5650" width="2.6640625" style="276" bestFit="1" customWidth="1"/>
    <col min="5651" max="5651" width="1.88671875" style="276" bestFit="1" customWidth="1"/>
    <col min="5652" max="5652" width="3.6640625" style="276" bestFit="1" customWidth="1"/>
    <col min="5653" max="5653" width="4.6640625" style="276" bestFit="1" customWidth="1"/>
    <col min="5654" max="5654" width="0.88671875" style="276" bestFit="1" customWidth="1"/>
    <col min="5655" max="5656" width="1.88671875" style="276" bestFit="1" customWidth="1"/>
    <col min="5657" max="5657" width="2.6640625" style="276" bestFit="1" customWidth="1"/>
    <col min="5658" max="5658" width="1.88671875" style="276" bestFit="1" customWidth="1"/>
    <col min="5659" max="5659" width="0.88671875" style="276" bestFit="1" customWidth="1"/>
    <col min="5660" max="5661" width="1.88671875" style="276" bestFit="1" customWidth="1"/>
    <col min="5662" max="5662" width="9.33203125" style="276" bestFit="1" customWidth="1"/>
    <col min="5663" max="5888" width="8.88671875" style="276"/>
    <col min="5889" max="5889" width="4.6640625" style="276" bestFit="1" customWidth="1"/>
    <col min="5890" max="5890" width="0.88671875" style="276" bestFit="1" customWidth="1"/>
    <col min="5891" max="5891" width="3.6640625" style="276" bestFit="1" customWidth="1"/>
    <col min="5892" max="5896" width="0.88671875" style="276" bestFit="1" customWidth="1"/>
    <col min="5897" max="5897" width="23.33203125" style="276" bestFit="1" customWidth="1"/>
    <col min="5898" max="5898" width="0.88671875" style="276" bestFit="1" customWidth="1"/>
    <col min="5899" max="5899" width="1.88671875" style="276" bestFit="1" customWidth="1"/>
    <col min="5900" max="5900" width="0.88671875" style="276" bestFit="1" customWidth="1"/>
    <col min="5901" max="5901" width="5.5546875" style="276" bestFit="1" customWidth="1"/>
    <col min="5902" max="5903" width="3.6640625" style="276" bestFit="1" customWidth="1"/>
    <col min="5904" max="5904" width="1.88671875" style="276" bestFit="1" customWidth="1"/>
    <col min="5905" max="5905" width="0.88671875" style="276" bestFit="1" customWidth="1"/>
    <col min="5906" max="5906" width="2.6640625" style="276" bestFit="1" customWidth="1"/>
    <col min="5907" max="5907" width="1.88671875" style="276" bestFit="1" customWidth="1"/>
    <col min="5908" max="5908" width="3.6640625" style="276" bestFit="1" customWidth="1"/>
    <col min="5909" max="5909" width="4.6640625" style="276" bestFit="1" customWidth="1"/>
    <col min="5910" max="5910" width="0.88671875" style="276" bestFit="1" customWidth="1"/>
    <col min="5911" max="5912" width="1.88671875" style="276" bestFit="1" customWidth="1"/>
    <col min="5913" max="5913" width="2.6640625" style="276" bestFit="1" customWidth="1"/>
    <col min="5914" max="5914" width="1.88671875" style="276" bestFit="1" customWidth="1"/>
    <col min="5915" max="5915" width="0.88671875" style="276" bestFit="1" customWidth="1"/>
    <col min="5916" max="5917" width="1.88671875" style="276" bestFit="1" customWidth="1"/>
    <col min="5918" max="5918" width="9.33203125" style="276" bestFit="1" customWidth="1"/>
    <col min="5919" max="6144" width="8.88671875" style="276"/>
    <col min="6145" max="6145" width="4.6640625" style="276" bestFit="1" customWidth="1"/>
    <col min="6146" max="6146" width="0.88671875" style="276" bestFit="1" customWidth="1"/>
    <col min="6147" max="6147" width="3.6640625" style="276" bestFit="1" customWidth="1"/>
    <col min="6148" max="6152" width="0.88671875" style="276" bestFit="1" customWidth="1"/>
    <col min="6153" max="6153" width="23.33203125" style="276" bestFit="1" customWidth="1"/>
    <col min="6154" max="6154" width="0.88671875" style="276" bestFit="1" customWidth="1"/>
    <col min="6155" max="6155" width="1.88671875" style="276" bestFit="1" customWidth="1"/>
    <col min="6156" max="6156" width="0.88671875" style="276" bestFit="1" customWidth="1"/>
    <col min="6157" max="6157" width="5.5546875" style="276" bestFit="1" customWidth="1"/>
    <col min="6158" max="6159" width="3.6640625" style="276" bestFit="1" customWidth="1"/>
    <col min="6160" max="6160" width="1.88671875" style="276" bestFit="1" customWidth="1"/>
    <col min="6161" max="6161" width="0.88671875" style="276" bestFit="1" customWidth="1"/>
    <col min="6162" max="6162" width="2.6640625" style="276" bestFit="1" customWidth="1"/>
    <col min="6163" max="6163" width="1.88671875" style="276" bestFit="1" customWidth="1"/>
    <col min="6164" max="6164" width="3.6640625" style="276" bestFit="1" customWidth="1"/>
    <col min="6165" max="6165" width="4.6640625" style="276" bestFit="1" customWidth="1"/>
    <col min="6166" max="6166" width="0.88671875" style="276" bestFit="1" customWidth="1"/>
    <col min="6167" max="6168" width="1.88671875" style="276" bestFit="1" customWidth="1"/>
    <col min="6169" max="6169" width="2.6640625" style="276" bestFit="1" customWidth="1"/>
    <col min="6170" max="6170" width="1.88671875" style="276" bestFit="1" customWidth="1"/>
    <col min="6171" max="6171" width="0.88671875" style="276" bestFit="1" customWidth="1"/>
    <col min="6172" max="6173" width="1.88671875" style="276" bestFit="1" customWidth="1"/>
    <col min="6174" max="6174" width="9.33203125" style="276" bestFit="1" customWidth="1"/>
    <col min="6175" max="6400" width="8.88671875" style="276"/>
    <col min="6401" max="6401" width="4.6640625" style="276" bestFit="1" customWidth="1"/>
    <col min="6402" max="6402" width="0.88671875" style="276" bestFit="1" customWidth="1"/>
    <col min="6403" max="6403" width="3.6640625" style="276" bestFit="1" customWidth="1"/>
    <col min="6404" max="6408" width="0.88671875" style="276" bestFit="1" customWidth="1"/>
    <col min="6409" max="6409" width="23.33203125" style="276" bestFit="1" customWidth="1"/>
    <col min="6410" max="6410" width="0.88671875" style="276" bestFit="1" customWidth="1"/>
    <col min="6411" max="6411" width="1.88671875" style="276" bestFit="1" customWidth="1"/>
    <col min="6412" max="6412" width="0.88671875" style="276" bestFit="1" customWidth="1"/>
    <col min="6413" max="6413" width="5.5546875" style="276" bestFit="1" customWidth="1"/>
    <col min="6414" max="6415" width="3.6640625" style="276" bestFit="1" customWidth="1"/>
    <col min="6416" max="6416" width="1.88671875" style="276" bestFit="1" customWidth="1"/>
    <col min="6417" max="6417" width="0.88671875" style="276" bestFit="1" customWidth="1"/>
    <col min="6418" max="6418" width="2.6640625" style="276" bestFit="1" customWidth="1"/>
    <col min="6419" max="6419" width="1.88671875" style="276" bestFit="1" customWidth="1"/>
    <col min="6420" max="6420" width="3.6640625" style="276" bestFit="1" customWidth="1"/>
    <col min="6421" max="6421" width="4.6640625" style="276" bestFit="1" customWidth="1"/>
    <col min="6422" max="6422" width="0.88671875" style="276" bestFit="1" customWidth="1"/>
    <col min="6423" max="6424" width="1.88671875" style="276" bestFit="1" customWidth="1"/>
    <col min="6425" max="6425" width="2.6640625" style="276" bestFit="1" customWidth="1"/>
    <col min="6426" max="6426" width="1.88671875" style="276" bestFit="1" customWidth="1"/>
    <col min="6427" max="6427" width="0.88671875" style="276" bestFit="1" customWidth="1"/>
    <col min="6428" max="6429" width="1.88671875" style="276" bestFit="1" customWidth="1"/>
    <col min="6430" max="6430" width="9.33203125" style="276" bestFit="1" customWidth="1"/>
    <col min="6431" max="6656" width="8.88671875" style="276"/>
    <col min="6657" max="6657" width="4.6640625" style="276" bestFit="1" customWidth="1"/>
    <col min="6658" max="6658" width="0.88671875" style="276" bestFit="1" customWidth="1"/>
    <col min="6659" max="6659" width="3.6640625" style="276" bestFit="1" customWidth="1"/>
    <col min="6660" max="6664" width="0.88671875" style="276" bestFit="1" customWidth="1"/>
    <col min="6665" max="6665" width="23.33203125" style="276" bestFit="1" customWidth="1"/>
    <col min="6666" max="6666" width="0.88671875" style="276" bestFit="1" customWidth="1"/>
    <col min="6667" max="6667" width="1.88671875" style="276" bestFit="1" customWidth="1"/>
    <col min="6668" max="6668" width="0.88671875" style="276" bestFit="1" customWidth="1"/>
    <col min="6669" max="6669" width="5.5546875" style="276" bestFit="1" customWidth="1"/>
    <col min="6670" max="6671" width="3.6640625" style="276" bestFit="1" customWidth="1"/>
    <col min="6672" max="6672" width="1.88671875" style="276" bestFit="1" customWidth="1"/>
    <col min="6673" max="6673" width="0.88671875" style="276" bestFit="1" customWidth="1"/>
    <col min="6674" max="6674" width="2.6640625" style="276" bestFit="1" customWidth="1"/>
    <col min="6675" max="6675" width="1.88671875" style="276" bestFit="1" customWidth="1"/>
    <col min="6676" max="6676" width="3.6640625" style="276" bestFit="1" customWidth="1"/>
    <col min="6677" max="6677" width="4.6640625" style="276" bestFit="1" customWidth="1"/>
    <col min="6678" max="6678" width="0.88671875" style="276" bestFit="1" customWidth="1"/>
    <col min="6679" max="6680" width="1.88671875" style="276" bestFit="1" customWidth="1"/>
    <col min="6681" max="6681" width="2.6640625" style="276" bestFit="1" customWidth="1"/>
    <col min="6682" max="6682" width="1.88671875" style="276" bestFit="1" customWidth="1"/>
    <col min="6683" max="6683" width="0.88671875" style="276" bestFit="1" customWidth="1"/>
    <col min="6684" max="6685" width="1.88671875" style="276" bestFit="1" customWidth="1"/>
    <col min="6686" max="6686" width="9.33203125" style="276" bestFit="1" customWidth="1"/>
    <col min="6687" max="6912" width="8.88671875" style="276"/>
    <col min="6913" max="6913" width="4.6640625" style="276" bestFit="1" customWidth="1"/>
    <col min="6914" max="6914" width="0.88671875" style="276" bestFit="1" customWidth="1"/>
    <col min="6915" max="6915" width="3.6640625" style="276" bestFit="1" customWidth="1"/>
    <col min="6916" max="6920" width="0.88671875" style="276" bestFit="1" customWidth="1"/>
    <col min="6921" max="6921" width="23.33203125" style="276" bestFit="1" customWidth="1"/>
    <col min="6922" max="6922" width="0.88671875" style="276" bestFit="1" customWidth="1"/>
    <col min="6923" max="6923" width="1.88671875" style="276" bestFit="1" customWidth="1"/>
    <col min="6924" max="6924" width="0.88671875" style="276" bestFit="1" customWidth="1"/>
    <col min="6925" max="6925" width="5.5546875" style="276" bestFit="1" customWidth="1"/>
    <col min="6926" max="6927" width="3.6640625" style="276" bestFit="1" customWidth="1"/>
    <col min="6928" max="6928" width="1.88671875" style="276" bestFit="1" customWidth="1"/>
    <col min="6929" max="6929" width="0.88671875" style="276" bestFit="1" customWidth="1"/>
    <col min="6930" max="6930" width="2.6640625" style="276" bestFit="1" customWidth="1"/>
    <col min="6931" max="6931" width="1.88671875" style="276" bestFit="1" customWidth="1"/>
    <col min="6932" max="6932" width="3.6640625" style="276" bestFit="1" customWidth="1"/>
    <col min="6933" max="6933" width="4.6640625" style="276" bestFit="1" customWidth="1"/>
    <col min="6934" max="6934" width="0.88671875" style="276" bestFit="1" customWidth="1"/>
    <col min="6935" max="6936" width="1.88671875" style="276" bestFit="1" customWidth="1"/>
    <col min="6937" max="6937" width="2.6640625" style="276" bestFit="1" customWidth="1"/>
    <col min="6938" max="6938" width="1.88671875" style="276" bestFit="1" customWidth="1"/>
    <col min="6939" max="6939" width="0.88671875" style="276" bestFit="1" customWidth="1"/>
    <col min="6940" max="6941" width="1.88671875" style="276" bestFit="1" customWidth="1"/>
    <col min="6942" max="6942" width="9.33203125" style="276" bestFit="1" customWidth="1"/>
    <col min="6943" max="7168" width="8.88671875" style="276"/>
    <col min="7169" max="7169" width="4.6640625" style="276" bestFit="1" customWidth="1"/>
    <col min="7170" max="7170" width="0.88671875" style="276" bestFit="1" customWidth="1"/>
    <col min="7171" max="7171" width="3.6640625" style="276" bestFit="1" customWidth="1"/>
    <col min="7172" max="7176" width="0.88671875" style="276" bestFit="1" customWidth="1"/>
    <col min="7177" max="7177" width="23.33203125" style="276" bestFit="1" customWidth="1"/>
    <col min="7178" max="7178" width="0.88671875" style="276" bestFit="1" customWidth="1"/>
    <col min="7179" max="7179" width="1.88671875" style="276" bestFit="1" customWidth="1"/>
    <col min="7180" max="7180" width="0.88671875" style="276" bestFit="1" customWidth="1"/>
    <col min="7181" max="7181" width="5.5546875" style="276" bestFit="1" customWidth="1"/>
    <col min="7182" max="7183" width="3.6640625" style="276" bestFit="1" customWidth="1"/>
    <col min="7184" max="7184" width="1.88671875" style="276" bestFit="1" customWidth="1"/>
    <col min="7185" max="7185" width="0.88671875" style="276" bestFit="1" customWidth="1"/>
    <col min="7186" max="7186" width="2.6640625" style="276" bestFit="1" customWidth="1"/>
    <col min="7187" max="7187" width="1.88671875" style="276" bestFit="1" customWidth="1"/>
    <col min="7188" max="7188" width="3.6640625" style="276" bestFit="1" customWidth="1"/>
    <col min="7189" max="7189" width="4.6640625" style="276" bestFit="1" customWidth="1"/>
    <col min="7190" max="7190" width="0.88671875" style="276" bestFit="1" customWidth="1"/>
    <col min="7191" max="7192" width="1.88671875" style="276" bestFit="1" customWidth="1"/>
    <col min="7193" max="7193" width="2.6640625" style="276" bestFit="1" customWidth="1"/>
    <col min="7194" max="7194" width="1.88671875" style="276" bestFit="1" customWidth="1"/>
    <col min="7195" max="7195" width="0.88671875" style="276" bestFit="1" customWidth="1"/>
    <col min="7196" max="7197" width="1.88671875" style="276" bestFit="1" customWidth="1"/>
    <col min="7198" max="7198" width="9.33203125" style="276" bestFit="1" customWidth="1"/>
    <col min="7199" max="7424" width="8.88671875" style="276"/>
    <col min="7425" max="7425" width="4.6640625" style="276" bestFit="1" customWidth="1"/>
    <col min="7426" max="7426" width="0.88671875" style="276" bestFit="1" customWidth="1"/>
    <col min="7427" max="7427" width="3.6640625" style="276" bestFit="1" customWidth="1"/>
    <col min="7428" max="7432" width="0.88671875" style="276" bestFit="1" customWidth="1"/>
    <col min="7433" max="7433" width="23.33203125" style="276" bestFit="1" customWidth="1"/>
    <col min="7434" max="7434" width="0.88671875" style="276" bestFit="1" customWidth="1"/>
    <col min="7435" max="7435" width="1.88671875" style="276" bestFit="1" customWidth="1"/>
    <col min="7436" max="7436" width="0.88671875" style="276" bestFit="1" customWidth="1"/>
    <col min="7437" max="7437" width="5.5546875" style="276" bestFit="1" customWidth="1"/>
    <col min="7438" max="7439" width="3.6640625" style="276" bestFit="1" customWidth="1"/>
    <col min="7440" max="7440" width="1.88671875" style="276" bestFit="1" customWidth="1"/>
    <col min="7441" max="7441" width="0.88671875" style="276" bestFit="1" customWidth="1"/>
    <col min="7442" max="7442" width="2.6640625" style="276" bestFit="1" customWidth="1"/>
    <col min="7443" max="7443" width="1.88671875" style="276" bestFit="1" customWidth="1"/>
    <col min="7444" max="7444" width="3.6640625" style="276" bestFit="1" customWidth="1"/>
    <col min="7445" max="7445" width="4.6640625" style="276" bestFit="1" customWidth="1"/>
    <col min="7446" max="7446" width="0.88671875" style="276" bestFit="1" customWidth="1"/>
    <col min="7447" max="7448" width="1.88671875" style="276" bestFit="1" customWidth="1"/>
    <col min="7449" max="7449" width="2.6640625" style="276" bestFit="1" customWidth="1"/>
    <col min="7450" max="7450" width="1.88671875" style="276" bestFit="1" customWidth="1"/>
    <col min="7451" max="7451" width="0.88671875" style="276" bestFit="1" customWidth="1"/>
    <col min="7452" max="7453" width="1.88671875" style="276" bestFit="1" customWidth="1"/>
    <col min="7454" max="7454" width="9.33203125" style="276" bestFit="1" customWidth="1"/>
    <col min="7455" max="7680" width="8.88671875" style="276"/>
    <col min="7681" max="7681" width="4.6640625" style="276" bestFit="1" customWidth="1"/>
    <col min="7682" max="7682" width="0.88671875" style="276" bestFit="1" customWidth="1"/>
    <col min="7683" max="7683" width="3.6640625" style="276" bestFit="1" customWidth="1"/>
    <col min="7684" max="7688" width="0.88671875" style="276" bestFit="1" customWidth="1"/>
    <col min="7689" max="7689" width="23.33203125" style="276" bestFit="1" customWidth="1"/>
    <col min="7690" max="7690" width="0.88671875" style="276" bestFit="1" customWidth="1"/>
    <col min="7691" max="7691" width="1.88671875" style="276" bestFit="1" customWidth="1"/>
    <col min="7692" max="7692" width="0.88671875" style="276" bestFit="1" customWidth="1"/>
    <col min="7693" max="7693" width="5.5546875" style="276" bestFit="1" customWidth="1"/>
    <col min="7694" max="7695" width="3.6640625" style="276" bestFit="1" customWidth="1"/>
    <col min="7696" max="7696" width="1.88671875" style="276" bestFit="1" customWidth="1"/>
    <col min="7697" max="7697" width="0.88671875" style="276" bestFit="1" customWidth="1"/>
    <col min="7698" max="7698" width="2.6640625" style="276" bestFit="1" customWidth="1"/>
    <col min="7699" max="7699" width="1.88671875" style="276" bestFit="1" customWidth="1"/>
    <col min="7700" max="7700" width="3.6640625" style="276" bestFit="1" customWidth="1"/>
    <col min="7701" max="7701" width="4.6640625" style="276" bestFit="1" customWidth="1"/>
    <col min="7702" max="7702" width="0.88671875" style="276" bestFit="1" customWidth="1"/>
    <col min="7703" max="7704" width="1.88671875" style="276" bestFit="1" customWidth="1"/>
    <col min="7705" max="7705" width="2.6640625" style="276" bestFit="1" customWidth="1"/>
    <col min="7706" max="7706" width="1.88671875" style="276" bestFit="1" customWidth="1"/>
    <col min="7707" max="7707" width="0.88671875" style="276" bestFit="1" customWidth="1"/>
    <col min="7708" max="7709" width="1.88671875" style="276" bestFit="1" customWidth="1"/>
    <col min="7710" max="7710" width="9.33203125" style="276" bestFit="1" customWidth="1"/>
    <col min="7711" max="7936" width="8.88671875" style="276"/>
    <col min="7937" max="7937" width="4.6640625" style="276" bestFit="1" customWidth="1"/>
    <col min="7938" max="7938" width="0.88671875" style="276" bestFit="1" customWidth="1"/>
    <col min="7939" max="7939" width="3.6640625" style="276" bestFit="1" customWidth="1"/>
    <col min="7940" max="7944" width="0.88671875" style="276" bestFit="1" customWidth="1"/>
    <col min="7945" max="7945" width="23.33203125" style="276" bestFit="1" customWidth="1"/>
    <col min="7946" max="7946" width="0.88671875" style="276" bestFit="1" customWidth="1"/>
    <col min="7947" max="7947" width="1.88671875" style="276" bestFit="1" customWidth="1"/>
    <col min="7948" max="7948" width="0.88671875" style="276" bestFit="1" customWidth="1"/>
    <col min="7949" max="7949" width="5.5546875" style="276" bestFit="1" customWidth="1"/>
    <col min="7950" max="7951" width="3.6640625" style="276" bestFit="1" customWidth="1"/>
    <col min="7952" max="7952" width="1.88671875" style="276" bestFit="1" customWidth="1"/>
    <col min="7953" max="7953" width="0.88671875" style="276" bestFit="1" customWidth="1"/>
    <col min="7954" max="7954" width="2.6640625" style="276" bestFit="1" customWidth="1"/>
    <col min="7955" max="7955" width="1.88671875" style="276" bestFit="1" customWidth="1"/>
    <col min="7956" max="7956" width="3.6640625" style="276" bestFit="1" customWidth="1"/>
    <col min="7957" max="7957" width="4.6640625" style="276" bestFit="1" customWidth="1"/>
    <col min="7958" max="7958" width="0.88671875" style="276" bestFit="1" customWidth="1"/>
    <col min="7959" max="7960" width="1.88671875" style="276" bestFit="1" customWidth="1"/>
    <col min="7961" max="7961" width="2.6640625" style="276" bestFit="1" customWidth="1"/>
    <col min="7962" max="7962" width="1.88671875" style="276" bestFit="1" customWidth="1"/>
    <col min="7963" max="7963" width="0.88671875" style="276" bestFit="1" customWidth="1"/>
    <col min="7964" max="7965" width="1.88671875" style="276" bestFit="1" customWidth="1"/>
    <col min="7966" max="7966" width="9.33203125" style="276" bestFit="1" customWidth="1"/>
    <col min="7967" max="8192" width="8.88671875" style="276"/>
    <col min="8193" max="8193" width="4.6640625" style="276" bestFit="1" customWidth="1"/>
    <col min="8194" max="8194" width="0.88671875" style="276" bestFit="1" customWidth="1"/>
    <col min="8195" max="8195" width="3.6640625" style="276" bestFit="1" customWidth="1"/>
    <col min="8196" max="8200" width="0.88671875" style="276" bestFit="1" customWidth="1"/>
    <col min="8201" max="8201" width="23.33203125" style="276" bestFit="1" customWidth="1"/>
    <col min="8202" max="8202" width="0.88671875" style="276" bestFit="1" customWidth="1"/>
    <col min="8203" max="8203" width="1.88671875" style="276" bestFit="1" customWidth="1"/>
    <col min="8204" max="8204" width="0.88671875" style="276" bestFit="1" customWidth="1"/>
    <col min="8205" max="8205" width="5.5546875" style="276" bestFit="1" customWidth="1"/>
    <col min="8206" max="8207" width="3.6640625" style="276" bestFit="1" customWidth="1"/>
    <col min="8208" max="8208" width="1.88671875" style="276" bestFit="1" customWidth="1"/>
    <col min="8209" max="8209" width="0.88671875" style="276" bestFit="1" customWidth="1"/>
    <col min="8210" max="8210" width="2.6640625" style="276" bestFit="1" customWidth="1"/>
    <col min="8211" max="8211" width="1.88671875" style="276" bestFit="1" customWidth="1"/>
    <col min="8212" max="8212" width="3.6640625" style="276" bestFit="1" customWidth="1"/>
    <col min="8213" max="8213" width="4.6640625" style="276" bestFit="1" customWidth="1"/>
    <col min="8214" max="8214" width="0.88671875" style="276" bestFit="1" customWidth="1"/>
    <col min="8215" max="8216" width="1.88671875" style="276" bestFit="1" customWidth="1"/>
    <col min="8217" max="8217" width="2.6640625" style="276" bestFit="1" customWidth="1"/>
    <col min="8218" max="8218" width="1.88671875" style="276" bestFit="1" customWidth="1"/>
    <col min="8219" max="8219" width="0.88671875" style="276" bestFit="1" customWidth="1"/>
    <col min="8220" max="8221" width="1.88671875" style="276" bestFit="1" customWidth="1"/>
    <col min="8222" max="8222" width="9.33203125" style="276" bestFit="1" customWidth="1"/>
    <col min="8223" max="8448" width="8.88671875" style="276"/>
    <col min="8449" max="8449" width="4.6640625" style="276" bestFit="1" customWidth="1"/>
    <col min="8450" max="8450" width="0.88671875" style="276" bestFit="1" customWidth="1"/>
    <col min="8451" max="8451" width="3.6640625" style="276" bestFit="1" customWidth="1"/>
    <col min="8452" max="8456" width="0.88671875" style="276" bestFit="1" customWidth="1"/>
    <col min="8457" max="8457" width="23.33203125" style="276" bestFit="1" customWidth="1"/>
    <col min="8458" max="8458" width="0.88671875" style="276" bestFit="1" customWidth="1"/>
    <col min="8459" max="8459" width="1.88671875" style="276" bestFit="1" customWidth="1"/>
    <col min="8460" max="8460" width="0.88671875" style="276" bestFit="1" customWidth="1"/>
    <col min="8461" max="8461" width="5.5546875" style="276" bestFit="1" customWidth="1"/>
    <col min="8462" max="8463" width="3.6640625" style="276" bestFit="1" customWidth="1"/>
    <col min="8464" max="8464" width="1.88671875" style="276" bestFit="1" customWidth="1"/>
    <col min="8465" max="8465" width="0.88671875" style="276" bestFit="1" customWidth="1"/>
    <col min="8466" max="8466" width="2.6640625" style="276" bestFit="1" customWidth="1"/>
    <col min="8467" max="8467" width="1.88671875" style="276" bestFit="1" customWidth="1"/>
    <col min="8468" max="8468" width="3.6640625" style="276" bestFit="1" customWidth="1"/>
    <col min="8469" max="8469" width="4.6640625" style="276" bestFit="1" customWidth="1"/>
    <col min="8470" max="8470" width="0.88671875" style="276" bestFit="1" customWidth="1"/>
    <col min="8471" max="8472" width="1.88671875" style="276" bestFit="1" customWidth="1"/>
    <col min="8473" max="8473" width="2.6640625" style="276" bestFit="1" customWidth="1"/>
    <col min="8474" max="8474" width="1.88671875" style="276" bestFit="1" customWidth="1"/>
    <col min="8475" max="8475" width="0.88671875" style="276" bestFit="1" customWidth="1"/>
    <col min="8476" max="8477" width="1.88671875" style="276" bestFit="1" customWidth="1"/>
    <col min="8478" max="8478" width="9.33203125" style="276" bestFit="1" customWidth="1"/>
    <col min="8479" max="8704" width="8.88671875" style="276"/>
    <col min="8705" max="8705" width="4.6640625" style="276" bestFit="1" customWidth="1"/>
    <col min="8706" max="8706" width="0.88671875" style="276" bestFit="1" customWidth="1"/>
    <col min="8707" max="8707" width="3.6640625" style="276" bestFit="1" customWidth="1"/>
    <col min="8708" max="8712" width="0.88671875" style="276" bestFit="1" customWidth="1"/>
    <col min="8713" max="8713" width="23.33203125" style="276" bestFit="1" customWidth="1"/>
    <col min="8714" max="8714" width="0.88671875" style="276" bestFit="1" customWidth="1"/>
    <col min="8715" max="8715" width="1.88671875" style="276" bestFit="1" customWidth="1"/>
    <col min="8716" max="8716" width="0.88671875" style="276" bestFit="1" customWidth="1"/>
    <col min="8717" max="8717" width="5.5546875" style="276" bestFit="1" customWidth="1"/>
    <col min="8718" max="8719" width="3.6640625" style="276" bestFit="1" customWidth="1"/>
    <col min="8720" max="8720" width="1.88671875" style="276" bestFit="1" customWidth="1"/>
    <col min="8721" max="8721" width="0.88671875" style="276" bestFit="1" customWidth="1"/>
    <col min="8722" max="8722" width="2.6640625" style="276" bestFit="1" customWidth="1"/>
    <col min="8723" max="8723" width="1.88671875" style="276" bestFit="1" customWidth="1"/>
    <col min="8724" max="8724" width="3.6640625" style="276" bestFit="1" customWidth="1"/>
    <col min="8725" max="8725" width="4.6640625" style="276" bestFit="1" customWidth="1"/>
    <col min="8726" max="8726" width="0.88671875" style="276" bestFit="1" customWidth="1"/>
    <col min="8727" max="8728" width="1.88671875" style="276" bestFit="1" customWidth="1"/>
    <col min="8729" max="8729" width="2.6640625" style="276" bestFit="1" customWidth="1"/>
    <col min="8730" max="8730" width="1.88671875" style="276" bestFit="1" customWidth="1"/>
    <col min="8731" max="8731" width="0.88671875" style="276" bestFit="1" customWidth="1"/>
    <col min="8732" max="8733" width="1.88671875" style="276" bestFit="1" customWidth="1"/>
    <col min="8734" max="8734" width="9.33203125" style="276" bestFit="1" customWidth="1"/>
    <col min="8735" max="8960" width="8.88671875" style="276"/>
    <col min="8961" max="8961" width="4.6640625" style="276" bestFit="1" customWidth="1"/>
    <col min="8962" max="8962" width="0.88671875" style="276" bestFit="1" customWidth="1"/>
    <col min="8963" max="8963" width="3.6640625" style="276" bestFit="1" customWidth="1"/>
    <col min="8964" max="8968" width="0.88671875" style="276" bestFit="1" customWidth="1"/>
    <col min="8969" max="8969" width="23.33203125" style="276" bestFit="1" customWidth="1"/>
    <col min="8970" max="8970" width="0.88671875" style="276" bestFit="1" customWidth="1"/>
    <col min="8971" max="8971" width="1.88671875" style="276" bestFit="1" customWidth="1"/>
    <col min="8972" max="8972" width="0.88671875" style="276" bestFit="1" customWidth="1"/>
    <col min="8973" max="8973" width="5.5546875" style="276" bestFit="1" customWidth="1"/>
    <col min="8974" max="8975" width="3.6640625" style="276" bestFit="1" customWidth="1"/>
    <col min="8976" max="8976" width="1.88671875" style="276" bestFit="1" customWidth="1"/>
    <col min="8977" max="8977" width="0.88671875" style="276" bestFit="1" customWidth="1"/>
    <col min="8978" max="8978" width="2.6640625" style="276" bestFit="1" customWidth="1"/>
    <col min="8979" max="8979" width="1.88671875" style="276" bestFit="1" customWidth="1"/>
    <col min="8980" max="8980" width="3.6640625" style="276" bestFit="1" customWidth="1"/>
    <col min="8981" max="8981" width="4.6640625" style="276" bestFit="1" customWidth="1"/>
    <col min="8982" max="8982" width="0.88671875" style="276" bestFit="1" customWidth="1"/>
    <col min="8983" max="8984" width="1.88671875" style="276" bestFit="1" customWidth="1"/>
    <col min="8985" max="8985" width="2.6640625" style="276" bestFit="1" customWidth="1"/>
    <col min="8986" max="8986" width="1.88671875" style="276" bestFit="1" customWidth="1"/>
    <col min="8987" max="8987" width="0.88671875" style="276" bestFit="1" customWidth="1"/>
    <col min="8988" max="8989" width="1.88671875" style="276" bestFit="1" customWidth="1"/>
    <col min="8990" max="8990" width="9.33203125" style="276" bestFit="1" customWidth="1"/>
    <col min="8991" max="9216" width="8.88671875" style="276"/>
    <col min="9217" max="9217" width="4.6640625" style="276" bestFit="1" customWidth="1"/>
    <col min="9218" max="9218" width="0.88671875" style="276" bestFit="1" customWidth="1"/>
    <col min="9219" max="9219" width="3.6640625" style="276" bestFit="1" customWidth="1"/>
    <col min="9220" max="9224" width="0.88671875" style="276" bestFit="1" customWidth="1"/>
    <col min="9225" max="9225" width="23.33203125" style="276" bestFit="1" customWidth="1"/>
    <col min="9226" max="9226" width="0.88671875" style="276" bestFit="1" customWidth="1"/>
    <col min="9227" max="9227" width="1.88671875" style="276" bestFit="1" customWidth="1"/>
    <col min="9228" max="9228" width="0.88671875" style="276" bestFit="1" customWidth="1"/>
    <col min="9229" max="9229" width="5.5546875" style="276" bestFit="1" customWidth="1"/>
    <col min="9230" max="9231" width="3.6640625" style="276" bestFit="1" customWidth="1"/>
    <col min="9232" max="9232" width="1.88671875" style="276" bestFit="1" customWidth="1"/>
    <col min="9233" max="9233" width="0.88671875" style="276" bestFit="1" customWidth="1"/>
    <col min="9234" max="9234" width="2.6640625" style="276" bestFit="1" customWidth="1"/>
    <col min="9235" max="9235" width="1.88671875" style="276" bestFit="1" customWidth="1"/>
    <col min="9236" max="9236" width="3.6640625" style="276" bestFit="1" customWidth="1"/>
    <col min="9237" max="9237" width="4.6640625" style="276" bestFit="1" customWidth="1"/>
    <col min="9238" max="9238" width="0.88671875" style="276" bestFit="1" customWidth="1"/>
    <col min="9239" max="9240" width="1.88671875" style="276" bestFit="1" customWidth="1"/>
    <col min="9241" max="9241" width="2.6640625" style="276" bestFit="1" customWidth="1"/>
    <col min="9242" max="9242" width="1.88671875" style="276" bestFit="1" customWidth="1"/>
    <col min="9243" max="9243" width="0.88671875" style="276" bestFit="1" customWidth="1"/>
    <col min="9244" max="9245" width="1.88671875" style="276" bestFit="1" customWidth="1"/>
    <col min="9246" max="9246" width="9.33203125" style="276" bestFit="1" customWidth="1"/>
    <col min="9247" max="9472" width="8.88671875" style="276"/>
    <col min="9473" max="9473" width="4.6640625" style="276" bestFit="1" customWidth="1"/>
    <col min="9474" max="9474" width="0.88671875" style="276" bestFit="1" customWidth="1"/>
    <col min="9475" max="9475" width="3.6640625" style="276" bestFit="1" customWidth="1"/>
    <col min="9476" max="9480" width="0.88671875" style="276" bestFit="1" customWidth="1"/>
    <col min="9481" max="9481" width="23.33203125" style="276" bestFit="1" customWidth="1"/>
    <col min="9482" max="9482" width="0.88671875" style="276" bestFit="1" customWidth="1"/>
    <col min="9483" max="9483" width="1.88671875" style="276" bestFit="1" customWidth="1"/>
    <col min="9484" max="9484" width="0.88671875" style="276" bestFit="1" customWidth="1"/>
    <col min="9485" max="9485" width="5.5546875" style="276" bestFit="1" customWidth="1"/>
    <col min="9486" max="9487" width="3.6640625" style="276" bestFit="1" customWidth="1"/>
    <col min="9488" max="9488" width="1.88671875" style="276" bestFit="1" customWidth="1"/>
    <col min="9489" max="9489" width="0.88671875" style="276" bestFit="1" customWidth="1"/>
    <col min="9490" max="9490" width="2.6640625" style="276" bestFit="1" customWidth="1"/>
    <col min="9491" max="9491" width="1.88671875" style="276" bestFit="1" customWidth="1"/>
    <col min="9492" max="9492" width="3.6640625" style="276" bestFit="1" customWidth="1"/>
    <col min="9493" max="9493" width="4.6640625" style="276" bestFit="1" customWidth="1"/>
    <col min="9494" max="9494" width="0.88671875" style="276" bestFit="1" customWidth="1"/>
    <col min="9495" max="9496" width="1.88671875" style="276" bestFit="1" customWidth="1"/>
    <col min="9497" max="9497" width="2.6640625" style="276" bestFit="1" customWidth="1"/>
    <col min="9498" max="9498" width="1.88671875" style="276" bestFit="1" customWidth="1"/>
    <col min="9499" max="9499" width="0.88671875" style="276" bestFit="1" customWidth="1"/>
    <col min="9500" max="9501" width="1.88671875" style="276" bestFit="1" customWidth="1"/>
    <col min="9502" max="9502" width="9.33203125" style="276" bestFit="1" customWidth="1"/>
    <col min="9503" max="9728" width="8.88671875" style="276"/>
    <col min="9729" max="9729" width="4.6640625" style="276" bestFit="1" customWidth="1"/>
    <col min="9730" max="9730" width="0.88671875" style="276" bestFit="1" customWidth="1"/>
    <col min="9731" max="9731" width="3.6640625" style="276" bestFit="1" customWidth="1"/>
    <col min="9732" max="9736" width="0.88671875" style="276" bestFit="1" customWidth="1"/>
    <col min="9737" max="9737" width="23.33203125" style="276" bestFit="1" customWidth="1"/>
    <col min="9738" max="9738" width="0.88671875" style="276" bestFit="1" customWidth="1"/>
    <col min="9739" max="9739" width="1.88671875" style="276" bestFit="1" customWidth="1"/>
    <col min="9740" max="9740" width="0.88671875" style="276" bestFit="1" customWidth="1"/>
    <col min="9741" max="9741" width="5.5546875" style="276" bestFit="1" customWidth="1"/>
    <col min="9742" max="9743" width="3.6640625" style="276" bestFit="1" customWidth="1"/>
    <col min="9744" max="9744" width="1.88671875" style="276" bestFit="1" customWidth="1"/>
    <col min="9745" max="9745" width="0.88671875" style="276" bestFit="1" customWidth="1"/>
    <col min="9746" max="9746" width="2.6640625" style="276" bestFit="1" customWidth="1"/>
    <col min="9747" max="9747" width="1.88671875" style="276" bestFit="1" customWidth="1"/>
    <col min="9748" max="9748" width="3.6640625" style="276" bestFit="1" customWidth="1"/>
    <col min="9749" max="9749" width="4.6640625" style="276" bestFit="1" customWidth="1"/>
    <col min="9750" max="9750" width="0.88671875" style="276" bestFit="1" customWidth="1"/>
    <col min="9751" max="9752" width="1.88671875" style="276" bestFit="1" customWidth="1"/>
    <col min="9753" max="9753" width="2.6640625" style="276" bestFit="1" customWidth="1"/>
    <col min="9754" max="9754" width="1.88671875" style="276" bestFit="1" customWidth="1"/>
    <col min="9755" max="9755" width="0.88671875" style="276" bestFit="1" customWidth="1"/>
    <col min="9756" max="9757" width="1.88671875" style="276" bestFit="1" customWidth="1"/>
    <col min="9758" max="9758" width="9.33203125" style="276" bestFit="1" customWidth="1"/>
    <col min="9759" max="9984" width="8.88671875" style="276"/>
    <col min="9985" max="9985" width="4.6640625" style="276" bestFit="1" customWidth="1"/>
    <col min="9986" max="9986" width="0.88671875" style="276" bestFit="1" customWidth="1"/>
    <col min="9987" max="9987" width="3.6640625" style="276" bestFit="1" customWidth="1"/>
    <col min="9988" max="9992" width="0.88671875" style="276" bestFit="1" customWidth="1"/>
    <col min="9993" max="9993" width="23.33203125" style="276" bestFit="1" customWidth="1"/>
    <col min="9994" max="9994" width="0.88671875" style="276" bestFit="1" customWidth="1"/>
    <col min="9995" max="9995" width="1.88671875" style="276" bestFit="1" customWidth="1"/>
    <col min="9996" max="9996" width="0.88671875" style="276" bestFit="1" customWidth="1"/>
    <col min="9997" max="9997" width="5.5546875" style="276" bestFit="1" customWidth="1"/>
    <col min="9998" max="9999" width="3.6640625" style="276" bestFit="1" customWidth="1"/>
    <col min="10000" max="10000" width="1.88671875" style="276" bestFit="1" customWidth="1"/>
    <col min="10001" max="10001" width="0.88671875" style="276" bestFit="1" customWidth="1"/>
    <col min="10002" max="10002" width="2.6640625" style="276" bestFit="1" customWidth="1"/>
    <col min="10003" max="10003" width="1.88671875" style="276" bestFit="1" customWidth="1"/>
    <col min="10004" max="10004" width="3.6640625" style="276" bestFit="1" customWidth="1"/>
    <col min="10005" max="10005" width="4.6640625" style="276" bestFit="1" customWidth="1"/>
    <col min="10006" max="10006" width="0.88671875" style="276" bestFit="1" customWidth="1"/>
    <col min="10007" max="10008" width="1.88671875" style="276" bestFit="1" customWidth="1"/>
    <col min="10009" max="10009" width="2.6640625" style="276" bestFit="1" customWidth="1"/>
    <col min="10010" max="10010" width="1.88671875" style="276" bestFit="1" customWidth="1"/>
    <col min="10011" max="10011" width="0.88671875" style="276" bestFit="1" customWidth="1"/>
    <col min="10012" max="10013" width="1.88671875" style="276" bestFit="1" customWidth="1"/>
    <col min="10014" max="10014" width="9.33203125" style="276" bestFit="1" customWidth="1"/>
    <col min="10015" max="10240" width="8.88671875" style="276"/>
    <col min="10241" max="10241" width="4.6640625" style="276" bestFit="1" customWidth="1"/>
    <col min="10242" max="10242" width="0.88671875" style="276" bestFit="1" customWidth="1"/>
    <col min="10243" max="10243" width="3.6640625" style="276" bestFit="1" customWidth="1"/>
    <col min="10244" max="10248" width="0.88671875" style="276" bestFit="1" customWidth="1"/>
    <col min="10249" max="10249" width="23.33203125" style="276" bestFit="1" customWidth="1"/>
    <col min="10250" max="10250" width="0.88671875" style="276" bestFit="1" customWidth="1"/>
    <col min="10251" max="10251" width="1.88671875" style="276" bestFit="1" customWidth="1"/>
    <col min="10252" max="10252" width="0.88671875" style="276" bestFit="1" customWidth="1"/>
    <col min="10253" max="10253" width="5.5546875" style="276" bestFit="1" customWidth="1"/>
    <col min="10254" max="10255" width="3.6640625" style="276" bestFit="1" customWidth="1"/>
    <col min="10256" max="10256" width="1.88671875" style="276" bestFit="1" customWidth="1"/>
    <col min="10257" max="10257" width="0.88671875" style="276" bestFit="1" customWidth="1"/>
    <col min="10258" max="10258" width="2.6640625" style="276" bestFit="1" customWidth="1"/>
    <col min="10259" max="10259" width="1.88671875" style="276" bestFit="1" customWidth="1"/>
    <col min="10260" max="10260" width="3.6640625" style="276" bestFit="1" customWidth="1"/>
    <col min="10261" max="10261" width="4.6640625" style="276" bestFit="1" customWidth="1"/>
    <col min="10262" max="10262" width="0.88671875" style="276" bestFit="1" customWidth="1"/>
    <col min="10263" max="10264" width="1.88671875" style="276" bestFit="1" customWidth="1"/>
    <col min="10265" max="10265" width="2.6640625" style="276" bestFit="1" customWidth="1"/>
    <col min="10266" max="10266" width="1.88671875" style="276" bestFit="1" customWidth="1"/>
    <col min="10267" max="10267" width="0.88671875" style="276" bestFit="1" customWidth="1"/>
    <col min="10268" max="10269" width="1.88671875" style="276" bestFit="1" customWidth="1"/>
    <col min="10270" max="10270" width="9.33203125" style="276" bestFit="1" customWidth="1"/>
    <col min="10271" max="10496" width="8.88671875" style="276"/>
    <col min="10497" max="10497" width="4.6640625" style="276" bestFit="1" customWidth="1"/>
    <col min="10498" max="10498" width="0.88671875" style="276" bestFit="1" customWidth="1"/>
    <col min="10499" max="10499" width="3.6640625" style="276" bestFit="1" customWidth="1"/>
    <col min="10500" max="10504" width="0.88671875" style="276" bestFit="1" customWidth="1"/>
    <col min="10505" max="10505" width="23.33203125" style="276" bestFit="1" customWidth="1"/>
    <col min="10506" max="10506" width="0.88671875" style="276" bestFit="1" customWidth="1"/>
    <col min="10507" max="10507" width="1.88671875" style="276" bestFit="1" customWidth="1"/>
    <col min="10508" max="10508" width="0.88671875" style="276" bestFit="1" customWidth="1"/>
    <col min="10509" max="10509" width="5.5546875" style="276" bestFit="1" customWidth="1"/>
    <col min="10510" max="10511" width="3.6640625" style="276" bestFit="1" customWidth="1"/>
    <col min="10512" max="10512" width="1.88671875" style="276" bestFit="1" customWidth="1"/>
    <col min="10513" max="10513" width="0.88671875" style="276" bestFit="1" customWidth="1"/>
    <col min="10514" max="10514" width="2.6640625" style="276" bestFit="1" customWidth="1"/>
    <col min="10515" max="10515" width="1.88671875" style="276" bestFit="1" customWidth="1"/>
    <col min="10516" max="10516" width="3.6640625" style="276" bestFit="1" customWidth="1"/>
    <col min="10517" max="10517" width="4.6640625" style="276" bestFit="1" customWidth="1"/>
    <col min="10518" max="10518" width="0.88671875" style="276" bestFit="1" customWidth="1"/>
    <col min="10519" max="10520" width="1.88671875" style="276" bestFit="1" customWidth="1"/>
    <col min="10521" max="10521" width="2.6640625" style="276" bestFit="1" customWidth="1"/>
    <col min="10522" max="10522" width="1.88671875" style="276" bestFit="1" customWidth="1"/>
    <col min="10523" max="10523" width="0.88671875" style="276" bestFit="1" customWidth="1"/>
    <col min="10524" max="10525" width="1.88671875" style="276" bestFit="1" customWidth="1"/>
    <col min="10526" max="10526" width="9.33203125" style="276" bestFit="1" customWidth="1"/>
    <col min="10527" max="10752" width="8.88671875" style="276"/>
    <col min="10753" max="10753" width="4.6640625" style="276" bestFit="1" customWidth="1"/>
    <col min="10754" max="10754" width="0.88671875" style="276" bestFit="1" customWidth="1"/>
    <col min="10755" max="10755" width="3.6640625" style="276" bestFit="1" customWidth="1"/>
    <col min="10756" max="10760" width="0.88671875" style="276" bestFit="1" customWidth="1"/>
    <col min="10761" max="10761" width="23.33203125" style="276" bestFit="1" customWidth="1"/>
    <col min="10762" max="10762" width="0.88671875" style="276" bestFit="1" customWidth="1"/>
    <col min="10763" max="10763" width="1.88671875" style="276" bestFit="1" customWidth="1"/>
    <col min="10764" max="10764" width="0.88671875" style="276" bestFit="1" customWidth="1"/>
    <col min="10765" max="10765" width="5.5546875" style="276" bestFit="1" customWidth="1"/>
    <col min="10766" max="10767" width="3.6640625" style="276" bestFit="1" customWidth="1"/>
    <col min="10768" max="10768" width="1.88671875" style="276" bestFit="1" customWidth="1"/>
    <col min="10769" max="10769" width="0.88671875" style="276" bestFit="1" customWidth="1"/>
    <col min="10770" max="10770" width="2.6640625" style="276" bestFit="1" customWidth="1"/>
    <col min="10771" max="10771" width="1.88671875" style="276" bestFit="1" customWidth="1"/>
    <col min="10772" max="10772" width="3.6640625" style="276" bestFit="1" customWidth="1"/>
    <col min="10773" max="10773" width="4.6640625" style="276" bestFit="1" customWidth="1"/>
    <col min="10774" max="10774" width="0.88671875" style="276" bestFit="1" customWidth="1"/>
    <col min="10775" max="10776" width="1.88671875" style="276" bestFit="1" customWidth="1"/>
    <col min="10777" max="10777" width="2.6640625" style="276" bestFit="1" customWidth="1"/>
    <col min="10778" max="10778" width="1.88671875" style="276" bestFit="1" customWidth="1"/>
    <col min="10779" max="10779" width="0.88671875" style="276" bestFit="1" customWidth="1"/>
    <col min="10780" max="10781" width="1.88671875" style="276" bestFit="1" customWidth="1"/>
    <col min="10782" max="10782" width="9.33203125" style="276" bestFit="1" customWidth="1"/>
    <col min="10783" max="11008" width="8.88671875" style="276"/>
    <col min="11009" max="11009" width="4.6640625" style="276" bestFit="1" customWidth="1"/>
    <col min="11010" max="11010" width="0.88671875" style="276" bestFit="1" customWidth="1"/>
    <col min="11011" max="11011" width="3.6640625" style="276" bestFit="1" customWidth="1"/>
    <col min="11012" max="11016" width="0.88671875" style="276" bestFit="1" customWidth="1"/>
    <col min="11017" max="11017" width="23.33203125" style="276" bestFit="1" customWidth="1"/>
    <col min="11018" max="11018" width="0.88671875" style="276" bestFit="1" customWidth="1"/>
    <col min="11019" max="11019" width="1.88671875" style="276" bestFit="1" customWidth="1"/>
    <col min="11020" max="11020" width="0.88671875" style="276" bestFit="1" customWidth="1"/>
    <col min="11021" max="11021" width="5.5546875" style="276" bestFit="1" customWidth="1"/>
    <col min="11022" max="11023" width="3.6640625" style="276" bestFit="1" customWidth="1"/>
    <col min="11024" max="11024" width="1.88671875" style="276" bestFit="1" customWidth="1"/>
    <col min="11025" max="11025" width="0.88671875" style="276" bestFit="1" customWidth="1"/>
    <col min="11026" max="11026" width="2.6640625" style="276" bestFit="1" customWidth="1"/>
    <col min="11027" max="11027" width="1.88671875" style="276" bestFit="1" customWidth="1"/>
    <col min="11028" max="11028" width="3.6640625" style="276" bestFit="1" customWidth="1"/>
    <col min="11029" max="11029" width="4.6640625" style="276" bestFit="1" customWidth="1"/>
    <col min="11030" max="11030" width="0.88671875" style="276" bestFit="1" customWidth="1"/>
    <col min="11031" max="11032" width="1.88671875" style="276" bestFit="1" customWidth="1"/>
    <col min="11033" max="11033" width="2.6640625" style="276" bestFit="1" customWidth="1"/>
    <col min="11034" max="11034" width="1.88671875" style="276" bestFit="1" customWidth="1"/>
    <col min="11035" max="11035" width="0.88671875" style="276" bestFit="1" customWidth="1"/>
    <col min="11036" max="11037" width="1.88671875" style="276" bestFit="1" customWidth="1"/>
    <col min="11038" max="11038" width="9.33203125" style="276" bestFit="1" customWidth="1"/>
    <col min="11039" max="11264" width="8.88671875" style="276"/>
    <col min="11265" max="11265" width="4.6640625" style="276" bestFit="1" customWidth="1"/>
    <col min="11266" max="11266" width="0.88671875" style="276" bestFit="1" customWidth="1"/>
    <col min="11267" max="11267" width="3.6640625" style="276" bestFit="1" customWidth="1"/>
    <col min="11268" max="11272" width="0.88671875" style="276" bestFit="1" customWidth="1"/>
    <col min="11273" max="11273" width="23.33203125" style="276" bestFit="1" customWidth="1"/>
    <col min="11274" max="11274" width="0.88671875" style="276" bestFit="1" customWidth="1"/>
    <col min="11275" max="11275" width="1.88671875" style="276" bestFit="1" customWidth="1"/>
    <col min="11276" max="11276" width="0.88671875" style="276" bestFit="1" customWidth="1"/>
    <col min="11277" max="11277" width="5.5546875" style="276" bestFit="1" customWidth="1"/>
    <col min="11278" max="11279" width="3.6640625" style="276" bestFit="1" customWidth="1"/>
    <col min="11280" max="11280" width="1.88671875" style="276" bestFit="1" customWidth="1"/>
    <col min="11281" max="11281" width="0.88671875" style="276" bestFit="1" customWidth="1"/>
    <col min="11282" max="11282" width="2.6640625" style="276" bestFit="1" customWidth="1"/>
    <col min="11283" max="11283" width="1.88671875" style="276" bestFit="1" customWidth="1"/>
    <col min="11284" max="11284" width="3.6640625" style="276" bestFit="1" customWidth="1"/>
    <col min="11285" max="11285" width="4.6640625" style="276" bestFit="1" customWidth="1"/>
    <col min="11286" max="11286" width="0.88671875" style="276" bestFit="1" customWidth="1"/>
    <col min="11287" max="11288" width="1.88671875" style="276" bestFit="1" customWidth="1"/>
    <col min="11289" max="11289" width="2.6640625" style="276" bestFit="1" customWidth="1"/>
    <col min="11290" max="11290" width="1.88671875" style="276" bestFit="1" customWidth="1"/>
    <col min="11291" max="11291" width="0.88671875" style="276" bestFit="1" customWidth="1"/>
    <col min="11292" max="11293" width="1.88671875" style="276" bestFit="1" customWidth="1"/>
    <col min="11294" max="11294" width="9.33203125" style="276" bestFit="1" customWidth="1"/>
    <col min="11295" max="11520" width="8.88671875" style="276"/>
    <col min="11521" max="11521" width="4.6640625" style="276" bestFit="1" customWidth="1"/>
    <col min="11522" max="11522" width="0.88671875" style="276" bestFit="1" customWidth="1"/>
    <col min="11523" max="11523" width="3.6640625" style="276" bestFit="1" customWidth="1"/>
    <col min="11524" max="11528" width="0.88671875" style="276" bestFit="1" customWidth="1"/>
    <col min="11529" max="11529" width="23.33203125" style="276" bestFit="1" customWidth="1"/>
    <col min="11530" max="11530" width="0.88671875" style="276" bestFit="1" customWidth="1"/>
    <col min="11531" max="11531" width="1.88671875" style="276" bestFit="1" customWidth="1"/>
    <col min="11532" max="11532" width="0.88671875" style="276" bestFit="1" customWidth="1"/>
    <col min="11533" max="11533" width="5.5546875" style="276" bestFit="1" customWidth="1"/>
    <col min="11534" max="11535" width="3.6640625" style="276" bestFit="1" customWidth="1"/>
    <col min="11536" max="11536" width="1.88671875" style="276" bestFit="1" customWidth="1"/>
    <col min="11537" max="11537" width="0.88671875" style="276" bestFit="1" customWidth="1"/>
    <col min="11538" max="11538" width="2.6640625" style="276" bestFit="1" customWidth="1"/>
    <col min="11539" max="11539" width="1.88671875" style="276" bestFit="1" customWidth="1"/>
    <col min="11540" max="11540" width="3.6640625" style="276" bestFit="1" customWidth="1"/>
    <col min="11541" max="11541" width="4.6640625" style="276" bestFit="1" customWidth="1"/>
    <col min="11542" max="11542" width="0.88671875" style="276" bestFit="1" customWidth="1"/>
    <col min="11543" max="11544" width="1.88671875" style="276" bestFit="1" customWidth="1"/>
    <col min="11545" max="11545" width="2.6640625" style="276" bestFit="1" customWidth="1"/>
    <col min="11546" max="11546" width="1.88671875" style="276" bestFit="1" customWidth="1"/>
    <col min="11547" max="11547" width="0.88671875" style="276" bestFit="1" customWidth="1"/>
    <col min="11548" max="11549" width="1.88671875" style="276" bestFit="1" customWidth="1"/>
    <col min="11550" max="11550" width="9.33203125" style="276" bestFit="1" customWidth="1"/>
    <col min="11551" max="11776" width="8.88671875" style="276"/>
    <col min="11777" max="11777" width="4.6640625" style="276" bestFit="1" customWidth="1"/>
    <col min="11778" max="11778" width="0.88671875" style="276" bestFit="1" customWidth="1"/>
    <col min="11779" max="11779" width="3.6640625" style="276" bestFit="1" customWidth="1"/>
    <col min="11780" max="11784" width="0.88671875" style="276" bestFit="1" customWidth="1"/>
    <col min="11785" max="11785" width="23.33203125" style="276" bestFit="1" customWidth="1"/>
    <col min="11786" max="11786" width="0.88671875" style="276" bestFit="1" customWidth="1"/>
    <col min="11787" max="11787" width="1.88671875" style="276" bestFit="1" customWidth="1"/>
    <col min="11788" max="11788" width="0.88671875" style="276" bestFit="1" customWidth="1"/>
    <col min="11789" max="11789" width="5.5546875" style="276" bestFit="1" customWidth="1"/>
    <col min="11790" max="11791" width="3.6640625" style="276" bestFit="1" customWidth="1"/>
    <col min="11792" max="11792" width="1.88671875" style="276" bestFit="1" customWidth="1"/>
    <col min="11793" max="11793" width="0.88671875" style="276" bestFit="1" customWidth="1"/>
    <col min="11794" max="11794" width="2.6640625" style="276" bestFit="1" customWidth="1"/>
    <col min="11795" max="11795" width="1.88671875" style="276" bestFit="1" customWidth="1"/>
    <col min="11796" max="11796" width="3.6640625" style="276" bestFit="1" customWidth="1"/>
    <col min="11797" max="11797" width="4.6640625" style="276" bestFit="1" customWidth="1"/>
    <col min="11798" max="11798" width="0.88671875" style="276" bestFit="1" customWidth="1"/>
    <col min="11799" max="11800" width="1.88671875" style="276" bestFit="1" customWidth="1"/>
    <col min="11801" max="11801" width="2.6640625" style="276" bestFit="1" customWidth="1"/>
    <col min="11802" max="11802" width="1.88671875" style="276" bestFit="1" customWidth="1"/>
    <col min="11803" max="11803" width="0.88671875" style="276" bestFit="1" customWidth="1"/>
    <col min="11804" max="11805" width="1.88671875" style="276" bestFit="1" customWidth="1"/>
    <col min="11806" max="11806" width="9.33203125" style="276" bestFit="1" customWidth="1"/>
    <col min="11807" max="12032" width="8.88671875" style="276"/>
    <col min="12033" max="12033" width="4.6640625" style="276" bestFit="1" customWidth="1"/>
    <col min="12034" max="12034" width="0.88671875" style="276" bestFit="1" customWidth="1"/>
    <col min="12035" max="12035" width="3.6640625" style="276" bestFit="1" customWidth="1"/>
    <col min="12036" max="12040" width="0.88671875" style="276" bestFit="1" customWidth="1"/>
    <col min="12041" max="12041" width="23.33203125" style="276" bestFit="1" customWidth="1"/>
    <col min="12042" max="12042" width="0.88671875" style="276" bestFit="1" customWidth="1"/>
    <col min="12043" max="12043" width="1.88671875" style="276" bestFit="1" customWidth="1"/>
    <col min="12044" max="12044" width="0.88671875" style="276" bestFit="1" customWidth="1"/>
    <col min="12045" max="12045" width="5.5546875" style="276" bestFit="1" customWidth="1"/>
    <col min="12046" max="12047" width="3.6640625" style="276" bestFit="1" customWidth="1"/>
    <col min="12048" max="12048" width="1.88671875" style="276" bestFit="1" customWidth="1"/>
    <col min="12049" max="12049" width="0.88671875" style="276" bestFit="1" customWidth="1"/>
    <col min="12050" max="12050" width="2.6640625" style="276" bestFit="1" customWidth="1"/>
    <col min="12051" max="12051" width="1.88671875" style="276" bestFit="1" customWidth="1"/>
    <col min="12052" max="12052" width="3.6640625" style="276" bestFit="1" customWidth="1"/>
    <col min="12053" max="12053" width="4.6640625" style="276" bestFit="1" customWidth="1"/>
    <col min="12054" max="12054" width="0.88671875" style="276" bestFit="1" customWidth="1"/>
    <col min="12055" max="12056" width="1.88671875" style="276" bestFit="1" customWidth="1"/>
    <col min="12057" max="12057" width="2.6640625" style="276" bestFit="1" customWidth="1"/>
    <col min="12058" max="12058" width="1.88671875" style="276" bestFit="1" customWidth="1"/>
    <col min="12059" max="12059" width="0.88671875" style="276" bestFit="1" customWidth="1"/>
    <col min="12060" max="12061" width="1.88671875" style="276" bestFit="1" customWidth="1"/>
    <col min="12062" max="12062" width="9.33203125" style="276" bestFit="1" customWidth="1"/>
    <col min="12063" max="12288" width="8.88671875" style="276"/>
    <col min="12289" max="12289" width="4.6640625" style="276" bestFit="1" customWidth="1"/>
    <col min="12290" max="12290" width="0.88671875" style="276" bestFit="1" customWidth="1"/>
    <col min="12291" max="12291" width="3.6640625" style="276" bestFit="1" customWidth="1"/>
    <col min="12292" max="12296" width="0.88671875" style="276" bestFit="1" customWidth="1"/>
    <col min="12297" max="12297" width="23.33203125" style="276" bestFit="1" customWidth="1"/>
    <col min="12298" max="12298" width="0.88671875" style="276" bestFit="1" customWidth="1"/>
    <col min="12299" max="12299" width="1.88671875" style="276" bestFit="1" customWidth="1"/>
    <col min="12300" max="12300" width="0.88671875" style="276" bestFit="1" customWidth="1"/>
    <col min="12301" max="12301" width="5.5546875" style="276" bestFit="1" customWidth="1"/>
    <col min="12302" max="12303" width="3.6640625" style="276" bestFit="1" customWidth="1"/>
    <col min="12304" max="12304" width="1.88671875" style="276" bestFit="1" customWidth="1"/>
    <col min="12305" max="12305" width="0.88671875" style="276" bestFit="1" customWidth="1"/>
    <col min="12306" max="12306" width="2.6640625" style="276" bestFit="1" customWidth="1"/>
    <col min="12307" max="12307" width="1.88671875" style="276" bestFit="1" customWidth="1"/>
    <col min="12308" max="12308" width="3.6640625" style="276" bestFit="1" customWidth="1"/>
    <col min="12309" max="12309" width="4.6640625" style="276" bestFit="1" customWidth="1"/>
    <col min="12310" max="12310" width="0.88671875" style="276" bestFit="1" customWidth="1"/>
    <col min="12311" max="12312" width="1.88671875" style="276" bestFit="1" customWidth="1"/>
    <col min="12313" max="12313" width="2.6640625" style="276" bestFit="1" customWidth="1"/>
    <col min="12314" max="12314" width="1.88671875" style="276" bestFit="1" customWidth="1"/>
    <col min="12315" max="12315" width="0.88671875" style="276" bestFit="1" customWidth="1"/>
    <col min="12316" max="12317" width="1.88671875" style="276" bestFit="1" customWidth="1"/>
    <col min="12318" max="12318" width="9.33203125" style="276" bestFit="1" customWidth="1"/>
    <col min="12319" max="12544" width="8.88671875" style="276"/>
    <col min="12545" max="12545" width="4.6640625" style="276" bestFit="1" customWidth="1"/>
    <col min="12546" max="12546" width="0.88671875" style="276" bestFit="1" customWidth="1"/>
    <col min="12547" max="12547" width="3.6640625" style="276" bestFit="1" customWidth="1"/>
    <col min="12548" max="12552" width="0.88671875" style="276" bestFit="1" customWidth="1"/>
    <col min="12553" max="12553" width="23.33203125" style="276" bestFit="1" customWidth="1"/>
    <col min="12554" max="12554" width="0.88671875" style="276" bestFit="1" customWidth="1"/>
    <col min="12555" max="12555" width="1.88671875" style="276" bestFit="1" customWidth="1"/>
    <col min="12556" max="12556" width="0.88671875" style="276" bestFit="1" customWidth="1"/>
    <col min="12557" max="12557" width="5.5546875" style="276" bestFit="1" customWidth="1"/>
    <col min="12558" max="12559" width="3.6640625" style="276" bestFit="1" customWidth="1"/>
    <col min="12560" max="12560" width="1.88671875" style="276" bestFit="1" customWidth="1"/>
    <col min="12561" max="12561" width="0.88671875" style="276" bestFit="1" customWidth="1"/>
    <col min="12562" max="12562" width="2.6640625" style="276" bestFit="1" customWidth="1"/>
    <col min="12563" max="12563" width="1.88671875" style="276" bestFit="1" customWidth="1"/>
    <col min="12564" max="12564" width="3.6640625" style="276" bestFit="1" customWidth="1"/>
    <col min="12565" max="12565" width="4.6640625" style="276" bestFit="1" customWidth="1"/>
    <col min="12566" max="12566" width="0.88671875" style="276" bestFit="1" customWidth="1"/>
    <col min="12567" max="12568" width="1.88671875" style="276" bestFit="1" customWidth="1"/>
    <col min="12569" max="12569" width="2.6640625" style="276" bestFit="1" customWidth="1"/>
    <col min="12570" max="12570" width="1.88671875" style="276" bestFit="1" customWidth="1"/>
    <col min="12571" max="12571" width="0.88671875" style="276" bestFit="1" customWidth="1"/>
    <col min="12572" max="12573" width="1.88671875" style="276" bestFit="1" customWidth="1"/>
    <col min="12574" max="12574" width="9.33203125" style="276" bestFit="1" customWidth="1"/>
    <col min="12575" max="12800" width="8.88671875" style="276"/>
    <col min="12801" max="12801" width="4.6640625" style="276" bestFit="1" customWidth="1"/>
    <col min="12802" max="12802" width="0.88671875" style="276" bestFit="1" customWidth="1"/>
    <col min="12803" max="12803" width="3.6640625" style="276" bestFit="1" customWidth="1"/>
    <col min="12804" max="12808" width="0.88671875" style="276" bestFit="1" customWidth="1"/>
    <col min="12809" max="12809" width="23.33203125" style="276" bestFit="1" customWidth="1"/>
    <col min="12810" max="12810" width="0.88671875" style="276" bestFit="1" customWidth="1"/>
    <col min="12811" max="12811" width="1.88671875" style="276" bestFit="1" customWidth="1"/>
    <col min="12812" max="12812" width="0.88671875" style="276" bestFit="1" customWidth="1"/>
    <col min="12813" max="12813" width="5.5546875" style="276" bestFit="1" customWidth="1"/>
    <col min="12814" max="12815" width="3.6640625" style="276" bestFit="1" customWidth="1"/>
    <col min="12816" max="12816" width="1.88671875" style="276" bestFit="1" customWidth="1"/>
    <col min="12817" max="12817" width="0.88671875" style="276" bestFit="1" customWidth="1"/>
    <col min="12818" max="12818" width="2.6640625" style="276" bestFit="1" customWidth="1"/>
    <col min="12819" max="12819" width="1.88671875" style="276" bestFit="1" customWidth="1"/>
    <col min="12820" max="12820" width="3.6640625" style="276" bestFit="1" customWidth="1"/>
    <col min="12821" max="12821" width="4.6640625" style="276" bestFit="1" customWidth="1"/>
    <col min="12822" max="12822" width="0.88671875" style="276" bestFit="1" customWidth="1"/>
    <col min="12823" max="12824" width="1.88671875" style="276" bestFit="1" customWidth="1"/>
    <col min="12825" max="12825" width="2.6640625" style="276" bestFit="1" customWidth="1"/>
    <col min="12826" max="12826" width="1.88671875" style="276" bestFit="1" customWidth="1"/>
    <col min="12827" max="12827" width="0.88671875" style="276" bestFit="1" customWidth="1"/>
    <col min="12828" max="12829" width="1.88671875" style="276" bestFit="1" customWidth="1"/>
    <col min="12830" max="12830" width="9.33203125" style="276" bestFit="1" customWidth="1"/>
    <col min="12831" max="13056" width="8.88671875" style="276"/>
    <col min="13057" max="13057" width="4.6640625" style="276" bestFit="1" customWidth="1"/>
    <col min="13058" max="13058" width="0.88671875" style="276" bestFit="1" customWidth="1"/>
    <col min="13059" max="13059" width="3.6640625" style="276" bestFit="1" customWidth="1"/>
    <col min="13060" max="13064" width="0.88671875" style="276" bestFit="1" customWidth="1"/>
    <col min="13065" max="13065" width="23.33203125" style="276" bestFit="1" customWidth="1"/>
    <col min="13066" max="13066" width="0.88671875" style="276" bestFit="1" customWidth="1"/>
    <col min="13067" max="13067" width="1.88671875" style="276" bestFit="1" customWidth="1"/>
    <col min="13068" max="13068" width="0.88671875" style="276" bestFit="1" customWidth="1"/>
    <col min="13069" max="13069" width="5.5546875" style="276" bestFit="1" customWidth="1"/>
    <col min="13070" max="13071" width="3.6640625" style="276" bestFit="1" customWidth="1"/>
    <col min="13072" max="13072" width="1.88671875" style="276" bestFit="1" customWidth="1"/>
    <col min="13073" max="13073" width="0.88671875" style="276" bestFit="1" customWidth="1"/>
    <col min="13074" max="13074" width="2.6640625" style="276" bestFit="1" customWidth="1"/>
    <col min="13075" max="13075" width="1.88671875" style="276" bestFit="1" customWidth="1"/>
    <col min="13076" max="13076" width="3.6640625" style="276" bestFit="1" customWidth="1"/>
    <col min="13077" max="13077" width="4.6640625" style="276" bestFit="1" customWidth="1"/>
    <col min="13078" max="13078" width="0.88671875" style="276" bestFit="1" customWidth="1"/>
    <col min="13079" max="13080" width="1.88671875" style="276" bestFit="1" customWidth="1"/>
    <col min="13081" max="13081" width="2.6640625" style="276" bestFit="1" customWidth="1"/>
    <col min="13082" max="13082" width="1.88671875" style="276" bestFit="1" customWidth="1"/>
    <col min="13083" max="13083" width="0.88671875" style="276" bestFit="1" customWidth="1"/>
    <col min="13084" max="13085" width="1.88671875" style="276" bestFit="1" customWidth="1"/>
    <col min="13086" max="13086" width="9.33203125" style="276" bestFit="1" customWidth="1"/>
    <col min="13087" max="13312" width="8.88671875" style="276"/>
    <col min="13313" max="13313" width="4.6640625" style="276" bestFit="1" customWidth="1"/>
    <col min="13314" max="13314" width="0.88671875" style="276" bestFit="1" customWidth="1"/>
    <col min="13315" max="13315" width="3.6640625" style="276" bestFit="1" customWidth="1"/>
    <col min="13316" max="13320" width="0.88671875" style="276" bestFit="1" customWidth="1"/>
    <col min="13321" max="13321" width="23.33203125" style="276" bestFit="1" customWidth="1"/>
    <col min="13322" max="13322" width="0.88671875" style="276" bestFit="1" customWidth="1"/>
    <col min="13323" max="13323" width="1.88671875" style="276" bestFit="1" customWidth="1"/>
    <col min="13324" max="13324" width="0.88671875" style="276" bestFit="1" customWidth="1"/>
    <col min="13325" max="13325" width="5.5546875" style="276" bestFit="1" customWidth="1"/>
    <col min="13326" max="13327" width="3.6640625" style="276" bestFit="1" customWidth="1"/>
    <col min="13328" max="13328" width="1.88671875" style="276" bestFit="1" customWidth="1"/>
    <col min="13329" max="13329" width="0.88671875" style="276" bestFit="1" customWidth="1"/>
    <col min="13330" max="13330" width="2.6640625" style="276" bestFit="1" customWidth="1"/>
    <col min="13331" max="13331" width="1.88671875" style="276" bestFit="1" customWidth="1"/>
    <col min="13332" max="13332" width="3.6640625" style="276" bestFit="1" customWidth="1"/>
    <col min="13333" max="13333" width="4.6640625" style="276" bestFit="1" customWidth="1"/>
    <col min="13334" max="13334" width="0.88671875" style="276" bestFit="1" customWidth="1"/>
    <col min="13335" max="13336" width="1.88671875" style="276" bestFit="1" customWidth="1"/>
    <col min="13337" max="13337" width="2.6640625" style="276" bestFit="1" customWidth="1"/>
    <col min="13338" max="13338" width="1.88671875" style="276" bestFit="1" customWidth="1"/>
    <col min="13339" max="13339" width="0.88671875" style="276" bestFit="1" customWidth="1"/>
    <col min="13340" max="13341" width="1.88671875" style="276" bestFit="1" customWidth="1"/>
    <col min="13342" max="13342" width="9.33203125" style="276" bestFit="1" customWidth="1"/>
    <col min="13343" max="13568" width="8.88671875" style="276"/>
    <col min="13569" max="13569" width="4.6640625" style="276" bestFit="1" customWidth="1"/>
    <col min="13570" max="13570" width="0.88671875" style="276" bestFit="1" customWidth="1"/>
    <col min="13571" max="13571" width="3.6640625" style="276" bestFit="1" customWidth="1"/>
    <col min="13572" max="13576" width="0.88671875" style="276" bestFit="1" customWidth="1"/>
    <col min="13577" max="13577" width="23.33203125" style="276" bestFit="1" customWidth="1"/>
    <col min="13578" max="13578" width="0.88671875" style="276" bestFit="1" customWidth="1"/>
    <col min="13579" max="13579" width="1.88671875" style="276" bestFit="1" customWidth="1"/>
    <col min="13580" max="13580" width="0.88671875" style="276" bestFit="1" customWidth="1"/>
    <col min="13581" max="13581" width="5.5546875" style="276" bestFit="1" customWidth="1"/>
    <col min="13582" max="13583" width="3.6640625" style="276" bestFit="1" customWidth="1"/>
    <col min="13584" max="13584" width="1.88671875" style="276" bestFit="1" customWidth="1"/>
    <col min="13585" max="13585" width="0.88671875" style="276" bestFit="1" customWidth="1"/>
    <col min="13586" max="13586" width="2.6640625" style="276" bestFit="1" customWidth="1"/>
    <col min="13587" max="13587" width="1.88671875" style="276" bestFit="1" customWidth="1"/>
    <col min="13588" max="13588" width="3.6640625" style="276" bestFit="1" customWidth="1"/>
    <col min="13589" max="13589" width="4.6640625" style="276" bestFit="1" customWidth="1"/>
    <col min="13590" max="13590" width="0.88671875" style="276" bestFit="1" customWidth="1"/>
    <col min="13591" max="13592" width="1.88671875" style="276" bestFit="1" customWidth="1"/>
    <col min="13593" max="13593" width="2.6640625" style="276" bestFit="1" customWidth="1"/>
    <col min="13594" max="13594" width="1.88671875" style="276" bestFit="1" customWidth="1"/>
    <col min="13595" max="13595" width="0.88671875" style="276" bestFit="1" customWidth="1"/>
    <col min="13596" max="13597" width="1.88671875" style="276" bestFit="1" customWidth="1"/>
    <col min="13598" max="13598" width="9.33203125" style="276" bestFit="1" customWidth="1"/>
    <col min="13599" max="13824" width="8.88671875" style="276"/>
    <col min="13825" max="13825" width="4.6640625" style="276" bestFit="1" customWidth="1"/>
    <col min="13826" max="13826" width="0.88671875" style="276" bestFit="1" customWidth="1"/>
    <col min="13827" max="13827" width="3.6640625" style="276" bestFit="1" customWidth="1"/>
    <col min="13828" max="13832" width="0.88671875" style="276" bestFit="1" customWidth="1"/>
    <col min="13833" max="13833" width="23.33203125" style="276" bestFit="1" customWidth="1"/>
    <col min="13834" max="13834" width="0.88671875" style="276" bestFit="1" customWidth="1"/>
    <col min="13835" max="13835" width="1.88671875" style="276" bestFit="1" customWidth="1"/>
    <col min="13836" max="13836" width="0.88671875" style="276" bestFit="1" customWidth="1"/>
    <col min="13837" max="13837" width="5.5546875" style="276" bestFit="1" customWidth="1"/>
    <col min="13838" max="13839" width="3.6640625" style="276" bestFit="1" customWidth="1"/>
    <col min="13840" max="13840" width="1.88671875" style="276" bestFit="1" customWidth="1"/>
    <col min="13841" max="13841" width="0.88671875" style="276" bestFit="1" customWidth="1"/>
    <col min="13842" max="13842" width="2.6640625" style="276" bestFit="1" customWidth="1"/>
    <col min="13843" max="13843" width="1.88671875" style="276" bestFit="1" customWidth="1"/>
    <col min="13844" max="13844" width="3.6640625" style="276" bestFit="1" customWidth="1"/>
    <col min="13845" max="13845" width="4.6640625" style="276" bestFit="1" customWidth="1"/>
    <col min="13846" max="13846" width="0.88671875" style="276" bestFit="1" customWidth="1"/>
    <col min="13847" max="13848" width="1.88671875" style="276" bestFit="1" customWidth="1"/>
    <col min="13849" max="13849" width="2.6640625" style="276" bestFit="1" customWidth="1"/>
    <col min="13850" max="13850" width="1.88671875" style="276" bestFit="1" customWidth="1"/>
    <col min="13851" max="13851" width="0.88671875" style="276" bestFit="1" customWidth="1"/>
    <col min="13852" max="13853" width="1.88671875" style="276" bestFit="1" customWidth="1"/>
    <col min="13854" max="13854" width="9.33203125" style="276" bestFit="1" customWidth="1"/>
    <col min="13855" max="14080" width="8.88671875" style="276"/>
    <col min="14081" max="14081" width="4.6640625" style="276" bestFit="1" customWidth="1"/>
    <col min="14082" max="14082" width="0.88671875" style="276" bestFit="1" customWidth="1"/>
    <col min="14083" max="14083" width="3.6640625" style="276" bestFit="1" customWidth="1"/>
    <col min="14084" max="14088" width="0.88671875" style="276" bestFit="1" customWidth="1"/>
    <col min="14089" max="14089" width="23.33203125" style="276" bestFit="1" customWidth="1"/>
    <col min="14090" max="14090" width="0.88671875" style="276" bestFit="1" customWidth="1"/>
    <col min="14091" max="14091" width="1.88671875" style="276" bestFit="1" customWidth="1"/>
    <col min="14092" max="14092" width="0.88671875" style="276" bestFit="1" customWidth="1"/>
    <col min="14093" max="14093" width="5.5546875" style="276" bestFit="1" customWidth="1"/>
    <col min="14094" max="14095" width="3.6640625" style="276" bestFit="1" customWidth="1"/>
    <col min="14096" max="14096" width="1.88671875" style="276" bestFit="1" customWidth="1"/>
    <col min="14097" max="14097" width="0.88671875" style="276" bestFit="1" customWidth="1"/>
    <col min="14098" max="14098" width="2.6640625" style="276" bestFit="1" customWidth="1"/>
    <col min="14099" max="14099" width="1.88671875" style="276" bestFit="1" customWidth="1"/>
    <col min="14100" max="14100" width="3.6640625" style="276" bestFit="1" customWidth="1"/>
    <col min="14101" max="14101" width="4.6640625" style="276" bestFit="1" customWidth="1"/>
    <col min="14102" max="14102" width="0.88671875" style="276" bestFit="1" customWidth="1"/>
    <col min="14103" max="14104" width="1.88671875" style="276" bestFit="1" customWidth="1"/>
    <col min="14105" max="14105" width="2.6640625" style="276" bestFit="1" customWidth="1"/>
    <col min="14106" max="14106" width="1.88671875" style="276" bestFit="1" customWidth="1"/>
    <col min="14107" max="14107" width="0.88671875" style="276" bestFit="1" customWidth="1"/>
    <col min="14108" max="14109" width="1.88671875" style="276" bestFit="1" customWidth="1"/>
    <col min="14110" max="14110" width="9.33203125" style="276" bestFit="1" customWidth="1"/>
    <col min="14111" max="14336" width="8.88671875" style="276"/>
    <col min="14337" max="14337" width="4.6640625" style="276" bestFit="1" customWidth="1"/>
    <col min="14338" max="14338" width="0.88671875" style="276" bestFit="1" customWidth="1"/>
    <col min="14339" max="14339" width="3.6640625" style="276" bestFit="1" customWidth="1"/>
    <col min="14340" max="14344" width="0.88671875" style="276" bestFit="1" customWidth="1"/>
    <col min="14345" max="14345" width="23.33203125" style="276" bestFit="1" customWidth="1"/>
    <col min="14346" max="14346" width="0.88671875" style="276" bestFit="1" customWidth="1"/>
    <col min="14347" max="14347" width="1.88671875" style="276" bestFit="1" customWidth="1"/>
    <col min="14348" max="14348" width="0.88671875" style="276" bestFit="1" customWidth="1"/>
    <col min="14349" max="14349" width="5.5546875" style="276" bestFit="1" customWidth="1"/>
    <col min="14350" max="14351" width="3.6640625" style="276" bestFit="1" customWidth="1"/>
    <col min="14352" max="14352" width="1.88671875" style="276" bestFit="1" customWidth="1"/>
    <col min="14353" max="14353" width="0.88671875" style="276" bestFit="1" customWidth="1"/>
    <col min="14354" max="14354" width="2.6640625" style="276" bestFit="1" customWidth="1"/>
    <col min="14355" max="14355" width="1.88671875" style="276" bestFit="1" customWidth="1"/>
    <col min="14356" max="14356" width="3.6640625" style="276" bestFit="1" customWidth="1"/>
    <col min="14357" max="14357" width="4.6640625" style="276" bestFit="1" customWidth="1"/>
    <col min="14358" max="14358" width="0.88671875" style="276" bestFit="1" customWidth="1"/>
    <col min="14359" max="14360" width="1.88671875" style="276" bestFit="1" customWidth="1"/>
    <col min="14361" max="14361" width="2.6640625" style="276" bestFit="1" customWidth="1"/>
    <col min="14362" max="14362" width="1.88671875" style="276" bestFit="1" customWidth="1"/>
    <col min="14363" max="14363" width="0.88671875" style="276" bestFit="1" customWidth="1"/>
    <col min="14364" max="14365" width="1.88671875" style="276" bestFit="1" customWidth="1"/>
    <col min="14366" max="14366" width="9.33203125" style="276" bestFit="1" customWidth="1"/>
    <col min="14367" max="14592" width="8.88671875" style="276"/>
    <col min="14593" max="14593" width="4.6640625" style="276" bestFit="1" customWidth="1"/>
    <col min="14594" max="14594" width="0.88671875" style="276" bestFit="1" customWidth="1"/>
    <col min="14595" max="14595" width="3.6640625" style="276" bestFit="1" customWidth="1"/>
    <col min="14596" max="14600" width="0.88671875" style="276" bestFit="1" customWidth="1"/>
    <col min="14601" max="14601" width="23.33203125" style="276" bestFit="1" customWidth="1"/>
    <col min="14602" max="14602" width="0.88671875" style="276" bestFit="1" customWidth="1"/>
    <col min="14603" max="14603" width="1.88671875" style="276" bestFit="1" customWidth="1"/>
    <col min="14604" max="14604" width="0.88671875" style="276" bestFit="1" customWidth="1"/>
    <col min="14605" max="14605" width="5.5546875" style="276" bestFit="1" customWidth="1"/>
    <col min="14606" max="14607" width="3.6640625" style="276" bestFit="1" customWidth="1"/>
    <col min="14608" max="14608" width="1.88671875" style="276" bestFit="1" customWidth="1"/>
    <col min="14609" max="14609" width="0.88671875" style="276" bestFit="1" customWidth="1"/>
    <col min="14610" max="14610" width="2.6640625" style="276" bestFit="1" customWidth="1"/>
    <col min="14611" max="14611" width="1.88671875" style="276" bestFit="1" customWidth="1"/>
    <col min="14612" max="14612" width="3.6640625" style="276" bestFit="1" customWidth="1"/>
    <col min="14613" max="14613" width="4.6640625" style="276" bestFit="1" customWidth="1"/>
    <col min="14614" max="14614" width="0.88671875" style="276" bestFit="1" customWidth="1"/>
    <col min="14615" max="14616" width="1.88671875" style="276" bestFit="1" customWidth="1"/>
    <col min="14617" max="14617" width="2.6640625" style="276" bestFit="1" customWidth="1"/>
    <col min="14618" max="14618" width="1.88671875" style="276" bestFit="1" customWidth="1"/>
    <col min="14619" max="14619" width="0.88671875" style="276" bestFit="1" customWidth="1"/>
    <col min="14620" max="14621" width="1.88671875" style="276" bestFit="1" customWidth="1"/>
    <col min="14622" max="14622" width="9.33203125" style="276" bestFit="1" customWidth="1"/>
    <col min="14623" max="14848" width="8.88671875" style="276"/>
    <col min="14849" max="14849" width="4.6640625" style="276" bestFit="1" customWidth="1"/>
    <col min="14850" max="14850" width="0.88671875" style="276" bestFit="1" customWidth="1"/>
    <col min="14851" max="14851" width="3.6640625" style="276" bestFit="1" customWidth="1"/>
    <col min="14852" max="14856" width="0.88671875" style="276" bestFit="1" customWidth="1"/>
    <col min="14857" max="14857" width="23.33203125" style="276" bestFit="1" customWidth="1"/>
    <col min="14858" max="14858" width="0.88671875" style="276" bestFit="1" customWidth="1"/>
    <col min="14859" max="14859" width="1.88671875" style="276" bestFit="1" customWidth="1"/>
    <col min="14860" max="14860" width="0.88671875" style="276" bestFit="1" customWidth="1"/>
    <col min="14861" max="14861" width="5.5546875" style="276" bestFit="1" customWidth="1"/>
    <col min="14862" max="14863" width="3.6640625" style="276" bestFit="1" customWidth="1"/>
    <col min="14864" max="14864" width="1.88671875" style="276" bestFit="1" customWidth="1"/>
    <col min="14865" max="14865" width="0.88671875" style="276" bestFit="1" customWidth="1"/>
    <col min="14866" max="14866" width="2.6640625" style="276" bestFit="1" customWidth="1"/>
    <col min="14867" max="14867" width="1.88671875" style="276" bestFit="1" customWidth="1"/>
    <col min="14868" max="14868" width="3.6640625" style="276" bestFit="1" customWidth="1"/>
    <col min="14869" max="14869" width="4.6640625" style="276" bestFit="1" customWidth="1"/>
    <col min="14870" max="14870" width="0.88671875" style="276" bestFit="1" customWidth="1"/>
    <col min="14871" max="14872" width="1.88671875" style="276" bestFit="1" customWidth="1"/>
    <col min="14873" max="14873" width="2.6640625" style="276" bestFit="1" customWidth="1"/>
    <col min="14874" max="14874" width="1.88671875" style="276" bestFit="1" customWidth="1"/>
    <col min="14875" max="14875" width="0.88671875" style="276" bestFit="1" customWidth="1"/>
    <col min="14876" max="14877" width="1.88671875" style="276" bestFit="1" customWidth="1"/>
    <col min="14878" max="14878" width="9.33203125" style="276" bestFit="1" customWidth="1"/>
    <col min="14879" max="15104" width="8.88671875" style="276"/>
    <col min="15105" max="15105" width="4.6640625" style="276" bestFit="1" customWidth="1"/>
    <col min="15106" max="15106" width="0.88671875" style="276" bestFit="1" customWidth="1"/>
    <col min="15107" max="15107" width="3.6640625" style="276" bestFit="1" customWidth="1"/>
    <col min="15108" max="15112" width="0.88671875" style="276" bestFit="1" customWidth="1"/>
    <col min="15113" max="15113" width="23.33203125" style="276" bestFit="1" customWidth="1"/>
    <col min="15114" max="15114" width="0.88671875" style="276" bestFit="1" customWidth="1"/>
    <col min="15115" max="15115" width="1.88671875" style="276" bestFit="1" customWidth="1"/>
    <col min="15116" max="15116" width="0.88671875" style="276" bestFit="1" customWidth="1"/>
    <col min="15117" max="15117" width="5.5546875" style="276" bestFit="1" customWidth="1"/>
    <col min="15118" max="15119" width="3.6640625" style="276" bestFit="1" customWidth="1"/>
    <col min="15120" max="15120" width="1.88671875" style="276" bestFit="1" customWidth="1"/>
    <col min="15121" max="15121" width="0.88671875" style="276" bestFit="1" customWidth="1"/>
    <col min="15122" max="15122" width="2.6640625" style="276" bestFit="1" customWidth="1"/>
    <col min="15123" max="15123" width="1.88671875" style="276" bestFit="1" customWidth="1"/>
    <col min="15124" max="15124" width="3.6640625" style="276" bestFit="1" customWidth="1"/>
    <col min="15125" max="15125" width="4.6640625" style="276" bestFit="1" customWidth="1"/>
    <col min="15126" max="15126" width="0.88671875" style="276" bestFit="1" customWidth="1"/>
    <col min="15127" max="15128" width="1.88671875" style="276" bestFit="1" customWidth="1"/>
    <col min="15129" max="15129" width="2.6640625" style="276" bestFit="1" customWidth="1"/>
    <col min="15130" max="15130" width="1.88671875" style="276" bestFit="1" customWidth="1"/>
    <col min="15131" max="15131" width="0.88671875" style="276" bestFit="1" customWidth="1"/>
    <col min="15132" max="15133" width="1.88671875" style="276" bestFit="1" customWidth="1"/>
    <col min="15134" max="15134" width="9.33203125" style="276" bestFit="1" customWidth="1"/>
    <col min="15135" max="15360" width="8.88671875" style="276"/>
    <col min="15361" max="15361" width="4.6640625" style="276" bestFit="1" customWidth="1"/>
    <col min="15362" max="15362" width="0.88671875" style="276" bestFit="1" customWidth="1"/>
    <col min="15363" max="15363" width="3.6640625" style="276" bestFit="1" customWidth="1"/>
    <col min="15364" max="15368" width="0.88671875" style="276" bestFit="1" customWidth="1"/>
    <col min="15369" max="15369" width="23.33203125" style="276" bestFit="1" customWidth="1"/>
    <col min="15370" max="15370" width="0.88671875" style="276" bestFit="1" customWidth="1"/>
    <col min="15371" max="15371" width="1.88671875" style="276" bestFit="1" customWidth="1"/>
    <col min="15372" max="15372" width="0.88671875" style="276" bestFit="1" customWidth="1"/>
    <col min="15373" max="15373" width="5.5546875" style="276" bestFit="1" customWidth="1"/>
    <col min="15374" max="15375" width="3.6640625" style="276" bestFit="1" customWidth="1"/>
    <col min="15376" max="15376" width="1.88671875" style="276" bestFit="1" customWidth="1"/>
    <col min="15377" max="15377" width="0.88671875" style="276" bestFit="1" customWidth="1"/>
    <col min="15378" max="15378" width="2.6640625" style="276" bestFit="1" customWidth="1"/>
    <col min="15379" max="15379" width="1.88671875" style="276" bestFit="1" customWidth="1"/>
    <col min="15380" max="15380" width="3.6640625" style="276" bestFit="1" customWidth="1"/>
    <col min="15381" max="15381" width="4.6640625" style="276" bestFit="1" customWidth="1"/>
    <col min="15382" max="15382" width="0.88671875" style="276" bestFit="1" customWidth="1"/>
    <col min="15383" max="15384" width="1.88671875" style="276" bestFit="1" customWidth="1"/>
    <col min="15385" max="15385" width="2.6640625" style="276" bestFit="1" customWidth="1"/>
    <col min="15386" max="15386" width="1.88671875" style="276" bestFit="1" customWidth="1"/>
    <col min="15387" max="15387" width="0.88671875" style="276" bestFit="1" customWidth="1"/>
    <col min="15388" max="15389" width="1.88671875" style="276" bestFit="1" customWidth="1"/>
    <col min="15390" max="15390" width="9.33203125" style="276" bestFit="1" customWidth="1"/>
    <col min="15391" max="15616" width="8.88671875" style="276"/>
    <col min="15617" max="15617" width="4.6640625" style="276" bestFit="1" customWidth="1"/>
    <col min="15618" max="15618" width="0.88671875" style="276" bestFit="1" customWidth="1"/>
    <col min="15619" max="15619" width="3.6640625" style="276" bestFit="1" customWidth="1"/>
    <col min="15620" max="15624" width="0.88671875" style="276" bestFit="1" customWidth="1"/>
    <col min="15625" max="15625" width="23.33203125" style="276" bestFit="1" customWidth="1"/>
    <col min="15626" max="15626" width="0.88671875" style="276" bestFit="1" customWidth="1"/>
    <col min="15627" max="15627" width="1.88671875" style="276" bestFit="1" customWidth="1"/>
    <col min="15628" max="15628" width="0.88671875" style="276" bestFit="1" customWidth="1"/>
    <col min="15629" max="15629" width="5.5546875" style="276" bestFit="1" customWidth="1"/>
    <col min="15630" max="15631" width="3.6640625" style="276" bestFit="1" customWidth="1"/>
    <col min="15632" max="15632" width="1.88671875" style="276" bestFit="1" customWidth="1"/>
    <col min="15633" max="15633" width="0.88671875" style="276" bestFit="1" customWidth="1"/>
    <col min="15634" max="15634" width="2.6640625" style="276" bestFit="1" customWidth="1"/>
    <col min="15635" max="15635" width="1.88671875" style="276" bestFit="1" customWidth="1"/>
    <col min="15636" max="15636" width="3.6640625" style="276" bestFit="1" customWidth="1"/>
    <col min="15637" max="15637" width="4.6640625" style="276" bestFit="1" customWidth="1"/>
    <col min="15638" max="15638" width="0.88671875" style="276" bestFit="1" customWidth="1"/>
    <col min="15639" max="15640" width="1.88671875" style="276" bestFit="1" customWidth="1"/>
    <col min="15641" max="15641" width="2.6640625" style="276" bestFit="1" customWidth="1"/>
    <col min="15642" max="15642" width="1.88671875" style="276" bestFit="1" customWidth="1"/>
    <col min="15643" max="15643" width="0.88671875" style="276" bestFit="1" customWidth="1"/>
    <col min="15644" max="15645" width="1.88671875" style="276" bestFit="1" customWidth="1"/>
    <col min="15646" max="15646" width="9.33203125" style="276" bestFit="1" customWidth="1"/>
    <col min="15647" max="15872" width="8.88671875" style="276"/>
    <col min="15873" max="15873" width="4.6640625" style="276" bestFit="1" customWidth="1"/>
    <col min="15874" max="15874" width="0.88671875" style="276" bestFit="1" customWidth="1"/>
    <col min="15875" max="15875" width="3.6640625" style="276" bestFit="1" customWidth="1"/>
    <col min="15876" max="15880" width="0.88671875" style="276" bestFit="1" customWidth="1"/>
    <col min="15881" max="15881" width="23.33203125" style="276" bestFit="1" customWidth="1"/>
    <col min="15882" max="15882" width="0.88671875" style="276" bestFit="1" customWidth="1"/>
    <col min="15883" max="15883" width="1.88671875" style="276" bestFit="1" customWidth="1"/>
    <col min="15884" max="15884" width="0.88671875" style="276" bestFit="1" customWidth="1"/>
    <col min="15885" max="15885" width="5.5546875" style="276" bestFit="1" customWidth="1"/>
    <col min="15886" max="15887" width="3.6640625" style="276" bestFit="1" customWidth="1"/>
    <col min="15888" max="15888" width="1.88671875" style="276" bestFit="1" customWidth="1"/>
    <col min="15889" max="15889" width="0.88671875" style="276" bestFit="1" customWidth="1"/>
    <col min="15890" max="15890" width="2.6640625" style="276" bestFit="1" customWidth="1"/>
    <col min="15891" max="15891" width="1.88671875" style="276" bestFit="1" customWidth="1"/>
    <col min="15892" max="15892" width="3.6640625" style="276" bestFit="1" customWidth="1"/>
    <col min="15893" max="15893" width="4.6640625" style="276" bestFit="1" customWidth="1"/>
    <col min="15894" max="15894" width="0.88671875" style="276" bestFit="1" customWidth="1"/>
    <col min="15895" max="15896" width="1.88671875" style="276" bestFit="1" customWidth="1"/>
    <col min="15897" max="15897" width="2.6640625" style="276" bestFit="1" customWidth="1"/>
    <col min="15898" max="15898" width="1.88671875" style="276" bestFit="1" customWidth="1"/>
    <col min="15899" max="15899" width="0.88671875" style="276" bestFit="1" customWidth="1"/>
    <col min="15900" max="15901" width="1.88671875" style="276" bestFit="1" customWidth="1"/>
    <col min="15902" max="15902" width="9.33203125" style="276" bestFit="1" customWidth="1"/>
    <col min="15903" max="16128" width="8.88671875" style="276"/>
    <col min="16129" max="16129" width="4.6640625" style="276" bestFit="1" customWidth="1"/>
    <col min="16130" max="16130" width="0.88671875" style="276" bestFit="1" customWidth="1"/>
    <col min="16131" max="16131" width="3.6640625" style="276" bestFit="1" customWidth="1"/>
    <col min="16132" max="16136" width="0.88671875" style="276" bestFit="1" customWidth="1"/>
    <col min="16137" max="16137" width="23.33203125" style="276" bestFit="1" customWidth="1"/>
    <col min="16138" max="16138" width="0.88671875" style="276" bestFit="1" customWidth="1"/>
    <col min="16139" max="16139" width="1.88671875" style="276" bestFit="1" customWidth="1"/>
    <col min="16140" max="16140" width="0.88671875" style="276" bestFit="1" customWidth="1"/>
    <col min="16141" max="16141" width="5.5546875" style="276" bestFit="1" customWidth="1"/>
    <col min="16142" max="16143" width="3.6640625" style="276" bestFit="1" customWidth="1"/>
    <col min="16144" max="16144" width="1.88671875" style="276" bestFit="1" customWidth="1"/>
    <col min="16145" max="16145" width="0.88671875" style="276" bestFit="1" customWidth="1"/>
    <col min="16146" max="16146" width="2.6640625" style="276" bestFit="1" customWidth="1"/>
    <col min="16147" max="16147" width="1.88671875" style="276" bestFit="1" customWidth="1"/>
    <col min="16148" max="16148" width="3.6640625" style="276" bestFit="1" customWidth="1"/>
    <col min="16149" max="16149" width="4.6640625" style="276" bestFit="1" customWidth="1"/>
    <col min="16150" max="16150" width="0.88671875" style="276" bestFit="1" customWidth="1"/>
    <col min="16151" max="16152" width="1.88671875" style="276" bestFit="1" customWidth="1"/>
    <col min="16153" max="16153" width="2.6640625" style="276" bestFit="1" customWidth="1"/>
    <col min="16154" max="16154" width="1.88671875" style="276" bestFit="1" customWidth="1"/>
    <col min="16155" max="16155" width="0.88671875" style="276" bestFit="1" customWidth="1"/>
    <col min="16156" max="16157" width="1.88671875" style="276" bestFit="1" customWidth="1"/>
    <col min="16158" max="16158" width="9.33203125" style="276" bestFit="1" customWidth="1"/>
    <col min="16159" max="16384" width="8.88671875" style="276"/>
  </cols>
  <sheetData>
    <row r="1" spans="1:61" ht="13.35" customHeight="1" x14ac:dyDescent="0.3">
      <c r="A1" s="781"/>
      <c r="B1" s="781"/>
      <c r="C1" s="781" t="s">
        <v>43</v>
      </c>
      <c r="D1" s="781"/>
      <c r="E1" s="781"/>
      <c r="F1" s="781"/>
      <c r="G1" s="781"/>
      <c r="H1" s="781"/>
      <c r="I1" s="781"/>
      <c r="J1" s="781"/>
      <c r="K1" s="781"/>
      <c r="L1" s="781"/>
      <c r="M1" s="781"/>
      <c r="N1" s="781"/>
      <c r="O1" s="781"/>
      <c r="P1" s="781"/>
      <c r="Q1" s="781"/>
      <c r="R1" s="781"/>
      <c r="S1" s="781"/>
      <c r="T1" s="781"/>
      <c r="U1" s="781"/>
      <c r="V1" s="781"/>
      <c r="W1" s="781"/>
      <c r="X1" s="781"/>
      <c r="Y1" s="781"/>
      <c r="Z1" s="783" t="s">
        <v>8205</v>
      </c>
      <c r="AA1" s="783"/>
      <c r="AB1" s="783"/>
      <c r="AC1" s="783"/>
      <c r="AD1" s="783"/>
    </row>
    <row r="2" spans="1:61" ht="13.35" customHeight="1" x14ac:dyDescent="0.3">
      <c r="A2" s="781"/>
      <c r="B2" s="781"/>
      <c r="C2" s="781"/>
      <c r="D2" s="781"/>
      <c r="E2" s="781"/>
      <c r="F2" s="781"/>
      <c r="G2" s="781"/>
      <c r="H2" s="781"/>
      <c r="I2" s="781"/>
      <c r="J2" s="781"/>
      <c r="K2" s="781"/>
      <c r="L2" s="781"/>
      <c r="M2" s="781"/>
      <c r="N2" s="781"/>
      <c r="O2" s="781"/>
      <c r="P2" s="781"/>
      <c r="Q2" s="781"/>
      <c r="R2" s="781"/>
      <c r="S2" s="781"/>
      <c r="T2" s="781"/>
      <c r="U2" s="781"/>
      <c r="V2" s="781"/>
      <c r="W2" s="781"/>
      <c r="X2" s="781"/>
      <c r="Y2" s="781"/>
      <c r="Z2" s="783"/>
      <c r="AA2" s="783"/>
      <c r="AB2" s="783"/>
      <c r="AC2" s="783"/>
      <c r="AD2" s="783"/>
    </row>
    <row r="3" spans="1:61" ht="13.35" customHeight="1" x14ac:dyDescent="0.3">
      <c r="A3" s="782"/>
      <c r="B3" s="782"/>
      <c r="C3" s="782" t="s">
        <v>5544</v>
      </c>
      <c r="D3" s="782"/>
      <c r="E3" s="782"/>
      <c r="F3" s="782"/>
      <c r="G3" s="782"/>
      <c r="H3" s="782"/>
      <c r="I3" s="782"/>
      <c r="J3" s="782"/>
      <c r="K3" s="782"/>
      <c r="L3" s="782"/>
      <c r="M3" s="782"/>
      <c r="N3" s="782"/>
      <c r="O3" s="782"/>
      <c r="P3" s="782"/>
      <c r="Q3" s="782"/>
      <c r="R3" s="782"/>
      <c r="S3" s="782"/>
      <c r="T3" s="782"/>
      <c r="U3" s="782"/>
      <c r="V3" s="782"/>
      <c r="W3" s="782"/>
      <c r="X3" s="782"/>
      <c r="Y3" s="782"/>
      <c r="Z3" s="784"/>
      <c r="AA3" s="784"/>
      <c r="AB3" s="784"/>
      <c r="AC3" s="784"/>
      <c r="AD3" s="784"/>
    </row>
    <row r="4" spans="1:61" ht="13.35" customHeight="1" x14ac:dyDescent="0.3">
      <c r="A4" s="781"/>
      <c r="B4" s="781"/>
      <c r="C4" s="781"/>
      <c r="D4" s="781"/>
      <c r="E4" s="781"/>
      <c r="F4" s="781"/>
      <c r="G4" s="781"/>
      <c r="H4" s="781"/>
      <c r="I4" s="781"/>
      <c r="J4" s="781"/>
      <c r="K4" s="781"/>
      <c r="L4" s="781"/>
      <c r="M4" s="781"/>
      <c r="N4" s="781"/>
      <c r="O4" s="781"/>
      <c r="P4" s="781"/>
      <c r="Q4" s="781"/>
      <c r="R4" s="781"/>
      <c r="S4" s="781"/>
      <c r="T4" s="781"/>
      <c r="U4" s="781"/>
      <c r="V4" s="781"/>
      <c r="W4" s="781"/>
      <c r="X4" s="781"/>
      <c r="Y4" s="781"/>
      <c r="Z4" s="783"/>
      <c r="AA4" s="783"/>
      <c r="AB4" s="783"/>
      <c r="AC4" s="783"/>
      <c r="AD4" s="783"/>
    </row>
    <row r="5" spans="1:61" ht="12.15" customHeight="1" x14ac:dyDescent="0.3">
      <c r="A5" s="785" t="s">
        <v>44</v>
      </c>
      <c r="B5" s="785"/>
      <c r="C5" s="785"/>
      <c r="D5" s="785"/>
      <c r="E5" s="785"/>
      <c r="F5" s="785"/>
      <c r="G5" s="785"/>
      <c r="H5" s="785"/>
      <c r="I5" s="786" t="s">
        <v>5763</v>
      </c>
      <c r="J5" s="786"/>
      <c r="K5" s="786"/>
      <c r="L5" s="786"/>
      <c r="M5" s="786"/>
      <c r="N5" s="786"/>
      <c r="O5" s="786"/>
      <c r="P5" s="786"/>
      <c r="Q5" s="786"/>
      <c r="R5" s="786"/>
      <c r="S5" s="786"/>
      <c r="T5" s="786"/>
      <c r="U5" s="785"/>
      <c r="V5" s="786"/>
      <c r="W5" s="786"/>
      <c r="X5" s="786"/>
      <c r="Y5" s="786"/>
      <c r="Z5" s="786"/>
      <c r="AA5" s="786"/>
      <c r="AB5" s="786"/>
      <c r="AC5" s="786"/>
      <c r="AD5" s="786"/>
    </row>
    <row r="6" spans="1:61" ht="12.15" customHeight="1" x14ac:dyDescent="0.3">
      <c r="A6" s="785" t="s">
        <v>45</v>
      </c>
      <c r="B6" s="785"/>
      <c r="C6" s="785"/>
      <c r="D6" s="785"/>
      <c r="E6" s="785"/>
      <c r="F6" s="785"/>
      <c r="G6" s="785"/>
      <c r="H6" s="785"/>
      <c r="I6" s="786" t="s">
        <v>8190</v>
      </c>
      <c r="J6" s="786"/>
      <c r="K6" s="786"/>
      <c r="L6" s="786"/>
      <c r="M6" s="786"/>
      <c r="N6" s="786"/>
      <c r="O6" s="786"/>
      <c r="P6" s="786"/>
      <c r="Q6" s="786"/>
      <c r="R6" s="786"/>
      <c r="S6" s="786"/>
      <c r="T6" s="786"/>
      <c r="U6" s="787" t="s">
        <v>5545</v>
      </c>
      <c r="V6" s="787"/>
      <c r="W6" s="787"/>
      <c r="X6" s="787"/>
      <c r="Y6" s="787"/>
      <c r="Z6" s="787"/>
      <c r="AA6" s="788" t="s">
        <v>6481</v>
      </c>
      <c r="AB6" s="788"/>
      <c r="AC6" s="788"/>
      <c r="AD6" s="788"/>
    </row>
    <row r="7" spans="1:61" ht="12.15" customHeight="1" x14ac:dyDescent="0.3">
      <c r="A7" s="785" t="s">
        <v>46</v>
      </c>
      <c r="B7" s="785"/>
      <c r="C7" s="785"/>
      <c r="D7" s="785"/>
      <c r="E7" s="785"/>
      <c r="F7" s="785"/>
      <c r="G7" s="785"/>
      <c r="H7" s="785"/>
      <c r="I7" s="786" t="s">
        <v>5765</v>
      </c>
      <c r="J7" s="786"/>
      <c r="K7" s="786"/>
      <c r="L7" s="786"/>
      <c r="M7" s="786"/>
      <c r="N7" s="786"/>
      <c r="O7" s="786"/>
      <c r="P7" s="786"/>
      <c r="Q7" s="786"/>
      <c r="R7" s="786"/>
      <c r="S7" s="786"/>
      <c r="T7" s="786"/>
      <c r="U7" s="785"/>
      <c r="V7" s="786"/>
      <c r="W7" s="786"/>
      <c r="X7" s="786"/>
      <c r="Y7" s="786"/>
      <c r="Z7" s="786"/>
      <c r="AA7" s="786"/>
      <c r="AB7" s="786"/>
      <c r="AC7" s="786"/>
      <c r="AD7" s="786"/>
    </row>
    <row r="8" spans="1:61" ht="12.15" customHeight="1" x14ac:dyDescent="0.3">
      <c r="A8" s="785" t="s">
        <v>49</v>
      </c>
      <c r="B8" s="785"/>
      <c r="C8" s="785"/>
      <c r="D8" s="785"/>
      <c r="E8" s="785"/>
      <c r="F8" s="785"/>
      <c r="G8" s="785"/>
      <c r="H8" s="785"/>
      <c r="I8" s="786" t="s">
        <v>8191</v>
      </c>
      <c r="J8" s="786"/>
      <c r="K8" s="786"/>
      <c r="L8" s="786"/>
      <c r="M8" s="786"/>
      <c r="N8" s="786"/>
      <c r="O8" s="786"/>
      <c r="P8" s="786"/>
      <c r="Q8" s="786"/>
      <c r="R8" s="786"/>
      <c r="S8" s="786"/>
      <c r="T8" s="786"/>
      <c r="U8" s="785"/>
      <c r="V8" s="786"/>
      <c r="W8" s="786"/>
      <c r="X8" s="786"/>
      <c r="Y8" s="786"/>
      <c r="Z8" s="786"/>
      <c r="AA8" s="786"/>
      <c r="AB8" s="786"/>
      <c r="AC8" s="786"/>
      <c r="AD8" s="786"/>
    </row>
    <row r="9" spans="1:61" ht="12.15" customHeight="1" x14ac:dyDescent="0.3">
      <c r="A9" s="785" t="s">
        <v>5546</v>
      </c>
      <c r="B9" s="785"/>
      <c r="C9" s="785"/>
      <c r="D9" s="785"/>
      <c r="E9" s="785"/>
      <c r="F9" s="785"/>
      <c r="G9" s="785"/>
      <c r="H9" s="785"/>
      <c r="I9" s="786" t="s">
        <v>6482</v>
      </c>
      <c r="J9" s="786"/>
      <c r="K9" s="786"/>
      <c r="L9" s="786"/>
      <c r="M9" s="786"/>
      <c r="N9" s="786"/>
      <c r="O9" s="786"/>
      <c r="P9" s="786"/>
      <c r="Q9" s="786"/>
      <c r="R9" s="786"/>
      <c r="S9" s="786"/>
      <c r="T9" s="786"/>
      <c r="U9" s="785"/>
      <c r="V9" s="786"/>
      <c r="W9" s="786"/>
      <c r="X9" s="786"/>
      <c r="Y9" s="786"/>
      <c r="Z9" s="786"/>
      <c r="AA9" s="786"/>
      <c r="AB9" s="786"/>
      <c r="AC9" s="786"/>
      <c r="AD9" s="786"/>
    </row>
    <row r="10" spans="1:61" ht="12.15" customHeight="1" x14ac:dyDescent="0.3">
      <c r="A10" s="785" t="s">
        <v>52</v>
      </c>
      <c r="B10" s="785"/>
      <c r="C10" s="785"/>
      <c r="D10" s="785"/>
      <c r="E10" s="785"/>
      <c r="F10" s="785"/>
      <c r="G10" s="785"/>
      <c r="H10" s="785"/>
      <c r="I10" s="786" t="s">
        <v>5909</v>
      </c>
      <c r="J10" s="786"/>
      <c r="K10" s="786"/>
      <c r="L10" s="786"/>
      <c r="M10" s="786"/>
      <c r="N10" s="786"/>
      <c r="O10" s="786"/>
      <c r="P10" s="786"/>
      <c r="Q10" s="786"/>
      <c r="R10" s="786"/>
      <c r="S10" s="786"/>
      <c r="T10" s="786"/>
      <c r="U10" s="785"/>
      <c r="V10" s="786"/>
      <c r="W10" s="786"/>
      <c r="X10" s="786"/>
      <c r="Y10" s="786"/>
      <c r="Z10" s="786"/>
      <c r="AA10" s="786"/>
      <c r="AB10" s="786"/>
      <c r="AC10" s="786"/>
      <c r="AD10" s="786"/>
    </row>
    <row r="11" spans="1:61" ht="10.95" customHeight="1" x14ac:dyDescent="0.3">
      <c r="A11" s="690"/>
      <c r="B11" s="690"/>
      <c r="C11" s="690"/>
      <c r="D11" s="690"/>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c r="AD11" s="690"/>
    </row>
    <row r="12" spans="1:61" ht="22.95" customHeight="1" x14ac:dyDescent="0.3">
      <c r="A12" s="690" t="s">
        <v>6888</v>
      </c>
      <c r="B12" s="690"/>
      <c r="C12" s="690"/>
      <c r="D12" s="690"/>
      <c r="E12" s="690"/>
      <c r="F12" s="690"/>
      <c r="G12" s="690"/>
      <c r="H12" s="690"/>
      <c r="I12" s="690"/>
      <c r="J12" s="690"/>
      <c r="K12" s="690"/>
      <c r="L12" s="690"/>
      <c r="M12" s="690"/>
      <c r="N12" s="690"/>
      <c r="O12" s="690"/>
      <c r="P12" s="690"/>
      <c r="Q12" s="690"/>
      <c r="R12" s="690"/>
      <c r="S12" s="690"/>
      <c r="T12" s="690"/>
      <c r="U12" s="690"/>
      <c r="V12" s="690"/>
      <c r="W12" s="690"/>
      <c r="X12" s="690"/>
      <c r="Y12" s="762" t="s">
        <v>5547</v>
      </c>
      <c r="Z12" s="762"/>
      <c r="AA12" s="762"/>
      <c r="AB12" s="762"/>
      <c r="AC12" s="762"/>
      <c r="AD12" s="762"/>
    </row>
    <row r="13" spans="1:61" ht="10.95" customHeight="1" x14ac:dyDescent="0.3">
      <c r="A13" s="279"/>
      <c r="B13" s="279"/>
      <c r="C13" s="279"/>
      <c r="D13" s="279"/>
      <c r="E13" s="279"/>
      <c r="F13" s="279"/>
      <c r="G13" s="279"/>
      <c r="H13" s="279"/>
      <c r="I13" s="279"/>
      <c r="J13" s="279"/>
      <c r="K13" s="279"/>
      <c r="L13" s="279"/>
      <c r="M13" s="318"/>
      <c r="N13" s="318"/>
      <c r="O13" s="318"/>
      <c r="P13" s="318"/>
      <c r="Q13" s="318"/>
      <c r="R13" s="318"/>
      <c r="S13" s="318"/>
      <c r="T13" s="318"/>
      <c r="U13" s="318"/>
      <c r="V13" s="318"/>
      <c r="W13" s="318"/>
      <c r="X13" s="318"/>
      <c r="Y13" s="318"/>
      <c r="Z13" s="318"/>
      <c r="AA13" s="318"/>
      <c r="AB13" s="318"/>
      <c r="AC13" s="318"/>
      <c r="AD13" s="318"/>
    </row>
    <row r="14" spans="1:61" ht="11.4" customHeight="1" x14ac:dyDescent="0.3">
      <c r="A14" s="713" t="s">
        <v>5548</v>
      </c>
      <c r="B14" s="714"/>
      <c r="C14" s="714"/>
      <c r="D14" s="714"/>
      <c r="E14" s="714"/>
      <c r="F14" s="714"/>
      <c r="G14" s="715"/>
      <c r="H14" s="713" t="s">
        <v>5557</v>
      </c>
      <c r="I14" s="714"/>
      <c r="J14" s="714"/>
      <c r="K14" s="714"/>
      <c r="L14" s="715"/>
      <c r="M14" s="759" t="s">
        <v>5558</v>
      </c>
      <c r="N14" s="761"/>
      <c r="O14" s="759" t="s">
        <v>5559</v>
      </c>
      <c r="P14" s="760"/>
      <c r="Q14" s="760"/>
      <c r="R14" s="761"/>
      <c r="S14" s="759" t="s">
        <v>5560</v>
      </c>
      <c r="T14" s="760"/>
      <c r="U14" s="760"/>
      <c r="V14" s="761"/>
      <c r="W14" s="759" t="s">
        <v>5551</v>
      </c>
      <c r="X14" s="760"/>
      <c r="Y14" s="760"/>
      <c r="Z14" s="760"/>
      <c r="AA14" s="761"/>
      <c r="AB14" s="759" t="s">
        <v>5561</v>
      </c>
      <c r="AC14" s="760"/>
      <c r="AD14" s="761"/>
      <c r="AF14" s="713" t="s">
        <v>5548</v>
      </c>
      <c r="AG14" s="714"/>
      <c r="AH14" s="714"/>
      <c r="AI14" s="714"/>
      <c r="AJ14" s="714"/>
      <c r="AK14" s="714"/>
      <c r="AL14" s="715"/>
      <c r="AM14" s="713" t="s">
        <v>5557</v>
      </c>
      <c r="AN14" s="714"/>
      <c r="AO14" s="714"/>
      <c r="AP14" s="714"/>
      <c r="AQ14" s="715"/>
      <c r="AR14" s="679" t="s">
        <v>5558</v>
      </c>
      <c r="AS14" s="686"/>
      <c r="AT14" s="679" t="s">
        <v>5559</v>
      </c>
      <c r="AU14" s="680"/>
      <c r="AV14" s="680"/>
      <c r="AW14" s="686"/>
      <c r="AX14" s="679" t="s">
        <v>5560</v>
      </c>
      <c r="AY14" s="680"/>
      <c r="AZ14" s="680"/>
      <c r="BA14" s="686"/>
      <c r="BB14" s="679" t="s">
        <v>5551</v>
      </c>
      <c r="BC14" s="680"/>
      <c r="BD14" s="680"/>
      <c r="BE14" s="680"/>
      <c r="BF14" s="686"/>
      <c r="BG14" s="679" t="s">
        <v>5561</v>
      </c>
      <c r="BH14" s="680"/>
      <c r="BI14" s="686"/>
    </row>
    <row r="15" spans="1:61" ht="11.4" customHeight="1" x14ac:dyDescent="0.3">
      <c r="A15" s="694" t="s">
        <v>5562</v>
      </c>
      <c r="B15" s="695"/>
      <c r="C15" s="695"/>
      <c r="D15" s="695"/>
      <c r="E15" s="695"/>
      <c r="F15" s="695"/>
      <c r="G15" s="696"/>
      <c r="H15" s="694" t="s">
        <v>5563</v>
      </c>
      <c r="I15" s="695"/>
      <c r="J15" s="695"/>
      <c r="K15" s="695"/>
      <c r="L15" s="696"/>
      <c r="M15" s="313">
        <f>ROUND(AR15*(1-'COMP IMPLANTAÇÃO'!$AI$1),2)</f>
        <v>6.02</v>
      </c>
      <c r="N15" s="314"/>
      <c r="O15" s="313">
        <f t="shared" ref="O15" si="0">TRUNC(M15*(1+(S15/100)),2)</f>
        <v>16.88</v>
      </c>
      <c r="P15" s="315"/>
      <c r="Q15" s="315"/>
      <c r="R15" s="314"/>
      <c r="S15" s="739">
        <v>180.43</v>
      </c>
      <c r="T15" s="740"/>
      <c r="U15" s="740"/>
      <c r="V15" s="741"/>
      <c r="W15" s="750">
        <v>0.36299999999999999</v>
      </c>
      <c r="X15" s="751"/>
      <c r="Y15" s="751"/>
      <c r="Z15" s="751"/>
      <c r="AA15" s="752"/>
      <c r="AB15" s="623">
        <f>TRUNC(O15*W15,2)-0.01</f>
        <v>6.11</v>
      </c>
      <c r="AC15" s="624"/>
      <c r="AD15" s="625"/>
      <c r="AF15" s="694" t="s">
        <v>5562</v>
      </c>
      <c r="AG15" s="695"/>
      <c r="AH15" s="695"/>
      <c r="AI15" s="695"/>
      <c r="AJ15" s="695"/>
      <c r="AK15" s="695"/>
      <c r="AL15" s="696"/>
      <c r="AM15" s="694" t="s">
        <v>5563</v>
      </c>
      <c r="AN15" s="695"/>
      <c r="AO15" s="695"/>
      <c r="AP15" s="695"/>
      <c r="AQ15" s="696"/>
      <c r="AR15" s="700">
        <v>7.25</v>
      </c>
      <c r="AS15" s="702"/>
      <c r="AT15" s="706">
        <v>20.329999999999998</v>
      </c>
      <c r="AU15" s="707"/>
      <c r="AV15" s="707"/>
      <c r="AW15" s="708"/>
      <c r="AX15" s="710">
        <v>180.43</v>
      </c>
      <c r="AY15" s="711"/>
      <c r="AZ15" s="711"/>
      <c r="BA15" s="712"/>
      <c r="BB15" s="703">
        <v>0.36299999999999999</v>
      </c>
      <c r="BC15" s="704"/>
      <c r="BD15" s="704"/>
      <c r="BE15" s="704"/>
      <c r="BF15" s="705"/>
      <c r="BG15" s="700">
        <f>AT15*BB15</f>
        <v>7.379789999999999</v>
      </c>
      <c r="BH15" s="701"/>
      <c r="BI15" s="702"/>
    </row>
    <row r="16" spans="1:61" ht="11.4" customHeight="1" x14ac:dyDescent="0.3">
      <c r="A16" s="709" t="s">
        <v>5565</v>
      </c>
      <c r="B16" s="709"/>
      <c r="C16" s="709"/>
      <c r="D16" s="709"/>
      <c r="E16" s="709"/>
      <c r="F16" s="709"/>
      <c r="G16" s="709"/>
      <c r="H16" s="709"/>
      <c r="I16" s="709"/>
      <c r="J16" s="709"/>
      <c r="K16" s="709"/>
      <c r="L16" s="709"/>
      <c r="M16" s="709"/>
      <c r="N16" s="709"/>
      <c r="O16" s="709"/>
      <c r="P16" s="709"/>
      <c r="Q16" s="709"/>
      <c r="R16" s="709"/>
      <c r="S16" s="709"/>
      <c r="T16" s="709"/>
      <c r="U16" s="709"/>
      <c r="V16" s="709"/>
      <c r="W16" s="709"/>
      <c r="X16" s="709"/>
      <c r="Y16" s="763">
        <f>AB15</f>
        <v>6.11</v>
      </c>
      <c r="Z16" s="764"/>
      <c r="AA16" s="764"/>
      <c r="AB16" s="764"/>
      <c r="AC16" s="764"/>
      <c r="AD16" s="765"/>
      <c r="AF16" s="709" t="s">
        <v>5565</v>
      </c>
      <c r="AG16" s="709"/>
      <c r="AH16" s="709"/>
      <c r="AI16" s="709"/>
      <c r="AJ16" s="709"/>
      <c r="AK16" s="709"/>
      <c r="AL16" s="709"/>
      <c r="AM16" s="709"/>
      <c r="AN16" s="709"/>
      <c r="AO16" s="709"/>
      <c r="AP16" s="709"/>
      <c r="AQ16" s="709"/>
      <c r="AR16" s="709"/>
      <c r="AS16" s="709"/>
      <c r="AT16" s="709"/>
      <c r="AU16" s="709"/>
      <c r="AV16" s="709"/>
      <c r="AW16" s="709"/>
      <c r="AX16" s="709"/>
      <c r="AY16" s="709"/>
      <c r="AZ16" s="709"/>
      <c r="BA16" s="709"/>
      <c r="BB16" s="709"/>
      <c r="BC16" s="709"/>
      <c r="BD16" s="700">
        <f>BG15</f>
        <v>7.379789999999999</v>
      </c>
      <c r="BE16" s="701"/>
      <c r="BF16" s="701"/>
      <c r="BG16" s="701"/>
      <c r="BH16" s="701"/>
      <c r="BI16" s="702"/>
    </row>
    <row r="17" spans="1:61" ht="10.95" customHeight="1" x14ac:dyDescent="0.3">
      <c r="A17" s="690"/>
      <c r="B17" s="690"/>
      <c r="C17" s="690"/>
      <c r="D17" s="690"/>
      <c r="E17" s="690"/>
      <c r="F17" s="690"/>
      <c r="G17" s="690"/>
      <c r="H17" s="690"/>
      <c r="I17" s="690"/>
      <c r="J17" s="690"/>
      <c r="K17" s="690"/>
      <c r="L17" s="690"/>
      <c r="M17" s="690"/>
      <c r="N17" s="690"/>
      <c r="O17" s="690"/>
      <c r="P17" s="690"/>
      <c r="Q17" s="690"/>
      <c r="R17" s="690"/>
      <c r="S17" s="690"/>
      <c r="T17" s="690"/>
      <c r="U17" s="690"/>
      <c r="V17" s="690"/>
      <c r="W17" s="690"/>
      <c r="X17" s="690"/>
      <c r="Y17" s="690"/>
      <c r="Z17" s="690"/>
      <c r="AA17" s="690"/>
      <c r="AB17" s="690"/>
      <c r="AC17" s="690"/>
      <c r="AD17" s="690"/>
      <c r="AF17" s="690"/>
      <c r="AG17" s="690"/>
      <c r="AH17" s="690"/>
      <c r="AI17" s="690"/>
      <c r="AJ17" s="690"/>
      <c r="AK17" s="690"/>
      <c r="AL17" s="690"/>
      <c r="AM17" s="690"/>
      <c r="AN17" s="690"/>
      <c r="AO17" s="690"/>
      <c r="AP17" s="690"/>
      <c r="AQ17" s="690"/>
      <c r="AR17" s="690"/>
      <c r="AS17" s="690"/>
      <c r="AT17" s="690"/>
      <c r="AU17" s="690"/>
      <c r="AV17" s="690"/>
      <c r="AW17" s="690"/>
      <c r="AX17" s="690"/>
      <c r="AY17" s="690"/>
      <c r="AZ17" s="690"/>
      <c r="BA17" s="690"/>
      <c r="BB17" s="690"/>
      <c r="BC17" s="690"/>
      <c r="BD17" s="690"/>
      <c r="BE17" s="690"/>
      <c r="BF17" s="690"/>
      <c r="BG17" s="690"/>
      <c r="BH17" s="690"/>
      <c r="BI17" s="690"/>
    </row>
    <row r="18" spans="1:61" ht="11.4" customHeight="1" x14ac:dyDescent="0.3">
      <c r="A18" s="679" t="s">
        <v>5554</v>
      </c>
      <c r="B18" s="680"/>
      <c r="C18" s="680"/>
      <c r="D18" s="680"/>
      <c r="E18" s="680"/>
      <c r="F18" s="680"/>
      <c r="G18" s="680"/>
      <c r="H18" s="680"/>
      <c r="I18" s="680"/>
      <c r="J18" s="680"/>
      <c r="K18" s="680"/>
      <c r="L18" s="680"/>
      <c r="M18" s="680"/>
      <c r="N18" s="680"/>
      <c r="O18" s="680"/>
      <c r="P18" s="680"/>
      <c r="Q18" s="680"/>
      <c r="R18" s="680"/>
      <c r="S18" s="680"/>
      <c r="T18" s="680"/>
      <c r="U18" s="680"/>
      <c r="V18" s="680"/>
      <c r="W18" s="680"/>
      <c r="X18" s="686"/>
      <c r="Y18" s="766">
        <f>Y16</f>
        <v>6.11</v>
      </c>
      <c r="Z18" s="767"/>
      <c r="AA18" s="767"/>
      <c r="AB18" s="767"/>
      <c r="AC18" s="767"/>
      <c r="AD18" s="768"/>
      <c r="AF18" s="679" t="s">
        <v>5554</v>
      </c>
      <c r="AG18" s="680"/>
      <c r="AH18" s="680"/>
      <c r="AI18" s="680"/>
      <c r="AJ18" s="680"/>
      <c r="AK18" s="680"/>
      <c r="AL18" s="680"/>
      <c r="AM18" s="680"/>
      <c r="AN18" s="680"/>
      <c r="AO18" s="680"/>
      <c r="AP18" s="680"/>
      <c r="AQ18" s="680"/>
      <c r="AR18" s="680"/>
      <c r="AS18" s="680"/>
      <c r="AT18" s="680"/>
      <c r="AU18" s="680"/>
      <c r="AV18" s="680"/>
      <c r="AW18" s="680"/>
      <c r="AX18" s="680"/>
      <c r="AY18" s="680"/>
      <c r="AZ18" s="680"/>
      <c r="BA18" s="680"/>
      <c r="BB18" s="680"/>
      <c r="BC18" s="686"/>
      <c r="BD18" s="719">
        <f>BD16</f>
        <v>7.379789999999999</v>
      </c>
      <c r="BE18" s="720"/>
      <c r="BF18" s="720"/>
      <c r="BG18" s="720"/>
      <c r="BH18" s="720"/>
      <c r="BI18" s="721"/>
    </row>
    <row r="19" spans="1:61" ht="11.4" customHeight="1" x14ac:dyDescent="0.3">
      <c r="A19" s="679" t="s">
        <v>8256</v>
      </c>
      <c r="B19" s="680"/>
      <c r="C19" s="680"/>
      <c r="D19" s="680"/>
      <c r="E19" s="680"/>
      <c r="F19" s="680"/>
      <c r="G19" s="680"/>
      <c r="H19" s="680"/>
      <c r="I19" s="680"/>
      <c r="J19" s="680"/>
      <c r="K19" s="680"/>
      <c r="L19" s="680"/>
      <c r="M19" s="680"/>
      <c r="N19" s="680"/>
      <c r="O19" s="680"/>
      <c r="P19" s="680"/>
      <c r="Q19" s="680"/>
      <c r="R19" s="680"/>
      <c r="S19" s="680"/>
      <c r="T19" s="680"/>
      <c r="U19" s="680"/>
      <c r="V19" s="680"/>
      <c r="W19" s="742">
        <v>0.25069999999999998</v>
      </c>
      <c r="X19" s="743"/>
      <c r="Y19" s="744">
        <f>TRUNC(Y18*W19,2)</f>
        <v>1.53</v>
      </c>
      <c r="Z19" s="745"/>
      <c r="AA19" s="745"/>
      <c r="AB19" s="745"/>
      <c r="AC19" s="745"/>
      <c r="AD19" s="746"/>
      <c r="AF19" s="679" t="s">
        <v>8256</v>
      </c>
      <c r="AG19" s="680"/>
      <c r="AH19" s="680"/>
      <c r="AI19" s="680"/>
      <c r="AJ19" s="680"/>
      <c r="AK19" s="680"/>
      <c r="AL19" s="680"/>
      <c r="AM19" s="680"/>
      <c r="AN19" s="680"/>
      <c r="AO19" s="680"/>
      <c r="AP19" s="680"/>
      <c r="AQ19" s="680"/>
      <c r="AR19" s="680"/>
      <c r="AS19" s="680"/>
      <c r="AT19" s="680"/>
      <c r="AU19" s="680"/>
      <c r="AV19" s="680"/>
      <c r="AW19" s="680"/>
      <c r="AX19" s="680"/>
      <c r="AY19" s="680"/>
      <c r="AZ19" s="680"/>
      <c r="BA19" s="680"/>
      <c r="BB19" s="681">
        <v>0.25069999999999998</v>
      </c>
      <c r="BC19" s="682"/>
      <c r="BD19" s="683">
        <f>BD18*BB19</f>
        <v>1.8501133529999996</v>
      </c>
      <c r="BE19" s="684"/>
      <c r="BF19" s="684"/>
      <c r="BG19" s="684"/>
      <c r="BH19" s="684"/>
      <c r="BI19" s="685"/>
    </row>
    <row r="20" spans="1:61" ht="11.4" customHeight="1" x14ac:dyDescent="0.3">
      <c r="A20" s="679" t="s">
        <v>5555</v>
      </c>
      <c r="B20" s="680"/>
      <c r="C20" s="680"/>
      <c r="D20" s="680"/>
      <c r="E20" s="680"/>
      <c r="F20" s="680"/>
      <c r="G20" s="680"/>
      <c r="H20" s="680"/>
      <c r="I20" s="680"/>
      <c r="J20" s="680"/>
      <c r="K20" s="680"/>
      <c r="L20" s="680"/>
      <c r="M20" s="680"/>
      <c r="N20" s="680"/>
      <c r="O20" s="680"/>
      <c r="P20" s="680"/>
      <c r="Q20" s="680"/>
      <c r="R20" s="680"/>
      <c r="S20" s="680"/>
      <c r="T20" s="680"/>
      <c r="U20" s="680"/>
      <c r="V20" s="680"/>
      <c r="W20" s="680"/>
      <c r="X20" s="686"/>
      <c r="Y20" s="735">
        <f>Y18+Y19</f>
        <v>7.6400000000000006</v>
      </c>
      <c r="Z20" s="736"/>
      <c r="AA20" s="736"/>
      <c r="AB20" s="736"/>
      <c r="AC20" s="736"/>
      <c r="AD20" s="737"/>
      <c r="AF20" s="679" t="s">
        <v>5555</v>
      </c>
      <c r="AG20" s="680"/>
      <c r="AH20" s="680"/>
      <c r="AI20" s="680"/>
      <c r="AJ20" s="680"/>
      <c r="AK20" s="680"/>
      <c r="AL20" s="680"/>
      <c r="AM20" s="680"/>
      <c r="AN20" s="680"/>
      <c r="AO20" s="680"/>
      <c r="AP20" s="680"/>
      <c r="AQ20" s="680"/>
      <c r="AR20" s="680"/>
      <c r="AS20" s="680"/>
      <c r="AT20" s="680"/>
      <c r="AU20" s="680"/>
      <c r="AV20" s="680"/>
      <c r="AW20" s="680"/>
      <c r="AX20" s="680"/>
      <c r="AY20" s="680"/>
      <c r="AZ20" s="680"/>
      <c r="BA20" s="680"/>
      <c r="BB20" s="680"/>
      <c r="BC20" s="686"/>
      <c r="BD20" s="687">
        <f>BD18+BD19</f>
        <v>9.2299033529999992</v>
      </c>
      <c r="BE20" s="688"/>
      <c r="BF20" s="688"/>
      <c r="BG20" s="688"/>
      <c r="BH20" s="688"/>
      <c r="BI20" s="689"/>
    </row>
    <row r="21" spans="1:61" ht="10.95" customHeight="1" x14ac:dyDescent="0.3">
      <c r="A21" s="690"/>
      <c r="B21" s="690"/>
      <c r="C21" s="690"/>
      <c r="D21" s="690"/>
      <c r="E21" s="690"/>
      <c r="F21" s="690"/>
      <c r="G21" s="690"/>
      <c r="H21" s="690"/>
      <c r="I21" s="690"/>
      <c r="J21" s="690"/>
      <c r="K21" s="690"/>
      <c r="L21" s="690"/>
      <c r="M21" s="690"/>
      <c r="N21" s="690"/>
      <c r="O21" s="690"/>
      <c r="P21" s="690"/>
      <c r="Q21" s="690"/>
      <c r="R21" s="690"/>
      <c r="S21" s="690"/>
      <c r="T21" s="690"/>
      <c r="U21" s="690"/>
      <c r="V21" s="690"/>
      <c r="W21" s="690"/>
      <c r="X21" s="690"/>
      <c r="Y21" s="690"/>
      <c r="Z21" s="690"/>
      <c r="AA21" s="690"/>
      <c r="AB21" s="690"/>
      <c r="AC21" s="690"/>
      <c r="AD21" s="690"/>
      <c r="AF21" s="690"/>
      <c r="AG21" s="690"/>
      <c r="AH21" s="690"/>
      <c r="AI21" s="690"/>
      <c r="AJ21" s="690"/>
      <c r="AK21" s="690"/>
      <c r="AL21" s="690"/>
      <c r="AM21" s="690"/>
      <c r="AN21" s="690"/>
      <c r="AO21" s="690"/>
      <c r="AP21" s="690"/>
      <c r="AQ21" s="690"/>
      <c r="AR21" s="690"/>
      <c r="AS21" s="690"/>
      <c r="AT21" s="690"/>
      <c r="AU21" s="690"/>
      <c r="AV21" s="690"/>
      <c r="AW21" s="690"/>
      <c r="AX21" s="690"/>
      <c r="AY21" s="690"/>
      <c r="AZ21" s="690"/>
      <c r="BA21" s="690"/>
      <c r="BB21" s="690"/>
      <c r="BC21" s="690"/>
      <c r="BD21" s="690"/>
      <c r="BE21" s="690"/>
      <c r="BF21" s="690"/>
      <c r="BG21" s="690"/>
      <c r="BH21" s="690"/>
      <c r="BI21" s="690"/>
    </row>
    <row r="22" spans="1:61" ht="13.35" customHeight="1" x14ac:dyDescent="0.3">
      <c r="A22" s="691" t="s">
        <v>5556</v>
      </c>
      <c r="B22" s="691"/>
      <c r="C22" s="691"/>
      <c r="D22" s="691"/>
      <c r="E22" s="691"/>
      <c r="F22" s="691" t="s">
        <v>6512</v>
      </c>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691"/>
      <c r="AF22" s="691" t="s">
        <v>5556</v>
      </c>
      <c r="AG22" s="691"/>
      <c r="AH22" s="691"/>
      <c r="AI22" s="691"/>
      <c r="AJ22" s="691"/>
      <c r="AK22" s="691" t="s">
        <v>6512</v>
      </c>
      <c r="AL22" s="691"/>
      <c r="AM22" s="691"/>
      <c r="AN22" s="691"/>
      <c r="AO22" s="691"/>
      <c r="AP22" s="691"/>
      <c r="AQ22" s="691"/>
      <c r="AR22" s="691"/>
      <c r="AS22" s="691"/>
      <c r="AT22" s="691"/>
      <c r="AU22" s="691"/>
      <c r="AV22" s="691"/>
      <c r="AW22" s="691"/>
      <c r="AX22" s="691"/>
      <c r="AY22" s="691"/>
      <c r="AZ22" s="691"/>
      <c r="BA22" s="691"/>
      <c r="BB22" s="691"/>
      <c r="BC22" s="691"/>
      <c r="BD22" s="691"/>
      <c r="BE22" s="691"/>
      <c r="BF22" s="691"/>
      <c r="BG22" s="691"/>
      <c r="BH22" s="691"/>
      <c r="BI22" s="691"/>
    </row>
    <row r="23" spans="1:61" ht="10.95" customHeight="1" x14ac:dyDescent="0.3">
      <c r="A23" s="690"/>
      <c r="B23" s="690"/>
      <c r="C23" s="690"/>
      <c r="D23" s="690"/>
      <c r="E23" s="690"/>
      <c r="F23" s="690"/>
      <c r="G23" s="690"/>
      <c r="H23" s="690"/>
      <c r="I23" s="690"/>
      <c r="J23" s="690"/>
      <c r="K23" s="690"/>
      <c r="L23" s="690"/>
      <c r="M23" s="690"/>
      <c r="N23" s="690"/>
      <c r="O23" s="690"/>
      <c r="P23" s="690"/>
      <c r="Q23" s="690"/>
      <c r="R23" s="690"/>
      <c r="S23" s="690"/>
      <c r="T23" s="690"/>
      <c r="U23" s="690"/>
      <c r="V23" s="690"/>
      <c r="W23" s="690"/>
      <c r="X23" s="690"/>
      <c r="Y23" s="690"/>
      <c r="Z23" s="690"/>
      <c r="AA23" s="690"/>
      <c r="AB23" s="690"/>
      <c r="AC23" s="690"/>
      <c r="AD23" s="690"/>
      <c r="AF23" s="690"/>
      <c r="AG23" s="690"/>
      <c r="AH23" s="690"/>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row>
    <row r="24" spans="1:61" ht="22.95" customHeight="1" x14ac:dyDescent="0.3">
      <c r="A24" s="690" t="s">
        <v>7202</v>
      </c>
      <c r="B24" s="690"/>
      <c r="C24" s="690"/>
      <c r="D24" s="690"/>
      <c r="E24" s="690"/>
      <c r="F24" s="690"/>
      <c r="G24" s="690"/>
      <c r="H24" s="690"/>
      <c r="I24" s="690"/>
      <c r="J24" s="690"/>
      <c r="K24" s="690"/>
      <c r="L24" s="690"/>
      <c r="M24" s="690"/>
      <c r="N24" s="690"/>
      <c r="O24" s="690"/>
      <c r="P24" s="690"/>
      <c r="Q24" s="690"/>
      <c r="R24" s="690"/>
      <c r="S24" s="690"/>
      <c r="T24" s="690"/>
      <c r="U24" s="690"/>
      <c r="V24" s="690"/>
      <c r="W24" s="690"/>
      <c r="X24" s="690"/>
      <c r="Y24" s="762" t="s">
        <v>5582</v>
      </c>
      <c r="Z24" s="762"/>
      <c r="AA24" s="762"/>
      <c r="AB24" s="762"/>
      <c r="AC24" s="762"/>
      <c r="AD24" s="762"/>
      <c r="AF24" s="690" t="s">
        <v>7202</v>
      </c>
      <c r="AG24" s="690"/>
      <c r="AH24" s="690"/>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t="s">
        <v>5582</v>
      </c>
      <c r="BE24" s="690"/>
      <c r="BF24" s="690"/>
      <c r="BG24" s="690"/>
      <c r="BH24" s="690"/>
      <c r="BI24" s="690"/>
    </row>
    <row r="25" spans="1:61" ht="10.95" customHeight="1" x14ac:dyDescent="0.3">
      <c r="A25" s="690"/>
      <c r="B25" s="690"/>
      <c r="C25" s="690"/>
      <c r="D25" s="690"/>
      <c r="E25" s="690"/>
      <c r="F25" s="690"/>
      <c r="G25" s="690"/>
      <c r="H25" s="690"/>
      <c r="I25" s="690"/>
      <c r="J25" s="690"/>
      <c r="K25" s="690"/>
      <c r="L25" s="690"/>
      <c r="M25" s="690"/>
      <c r="N25" s="690"/>
      <c r="O25" s="690"/>
      <c r="P25" s="690"/>
      <c r="Q25" s="690"/>
      <c r="R25" s="690"/>
      <c r="S25" s="690"/>
      <c r="T25" s="690"/>
      <c r="U25" s="690"/>
      <c r="V25" s="690"/>
      <c r="W25" s="690"/>
      <c r="X25" s="690"/>
      <c r="Y25" s="690"/>
      <c r="Z25" s="690"/>
      <c r="AA25" s="690"/>
      <c r="AB25" s="690"/>
      <c r="AC25" s="690"/>
      <c r="AD25" s="690"/>
      <c r="AF25" s="690"/>
      <c r="AG25" s="690"/>
      <c r="AH25" s="690"/>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row>
    <row r="26" spans="1:61" ht="11.4" customHeight="1" x14ac:dyDescent="0.3">
      <c r="A26" s="713" t="s">
        <v>5548</v>
      </c>
      <c r="B26" s="714"/>
      <c r="C26" s="714"/>
      <c r="D26" s="714"/>
      <c r="E26" s="714"/>
      <c r="F26" s="714"/>
      <c r="G26" s="715"/>
      <c r="H26" s="713" t="s">
        <v>5549</v>
      </c>
      <c r="I26" s="714"/>
      <c r="J26" s="714"/>
      <c r="K26" s="714"/>
      <c r="L26" s="714"/>
      <c r="M26" s="714"/>
      <c r="N26" s="714"/>
      <c r="O26" s="715"/>
      <c r="P26" s="756" t="s">
        <v>167</v>
      </c>
      <c r="Q26" s="757"/>
      <c r="R26" s="757"/>
      <c r="S26" s="758"/>
      <c r="T26" s="759" t="s">
        <v>5550</v>
      </c>
      <c r="U26" s="760"/>
      <c r="V26" s="760"/>
      <c r="W26" s="761"/>
      <c r="X26" s="759" t="s">
        <v>5551</v>
      </c>
      <c r="Y26" s="760"/>
      <c r="Z26" s="760"/>
      <c r="AA26" s="760"/>
      <c r="AB26" s="761"/>
      <c r="AC26" s="759" t="s">
        <v>5552</v>
      </c>
      <c r="AD26" s="761"/>
      <c r="AF26" s="713" t="s">
        <v>5548</v>
      </c>
      <c r="AG26" s="714"/>
      <c r="AH26" s="714"/>
      <c r="AI26" s="714"/>
      <c r="AJ26" s="714"/>
      <c r="AK26" s="714"/>
      <c r="AL26" s="715"/>
      <c r="AM26" s="713" t="s">
        <v>5549</v>
      </c>
      <c r="AN26" s="714"/>
      <c r="AO26" s="714"/>
      <c r="AP26" s="714"/>
      <c r="AQ26" s="714"/>
      <c r="AR26" s="714"/>
      <c r="AS26" s="714"/>
      <c r="AT26" s="715"/>
      <c r="AU26" s="716" t="s">
        <v>167</v>
      </c>
      <c r="AV26" s="717"/>
      <c r="AW26" s="717"/>
      <c r="AX26" s="718"/>
      <c r="AY26" s="679" t="s">
        <v>5550</v>
      </c>
      <c r="AZ26" s="680"/>
      <c r="BA26" s="680"/>
      <c r="BB26" s="686"/>
      <c r="BC26" s="679" t="s">
        <v>5551</v>
      </c>
      <c r="BD26" s="680"/>
      <c r="BE26" s="680"/>
      <c r="BF26" s="680"/>
      <c r="BG26" s="686"/>
      <c r="BH26" s="679" t="s">
        <v>5552</v>
      </c>
      <c r="BI26" s="686"/>
    </row>
    <row r="27" spans="1:61" ht="22.95" customHeight="1" x14ac:dyDescent="0.3">
      <c r="A27" s="694" t="s">
        <v>7203</v>
      </c>
      <c r="B27" s="695"/>
      <c r="C27" s="695"/>
      <c r="D27" s="695"/>
      <c r="E27" s="695"/>
      <c r="F27" s="695"/>
      <c r="G27" s="696"/>
      <c r="H27" s="694" t="s">
        <v>7204</v>
      </c>
      <c r="I27" s="695"/>
      <c r="J27" s="695"/>
      <c r="K27" s="695"/>
      <c r="L27" s="695"/>
      <c r="M27" s="695"/>
      <c r="N27" s="695"/>
      <c r="O27" s="696"/>
      <c r="P27" s="747" t="s">
        <v>79</v>
      </c>
      <c r="Q27" s="748"/>
      <c r="R27" s="748"/>
      <c r="S27" s="749"/>
      <c r="T27" s="608">
        <f>ROUND(AY27*(1-'COMP IMPLANTAÇÃO'!$AI$1),2)</f>
        <v>19.5</v>
      </c>
      <c r="U27" s="609"/>
      <c r="V27" s="609"/>
      <c r="W27" s="610"/>
      <c r="X27" s="750">
        <v>3.1360000000000001</v>
      </c>
      <c r="Y27" s="751"/>
      <c r="Z27" s="751"/>
      <c r="AA27" s="751"/>
      <c r="AB27" s="752"/>
      <c r="AC27" s="655">
        <f t="shared" ref="AC27:AC28" si="1">TRUNC(T27*X27,2)</f>
        <v>61.15</v>
      </c>
      <c r="AD27" s="656"/>
      <c r="AF27" s="694" t="s">
        <v>7203</v>
      </c>
      <c r="AG27" s="695"/>
      <c r="AH27" s="695"/>
      <c r="AI27" s="695"/>
      <c r="AJ27" s="695"/>
      <c r="AK27" s="695"/>
      <c r="AL27" s="696"/>
      <c r="AM27" s="694" t="s">
        <v>7204</v>
      </c>
      <c r="AN27" s="695"/>
      <c r="AO27" s="695"/>
      <c r="AP27" s="695"/>
      <c r="AQ27" s="695"/>
      <c r="AR27" s="695"/>
      <c r="AS27" s="695"/>
      <c r="AT27" s="696"/>
      <c r="AU27" s="697" t="s">
        <v>79</v>
      </c>
      <c r="AV27" s="698"/>
      <c r="AW27" s="698"/>
      <c r="AX27" s="699"/>
      <c r="AY27" s="706">
        <v>23.49</v>
      </c>
      <c r="AZ27" s="707"/>
      <c r="BA27" s="707"/>
      <c r="BB27" s="708"/>
      <c r="BC27" s="703">
        <v>3.1360000000000001</v>
      </c>
      <c r="BD27" s="704"/>
      <c r="BE27" s="704"/>
      <c r="BF27" s="704"/>
      <c r="BG27" s="705"/>
      <c r="BH27" s="706">
        <f>AY27*BC27</f>
        <v>73.664639999999991</v>
      </c>
      <c r="BI27" s="708"/>
    </row>
    <row r="28" spans="1:61" ht="11.4" customHeight="1" x14ac:dyDescent="0.3">
      <c r="A28" s="694" t="s">
        <v>7205</v>
      </c>
      <c r="B28" s="695"/>
      <c r="C28" s="695"/>
      <c r="D28" s="695"/>
      <c r="E28" s="695"/>
      <c r="F28" s="695"/>
      <c r="G28" s="696"/>
      <c r="H28" s="694" t="s">
        <v>7206</v>
      </c>
      <c r="I28" s="695"/>
      <c r="J28" s="695"/>
      <c r="K28" s="695"/>
      <c r="L28" s="695"/>
      <c r="M28" s="695"/>
      <c r="N28" s="695"/>
      <c r="O28" s="696"/>
      <c r="P28" s="747" t="s">
        <v>72</v>
      </c>
      <c r="Q28" s="748"/>
      <c r="R28" s="748"/>
      <c r="S28" s="749"/>
      <c r="T28" s="608">
        <f>ROUND(AY28*(1-'COMP IMPLANTAÇÃO'!$AI$1),2)</f>
        <v>478.08</v>
      </c>
      <c r="U28" s="609"/>
      <c r="V28" s="609"/>
      <c r="W28" s="610"/>
      <c r="X28" s="750">
        <v>1.02</v>
      </c>
      <c r="Y28" s="751"/>
      <c r="Z28" s="751"/>
      <c r="AA28" s="751"/>
      <c r="AB28" s="752"/>
      <c r="AC28" s="655">
        <f t="shared" si="1"/>
        <v>487.64</v>
      </c>
      <c r="AD28" s="656"/>
      <c r="AF28" s="694" t="s">
        <v>7205</v>
      </c>
      <c r="AG28" s="695"/>
      <c r="AH28" s="695"/>
      <c r="AI28" s="695"/>
      <c r="AJ28" s="695"/>
      <c r="AK28" s="695"/>
      <c r="AL28" s="696"/>
      <c r="AM28" s="694" t="s">
        <v>7206</v>
      </c>
      <c r="AN28" s="695"/>
      <c r="AO28" s="695"/>
      <c r="AP28" s="695"/>
      <c r="AQ28" s="695"/>
      <c r="AR28" s="695"/>
      <c r="AS28" s="695"/>
      <c r="AT28" s="696"/>
      <c r="AU28" s="697" t="s">
        <v>72</v>
      </c>
      <c r="AV28" s="698"/>
      <c r="AW28" s="698"/>
      <c r="AX28" s="699"/>
      <c r="AY28" s="710">
        <v>576</v>
      </c>
      <c r="AZ28" s="711"/>
      <c r="BA28" s="711"/>
      <c r="BB28" s="712"/>
      <c r="BC28" s="703">
        <v>1.02</v>
      </c>
      <c r="BD28" s="704"/>
      <c r="BE28" s="704"/>
      <c r="BF28" s="704"/>
      <c r="BG28" s="705"/>
      <c r="BH28" s="706">
        <f>AY28*BC28</f>
        <v>587.52</v>
      </c>
      <c r="BI28" s="708"/>
    </row>
    <row r="29" spans="1:61" ht="11.4" customHeight="1" x14ac:dyDescent="0.3">
      <c r="A29" s="709" t="s">
        <v>5553</v>
      </c>
      <c r="B29" s="709"/>
      <c r="C29" s="709"/>
      <c r="D29" s="709"/>
      <c r="E29" s="709"/>
      <c r="F29" s="709"/>
      <c r="G29" s="709"/>
      <c r="H29" s="709"/>
      <c r="I29" s="709"/>
      <c r="J29" s="709"/>
      <c r="K29" s="709"/>
      <c r="L29" s="709"/>
      <c r="M29" s="709"/>
      <c r="N29" s="709"/>
      <c r="O29" s="709"/>
      <c r="P29" s="709"/>
      <c r="Q29" s="709"/>
      <c r="R29" s="709"/>
      <c r="S29" s="709"/>
      <c r="T29" s="709"/>
      <c r="U29" s="709"/>
      <c r="V29" s="709"/>
      <c r="W29" s="709"/>
      <c r="X29" s="709"/>
      <c r="Y29" s="739">
        <f>SUM(AC27:AD28)-0.02</f>
        <v>548.77</v>
      </c>
      <c r="Z29" s="740"/>
      <c r="AA29" s="740"/>
      <c r="AB29" s="740"/>
      <c r="AC29" s="740"/>
      <c r="AD29" s="741"/>
      <c r="AF29" s="709" t="s">
        <v>5553</v>
      </c>
      <c r="AG29" s="709"/>
      <c r="AH29" s="709"/>
      <c r="AI29" s="709"/>
      <c r="AJ29" s="709"/>
      <c r="AK29" s="709"/>
      <c r="AL29" s="709"/>
      <c r="AM29" s="709"/>
      <c r="AN29" s="709"/>
      <c r="AO29" s="709"/>
      <c r="AP29" s="709"/>
      <c r="AQ29" s="709"/>
      <c r="AR29" s="709"/>
      <c r="AS29" s="709"/>
      <c r="AT29" s="709"/>
      <c r="AU29" s="709"/>
      <c r="AV29" s="709"/>
      <c r="AW29" s="709"/>
      <c r="AX29" s="709"/>
      <c r="AY29" s="709"/>
      <c r="AZ29" s="709"/>
      <c r="BA29" s="709"/>
      <c r="BB29" s="709"/>
      <c r="BC29" s="709"/>
      <c r="BD29" s="710">
        <f>SUM(BH27:BI28)</f>
        <v>661.18463999999994</v>
      </c>
      <c r="BE29" s="711"/>
      <c r="BF29" s="711"/>
      <c r="BG29" s="711"/>
      <c r="BH29" s="711"/>
      <c r="BI29" s="712"/>
    </row>
    <row r="30" spans="1:61" ht="10.95" customHeight="1" x14ac:dyDescent="0.3">
      <c r="A30" s="690"/>
      <c r="B30" s="690"/>
      <c r="C30" s="690"/>
      <c r="D30" s="690"/>
      <c r="E30" s="690"/>
      <c r="F30" s="690"/>
      <c r="G30" s="690"/>
      <c r="H30" s="690"/>
      <c r="I30" s="690"/>
      <c r="J30" s="690"/>
      <c r="K30" s="690"/>
      <c r="L30" s="690"/>
      <c r="M30" s="690"/>
      <c r="N30" s="690"/>
      <c r="O30" s="690"/>
      <c r="P30" s="690"/>
      <c r="Q30" s="690"/>
      <c r="R30" s="690"/>
      <c r="S30" s="690"/>
      <c r="T30" s="690"/>
      <c r="U30" s="690"/>
      <c r="V30" s="690"/>
      <c r="W30" s="690"/>
      <c r="X30" s="690"/>
      <c r="Y30" s="690"/>
      <c r="Z30" s="690"/>
      <c r="AA30" s="690"/>
      <c r="AB30" s="690"/>
      <c r="AC30" s="690"/>
      <c r="AD30" s="690"/>
      <c r="AF30" s="690"/>
      <c r="AG30" s="690"/>
      <c r="AH30" s="690"/>
      <c r="AI30" s="690"/>
      <c r="AJ30" s="690"/>
      <c r="AK30" s="690"/>
      <c r="AL30" s="690"/>
      <c r="AM30" s="690"/>
      <c r="AN30" s="690"/>
      <c r="AO30" s="690"/>
      <c r="AP30" s="690"/>
      <c r="AQ30" s="690"/>
      <c r="AR30" s="690"/>
      <c r="AS30" s="690"/>
      <c r="AT30" s="690"/>
      <c r="AU30" s="690"/>
      <c r="AV30" s="690"/>
      <c r="AW30" s="690"/>
      <c r="AX30" s="690"/>
      <c r="AY30" s="690"/>
      <c r="AZ30" s="690"/>
      <c r="BA30" s="690"/>
      <c r="BB30" s="690"/>
      <c r="BC30" s="690"/>
      <c r="BD30" s="690"/>
      <c r="BE30" s="690"/>
      <c r="BF30" s="690"/>
      <c r="BG30" s="690"/>
      <c r="BH30" s="690"/>
      <c r="BI30" s="690"/>
    </row>
    <row r="31" spans="1:61" ht="11.4" customHeight="1" x14ac:dyDescent="0.3">
      <c r="A31" s="679" t="s">
        <v>5554</v>
      </c>
      <c r="B31" s="680"/>
      <c r="C31" s="680"/>
      <c r="D31" s="680"/>
      <c r="E31" s="680"/>
      <c r="F31" s="680"/>
      <c r="G31" s="680"/>
      <c r="H31" s="680"/>
      <c r="I31" s="680"/>
      <c r="J31" s="680"/>
      <c r="K31" s="680"/>
      <c r="L31" s="680"/>
      <c r="M31" s="680"/>
      <c r="N31" s="680"/>
      <c r="O31" s="680"/>
      <c r="P31" s="680"/>
      <c r="Q31" s="680"/>
      <c r="R31" s="680"/>
      <c r="S31" s="680"/>
      <c r="T31" s="680"/>
      <c r="U31" s="680"/>
      <c r="V31" s="680"/>
      <c r="W31" s="680"/>
      <c r="X31" s="686"/>
      <c r="Y31" s="735">
        <f>Y29</f>
        <v>548.77</v>
      </c>
      <c r="Z31" s="736"/>
      <c r="AA31" s="736"/>
      <c r="AB31" s="736"/>
      <c r="AC31" s="736"/>
      <c r="AD31" s="737"/>
      <c r="AF31" s="679" t="s">
        <v>5554</v>
      </c>
      <c r="AG31" s="680"/>
      <c r="AH31" s="680"/>
      <c r="AI31" s="680"/>
      <c r="AJ31" s="680"/>
      <c r="AK31" s="680"/>
      <c r="AL31" s="680"/>
      <c r="AM31" s="680"/>
      <c r="AN31" s="680"/>
      <c r="AO31" s="680"/>
      <c r="AP31" s="680"/>
      <c r="AQ31" s="680"/>
      <c r="AR31" s="680"/>
      <c r="AS31" s="680"/>
      <c r="AT31" s="680"/>
      <c r="AU31" s="680"/>
      <c r="AV31" s="680"/>
      <c r="AW31" s="680"/>
      <c r="AX31" s="680"/>
      <c r="AY31" s="680"/>
      <c r="AZ31" s="680"/>
      <c r="BA31" s="680"/>
      <c r="BB31" s="680"/>
      <c r="BC31" s="686"/>
      <c r="BD31" s="687">
        <f>BD29</f>
        <v>661.18463999999994</v>
      </c>
      <c r="BE31" s="688"/>
      <c r="BF31" s="688"/>
      <c r="BG31" s="688"/>
      <c r="BH31" s="688"/>
      <c r="BI31" s="689"/>
    </row>
    <row r="32" spans="1:61" ht="11.4" customHeight="1" x14ac:dyDescent="0.3">
      <c r="A32" s="679" t="s">
        <v>8256</v>
      </c>
      <c r="B32" s="680"/>
      <c r="C32" s="680"/>
      <c r="D32" s="680"/>
      <c r="E32" s="680"/>
      <c r="F32" s="680"/>
      <c r="G32" s="680"/>
      <c r="H32" s="680"/>
      <c r="I32" s="680"/>
      <c r="J32" s="680"/>
      <c r="K32" s="680"/>
      <c r="L32" s="680"/>
      <c r="M32" s="680"/>
      <c r="N32" s="680"/>
      <c r="O32" s="680"/>
      <c r="P32" s="680"/>
      <c r="Q32" s="680"/>
      <c r="R32" s="680"/>
      <c r="S32" s="680"/>
      <c r="T32" s="680"/>
      <c r="U32" s="680"/>
      <c r="V32" s="680"/>
      <c r="W32" s="742">
        <v>0.25069999999999998</v>
      </c>
      <c r="X32" s="743"/>
      <c r="Y32" s="744">
        <f>TRUNC(Y31*W32,2)</f>
        <v>137.57</v>
      </c>
      <c r="Z32" s="745"/>
      <c r="AA32" s="745"/>
      <c r="AB32" s="745"/>
      <c r="AC32" s="745"/>
      <c r="AD32" s="746"/>
      <c r="AF32" s="679" t="s">
        <v>8256</v>
      </c>
      <c r="AG32" s="680"/>
      <c r="AH32" s="680"/>
      <c r="AI32" s="680"/>
      <c r="AJ32" s="680"/>
      <c r="AK32" s="680"/>
      <c r="AL32" s="680"/>
      <c r="AM32" s="680"/>
      <c r="AN32" s="680"/>
      <c r="AO32" s="680"/>
      <c r="AP32" s="680"/>
      <c r="AQ32" s="680"/>
      <c r="AR32" s="680"/>
      <c r="AS32" s="680"/>
      <c r="AT32" s="680"/>
      <c r="AU32" s="680"/>
      <c r="AV32" s="680"/>
      <c r="AW32" s="680"/>
      <c r="AX32" s="680"/>
      <c r="AY32" s="680"/>
      <c r="AZ32" s="680"/>
      <c r="BA32" s="680"/>
      <c r="BB32" s="681">
        <v>0.25069999999999998</v>
      </c>
      <c r="BC32" s="682"/>
      <c r="BD32" s="683">
        <f>BD31*BB32</f>
        <v>165.75898924799998</v>
      </c>
      <c r="BE32" s="684"/>
      <c r="BF32" s="684"/>
      <c r="BG32" s="684"/>
      <c r="BH32" s="684"/>
      <c r="BI32" s="685"/>
    </row>
    <row r="33" spans="1:61" ht="11.4" customHeight="1" x14ac:dyDescent="0.3">
      <c r="A33" s="679" t="s">
        <v>5555</v>
      </c>
      <c r="B33" s="680"/>
      <c r="C33" s="680"/>
      <c r="D33" s="680"/>
      <c r="E33" s="680"/>
      <c r="F33" s="680"/>
      <c r="G33" s="680"/>
      <c r="H33" s="680"/>
      <c r="I33" s="680"/>
      <c r="J33" s="680"/>
      <c r="K33" s="680"/>
      <c r="L33" s="680"/>
      <c r="M33" s="680"/>
      <c r="N33" s="680"/>
      <c r="O33" s="680"/>
      <c r="P33" s="680"/>
      <c r="Q33" s="680"/>
      <c r="R33" s="680"/>
      <c r="S33" s="680"/>
      <c r="T33" s="680"/>
      <c r="U33" s="680"/>
      <c r="V33" s="680"/>
      <c r="W33" s="680"/>
      <c r="X33" s="686"/>
      <c r="Y33" s="735">
        <f>Y31+Y32</f>
        <v>686.33999999999992</v>
      </c>
      <c r="Z33" s="736"/>
      <c r="AA33" s="736"/>
      <c r="AB33" s="736"/>
      <c r="AC33" s="736"/>
      <c r="AD33" s="737"/>
      <c r="AF33" s="679" t="s">
        <v>5555</v>
      </c>
      <c r="AG33" s="680"/>
      <c r="AH33" s="680"/>
      <c r="AI33" s="680"/>
      <c r="AJ33" s="680"/>
      <c r="AK33" s="680"/>
      <c r="AL33" s="680"/>
      <c r="AM33" s="680"/>
      <c r="AN33" s="680"/>
      <c r="AO33" s="680"/>
      <c r="AP33" s="680"/>
      <c r="AQ33" s="680"/>
      <c r="AR33" s="680"/>
      <c r="AS33" s="680"/>
      <c r="AT33" s="680"/>
      <c r="AU33" s="680"/>
      <c r="AV33" s="680"/>
      <c r="AW33" s="680"/>
      <c r="AX33" s="680"/>
      <c r="AY33" s="680"/>
      <c r="AZ33" s="680"/>
      <c r="BA33" s="680"/>
      <c r="BB33" s="680"/>
      <c r="BC33" s="686"/>
      <c r="BD33" s="687">
        <f>BD31+BD32</f>
        <v>826.94362924799998</v>
      </c>
      <c r="BE33" s="688"/>
      <c r="BF33" s="688"/>
      <c r="BG33" s="688"/>
      <c r="BH33" s="688"/>
      <c r="BI33" s="689"/>
    </row>
    <row r="34" spans="1:61" ht="10.95" customHeight="1" x14ac:dyDescent="0.3">
      <c r="A34" s="690"/>
      <c r="B34" s="690"/>
      <c r="C34" s="690"/>
      <c r="D34" s="690"/>
      <c r="E34" s="690"/>
      <c r="F34" s="690"/>
      <c r="G34" s="690"/>
      <c r="H34" s="690"/>
      <c r="I34" s="690"/>
      <c r="J34" s="690"/>
      <c r="K34" s="690"/>
      <c r="L34" s="690"/>
      <c r="M34" s="690"/>
      <c r="N34" s="690"/>
      <c r="O34" s="690"/>
      <c r="P34" s="690"/>
      <c r="Q34" s="690"/>
      <c r="R34" s="690"/>
      <c r="S34" s="690"/>
      <c r="T34" s="690"/>
      <c r="U34" s="690"/>
      <c r="V34" s="690"/>
      <c r="W34" s="690"/>
      <c r="X34" s="690"/>
      <c r="Y34" s="690"/>
      <c r="Z34" s="690"/>
      <c r="AA34" s="690"/>
      <c r="AB34" s="690"/>
      <c r="AC34" s="690"/>
      <c r="AD34" s="690"/>
      <c r="AF34" s="690"/>
      <c r="AG34" s="690"/>
      <c r="AH34" s="690"/>
      <c r="AI34" s="690"/>
      <c r="AJ34" s="690"/>
      <c r="AK34" s="690"/>
      <c r="AL34" s="690"/>
      <c r="AM34" s="690"/>
      <c r="AN34" s="690"/>
      <c r="AO34" s="690"/>
      <c r="AP34" s="690"/>
      <c r="AQ34" s="690"/>
      <c r="AR34" s="690"/>
      <c r="AS34" s="690"/>
      <c r="AT34" s="690"/>
      <c r="AU34" s="690"/>
      <c r="AV34" s="690"/>
      <c r="AW34" s="690"/>
      <c r="AX34" s="690"/>
      <c r="AY34" s="690"/>
      <c r="AZ34" s="690"/>
      <c r="BA34" s="690"/>
      <c r="BB34" s="690"/>
      <c r="BC34" s="690"/>
      <c r="BD34" s="690"/>
      <c r="BE34" s="690"/>
      <c r="BF34" s="690"/>
      <c r="BG34" s="690"/>
      <c r="BH34" s="690"/>
      <c r="BI34" s="690"/>
    </row>
    <row r="35" spans="1:61" ht="13.35" customHeight="1" x14ac:dyDescent="0.3">
      <c r="A35" s="691" t="s">
        <v>5556</v>
      </c>
      <c r="B35" s="691"/>
      <c r="C35" s="691"/>
      <c r="D35" s="691"/>
      <c r="E35" s="691"/>
      <c r="F35" s="691" t="s">
        <v>7207</v>
      </c>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F35" s="691" t="s">
        <v>5556</v>
      </c>
      <c r="AG35" s="691"/>
      <c r="AH35" s="691"/>
      <c r="AI35" s="691"/>
      <c r="AJ35" s="691"/>
      <c r="AK35" s="691" t="s">
        <v>7207</v>
      </c>
      <c r="AL35" s="691"/>
      <c r="AM35" s="691"/>
      <c r="AN35" s="691"/>
      <c r="AO35" s="691"/>
      <c r="AP35" s="691"/>
      <c r="AQ35" s="691"/>
      <c r="AR35" s="691"/>
      <c r="AS35" s="691"/>
      <c r="AT35" s="691"/>
      <c r="AU35" s="691"/>
      <c r="AV35" s="691"/>
      <c r="AW35" s="691"/>
      <c r="AX35" s="691"/>
      <c r="AY35" s="691"/>
      <c r="AZ35" s="691"/>
      <c r="BA35" s="691"/>
      <c r="BB35" s="691"/>
      <c r="BC35" s="691"/>
      <c r="BD35" s="691"/>
      <c r="BE35" s="691"/>
      <c r="BF35" s="691"/>
      <c r="BG35" s="691"/>
      <c r="BH35" s="691"/>
      <c r="BI35" s="691"/>
    </row>
    <row r="36" spans="1:61" ht="10.95" customHeight="1" x14ac:dyDescent="0.3">
      <c r="A36" s="690"/>
      <c r="B36" s="690"/>
      <c r="C36" s="690"/>
      <c r="D36" s="690"/>
      <c r="E36" s="690"/>
      <c r="F36" s="690"/>
      <c r="G36" s="690"/>
      <c r="H36" s="690"/>
      <c r="I36" s="690"/>
      <c r="J36" s="690"/>
      <c r="K36" s="690"/>
      <c r="L36" s="690"/>
      <c r="M36" s="690"/>
      <c r="N36" s="690"/>
      <c r="O36" s="690"/>
      <c r="P36" s="690"/>
      <c r="Q36" s="690"/>
      <c r="R36" s="690"/>
      <c r="S36" s="690"/>
      <c r="T36" s="690"/>
      <c r="U36" s="690"/>
      <c r="V36" s="690"/>
      <c r="W36" s="690"/>
      <c r="X36" s="690"/>
      <c r="Y36" s="690"/>
      <c r="Z36" s="690"/>
      <c r="AA36" s="690"/>
      <c r="AB36" s="690"/>
      <c r="AC36" s="690"/>
      <c r="AD36" s="690"/>
      <c r="AF36" s="690"/>
      <c r="AG36" s="690"/>
      <c r="AH36" s="690"/>
      <c r="AI36" s="690"/>
      <c r="AJ36" s="690"/>
      <c r="AK36" s="690"/>
      <c r="AL36" s="690"/>
      <c r="AM36" s="690"/>
      <c r="AN36" s="690"/>
      <c r="AO36" s="690"/>
      <c r="AP36" s="690"/>
      <c r="AQ36" s="690"/>
      <c r="AR36" s="690"/>
      <c r="AS36" s="690"/>
      <c r="AT36" s="690"/>
      <c r="AU36" s="690"/>
      <c r="AV36" s="690"/>
      <c r="AW36" s="690"/>
      <c r="AX36" s="690"/>
      <c r="AY36" s="690"/>
      <c r="AZ36" s="690"/>
      <c r="BA36" s="690"/>
      <c r="BB36" s="690"/>
      <c r="BC36" s="690"/>
      <c r="BD36" s="690"/>
      <c r="BE36" s="690"/>
      <c r="BF36" s="690"/>
      <c r="BG36" s="690"/>
      <c r="BH36" s="690"/>
      <c r="BI36" s="690"/>
    </row>
    <row r="37" spans="1:61" ht="22.95" customHeight="1" x14ac:dyDescent="0.3">
      <c r="A37" s="690" t="s">
        <v>6886</v>
      </c>
      <c r="B37" s="690"/>
      <c r="C37" s="690"/>
      <c r="D37" s="690"/>
      <c r="E37" s="690"/>
      <c r="F37" s="690"/>
      <c r="G37" s="690"/>
      <c r="H37" s="690"/>
      <c r="I37" s="690"/>
      <c r="J37" s="690"/>
      <c r="K37" s="690"/>
      <c r="L37" s="690"/>
      <c r="M37" s="690"/>
      <c r="N37" s="690"/>
      <c r="O37" s="690"/>
      <c r="P37" s="690"/>
      <c r="Q37" s="690"/>
      <c r="R37" s="690"/>
      <c r="S37" s="690"/>
      <c r="T37" s="690"/>
      <c r="U37" s="690"/>
      <c r="V37" s="690"/>
      <c r="W37" s="690"/>
      <c r="X37" s="690"/>
      <c r="Y37" s="762" t="s">
        <v>5582</v>
      </c>
      <c r="Z37" s="762"/>
      <c r="AA37" s="762"/>
      <c r="AB37" s="762"/>
      <c r="AC37" s="762"/>
      <c r="AD37" s="762"/>
      <c r="AF37" s="690" t="s">
        <v>6886</v>
      </c>
      <c r="AG37" s="690"/>
      <c r="AH37" s="690"/>
      <c r="AI37" s="690"/>
      <c r="AJ37" s="690"/>
      <c r="AK37" s="690"/>
      <c r="AL37" s="690"/>
      <c r="AM37" s="690"/>
      <c r="AN37" s="690"/>
      <c r="AO37" s="690"/>
      <c r="AP37" s="690"/>
      <c r="AQ37" s="690"/>
      <c r="AR37" s="690"/>
      <c r="AS37" s="690"/>
      <c r="AT37" s="690"/>
      <c r="AU37" s="690"/>
      <c r="AV37" s="690"/>
      <c r="AW37" s="690"/>
      <c r="AX37" s="690"/>
      <c r="AY37" s="690"/>
      <c r="AZ37" s="690"/>
      <c r="BA37" s="690"/>
      <c r="BB37" s="690"/>
      <c r="BC37" s="690"/>
      <c r="BD37" s="690" t="s">
        <v>5582</v>
      </c>
      <c r="BE37" s="690"/>
      <c r="BF37" s="690"/>
      <c r="BG37" s="690"/>
      <c r="BH37" s="690"/>
      <c r="BI37" s="690"/>
    </row>
    <row r="38" spans="1:61" ht="10.95" customHeight="1" x14ac:dyDescent="0.3">
      <c r="A38" s="690"/>
      <c r="B38" s="690"/>
      <c r="C38" s="690"/>
      <c r="D38" s="690"/>
      <c r="E38" s="690"/>
      <c r="F38" s="690"/>
      <c r="G38" s="690"/>
      <c r="H38" s="690"/>
      <c r="I38" s="690"/>
      <c r="J38" s="690"/>
      <c r="K38" s="690"/>
      <c r="L38" s="690"/>
      <c r="M38" s="690"/>
      <c r="N38" s="690"/>
      <c r="O38" s="690"/>
      <c r="P38" s="690"/>
      <c r="Q38" s="690"/>
      <c r="R38" s="690"/>
      <c r="S38" s="690"/>
      <c r="T38" s="690"/>
      <c r="U38" s="690"/>
      <c r="V38" s="690"/>
      <c r="W38" s="690"/>
      <c r="X38" s="690"/>
      <c r="Y38" s="690"/>
      <c r="Z38" s="690"/>
      <c r="AA38" s="690"/>
      <c r="AB38" s="690"/>
      <c r="AC38" s="690"/>
      <c r="AD38" s="690"/>
      <c r="AF38" s="690"/>
      <c r="AG38" s="690"/>
      <c r="AH38" s="690"/>
      <c r="AI38" s="690"/>
      <c r="AJ38" s="690"/>
      <c r="AK38" s="690"/>
      <c r="AL38" s="690"/>
      <c r="AM38" s="690"/>
      <c r="AN38" s="690"/>
      <c r="AO38" s="690"/>
      <c r="AP38" s="690"/>
      <c r="AQ38" s="690"/>
      <c r="AR38" s="690"/>
      <c r="AS38" s="690"/>
      <c r="AT38" s="690"/>
      <c r="AU38" s="690"/>
      <c r="AV38" s="690"/>
      <c r="AW38" s="690"/>
      <c r="AX38" s="690"/>
      <c r="AY38" s="690"/>
      <c r="AZ38" s="690"/>
      <c r="BA38" s="690"/>
      <c r="BB38" s="690"/>
      <c r="BC38" s="690"/>
      <c r="BD38" s="690"/>
      <c r="BE38" s="690"/>
      <c r="BF38" s="690"/>
      <c r="BG38" s="690"/>
      <c r="BH38" s="690"/>
      <c r="BI38" s="690"/>
    </row>
    <row r="39" spans="1:61" ht="11.4" customHeight="1" x14ac:dyDescent="0.3">
      <c r="A39" s="713" t="s">
        <v>5548</v>
      </c>
      <c r="B39" s="714"/>
      <c r="C39" s="714"/>
      <c r="D39" s="714"/>
      <c r="E39" s="714"/>
      <c r="F39" s="714"/>
      <c r="G39" s="715"/>
      <c r="H39" s="713" t="s">
        <v>5557</v>
      </c>
      <c r="I39" s="714"/>
      <c r="J39" s="714"/>
      <c r="K39" s="714"/>
      <c r="L39" s="715"/>
      <c r="M39" s="759" t="s">
        <v>5558</v>
      </c>
      <c r="N39" s="761"/>
      <c r="O39" s="759" t="s">
        <v>5559</v>
      </c>
      <c r="P39" s="760"/>
      <c r="Q39" s="760"/>
      <c r="R39" s="761"/>
      <c r="S39" s="759" t="s">
        <v>5560</v>
      </c>
      <c r="T39" s="760"/>
      <c r="U39" s="760"/>
      <c r="V39" s="761"/>
      <c r="W39" s="759" t="s">
        <v>5551</v>
      </c>
      <c r="X39" s="760"/>
      <c r="Y39" s="760"/>
      <c r="Z39" s="760"/>
      <c r="AA39" s="761"/>
      <c r="AB39" s="759" t="s">
        <v>5561</v>
      </c>
      <c r="AC39" s="760"/>
      <c r="AD39" s="761"/>
      <c r="AF39" s="713" t="s">
        <v>5548</v>
      </c>
      <c r="AG39" s="714"/>
      <c r="AH39" s="714"/>
      <c r="AI39" s="714"/>
      <c r="AJ39" s="714"/>
      <c r="AK39" s="714"/>
      <c r="AL39" s="715"/>
      <c r="AM39" s="713" t="s">
        <v>5557</v>
      </c>
      <c r="AN39" s="714"/>
      <c r="AO39" s="714"/>
      <c r="AP39" s="714"/>
      <c r="AQ39" s="715"/>
      <c r="AR39" s="679" t="s">
        <v>5558</v>
      </c>
      <c r="AS39" s="686"/>
      <c r="AT39" s="679" t="s">
        <v>5559</v>
      </c>
      <c r="AU39" s="680"/>
      <c r="AV39" s="680"/>
      <c r="AW39" s="686"/>
      <c r="AX39" s="679" t="s">
        <v>5560</v>
      </c>
      <c r="AY39" s="680"/>
      <c r="AZ39" s="680"/>
      <c r="BA39" s="686"/>
      <c r="BB39" s="679" t="s">
        <v>5551</v>
      </c>
      <c r="BC39" s="680"/>
      <c r="BD39" s="680"/>
      <c r="BE39" s="680"/>
      <c r="BF39" s="686"/>
      <c r="BG39" s="679" t="s">
        <v>5561</v>
      </c>
      <c r="BH39" s="680"/>
      <c r="BI39" s="686"/>
    </row>
    <row r="40" spans="1:61" ht="11.4" customHeight="1" x14ac:dyDescent="0.3">
      <c r="A40" s="694" t="s">
        <v>5562</v>
      </c>
      <c r="B40" s="695"/>
      <c r="C40" s="695"/>
      <c r="D40" s="695"/>
      <c r="E40" s="695"/>
      <c r="F40" s="695"/>
      <c r="G40" s="696"/>
      <c r="H40" s="694" t="s">
        <v>5563</v>
      </c>
      <c r="I40" s="695"/>
      <c r="J40" s="695"/>
      <c r="K40" s="695"/>
      <c r="L40" s="696"/>
      <c r="M40" s="313">
        <f>ROUND(AR40*(1-'COMP IMPLANTAÇÃO'!$AI$1),2)</f>
        <v>6.02</v>
      </c>
      <c r="N40" s="314"/>
      <c r="O40" s="313">
        <f t="shared" ref="O40" si="2">TRUNC(M40*(1+(S40/100)),2)</f>
        <v>16.88</v>
      </c>
      <c r="P40" s="315"/>
      <c r="Q40" s="315"/>
      <c r="R40" s="314"/>
      <c r="S40" s="739">
        <v>180.43</v>
      </c>
      <c r="T40" s="740"/>
      <c r="U40" s="740"/>
      <c r="V40" s="741"/>
      <c r="W40" s="750">
        <v>8.57</v>
      </c>
      <c r="X40" s="751"/>
      <c r="Y40" s="751"/>
      <c r="Z40" s="751"/>
      <c r="AA40" s="752"/>
      <c r="AB40" s="623">
        <f t="shared" ref="AB40" si="3">TRUNC(O40*W40,2)</f>
        <v>144.66</v>
      </c>
      <c r="AC40" s="624"/>
      <c r="AD40" s="625"/>
      <c r="AF40" s="694" t="s">
        <v>5562</v>
      </c>
      <c r="AG40" s="695"/>
      <c r="AH40" s="695"/>
      <c r="AI40" s="695"/>
      <c r="AJ40" s="695"/>
      <c r="AK40" s="695"/>
      <c r="AL40" s="696"/>
      <c r="AM40" s="694" t="s">
        <v>5563</v>
      </c>
      <c r="AN40" s="695"/>
      <c r="AO40" s="695"/>
      <c r="AP40" s="695"/>
      <c r="AQ40" s="696"/>
      <c r="AR40" s="700">
        <v>7.25</v>
      </c>
      <c r="AS40" s="702"/>
      <c r="AT40" s="706">
        <v>20.329999999999998</v>
      </c>
      <c r="AU40" s="707"/>
      <c r="AV40" s="707"/>
      <c r="AW40" s="708"/>
      <c r="AX40" s="710">
        <v>180.43</v>
      </c>
      <c r="AY40" s="711"/>
      <c r="AZ40" s="711"/>
      <c r="BA40" s="712"/>
      <c r="BB40" s="703">
        <v>8.57</v>
      </c>
      <c r="BC40" s="704"/>
      <c r="BD40" s="704"/>
      <c r="BE40" s="704"/>
      <c r="BF40" s="705"/>
      <c r="BG40" s="700">
        <f>AT40*BB40</f>
        <v>174.22809999999998</v>
      </c>
      <c r="BH40" s="701"/>
      <c r="BI40" s="702"/>
    </row>
    <row r="41" spans="1:61" ht="11.4" customHeight="1" x14ac:dyDescent="0.3">
      <c r="A41" s="709" t="s">
        <v>5565</v>
      </c>
      <c r="B41" s="709"/>
      <c r="C41" s="709"/>
      <c r="D41" s="709"/>
      <c r="E41" s="709"/>
      <c r="F41" s="709"/>
      <c r="G41" s="709"/>
      <c r="H41" s="709"/>
      <c r="I41" s="709"/>
      <c r="J41" s="709"/>
      <c r="K41" s="709"/>
      <c r="L41" s="709"/>
      <c r="M41" s="709"/>
      <c r="N41" s="709"/>
      <c r="O41" s="709"/>
      <c r="P41" s="709"/>
      <c r="Q41" s="709"/>
      <c r="R41" s="709"/>
      <c r="S41" s="709"/>
      <c r="T41" s="709"/>
      <c r="U41" s="709"/>
      <c r="V41" s="709"/>
      <c r="W41" s="709"/>
      <c r="X41" s="709"/>
      <c r="Y41" s="739">
        <f>AB40</f>
        <v>144.66</v>
      </c>
      <c r="Z41" s="740"/>
      <c r="AA41" s="740"/>
      <c r="AB41" s="740"/>
      <c r="AC41" s="740"/>
      <c r="AD41" s="741"/>
      <c r="AF41" s="709" t="s">
        <v>5565</v>
      </c>
      <c r="AG41" s="709"/>
      <c r="AH41" s="709"/>
      <c r="AI41" s="709"/>
      <c r="AJ41" s="709"/>
      <c r="AK41" s="709"/>
      <c r="AL41" s="709"/>
      <c r="AM41" s="709"/>
      <c r="AN41" s="709"/>
      <c r="AO41" s="709"/>
      <c r="AP41" s="709"/>
      <c r="AQ41" s="709"/>
      <c r="AR41" s="709"/>
      <c r="AS41" s="709"/>
      <c r="AT41" s="709"/>
      <c r="AU41" s="709"/>
      <c r="AV41" s="709"/>
      <c r="AW41" s="709"/>
      <c r="AX41" s="709"/>
      <c r="AY41" s="709"/>
      <c r="AZ41" s="709"/>
      <c r="BA41" s="709"/>
      <c r="BB41" s="709"/>
      <c r="BC41" s="709"/>
      <c r="BD41" s="710">
        <f>BG40</f>
        <v>174.22809999999998</v>
      </c>
      <c r="BE41" s="711"/>
      <c r="BF41" s="711"/>
      <c r="BG41" s="711"/>
      <c r="BH41" s="711"/>
      <c r="BI41" s="712"/>
    </row>
    <row r="42" spans="1:61" ht="10.95" customHeight="1" x14ac:dyDescent="0.3">
      <c r="A42" s="690"/>
      <c r="B42" s="690"/>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90"/>
      <c r="AB42" s="690"/>
      <c r="AC42" s="690"/>
      <c r="AD42" s="690"/>
      <c r="AF42" s="690"/>
      <c r="AG42" s="690"/>
      <c r="AH42" s="690"/>
      <c r="AI42" s="690"/>
      <c r="AJ42" s="690"/>
      <c r="AK42" s="690"/>
      <c r="AL42" s="690"/>
      <c r="AM42" s="690"/>
      <c r="AN42" s="690"/>
      <c r="AO42" s="690"/>
      <c r="AP42" s="690"/>
      <c r="AQ42" s="690"/>
      <c r="AR42" s="690"/>
      <c r="AS42" s="690"/>
      <c r="AT42" s="690"/>
      <c r="AU42" s="690"/>
      <c r="AV42" s="690"/>
      <c r="AW42" s="690"/>
      <c r="AX42" s="690"/>
      <c r="AY42" s="690"/>
      <c r="AZ42" s="690"/>
      <c r="BA42" s="690"/>
      <c r="BB42" s="690"/>
      <c r="BC42" s="690"/>
      <c r="BD42" s="690"/>
      <c r="BE42" s="690"/>
      <c r="BF42" s="690"/>
      <c r="BG42" s="690"/>
      <c r="BH42" s="690"/>
      <c r="BI42" s="690"/>
    </row>
    <row r="43" spans="1:61" ht="11.4" customHeight="1" x14ac:dyDescent="0.3">
      <c r="A43" s="713" t="s">
        <v>5548</v>
      </c>
      <c r="B43" s="714"/>
      <c r="C43" s="714"/>
      <c r="D43" s="714"/>
      <c r="E43" s="714"/>
      <c r="F43" s="714"/>
      <c r="G43" s="715"/>
      <c r="H43" s="713" t="s">
        <v>5549</v>
      </c>
      <c r="I43" s="714"/>
      <c r="J43" s="714"/>
      <c r="K43" s="714"/>
      <c r="L43" s="714"/>
      <c r="M43" s="714"/>
      <c r="N43" s="714"/>
      <c r="O43" s="715"/>
      <c r="P43" s="756" t="s">
        <v>167</v>
      </c>
      <c r="Q43" s="757"/>
      <c r="R43" s="757"/>
      <c r="S43" s="758"/>
      <c r="T43" s="759" t="s">
        <v>5550</v>
      </c>
      <c r="U43" s="760"/>
      <c r="V43" s="760"/>
      <c r="W43" s="761"/>
      <c r="X43" s="759" t="s">
        <v>5551</v>
      </c>
      <c r="Y43" s="760"/>
      <c r="Z43" s="760"/>
      <c r="AA43" s="760"/>
      <c r="AB43" s="761"/>
      <c r="AC43" s="759" t="s">
        <v>5552</v>
      </c>
      <c r="AD43" s="761"/>
      <c r="AF43" s="713" t="s">
        <v>5548</v>
      </c>
      <c r="AG43" s="714"/>
      <c r="AH43" s="714"/>
      <c r="AI43" s="714"/>
      <c r="AJ43" s="714"/>
      <c r="AK43" s="714"/>
      <c r="AL43" s="715"/>
      <c r="AM43" s="713" t="s">
        <v>5549</v>
      </c>
      <c r="AN43" s="714"/>
      <c r="AO43" s="714"/>
      <c r="AP43" s="714"/>
      <c r="AQ43" s="714"/>
      <c r="AR43" s="714"/>
      <c r="AS43" s="714"/>
      <c r="AT43" s="715"/>
      <c r="AU43" s="716" t="s">
        <v>167</v>
      </c>
      <c r="AV43" s="717"/>
      <c r="AW43" s="717"/>
      <c r="AX43" s="718"/>
      <c r="AY43" s="679" t="s">
        <v>5550</v>
      </c>
      <c r="AZ43" s="680"/>
      <c r="BA43" s="680"/>
      <c r="BB43" s="686"/>
      <c r="BC43" s="679" t="s">
        <v>5551</v>
      </c>
      <c r="BD43" s="680"/>
      <c r="BE43" s="680"/>
      <c r="BF43" s="680"/>
      <c r="BG43" s="686"/>
      <c r="BH43" s="679" t="s">
        <v>5552</v>
      </c>
      <c r="BI43" s="686"/>
    </row>
    <row r="44" spans="1:61" ht="22.95" customHeight="1" x14ac:dyDescent="0.3">
      <c r="A44" s="694" t="s">
        <v>5585</v>
      </c>
      <c r="B44" s="695"/>
      <c r="C44" s="695"/>
      <c r="D44" s="695"/>
      <c r="E44" s="695"/>
      <c r="F44" s="695"/>
      <c r="G44" s="696"/>
      <c r="H44" s="694" t="s">
        <v>5586</v>
      </c>
      <c r="I44" s="695"/>
      <c r="J44" s="695"/>
      <c r="K44" s="695"/>
      <c r="L44" s="695"/>
      <c r="M44" s="695"/>
      <c r="N44" s="695"/>
      <c r="O44" s="696"/>
      <c r="P44" s="747" t="s">
        <v>79</v>
      </c>
      <c r="Q44" s="748"/>
      <c r="R44" s="748"/>
      <c r="S44" s="749"/>
      <c r="T44" s="608">
        <f>ROUND(AY44*(1-'COMP IMPLANTAÇÃO'!$AI$1),2)</f>
        <v>0.53</v>
      </c>
      <c r="U44" s="609"/>
      <c r="V44" s="609"/>
      <c r="W44" s="610"/>
      <c r="X44" s="772">
        <v>482.96</v>
      </c>
      <c r="Y44" s="773"/>
      <c r="Z44" s="773"/>
      <c r="AA44" s="773"/>
      <c r="AB44" s="774"/>
      <c r="AC44" s="655">
        <f t="shared" ref="AC44:AC45" si="4">TRUNC(T44*X44,2)</f>
        <v>255.96</v>
      </c>
      <c r="AD44" s="656"/>
      <c r="AF44" s="694" t="s">
        <v>5585</v>
      </c>
      <c r="AG44" s="695"/>
      <c r="AH44" s="695"/>
      <c r="AI44" s="695"/>
      <c r="AJ44" s="695"/>
      <c r="AK44" s="695"/>
      <c r="AL44" s="696"/>
      <c r="AM44" s="694" t="s">
        <v>5586</v>
      </c>
      <c r="AN44" s="695"/>
      <c r="AO44" s="695"/>
      <c r="AP44" s="695"/>
      <c r="AQ44" s="695"/>
      <c r="AR44" s="695"/>
      <c r="AS44" s="695"/>
      <c r="AT44" s="696"/>
      <c r="AU44" s="697" t="s">
        <v>79</v>
      </c>
      <c r="AV44" s="698"/>
      <c r="AW44" s="698"/>
      <c r="AX44" s="699"/>
      <c r="AY44" s="700">
        <v>0.64</v>
      </c>
      <c r="AZ44" s="701"/>
      <c r="BA44" s="701"/>
      <c r="BB44" s="702"/>
      <c r="BC44" s="726">
        <v>482.96</v>
      </c>
      <c r="BD44" s="727"/>
      <c r="BE44" s="727"/>
      <c r="BF44" s="727"/>
      <c r="BG44" s="728"/>
      <c r="BH44" s="710">
        <f>AY44*BC44</f>
        <v>309.09440000000001</v>
      </c>
      <c r="BI44" s="712"/>
    </row>
    <row r="45" spans="1:61" ht="11.4" customHeight="1" x14ac:dyDescent="0.3">
      <c r="A45" s="694" t="s">
        <v>5583</v>
      </c>
      <c r="B45" s="695"/>
      <c r="C45" s="695"/>
      <c r="D45" s="695"/>
      <c r="E45" s="695"/>
      <c r="F45" s="695"/>
      <c r="G45" s="696"/>
      <c r="H45" s="694" t="s">
        <v>5584</v>
      </c>
      <c r="I45" s="695"/>
      <c r="J45" s="695"/>
      <c r="K45" s="695"/>
      <c r="L45" s="695"/>
      <c r="M45" s="695"/>
      <c r="N45" s="695"/>
      <c r="O45" s="696"/>
      <c r="P45" s="747" t="s">
        <v>72</v>
      </c>
      <c r="Q45" s="748"/>
      <c r="R45" s="748"/>
      <c r="S45" s="749"/>
      <c r="T45" s="608">
        <f>ROUND(AY45*(1-'COMP IMPLANTAÇÃO'!$AI$1),2)</f>
        <v>139.51</v>
      </c>
      <c r="U45" s="609"/>
      <c r="V45" s="609"/>
      <c r="W45" s="610"/>
      <c r="X45" s="750">
        <v>1.07</v>
      </c>
      <c r="Y45" s="751"/>
      <c r="Z45" s="751"/>
      <c r="AA45" s="751"/>
      <c r="AB45" s="752"/>
      <c r="AC45" s="655">
        <f t="shared" si="4"/>
        <v>149.27000000000001</v>
      </c>
      <c r="AD45" s="656"/>
      <c r="AF45" s="694" t="s">
        <v>5583</v>
      </c>
      <c r="AG45" s="695"/>
      <c r="AH45" s="695"/>
      <c r="AI45" s="695"/>
      <c r="AJ45" s="695"/>
      <c r="AK45" s="695"/>
      <c r="AL45" s="696"/>
      <c r="AM45" s="694" t="s">
        <v>5584</v>
      </c>
      <c r="AN45" s="695"/>
      <c r="AO45" s="695"/>
      <c r="AP45" s="695"/>
      <c r="AQ45" s="695"/>
      <c r="AR45" s="695"/>
      <c r="AS45" s="695"/>
      <c r="AT45" s="696"/>
      <c r="AU45" s="697" t="s">
        <v>72</v>
      </c>
      <c r="AV45" s="698"/>
      <c r="AW45" s="698"/>
      <c r="AX45" s="699"/>
      <c r="AY45" s="710">
        <v>168.09</v>
      </c>
      <c r="AZ45" s="711"/>
      <c r="BA45" s="711"/>
      <c r="BB45" s="712"/>
      <c r="BC45" s="703">
        <v>1.07</v>
      </c>
      <c r="BD45" s="704"/>
      <c r="BE45" s="704"/>
      <c r="BF45" s="704"/>
      <c r="BG45" s="705"/>
      <c r="BH45" s="710">
        <f>AY45*BC45</f>
        <v>179.8563</v>
      </c>
      <c r="BI45" s="712"/>
    </row>
    <row r="46" spans="1:61" ht="11.4" customHeight="1" x14ac:dyDescent="0.3">
      <c r="A46" s="709" t="s">
        <v>5553</v>
      </c>
      <c r="B46" s="709"/>
      <c r="C46" s="709"/>
      <c r="D46" s="709"/>
      <c r="E46" s="709"/>
      <c r="F46" s="709"/>
      <c r="G46" s="709"/>
      <c r="H46" s="709"/>
      <c r="I46" s="709"/>
      <c r="J46" s="709"/>
      <c r="K46" s="709"/>
      <c r="L46" s="709"/>
      <c r="M46" s="709"/>
      <c r="N46" s="709"/>
      <c r="O46" s="709"/>
      <c r="P46" s="709"/>
      <c r="Q46" s="709"/>
      <c r="R46" s="709"/>
      <c r="S46" s="709"/>
      <c r="T46" s="709"/>
      <c r="U46" s="709"/>
      <c r="V46" s="709"/>
      <c r="W46" s="709"/>
      <c r="X46" s="709"/>
      <c r="Y46" s="739">
        <f>SUM(AC44:AD45)</f>
        <v>405.23</v>
      </c>
      <c r="Z46" s="740"/>
      <c r="AA46" s="740"/>
      <c r="AB46" s="740"/>
      <c r="AC46" s="740"/>
      <c r="AD46" s="741"/>
      <c r="AF46" s="709" t="s">
        <v>5553</v>
      </c>
      <c r="AG46" s="709"/>
      <c r="AH46" s="709"/>
      <c r="AI46" s="709"/>
      <c r="AJ46" s="709"/>
      <c r="AK46" s="709"/>
      <c r="AL46" s="709"/>
      <c r="AM46" s="709"/>
      <c r="AN46" s="709"/>
      <c r="AO46" s="709"/>
      <c r="AP46" s="709"/>
      <c r="AQ46" s="709"/>
      <c r="AR46" s="709"/>
      <c r="AS46" s="709"/>
      <c r="AT46" s="709"/>
      <c r="AU46" s="709"/>
      <c r="AV46" s="709"/>
      <c r="AW46" s="709"/>
      <c r="AX46" s="709"/>
      <c r="AY46" s="709"/>
      <c r="AZ46" s="709"/>
      <c r="BA46" s="709"/>
      <c r="BB46" s="709"/>
      <c r="BC46" s="709"/>
      <c r="BD46" s="710">
        <f>SUM(BH44:BI45)</f>
        <v>488.95069999999998</v>
      </c>
      <c r="BE46" s="711"/>
      <c r="BF46" s="711"/>
      <c r="BG46" s="711"/>
      <c r="BH46" s="711"/>
      <c r="BI46" s="712"/>
    </row>
    <row r="47" spans="1:61" ht="10.95" customHeight="1" x14ac:dyDescent="0.3">
      <c r="A47" s="690"/>
      <c r="B47" s="690"/>
      <c r="C47" s="690"/>
      <c r="D47" s="690"/>
      <c r="E47" s="690"/>
      <c r="F47" s="690"/>
      <c r="G47" s="690"/>
      <c r="H47" s="690"/>
      <c r="I47" s="690"/>
      <c r="J47" s="690"/>
      <c r="K47" s="690"/>
      <c r="L47" s="690"/>
      <c r="M47" s="690"/>
      <c r="N47" s="690"/>
      <c r="O47" s="690"/>
      <c r="P47" s="690"/>
      <c r="Q47" s="690"/>
      <c r="R47" s="690"/>
      <c r="S47" s="690"/>
      <c r="T47" s="690"/>
      <c r="U47" s="690"/>
      <c r="V47" s="690"/>
      <c r="W47" s="690"/>
      <c r="X47" s="690"/>
      <c r="Y47" s="690"/>
      <c r="Z47" s="690"/>
      <c r="AA47" s="690"/>
      <c r="AB47" s="690"/>
      <c r="AC47" s="690"/>
      <c r="AD47" s="690"/>
      <c r="AF47" s="690"/>
      <c r="AG47" s="690"/>
      <c r="AH47" s="690"/>
      <c r="AI47" s="690"/>
      <c r="AJ47" s="690"/>
      <c r="AK47" s="690"/>
      <c r="AL47" s="690"/>
      <c r="AM47" s="690"/>
      <c r="AN47" s="690"/>
      <c r="AO47" s="690"/>
      <c r="AP47" s="690"/>
      <c r="AQ47" s="690"/>
      <c r="AR47" s="690"/>
      <c r="AS47" s="690"/>
      <c r="AT47" s="690"/>
      <c r="AU47" s="690"/>
      <c r="AV47" s="690"/>
      <c r="AW47" s="690"/>
      <c r="AX47" s="690"/>
      <c r="AY47" s="690"/>
      <c r="AZ47" s="690"/>
      <c r="BA47" s="690"/>
      <c r="BB47" s="690"/>
      <c r="BC47" s="690"/>
      <c r="BD47" s="690"/>
      <c r="BE47" s="690"/>
      <c r="BF47" s="690"/>
      <c r="BG47" s="690"/>
      <c r="BH47" s="690"/>
      <c r="BI47" s="690"/>
    </row>
    <row r="48" spans="1:61" ht="11.4" customHeight="1" x14ac:dyDescent="0.3">
      <c r="A48" s="679" t="s">
        <v>5554</v>
      </c>
      <c r="B48" s="680"/>
      <c r="C48" s="680"/>
      <c r="D48" s="680"/>
      <c r="E48" s="680"/>
      <c r="F48" s="680"/>
      <c r="G48" s="680"/>
      <c r="H48" s="680"/>
      <c r="I48" s="680"/>
      <c r="J48" s="680"/>
      <c r="K48" s="680"/>
      <c r="L48" s="680"/>
      <c r="M48" s="680"/>
      <c r="N48" s="680"/>
      <c r="O48" s="680"/>
      <c r="P48" s="680"/>
      <c r="Q48" s="680"/>
      <c r="R48" s="680"/>
      <c r="S48" s="680"/>
      <c r="T48" s="680"/>
      <c r="U48" s="680"/>
      <c r="V48" s="680"/>
      <c r="W48" s="680"/>
      <c r="X48" s="686"/>
      <c r="Y48" s="735">
        <f>Y41+Y46</f>
        <v>549.89</v>
      </c>
      <c r="Z48" s="736"/>
      <c r="AA48" s="736"/>
      <c r="AB48" s="736"/>
      <c r="AC48" s="736"/>
      <c r="AD48" s="737"/>
      <c r="AF48" s="679" t="s">
        <v>5554</v>
      </c>
      <c r="AG48" s="680"/>
      <c r="AH48" s="680"/>
      <c r="AI48" s="680"/>
      <c r="AJ48" s="680"/>
      <c r="AK48" s="680"/>
      <c r="AL48" s="680"/>
      <c r="AM48" s="680"/>
      <c r="AN48" s="680"/>
      <c r="AO48" s="680"/>
      <c r="AP48" s="680"/>
      <c r="AQ48" s="680"/>
      <c r="AR48" s="680"/>
      <c r="AS48" s="680"/>
      <c r="AT48" s="680"/>
      <c r="AU48" s="680"/>
      <c r="AV48" s="680"/>
      <c r="AW48" s="680"/>
      <c r="AX48" s="680"/>
      <c r="AY48" s="680"/>
      <c r="AZ48" s="680"/>
      <c r="BA48" s="680"/>
      <c r="BB48" s="680"/>
      <c r="BC48" s="686"/>
      <c r="BD48" s="687">
        <f>BD41+BD46</f>
        <v>663.17879999999991</v>
      </c>
      <c r="BE48" s="688"/>
      <c r="BF48" s="688"/>
      <c r="BG48" s="688"/>
      <c r="BH48" s="688"/>
      <c r="BI48" s="689"/>
    </row>
    <row r="49" spans="1:61" ht="11.4" customHeight="1" x14ac:dyDescent="0.3">
      <c r="A49" s="679" t="s">
        <v>8256</v>
      </c>
      <c r="B49" s="680"/>
      <c r="C49" s="680"/>
      <c r="D49" s="680"/>
      <c r="E49" s="680"/>
      <c r="F49" s="680"/>
      <c r="G49" s="680"/>
      <c r="H49" s="680"/>
      <c r="I49" s="680"/>
      <c r="J49" s="680"/>
      <c r="K49" s="680"/>
      <c r="L49" s="680"/>
      <c r="M49" s="680"/>
      <c r="N49" s="680"/>
      <c r="O49" s="680"/>
      <c r="P49" s="680"/>
      <c r="Q49" s="680"/>
      <c r="R49" s="680"/>
      <c r="S49" s="680"/>
      <c r="T49" s="680"/>
      <c r="U49" s="680"/>
      <c r="V49" s="680"/>
      <c r="W49" s="742">
        <v>0</v>
      </c>
      <c r="X49" s="743"/>
      <c r="Y49" s="744">
        <f>Y48*W49</f>
        <v>0</v>
      </c>
      <c r="Z49" s="745"/>
      <c r="AA49" s="745"/>
      <c r="AB49" s="745"/>
      <c r="AC49" s="745"/>
      <c r="AD49" s="746"/>
      <c r="AF49" s="679" t="s">
        <v>8256</v>
      </c>
      <c r="AG49" s="680"/>
      <c r="AH49" s="680"/>
      <c r="AI49" s="680"/>
      <c r="AJ49" s="680"/>
      <c r="AK49" s="680"/>
      <c r="AL49" s="680"/>
      <c r="AM49" s="680"/>
      <c r="AN49" s="680"/>
      <c r="AO49" s="680"/>
      <c r="AP49" s="680"/>
      <c r="AQ49" s="680"/>
      <c r="AR49" s="680"/>
      <c r="AS49" s="680"/>
      <c r="AT49" s="680"/>
      <c r="AU49" s="680"/>
      <c r="AV49" s="680"/>
      <c r="AW49" s="680"/>
      <c r="AX49" s="680"/>
      <c r="AY49" s="680"/>
      <c r="AZ49" s="680"/>
      <c r="BA49" s="680"/>
      <c r="BB49" s="681">
        <v>0</v>
      </c>
      <c r="BC49" s="682"/>
      <c r="BD49" s="683">
        <f>BD48*BB49</f>
        <v>0</v>
      </c>
      <c r="BE49" s="684"/>
      <c r="BF49" s="684"/>
      <c r="BG49" s="684"/>
      <c r="BH49" s="684"/>
      <c r="BI49" s="685"/>
    </row>
    <row r="50" spans="1:61" ht="11.4" customHeight="1" x14ac:dyDescent="0.3">
      <c r="A50" s="679" t="s">
        <v>5555</v>
      </c>
      <c r="B50" s="680"/>
      <c r="C50" s="680"/>
      <c r="D50" s="680"/>
      <c r="E50" s="680"/>
      <c r="F50" s="680"/>
      <c r="G50" s="680"/>
      <c r="H50" s="680"/>
      <c r="I50" s="680"/>
      <c r="J50" s="680"/>
      <c r="K50" s="680"/>
      <c r="L50" s="680"/>
      <c r="M50" s="680"/>
      <c r="N50" s="680"/>
      <c r="O50" s="680"/>
      <c r="P50" s="680"/>
      <c r="Q50" s="680"/>
      <c r="R50" s="680"/>
      <c r="S50" s="680"/>
      <c r="T50" s="680"/>
      <c r="U50" s="680"/>
      <c r="V50" s="680"/>
      <c r="W50" s="680"/>
      <c r="X50" s="686"/>
      <c r="Y50" s="735">
        <f>Y48+Y49</f>
        <v>549.89</v>
      </c>
      <c r="Z50" s="736"/>
      <c r="AA50" s="736"/>
      <c r="AB50" s="736"/>
      <c r="AC50" s="736"/>
      <c r="AD50" s="737"/>
      <c r="AF50" s="679" t="s">
        <v>5555</v>
      </c>
      <c r="AG50" s="680"/>
      <c r="AH50" s="680"/>
      <c r="AI50" s="680"/>
      <c r="AJ50" s="680"/>
      <c r="AK50" s="680"/>
      <c r="AL50" s="680"/>
      <c r="AM50" s="680"/>
      <c r="AN50" s="680"/>
      <c r="AO50" s="680"/>
      <c r="AP50" s="680"/>
      <c r="AQ50" s="680"/>
      <c r="AR50" s="680"/>
      <c r="AS50" s="680"/>
      <c r="AT50" s="680"/>
      <c r="AU50" s="680"/>
      <c r="AV50" s="680"/>
      <c r="AW50" s="680"/>
      <c r="AX50" s="680"/>
      <c r="AY50" s="680"/>
      <c r="AZ50" s="680"/>
      <c r="BA50" s="680"/>
      <c r="BB50" s="680"/>
      <c r="BC50" s="686"/>
      <c r="BD50" s="687">
        <f>BD48+BD49</f>
        <v>663.17879999999991</v>
      </c>
      <c r="BE50" s="688"/>
      <c r="BF50" s="688"/>
      <c r="BG50" s="688"/>
      <c r="BH50" s="688"/>
      <c r="BI50" s="689"/>
    </row>
    <row r="51" spans="1:61" ht="10.95" customHeight="1" x14ac:dyDescent="0.3">
      <c r="A51" s="690"/>
      <c r="B51" s="690"/>
      <c r="C51" s="690"/>
      <c r="D51" s="690"/>
      <c r="E51" s="690"/>
      <c r="F51" s="690"/>
      <c r="G51" s="690"/>
      <c r="H51" s="690"/>
      <c r="I51" s="690"/>
      <c r="J51" s="690"/>
      <c r="K51" s="690"/>
      <c r="L51" s="690"/>
      <c r="M51" s="690"/>
      <c r="N51" s="690"/>
      <c r="O51" s="690"/>
      <c r="P51" s="690"/>
      <c r="Q51" s="690"/>
      <c r="R51" s="690"/>
      <c r="S51" s="690"/>
      <c r="T51" s="690"/>
      <c r="U51" s="690"/>
      <c r="V51" s="690"/>
      <c r="W51" s="690"/>
      <c r="X51" s="690"/>
      <c r="Y51" s="690"/>
      <c r="Z51" s="690"/>
      <c r="AA51" s="690"/>
      <c r="AB51" s="690"/>
      <c r="AC51" s="690"/>
      <c r="AD51" s="690"/>
      <c r="AF51" s="690"/>
      <c r="AG51" s="690"/>
      <c r="AH51" s="690"/>
      <c r="AI51" s="690"/>
      <c r="AJ51" s="690"/>
      <c r="AK51" s="690"/>
      <c r="AL51" s="690"/>
      <c r="AM51" s="690"/>
      <c r="AN51" s="690"/>
      <c r="AO51" s="690"/>
      <c r="AP51" s="690"/>
      <c r="AQ51" s="690"/>
      <c r="AR51" s="690"/>
      <c r="AS51" s="690"/>
      <c r="AT51" s="690"/>
      <c r="AU51" s="690"/>
      <c r="AV51" s="690"/>
      <c r="AW51" s="690"/>
      <c r="AX51" s="690"/>
      <c r="AY51" s="690"/>
      <c r="AZ51" s="690"/>
      <c r="BA51" s="690"/>
      <c r="BB51" s="690"/>
      <c r="BC51" s="690"/>
      <c r="BD51" s="690"/>
      <c r="BE51" s="690"/>
      <c r="BF51" s="690"/>
      <c r="BG51" s="690"/>
      <c r="BH51" s="690"/>
      <c r="BI51" s="690"/>
    </row>
    <row r="52" spans="1:61" ht="13.35" customHeight="1" x14ac:dyDescent="0.3">
      <c r="A52" s="691" t="s">
        <v>5556</v>
      </c>
      <c r="B52" s="691"/>
      <c r="C52" s="691"/>
      <c r="D52" s="691"/>
      <c r="E52" s="691"/>
      <c r="F52" s="691" t="s">
        <v>6887</v>
      </c>
      <c r="G52" s="691"/>
      <c r="H52" s="691"/>
      <c r="I52" s="691"/>
      <c r="J52" s="691"/>
      <c r="K52" s="691"/>
      <c r="L52" s="691"/>
      <c r="M52" s="691"/>
      <c r="N52" s="691"/>
      <c r="O52" s="691"/>
      <c r="P52" s="691"/>
      <c r="Q52" s="691"/>
      <c r="R52" s="691"/>
      <c r="S52" s="691"/>
      <c r="T52" s="691"/>
      <c r="U52" s="691"/>
      <c r="V52" s="691"/>
      <c r="W52" s="691"/>
      <c r="X52" s="691"/>
      <c r="Y52" s="691"/>
      <c r="Z52" s="691"/>
      <c r="AA52" s="691"/>
      <c r="AB52" s="691"/>
      <c r="AC52" s="691"/>
      <c r="AD52" s="691"/>
      <c r="AF52" s="691" t="s">
        <v>5556</v>
      </c>
      <c r="AG52" s="691"/>
      <c r="AH52" s="691"/>
      <c r="AI52" s="691"/>
      <c r="AJ52" s="691"/>
      <c r="AK52" s="691" t="s">
        <v>6887</v>
      </c>
      <c r="AL52" s="691"/>
      <c r="AM52" s="691"/>
      <c r="AN52" s="691"/>
      <c r="AO52" s="691"/>
      <c r="AP52" s="691"/>
      <c r="AQ52" s="691"/>
      <c r="AR52" s="691"/>
      <c r="AS52" s="691"/>
      <c r="AT52" s="691"/>
      <c r="AU52" s="691"/>
      <c r="AV52" s="691"/>
      <c r="AW52" s="691"/>
      <c r="AX52" s="691"/>
      <c r="AY52" s="691"/>
      <c r="AZ52" s="691"/>
      <c r="BA52" s="691"/>
      <c r="BB52" s="691"/>
      <c r="BC52" s="691"/>
      <c r="BD52" s="691"/>
      <c r="BE52" s="691"/>
      <c r="BF52" s="691"/>
      <c r="BG52" s="691"/>
      <c r="BH52" s="691"/>
      <c r="BI52" s="691"/>
    </row>
    <row r="53" spans="1:61" ht="10.95" customHeight="1" x14ac:dyDescent="0.3">
      <c r="A53" s="690"/>
      <c r="B53" s="690"/>
      <c r="C53" s="690"/>
      <c r="D53" s="690"/>
      <c r="E53" s="690"/>
      <c r="F53" s="690"/>
      <c r="G53" s="690"/>
      <c r="H53" s="690"/>
      <c r="I53" s="690"/>
      <c r="J53" s="690"/>
      <c r="K53" s="690"/>
      <c r="L53" s="690"/>
      <c r="M53" s="690"/>
      <c r="N53" s="690"/>
      <c r="O53" s="690"/>
      <c r="P53" s="690"/>
      <c r="Q53" s="690"/>
      <c r="R53" s="690"/>
      <c r="S53" s="690"/>
      <c r="T53" s="690"/>
      <c r="U53" s="690"/>
      <c r="V53" s="690"/>
      <c r="W53" s="690"/>
      <c r="X53" s="690"/>
      <c r="Y53" s="690"/>
      <c r="Z53" s="690"/>
      <c r="AA53" s="690"/>
      <c r="AB53" s="690"/>
      <c r="AC53" s="690"/>
      <c r="AD53" s="690"/>
      <c r="AF53" s="690"/>
      <c r="AG53" s="690"/>
      <c r="AH53" s="690"/>
      <c r="AI53" s="690"/>
      <c r="AJ53" s="690"/>
      <c r="AK53" s="690"/>
      <c r="AL53" s="690"/>
      <c r="AM53" s="690"/>
      <c r="AN53" s="690"/>
      <c r="AO53" s="690"/>
      <c r="AP53" s="690"/>
      <c r="AQ53" s="690"/>
      <c r="AR53" s="690"/>
      <c r="AS53" s="690"/>
      <c r="AT53" s="690"/>
      <c r="AU53" s="690"/>
      <c r="AV53" s="690"/>
      <c r="AW53" s="690"/>
      <c r="AX53" s="690"/>
      <c r="AY53" s="690"/>
      <c r="AZ53" s="690"/>
      <c r="BA53" s="690"/>
      <c r="BB53" s="690"/>
      <c r="BC53" s="690"/>
      <c r="BD53" s="690"/>
      <c r="BE53" s="690"/>
      <c r="BF53" s="690"/>
      <c r="BG53" s="690"/>
      <c r="BH53" s="690"/>
      <c r="BI53" s="690"/>
    </row>
    <row r="54" spans="1:61" ht="11.4" customHeight="1" x14ac:dyDescent="0.3">
      <c r="A54" s="690" t="s">
        <v>7406</v>
      </c>
      <c r="B54" s="690"/>
      <c r="C54" s="690"/>
      <c r="D54" s="690"/>
      <c r="E54" s="690"/>
      <c r="F54" s="690"/>
      <c r="G54" s="690"/>
      <c r="H54" s="690"/>
      <c r="I54" s="690"/>
      <c r="J54" s="690"/>
      <c r="K54" s="690"/>
      <c r="L54" s="690"/>
      <c r="M54" s="690"/>
      <c r="N54" s="690"/>
      <c r="O54" s="690"/>
      <c r="P54" s="690"/>
      <c r="Q54" s="690"/>
      <c r="R54" s="690"/>
      <c r="S54" s="690"/>
      <c r="T54" s="690"/>
      <c r="U54" s="690"/>
      <c r="V54" s="690"/>
      <c r="W54" s="690"/>
      <c r="X54" s="690"/>
      <c r="Y54" s="762" t="s">
        <v>5547</v>
      </c>
      <c r="Z54" s="762"/>
      <c r="AA54" s="762"/>
      <c r="AB54" s="762"/>
      <c r="AC54" s="762"/>
      <c r="AD54" s="762"/>
      <c r="AF54" s="690" t="s">
        <v>7406</v>
      </c>
      <c r="AG54" s="690"/>
      <c r="AH54" s="690"/>
      <c r="AI54" s="690"/>
      <c r="AJ54" s="690"/>
      <c r="AK54" s="690"/>
      <c r="AL54" s="690"/>
      <c r="AM54" s="690"/>
      <c r="AN54" s="690"/>
      <c r="AO54" s="690"/>
      <c r="AP54" s="690"/>
      <c r="AQ54" s="690"/>
      <c r="AR54" s="690"/>
      <c r="AS54" s="690"/>
      <c r="AT54" s="690"/>
      <c r="AU54" s="690"/>
      <c r="AV54" s="690"/>
      <c r="AW54" s="690"/>
      <c r="AX54" s="690"/>
      <c r="AY54" s="690"/>
      <c r="AZ54" s="690"/>
      <c r="BA54" s="690"/>
      <c r="BB54" s="690"/>
      <c r="BC54" s="690"/>
      <c r="BD54" s="690" t="s">
        <v>5547</v>
      </c>
      <c r="BE54" s="690"/>
      <c r="BF54" s="690"/>
      <c r="BG54" s="690"/>
      <c r="BH54" s="690"/>
      <c r="BI54" s="690"/>
    </row>
    <row r="55" spans="1:61" ht="10.95" customHeight="1" x14ac:dyDescent="0.3">
      <c r="A55" s="690"/>
      <c r="B55" s="690"/>
      <c r="C55" s="690"/>
      <c r="D55" s="690"/>
      <c r="E55" s="690"/>
      <c r="F55" s="690"/>
      <c r="G55" s="690"/>
      <c r="H55" s="690"/>
      <c r="I55" s="690"/>
      <c r="J55" s="690"/>
      <c r="K55" s="690"/>
      <c r="L55" s="690"/>
      <c r="M55" s="690"/>
      <c r="N55" s="690"/>
      <c r="O55" s="690"/>
      <c r="P55" s="690"/>
      <c r="Q55" s="690"/>
      <c r="R55" s="690"/>
      <c r="S55" s="690"/>
      <c r="T55" s="690"/>
      <c r="U55" s="690"/>
      <c r="V55" s="690"/>
      <c r="W55" s="690"/>
      <c r="X55" s="690"/>
      <c r="Y55" s="690"/>
      <c r="Z55" s="690"/>
      <c r="AA55" s="690"/>
      <c r="AB55" s="690"/>
      <c r="AC55" s="690"/>
      <c r="AD55" s="690"/>
      <c r="AF55" s="690"/>
      <c r="AG55" s="690"/>
      <c r="AH55" s="690"/>
      <c r="AI55" s="690"/>
      <c r="AJ55" s="690"/>
      <c r="AK55" s="690"/>
      <c r="AL55" s="690"/>
      <c r="AM55" s="690"/>
      <c r="AN55" s="690"/>
      <c r="AO55" s="690"/>
      <c r="AP55" s="690"/>
      <c r="AQ55" s="690"/>
      <c r="AR55" s="690"/>
      <c r="AS55" s="690"/>
      <c r="AT55" s="690"/>
      <c r="AU55" s="690"/>
      <c r="AV55" s="690"/>
      <c r="AW55" s="690"/>
      <c r="AX55" s="690"/>
      <c r="AY55" s="690"/>
      <c r="AZ55" s="690"/>
      <c r="BA55" s="690"/>
      <c r="BB55" s="690"/>
      <c r="BC55" s="690"/>
      <c r="BD55" s="690"/>
      <c r="BE55" s="690"/>
      <c r="BF55" s="690"/>
      <c r="BG55" s="690"/>
      <c r="BH55" s="690"/>
      <c r="BI55" s="690"/>
    </row>
    <row r="56" spans="1:61" ht="11.4" customHeight="1" x14ac:dyDescent="0.3">
      <c r="A56" s="713" t="s">
        <v>5548</v>
      </c>
      <c r="B56" s="714"/>
      <c r="C56" s="714"/>
      <c r="D56" s="714"/>
      <c r="E56" s="714"/>
      <c r="F56" s="714"/>
      <c r="G56" s="715"/>
      <c r="H56" s="713" t="s">
        <v>5557</v>
      </c>
      <c r="I56" s="714"/>
      <c r="J56" s="714"/>
      <c r="K56" s="714"/>
      <c r="L56" s="715"/>
      <c r="M56" s="759" t="s">
        <v>5558</v>
      </c>
      <c r="N56" s="761"/>
      <c r="O56" s="759" t="s">
        <v>5559</v>
      </c>
      <c r="P56" s="760"/>
      <c r="Q56" s="760"/>
      <c r="R56" s="761"/>
      <c r="S56" s="759" t="s">
        <v>5560</v>
      </c>
      <c r="T56" s="760"/>
      <c r="U56" s="760"/>
      <c r="V56" s="761"/>
      <c r="W56" s="759" t="s">
        <v>5551</v>
      </c>
      <c r="X56" s="760"/>
      <c r="Y56" s="760"/>
      <c r="Z56" s="760"/>
      <c r="AA56" s="761"/>
      <c r="AB56" s="759" t="s">
        <v>5561</v>
      </c>
      <c r="AC56" s="760"/>
      <c r="AD56" s="761"/>
      <c r="AF56" s="713" t="s">
        <v>5548</v>
      </c>
      <c r="AG56" s="714"/>
      <c r="AH56" s="714"/>
      <c r="AI56" s="714"/>
      <c r="AJ56" s="714"/>
      <c r="AK56" s="714"/>
      <c r="AL56" s="715"/>
      <c r="AM56" s="713" t="s">
        <v>5557</v>
      </c>
      <c r="AN56" s="714"/>
      <c r="AO56" s="714"/>
      <c r="AP56" s="714"/>
      <c r="AQ56" s="715"/>
      <c r="AR56" s="679" t="s">
        <v>5558</v>
      </c>
      <c r="AS56" s="686"/>
      <c r="AT56" s="679" t="s">
        <v>5559</v>
      </c>
      <c r="AU56" s="680"/>
      <c r="AV56" s="680"/>
      <c r="AW56" s="686"/>
      <c r="AX56" s="679" t="s">
        <v>5560</v>
      </c>
      <c r="AY56" s="680"/>
      <c r="AZ56" s="680"/>
      <c r="BA56" s="686"/>
      <c r="BB56" s="679" t="s">
        <v>5551</v>
      </c>
      <c r="BC56" s="680"/>
      <c r="BD56" s="680"/>
      <c r="BE56" s="680"/>
      <c r="BF56" s="686"/>
      <c r="BG56" s="679" t="s">
        <v>5561</v>
      </c>
      <c r="BH56" s="680"/>
      <c r="BI56" s="686"/>
    </row>
    <row r="57" spans="1:61" ht="11.4" customHeight="1" x14ac:dyDescent="0.3">
      <c r="A57" s="694" t="s">
        <v>5562</v>
      </c>
      <c r="B57" s="695"/>
      <c r="C57" s="695"/>
      <c r="D57" s="695"/>
      <c r="E57" s="695"/>
      <c r="F57" s="695"/>
      <c r="G57" s="696"/>
      <c r="H57" s="694" t="s">
        <v>5563</v>
      </c>
      <c r="I57" s="695"/>
      <c r="J57" s="695"/>
      <c r="K57" s="695"/>
      <c r="L57" s="696"/>
      <c r="M57" s="313">
        <f>ROUND(AR57*(1-'COMP IMPLANTAÇÃO'!$AI$1),2)</f>
        <v>6.02</v>
      </c>
      <c r="N57" s="314"/>
      <c r="O57" s="313">
        <f t="shared" ref="O57:O58" si="5">TRUNC(M57*(1+(S57/100)),2)</f>
        <v>16.88</v>
      </c>
      <c r="P57" s="315"/>
      <c r="Q57" s="315"/>
      <c r="R57" s="314"/>
      <c r="S57" s="739">
        <v>180.43</v>
      </c>
      <c r="T57" s="740"/>
      <c r="U57" s="740"/>
      <c r="V57" s="741"/>
      <c r="W57" s="750">
        <v>0.5</v>
      </c>
      <c r="X57" s="751"/>
      <c r="Y57" s="751"/>
      <c r="Z57" s="751"/>
      <c r="AA57" s="752"/>
      <c r="AB57" s="623">
        <f t="shared" ref="AB57:AB58" si="6">TRUNC(O57*W57,2)</f>
        <v>8.44</v>
      </c>
      <c r="AC57" s="624"/>
      <c r="AD57" s="625"/>
      <c r="AF57" s="694" t="s">
        <v>5562</v>
      </c>
      <c r="AG57" s="695"/>
      <c r="AH57" s="695"/>
      <c r="AI57" s="695"/>
      <c r="AJ57" s="695"/>
      <c r="AK57" s="695"/>
      <c r="AL57" s="696"/>
      <c r="AM57" s="694" t="s">
        <v>5563</v>
      </c>
      <c r="AN57" s="695"/>
      <c r="AO57" s="695"/>
      <c r="AP57" s="695"/>
      <c r="AQ57" s="696"/>
      <c r="AR57" s="700">
        <v>7.25</v>
      </c>
      <c r="AS57" s="702"/>
      <c r="AT57" s="706">
        <v>20.329999999999998</v>
      </c>
      <c r="AU57" s="707"/>
      <c r="AV57" s="707"/>
      <c r="AW57" s="708"/>
      <c r="AX57" s="710">
        <v>180.43</v>
      </c>
      <c r="AY57" s="711"/>
      <c r="AZ57" s="711"/>
      <c r="BA57" s="712"/>
      <c r="BB57" s="703">
        <v>0.5</v>
      </c>
      <c r="BC57" s="704"/>
      <c r="BD57" s="704"/>
      <c r="BE57" s="704"/>
      <c r="BF57" s="705"/>
      <c r="BG57" s="700">
        <f t="shared" ref="BG57:BG58" si="7">AT57*BB57</f>
        <v>10.164999999999999</v>
      </c>
      <c r="BH57" s="701"/>
      <c r="BI57" s="702"/>
    </row>
    <row r="58" spans="1:61" ht="11.4" customHeight="1" x14ac:dyDescent="0.3">
      <c r="A58" s="694" t="s">
        <v>5564</v>
      </c>
      <c r="B58" s="695"/>
      <c r="C58" s="695"/>
      <c r="D58" s="695"/>
      <c r="E58" s="695"/>
      <c r="F58" s="695"/>
      <c r="G58" s="696"/>
      <c r="H58" s="694" t="s">
        <v>177</v>
      </c>
      <c r="I58" s="695"/>
      <c r="J58" s="695"/>
      <c r="K58" s="695"/>
      <c r="L58" s="696"/>
      <c r="M58" s="313">
        <f>ROUND(AR58*(1-'COMP IMPLANTAÇÃO'!$AI$1),2)</f>
        <v>9.59</v>
      </c>
      <c r="N58" s="314"/>
      <c r="O58" s="313">
        <f t="shared" si="5"/>
        <v>24.46</v>
      </c>
      <c r="P58" s="315"/>
      <c r="Q58" s="315"/>
      <c r="R58" s="314"/>
      <c r="S58" s="739">
        <v>155.13</v>
      </c>
      <c r="T58" s="740"/>
      <c r="U58" s="740"/>
      <c r="V58" s="741"/>
      <c r="W58" s="750">
        <v>0.5</v>
      </c>
      <c r="X58" s="751"/>
      <c r="Y58" s="751"/>
      <c r="Z58" s="751"/>
      <c r="AA58" s="752"/>
      <c r="AB58" s="623">
        <f t="shared" si="6"/>
        <v>12.23</v>
      </c>
      <c r="AC58" s="624"/>
      <c r="AD58" s="625"/>
      <c r="AF58" s="694" t="s">
        <v>5564</v>
      </c>
      <c r="AG58" s="695"/>
      <c r="AH58" s="695"/>
      <c r="AI58" s="695"/>
      <c r="AJ58" s="695"/>
      <c r="AK58" s="695"/>
      <c r="AL58" s="696"/>
      <c r="AM58" s="694" t="s">
        <v>177</v>
      </c>
      <c r="AN58" s="695"/>
      <c r="AO58" s="695"/>
      <c r="AP58" s="695"/>
      <c r="AQ58" s="696"/>
      <c r="AR58" s="706">
        <v>11.56</v>
      </c>
      <c r="AS58" s="708"/>
      <c r="AT58" s="706">
        <v>29.49</v>
      </c>
      <c r="AU58" s="707"/>
      <c r="AV58" s="707"/>
      <c r="AW58" s="708"/>
      <c r="AX58" s="710">
        <v>155.13</v>
      </c>
      <c r="AY58" s="711"/>
      <c r="AZ58" s="711"/>
      <c r="BA58" s="712"/>
      <c r="BB58" s="703">
        <v>0.5</v>
      </c>
      <c r="BC58" s="704"/>
      <c r="BD58" s="704"/>
      <c r="BE58" s="704"/>
      <c r="BF58" s="705"/>
      <c r="BG58" s="700">
        <f t="shared" si="7"/>
        <v>14.744999999999999</v>
      </c>
      <c r="BH58" s="701"/>
      <c r="BI58" s="702"/>
    </row>
    <row r="59" spans="1:61" ht="11.4" customHeight="1" x14ac:dyDescent="0.3">
      <c r="A59" s="709" t="s">
        <v>5565</v>
      </c>
      <c r="B59" s="709"/>
      <c r="C59" s="709"/>
      <c r="D59" s="709"/>
      <c r="E59" s="709"/>
      <c r="F59" s="709"/>
      <c r="G59" s="709"/>
      <c r="H59" s="709"/>
      <c r="I59" s="709"/>
      <c r="J59" s="709"/>
      <c r="K59" s="709"/>
      <c r="L59" s="709"/>
      <c r="M59" s="709"/>
      <c r="N59" s="709"/>
      <c r="O59" s="709"/>
      <c r="P59" s="709"/>
      <c r="Q59" s="709"/>
      <c r="R59" s="709"/>
      <c r="S59" s="709"/>
      <c r="T59" s="709"/>
      <c r="U59" s="709"/>
      <c r="V59" s="709"/>
      <c r="W59" s="709"/>
      <c r="X59" s="709"/>
      <c r="Y59" s="753">
        <f>SUM(AB57:AD58)-0.01</f>
        <v>20.66</v>
      </c>
      <c r="Z59" s="754"/>
      <c r="AA59" s="754"/>
      <c r="AB59" s="754"/>
      <c r="AC59" s="754"/>
      <c r="AD59" s="755"/>
      <c r="AF59" s="709" t="s">
        <v>5565</v>
      </c>
      <c r="AG59" s="709"/>
      <c r="AH59" s="709"/>
      <c r="AI59" s="709"/>
      <c r="AJ59" s="709"/>
      <c r="AK59" s="709"/>
      <c r="AL59" s="709"/>
      <c r="AM59" s="709"/>
      <c r="AN59" s="709"/>
      <c r="AO59" s="709"/>
      <c r="AP59" s="709"/>
      <c r="AQ59" s="709"/>
      <c r="AR59" s="709"/>
      <c r="AS59" s="709"/>
      <c r="AT59" s="709"/>
      <c r="AU59" s="709"/>
      <c r="AV59" s="709"/>
      <c r="AW59" s="709"/>
      <c r="AX59" s="709"/>
      <c r="AY59" s="709"/>
      <c r="AZ59" s="709"/>
      <c r="BA59" s="709"/>
      <c r="BB59" s="709"/>
      <c r="BC59" s="709"/>
      <c r="BD59" s="706">
        <f>SUM(BG57:BI58)</f>
        <v>24.909999999999997</v>
      </c>
      <c r="BE59" s="707"/>
      <c r="BF59" s="707"/>
      <c r="BG59" s="707"/>
      <c r="BH59" s="707"/>
      <c r="BI59" s="708"/>
    </row>
    <row r="60" spans="1:61" ht="10.95" customHeight="1" x14ac:dyDescent="0.3">
      <c r="A60" s="690"/>
      <c r="B60" s="690"/>
      <c r="C60" s="690"/>
      <c r="D60" s="690"/>
      <c r="E60" s="690"/>
      <c r="F60" s="690"/>
      <c r="G60" s="690"/>
      <c r="H60" s="690"/>
      <c r="I60" s="690"/>
      <c r="J60" s="690"/>
      <c r="K60" s="690"/>
      <c r="L60" s="690"/>
      <c r="M60" s="690"/>
      <c r="N60" s="690"/>
      <c r="O60" s="690"/>
      <c r="P60" s="690"/>
      <c r="Q60" s="690"/>
      <c r="R60" s="690"/>
      <c r="S60" s="690"/>
      <c r="T60" s="690"/>
      <c r="U60" s="690"/>
      <c r="V60" s="690"/>
      <c r="W60" s="690"/>
      <c r="X60" s="690"/>
      <c r="Y60" s="690"/>
      <c r="Z60" s="690"/>
      <c r="AA60" s="690"/>
      <c r="AB60" s="690"/>
      <c r="AC60" s="690"/>
      <c r="AD60" s="690"/>
      <c r="AF60" s="690"/>
      <c r="AG60" s="690"/>
      <c r="AH60" s="690"/>
      <c r="AI60" s="690"/>
      <c r="AJ60" s="690"/>
      <c r="AK60" s="690"/>
      <c r="AL60" s="690"/>
      <c r="AM60" s="690"/>
      <c r="AN60" s="690"/>
      <c r="AO60" s="690"/>
      <c r="AP60" s="690"/>
      <c r="AQ60" s="690"/>
      <c r="AR60" s="690"/>
      <c r="AS60" s="690"/>
      <c r="AT60" s="690"/>
      <c r="AU60" s="690"/>
      <c r="AV60" s="690"/>
      <c r="AW60" s="690"/>
      <c r="AX60" s="690"/>
      <c r="AY60" s="690"/>
      <c r="AZ60" s="690"/>
      <c r="BA60" s="690"/>
      <c r="BB60" s="690"/>
      <c r="BC60" s="690"/>
      <c r="BD60" s="690"/>
      <c r="BE60" s="690"/>
      <c r="BF60" s="690"/>
      <c r="BG60" s="690"/>
      <c r="BH60" s="690"/>
      <c r="BI60" s="690"/>
    </row>
    <row r="61" spans="1:61" ht="11.4" customHeight="1" x14ac:dyDescent="0.3">
      <c r="A61" s="713" t="s">
        <v>5548</v>
      </c>
      <c r="B61" s="714"/>
      <c r="C61" s="714"/>
      <c r="D61" s="714"/>
      <c r="E61" s="714"/>
      <c r="F61" s="714"/>
      <c r="G61" s="715"/>
      <c r="H61" s="713" t="s">
        <v>5549</v>
      </c>
      <c r="I61" s="714"/>
      <c r="J61" s="714"/>
      <c r="K61" s="714"/>
      <c r="L61" s="714"/>
      <c r="M61" s="714"/>
      <c r="N61" s="714"/>
      <c r="O61" s="715"/>
      <c r="P61" s="756" t="s">
        <v>167</v>
      </c>
      <c r="Q61" s="757"/>
      <c r="R61" s="757"/>
      <c r="S61" s="758"/>
      <c r="T61" s="759" t="s">
        <v>5550</v>
      </c>
      <c r="U61" s="760"/>
      <c r="V61" s="760"/>
      <c r="W61" s="761"/>
      <c r="X61" s="759" t="s">
        <v>5551</v>
      </c>
      <c r="Y61" s="760"/>
      <c r="Z61" s="760"/>
      <c r="AA61" s="760"/>
      <c r="AB61" s="761"/>
      <c r="AC61" s="759" t="s">
        <v>5552</v>
      </c>
      <c r="AD61" s="761"/>
      <c r="AF61" s="713" t="s">
        <v>5548</v>
      </c>
      <c r="AG61" s="714"/>
      <c r="AH61" s="714"/>
      <c r="AI61" s="714"/>
      <c r="AJ61" s="714"/>
      <c r="AK61" s="714"/>
      <c r="AL61" s="715"/>
      <c r="AM61" s="713" t="s">
        <v>5549</v>
      </c>
      <c r="AN61" s="714"/>
      <c r="AO61" s="714"/>
      <c r="AP61" s="714"/>
      <c r="AQ61" s="714"/>
      <c r="AR61" s="714"/>
      <c r="AS61" s="714"/>
      <c r="AT61" s="715"/>
      <c r="AU61" s="716" t="s">
        <v>167</v>
      </c>
      <c r="AV61" s="717"/>
      <c r="AW61" s="717"/>
      <c r="AX61" s="718"/>
      <c r="AY61" s="679" t="s">
        <v>5550</v>
      </c>
      <c r="AZ61" s="680"/>
      <c r="BA61" s="680"/>
      <c r="BB61" s="686"/>
      <c r="BC61" s="679" t="s">
        <v>5551</v>
      </c>
      <c r="BD61" s="680"/>
      <c r="BE61" s="680"/>
      <c r="BF61" s="680"/>
      <c r="BG61" s="686"/>
      <c r="BH61" s="679" t="s">
        <v>5552</v>
      </c>
      <c r="BI61" s="686"/>
    </row>
    <row r="62" spans="1:61" ht="22.95" customHeight="1" x14ac:dyDescent="0.3">
      <c r="A62" s="694" t="s">
        <v>7407</v>
      </c>
      <c r="B62" s="695"/>
      <c r="C62" s="695"/>
      <c r="D62" s="695"/>
      <c r="E62" s="695"/>
      <c r="F62" s="695"/>
      <c r="G62" s="696"/>
      <c r="H62" s="694" t="s">
        <v>7408</v>
      </c>
      <c r="I62" s="695"/>
      <c r="J62" s="695"/>
      <c r="K62" s="695"/>
      <c r="L62" s="695"/>
      <c r="M62" s="695"/>
      <c r="N62" s="695"/>
      <c r="O62" s="696"/>
      <c r="P62" s="747" t="s">
        <v>70</v>
      </c>
      <c r="Q62" s="748"/>
      <c r="R62" s="748"/>
      <c r="S62" s="749"/>
      <c r="T62" s="608">
        <f>ROUND(AY62*(1-'COMP IMPLANTAÇÃO'!$AI$1),2)</f>
        <v>1240.43</v>
      </c>
      <c r="U62" s="609"/>
      <c r="V62" s="609"/>
      <c r="W62" s="610"/>
      <c r="X62" s="750">
        <v>1</v>
      </c>
      <c r="Y62" s="751"/>
      <c r="Z62" s="751"/>
      <c r="AA62" s="751"/>
      <c r="AB62" s="752"/>
      <c r="AC62" s="655">
        <f t="shared" ref="AC62" si="8">TRUNC(T62*X62,2)</f>
        <v>1240.43</v>
      </c>
      <c r="AD62" s="656"/>
      <c r="AF62" s="694" t="s">
        <v>7407</v>
      </c>
      <c r="AG62" s="695"/>
      <c r="AH62" s="695"/>
      <c r="AI62" s="695"/>
      <c r="AJ62" s="695"/>
      <c r="AK62" s="695"/>
      <c r="AL62" s="696"/>
      <c r="AM62" s="694" t="s">
        <v>7408</v>
      </c>
      <c r="AN62" s="695"/>
      <c r="AO62" s="695"/>
      <c r="AP62" s="695"/>
      <c r="AQ62" s="695"/>
      <c r="AR62" s="695"/>
      <c r="AS62" s="695"/>
      <c r="AT62" s="696"/>
      <c r="AU62" s="697" t="s">
        <v>70</v>
      </c>
      <c r="AV62" s="698"/>
      <c r="AW62" s="698"/>
      <c r="AX62" s="699"/>
      <c r="AY62" s="729">
        <v>1494.49</v>
      </c>
      <c r="AZ62" s="730"/>
      <c r="BA62" s="730"/>
      <c r="BB62" s="731"/>
      <c r="BC62" s="703">
        <v>1</v>
      </c>
      <c r="BD62" s="704"/>
      <c r="BE62" s="704"/>
      <c r="BF62" s="704"/>
      <c r="BG62" s="705"/>
      <c r="BH62" s="729">
        <f>AY62*BC62</f>
        <v>1494.49</v>
      </c>
      <c r="BI62" s="731"/>
    </row>
    <row r="63" spans="1:61" ht="11.4" customHeight="1" x14ac:dyDescent="0.3">
      <c r="A63" s="709" t="s">
        <v>5553</v>
      </c>
      <c r="B63" s="709"/>
      <c r="C63" s="709"/>
      <c r="D63" s="709"/>
      <c r="E63" s="709"/>
      <c r="F63" s="709"/>
      <c r="G63" s="709"/>
      <c r="H63" s="709"/>
      <c r="I63" s="709"/>
      <c r="J63" s="709"/>
      <c r="K63" s="709"/>
      <c r="L63" s="709"/>
      <c r="M63" s="709"/>
      <c r="N63" s="709"/>
      <c r="O63" s="709"/>
      <c r="P63" s="709"/>
      <c r="Q63" s="709"/>
      <c r="R63" s="709"/>
      <c r="S63" s="709"/>
      <c r="T63" s="709"/>
      <c r="U63" s="709"/>
      <c r="V63" s="709"/>
      <c r="W63" s="709"/>
      <c r="X63" s="709"/>
      <c r="Y63" s="775">
        <f>AC62-0.01</f>
        <v>1240.42</v>
      </c>
      <c r="Z63" s="776"/>
      <c r="AA63" s="776"/>
      <c r="AB63" s="776"/>
      <c r="AC63" s="776"/>
      <c r="AD63" s="777"/>
      <c r="AF63" s="709" t="s">
        <v>5553</v>
      </c>
      <c r="AG63" s="709"/>
      <c r="AH63" s="709"/>
      <c r="AI63" s="709"/>
      <c r="AJ63" s="709"/>
      <c r="AK63" s="709"/>
      <c r="AL63" s="709"/>
      <c r="AM63" s="709"/>
      <c r="AN63" s="709"/>
      <c r="AO63" s="709"/>
      <c r="AP63" s="709"/>
      <c r="AQ63" s="709"/>
      <c r="AR63" s="709"/>
      <c r="AS63" s="709"/>
      <c r="AT63" s="709"/>
      <c r="AU63" s="709"/>
      <c r="AV63" s="709"/>
      <c r="AW63" s="709"/>
      <c r="AX63" s="709"/>
      <c r="AY63" s="709"/>
      <c r="AZ63" s="709"/>
      <c r="BA63" s="709"/>
      <c r="BB63" s="709"/>
      <c r="BC63" s="709"/>
      <c r="BD63" s="729">
        <f>BH62</f>
        <v>1494.49</v>
      </c>
      <c r="BE63" s="730"/>
      <c r="BF63" s="730"/>
      <c r="BG63" s="730"/>
      <c r="BH63" s="730"/>
      <c r="BI63" s="731"/>
    </row>
    <row r="64" spans="1:61" ht="10.95" customHeight="1" x14ac:dyDescent="0.3">
      <c r="A64" s="690"/>
      <c r="B64" s="690"/>
      <c r="C64" s="690"/>
      <c r="D64" s="690"/>
      <c r="E64" s="690"/>
      <c r="F64" s="690"/>
      <c r="G64" s="690"/>
      <c r="H64" s="690"/>
      <c r="I64" s="690"/>
      <c r="J64" s="690"/>
      <c r="K64" s="690"/>
      <c r="L64" s="690"/>
      <c r="M64" s="690"/>
      <c r="N64" s="690"/>
      <c r="O64" s="690"/>
      <c r="P64" s="690"/>
      <c r="Q64" s="690"/>
      <c r="R64" s="690"/>
      <c r="S64" s="690"/>
      <c r="T64" s="690"/>
      <c r="U64" s="690"/>
      <c r="V64" s="690"/>
      <c r="W64" s="690"/>
      <c r="X64" s="690"/>
      <c r="Y64" s="690"/>
      <c r="Z64" s="690"/>
      <c r="AA64" s="690"/>
      <c r="AB64" s="690"/>
      <c r="AC64" s="690"/>
      <c r="AD64" s="690"/>
      <c r="AF64" s="690"/>
      <c r="AG64" s="690"/>
      <c r="AH64" s="690"/>
      <c r="AI64" s="690"/>
      <c r="AJ64" s="690"/>
      <c r="AK64" s="690"/>
      <c r="AL64" s="690"/>
      <c r="AM64" s="690"/>
      <c r="AN64" s="690"/>
      <c r="AO64" s="690"/>
      <c r="AP64" s="690"/>
      <c r="AQ64" s="690"/>
      <c r="AR64" s="690"/>
      <c r="AS64" s="690"/>
      <c r="AT64" s="690"/>
      <c r="AU64" s="690"/>
      <c r="AV64" s="690"/>
      <c r="AW64" s="690"/>
      <c r="AX64" s="690"/>
      <c r="AY64" s="690"/>
      <c r="AZ64" s="690"/>
      <c r="BA64" s="690"/>
      <c r="BB64" s="690"/>
      <c r="BC64" s="690"/>
      <c r="BD64" s="690"/>
      <c r="BE64" s="690"/>
      <c r="BF64" s="690"/>
      <c r="BG64" s="690"/>
      <c r="BH64" s="690"/>
      <c r="BI64" s="690"/>
    </row>
    <row r="65" spans="1:61" ht="11.4" customHeight="1" x14ac:dyDescent="0.3">
      <c r="A65" s="679" t="s">
        <v>5554</v>
      </c>
      <c r="B65" s="680"/>
      <c r="C65" s="680"/>
      <c r="D65" s="680"/>
      <c r="E65" s="680"/>
      <c r="F65" s="680"/>
      <c r="G65" s="680"/>
      <c r="H65" s="680"/>
      <c r="I65" s="680"/>
      <c r="J65" s="680"/>
      <c r="K65" s="680"/>
      <c r="L65" s="680"/>
      <c r="M65" s="680"/>
      <c r="N65" s="680"/>
      <c r="O65" s="680"/>
      <c r="P65" s="680"/>
      <c r="Q65" s="680"/>
      <c r="R65" s="680"/>
      <c r="S65" s="680"/>
      <c r="T65" s="680"/>
      <c r="U65" s="680"/>
      <c r="V65" s="680"/>
      <c r="W65" s="680"/>
      <c r="X65" s="686"/>
      <c r="Y65" s="778">
        <f>Y59+Y63</f>
        <v>1261.0800000000002</v>
      </c>
      <c r="Z65" s="779"/>
      <c r="AA65" s="779"/>
      <c r="AB65" s="779"/>
      <c r="AC65" s="779"/>
      <c r="AD65" s="780"/>
      <c r="AF65" s="679" t="s">
        <v>5554</v>
      </c>
      <c r="AG65" s="680"/>
      <c r="AH65" s="680"/>
      <c r="AI65" s="680"/>
      <c r="AJ65" s="680"/>
      <c r="AK65" s="680"/>
      <c r="AL65" s="680"/>
      <c r="AM65" s="680"/>
      <c r="AN65" s="680"/>
      <c r="AO65" s="680"/>
      <c r="AP65" s="680"/>
      <c r="AQ65" s="680"/>
      <c r="AR65" s="680"/>
      <c r="AS65" s="680"/>
      <c r="AT65" s="680"/>
      <c r="AU65" s="680"/>
      <c r="AV65" s="680"/>
      <c r="AW65" s="680"/>
      <c r="AX65" s="680"/>
      <c r="AY65" s="680"/>
      <c r="AZ65" s="680"/>
      <c r="BA65" s="680"/>
      <c r="BB65" s="680"/>
      <c r="BC65" s="686"/>
      <c r="BD65" s="732">
        <f>BD59+BD63-0.01</f>
        <v>1519.39</v>
      </c>
      <c r="BE65" s="733"/>
      <c r="BF65" s="733"/>
      <c r="BG65" s="733"/>
      <c r="BH65" s="733"/>
      <c r="BI65" s="734"/>
    </row>
    <row r="66" spans="1:61" ht="11.4" customHeight="1" x14ac:dyDescent="0.3">
      <c r="A66" s="679" t="s">
        <v>8256</v>
      </c>
      <c r="B66" s="680"/>
      <c r="C66" s="680"/>
      <c r="D66" s="680"/>
      <c r="E66" s="680"/>
      <c r="F66" s="680"/>
      <c r="G66" s="680"/>
      <c r="H66" s="680"/>
      <c r="I66" s="680"/>
      <c r="J66" s="680"/>
      <c r="K66" s="680"/>
      <c r="L66" s="680"/>
      <c r="M66" s="680"/>
      <c r="N66" s="680"/>
      <c r="O66" s="680"/>
      <c r="P66" s="680"/>
      <c r="Q66" s="680"/>
      <c r="R66" s="680"/>
      <c r="S66" s="680"/>
      <c r="T66" s="680"/>
      <c r="U66" s="680"/>
      <c r="V66" s="680"/>
      <c r="W66" s="742">
        <v>0.25069999999999998</v>
      </c>
      <c r="X66" s="743"/>
      <c r="Y66" s="744">
        <f>TRUNC(Y65*W66,2)</f>
        <v>316.14999999999998</v>
      </c>
      <c r="Z66" s="745"/>
      <c r="AA66" s="745"/>
      <c r="AB66" s="745"/>
      <c r="AC66" s="745"/>
      <c r="AD66" s="746"/>
      <c r="AF66" s="679" t="s">
        <v>8256</v>
      </c>
      <c r="AG66" s="680"/>
      <c r="AH66" s="680"/>
      <c r="AI66" s="680"/>
      <c r="AJ66" s="680"/>
      <c r="AK66" s="680"/>
      <c r="AL66" s="680"/>
      <c r="AM66" s="680"/>
      <c r="AN66" s="680"/>
      <c r="AO66" s="680"/>
      <c r="AP66" s="680"/>
      <c r="AQ66" s="680"/>
      <c r="AR66" s="680"/>
      <c r="AS66" s="680"/>
      <c r="AT66" s="680"/>
      <c r="AU66" s="680"/>
      <c r="AV66" s="680"/>
      <c r="AW66" s="680"/>
      <c r="AX66" s="680"/>
      <c r="AY66" s="680"/>
      <c r="AZ66" s="680"/>
      <c r="BA66" s="680"/>
      <c r="BB66" s="681">
        <v>0.25069999999999998</v>
      </c>
      <c r="BC66" s="682"/>
      <c r="BD66" s="683">
        <f>BD65*BB66</f>
        <v>380.91107299999999</v>
      </c>
      <c r="BE66" s="684"/>
      <c r="BF66" s="684"/>
      <c r="BG66" s="684"/>
      <c r="BH66" s="684"/>
      <c r="BI66" s="685"/>
    </row>
    <row r="67" spans="1:61" ht="11.4" customHeight="1" x14ac:dyDescent="0.3">
      <c r="A67" s="679" t="s">
        <v>5555</v>
      </c>
      <c r="B67" s="680"/>
      <c r="C67" s="680"/>
      <c r="D67" s="680"/>
      <c r="E67" s="680"/>
      <c r="F67" s="680"/>
      <c r="G67" s="680"/>
      <c r="H67" s="680"/>
      <c r="I67" s="680"/>
      <c r="J67" s="680"/>
      <c r="K67" s="680"/>
      <c r="L67" s="680"/>
      <c r="M67" s="680"/>
      <c r="N67" s="680"/>
      <c r="O67" s="680"/>
      <c r="P67" s="680"/>
      <c r="Q67" s="680"/>
      <c r="R67" s="680"/>
      <c r="S67" s="680"/>
      <c r="T67" s="680"/>
      <c r="U67" s="680"/>
      <c r="V67" s="680"/>
      <c r="W67" s="680"/>
      <c r="X67" s="686"/>
      <c r="Y67" s="735">
        <f>Y65+Y66-0.01</f>
        <v>1577.22</v>
      </c>
      <c r="Z67" s="736"/>
      <c r="AA67" s="736"/>
      <c r="AB67" s="736"/>
      <c r="AC67" s="736"/>
      <c r="AD67" s="737"/>
      <c r="AF67" s="679" t="s">
        <v>5555</v>
      </c>
      <c r="AG67" s="680"/>
      <c r="AH67" s="680"/>
      <c r="AI67" s="680"/>
      <c r="AJ67" s="680"/>
      <c r="AK67" s="680"/>
      <c r="AL67" s="680"/>
      <c r="AM67" s="680"/>
      <c r="AN67" s="680"/>
      <c r="AO67" s="680"/>
      <c r="AP67" s="680"/>
      <c r="AQ67" s="680"/>
      <c r="AR67" s="680"/>
      <c r="AS67" s="680"/>
      <c r="AT67" s="680"/>
      <c r="AU67" s="680"/>
      <c r="AV67" s="680"/>
      <c r="AW67" s="680"/>
      <c r="AX67" s="680"/>
      <c r="AY67" s="680"/>
      <c r="AZ67" s="680"/>
      <c r="BA67" s="680"/>
      <c r="BB67" s="680"/>
      <c r="BC67" s="686"/>
      <c r="BD67" s="687">
        <f>BD65+BD66</f>
        <v>1900.3010730000001</v>
      </c>
      <c r="BE67" s="688"/>
      <c r="BF67" s="688"/>
      <c r="BG67" s="688"/>
      <c r="BH67" s="688"/>
      <c r="BI67" s="689"/>
    </row>
    <row r="68" spans="1:61" ht="10.95" customHeight="1" x14ac:dyDescent="0.3">
      <c r="A68" s="690"/>
      <c r="B68" s="690"/>
      <c r="C68" s="690"/>
      <c r="D68" s="690"/>
      <c r="E68" s="690"/>
      <c r="F68" s="690"/>
      <c r="G68" s="690"/>
      <c r="H68" s="690"/>
      <c r="I68" s="690"/>
      <c r="J68" s="690"/>
      <c r="K68" s="690"/>
      <c r="L68" s="690"/>
      <c r="M68" s="690"/>
      <c r="N68" s="690"/>
      <c r="O68" s="690"/>
      <c r="P68" s="690"/>
      <c r="Q68" s="690"/>
      <c r="R68" s="690"/>
      <c r="S68" s="690"/>
      <c r="T68" s="690"/>
      <c r="U68" s="690"/>
      <c r="V68" s="690"/>
      <c r="W68" s="690"/>
      <c r="X68" s="690"/>
      <c r="Y68" s="690"/>
      <c r="Z68" s="690"/>
      <c r="AA68" s="690"/>
      <c r="AB68" s="690"/>
      <c r="AC68" s="690"/>
      <c r="AD68" s="690"/>
      <c r="AF68" s="690"/>
      <c r="AG68" s="690"/>
      <c r="AH68" s="690"/>
      <c r="AI68" s="690"/>
      <c r="AJ68" s="690"/>
      <c r="AK68" s="690"/>
      <c r="AL68" s="690"/>
      <c r="AM68" s="690"/>
      <c r="AN68" s="690"/>
      <c r="AO68" s="690"/>
      <c r="AP68" s="690"/>
      <c r="AQ68" s="690"/>
      <c r="AR68" s="690"/>
      <c r="AS68" s="690"/>
      <c r="AT68" s="690"/>
      <c r="AU68" s="690"/>
      <c r="AV68" s="690"/>
      <c r="AW68" s="690"/>
      <c r="AX68" s="690"/>
      <c r="AY68" s="690"/>
      <c r="AZ68" s="690"/>
      <c r="BA68" s="690"/>
      <c r="BB68" s="690"/>
      <c r="BC68" s="690"/>
      <c r="BD68" s="690"/>
      <c r="BE68" s="690"/>
      <c r="BF68" s="690"/>
      <c r="BG68" s="690"/>
      <c r="BH68" s="690"/>
      <c r="BI68" s="690"/>
    </row>
    <row r="69" spans="1:61" ht="13.35" customHeight="1" x14ac:dyDescent="0.3">
      <c r="A69" s="691" t="s">
        <v>5556</v>
      </c>
      <c r="B69" s="691"/>
      <c r="C69" s="691"/>
      <c r="D69" s="691"/>
      <c r="E69" s="691"/>
      <c r="F69" s="691" t="s">
        <v>7409</v>
      </c>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F69" s="691" t="s">
        <v>5556</v>
      </c>
      <c r="AG69" s="691"/>
      <c r="AH69" s="691"/>
      <c r="AI69" s="691"/>
      <c r="AJ69" s="691"/>
      <c r="AK69" s="691" t="s">
        <v>7409</v>
      </c>
      <c r="AL69" s="691"/>
      <c r="AM69" s="691"/>
      <c r="AN69" s="691"/>
      <c r="AO69" s="691"/>
      <c r="AP69" s="691"/>
      <c r="AQ69" s="691"/>
      <c r="AR69" s="691"/>
      <c r="AS69" s="691"/>
      <c r="AT69" s="691"/>
      <c r="AU69" s="691"/>
      <c r="AV69" s="691"/>
      <c r="AW69" s="691"/>
      <c r="AX69" s="691"/>
      <c r="AY69" s="691"/>
      <c r="AZ69" s="691"/>
      <c r="BA69" s="691"/>
      <c r="BB69" s="691"/>
      <c r="BC69" s="691"/>
      <c r="BD69" s="691"/>
      <c r="BE69" s="691"/>
      <c r="BF69" s="691"/>
      <c r="BG69" s="691"/>
      <c r="BH69" s="691"/>
      <c r="BI69" s="691"/>
    </row>
    <row r="70" spans="1:61" ht="10.95" customHeight="1" x14ac:dyDescent="0.3">
      <c r="A70" s="690"/>
      <c r="B70" s="690"/>
      <c r="C70" s="690"/>
      <c r="D70" s="690"/>
      <c r="E70" s="690"/>
      <c r="F70" s="690"/>
      <c r="G70" s="690"/>
      <c r="H70" s="690"/>
      <c r="I70" s="690"/>
      <c r="J70" s="690"/>
      <c r="K70" s="690"/>
      <c r="L70" s="690"/>
      <c r="M70" s="690"/>
      <c r="N70" s="690"/>
      <c r="O70" s="690"/>
      <c r="P70" s="690"/>
      <c r="Q70" s="690"/>
      <c r="R70" s="690"/>
      <c r="S70" s="690"/>
      <c r="T70" s="690"/>
      <c r="U70" s="690"/>
      <c r="V70" s="690"/>
      <c r="W70" s="690"/>
      <c r="X70" s="690"/>
      <c r="Y70" s="690"/>
      <c r="Z70" s="690"/>
      <c r="AA70" s="690"/>
      <c r="AB70" s="690"/>
      <c r="AC70" s="690"/>
      <c r="AD70" s="690"/>
      <c r="AF70" s="690"/>
      <c r="AG70" s="690"/>
      <c r="AH70" s="690"/>
      <c r="AI70" s="690"/>
      <c r="AJ70" s="690"/>
      <c r="AK70" s="690"/>
      <c r="AL70" s="690"/>
      <c r="AM70" s="690"/>
      <c r="AN70" s="690"/>
      <c r="AO70" s="690"/>
      <c r="AP70" s="690"/>
      <c r="AQ70" s="690"/>
      <c r="AR70" s="690"/>
      <c r="AS70" s="690"/>
      <c r="AT70" s="690"/>
      <c r="AU70" s="690"/>
      <c r="AV70" s="690"/>
      <c r="AW70" s="690"/>
      <c r="AX70" s="690"/>
      <c r="AY70" s="690"/>
      <c r="AZ70" s="690"/>
      <c r="BA70" s="690"/>
      <c r="BB70" s="690"/>
      <c r="BC70" s="690"/>
      <c r="BD70" s="690"/>
      <c r="BE70" s="690"/>
      <c r="BF70" s="690"/>
      <c r="BG70" s="690"/>
      <c r="BH70" s="690"/>
      <c r="BI70" s="690"/>
    </row>
    <row r="71" spans="1:61" ht="22.95" customHeight="1" x14ac:dyDescent="0.3">
      <c r="A71" s="690" t="s">
        <v>7183</v>
      </c>
      <c r="B71" s="690"/>
      <c r="C71" s="690"/>
      <c r="D71" s="690"/>
      <c r="E71" s="690"/>
      <c r="F71" s="690"/>
      <c r="G71" s="690"/>
      <c r="H71" s="690"/>
      <c r="I71" s="690"/>
      <c r="J71" s="690"/>
      <c r="K71" s="690"/>
      <c r="L71" s="690"/>
      <c r="M71" s="690"/>
      <c r="N71" s="690"/>
      <c r="O71" s="690"/>
      <c r="P71" s="690"/>
      <c r="Q71" s="690"/>
      <c r="R71" s="690"/>
      <c r="S71" s="690"/>
      <c r="T71" s="690"/>
      <c r="U71" s="690"/>
      <c r="V71" s="690"/>
      <c r="W71" s="690"/>
      <c r="X71" s="690"/>
      <c r="Y71" s="762" t="s">
        <v>5547</v>
      </c>
      <c r="Z71" s="762"/>
      <c r="AA71" s="762"/>
      <c r="AB71" s="762"/>
      <c r="AC71" s="762"/>
      <c r="AD71" s="762"/>
      <c r="AF71" s="690" t="s">
        <v>7183</v>
      </c>
      <c r="AG71" s="690"/>
      <c r="AH71" s="690"/>
      <c r="AI71" s="690"/>
      <c r="AJ71" s="690"/>
      <c r="AK71" s="690"/>
      <c r="AL71" s="690"/>
      <c r="AM71" s="690"/>
      <c r="AN71" s="690"/>
      <c r="AO71" s="690"/>
      <c r="AP71" s="690"/>
      <c r="AQ71" s="690"/>
      <c r="AR71" s="690"/>
      <c r="AS71" s="690"/>
      <c r="AT71" s="690"/>
      <c r="AU71" s="690"/>
      <c r="AV71" s="690"/>
      <c r="AW71" s="690"/>
      <c r="AX71" s="690"/>
      <c r="AY71" s="690"/>
      <c r="AZ71" s="690"/>
      <c r="BA71" s="690"/>
      <c r="BB71" s="690"/>
      <c r="BC71" s="690"/>
      <c r="BD71" s="690" t="s">
        <v>5547</v>
      </c>
      <c r="BE71" s="690"/>
      <c r="BF71" s="690"/>
      <c r="BG71" s="690"/>
      <c r="BH71" s="690"/>
      <c r="BI71" s="690"/>
    </row>
    <row r="72" spans="1:61" ht="10.95" customHeight="1" x14ac:dyDescent="0.3">
      <c r="A72" s="690"/>
      <c r="B72" s="690"/>
      <c r="C72" s="690"/>
      <c r="D72" s="690"/>
      <c r="E72" s="690"/>
      <c r="F72" s="690"/>
      <c r="G72" s="690"/>
      <c r="H72" s="690"/>
      <c r="I72" s="690"/>
      <c r="J72" s="690"/>
      <c r="K72" s="690"/>
      <c r="L72" s="690"/>
      <c r="M72" s="690"/>
      <c r="N72" s="690"/>
      <c r="O72" s="690"/>
      <c r="P72" s="690"/>
      <c r="Q72" s="690"/>
      <c r="R72" s="690"/>
      <c r="S72" s="690"/>
      <c r="T72" s="690"/>
      <c r="U72" s="690"/>
      <c r="V72" s="690"/>
      <c r="W72" s="690"/>
      <c r="X72" s="690"/>
      <c r="Y72" s="690"/>
      <c r="Z72" s="690"/>
      <c r="AA72" s="690"/>
      <c r="AB72" s="690"/>
      <c r="AC72" s="690"/>
      <c r="AD72" s="690"/>
      <c r="AF72" s="690"/>
      <c r="AG72" s="690"/>
      <c r="AH72" s="690"/>
      <c r="AI72" s="690"/>
      <c r="AJ72" s="690"/>
      <c r="AK72" s="690"/>
      <c r="AL72" s="690"/>
      <c r="AM72" s="690"/>
      <c r="AN72" s="690"/>
      <c r="AO72" s="690"/>
      <c r="AP72" s="690"/>
      <c r="AQ72" s="690"/>
      <c r="AR72" s="690"/>
      <c r="AS72" s="690"/>
      <c r="AT72" s="690"/>
      <c r="AU72" s="690"/>
      <c r="AV72" s="690"/>
      <c r="AW72" s="690"/>
      <c r="AX72" s="690"/>
      <c r="AY72" s="690"/>
      <c r="AZ72" s="690"/>
      <c r="BA72" s="690"/>
      <c r="BB72" s="690"/>
      <c r="BC72" s="690"/>
      <c r="BD72" s="690"/>
      <c r="BE72" s="690"/>
      <c r="BF72" s="690"/>
      <c r="BG72" s="690"/>
      <c r="BH72" s="690"/>
      <c r="BI72" s="690"/>
    </row>
    <row r="73" spans="1:61" ht="11.4" customHeight="1" x14ac:dyDescent="0.3">
      <c r="A73" s="713" t="s">
        <v>5548</v>
      </c>
      <c r="B73" s="714"/>
      <c r="C73" s="714"/>
      <c r="D73" s="714"/>
      <c r="E73" s="714"/>
      <c r="F73" s="714"/>
      <c r="G73" s="715"/>
      <c r="H73" s="713" t="s">
        <v>5557</v>
      </c>
      <c r="I73" s="714"/>
      <c r="J73" s="714"/>
      <c r="K73" s="714"/>
      <c r="L73" s="715"/>
      <c r="M73" s="759" t="s">
        <v>5558</v>
      </c>
      <c r="N73" s="761"/>
      <c r="O73" s="759" t="s">
        <v>5559</v>
      </c>
      <c r="P73" s="760"/>
      <c r="Q73" s="760"/>
      <c r="R73" s="761"/>
      <c r="S73" s="759" t="s">
        <v>5560</v>
      </c>
      <c r="T73" s="760"/>
      <c r="U73" s="760"/>
      <c r="V73" s="761"/>
      <c r="W73" s="759" t="s">
        <v>5551</v>
      </c>
      <c r="X73" s="760"/>
      <c r="Y73" s="760"/>
      <c r="Z73" s="760"/>
      <c r="AA73" s="761"/>
      <c r="AB73" s="759" t="s">
        <v>5561</v>
      </c>
      <c r="AC73" s="760"/>
      <c r="AD73" s="761"/>
      <c r="AF73" s="713" t="s">
        <v>5548</v>
      </c>
      <c r="AG73" s="714"/>
      <c r="AH73" s="714"/>
      <c r="AI73" s="714"/>
      <c r="AJ73" s="714"/>
      <c r="AK73" s="714"/>
      <c r="AL73" s="715"/>
      <c r="AM73" s="713" t="s">
        <v>5557</v>
      </c>
      <c r="AN73" s="714"/>
      <c r="AO73" s="714"/>
      <c r="AP73" s="714"/>
      <c r="AQ73" s="715"/>
      <c r="AR73" s="679" t="s">
        <v>5558</v>
      </c>
      <c r="AS73" s="686"/>
      <c r="AT73" s="679" t="s">
        <v>5559</v>
      </c>
      <c r="AU73" s="680"/>
      <c r="AV73" s="680"/>
      <c r="AW73" s="686"/>
      <c r="AX73" s="679" t="s">
        <v>5560</v>
      </c>
      <c r="AY73" s="680"/>
      <c r="AZ73" s="680"/>
      <c r="BA73" s="686"/>
      <c r="BB73" s="679" t="s">
        <v>5551</v>
      </c>
      <c r="BC73" s="680"/>
      <c r="BD73" s="680"/>
      <c r="BE73" s="680"/>
      <c r="BF73" s="686"/>
      <c r="BG73" s="679" t="s">
        <v>5561</v>
      </c>
      <c r="BH73" s="680"/>
      <c r="BI73" s="686"/>
    </row>
    <row r="74" spans="1:61" ht="11.4" customHeight="1" x14ac:dyDescent="0.3">
      <c r="A74" s="694" t="s">
        <v>5562</v>
      </c>
      <c r="B74" s="695"/>
      <c r="C74" s="695"/>
      <c r="D74" s="695"/>
      <c r="E74" s="695"/>
      <c r="F74" s="695"/>
      <c r="G74" s="696"/>
      <c r="H74" s="694" t="s">
        <v>5563</v>
      </c>
      <c r="I74" s="695"/>
      <c r="J74" s="695"/>
      <c r="K74" s="695"/>
      <c r="L74" s="696"/>
      <c r="M74" s="313">
        <f>ROUND(AR74*(1-'COMP IMPLANTAÇÃO'!$AI$1),2)</f>
        <v>6.02</v>
      </c>
      <c r="N74" s="314"/>
      <c r="O74" s="313">
        <f t="shared" ref="O74:O75" si="9">TRUNC(M74*(1+(S74/100)),2)</f>
        <v>16.88</v>
      </c>
      <c r="P74" s="315"/>
      <c r="Q74" s="315"/>
      <c r="R74" s="314"/>
      <c r="S74" s="739">
        <v>180.43</v>
      </c>
      <c r="T74" s="740"/>
      <c r="U74" s="740"/>
      <c r="V74" s="741"/>
      <c r="W74" s="750">
        <v>0.10879999999999999</v>
      </c>
      <c r="X74" s="751"/>
      <c r="Y74" s="751"/>
      <c r="Z74" s="751"/>
      <c r="AA74" s="752"/>
      <c r="AB74" s="623">
        <f t="shared" ref="AB74:AB75" si="10">TRUNC(O74*W74,2)</f>
        <v>1.83</v>
      </c>
      <c r="AC74" s="624"/>
      <c r="AD74" s="625"/>
      <c r="AF74" s="694" t="s">
        <v>5562</v>
      </c>
      <c r="AG74" s="695"/>
      <c r="AH74" s="695"/>
      <c r="AI74" s="695"/>
      <c r="AJ74" s="695"/>
      <c r="AK74" s="695"/>
      <c r="AL74" s="696"/>
      <c r="AM74" s="694" t="s">
        <v>5563</v>
      </c>
      <c r="AN74" s="695"/>
      <c r="AO74" s="695"/>
      <c r="AP74" s="695"/>
      <c r="AQ74" s="696"/>
      <c r="AR74" s="700">
        <v>7.25</v>
      </c>
      <c r="AS74" s="702"/>
      <c r="AT74" s="706">
        <v>20.329999999999998</v>
      </c>
      <c r="AU74" s="707"/>
      <c r="AV74" s="707"/>
      <c r="AW74" s="708"/>
      <c r="AX74" s="710">
        <v>180.43</v>
      </c>
      <c r="AY74" s="711"/>
      <c r="AZ74" s="711"/>
      <c r="BA74" s="712"/>
      <c r="BB74" s="703">
        <v>0.10879999999999999</v>
      </c>
      <c r="BC74" s="704"/>
      <c r="BD74" s="704"/>
      <c r="BE74" s="704"/>
      <c r="BF74" s="705"/>
      <c r="BG74" s="700">
        <f t="shared" ref="BG74:BG75" si="11">AT74*BB74</f>
        <v>2.2119039999999996</v>
      </c>
      <c r="BH74" s="701"/>
      <c r="BI74" s="702"/>
    </row>
    <row r="75" spans="1:61" ht="11.4" customHeight="1" x14ac:dyDescent="0.3">
      <c r="A75" s="694" t="s">
        <v>5567</v>
      </c>
      <c r="B75" s="695"/>
      <c r="C75" s="695"/>
      <c r="D75" s="695"/>
      <c r="E75" s="695"/>
      <c r="F75" s="695"/>
      <c r="G75" s="696"/>
      <c r="H75" s="694" t="s">
        <v>171</v>
      </c>
      <c r="I75" s="695"/>
      <c r="J75" s="695"/>
      <c r="K75" s="695"/>
      <c r="L75" s="696"/>
      <c r="M75" s="313">
        <f>ROUND(AR75*(1-'COMP IMPLANTAÇÃO'!$AI$1),2)</f>
        <v>9.59</v>
      </c>
      <c r="N75" s="314"/>
      <c r="O75" s="313">
        <f t="shared" si="9"/>
        <v>24.16</v>
      </c>
      <c r="P75" s="315"/>
      <c r="Q75" s="315"/>
      <c r="R75" s="314"/>
      <c r="S75" s="739">
        <v>152.01</v>
      </c>
      <c r="T75" s="740"/>
      <c r="U75" s="740"/>
      <c r="V75" s="741"/>
      <c r="W75" s="750">
        <v>0.1384</v>
      </c>
      <c r="X75" s="751"/>
      <c r="Y75" s="751"/>
      <c r="Z75" s="751"/>
      <c r="AA75" s="752"/>
      <c r="AB75" s="623">
        <f t="shared" si="10"/>
        <v>3.34</v>
      </c>
      <c r="AC75" s="624"/>
      <c r="AD75" s="625"/>
      <c r="AF75" s="694" t="s">
        <v>5567</v>
      </c>
      <c r="AG75" s="695"/>
      <c r="AH75" s="695"/>
      <c r="AI75" s="695"/>
      <c r="AJ75" s="695"/>
      <c r="AK75" s="695"/>
      <c r="AL75" s="696"/>
      <c r="AM75" s="694" t="s">
        <v>171</v>
      </c>
      <c r="AN75" s="695"/>
      <c r="AO75" s="695"/>
      <c r="AP75" s="695"/>
      <c r="AQ75" s="696"/>
      <c r="AR75" s="706">
        <v>11.56</v>
      </c>
      <c r="AS75" s="708"/>
      <c r="AT75" s="706">
        <v>29.13</v>
      </c>
      <c r="AU75" s="707"/>
      <c r="AV75" s="707"/>
      <c r="AW75" s="708"/>
      <c r="AX75" s="710">
        <v>152.01</v>
      </c>
      <c r="AY75" s="711"/>
      <c r="AZ75" s="711"/>
      <c r="BA75" s="712"/>
      <c r="BB75" s="703">
        <v>0.1384</v>
      </c>
      <c r="BC75" s="704"/>
      <c r="BD75" s="704"/>
      <c r="BE75" s="704"/>
      <c r="BF75" s="705"/>
      <c r="BG75" s="700">
        <f t="shared" si="11"/>
        <v>4.0315919999999998</v>
      </c>
      <c r="BH75" s="701"/>
      <c r="BI75" s="702"/>
    </row>
    <row r="76" spans="1:61" ht="11.4" customHeight="1" x14ac:dyDescent="0.3">
      <c r="A76" s="709" t="s">
        <v>5565</v>
      </c>
      <c r="B76" s="709"/>
      <c r="C76" s="709"/>
      <c r="D76" s="709"/>
      <c r="E76" s="709"/>
      <c r="F76" s="709"/>
      <c r="G76" s="709"/>
      <c r="H76" s="709"/>
      <c r="I76" s="709"/>
      <c r="J76" s="709"/>
      <c r="K76" s="709"/>
      <c r="L76" s="709"/>
      <c r="M76" s="709"/>
      <c r="N76" s="709"/>
      <c r="O76" s="709"/>
      <c r="P76" s="709"/>
      <c r="Q76" s="709"/>
      <c r="R76" s="709"/>
      <c r="S76" s="709"/>
      <c r="T76" s="709"/>
      <c r="U76" s="709"/>
      <c r="V76" s="709"/>
      <c r="W76" s="709"/>
      <c r="X76" s="709"/>
      <c r="Y76" s="763">
        <f>SUM(AB74:AD75)</f>
        <v>5.17</v>
      </c>
      <c r="Z76" s="764"/>
      <c r="AA76" s="764"/>
      <c r="AB76" s="764"/>
      <c r="AC76" s="764"/>
      <c r="AD76" s="765"/>
      <c r="AF76" s="709" t="s">
        <v>5565</v>
      </c>
      <c r="AG76" s="709"/>
      <c r="AH76" s="709"/>
      <c r="AI76" s="709"/>
      <c r="AJ76" s="709"/>
      <c r="AK76" s="709"/>
      <c r="AL76" s="709"/>
      <c r="AM76" s="709"/>
      <c r="AN76" s="709"/>
      <c r="AO76" s="709"/>
      <c r="AP76" s="709"/>
      <c r="AQ76" s="709"/>
      <c r="AR76" s="709"/>
      <c r="AS76" s="709"/>
      <c r="AT76" s="709"/>
      <c r="AU76" s="709"/>
      <c r="AV76" s="709"/>
      <c r="AW76" s="709"/>
      <c r="AX76" s="709"/>
      <c r="AY76" s="709"/>
      <c r="AZ76" s="709"/>
      <c r="BA76" s="709"/>
      <c r="BB76" s="709"/>
      <c r="BC76" s="709"/>
      <c r="BD76" s="700">
        <f>SUM(BG74:BI75)</f>
        <v>6.2434959999999995</v>
      </c>
      <c r="BE76" s="701"/>
      <c r="BF76" s="701"/>
      <c r="BG76" s="701"/>
      <c r="BH76" s="701"/>
      <c r="BI76" s="702"/>
    </row>
    <row r="77" spans="1:61" ht="10.95" customHeight="1" x14ac:dyDescent="0.3">
      <c r="A77" s="690"/>
      <c r="B77" s="690"/>
      <c r="C77" s="690"/>
      <c r="D77" s="690"/>
      <c r="E77" s="690"/>
      <c r="F77" s="690"/>
      <c r="G77" s="690"/>
      <c r="H77" s="690"/>
      <c r="I77" s="690"/>
      <c r="J77" s="690"/>
      <c r="K77" s="690"/>
      <c r="L77" s="690"/>
      <c r="M77" s="690"/>
      <c r="N77" s="690"/>
      <c r="O77" s="690"/>
      <c r="P77" s="690"/>
      <c r="Q77" s="690"/>
      <c r="R77" s="690"/>
      <c r="S77" s="690"/>
      <c r="T77" s="690"/>
      <c r="U77" s="690"/>
      <c r="V77" s="690"/>
      <c r="W77" s="690"/>
      <c r="X77" s="690"/>
      <c r="Y77" s="690"/>
      <c r="Z77" s="690"/>
      <c r="AA77" s="690"/>
      <c r="AB77" s="690"/>
      <c r="AC77" s="690"/>
      <c r="AD77" s="690"/>
      <c r="AF77" s="690"/>
      <c r="AG77" s="690"/>
      <c r="AH77" s="690"/>
      <c r="AI77" s="690"/>
      <c r="AJ77" s="690"/>
      <c r="AK77" s="690"/>
      <c r="AL77" s="690"/>
      <c r="AM77" s="690"/>
      <c r="AN77" s="690"/>
      <c r="AO77" s="690"/>
      <c r="AP77" s="690"/>
      <c r="AQ77" s="690"/>
      <c r="AR77" s="690"/>
      <c r="AS77" s="690"/>
      <c r="AT77" s="690"/>
      <c r="AU77" s="690"/>
      <c r="AV77" s="690"/>
      <c r="AW77" s="690"/>
      <c r="AX77" s="690"/>
      <c r="AY77" s="690"/>
      <c r="AZ77" s="690"/>
      <c r="BA77" s="690"/>
      <c r="BB77" s="690"/>
      <c r="BC77" s="690"/>
      <c r="BD77" s="690"/>
      <c r="BE77" s="690"/>
      <c r="BF77" s="690"/>
      <c r="BG77" s="690"/>
      <c r="BH77" s="690"/>
      <c r="BI77" s="690"/>
    </row>
    <row r="78" spans="1:61" ht="11.4" customHeight="1" x14ac:dyDescent="0.3">
      <c r="A78" s="713" t="s">
        <v>5548</v>
      </c>
      <c r="B78" s="714"/>
      <c r="C78" s="714"/>
      <c r="D78" s="714"/>
      <c r="E78" s="714"/>
      <c r="F78" s="714"/>
      <c r="G78" s="715"/>
      <c r="H78" s="713" t="s">
        <v>5549</v>
      </c>
      <c r="I78" s="714"/>
      <c r="J78" s="714"/>
      <c r="K78" s="714"/>
      <c r="L78" s="714"/>
      <c r="M78" s="714"/>
      <c r="N78" s="714"/>
      <c r="O78" s="715"/>
      <c r="P78" s="756" t="s">
        <v>167</v>
      </c>
      <c r="Q78" s="757"/>
      <c r="R78" s="757"/>
      <c r="S78" s="758"/>
      <c r="T78" s="759" t="s">
        <v>5550</v>
      </c>
      <c r="U78" s="760"/>
      <c r="V78" s="760"/>
      <c r="W78" s="761"/>
      <c r="X78" s="759" t="s">
        <v>5551</v>
      </c>
      <c r="Y78" s="760"/>
      <c r="Z78" s="760"/>
      <c r="AA78" s="760"/>
      <c r="AB78" s="761"/>
      <c r="AC78" s="759" t="s">
        <v>5552</v>
      </c>
      <c r="AD78" s="761"/>
      <c r="AF78" s="713" t="s">
        <v>5548</v>
      </c>
      <c r="AG78" s="714"/>
      <c r="AH78" s="714"/>
      <c r="AI78" s="714"/>
      <c r="AJ78" s="714"/>
      <c r="AK78" s="714"/>
      <c r="AL78" s="715"/>
      <c r="AM78" s="713" t="s">
        <v>5549</v>
      </c>
      <c r="AN78" s="714"/>
      <c r="AO78" s="714"/>
      <c r="AP78" s="714"/>
      <c r="AQ78" s="714"/>
      <c r="AR78" s="714"/>
      <c r="AS78" s="714"/>
      <c r="AT78" s="715"/>
      <c r="AU78" s="716" t="s">
        <v>167</v>
      </c>
      <c r="AV78" s="717"/>
      <c r="AW78" s="717"/>
      <c r="AX78" s="718"/>
      <c r="AY78" s="679" t="s">
        <v>5550</v>
      </c>
      <c r="AZ78" s="680"/>
      <c r="BA78" s="680"/>
      <c r="BB78" s="686"/>
      <c r="BC78" s="679" t="s">
        <v>5551</v>
      </c>
      <c r="BD78" s="680"/>
      <c r="BE78" s="680"/>
      <c r="BF78" s="680"/>
      <c r="BG78" s="686"/>
      <c r="BH78" s="679" t="s">
        <v>5552</v>
      </c>
      <c r="BI78" s="686"/>
    </row>
    <row r="79" spans="1:61" ht="34.5" customHeight="1" x14ac:dyDescent="0.3">
      <c r="A79" s="694" t="s">
        <v>6539</v>
      </c>
      <c r="B79" s="695"/>
      <c r="C79" s="695"/>
      <c r="D79" s="695"/>
      <c r="E79" s="695"/>
      <c r="F79" s="695"/>
      <c r="G79" s="696"/>
      <c r="H79" s="694" t="s">
        <v>6540</v>
      </c>
      <c r="I79" s="695"/>
      <c r="J79" s="695"/>
      <c r="K79" s="695"/>
      <c r="L79" s="695"/>
      <c r="M79" s="695"/>
      <c r="N79" s="695"/>
      <c r="O79" s="696"/>
      <c r="P79" s="747" t="s">
        <v>70</v>
      </c>
      <c r="Q79" s="748"/>
      <c r="R79" s="748"/>
      <c r="S79" s="749"/>
      <c r="T79" s="608">
        <f>ROUND(AY79*(1-'COMP IMPLANTAÇÃO'!$AI$1),2)</f>
        <v>38.47</v>
      </c>
      <c r="U79" s="609"/>
      <c r="V79" s="609"/>
      <c r="W79" s="610"/>
      <c r="X79" s="750">
        <v>1</v>
      </c>
      <c r="Y79" s="751"/>
      <c r="Z79" s="751"/>
      <c r="AA79" s="751"/>
      <c r="AB79" s="752"/>
      <c r="AC79" s="655">
        <f t="shared" ref="AC79" si="12">TRUNC(T79*X79,2)</f>
        <v>38.47</v>
      </c>
      <c r="AD79" s="656"/>
      <c r="AF79" s="694" t="s">
        <v>6539</v>
      </c>
      <c r="AG79" s="695"/>
      <c r="AH79" s="695"/>
      <c r="AI79" s="695"/>
      <c r="AJ79" s="695"/>
      <c r="AK79" s="695"/>
      <c r="AL79" s="696"/>
      <c r="AM79" s="694" t="s">
        <v>6540</v>
      </c>
      <c r="AN79" s="695"/>
      <c r="AO79" s="695"/>
      <c r="AP79" s="695"/>
      <c r="AQ79" s="695"/>
      <c r="AR79" s="695"/>
      <c r="AS79" s="695"/>
      <c r="AT79" s="696"/>
      <c r="AU79" s="697" t="s">
        <v>70</v>
      </c>
      <c r="AV79" s="698"/>
      <c r="AW79" s="698"/>
      <c r="AX79" s="699"/>
      <c r="AY79" s="706">
        <v>46.35</v>
      </c>
      <c r="AZ79" s="707"/>
      <c r="BA79" s="707"/>
      <c r="BB79" s="708"/>
      <c r="BC79" s="703">
        <v>1</v>
      </c>
      <c r="BD79" s="704"/>
      <c r="BE79" s="704"/>
      <c r="BF79" s="704"/>
      <c r="BG79" s="705"/>
      <c r="BH79" s="729">
        <f>AY79*BC79</f>
        <v>46.35</v>
      </c>
      <c r="BI79" s="731"/>
    </row>
    <row r="80" spans="1:61" ht="11.4" customHeight="1" x14ac:dyDescent="0.3">
      <c r="A80" s="709" t="s">
        <v>5553</v>
      </c>
      <c r="B80" s="709"/>
      <c r="C80" s="709"/>
      <c r="D80" s="709"/>
      <c r="E80" s="709"/>
      <c r="F80" s="709"/>
      <c r="G80" s="709"/>
      <c r="H80" s="709"/>
      <c r="I80" s="709"/>
      <c r="J80" s="709"/>
      <c r="K80" s="709"/>
      <c r="L80" s="709"/>
      <c r="M80" s="709"/>
      <c r="N80" s="709"/>
      <c r="O80" s="709"/>
      <c r="P80" s="709"/>
      <c r="Q80" s="709"/>
      <c r="R80" s="709"/>
      <c r="S80" s="709"/>
      <c r="T80" s="709"/>
      <c r="U80" s="709"/>
      <c r="V80" s="709"/>
      <c r="W80" s="709"/>
      <c r="X80" s="709"/>
      <c r="Y80" s="753">
        <f>AC79</f>
        <v>38.47</v>
      </c>
      <c r="Z80" s="754"/>
      <c r="AA80" s="754"/>
      <c r="AB80" s="754"/>
      <c r="AC80" s="754"/>
      <c r="AD80" s="755"/>
      <c r="AF80" s="709" t="s">
        <v>5553</v>
      </c>
      <c r="AG80" s="709"/>
      <c r="AH80" s="709"/>
      <c r="AI80" s="709"/>
      <c r="AJ80" s="709"/>
      <c r="AK80" s="709"/>
      <c r="AL80" s="709"/>
      <c r="AM80" s="709"/>
      <c r="AN80" s="709"/>
      <c r="AO80" s="709"/>
      <c r="AP80" s="709"/>
      <c r="AQ80" s="709"/>
      <c r="AR80" s="709"/>
      <c r="AS80" s="709"/>
      <c r="AT80" s="709"/>
      <c r="AU80" s="709"/>
      <c r="AV80" s="709"/>
      <c r="AW80" s="709"/>
      <c r="AX80" s="709"/>
      <c r="AY80" s="709"/>
      <c r="AZ80" s="709"/>
      <c r="BA80" s="709"/>
      <c r="BB80" s="709"/>
      <c r="BC80" s="709"/>
      <c r="BD80" s="706">
        <f>BH79</f>
        <v>46.35</v>
      </c>
      <c r="BE80" s="707"/>
      <c r="BF80" s="707"/>
      <c r="BG80" s="707"/>
      <c r="BH80" s="707"/>
      <c r="BI80" s="708"/>
    </row>
    <row r="81" spans="1:61" ht="10.95" customHeight="1" x14ac:dyDescent="0.3">
      <c r="A81" s="690"/>
      <c r="B81" s="690"/>
      <c r="C81" s="690"/>
      <c r="D81" s="690"/>
      <c r="E81" s="690"/>
      <c r="F81" s="690"/>
      <c r="G81" s="690"/>
      <c r="H81" s="690"/>
      <c r="I81" s="690"/>
      <c r="J81" s="690"/>
      <c r="K81" s="690"/>
      <c r="L81" s="690"/>
      <c r="M81" s="690"/>
      <c r="N81" s="690"/>
      <c r="O81" s="690"/>
      <c r="P81" s="690"/>
      <c r="Q81" s="690"/>
      <c r="R81" s="690"/>
      <c r="S81" s="690"/>
      <c r="T81" s="690"/>
      <c r="U81" s="690"/>
      <c r="V81" s="690"/>
      <c r="W81" s="690"/>
      <c r="X81" s="690"/>
      <c r="Y81" s="690"/>
      <c r="Z81" s="690"/>
      <c r="AA81" s="690"/>
      <c r="AB81" s="690"/>
      <c r="AC81" s="690"/>
      <c r="AD81" s="690"/>
      <c r="AF81" s="690"/>
      <c r="AG81" s="690"/>
      <c r="AH81" s="690"/>
      <c r="AI81" s="690"/>
      <c r="AJ81" s="690"/>
      <c r="AK81" s="690"/>
      <c r="AL81" s="690"/>
      <c r="AM81" s="690"/>
      <c r="AN81" s="690"/>
      <c r="AO81" s="690"/>
      <c r="AP81" s="690"/>
      <c r="AQ81" s="690"/>
      <c r="AR81" s="690"/>
      <c r="AS81" s="690"/>
      <c r="AT81" s="690"/>
      <c r="AU81" s="690"/>
      <c r="AV81" s="690"/>
      <c r="AW81" s="690"/>
      <c r="AX81" s="690"/>
      <c r="AY81" s="690"/>
      <c r="AZ81" s="690"/>
      <c r="BA81" s="690"/>
      <c r="BB81" s="690"/>
      <c r="BC81" s="690"/>
      <c r="BD81" s="690"/>
      <c r="BE81" s="690"/>
      <c r="BF81" s="690"/>
      <c r="BG81" s="690"/>
      <c r="BH81" s="690"/>
      <c r="BI81" s="690"/>
    </row>
    <row r="82" spans="1:61" ht="34.5" customHeight="1" x14ac:dyDescent="0.3">
      <c r="A82" s="713" t="s">
        <v>5548</v>
      </c>
      <c r="B82" s="714"/>
      <c r="C82" s="715"/>
      <c r="D82" s="713" t="s">
        <v>5568</v>
      </c>
      <c r="E82" s="714"/>
      <c r="F82" s="714"/>
      <c r="G82" s="714"/>
      <c r="H82" s="714"/>
      <c r="I82" s="714"/>
      <c r="J82" s="714"/>
      <c r="K82" s="715"/>
      <c r="L82" s="716" t="s">
        <v>167</v>
      </c>
      <c r="M82" s="718"/>
      <c r="N82" s="759" t="s">
        <v>5569</v>
      </c>
      <c r="O82" s="760"/>
      <c r="P82" s="761"/>
      <c r="Q82" s="759" t="s">
        <v>5570</v>
      </c>
      <c r="R82" s="760"/>
      <c r="S82" s="760"/>
      <c r="T82" s="761"/>
      <c r="U82" s="759" t="s">
        <v>5551</v>
      </c>
      <c r="V82" s="760"/>
      <c r="W82" s="760"/>
      <c r="X82" s="761"/>
      <c r="Y82" s="759" t="s">
        <v>5571</v>
      </c>
      <c r="Z82" s="760"/>
      <c r="AA82" s="760"/>
      <c r="AB82" s="760"/>
      <c r="AC82" s="761"/>
      <c r="AD82" s="316" t="s">
        <v>5572</v>
      </c>
      <c r="AF82" s="713" t="s">
        <v>5548</v>
      </c>
      <c r="AG82" s="714"/>
      <c r="AH82" s="715"/>
      <c r="AI82" s="713" t="s">
        <v>5568</v>
      </c>
      <c r="AJ82" s="714"/>
      <c r="AK82" s="714"/>
      <c r="AL82" s="714"/>
      <c r="AM82" s="714"/>
      <c r="AN82" s="714"/>
      <c r="AO82" s="714"/>
      <c r="AP82" s="715"/>
      <c r="AQ82" s="716" t="s">
        <v>167</v>
      </c>
      <c r="AR82" s="718"/>
      <c r="AS82" s="679" t="s">
        <v>5569</v>
      </c>
      <c r="AT82" s="680"/>
      <c r="AU82" s="686"/>
      <c r="AV82" s="679" t="s">
        <v>5570</v>
      </c>
      <c r="AW82" s="680"/>
      <c r="AX82" s="680"/>
      <c r="AY82" s="686"/>
      <c r="AZ82" s="679" t="s">
        <v>5551</v>
      </c>
      <c r="BA82" s="680"/>
      <c r="BB82" s="680"/>
      <c r="BC82" s="686"/>
      <c r="BD82" s="679" t="s">
        <v>5571</v>
      </c>
      <c r="BE82" s="680"/>
      <c r="BF82" s="680"/>
      <c r="BG82" s="680"/>
      <c r="BH82" s="686"/>
      <c r="BI82" s="277" t="s">
        <v>5572</v>
      </c>
    </row>
    <row r="83" spans="1:61" ht="34.5" customHeight="1" x14ac:dyDescent="0.3">
      <c r="A83" s="694" t="s">
        <v>7184</v>
      </c>
      <c r="B83" s="695"/>
      <c r="C83" s="696"/>
      <c r="D83" s="694" t="s">
        <v>5435</v>
      </c>
      <c r="E83" s="695"/>
      <c r="F83" s="695"/>
      <c r="G83" s="695"/>
      <c r="H83" s="695"/>
      <c r="I83" s="695"/>
      <c r="J83" s="695"/>
      <c r="K83" s="696"/>
      <c r="L83" s="697" t="s">
        <v>72</v>
      </c>
      <c r="M83" s="699"/>
      <c r="N83" s="608">
        <f>ROUND(AS83*(1-'COMP IMPLANTAÇÃO'!$AI$1),2)</f>
        <v>57.18</v>
      </c>
      <c r="O83" s="609"/>
      <c r="P83" s="610"/>
      <c r="Q83" s="608">
        <f>ROUND(AV83*(1-'COMP IMPLANTAÇÃO'!$AI$1),2)</f>
        <v>0</v>
      </c>
      <c r="R83" s="609"/>
      <c r="S83" s="609"/>
      <c r="T83" s="610"/>
      <c r="U83" s="750">
        <v>1.41E-2</v>
      </c>
      <c r="V83" s="751"/>
      <c r="W83" s="751"/>
      <c r="X83" s="752"/>
      <c r="Y83" s="614">
        <f>TRUNC(N83*$U83,2)</f>
        <v>0.8</v>
      </c>
      <c r="Z83" s="615"/>
      <c r="AA83" s="615"/>
      <c r="AB83" s="615"/>
      <c r="AC83" s="616"/>
      <c r="AD83" s="311">
        <f>TRUNC(Q83*$U83,2)</f>
        <v>0</v>
      </c>
      <c r="AF83" s="694" t="s">
        <v>7184</v>
      </c>
      <c r="AG83" s="695"/>
      <c r="AH83" s="696"/>
      <c r="AI83" s="694" t="s">
        <v>5435</v>
      </c>
      <c r="AJ83" s="695"/>
      <c r="AK83" s="695"/>
      <c r="AL83" s="695"/>
      <c r="AM83" s="695"/>
      <c r="AN83" s="695"/>
      <c r="AO83" s="695"/>
      <c r="AP83" s="696"/>
      <c r="AQ83" s="697" t="s">
        <v>72</v>
      </c>
      <c r="AR83" s="699"/>
      <c r="AS83" s="706">
        <v>68.89</v>
      </c>
      <c r="AT83" s="707"/>
      <c r="AU83" s="708"/>
      <c r="AV83" s="700">
        <v>0</v>
      </c>
      <c r="AW83" s="701"/>
      <c r="AX83" s="701"/>
      <c r="AY83" s="702"/>
      <c r="AZ83" s="703">
        <v>1.41E-2</v>
      </c>
      <c r="BA83" s="704"/>
      <c r="BB83" s="704"/>
      <c r="BC83" s="705"/>
      <c r="BD83" s="700">
        <f>AS83*AZ83</f>
        <v>0.97134900000000002</v>
      </c>
      <c r="BE83" s="701"/>
      <c r="BF83" s="701"/>
      <c r="BG83" s="701"/>
      <c r="BH83" s="702"/>
      <c r="BI83" s="278">
        <f>AV83*AZ83</f>
        <v>0</v>
      </c>
    </row>
    <row r="84" spans="1:61" ht="11.4" customHeight="1" x14ac:dyDescent="0.3">
      <c r="A84" s="709" t="s">
        <v>5575</v>
      </c>
      <c r="B84" s="709"/>
      <c r="C84" s="709"/>
      <c r="D84" s="709"/>
      <c r="E84" s="709"/>
      <c r="F84" s="709"/>
      <c r="G84" s="709"/>
      <c r="H84" s="709"/>
      <c r="I84" s="709"/>
      <c r="J84" s="709"/>
      <c r="K84" s="709"/>
      <c r="L84" s="709"/>
      <c r="M84" s="709"/>
      <c r="N84" s="709"/>
      <c r="O84" s="709"/>
      <c r="P84" s="709"/>
      <c r="Q84" s="709"/>
      <c r="R84" s="709"/>
      <c r="S84" s="709"/>
      <c r="T84" s="709"/>
      <c r="U84" s="709"/>
      <c r="V84" s="709"/>
      <c r="W84" s="709"/>
      <c r="X84" s="709"/>
      <c r="Y84" s="763">
        <f>Y83</f>
        <v>0.8</v>
      </c>
      <c r="Z84" s="764"/>
      <c r="AA84" s="764"/>
      <c r="AB84" s="764"/>
      <c r="AC84" s="764"/>
      <c r="AD84" s="765"/>
      <c r="AF84" s="709" t="s">
        <v>5575</v>
      </c>
      <c r="AG84" s="709"/>
      <c r="AH84" s="709"/>
      <c r="AI84" s="709"/>
      <c r="AJ84" s="709"/>
      <c r="AK84" s="709"/>
      <c r="AL84" s="709"/>
      <c r="AM84" s="709"/>
      <c r="AN84" s="709"/>
      <c r="AO84" s="709"/>
      <c r="AP84" s="709"/>
      <c r="AQ84" s="709"/>
      <c r="AR84" s="709"/>
      <c r="AS84" s="709"/>
      <c r="AT84" s="709"/>
      <c r="AU84" s="709"/>
      <c r="AV84" s="709"/>
      <c r="AW84" s="709"/>
      <c r="AX84" s="709"/>
      <c r="AY84" s="709"/>
      <c r="AZ84" s="709"/>
      <c r="BA84" s="709"/>
      <c r="BB84" s="709"/>
      <c r="BC84" s="709"/>
      <c r="BD84" s="700">
        <f>BD83</f>
        <v>0.97134900000000002</v>
      </c>
      <c r="BE84" s="701"/>
      <c r="BF84" s="701"/>
      <c r="BG84" s="701"/>
      <c r="BH84" s="701"/>
      <c r="BI84" s="702"/>
    </row>
    <row r="85" spans="1:61" ht="11.4" customHeight="1" x14ac:dyDescent="0.3">
      <c r="A85" s="709" t="s">
        <v>5576</v>
      </c>
      <c r="B85" s="709"/>
      <c r="C85" s="709"/>
      <c r="D85" s="709"/>
      <c r="E85" s="709"/>
      <c r="F85" s="709"/>
      <c r="G85" s="709"/>
      <c r="H85" s="709"/>
      <c r="I85" s="709"/>
      <c r="J85" s="709"/>
      <c r="K85" s="709"/>
      <c r="L85" s="709"/>
      <c r="M85" s="709"/>
      <c r="N85" s="709"/>
      <c r="O85" s="709"/>
      <c r="P85" s="709"/>
      <c r="Q85" s="709"/>
      <c r="R85" s="709"/>
      <c r="S85" s="709"/>
      <c r="T85" s="709"/>
      <c r="U85" s="709"/>
      <c r="V85" s="709"/>
      <c r="W85" s="709"/>
      <c r="X85" s="709"/>
      <c r="Y85" s="763">
        <f>AD83</f>
        <v>0</v>
      </c>
      <c r="Z85" s="764"/>
      <c r="AA85" s="764"/>
      <c r="AB85" s="764"/>
      <c r="AC85" s="764"/>
      <c r="AD85" s="765"/>
      <c r="AF85" s="709" t="s">
        <v>5576</v>
      </c>
      <c r="AG85" s="709"/>
      <c r="AH85" s="709"/>
      <c r="AI85" s="709"/>
      <c r="AJ85" s="709"/>
      <c r="AK85" s="709"/>
      <c r="AL85" s="709"/>
      <c r="AM85" s="709"/>
      <c r="AN85" s="709"/>
      <c r="AO85" s="709"/>
      <c r="AP85" s="709"/>
      <c r="AQ85" s="709"/>
      <c r="AR85" s="709"/>
      <c r="AS85" s="709"/>
      <c r="AT85" s="709"/>
      <c r="AU85" s="709"/>
      <c r="AV85" s="709"/>
      <c r="AW85" s="709"/>
      <c r="AX85" s="709"/>
      <c r="AY85" s="709"/>
      <c r="AZ85" s="709"/>
      <c r="BA85" s="709"/>
      <c r="BB85" s="709"/>
      <c r="BC85" s="709"/>
      <c r="BD85" s="700">
        <f>BI83</f>
        <v>0</v>
      </c>
      <c r="BE85" s="701"/>
      <c r="BF85" s="701"/>
      <c r="BG85" s="701"/>
      <c r="BH85" s="701"/>
      <c r="BI85" s="702"/>
    </row>
    <row r="86" spans="1:61" ht="10.95" customHeight="1" x14ac:dyDescent="0.3">
      <c r="A86" s="690"/>
      <c r="B86" s="690"/>
      <c r="C86" s="690"/>
      <c r="D86" s="690"/>
      <c r="E86" s="690"/>
      <c r="F86" s="690"/>
      <c r="G86" s="690"/>
      <c r="H86" s="690"/>
      <c r="I86" s="690"/>
      <c r="J86" s="690"/>
      <c r="K86" s="690"/>
      <c r="L86" s="690"/>
      <c r="M86" s="690"/>
      <c r="N86" s="690"/>
      <c r="O86" s="690"/>
      <c r="P86" s="690"/>
      <c r="Q86" s="690"/>
      <c r="R86" s="690"/>
      <c r="S86" s="690"/>
      <c r="T86" s="690"/>
      <c r="U86" s="690"/>
      <c r="V86" s="690"/>
      <c r="W86" s="690"/>
      <c r="X86" s="690"/>
      <c r="Y86" s="690"/>
      <c r="Z86" s="690"/>
      <c r="AA86" s="690"/>
      <c r="AB86" s="690"/>
      <c r="AC86" s="690"/>
      <c r="AD86" s="690"/>
      <c r="AF86" s="690"/>
      <c r="AG86" s="690"/>
      <c r="AH86" s="690"/>
      <c r="AI86" s="690"/>
      <c r="AJ86" s="690"/>
      <c r="AK86" s="690"/>
      <c r="AL86" s="690"/>
      <c r="AM86" s="690"/>
      <c r="AN86" s="690"/>
      <c r="AO86" s="690"/>
      <c r="AP86" s="690"/>
      <c r="AQ86" s="690"/>
      <c r="AR86" s="690"/>
      <c r="AS86" s="690"/>
      <c r="AT86" s="690"/>
      <c r="AU86" s="690"/>
      <c r="AV86" s="690"/>
      <c r="AW86" s="690"/>
      <c r="AX86" s="690"/>
      <c r="AY86" s="690"/>
      <c r="AZ86" s="690"/>
      <c r="BA86" s="690"/>
      <c r="BB86" s="690"/>
      <c r="BC86" s="690"/>
      <c r="BD86" s="690"/>
      <c r="BE86" s="690"/>
      <c r="BF86" s="690"/>
      <c r="BG86" s="690"/>
      <c r="BH86" s="690"/>
      <c r="BI86" s="690"/>
    </row>
    <row r="87" spans="1:61" ht="11.4" customHeight="1" x14ac:dyDescent="0.3">
      <c r="A87" s="679" t="s">
        <v>5554</v>
      </c>
      <c r="B87" s="680"/>
      <c r="C87" s="680"/>
      <c r="D87" s="680"/>
      <c r="E87" s="680"/>
      <c r="F87" s="680"/>
      <c r="G87" s="680"/>
      <c r="H87" s="680"/>
      <c r="I87" s="680"/>
      <c r="J87" s="680"/>
      <c r="K87" s="680"/>
      <c r="L87" s="680"/>
      <c r="M87" s="680"/>
      <c r="N87" s="680"/>
      <c r="O87" s="680"/>
      <c r="P87" s="680"/>
      <c r="Q87" s="680"/>
      <c r="R87" s="680"/>
      <c r="S87" s="680"/>
      <c r="T87" s="680"/>
      <c r="U87" s="680"/>
      <c r="V87" s="680"/>
      <c r="W87" s="680"/>
      <c r="X87" s="686"/>
      <c r="Y87" s="744">
        <f>Y76+Y80+Y84+Y85+0.01</f>
        <v>44.449999999999996</v>
      </c>
      <c r="Z87" s="745"/>
      <c r="AA87" s="745"/>
      <c r="AB87" s="745"/>
      <c r="AC87" s="745"/>
      <c r="AD87" s="746"/>
      <c r="AF87" s="679" t="s">
        <v>5554</v>
      </c>
      <c r="AG87" s="680"/>
      <c r="AH87" s="680"/>
      <c r="AI87" s="680"/>
      <c r="AJ87" s="680"/>
      <c r="AK87" s="680"/>
      <c r="AL87" s="680"/>
      <c r="AM87" s="680"/>
      <c r="AN87" s="680"/>
      <c r="AO87" s="680"/>
      <c r="AP87" s="680"/>
      <c r="AQ87" s="680"/>
      <c r="AR87" s="680"/>
      <c r="AS87" s="680"/>
      <c r="AT87" s="680"/>
      <c r="AU87" s="680"/>
      <c r="AV87" s="680"/>
      <c r="AW87" s="680"/>
      <c r="AX87" s="680"/>
      <c r="AY87" s="680"/>
      <c r="AZ87" s="680"/>
      <c r="BA87" s="680"/>
      <c r="BB87" s="680"/>
      <c r="BC87" s="686"/>
      <c r="BD87" s="683">
        <f>BD76+BD80+BD84+BD85</f>
        <v>53.564845000000005</v>
      </c>
      <c r="BE87" s="684"/>
      <c r="BF87" s="684"/>
      <c r="BG87" s="684"/>
      <c r="BH87" s="684"/>
      <c r="BI87" s="685"/>
    </row>
    <row r="88" spans="1:61" ht="11.4" customHeight="1" x14ac:dyDescent="0.3">
      <c r="A88" s="679" t="s">
        <v>8256</v>
      </c>
      <c r="B88" s="680"/>
      <c r="C88" s="680"/>
      <c r="D88" s="680"/>
      <c r="E88" s="680"/>
      <c r="F88" s="680"/>
      <c r="G88" s="680"/>
      <c r="H88" s="680"/>
      <c r="I88" s="680"/>
      <c r="J88" s="680"/>
      <c r="K88" s="680"/>
      <c r="L88" s="680"/>
      <c r="M88" s="680"/>
      <c r="N88" s="680"/>
      <c r="O88" s="680"/>
      <c r="P88" s="680"/>
      <c r="Q88" s="680"/>
      <c r="R88" s="680"/>
      <c r="S88" s="680"/>
      <c r="T88" s="680"/>
      <c r="U88" s="680"/>
      <c r="V88" s="680"/>
      <c r="W88" s="742">
        <v>0.25069999999999998</v>
      </c>
      <c r="X88" s="743"/>
      <c r="Y88" s="744">
        <f>TRUNC(Y87*W88,2)</f>
        <v>11.14</v>
      </c>
      <c r="Z88" s="745"/>
      <c r="AA88" s="745"/>
      <c r="AB88" s="745"/>
      <c r="AC88" s="745"/>
      <c r="AD88" s="746"/>
      <c r="AF88" s="679" t="s">
        <v>8256</v>
      </c>
      <c r="AG88" s="680"/>
      <c r="AH88" s="680"/>
      <c r="AI88" s="680"/>
      <c r="AJ88" s="680"/>
      <c r="AK88" s="680"/>
      <c r="AL88" s="680"/>
      <c r="AM88" s="680"/>
      <c r="AN88" s="680"/>
      <c r="AO88" s="680"/>
      <c r="AP88" s="680"/>
      <c r="AQ88" s="680"/>
      <c r="AR88" s="680"/>
      <c r="AS88" s="680"/>
      <c r="AT88" s="680"/>
      <c r="AU88" s="680"/>
      <c r="AV88" s="680"/>
      <c r="AW88" s="680"/>
      <c r="AX88" s="680"/>
      <c r="AY88" s="680"/>
      <c r="AZ88" s="680"/>
      <c r="BA88" s="680"/>
      <c r="BB88" s="681">
        <v>0.25069999999999998</v>
      </c>
      <c r="BC88" s="682"/>
      <c r="BD88" s="683">
        <f>BD87*BB88</f>
        <v>13.4287066415</v>
      </c>
      <c r="BE88" s="684"/>
      <c r="BF88" s="684"/>
      <c r="BG88" s="684"/>
      <c r="BH88" s="684"/>
      <c r="BI88" s="685"/>
    </row>
    <row r="89" spans="1:61" ht="11.4" customHeight="1" x14ac:dyDescent="0.3">
      <c r="A89" s="679" t="s">
        <v>5555</v>
      </c>
      <c r="B89" s="680"/>
      <c r="C89" s="680"/>
      <c r="D89" s="680"/>
      <c r="E89" s="680"/>
      <c r="F89" s="680"/>
      <c r="G89" s="680"/>
      <c r="H89" s="680"/>
      <c r="I89" s="680"/>
      <c r="J89" s="680"/>
      <c r="K89" s="680"/>
      <c r="L89" s="680"/>
      <c r="M89" s="680"/>
      <c r="N89" s="680"/>
      <c r="O89" s="680"/>
      <c r="P89" s="680"/>
      <c r="Q89" s="680"/>
      <c r="R89" s="680"/>
      <c r="S89" s="680"/>
      <c r="T89" s="680"/>
      <c r="U89" s="680"/>
      <c r="V89" s="680"/>
      <c r="W89" s="680"/>
      <c r="X89" s="686"/>
      <c r="Y89" s="735">
        <f>Y87+Y88-0.01</f>
        <v>55.58</v>
      </c>
      <c r="Z89" s="736"/>
      <c r="AA89" s="736"/>
      <c r="AB89" s="736"/>
      <c r="AC89" s="736"/>
      <c r="AD89" s="737"/>
      <c r="AF89" s="679" t="s">
        <v>5555</v>
      </c>
      <c r="AG89" s="680"/>
      <c r="AH89" s="680"/>
      <c r="AI89" s="680"/>
      <c r="AJ89" s="680"/>
      <c r="AK89" s="680"/>
      <c r="AL89" s="680"/>
      <c r="AM89" s="680"/>
      <c r="AN89" s="680"/>
      <c r="AO89" s="680"/>
      <c r="AP89" s="680"/>
      <c r="AQ89" s="680"/>
      <c r="AR89" s="680"/>
      <c r="AS89" s="680"/>
      <c r="AT89" s="680"/>
      <c r="AU89" s="680"/>
      <c r="AV89" s="680"/>
      <c r="AW89" s="680"/>
      <c r="AX89" s="680"/>
      <c r="AY89" s="680"/>
      <c r="AZ89" s="680"/>
      <c r="BA89" s="680"/>
      <c r="BB89" s="680"/>
      <c r="BC89" s="686"/>
      <c r="BD89" s="687">
        <f>BD87+BD88+0.01</f>
        <v>67.00355164150001</v>
      </c>
      <c r="BE89" s="688"/>
      <c r="BF89" s="688"/>
      <c r="BG89" s="688"/>
      <c r="BH89" s="688"/>
      <c r="BI89" s="689"/>
    </row>
    <row r="90" spans="1:61" ht="10.95" customHeight="1" x14ac:dyDescent="0.3">
      <c r="A90" s="690"/>
      <c r="B90" s="690"/>
      <c r="C90" s="690"/>
      <c r="D90" s="690"/>
      <c r="E90" s="690"/>
      <c r="F90" s="690"/>
      <c r="G90" s="690"/>
      <c r="H90" s="690"/>
      <c r="I90" s="690"/>
      <c r="J90" s="690"/>
      <c r="K90" s="690"/>
      <c r="L90" s="690"/>
      <c r="M90" s="690"/>
      <c r="N90" s="690"/>
      <c r="O90" s="690"/>
      <c r="P90" s="690"/>
      <c r="Q90" s="690"/>
      <c r="R90" s="690"/>
      <c r="S90" s="690"/>
      <c r="T90" s="690"/>
      <c r="U90" s="690"/>
      <c r="V90" s="690"/>
      <c r="W90" s="690"/>
      <c r="X90" s="690"/>
      <c r="Y90" s="690"/>
      <c r="Z90" s="690"/>
      <c r="AA90" s="690"/>
      <c r="AB90" s="690"/>
      <c r="AC90" s="690"/>
      <c r="AD90" s="690"/>
      <c r="AF90" s="690"/>
      <c r="AG90" s="690"/>
      <c r="AH90" s="690"/>
      <c r="AI90" s="690"/>
      <c r="AJ90" s="690"/>
      <c r="AK90" s="690"/>
      <c r="AL90" s="690"/>
      <c r="AM90" s="690"/>
      <c r="AN90" s="690"/>
      <c r="AO90" s="690"/>
      <c r="AP90" s="690"/>
      <c r="AQ90" s="690"/>
      <c r="AR90" s="690"/>
      <c r="AS90" s="690"/>
      <c r="AT90" s="690"/>
      <c r="AU90" s="690"/>
      <c r="AV90" s="690"/>
      <c r="AW90" s="690"/>
      <c r="AX90" s="690"/>
      <c r="AY90" s="690"/>
      <c r="AZ90" s="690"/>
      <c r="BA90" s="690"/>
      <c r="BB90" s="690"/>
      <c r="BC90" s="690"/>
      <c r="BD90" s="690"/>
      <c r="BE90" s="690"/>
      <c r="BF90" s="690"/>
      <c r="BG90" s="690"/>
      <c r="BH90" s="690"/>
      <c r="BI90" s="690"/>
    </row>
    <row r="91" spans="1:61" ht="13.35" customHeight="1" x14ac:dyDescent="0.3">
      <c r="A91" s="691" t="s">
        <v>5556</v>
      </c>
      <c r="B91" s="691"/>
      <c r="C91" s="691"/>
      <c r="D91" s="691"/>
      <c r="E91" s="691"/>
      <c r="F91" s="691" t="s">
        <v>6541</v>
      </c>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F91" s="691" t="s">
        <v>5556</v>
      </c>
      <c r="AG91" s="691"/>
      <c r="AH91" s="691"/>
      <c r="AI91" s="691"/>
      <c r="AJ91" s="691"/>
      <c r="AK91" s="691" t="s">
        <v>6541</v>
      </c>
      <c r="AL91" s="691"/>
      <c r="AM91" s="691"/>
      <c r="AN91" s="691"/>
      <c r="AO91" s="691"/>
      <c r="AP91" s="691"/>
      <c r="AQ91" s="691"/>
      <c r="AR91" s="691"/>
      <c r="AS91" s="691"/>
      <c r="AT91" s="691"/>
      <c r="AU91" s="691"/>
      <c r="AV91" s="691"/>
      <c r="AW91" s="691"/>
      <c r="AX91" s="691"/>
      <c r="AY91" s="691"/>
      <c r="AZ91" s="691"/>
      <c r="BA91" s="691"/>
      <c r="BB91" s="691"/>
      <c r="BC91" s="691"/>
      <c r="BD91" s="691"/>
      <c r="BE91" s="691"/>
      <c r="BF91" s="691"/>
      <c r="BG91" s="691"/>
      <c r="BH91" s="691"/>
      <c r="BI91" s="691"/>
    </row>
    <row r="92" spans="1:61" ht="10.95" customHeight="1" x14ac:dyDescent="0.3">
      <c r="A92" s="690"/>
      <c r="B92" s="690"/>
      <c r="C92" s="690"/>
      <c r="D92" s="690"/>
      <c r="E92" s="690"/>
      <c r="F92" s="690"/>
      <c r="G92" s="690"/>
      <c r="H92" s="690"/>
      <c r="I92" s="690"/>
      <c r="J92" s="690"/>
      <c r="K92" s="690"/>
      <c r="L92" s="690"/>
      <c r="M92" s="690"/>
      <c r="N92" s="690"/>
      <c r="O92" s="690"/>
      <c r="P92" s="690"/>
      <c r="Q92" s="690"/>
      <c r="R92" s="690"/>
      <c r="S92" s="690"/>
      <c r="T92" s="690"/>
      <c r="U92" s="690"/>
      <c r="V92" s="690"/>
      <c r="W92" s="690"/>
      <c r="X92" s="690"/>
      <c r="Y92" s="690"/>
      <c r="Z92" s="690"/>
      <c r="AA92" s="690"/>
      <c r="AB92" s="690"/>
      <c r="AC92" s="690"/>
      <c r="AD92" s="690"/>
      <c r="AF92" s="690"/>
      <c r="AG92" s="690"/>
      <c r="AH92" s="690"/>
      <c r="AI92" s="690"/>
      <c r="AJ92" s="690"/>
      <c r="AK92" s="690"/>
      <c r="AL92" s="690"/>
      <c r="AM92" s="690"/>
      <c r="AN92" s="690"/>
      <c r="AO92" s="690"/>
      <c r="AP92" s="690"/>
      <c r="AQ92" s="690"/>
      <c r="AR92" s="690"/>
      <c r="AS92" s="690"/>
      <c r="AT92" s="690"/>
      <c r="AU92" s="690"/>
      <c r="AV92" s="690"/>
      <c r="AW92" s="690"/>
      <c r="AX92" s="690"/>
      <c r="AY92" s="690"/>
      <c r="AZ92" s="690"/>
      <c r="BA92" s="690"/>
      <c r="BB92" s="690"/>
      <c r="BC92" s="690"/>
      <c r="BD92" s="690"/>
      <c r="BE92" s="690"/>
      <c r="BF92" s="690"/>
      <c r="BG92" s="690"/>
      <c r="BH92" s="690"/>
      <c r="BI92" s="690"/>
    </row>
    <row r="93" spans="1:61" ht="22.95" customHeight="1" x14ac:dyDescent="0.3">
      <c r="A93" s="690" t="s">
        <v>7258</v>
      </c>
      <c r="B93" s="690"/>
      <c r="C93" s="690"/>
      <c r="D93" s="690"/>
      <c r="E93" s="690"/>
      <c r="F93" s="690"/>
      <c r="G93" s="690"/>
      <c r="H93" s="690"/>
      <c r="I93" s="690"/>
      <c r="J93" s="690"/>
      <c r="K93" s="690"/>
      <c r="L93" s="690"/>
      <c r="M93" s="690"/>
      <c r="N93" s="690"/>
      <c r="O93" s="690"/>
      <c r="P93" s="690"/>
      <c r="Q93" s="690"/>
      <c r="R93" s="690"/>
      <c r="S93" s="690"/>
      <c r="T93" s="690"/>
      <c r="U93" s="690"/>
      <c r="V93" s="690"/>
      <c r="W93" s="690"/>
      <c r="X93" s="690"/>
      <c r="Y93" s="762" t="s">
        <v>5547</v>
      </c>
      <c r="Z93" s="762"/>
      <c r="AA93" s="762"/>
      <c r="AB93" s="762"/>
      <c r="AC93" s="762"/>
      <c r="AD93" s="762"/>
      <c r="AF93" s="690" t="s">
        <v>7258</v>
      </c>
      <c r="AG93" s="690"/>
      <c r="AH93" s="690"/>
      <c r="AI93" s="690"/>
      <c r="AJ93" s="690"/>
      <c r="AK93" s="690"/>
      <c r="AL93" s="690"/>
      <c r="AM93" s="690"/>
      <c r="AN93" s="690"/>
      <c r="AO93" s="690"/>
      <c r="AP93" s="690"/>
      <c r="AQ93" s="690"/>
      <c r="AR93" s="690"/>
      <c r="AS93" s="690"/>
      <c r="AT93" s="690"/>
      <c r="AU93" s="690"/>
      <c r="AV93" s="690"/>
      <c r="AW93" s="690"/>
      <c r="AX93" s="690"/>
      <c r="AY93" s="690"/>
      <c r="AZ93" s="690"/>
      <c r="BA93" s="690"/>
      <c r="BB93" s="690"/>
      <c r="BC93" s="690"/>
      <c r="BD93" s="690" t="s">
        <v>5547</v>
      </c>
      <c r="BE93" s="690"/>
      <c r="BF93" s="690"/>
      <c r="BG93" s="690"/>
      <c r="BH93" s="690"/>
      <c r="BI93" s="690"/>
    </row>
    <row r="94" spans="1:61" ht="10.95" customHeight="1" x14ac:dyDescent="0.3">
      <c r="A94" s="690"/>
      <c r="B94" s="690"/>
      <c r="C94" s="690"/>
      <c r="D94" s="690"/>
      <c r="E94" s="690"/>
      <c r="F94" s="690"/>
      <c r="G94" s="690"/>
      <c r="H94" s="690"/>
      <c r="I94" s="690"/>
      <c r="J94" s="690"/>
      <c r="K94" s="690"/>
      <c r="L94" s="690"/>
      <c r="M94" s="690"/>
      <c r="N94" s="690"/>
      <c r="O94" s="690"/>
      <c r="P94" s="690"/>
      <c r="Q94" s="690"/>
      <c r="R94" s="690"/>
      <c r="S94" s="690"/>
      <c r="T94" s="690"/>
      <c r="U94" s="690"/>
      <c r="V94" s="690"/>
      <c r="W94" s="690"/>
      <c r="X94" s="690"/>
      <c r="Y94" s="690"/>
      <c r="Z94" s="690"/>
      <c r="AA94" s="690"/>
      <c r="AB94" s="690"/>
      <c r="AC94" s="690"/>
      <c r="AD94" s="690"/>
      <c r="AF94" s="690"/>
      <c r="AG94" s="690"/>
      <c r="AH94" s="690"/>
      <c r="AI94" s="690"/>
      <c r="AJ94" s="690"/>
      <c r="AK94" s="690"/>
      <c r="AL94" s="690"/>
      <c r="AM94" s="690"/>
      <c r="AN94" s="690"/>
      <c r="AO94" s="690"/>
      <c r="AP94" s="690"/>
      <c r="AQ94" s="690"/>
      <c r="AR94" s="690"/>
      <c r="AS94" s="690"/>
      <c r="AT94" s="690"/>
      <c r="AU94" s="690"/>
      <c r="AV94" s="690"/>
      <c r="AW94" s="690"/>
      <c r="AX94" s="690"/>
      <c r="AY94" s="690"/>
      <c r="AZ94" s="690"/>
      <c r="BA94" s="690"/>
      <c r="BB94" s="690"/>
      <c r="BC94" s="690"/>
      <c r="BD94" s="690"/>
      <c r="BE94" s="690"/>
      <c r="BF94" s="690"/>
      <c r="BG94" s="690"/>
      <c r="BH94" s="690"/>
      <c r="BI94" s="690"/>
    </row>
    <row r="95" spans="1:61" ht="11.4" customHeight="1" x14ac:dyDescent="0.3">
      <c r="A95" s="713" t="s">
        <v>5548</v>
      </c>
      <c r="B95" s="714"/>
      <c r="C95" s="714"/>
      <c r="D95" s="714"/>
      <c r="E95" s="714"/>
      <c r="F95" s="714"/>
      <c r="G95" s="715"/>
      <c r="H95" s="713" t="s">
        <v>5549</v>
      </c>
      <c r="I95" s="714"/>
      <c r="J95" s="714"/>
      <c r="K95" s="714"/>
      <c r="L95" s="714"/>
      <c r="M95" s="714"/>
      <c r="N95" s="714"/>
      <c r="O95" s="715"/>
      <c r="P95" s="756" t="s">
        <v>167</v>
      </c>
      <c r="Q95" s="757"/>
      <c r="R95" s="757"/>
      <c r="S95" s="758"/>
      <c r="T95" s="759" t="s">
        <v>5550</v>
      </c>
      <c r="U95" s="760"/>
      <c r="V95" s="760"/>
      <c r="W95" s="761"/>
      <c r="X95" s="759" t="s">
        <v>5551</v>
      </c>
      <c r="Y95" s="760"/>
      <c r="Z95" s="760"/>
      <c r="AA95" s="760"/>
      <c r="AB95" s="761"/>
      <c r="AC95" s="759" t="s">
        <v>5552</v>
      </c>
      <c r="AD95" s="761"/>
      <c r="AF95" s="713" t="s">
        <v>5548</v>
      </c>
      <c r="AG95" s="714"/>
      <c r="AH95" s="714"/>
      <c r="AI95" s="714"/>
      <c r="AJ95" s="714"/>
      <c r="AK95" s="714"/>
      <c r="AL95" s="715"/>
      <c r="AM95" s="713" t="s">
        <v>5549</v>
      </c>
      <c r="AN95" s="714"/>
      <c r="AO95" s="714"/>
      <c r="AP95" s="714"/>
      <c r="AQ95" s="714"/>
      <c r="AR95" s="714"/>
      <c r="AS95" s="714"/>
      <c r="AT95" s="715"/>
      <c r="AU95" s="716" t="s">
        <v>167</v>
      </c>
      <c r="AV95" s="717"/>
      <c r="AW95" s="717"/>
      <c r="AX95" s="718"/>
      <c r="AY95" s="679" t="s">
        <v>5550</v>
      </c>
      <c r="AZ95" s="680"/>
      <c r="BA95" s="680"/>
      <c r="BB95" s="686"/>
      <c r="BC95" s="679" t="s">
        <v>5551</v>
      </c>
      <c r="BD95" s="680"/>
      <c r="BE95" s="680"/>
      <c r="BF95" s="680"/>
      <c r="BG95" s="686"/>
      <c r="BH95" s="679" t="s">
        <v>5552</v>
      </c>
      <c r="BI95" s="686"/>
    </row>
    <row r="96" spans="1:61" ht="22.95" customHeight="1" x14ac:dyDescent="0.3">
      <c r="A96" s="694" t="s">
        <v>7259</v>
      </c>
      <c r="B96" s="695"/>
      <c r="C96" s="695"/>
      <c r="D96" s="695"/>
      <c r="E96" s="695"/>
      <c r="F96" s="695"/>
      <c r="G96" s="696"/>
      <c r="H96" s="694" t="s">
        <v>7260</v>
      </c>
      <c r="I96" s="695"/>
      <c r="J96" s="695"/>
      <c r="K96" s="695"/>
      <c r="L96" s="695"/>
      <c r="M96" s="695"/>
      <c r="N96" s="695"/>
      <c r="O96" s="696"/>
      <c r="P96" s="747" t="s">
        <v>70</v>
      </c>
      <c r="Q96" s="748"/>
      <c r="R96" s="748"/>
      <c r="S96" s="749"/>
      <c r="T96" s="608">
        <f>ROUND(AY96*(1-'COMP IMPLANTAÇÃO'!$AI$1),2)</f>
        <v>98012.61</v>
      </c>
      <c r="U96" s="609"/>
      <c r="V96" s="609"/>
      <c r="W96" s="610"/>
      <c r="X96" s="750">
        <v>1</v>
      </c>
      <c r="Y96" s="751"/>
      <c r="Z96" s="751"/>
      <c r="AA96" s="751"/>
      <c r="AB96" s="752"/>
      <c r="AC96" s="655">
        <f t="shared" ref="AC96" si="13">TRUNC(T96*X96,2)</f>
        <v>98012.61</v>
      </c>
      <c r="AD96" s="656"/>
      <c r="AF96" s="694" t="s">
        <v>7259</v>
      </c>
      <c r="AG96" s="695"/>
      <c r="AH96" s="695"/>
      <c r="AI96" s="695"/>
      <c r="AJ96" s="695"/>
      <c r="AK96" s="695"/>
      <c r="AL96" s="696"/>
      <c r="AM96" s="694" t="s">
        <v>7260</v>
      </c>
      <c r="AN96" s="695"/>
      <c r="AO96" s="695"/>
      <c r="AP96" s="695"/>
      <c r="AQ96" s="695"/>
      <c r="AR96" s="695"/>
      <c r="AS96" s="695"/>
      <c r="AT96" s="696"/>
      <c r="AU96" s="697" t="s">
        <v>70</v>
      </c>
      <c r="AV96" s="698"/>
      <c r="AW96" s="698"/>
      <c r="AX96" s="699"/>
      <c r="AY96" s="795">
        <v>118087.487906917</v>
      </c>
      <c r="AZ96" s="797"/>
      <c r="BA96" s="797"/>
      <c r="BB96" s="796"/>
      <c r="BC96" s="703">
        <v>1</v>
      </c>
      <c r="BD96" s="704"/>
      <c r="BE96" s="704"/>
      <c r="BF96" s="704"/>
      <c r="BG96" s="705"/>
      <c r="BH96" s="795">
        <f>AY96*BC96</f>
        <v>118087.487906917</v>
      </c>
      <c r="BI96" s="796"/>
    </row>
    <row r="97" spans="1:61" ht="11.4" customHeight="1" x14ac:dyDescent="0.3">
      <c r="A97" s="709" t="s">
        <v>5553</v>
      </c>
      <c r="B97" s="709"/>
      <c r="C97" s="709"/>
      <c r="D97" s="709"/>
      <c r="E97" s="709"/>
      <c r="F97" s="709"/>
      <c r="G97" s="709"/>
      <c r="H97" s="709"/>
      <c r="I97" s="709"/>
      <c r="J97" s="709"/>
      <c r="K97" s="709"/>
      <c r="L97" s="709"/>
      <c r="M97" s="709"/>
      <c r="N97" s="709"/>
      <c r="O97" s="709"/>
      <c r="P97" s="709"/>
      <c r="Q97" s="709"/>
      <c r="R97" s="709"/>
      <c r="S97" s="709"/>
      <c r="T97" s="709"/>
      <c r="U97" s="709"/>
      <c r="V97" s="709"/>
      <c r="W97" s="709"/>
      <c r="X97" s="709"/>
      <c r="Y97" s="809">
        <f>AC96</f>
        <v>98012.61</v>
      </c>
      <c r="Z97" s="810"/>
      <c r="AA97" s="810"/>
      <c r="AB97" s="810"/>
      <c r="AC97" s="810"/>
      <c r="AD97" s="811"/>
      <c r="AF97" s="709" t="s">
        <v>5553</v>
      </c>
      <c r="AG97" s="709"/>
      <c r="AH97" s="709"/>
      <c r="AI97" s="709"/>
      <c r="AJ97" s="709"/>
      <c r="AK97" s="709"/>
      <c r="AL97" s="709"/>
      <c r="AM97" s="709"/>
      <c r="AN97" s="709"/>
      <c r="AO97" s="709"/>
      <c r="AP97" s="709"/>
      <c r="AQ97" s="709"/>
      <c r="AR97" s="709"/>
      <c r="AS97" s="709"/>
      <c r="AT97" s="709"/>
      <c r="AU97" s="709"/>
      <c r="AV97" s="709"/>
      <c r="AW97" s="709"/>
      <c r="AX97" s="709"/>
      <c r="AY97" s="709"/>
      <c r="AZ97" s="709"/>
      <c r="BA97" s="709"/>
      <c r="BB97" s="709"/>
      <c r="BC97" s="709"/>
      <c r="BD97" s="795">
        <f>BH96</f>
        <v>118087.487906917</v>
      </c>
      <c r="BE97" s="797"/>
      <c r="BF97" s="797"/>
      <c r="BG97" s="797"/>
      <c r="BH97" s="797"/>
      <c r="BI97" s="796"/>
    </row>
    <row r="98" spans="1:61" ht="10.95" customHeight="1" x14ac:dyDescent="0.3">
      <c r="A98" s="690"/>
      <c r="B98" s="690"/>
      <c r="C98" s="690"/>
      <c r="D98" s="690"/>
      <c r="E98" s="690"/>
      <c r="F98" s="690"/>
      <c r="G98" s="690"/>
      <c r="H98" s="690"/>
      <c r="I98" s="690"/>
      <c r="J98" s="690"/>
      <c r="K98" s="690"/>
      <c r="L98" s="690"/>
      <c r="M98" s="690"/>
      <c r="N98" s="690"/>
      <c r="O98" s="690"/>
      <c r="P98" s="690"/>
      <c r="Q98" s="690"/>
      <c r="R98" s="690"/>
      <c r="S98" s="690"/>
      <c r="T98" s="690"/>
      <c r="U98" s="690"/>
      <c r="V98" s="690"/>
      <c r="W98" s="690"/>
      <c r="X98" s="690"/>
      <c r="Y98" s="690"/>
      <c r="Z98" s="690"/>
      <c r="AA98" s="690"/>
      <c r="AB98" s="690"/>
      <c r="AC98" s="690"/>
      <c r="AD98" s="690"/>
      <c r="AF98" s="690"/>
      <c r="AG98" s="690"/>
      <c r="AH98" s="690"/>
      <c r="AI98" s="690"/>
      <c r="AJ98" s="690"/>
      <c r="AK98" s="690"/>
      <c r="AL98" s="690"/>
      <c r="AM98" s="690"/>
      <c r="AN98" s="690"/>
      <c r="AO98" s="690"/>
      <c r="AP98" s="690"/>
      <c r="AQ98" s="690"/>
      <c r="AR98" s="690"/>
      <c r="AS98" s="690"/>
      <c r="AT98" s="690"/>
      <c r="AU98" s="690"/>
      <c r="AV98" s="690"/>
      <c r="AW98" s="690"/>
      <c r="AX98" s="690"/>
      <c r="AY98" s="690"/>
      <c r="AZ98" s="690"/>
      <c r="BA98" s="690"/>
      <c r="BB98" s="690"/>
      <c r="BC98" s="690"/>
      <c r="BD98" s="690"/>
      <c r="BE98" s="690"/>
      <c r="BF98" s="690"/>
      <c r="BG98" s="690"/>
      <c r="BH98" s="690"/>
      <c r="BI98" s="690"/>
    </row>
    <row r="99" spans="1:61" ht="11.4" customHeight="1" x14ac:dyDescent="0.3">
      <c r="A99" s="679" t="s">
        <v>5554</v>
      </c>
      <c r="B99" s="680"/>
      <c r="C99" s="680"/>
      <c r="D99" s="680"/>
      <c r="E99" s="680"/>
      <c r="F99" s="680"/>
      <c r="G99" s="680"/>
      <c r="H99" s="680"/>
      <c r="I99" s="680"/>
      <c r="J99" s="680"/>
      <c r="K99" s="680"/>
      <c r="L99" s="680"/>
      <c r="M99" s="680"/>
      <c r="N99" s="680"/>
      <c r="O99" s="680"/>
      <c r="P99" s="680"/>
      <c r="Q99" s="680"/>
      <c r="R99" s="680"/>
      <c r="S99" s="680"/>
      <c r="T99" s="680"/>
      <c r="U99" s="680"/>
      <c r="V99" s="680"/>
      <c r="W99" s="680"/>
      <c r="X99" s="686"/>
      <c r="Y99" s="812">
        <f>Y97</f>
        <v>98012.61</v>
      </c>
      <c r="Z99" s="813"/>
      <c r="AA99" s="813"/>
      <c r="AB99" s="813"/>
      <c r="AC99" s="813"/>
      <c r="AD99" s="814"/>
      <c r="AF99" s="679" t="s">
        <v>5554</v>
      </c>
      <c r="AG99" s="680"/>
      <c r="AH99" s="680"/>
      <c r="AI99" s="680"/>
      <c r="AJ99" s="680"/>
      <c r="AK99" s="680"/>
      <c r="AL99" s="680"/>
      <c r="AM99" s="680"/>
      <c r="AN99" s="680"/>
      <c r="AO99" s="680"/>
      <c r="AP99" s="680"/>
      <c r="AQ99" s="680"/>
      <c r="AR99" s="680"/>
      <c r="AS99" s="680"/>
      <c r="AT99" s="680"/>
      <c r="AU99" s="680"/>
      <c r="AV99" s="680"/>
      <c r="AW99" s="680"/>
      <c r="AX99" s="680"/>
      <c r="AY99" s="680"/>
      <c r="AZ99" s="680"/>
      <c r="BA99" s="680"/>
      <c r="BB99" s="680"/>
      <c r="BC99" s="686"/>
      <c r="BD99" s="798">
        <f>BD97</f>
        <v>118087.487906917</v>
      </c>
      <c r="BE99" s="799"/>
      <c r="BF99" s="799"/>
      <c r="BG99" s="799"/>
      <c r="BH99" s="799"/>
      <c r="BI99" s="800"/>
    </row>
    <row r="100" spans="1:61" ht="11.4" customHeight="1" x14ac:dyDescent="0.3">
      <c r="A100" s="679" t="s">
        <v>8256</v>
      </c>
      <c r="B100" s="680"/>
      <c r="C100" s="680"/>
      <c r="D100" s="680"/>
      <c r="E100" s="680"/>
      <c r="F100" s="680"/>
      <c r="G100" s="680"/>
      <c r="H100" s="680"/>
      <c r="I100" s="680"/>
      <c r="J100" s="680"/>
      <c r="K100" s="680"/>
      <c r="L100" s="680"/>
      <c r="M100" s="680"/>
      <c r="N100" s="680"/>
      <c r="O100" s="680"/>
      <c r="P100" s="680"/>
      <c r="Q100" s="680"/>
      <c r="R100" s="680"/>
      <c r="S100" s="680"/>
      <c r="T100" s="680"/>
      <c r="U100" s="680"/>
      <c r="V100" s="680"/>
      <c r="W100" s="742">
        <v>0.20860000000000001</v>
      </c>
      <c r="X100" s="743"/>
      <c r="Y100" s="744">
        <f>TRUNC(Y99*W100,2)</f>
        <v>20445.43</v>
      </c>
      <c r="Z100" s="745"/>
      <c r="AA100" s="745"/>
      <c r="AB100" s="745"/>
      <c r="AC100" s="745"/>
      <c r="AD100" s="746"/>
      <c r="AF100" s="679" t="s">
        <v>8256</v>
      </c>
      <c r="AG100" s="680"/>
      <c r="AH100" s="680"/>
      <c r="AI100" s="680"/>
      <c r="AJ100" s="680"/>
      <c r="AK100" s="680"/>
      <c r="AL100" s="680"/>
      <c r="AM100" s="680"/>
      <c r="AN100" s="680"/>
      <c r="AO100" s="680"/>
      <c r="AP100" s="680"/>
      <c r="AQ100" s="680"/>
      <c r="AR100" s="680"/>
      <c r="AS100" s="680"/>
      <c r="AT100" s="680"/>
      <c r="AU100" s="680"/>
      <c r="AV100" s="680"/>
      <c r="AW100" s="680"/>
      <c r="AX100" s="680"/>
      <c r="AY100" s="680"/>
      <c r="AZ100" s="680"/>
      <c r="BA100" s="680"/>
      <c r="BB100" s="681">
        <v>0.20860000000000001</v>
      </c>
      <c r="BC100" s="682"/>
      <c r="BD100" s="683">
        <f>BD99*BB100</f>
        <v>24633.049977382885</v>
      </c>
      <c r="BE100" s="684"/>
      <c r="BF100" s="684"/>
      <c r="BG100" s="684"/>
      <c r="BH100" s="684"/>
      <c r="BI100" s="685"/>
    </row>
    <row r="101" spans="1:61" ht="11.4" customHeight="1" x14ac:dyDescent="0.3">
      <c r="A101" s="679" t="s">
        <v>5555</v>
      </c>
      <c r="B101" s="680"/>
      <c r="C101" s="680"/>
      <c r="D101" s="680"/>
      <c r="E101" s="680"/>
      <c r="F101" s="680"/>
      <c r="G101" s="680"/>
      <c r="H101" s="680"/>
      <c r="I101" s="680"/>
      <c r="J101" s="680"/>
      <c r="K101" s="680"/>
      <c r="L101" s="680"/>
      <c r="M101" s="680"/>
      <c r="N101" s="680"/>
      <c r="O101" s="680"/>
      <c r="P101" s="680"/>
      <c r="Q101" s="680"/>
      <c r="R101" s="680"/>
      <c r="S101" s="680"/>
      <c r="T101" s="680"/>
      <c r="U101" s="680"/>
      <c r="V101" s="680"/>
      <c r="W101" s="680"/>
      <c r="X101" s="686"/>
      <c r="Y101" s="735">
        <f>Y99+Y100</f>
        <v>118458.04000000001</v>
      </c>
      <c r="Z101" s="736"/>
      <c r="AA101" s="736"/>
      <c r="AB101" s="736"/>
      <c r="AC101" s="736"/>
      <c r="AD101" s="737"/>
      <c r="AF101" s="679" t="s">
        <v>5555</v>
      </c>
      <c r="AG101" s="680"/>
      <c r="AH101" s="680"/>
      <c r="AI101" s="680"/>
      <c r="AJ101" s="680"/>
      <c r="AK101" s="680"/>
      <c r="AL101" s="680"/>
      <c r="AM101" s="680"/>
      <c r="AN101" s="680"/>
      <c r="AO101" s="680"/>
      <c r="AP101" s="680"/>
      <c r="AQ101" s="680"/>
      <c r="AR101" s="680"/>
      <c r="AS101" s="680"/>
      <c r="AT101" s="680"/>
      <c r="AU101" s="680"/>
      <c r="AV101" s="680"/>
      <c r="AW101" s="680"/>
      <c r="AX101" s="680"/>
      <c r="AY101" s="680"/>
      <c r="AZ101" s="680"/>
      <c r="BA101" s="680"/>
      <c r="BB101" s="680"/>
      <c r="BC101" s="686"/>
      <c r="BD101" s="687">
        <f>BD99+BD100</f>
        <v>142720.53788429988</v>
      </c>
      <c r="BE101" s="688"/>
      <c r="BF101" s="688"/>
      <c r="BG101" s="688"/>
      <c r="BH101" s="688"/>
      <c r="BI101" s="689"/>
    </row>
    <row r="102" spans="1:61" ht="10.95" customHeight="1" x14ac:dyDescent="0.3">
      <c r="A102" s="690"/>
      <c r="B102" s="690"/>
      <c r="C102" s="690"/>
      <c r="D102" s="690"/>
      <c r="E102" s="690"/>
      <c r="F102" s="690"/>
      <c r="G102" s="690"/>
      <c r="H102" s="690"/>
      <c r="I102" s="690"/>
      <c r="J102" s="690"/>
      <c r="K102" s="690"/>
      <c r="L102" s="690"/>
      <c r="M102" s="690"/>
      <c r="N102" s="690"/>
      <c r="O102" s="690"/>
      <c r="P102" s="690"/>
      <c r="Q102" s="690"/>
      <c r="R102" s="690"/>
      <c r="S102" s="690"/>
      <c r="T102" s="690"/>
      <c r="U102" s="690"/>
      <c r="V102" s="690"/>
      <c r="W102" s="690"/>
      <c r="X102" s="690"/>
      <c r="Y102" s="690"/>
      <c r="Z102" s="690"/>
      <c r="AA102" s="690"/>
      <c r="AB102" s="690"/>
      <c r="AC102" s="690"/>
      <c r="AD102" s="690"/>
      <c r="AF102" s="690"/>
      <c r="AG102" s="690"/>
      <c r="AH102" s="690"/>
      <c r="AI102" s="690"/>
      <c r="AJ102" s="690"/>
      <c r="AK102" s="690"/>
      <c r="AL102" s="690"/>
      <c r="AM102" s="690"/>
      <c r="AN102" s="690"/>
      <c r="AO102" s="690"/>
      <c r="AP102" s="690"/>
      <c r="AQ102" s="690"/>
      <c r="AR102" s="690"/>
      <c r="AS102" s="690"/>
      <c r="AT102" s="690"/>
      <c r="AU102" s="690"/>
      <c r="AV102" s="690"/>
      <c r="AW102" s="690"/>
      <c r="AX102" s="690"/>
      <c r="AY102" s="690"/>
      <c r="AZ102" s="690"/>
      <c r="BA102" s="690"/>
      <c r="BB102" s="690"/>
      <c r="BC102" s="690"/>
      <c r="BD102" s="690"/>
      <c r="BE102" s="690"/>
      <c r="BF102" s="690"/>
      <c r="BG102" s="690"/>
      <c r="BH102" s="690"/>
      <c r="BI102" s="690"/>
    </row>
    <row r="103" spans="1:61" ht="13.35" customHeight="1" x14ac:dyDescent="0.3">
      <c r="A103" s="691" t="s">
        <v>5556</v>
      </c>
      <c r="B103" s="691"/>
      <c r="C103" s="691"/>
      <c r="D103" s="691"/>
      <c r="E103" s="691"/>
      <c r="F103" s="691" t="s">
        <v>7261</v>
      </c>
      <c r="G103" s="691"/>
      <c r="H103" s="691"/>
      <c r="I103" s="691"/>
      <c r="J103" s="691"/>
      <c r="K103" s="691"/>
      <c r="L103" s="691"/>
      <c r="M103" s="691"/>
      <c r="N103" s="691"/>
      <c r="O103" s="691"/>
      <c r="P103" s="691"/>
      <c r="Q103" s="691"/>
      <c r="R103" s="691"/>
      <c r="S103" s="691"/>
      <c r="T103" s="691"/>
      <c r="U103" s="691"/>
      <c r="V103" s="691"/>
      <c r="W103" s="691"/>
      <c r="X103" s="691"/>
      <c r="Y103" s="691"/>
      <c r="Z103" s="691"/>
      <c r="AA103" s="691"/>
      <c r="AB103" s="691"/>
      <c r="AC103" s="691"/>
      <c r="AD103" s="691"/>
      <c r="AF103" s="691" t="s">
        <v>5556</v>
      </c>
      <c r="AG103" s="691"/>
      <c r="AH103" s="691"/>
      <c r="AI103" s="691"/>
      <c r="AJ103" s="691"/>
      <c r="AK103" s="691" t="s">
        <v>7261</v>
      </c>
      <c r="AL103" s="691"/>
      <c r="AM103" s="691"/>
      <c r="AN103" s="691"/>
      <c r="AO103" s="691"/>
      <c r="AP103" s="691"/>
      <c r="AQ103" s="691"/>
      <c r="AR103" s="691"/>
      <c r="AS103" s="691"/>
      <c r="AT103" s="691"/>
      <c r="AU103" s="691"/>
      <c r="AV103" s="691"/>
      <c r="AW103" s="691"/>
      <c r="AX103" s="691"/>
      <c r="AY103" s="691"/>
      <c r="AZ103" s="691"/>
      <c r="BA103" s="691"/>
      <c r="BB103" s="691"/>
      <c r="BC103" s="691"/>
      <c r="BD103" s="691"/>
      <c r="BE103" s="691"/>
      <c r="BF103" s="691"/>
      <c r="BG103" s="691"/>
      <c r="BH103" s="691"/>
      <c r="BI103" s="691"/>
    </row>
    <row r="104" spans="1:61" ht="10.95" customHeight="1" x14ac:dyDescent="0.3">
      <c r="A104" s="690"/>
      <c r="B104" s="690"/>
      <c r="C104" s="690"/>
      <c r="D104" s="690"/>
      <c r="E104" s="690"/>
      <c r="F104" s="690"/>
      <c r="G104" s="690"/>
      <c r="H104" s="690"/>
      <c r="I104" s="690"/>
      <c r="J104" s="690"/>
      <c r="K104" s="690"/>
      <c r="L104" s="690"/>
      <c r="M104" s="690"/>
      <c r="N104" s="690"/>
      <c r="O104" s="690"/>
      <c r="P104" s="690"/>
      <c r="Q104" s="690"/>
      <c r="R104" s="690"/>
      <c r="S104" s="690"/>
      <c r="T104" s="690"/>
      <c r="U104" s="690"/>
      <c r="V104" s="690"/>
      <c r="W104" s="690"/>
      <c r="X104" s="690"/>
      <c r="Y104" s="690"/>
      <c r="Z104" s="690"/>
      <c r="AA104" s="690"/>
      <c r="AB104" s="690"/>
      <c r="AC104" s="690"/>
      <c r="AD104" s="690"/>
      <c r="AF104" s="690"/>
      <c r="AG104" s="690"/>
      <c r="AH104" s="690"/>
      <c r="AI104" s="690"/>
      <c r="AJ104" s="690"/>
      <c r="AK104" s="690"/>
      <c r="AL104" s="690"/>
      <c r="AM104" s="690"/>
      <c r="AN104" s="690"/>
      <c r="AO104" s="690"/>
      <c r="AP104" s="690"/>
      <c r="AQ104" s="690"/>
      <c r="AR104" s="690"/>
      <c r="AS104" s="690"/>
      <c r="AT104" s="690"/>
      <c r="AU104" s="690"/>
      <c r="AV104" s="690"/>
      <c r="AW104" s="690"/>
      <c r="AX104" s="690"/>
      <c r="AY104" s="690"/>
      <c r="AZ104" s="690"/>
      <c r="BA104" s="690"/>
      <c r="BB104" s="690"/>
      <c r="BC104" s="690"/>
      <c r="BD104" s="690"/>
      <c r="BE104" s="690"/>
      <c r="BF104" s="690"/>
      <c r="BG104" s="690"/>
      <c r="BH104" s="690"/>
      <c r="BI104" s="690"/>
    </row>
    <row r="105" spans="1:61" ht="11.4" customHeight="1" x14ac:dyDescent="0.3">
      <c r="A105" s="690" t="s">
        <v>7242</v>
      </c>
      <c r="B105" s="690"/>
      <c r="C105" s="690"/>
      <c r="D105" s="690"/>
      <c r="E105" s="690"/>
      <c r="F105" s="690"/>
      <c r="G105" s="690"/>
      <c r="H105" s="690"/>
      <c r="I105" s="690"/>
      <c r="J105" s="690"/>
      <c r="K105" s="690"/>
      <c r="L105" s="690"/>
      <c r="M105" s="690"/>
      <c r="N105" s="690"/>
      <c r="O105" s="690"/>
      <c r="P105" s="690"/>
      <c r="Q105" s="690"/>
      <c r="R105" s="690"/>
      <c r="S105" s="690"/>
      <c r="T105" s="690"/>
      <c r="U105" s="690"/>
      <c r="V105" s="690"/>
      <c r="W105" s="690"/>
      <c r="X105" s="690"/>
      <c r="Y105" s="762" t="s">
        <v>5547</v>
      </c>
      <c r="Z105" s="762"/>
      <c r="AA105" s="762"/>
      <c r="AB105" s="762"/>
      <c r="AC105" s="762"/>
      <c r="AD105" s="762"/>
      <c r="AF105" s="690" t="s">
        <v>7242</v>
      </c>
      <c r="AG105" s="690"/>
      <c r="AH105" s="690"/>
      <c r="AI105" s="690"/>
      <c r="AJ105" s="690"/>
      <c r="AK105" s="690"/>
      <c r="AL105" s="690"/>
      <c r="AM105" s="690"/>
      <c r="AN105" s="690"/>
      <c r="AO105" s="690"/>
      <c r="AP105" s="690"/>
      <c r="AQ105" s="690"/>
      <c r="AR105" s="690"/>
      <c r="AS105" s="690"/>
      <c r="AT105" s="690"/>
      <c r="AU105" s="690"/>
      <c r="AV105" s="690"/>
      <c r="AW105" s="690"/>
      <c r="AX105" s="690"/>
      <c r="AY105" s="690"/>
      <c r="AZ105" s="690"/>
      <c r="BA105" s="690"/>
      <c r="BB105" s="690"/>
      <c r="BC105" s="690"/>
      <c r="BD105" s="690" t="s">
        <v>5547</v>
      </c>
      <c r="BE105" s="690"/>
      <c r="BF105" s="690"/>
      <c r="BG105" s="690"/>
      <c r="BH105" s="690"/>
      <c r="BI105" s="690"/>
    </row>
    <row r="106" spans="1:61" ht="10.95" customHeight="1" x14ac:dyDescent="0.3">
      <c r="A106" s="690"/>
      <c r="B106" s="690"/>
      <c r="C106" s="690"/>
      <c r="D106" s="690"/>
      <c r="E106" s="690"/>
      <c r="F106" s="690"/>
      <c r="G106" s="690"/>
      <c r="H106" s="690"/>
      <c r="I106" s="690"/>
      <c r="J106" s="690"/>
      <c r="K106" s="690"/>
      <c r="L106" s="690"/>
      <c r="M106" s="690"/>
      <c r="N106" s="690"/>
      <c r="O106" s="690"/>
      <c r="P106" s="690"/>
      <c r="Q106" s="690"/>
      <c r="R106" s="690"/>
      <c r="S106" s="690"/>
      <c r="T106" s="690"/>
      <c r="U106" s="690"/>
      <c r="V106" s="690"/>
      <c r="W106" s="690"/>
      <c r="X106" s="690"/>
      <c r="Y106" s="690"/>
      <c r="Z106" s="690"/>
      <c r="AA106" s="690"/>
      <c r="AB106" s="690"/>
      <c r="AC106" s="690"/>
      <c r="AD106" s="690"/>
      <c r="AF106" s="690"/>
      <c r="AG106" s="690"/>
      <c r="AH106" s="690"/>
      <c r="AI106" s="690"/>
      <c r="AJ106" s="690"/>
      <c r="AK106" s="690"/>
      <c r="AL106" s="690"/>
      <c r="AM106" s="690"/>
      <c r="AN106" s="690"/>
      <c r="AO106" s="690"/>
      <c r="AP106" s="690"/>
      <c r="AQ106" s="690"/>
      <c r="AR106" s="690"/>
      <c r="AS106" s="690"/>
      <c r="AT106" s="690"/>
      <c r="AU106" s="690"/>
      <c r="AV106" s="690"/>
      <c r="AW106" s="690"/>
      <c r="AX106" s="690"/>
      <c r="AY106" s="690"/>
      <c r="AZ106" s="690"/>
      <c r="BA106" s="690"/>
      <c r="BB106" s="690"/>
      <c r="BC106" s="690"/>
      <c r="BD106" s="690"/>
      <c r="BE106" s="690"/>
      <c r="BF106" s="690"/>
      <c r="BG106" s="690"/>
      <c r="BH106" s="690"/>
      <c r="BI106" s="690"/>
    </row>
    <row r="107" spans="1:61" ht="11.4" customHeight="1" x14ac:dyDescent="0.3">
      <c r="A107" s="713" t="s">
        <v>5548</v>
      </c>
      <c r="B107" s="714"/>
      <c r="C107" s="714"/>
      <c r="D107" s="714"/>
      <c r="E107" s="714"/>
      <c r="F107" s="714"/>
      <c r="G107" s="715"/>
      <c r="H107" s="713" t="s">
        <v>5557</v>
      </c>
      <c r="I107" s="714"/>
      <c r="J107" s="714"/>
      <c r="K107" s="714"/>
      <c r="L107" s="715"/>
      <c r="M107" s="759" t="s">
        <v>5558</v>
      </c>
      <c r="N107" s="761"/>
      <c r="O107" s="759" t="s">
        <v>5559</v>
      </c>
      <c r="P107" s="760"/>
      <c r="Q107" s="760"/>
      <c r="R107" s="761"/>
      <c r="S107" s="759" t="s">
        <v>5560</v>
      </c>
      <c r="T107" s="760"/>
      <c r="U107" s="760"/>
      <c r="V107" s="761"/>
      <c r="W107" s="759" t="s">
        <v>5551</v>
      </c>
      <c r="X107" s="760"/>
      <c r="Y107" s="760"/>
      <c r="Z107" s="760"/>
      <c r="AA107" s="761"/>
      <c r="AB107" s="759" t="s">
        <v>5561</v>
      </c>
      <c r="AC107" s="760"/>
      <c r="AD107" s="761"/>
      <c r="AF107" s="713" t="s">
        <v>5548</v>
      </c>
      <c r="AG107" s="714"/>
      <c r="AH107" s="714"/>
      <c r="AI107" s="714"/>
      <c r="AJ107" s="714"/>
      <c r="AK107" s="714"/>
      <c r="AL107" s="715"/>
      <c r="AM107" s="713" t="s">
        <v>5557</v>
      </c>
      <c r="AN107" s="714"/>
      <c r="AO107" s="714"/>
      <c r="AP107" s="714"/>
      <c r="AQ107" s="715"/>
      <c r="AR107" s="679" t="s">
        <v>5558</v>
      </c>
      <c r="AS107" s="686"/>
      <c r="AT107" s="679" t="s">
        <v>5559</v>
      </c>
      <c r="AU107" s="680"/>
      <c r="AV107" s="680"/>
      <c r="AW107" s="686"/>
      <c r="AX107" s="679" t="s">
        <v>5560</v>
      </c>
      <c r="AY107" s="680"/>
      <c r="AZ107" s="680"/>
      <c r="BA107" s="686"/>
      <c r="BB107" s="679" t="s">
        <v>5551</v>
      </c>
      <c r="BC107" s="680"/>
      <c r="BD107" s="680"/>
      <c r="BE107" s="680"/>
      <c r="BF107" s="686"/>
      <c r="BG107" s="679" t="s">
        <v>5561</v>
      </c>
      <c r="BH107" s="680"/>
      <c r="BI107" s="686"/>
    </row>
    <row r="108" spans="1:61" ht="11.4" customHeight="1" x14ac:dyDescent="0.3">
      <c r="A108" s="694" t="s">
        <v>5562</v>
      </c>
      <c r="B108" s="695"/>
      <c r="C108" s="695"/>
      <c r="D108" s="695"/>
      <c r="E108" s="695"/>
      <c r="F108" s="695"/>
      <c r="G108" s="696"/>
      <c r="H108" s="694" t="s">
        <v>5563</v>
      </c>
      <c r="I108" s="695"/>
      <c r="J108" s="695"/>
      <c r="K108" s="695"/>
      <c r="L108" s="696"/>
      <c r="M108" s="313">
        <f>ROUND(AR108*(1-'COMP IMPLANTAÇÃO'!$AI$1),2)</f>
        <v>6.02</v>
      </c>
      <c r="N108" s="314"/>
      <c r="O108" s="313">
        <f t="shared" ref="O108:O109" si="14">TRUNC(M108*(1+(S108/100)),2)</f>
        <v>16.88</v>
      </c>
      <c r="P108" s="315"/>
      <c r="Q108" s="315"/>
      <c r="R108" s="314"/>
      <c r="S108" s="739">
        <v>180.43</v>
      </c>
      <c r="T108" s="740"/>
      <c r="U108" s="740"/>
      <c r="V108" s="741"/>
      <c r="W108" s="750">
        <v>1</v>
      </c>
      <c r="X108" s="751"/>
      <c r="Y108" s="751"/>
      <c r="Z108" s="751"/>
      <c r="AA108" s="752"/>
      <c r="AB108" s="623">
        <f t="shared" ref="AB108:AB109" si="15">TRUNC(O108*W108,2)</f>
        <v>16.88</v>
      </c>
      <c r="AC108" s="624"/>
      <c r="AD108" s="625"/>
      <c r="AF108" s="694" t="s">
        <v>5562</v>
      </c>
      <c r="AG108" s="695"/>
      <c r="AH108" s="695"/>
      <c r="AI108" s="695"/>
      <c r="AJ108" s="695"/>
      <c r="AK108" s="695"/>
      <c r="AL108" s="696"/>
      <c r="AM108" s="694" t="s">
        <v>5563</v>
      </c>
      <c r="AN108" s="695"/>
      <c r="AO108" s="695"/>
      <c r="AP108" s="695"/>
      <c r="AQ108" s="696"/>
      <c r="AR108" s="700">
        <v>7.25</v>
      </c>
      <c r="AS108" s="702"/>
      <c r="AT108" s="706">
        <v>20.329999999999998</v>
      </c>
      <c r="AU108" s="707"/>
      <c r="AV108" s="707"/>
      <c r="AW108" s="708"/>
      <c r="AX108" s="710">
        <v>180.43</v>
      </c>
      <c r="AY108" s="711"/>
      <c r="AZ108" s="711"/>
      <c r="BA108" s="712"/>
      <c r="BB108" s="703">
        <v>1</v>
      </c>
      <c r="BC108" s="704"/>
      <c r="BD108" s="704"/>
      <c r="BE108" s="704"/>
      <c r="BF108" s="705"/>
      <c r="BG108" s="700">
        <f t="shared" ref="BG108:BG109" si="16">AT108*BB108</f>
        <v>20.329999999999998</v>
      </c>
      <c r="BH108" s="701"/>
      <c r="BI108" s="702"/>
    </row>
    <row r="109" spans="1:61" ht="11.4" customHeight="1" x14ac:dyDescent="0.3">
      <c r="A109" s="694" t="s">
        <v>5577</v>
      </c>
      <c r="B109" s="695"/>
      <c r="C109" s="695"/>
      <c r="D109" s="695"/>
      <c r="E109" s="695"/>
      <c r="F109" s="695"/>
      <c r="G109" s="696"/>
      <c r="H109" s="694" t="s">
        <v>5578</v>
      </c>
      <c r="I109" s="695"/>
      <c r="J109" s="695"/>
      <c r="K109" s="695"/>
      <c r="L109" s="696"/>
      <c r="M109" s="313">
        <f>ROUND(AR109*(1-'COMP IMPLANTAÇÃO'!$AI$1),2)</f>
        <v>9.59</v>
      </c>
      <c r="N109" s="314"/>
      <c r="O109" s="313">
        <f t="shared" si="14"/>
        <v>24.71</v>
      </c>
      <c r="P109" s="315"/>
      <c r="Q109" s="315"/>
      <c r="R109" s="314"/>
      <c r="S109" s="739">
        <v>157.75</v>
      </c>
      <c r="T109" s="740"/>
      <c r="U109" s="740"/>
      <c r="V109" s="741"/>
      <c r="W109" s="750">
        <v>1</v>
      </c>
      <c r="X109" s="751"/>
      <c r="Y109" s="751"/>
      <c r="Z109" s="751"/>
      <c r="AA109" s="752"/>
      <c r="AB109" s="623">
        <f t="shared" si="15"/>
        <v>24.71</v>
      </c>
      <c r="AC109" s="624"/>
      <c r="AD109" s="625"/>
      <c r="AF109" s="694" t="s">
        <v>5577</v>
      </c>
      <c r="AG109" s="695"/>
      <c r="AH109" s="695"/>
      <c r="AI109" s="695"/>
      <c r="AJ109" s="695"/>
      <c r="AK109" s="695"/>
      <c r="AL109" s="696"/>
      <c r="AM109" s="694" t="s">
        <v>5578</v>
      </c>
      <c r="AN109" s="695"/>
      <c r="AO109" s="695"/>
      <c r="AP109" s="695"/>
      <c r="AQ109" s="696"/>
      <c r="AR109" s="706">
        <v>11.56</v>
      </c>
      <c r="AS109" s="708"/>
      <c r="AT109" s="706">
        <v>29.79</v>
      </c>
      <c r="AU109" s="707"/>
      <c r="AV109" s="707"/>
      <c r="AW109" s="708"/>
      <c r="AX109" s="710">
        <v>157.75</v>
      </c>
      <c r="AY109" s="711"/>
      <c r="AZ109" s="711"/>
      <c r="BA109" s="712"/>
      <c r="BB109" s="703">
        <v>1</v>
      </c>
      <c r="BC109" s="704"/>
      <c r="BD109" s="704"/>
      <c r="BE109" s="704"/>
      <c r="BF109" s="705"/>
      <c r="BG109" s="700">
        <f t="shared" si="16"/>
        <v>29.79</v>
      </c>
      <c r="BH109" s="701"/>
      <c r="BI109" s="702"/>
    </row>
    <row r="110" spans="1:61" ht="11.4" customHeight="1" x14ac:dyDescent="0.3">
      <c r="A110" s="709" t="s">
        <v>5565</v>
      </c>
      <c r="B110" s="709"/>
      <c r="C110" s="709"/>
      <c r="D110" s="709"/>
      <c r="E110" s="709"/>
      <c r="F110" s="709"/>
      <c r="G110" s="709"/>
      <c r="H110" s="709"/>
      <c r="I110" s="709"/>
      <c r="J110" s="709"/>
      <c r="K110" s="709"/>
      <c r="L110" s="709"/>
      <c r="M110" s="709"/>
      <c r="N110" s="709"/>
      <c r="O110" s="709"/>
      <c r="P110" s="709"/>
      <c r="Q110" s="709"/>
      <c r="R110" s="709"/>
      <c r="S110" s="709"/>
      <c r="T110" s="709"/>
      <c r="U110" s="709"/>
      <c r="V110" s="709"/>
      <c r="W110" s="709"/>
      <c r="X110" s="709"/>
      <c r="Y110" s="753">
        <f>SUM(AB108:AD109)</f>
        <v>41.59</v>
      </c>
      <c r="Z110" s="754"/>
      <c r="AA110" s="754"/>
      <c r="AB110" s="754"/>
      <c r="AC110" s="754"/>
      <c r="AD110" s="755"/>
      <c r="AF110" s="709" t="s">
        <v>5565</v>
      </c>
      <c r="AG110" s="709"/>
      <c r="AH110" s="709"/>
      <c r="AI110" s="709"/>
      <c r="AJ110" s="709"/>
      <c r="AK110" s="709"/>
      <c r="AL110" s="709"/>
      <c r="AM110" s="709"/>
      <c r="AN110" s="709"/>
      <c r="AO110" s="709"/>
      <c r="AP110" s="709"/>
      <c r="AQ110" s="709"/>
      <c r="AR110" s="709"/>
      <c r="AS110" s="709"/>
      <c r="AT110" s="709"/>
      <c r="AU110" s="709"/>
      <c r="AV110" s="709"/>
      <c r="AW110" s="709"/>
      <c r="AX110" s="709"/>
      <c r="AY110" s="709"/>
      <c r="AZ110" s="709"/>
      <c r="BA110" s="709"/>
      <c r="BB110" s="709"/>
      <c r="BC110" s="709"/>
      <c r="BD110" s="706">
        <f>SUM(BG108:BI109)</f>
        <v>50.12</v>
      </c>
      <c r="BE110" s="707"/>
      <c r="BF110" s="707"/>
      <c r="BG110" s="707"/>
      <c r="BH110" s="707"/>
      <c r="BI110" s="708"/>
    </row>
    <row r="111" spans="1:61" ht="10.95" customHeight="1" x14ac:dyDescent="0.3">
      <c r="A111" s="690"/>
      <c r="B111" s="690"/>
      <c r="C111" s="690"/>
      <c r="D111" s="690"/>
      <c r="E111" s="690"/>
      <c r="F111" s="690"/>
      <c r="G111" s="690"/>
      <c r="H111" s="690"/>
      <c r="I111" s="690"/>
      <c r="J111" s="690"/>
      <c r="K111" s="690"/>
      <c r="L111" s="690"/>
      <c r="M111" s="690"/>
      <c r="N111" s="690"/>
      <c r="O111" s="690"/>
      <c r="P111" s="690"/>
      <c r="Q111" s="690"/>
      <c r="R111" s="690"/>
      <c r="S111" s="690"/>
      <c r="T111" s="690"/>
      <c r="U111" s="690"/>
      <c r="V111" s="690"/>
      <c r="W111" s="690"/>
      <c r="X111" s="690"/>
      <c r="Y111" s="690"/>
      <c r="Z111" s="690"/>
      <c r="AA111" s="690"/>
      <c r="AB111" s="690"/>
      <c r="AC111" s="690"/>
      <c r="AD111" s="690"/>
      <c r="AF111" s="690"/>
      <c r="AG111" s="690"/>
      <c r="AH111" s="690"/>
      <c r="AI111" s="690"/>
      <c r="AJ111" s="690"/>
      <c r="AK111" s="690"/>
      <c r="AL111" s="690"/>
      <c r="AM111" s="690"/>
      <c r="AN111" s="690"/>
      <c r="AO111" s="690"/>
      <c r="AP111" s="690"/>
      <c r="AQ111" s="690"/>
      <c r="AR111" s="690"/>
      <c r="AS111" s="690"/>
      <c r="AT111" s="690"/>
      <c r="AU111" s="690"/>
      <c r="AV111" s="690"/>
      <c r="AW111" s="690"/>
      <c r="AX111" s="690"/>
      <c r="AY111" s="690"/>
      <c r="AZ111" s="690"/>
      <c r="BA111" s="690"/>
      <c r="BB111" s="690"/>
      <c r="BC111" s="690"/>
      <c r="BD111" s="690"/>
      <c r="BE111" s="690"/>
      <c r="BF111" s="690"/>
      <c r="BG111" s="690"/>
      <c r="BH111" s="690"/>
      <c r="BI111" s="690"/>
    </row>
    <row r="112" spans="1:61" ht="11.4" customHeight="1" x14ac:dyDescent="0.3">
      <c r="A112" s="713" t="s">
        <v>5548</v>
      </c>
      <c r="B112" s="714"/>
      <c r="C112" s="714"/>
      <c r="D112" s="714"/>
      <c r="E112" s="714"/>
      <c r="F112" s="714"/>
      <c r="G112" s="715"/>
      <c r="H112" s="713" t="s">
        <v>5549</v>
      </c>
      <c r="I112" s="714"/>
      <c r="J112" s="714"/>
      <c r="K112" s="714"/>
      <c r="L112" s="714"/>
      <c r="M112" s="714"/>
      <c r="N112" s="714"/>
      <c r="O112" s="715"/>
      <c r="P112" s="756" t="s">
        <v>167</v>
      </c>
      <c r="Q112" s="757"/>
      <c r="R112" s="757"/>
      <c r="S112" s="758"/>
      <c r="T112" s="759" t="s">
        <v>5550</v>
      </c>
      <c r="U112" s="760"/>
      <c r="V112" s="760"/>
      <c r="W112" s="761"/>
      <c r="X112" s="759" t="s">
        <v>5551</v>
      </c>
      <c r="Y112" s="760"/>
      <c r="Z112" s="760"/>
      <c r="AA112" s="760"/>
      <c r="AB112" s="761"/>
      <c r="AC112" s="759" t="s">
        <v>5552</v>
      </c>
      <c r="AD112" s="761"/>
      <c r="AF112" s="713" t="s">
        <v>5548</v>
      </c>
      <c r="AG112" s="714"/>
      <c r="AH112" s="714"/>
      <c r="AI112" s="714"/>
      <c r="AJ112" s="714"/>
      <c r="AK112" s="714"/>
      <c r="AL112" s="715"/>
      <c r="AM112" s="713" t="s">
        <v>5549</v>
      </c>
      <c r="AN112" s="714"/>
      <c r="AO112" s="714"/>
      <c r="AP112" s="714"/>
      <c r="AQ112" s="714"/>
      <c r="AR112" s="714"/>
      <c r="AS112" s="714"/>
      <c r="AT112" s="715"/>
      <c r="AU112" s="716" t="s">
        <v>167</v>
      </c>
      <c r="AV112" s="717"/>
      <c r="AW112" s="717"/>
      <c r="AX112" s="718"/>
      <c r="AY112" s="679" t="s">
        <v>5550</v>
      </c>
      <c r="AZ112" s="680"/>
      <c r="BA112" s="680"/>
      <c r="BB112" s="686"/>
      <c r="BC112" s="679" t="s">
        <v>5551</v>
      </c>
      <c r="BD112" s="680"/>
      <c r="BE112" s="680"/>
      <c r="BF112" s="680"/>
      <c r="BG112" s="686"/>
      <c r="BH112" s="679" t="s">
        <v>5552</v>
      </c>
      <c r="BI112" s="686"/>
    </row>
    <row r="113" spans="1:61" ht="34.5" customHeight="1" x14ac:dyDescent="0.3">
      <c r="A113" s="694" t="s">
        <v>7243</v>
      </c>
      <c r="B113" s="695"/>
      <c r="C113" s="695"/>
      <c r="D113" s="695"/>
      <c r="E113" s="695"/>
      <c r="F113" s="695"/>
      <c r="G113" s="696"/>
      <c r="H113" s="694" t="s">
        <v>7244</v>
      </c>
      <c r="I113" s="695"/>
      <c r="J113" s="695"/>
      <c r="K113" s="695"/>
      <c r="L113" s="695"/>
      <c r="M113" s="695"/>
      <c r="N113" s="695"/>
      <c r="O113" s="696"/>
      <c r="P113" s="747" t="s">
        <v>70</v>
      </c>
      <c r="Q113" s="748"/>
      <c r="R113" s="748"/>
      <c r="S113" s="749"/>
      <c r="T113" s="608">
        <f>ROUND(AY113*(1-'COMP IMPLANTAÇÃO'!$AI$1),2)</f>
        <v>190.9</v>
      </c>
      <c r="U113" s="609"/>
      <c r="V113" s="609"/>
      <c r="W113" s="610"/>
      <c r="X113" s="750">
        <v>1</v>
      </c>
      <c r="Y113" s="751"/>
      <c r="Z113" s="751"/>
      <c r="AA113" s="751"/>
      <c r="AB113" s="752"/>
      <c r="AC113" s="655">
        <f t="shared" ref="AC113" si="17">TRUNC(T113*X113,2)</f>
        <v>190.9</v>
      </c>
      <c r="AD113" s="656"/>
      <c r="AF113" s="694" t="s">
        <v>7243</v>
      </c>
      <c r="AG113" s="695"/>
      <c r="AH113" s="695"/>
      <c r="AI113" s="695"/>
      <c r="AJ113" s="695"/>
      <c r="AK113" s="695"/>
      <c r="AL113" s="696"/>
      <c r="AM113" s="694" t="s">
        <v>7244</v>
      </c>
      <c r="AN113" s="695"/>
      <c r="AO113" s="695"/>
      <c r="AP113" s="695"/>
      <c r="AQ113" s="695"/>
      <c r="AR113" s="695"/>
      <c r="AS113" s="695"/>
      <c r="AT113" s="696"/>
      <c r="AU113" s="697" t="s">
        <v>70</v>
      </c>
      <c r="AV113" s="698"/>
      <c r="AW113" s="698"/>
      <c r="AX113" s="699"/>
      <c r="AY113" s="710">
        <v>230</v>
      </c>
      <c r="AZ113" s="711"/>
      <c r="BA113" s="711"/>
      <c r="BB113" s="712"/>
      <c r="BC113" s="703">
        <v>1</v>
      </c>
      <c r="BD113" s="704"/>
      <c r="BE113" s="704"/>
      <c r="BF113" s="704"/>
      <c r="BG113" s="705"/>
      <c r="BH113" s="795">
        <f>AY113*BC113</f>
        <v>230</v>
      </c>
      <c r="BI113" s="796"/>
    </row>
    <row r="114" spans="1:61" ht="11.4" customHeight="1" x14ac:dyDescent="0.3">
      <c r="A114" s="709" t="s">
        <v>5553</v>
      </c>
      <c r="B114" s="709"/>
      <c r="C114" s="709"/>
      <c r="D114" s="709"/>
      <c r="E114" s="709"/>
      <c r="F114" s="709"/>
      <c r="G114" s="709"/>
      <c r="H114" s="709"/>
      <c r="I114" s="709"/>
      <c r="J114" s="709"/>
      <c r="K114" s="709"/>
      <c r="L114" s="709"/>
      <c r="M114" s="709"/>
      <c r="N114" s="709"/>
      <c r="O114" s="709"/>
      <c r="P114" s="709"/>
      <c r="Q114" s="709"/>
      <c r="R114" s="709"/>
      <c r="S114" s="709"/>
      <c r="T114" s="709"/>
      <c r="U114" s="709"/>
      <c r="V114" s="709"/>
      <c r="W114" s="709"/>
      <c r="X114" s="709"/>
      <c r="Y114" s="739">
        <f>AC113</f>
        <v>190.9</v>
      </c>
      <c r="Z114" s="740"/>
      <c r="AA114" s="740"/>
      <c r="AB114" s="740"/>
      <c r="AC114" s="740"/>
      <c r="AD114" s="741"/>
      <c r="AF114" s="709" t="s">
        <v>5553</v>
      </c>
      <c r="AG114" s="709"/>
      <c r="AH114" s="709"/>
      <c r="AI114" s="709"/>
      <c r="AJ114" s="709"/>
      <c r="AK114" s="709"/>
      <c r="AL114" s="709"/>
      <c r="AM114" s="709"/>
      <c r="AN114" s="709"/>
      <c r="AO114" s="709"/>
      <c r="AP114" s="709"/>
      <c r="AQ114" s="709"/>
      <c r="AR114" s="709"/>
      <c r="AS114" s="709"/>
      <c r="AT114" s="709"/>
      <c r="AU114" s="709"/>
      <c r="AV114" s="709"/>
      <c r="AW114" s="709"/>
      <c r="AX114" s="709"/>
      <c r="AY114" s="709"/>
      <c r="AZ114" s="709"/>
      <c r="BA114" s="709"/>
      <c r="BB114" s="709"/>
      <c r="BC114" s="709"/>
      <c r="BD114" s="710">
        <f>BH113</f>
        <v>230</v>
      </c>
      <c r="BE114" s="711"/>
      <c r="BF114" s="711"/>
      <c r="BG114" s="711"/>
      <c r="BH114" s="711"/>
      <c r="BI114" s="712"/>
    </row>
    <row r="115" spans="1:61" ht="10.95" customHeight="1" x14ac:dyDescent="0.3">
      <c r="A115" s="690"/>
      <c r="B115" s="690"/>
      <c r="C115" s="690"/>
      <c r="D115" s="690"/>
      <c r="E115" s="690"/>
      <c r="F115" s="690"/>
      <c r="G115" s="690"/>
      <c r="H115" s="690"/>
      <c r="I115" s="690"/>
      <c r="J115" s="690"/>
      <c r="K115" s="690"/>
      <c r="L115" s="690"/>
      <c r="M115" s="690"/>
      <c r="N115" s="690"/>
      <c r="O115" s="690"/>
      <c r="P115" s="690"/>
      <c r="Q115" s="690"/>
      <c r="R115" s="690"/>
      <c r="S115" s="690"/>
      <c r="T115" s="690"/>
      <c r="U115" s="690"/>
      <c r="V115" s="690"/>
      <c r="W115" s="690"/>
      <c r="X115" s="690"/>
      <c r="Y115" s="690"/>
      <c r="Z115" s="690"/>
      <c r="AA115" s="690"/>
      <c r="AB115" s="690"/>
      <c r="AC115" s="690"/>
      <c r="AD115" s="690"/>
      <c r="AF115" s="690"/>
      <c r="AG115" s="690"/>
      <c r="AH115" s="690"/>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row>
    <row r="116" spans="1:61" ht="11.4" customHeight="1" x14ac:dyDescent="0.3">
      <c r="A116" s="679" t="s">
        <v>5554</v>
      </c>
      <c r="B116" s="680"/>
      <c r="C116" s="680"/>
      <c r="D116" s="680"/>
      <c r="E116" s="680"/>
      <c r="F116" s="680"/>
      <c r="G116" s="680"/>
      <c r="H116" s="680"/>
      <c r="I116" s="680"/>
      <c r="J116" s="680"/>
      <c r="K116" s="680"/>
      <c r="L116" s="680"/>
      <c r="M116" s="680"/>
      <c r="N116" s="680"/>
      <c r="O116" s="680"/>
      <c r="P116" s="680"/>
      <c r="Q116" s="680"/>
      <c r="R116" s="680"/>
      <c r="S116" s="680"/>
      <c r="T116" s="680"/>
      <c r="U116" s="680"/>
      <c r="V116" s="680"/>
      <c r="W116" s="680"/>
      <c r="X116" s="686"/>
      <c r="Y116" s="735">
        <f>Y110+Y114</f>
        <v>232.49</v>
      </c>
      <c r="Z116" s="736"/>
      <c r="AA116" s="736"/>
      <c r="AB116" s="736"/>
      <c r="AC116" s="736"/>
      <c r="AD116" s="737"/>
      <c r="AF116" s="679" t="s">
        <v>5554</v>
      </c>
      <c r="AG116" s="680"/>
      <c r="AH116" s="680"/>
      <c r="AI116" s="680"/>
      <c r="AJ116" s="680"/>
      <c r="AK116" s="680"/>
      <c r="AL116" s="680"/>
      <c r="AM116" s="680"/>
      <c r="AN116" s="680"/>
      <c r="AO116" s="680"/>
      <c r="AP116" s="680"/>
      <c r="AQ116" s="680"/>
      <c r="AR116" s="680"/>
      <c r="AS116" s="680"/>
      <c r="AT116" s="680"/>
      <c r="AU116" s="680"/>
      <c r="AV116" s="680"/>
      <c r="AW116" s="680"/>
      <c r="AX116" s="680"/>
      <c r="AY116" s="680"/>
      <c r="AZ116" s="680"/>
      <c r="BA116" s="680"/>
      <c r="BB116" s="680"/>
      <c r="BC116" s="686"/>
      <c r="BD116" s="687">
        <f>BD110+BD114</f>
        <v>280.12</v>
      </c>
      <c r="BE116" s="688"/>
      <c r="BF116" s="688"/>
      <c r="BG116" s="688"/>
      <c r="BH116" s="688"/>
      <c r="BI116" s="689"/>
    </row>
    <row r="117" spans="1:61" ht="11.4" customHeight="1" x14ac:dyDescent="0.3">
      <c r="A117" s="679" t="s">
        <v>8256</v>
      </c>
      <c r="B117" s="680"/>
      <c r="C117" s="680"/>
      <c r="D117" s="680"/>
      <c r="E117" s="680"/>
      <c r="F117" s="680"/>
      <c r="G117" s="680"/>
      <c r="H117" s="680"/>
      <c r="I117" s="680"/>
      <c r="J117" s="680"/>
      <c r="K117" s="680"/>
      <c r="L117" s="680"/>
      <c r="M117" s="680"/>
      <c r="N117" s="680"/>
      <c r="O117" s="680"/>
      <c r="P117" s="680"/>
      <c r="Q117" s="680"/>
      <c r="R117" s="680"/>
      <c r="S117" s="680"/>
      <c r="T117" s="680"/>
      <c r="U117" s="680"/>
      <c r="V117" s="680"/>
      <c r="W117" s="742">
        <v>0.25069999999999998</v>
      </c>
      <c r="X117" s="743"/>
      <c r="Y117" s="744">
        <f>TRUNC(Y116*W117,2)</f>
        <v>58.28</v>
      </c>
      <c r="Z117" s="745"/>
      <c r="AA117" s="745"/>
      <c r="AB117" s="745"/>
      <c r="AC117" s="745"/>
      <c r="AD117" s="746"/>
      <c r="AF117" s="679" t="s">
        <v>8256</v>
      </c>
      <c r="AG117" s="680"/>
      <c r="AH117" s="680"/>
      <c r="AI117" s="680"/>
      <c r="AJ117" s="680"/>
      <c r="AK117" s="680"/>
      <c r="AL117" s="680"/>
      <c r="AM117" s="680"/>
      <c r="AN117" s="680"/>
      <c r="AO117" s="680"/>
      <c r="AP117" s="680"/>
      <c r="AQ117" s="680"/>
      <c r="AR117" s="680"/>
      <c r="AS117" s="680"/>
      <c r="AT117" s="680"/>
      <c r="AU117" s="680"/>
      <c r="AV117" s="680"/>
      <c r="AW117" s="680"/>
      <c r="AX117" s="680"/>
      <c r="AY117" s="680"/>
      <c r="AZ117" s="680"/>
      <c r="BA117" s="680"/>
      <c r="BB117" s="681">
        <v>0.25069999999999998</v>
      </c>
      <c r="BC117" s="682"/>
      <c r="BD117" s="683">
        <f>BD116*BB117</f>
        <v>70.226084</v>
      </c>
      <c r="BE117" s="684"/>
      <c r="BF117" s="684"/>
      <c r="BG117" s="684"/>
      <c r="BH117" s="684"/>
      <c r="BI117" s="685"/>
    </row>
    <row r="118" spans="1:61" ht="11.4" customHeight="1" x14ac:dyDescent="0.3">
      <c r="A118" s="679" t="s">
        <v>5555</v>
      </c>
      <c r="B118" s="680"/>
      <c r="C118" s="680"/>
      <c r="D118" s="680"/>
      <c r="E118" s="680"/>
      <c r="F118" s="680"/>
      <c r="G118" s="680"/>
      <c r="H118" s="680"/>
      <c r="I118" s="680"/>
      <c r="J118" s="680"/>
      <c r="K118" s="680"/>
      <c r="L118" s="680"/>
      <c r="M118" s="680"/>
      <c r="N118" s="680"/>
      <c r="O118" s="680"/>
      <c r="P118" s="680"/>
      <c r="Q118" s="680"/>
      <c r="R118" s="680"/>
      <c r="S118" s="680"/>
      <c r="T118" s="680"/>
      <c r="U118" s="680"/>
      <c r="V118" s="680"/>
      <c r="W118" s="680"/>
      <c r="X118" s="686"/>
      <c r="Y118" s="735">
        <f>Y116+Y117-0.01</f>
        <v>290.76</v>
      </c>
      <c r="Z118" s="736"/>
      <c r="AA118" s="736"/>
      <c r="AB118" s="736"/>
      <c r="AC118" s="736"/>
      <c r="AD118" s="737"/>
      <c r="AF118" s="679" t="s">
        <v>5555</v>
      </c>
      <c r="AG118" s="680"/>
      <c r="AH118" s="680"/>
      <c r="AI118" s="680"/>
      <c r="AJ118" s="680"/>
      <c r="AK118" s="680"/>
      <c r="AL118" s="680"/>
      <c r="AM118" s="680"/>
      <c r="AN118" s="680"/>
      <c r="AO118" s="680"/>
      <c r="AP118" s="680"/>
      <c r="AQ118" s="680"/>
      <c r="AR118" s="680"/>
      <c r="AS118" s="680"/>
      <c r="AT118" s="680"/>
      <c r="AU118" s="680"/>
      <c r="AV118" s="680"/>
      <c r="AW118" s="680"/>
      <c r="AX118" s="680"/>
      <c r="AY118" s="680"/>
      <c r="AZ118" s="680"/>
      <c r="BA118" s="680"/>
      <c r="BB118" s="680"/>
      <c r="BC118" s="686"/>
      <c r="BD118" s="687">
        <f>BD116+BD117</f>
        <v>350.34608400000002</v>
      </c>
      <c r="BE118" s="688"/>
      <c r="BF118" s="688"/>
      <c r="BG118" s="688"/>
      <c r="BH118" s="688"/>
      <c r="BI118" s="689"/>
    </row>
    <row r="119" spans="1:61" ht="10.95" customHeight="1" x14ac:dyDescent="0.3">
      <c r="A119" s="690"/>
      <c r="B119" s="690"/>
      <c r="C119" s="690"/>
      <c r="D119" s="690"/>
      <c r="E119" s="690"/>
      <c r="F119" s="690"/>
      <c r="G119" s="690"/>
      <c r="H119" s="690"/>
      <c r="I119" s="690"/>
      <c r="J119" s="690"/>
      <c r="K119" s="690"/>
      <c r="L119" s="690"/>
      <c r="M119" s="690"/>
      <c r="N119" s="690"/>
      <c r="O119" s="690"/>
      <c r="P119" s="690"/>
      <c r="Q119" s="690"/>
      <c r="R119" s="690"/>
      <c r="S119" s="690"/>
      <c r="T119" s="690"/>
      <c r="U119" s="690"/>
      <c r="V119" s="690"/>
      <c r="W119" s="690"/>
      <c r="X119" s="690"/>
      <c r="Y119" s="690"/>
      <c r="Z119" s="690"/>
      <c r="AA119" s="690"/>
      <c r="AB119" s="690"/>
      <c r="AC119" s="690"/>
      <c r="AD119" s="690"/>
      <c r="AF119" s="690"/>
      <c r="AG119" s="690"/>
      <c r="AH119" s="690"/>
      <c r="AI119" s="690"/>
      <c r="AJ119" s="690"/>
      <c r="AK119" s="690"/>
      <c r="AL119" s="690"/>
      <c r="AM119" s="690"/>
      <c r="AN119" s="690"/>
      <c r="AO119" s="690"/>
      <c r="AP119" s="690"/>
      <c r="AQ119" s="690"/>
      <c r="AR119" s="690"/>
      <c r="AS119" s="690"/>
      <c r="AT119" s="690"/>
      <c r="AU119" s="690"/>
      <c r="AV119" s="690"/>
      <c r="AW119" s="690"/>
      <c r="AX119" s="690"/>
      <c r="AY119" s="690"/>
      <c r="AZ119" s="690"/>
      <c r="BA119" s="690"/>
      <c r="BB119" s="690"/>
      <c r="BC119" s="690"/>
      <c r="BD119" s="690"/>
      <c r="BE119" s="690"/>
      <c r="BF119" s="690"/>
      <c r="BG119" s="690"/>
      <c r="BH119" s="690"/>
      <c r="BI119" s="690"/>
    </row>
    <row r="120" spans="1:61" ht="13.35" customHeight="1" x14ac:dyDescent="0.3">
      <c r="A120" s="691" t="s">
        <v>5556</v>
      </c>
      <c r="B120" s="691"/>
      <c r="C120" s="691"/>
      <c r="D120" s="691"/>
      <c r="E120" s="691"/>
      <c r="F120" s="691" t="s">
        <v>7245</v>
      </c>
      <c r="G120" s="691"/>
      <c r="H120" s="691"/>
      <c r="I120" s="691"/>
      <c r="J120" s="691"/>
      <c r="K120" s="691"/>
      <c r="L120" s="691"/>
      <c r="M120" s="691"/>
      <c r="N120" s="691"/>
      <c r="O120" s="691"/>
      <c r="P120" s="691"/>
      <c r="Q120" s="691"/>
      <c r="R120" s="691"/>
      <c r="S120" s="691"/>
      <c r="T120" s="691"/>
      <c r="U120" s="691"/>
      <c r="V120" s="691"/>
      <c r="W120" s="691"/>
      <c r="X120" s="691"/>
      <c r="Y120" s="691"/>
      <c r="Z120" s="691"/>
      <c r="AA120" s="691"/>
      <c r="AB120" s="691"/>
      <c r="AC120" s="691"/>
      <c r="AD120" s="691"/>
      <c r="AF120" s="691" t="s">
        <v>5556</v>
      </c>
      <c r="AG120" s="691"/>
      <c r="AH120" s="691"/>
      <c r="AI120" s="691"/>
      <c r="AJ120" s="691"/>
      <c r="AK120" s="691" t="s">
        <v>7245</v>
      </c>
      <c r="AL120" s="691"/>
      <c r="AM120" s="691"/>
      <c r="AN120" s="691"/>
      <c r="AO120" s="691"/>
      <c r="AP120" s="691"/>
      <c r="AQ120" s="691"/>
      <c r="AR120" s="691"/>
      <c r="AS120" s="691"/>
      <c r="AT120" s="691"/>
      <c r="AU120" s="691"/>
      <c r="AV120" s="691"/>
      <c r="AW120" s="691"/>
      <c r="AX120" s="691"/>
      <c r="AY120" s="691"/>
      <c r="AZ120" s="691"/>
      <c r="BA120" s="691"/>
      <c r="BB120" s="691"/>
      <c r="BC120" s="691"/>
      <c r="BD120" s="691"/>
      <c r="BE120" s="691"/>
      <c r="BF120" s="691"/>
      <c r="BG120" s="691"/>
      <c r="BH120" s="691"/>
      <c r="BI120" s="691"/>
    </row>
    <row r="121" spans="1:61" ht="10.95" customHeight="1" x14ac:dyDescent="0.3">
      <c r="A121" s="690"/>
      <c r="B121" s="690"/>
      <c r="C121" s="690"/>
      <c r="D121" s="690"/>
      <c r="E121" s="690"/>
      <c r="F121" s="690"/>
      <c r="G121" s="690"/>
      <c r="H121" s="690"/>
      <c r="I121" s="690"/>
      <c r="J121" s="690"/>
      <c r="K121" s="690"/>
      <c r="L121" s="690"/>
      <c r="M121" s="690"/>
      <c r="N121" s="690"/>
      <c r="O121" s="690"/>
      <c r="P121" s="690"/>
      <c r="Q121" s="690"/>
      <c r="R121" s="690"/>
      <c r="S121" s="690"/>
      <c r="T121" s="690"/>
      <c r="U121" s="690"/>
      <c r="V121" s="690"/>
      <c r="W121" s="690"/>
      <c r="X121" s="690"/>
      <c r="Y121" s="690"/>
      <c r="Z121" s="690"/>
      <c r="AA121" s="690"/>
      <c r="AB121" s="690"/>
      <c r="AC121" s="690"/>
      <c r="AD121" s="690"/>
      <c r="AF121" s="690"/>
      <c r="AG121" s="690"/>
      <c r="AH121" s="690"/>
      <c r="AI121" s="690"/>
      <c r="AJ121" s="690"/>
      <c r="AK121" s="690"/>
      <c r="AL121" s="690"/>
      <c r="AM121" s="690"/>
      <c r="AN121" s="690"/>
      <c r="AO121" s="690"/>
      <c r="AP121" s="690"/>
      <c r="AQ121" s="690"/>
      <c r="AR121" s="690"/>
      <c r="AS121" s="690"/>
      <c r="AT121" s="690"/>
      <c r="AU121" s="690"/>
      <c r="AV121" s="690"/>
      <c r="AW121" s="690"/>
      <c r="AX121" s="690"/>
      <c r="AY121" s="690"/>
      <c r="AZ121" s="690"/>
      <c r="BA121" s="690"/>
      <c r="BB121" s="690"/>
      <c r="BC121" s="690"/>
      <c r="BD121" s="690"/>
      <c r="BE121" s="690"/>
      <c r="BF121" s="690"/>
      <c r="BG121" s="690"/>
      <c r="BH121" s="690"/>
      <c r="BI121" s="690"/>
    </row>
    <row r="122" spans="1:61" ht="11.4" customHeight="1" x14ac:dyDescent="0.3">
      <c r="A122" s="690" t="s">
        <v>7238</v>
      </c>
      <c r="B122" s="690"/>
      <c r="C122" s="690"/>
      <c r="D122" s="690"/>
      <c r="E122" s="690"/>
      <c r="F122" s="690"/>
      <c r="G122" s="690"/>
      <c r="H122" s="690"/>
      <c r="I122" s="690"/>
      <c r="J122" s="690"/>
      <c r="K122" s="690"/>
      <c r="L122" s="690"/>
      <c r="M122" s="690"/>
      <c r="N122" s="690"/>
      <c r="O122" s="690"/>
      <c r="P122" s="690"/>
      <c r="Q122" s="690"/>
      <c r="R122" s="690"/>
      <c r="S122" s="690"/>
      <c r="T122" s="690"/>
      <c r="U122" s="690"/>
      <c r="V122" s="690"/>
      <c r="W122" s="690"/>
      <c r="X122" s="690"/>
      <c r="Y122" s="762" t="s">
        <v>5547</v>
      </c>
      <c r="Z122" s="762"/>
      <c r="AA122" s="762"/>
      <c r="AB122" s="762"/>
      <c r="AC122" s="762"/>
      <c r="AD122" s="762"/>
      <c r="AF122" s="690" t="s">
        <v>7238</v>
      </c>
      <c r="AG122" s="690"/>
      <c r="AH122" s="690"/>
      <c r="AI122" s="690"/>
      <c r="AJ122" s="690"/>
      <c r="AK122" s="690"/>
      <c r="AL122" s="690"/>
      <c r="AM122" s="690"/>
      <c r="AN122" s="690"/>
      <c r="AO122" s="690"/>
      <c r="AP122" s="690"/>
      <c r="AQ122" s="690"/>
      <c r="AR122" s="690"/>
      <c r="AS122" s="690"/>
      <c r="AT122" s="690"/>
      <c r="AU122" s="690"/>
      <c r="AV122" s="690"/>
      <c r="AW122" s="690"/>
      <c r="AX122" s="690"/>
      <c r="AY122" s="690"/>
      <c r="AZ122" s="690"/>
      <c r="BA122" s="690"/>
      <c r="BB122" s="690"/>
      <c r="BC122" s="690"/>
      <c r="BD122" s="690" t="s">
        <v>5547</v>
      </c>
      <c r="BE122" s="690"/>
      <c r="BF122" s="690"/>
      <c r="BG122" s="690"/>
      <c r="BH122" s="690"/>
      <c r="BI122" s="690"/>
    </row>
    <row r="123" spans="1:61" ht="10.95" customHeight="1" x14ac:dyDescent="0.3">
      <c r="A123" s="690"/>
      <c r="B123" s="690"/>
      <c r="C123" s="690"/>
      <c r="D123" s="690"/>
      <c r="E123" s="690"/>
      <c r="F123" s="690"/>
      <c r="G123" s="690"/>
      <c r="H123" s="690"/>
      <c r="I123" s="690"/>
      <c r="J123" s="690"/>
      <c r="K123" s="690"/>
      <c r="L123" s="690"/>
      <c r="M123" s="690"/>
      <c r="N123" s="690"/>
      <c r="O123" s="690"/>
      <c r="P123" s="690"/>
      <c r="Q123" s="690"/>
      <c r="R123" s="690"/>
      <c r="S123" s="690"/>
      <c r="T123" s="690"/>
      <c r="U123" s="690"/>
      <c r="V123" s="690"/>
      <c r="W123" s="690"/>
      <c r="X123" s="690"/>
      <c r="Y123" s="690"/>
      <c r="Z123" s="690"/>
      <c r="AA123" s="690"/>
      <c r="AB123" s="690"/>
      <c r="AC123" s="690"/>
      <c r="AD123" s="690"/>
      <c r="AF123" s="690"/>
      <c r="AG123" s="690"/>
      <c r="AH123" s="690"/>
      <c r="AI123" s="690"/>
      <c r="AJ123" s="690"/>
      <c r="AK123" s="690"/>
      <c r="AL123" s="690"/>
      <c r="AM123" s="690"/>
      <c r="AN123" s="690"/>
      <c r="AO123" s="690"/>
      <c r="AP123" s="690"/>
      <c r="AQ123" s="690"/>
      <c r="AR123" s="690"/>
      <c r="AS123" s="690"/>
      <c r="AT123" s="690"/>
      <c r="AU123" s="690"/>
      <c r="AV123" s="690"/>
      <c r="AW123" s="690"/>
      <c r="AX123" s="690"/>
      <c r="AY123" s="690"/>
      <c r="AZ123" s="690"/>
      <c r="BA123" s="690"/>
      <c r="BB123" s="690"/>
      <c r="BC123" s="690"/>
      <c r="BD123" s="690"/>
      <c r="BE123" s="690"/>
      <c r="BF123" s="690"/>
      <c r="BG123" s="690"/>
      <c r="BH123" s="690"/>
      <c r="BI123" s="690"/>
    </row>
    <row r="124" spans="1:61" ht="11.4" customHeight="1" x14ac:dyDescent="0.3">
      <c r="A124" s="713" t="s">
        <v>5548</v>
      </c>
      <c r="B124" s="714"/>
      <c r="C124" s="714"/>
      <c r="D124" s="714"/>
      <c r="E124" s="714"/>
      <c r="F124" s="714"/>
      <c r="G124" s="715"/>
      <c r="H124" s="713" t="s">
        <v>5557</v>
      </c>
      <c r="I124" s="714"/>
      <c r="J124" s="714"/>
      <c r="K124" s="714"/>
      <c r="L124" s="715"/>
      <c r="M124" s="759" t="s">
        <v>5558</v>
      </c>
      <c r="N124" s="761"/>
      <c r="O124" s="759" t="s">
        <v>5559</v>
      </c>
      <c r="P124" s="760"/>
      <c r="Q124" s="760"/>
      <c r="R124" s="761"/>
      <c r="S124" s="759" t="s">
        <v>5560</v>
      </c>
      <c r="T124" s="760"/>
      <c r="U124" s="760"/>
      <c r="V124" s="761"/>
      <c r="W124" s="759" t="s">
        <v>5551</v>
      </c>
      <c r="X124" s="760"/>
      <c r="Y124" s="760"/>
      <c r="Z124" s="760"/>
      <c r="AA124" s="761"/>
      <c r="AB124" s="759" t="s">
        <v>5561</v>
      </c>
      <c r="AC124" s="760"/>
      <c r="AD124" s="761"/>
      <c r="AF124" s="713" t="s">
        <v>5548</v>
      </c>
      <c r="AG124" s="714"/>
      <c r="AH124" s="714"/>
      <c r="AI124" s="714"/>
      <c r="AJ124" s="714"/>
      <c r="AK124" s="714"/>
      <c r="AL124" s="715"/>
      <c r="AM124" s="713" t="s">
        <v>5557</v>
      </c>
      <c r="AN124" s="714"/>
      <c r="AO124" s="714"/>
      <c r="AP124" s="714"/>
      <c r="AQ124" s="715"/>
      <c r="AR124" s="679" t="s">
        <v>5558</v>
      </c>
      <c r="AS124" s="686"/>
      <c r="AT124" s="679" t="s">
        <v>5559</v>
      </c>
      <c r="AU124" s="680"/>
      <c r="AV124" s="680"/>
      <c r="AW124" s="686"/>
      <c r="AX124" s="679" t="s">
        <v>5560</v>
      </c>
      <c r="AY124" s="680"/>
      <c r="AZ124" s="680"/>
      <c r="BA124" s="686"/>
      <c r="BB124" s="679" t="s">
        <v>5551</v>
      </c>
      <c r="BC124" s="680"/>
      <c r="BD124" s="680"/>
      <c r="BE124" s="680"/>
      <c r="BF124" s="686"/>
      <c r="BG124" s="679" t="s">
        <v>5561</v>
      </c>
      <c r="BH124" s="680"/>
      <c r="BI124" s="686"/>
    </row>
    <row r="125" spans="1:61" ht="11.4" customHeight="1" x14ac:dyDescent="0.3">
      <c r="A125" s="694" t="s">
        <v>5562</v>
      </c>
      <c r="B125" s="695"/>
      <c r="C125" s="695"/>
      <c r="D125" s="695"/>
      <c r="E125" s="695"/>
      <c r="F125" s="695"/>
      <c r="G125" s="696"/>
      <c r="H125" s="694" t="s">
        <v>5563</v>
      </c>
      <c r="I125" s="695"/>
      <c r="J125" s="695"/>
      <c r="K125" s="695"/>
      <c r="L125" s="696"/>
      <c r="M125" s="313">
        <f>ROUND(AR125*(1-'COMP IMPLANTAÇÃO'!$AI$1),2)</f>
        <v>6.02</v>
      </c>
      <c r="N125" s="314"/>
      <c r="O125" s="313">
        <f t="shared" ref="O125:O126" si="18">TRUNC(M125*(1+(S125/100)),2)</f>
        <v>16.88</v>
      </c>
      <c r="P125" s="315"/>
      <c r="Q125" s="315"/>
      <c r="R125" s="314"/>
      <c r="S125" s="739">
        <v>180.43</v>
      </c>
      <c r="T125" s="740"/>
      <c r="U125" s="740"/>
      <c r="V125" s="741"/>
      <c r="W125" s="750">
        <v>1</v>
      </c>
      <c r="X125" s="751"/>
      <c r="Y125" s="751"/>
      <c r="Z125" s="751"/>
      <c r="AA125" s="752"/>
      <c r="AB125" s="623">
        <f t="shared" ref="AB125:AB126" si="19">TRUNC(O125*W125,2)</f>
        <v>16.88</v>
      </c>
      <c r="AC125" s="624"/>
      <c r="AD125" s="625"/>
      <c r="AF125" s="694" t="s">
        <v>5562</v>
      </c>
      <c r="AG125" s="695"/>
      <c r="AH125" s="695"/>
      <c r="AI125" s="695"/>
      <c r="AJ125" s="695"/>
      <c r="AK125" s="695"/>
      <c r="AL125" s="696"/>
      <c r="AM125" s="694" t="s">
        <v>5563</v>
      </c>
      <c r="AN125" s="695"/>
      <c r="AO125" s="695"/>
      <c r="AP125" s="695"/>
      <c r="AQ125" s="696"/>
      <c r="AR125" s="700">
        <v>7.25</v>
      </c>
      <c r="AS125" s="702"/>
      <c r="AT125" s="706">
        <v>20.329999999999998</v>
      </c>
      <c r="AU125" s="707"/>
      <c r="AV125" s="707"/>
      <c r="AW125" s="708"/>
      <c r="AX125" s="710">
        <v>180.43</v>
      </c>
      <c r="AY125" s="711"/>
      <c r="AZ125" s="711"/>
      <c r="BA125" s="712"/>
      <c r="BB125" s="703">
        <v>1</v>
      </c>
      <c r="BC125" s="704"/>
      <c r="BD125" s="704"/>
      <c r="BE125" s="704"/>
      <c r="BF125" s="705"/>
      <c r="BG125" s="700">
        <f t="shared" ref="BG125:BG126" si="20">AT125*BB125</f>
        <v>20.329999999999998</v>
      </c>
      <c r="BH125" s="701"/>
      <c r="BI125" s="702"/>
    </row>
    <row r="126" spans="1:61" ht="11.4" customHeight="1" x14ac:dyDescent="0.3">
      <c r="A126" s="694" t="s">
        <v>5577</v>
      </c>
      <c r="B126" s="695"/>
      <c r="C126" s="695"/>
      <c r="D126" s="695"/>
      <c r="E126" s="695"/>
      <c r="F126" s="695"/>
      <c r="G126" s="696"/>
      <c r="H126" s="694" t="s">
        <v>5578</v>
      </c>
      <c r="I126" s="695"/>
      <c r="J126" s="695"/>
      <c r="K126" s="695"/>
      <c r="L126" s="696"/>
      <c r="M126" s="313">
        <f>ROUND(AR126*(1-'COMP IMPLANTAÇÃO'!$AI$1),2)</f>
        <v>9.59</v>
      </c>
      <c r="N126" s="314"/>
      <c r="O126" s="313">
        <f t="shared" si="18"/>
        <v>24.71</v>
      </c>
      <c r="P126" s="315"/>
      <c r="Q126" s="315"/>
      <c r="R126" s="314"/>
      <c r="S126" s="739">
        <v>157.75</v>
      </c>
      <c r="T126" s="740"/>
      <c r="U126" s="740"/>
      <c r="V126" s="741"/>
      <c r="W126" s="750">
        <v>1</v>
      </c>
      <c r="X126" s="751"/>
      <c r="Y126" s="751"/>
      <c r="Z126" s="751"/>
      <c r="AA126" s="752"/>
      <c r="AB126" s="623">
        <f t="shared" si="19"/>
        <v>24.71</v>
      </c>
      <c r="AC126" s="624"/>
      <c r="AD126" s="625"/>
      <c r="AF126" s="694" t="s">
        <v>5577</v>
      </c>
      <c r="AG126" s="695"/>
      <c r="AH126" s="695"/>
      <c r="AI126" s="695"/>
      <c r="AJ126" s="695"/>
      <c r="AK126" s="695"/>
      <c r="AL126" s="696"/>
      <c r="AM126" s="694" t="s">
        <v>5578</v>
      </c>
      <c r="AN126" s="695"/>
      <c r="AO126" s="695"/>
      <c r="AP126" s="695"/>
      <c r="AQ126" s="696"/>
      <c r="AR126" s="706">
        <v>11.56</v>
      </c>
      <c r="AS126" s="708"/>
      <c r="AT126" s="706">
        <v>29.79</v>
      </c>
      <c r="AU126" s="707"/>
      <c r="AV126" s="707"/>
      <c r="AW126" s="708"/>
      <c r="AX126" s="710">
        <v>157.75</v>
      </c>
      <c r="AY126" s="711"/>
      <c r="AZ126" s="711"/>
      <c r="BA126" s="712"/>
      <c r="BB126" s="703">
        <v>1</v>
      </c>
      <c r="BC126" s="704"/>
      <c r="BD126" s="704"/>
      <c r="BE126" s="704"/>
      <c r="BF126" s="705"/>
      <c r="BG126" s="700">
        <f t="shared" si="20"/>
        <v>29.79</v>
      </c>
      <c r="BH126" s="701"/>
      <c r="BI126" s="702"/>
    </row>
    <row r="127" spans="1:61" ht="11.4" customHeight="1" x14ac:dyDescent="0.3">
      <c r="A127" s="709" t="s">
        <v>5565</v>
      </c>
      <c r="B127" s="709"/>
      <c r="C127" s="709"/>
      <c r="D127" s="709"/>
      <c r="E127" s="709"/>
      <c r="F127" s="709"/>
      <c r="G127" s="709"/>
      <c r="H127" s="709"/>
      <c r="I127" s="709"/>
      <c r="J127" s="709"/>
      <c r="K127" s="709"/>
      <c r="L127" s="709"/>
      <c r="M127" s="709"/>
      <c r="N127" s="709"/>
      <c r="O127" s="709"/>
      <c r="P127" s="709"/>
      <c r="Q127" s="709"/>
      <c r="R127" s="709"/>
      <c r="S127" s="709"/>
      <c r="T127" s="709"/>
      <c r="U127" s="709"/>
      <c r="V127" s="709"/>
      <c r="W127" s="709"/>
      <c r="X127" s="709"/>
      <c r="Y127" s="753">
        <f>SUM(AB125:AD126)</f>
        <v>41.59</v>
      </c>
      <c r="Z127" s="754"/>
      <c r="AA127" s="754"/>
      <c r="AB127" s="754"/>
      <c r="AC127" s="754"/>
      <c r="AD127" s="755"/>
      <c r="AF127" s="709" t="s">
        <v>5565</v>
      </c>
      <c r="AG127" s="709"/>
      <c r="AH127" s="709"/>
      <c r="AI127" s="709"/>
      <c r="AJ127" s="709"/>
      <c r="AK127" s="709"/>
      <c r="AL127" s="709"/>
      <c r="AM127" s="709"/>
      <c r="AN127" s="709"/>
      <c r="AO127" s="709"/>
      <c r="AP127" s="709"/>
      <c r="AQ127" s="709"/>
      <c r="AR127" s="709"/>
      <c r="AS127" s="709"/>
      <c r="AT127" s="709"/>
      <c r="AU127" s="709"/>
      <c r="AV127" s="709"/>
      <c r="AW127" s="709"/>
      <c r="AX127" s="709"/>
      <c r="AY127" s="709"/>
      <c r="AZ127" s="709"/>
      <c r="BA127" s="709"/>
      <c r="BB127" s="709"/>
      <c r="BC127" s="709"/>
      <c r="BD127" s="706">
        <f>SUM(BG125:BI126)</f>
        <v>50.12</v>
      </c>
      <c r="BE127" s="707"/>
      <c r="BF127" s="707"/>
      <c r="BG127" s="707"/>
      <c r="BH127" s="707"/>
      <c r="BI127" s="708"/>
    </row>
    <row r="128" spans="1:61" ht="10.95" customHeight="1" x14ac:dyDescent="0.3">
      <c r="A128" s="690"/>
      <c r="B128" s="690"/>
      <c r="C128" s="690"/>
      <c r="D128" s="690"/>
      <c r="E128" s="690"/>
      <c r="F128" s="690"/>
      <c r="G128" s="690"/>
      <c r="H128" s="690"/>
      <c r="I128" s="690"/>
      <c r="J128" s="690"/>
      <c r="K128" s="690"/>
      <c r="L128" s="690"/>
      <c r="M128" s="690"/>
      <c r="N128" s="690"/>
      <c r="O128" s="690"/>
      <c r="P128" s="690"/>
      <c r="Q128" s="690"/>
      <c r="R128" s="690"/>
      <c r="S128" s="690"/>
      <c r="T128" s="690"/>
      <c r="U128" s="690"/>
      <c r="V128" s="690"/>
      <c r="W128" s="690"/>
      <c r="X128" s="690"/>
      <c r="Y128" s="690"/>
      <c r="Z128" s="690"/>
      <c r="AA128" s="690"/>
      <c r="AB128" s="690"/>
      <c r="AC128" s="690"/>
      <c r="AD128" s="690"/>
      <c r="AF128" s="690"/>
      <c r="AG128" s="690"/>
      <c r="AH128" s="690"/>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row>
    <row r="129" spans="1:61" ht="11.4" customHeight="1" x14ac:dyDescent="0.3">
      <c r="A129" s="713" t="s">
        <v>5548</v>
      </c>
      <c r="B129" s="714"/>
      <c r="C129" s="714"/>
      <c r="D129" s="714"/>
      <c r="E129" s="714"/>
      <c r="F129" s="714"/>
      <c r="G129" s="715"/>
      <c r="H129" s="713" t="s">
        <v>5549</v>
      </c>
      <c r="I129" s="714"/>
      <c r="J129" s="714"/>
      <c r="K129" s="714"/>
      <c r="L129" s="714"/>
      <c r="M129" s="714"/>
      <c r="N129" s="714"/>
      <c r="O129" s="715"/>
      <c r="P129" s="756" t="s">
        <v>167</v>
      </c>
      <c r="Q129" s="757"/>
      <c r="R129" s="757"/>
      <c r="S129" s="758"/>
      <c r="T129" s="759" t="s">
        <v>5550</v>
      </c>
      <c r="U129" s="760"/>
      <c r="V129" s="760"/>
      <c r="W129" s="761"/>
      <c r="X129" s="759" t="s">
        <v>5551</v>
      </c>
      <c r="Y129" s="760"/>
      <c r="Z129" s="760"/>
      <c r="AA129" s="760"/>
      <c r="AB129" s="761"/>
      <c r="AC129" s="759" t="s">
        <v>5552</v>
      </c>
      <c r="AD129" s="761"/>
      <c r="AF129" s="713" t="s">
        <v>5548</v>
      </c>
      <c r="AG129" s="714"/>
      <c r="AH129" s="714"/>
      <c r="AI129" s="714"/>
      <c r="AJ129" s="714"/>
      <c r="AK129" s="714"/>
      <c r="AL129" s="715"/>
      <c r="AM129" s="713" t="s">
        <v>5549</v>
      </c>
      <c r="AN129" s="714"/>
      <c r="AO129" s="714"/>
      <c r="AP129" s="714"/>
      <c r="AQ129" s="714"/>
      <c r="AR129" s="714"/>
      <c r="AS129" s="714"/>
      <c r="AT129" s="715"/>
      <c r="AU129" s="716" t="s">
        <v>167</v>
      </c>
      <c r="AV129" s="717"/>
      <c r="AW129" s="717"/>
      <c r="AX129" s="718"/>
      <c r="AY129" s="679" t="s">
        <v>5550</v>
      </c>
      <c r="AZ129" s="680"/>
      <c r="BA129" s="680"/>
      <c r="BB129" s="686"/>
      <c r="BC129" s="679" t="s">
        <v>5551</v>
      </c>
      <c r="BD129" s="680"/>
      <c r="BE129" s="680"/>
      <c r="BF129" s="680"/>
      <c r="BG129" s="686"/>
      <c r="BH129" s="679" t="s">
        <v>5552</v>
      </c>
      <c r="BI129" s="686"/>
    </row>
    <row r="130" spans="1:61" ht="34.5" customHeight="1" x14ac:dyDescent="0.3">
      <c r="A130" s="694" t="s">
        <v>7239</v>
      </c>
      <c r="B130" s="695"/>
      <c r="C130" s="695"/>
      <c r="D130" s="695"/>
      <c r="E130" s="695"/>
      <c r="F130" s="695"/>
      <c r="G130" s="696"/>
      <c r="H130" s="694" t="s">
        <v>7240</v>
      </c>
      <c r="I130" s="695"/>
      <c r="J130" s="695"/>
      <c r="K130" s="695"/>
      <c r="L130" s="695"/>
      <c r="M130" s="695"/>
      <c r="N130" s="695"/>
      <c r="O130" s="696"/>
      <c r="P130" s="747" t="s">
        <v>70</v>
      </c>
      <c r="Q130" s="748"/>
      <c r="R130" s="748"/>
      <c r="S130" s="749"/>
      <c r="T130" s="608">
        <f>ROUND(AY130*(1-'COMP IMPLANTAÇÃO'!$AI$1),2)</f>
        <v>161.85</v>
      </c>
      <c r="U130" s="609"/>
      <c r="V130" s="609"/>
      <c r="W130" s="610"/>
      <c r="X130" s="750">
        <v>1</v>
      </c>
      <c r="Y130" s="751"/>
      <c r="Z130" s="751"/>
      <c r="AA130" s="751"/>
      <c r="AB130" s="752"/>
      <c r="AC130" s="655">
        <f t="shared" ref="AC130" si="21">TRUNC(T130*X130,2)</f>
        <v>161.85</v>
      </c>
      <c r="AD130" s="656"/>
      <c r="AF130" s="694" t="s">
        <v>7239</v>
      </c>
      <c r="AG130" s="695"/>
      <c r="AH130" s="695"/>
      <c r="AI130" s="695"/>
      <c r="AJ130" s="695"/>
      <c r="AK130" s="695"/>
      <c r="AL130" s="696"/>
      <c r="AM130" s="694" t="s">
        <v>7240</v>
      </c>
      <c r="AN130" s="695"/>
      <c r="AO130" s="695"/>
      <c r="AP130" s="695"/>
      <c r="AQ130" s="695"/>
      <c r="AR130" s="695"/>
      <c r="AS130" s="695"/>
      <c r="AT130" s="696"/>
      <c r="AU130" s="697" t="s">
        <v>70</v>
      </c>
      <c r="AV130" s="698"/>
      <c r="AW130" s="698"/>
      <c r="AX130" s="699"/>
      <c r="AY130" s="710">
        <v>195</v>
      </c>
      <c r="AZ130" s="711"/>
      <c r="BA130" s="711"/>
      <c r="BB130" s="712"/>
      <c r="BC130" s="703">
        <v>1</v>
      </c>
      <c r="BD130" s="704"/>
      <c r="BE130" s="704"/>
      <c r="BF130" s="704"/>
      <c r="BG130" s="705"/>
      <c r="BH130" s="710">
        <f>AY130*BC130</f>
        <v>195</v>
      </c>
      <c r="BI130" s="712"/>
    </row>
    <row r="131" spans="1:61" ht="11.4" customHeight="1" x14ac:dyDescent="0.3">
      <c r="A131" s="709" t="s">
        <v>5553</v>
      </c>
      <c r="B131" s="709"/>
      <c r="C131" s="709"/>
      <c r="D131" s="709"/>
      <c r="E131" s="709"/>
      <c r="F131" s="709"/>
      <c r="G131" s="709"/>
      <c r="H131" s="709"/>
      <c r="I131" s="709"/>
      <c r="J131" s="709"/>
      <c r="K131" s="709"/>
      <c r="L131" s="709"/>
      <c r="M131" s="709"/>
      <c r="N131" s="709"/>
      <c r="O131" s="709"/>
      <c r="P131" s="709"/>
      <c r="Q131" s="709"/>
      <c r="R131" s="709"/>
      <c r="S131" s="709"/>
      <c r="T131" s="709"/>
      <c r="U131" s="709"/>
      <c r="V131" s="709"/>
      <c r="W131" s="709"/>
      <c r="X131" s="709"/>
      <c r="Y131" s="739">
        <f>SUM(AC130)</f>
        <v>161.85</v>
      </c>
      <c r="Z131" s="740"/>
      <c r="AA131" s="740"/>
      <c r="AB131" s="740"/>
      <c r="AC131" s="740"/>
      <c r="AD131" s="741"/>
      <c r="AF131" s="709" t="s">
        <v>5553</v>
      </c>
      <c r="AG131" s="709"/>
      <c r="AH131" s="709"/>
      <c r="AI131" s="709"/>
      <c r="AJ131" s="709"/>
      <c r="AK131" s="709"/>
      <c r="AL131" s="709"/>
      <c r="AM131" s="709"/>
      <c r="AN131" s="709"/>
      <c r="AO131" s="709"/>
      <c r="AP131" s="709"/>
      <c r="AQ131" s="709"/>
      <c r="AR131" s="709"/>
      <c r="AS131" s="709"/>
      <c r="AT131" s="709"/>
      <c r="AU131" s="709"/>
      <c r="AV131" s="709"/>
      <c r="AW131" s="709"/>
      <c r="AX131" s="709"/>
      <c r="AY131" s="709"/>
      <c r="AZ131" s="709"/>
      <c r="BA131" s="709"/>
      <c r="BB131" s="709"/>
      <c r="BC131" s="709"/>
      <c r="BD131" s="710">
        <f>SUM(BH130)</f>
        <v>195</v>
      </c>
      <c r="BE131" s="711"/>
      <c r="BF131" s="711"/>
      <c r="BG131" s="711"/>
      <c r="BH131" s="711"/>
      <c r="BI131" s="712"/>
    </row>
    <row r="132" spans="1:61" ht="10.95" customHeight="1" x14ac:dyDescent="0.3">
      <c r="A132" s="690"/>
      <c r="B132" s="690"/>
      <c r="C132" s="690"/>
      <c r="D132" s="690"/>
      <c r="E132" s="690"/>
      <c r="F132" s="690"/>
      <c r="G132" s="690"/>
      <c r="H132" s="690"/>
      <c r="I132" s="690"/>
      <c r="J132" s="690"/>
      <c r="K132" s="690"/>
      <c r="L132" s="690"/>
      <c r="M132" s="690"/>
      <c r="N132" s="690"/>
      <c r="O132" s="690"/>
      <c r="P132" s="690"/>
      <c r="Q132" s="690"/>
      <c r="R132" s="690"/>
      <c r="S132" s="690"/>
      <c r="T132" s="690"/>
      <c r="U132" s="690"/>
      <c r="V132" s="690"/>
      <c r="W132" s="690"/>
      <c r="X132" s="690"/>
      <c r="Y132" s="690"/>
      <c r="Z132" s="690"/>
      <c r="AA132" s="690"/>
      <c r="AB132" s="690"/>
      <c r="AC132" s="690"/>
      <c r="AD132" s="690"/>
      <c r="AF132" s="690"/>
      <c r="AG132" s="690"/>
      <c r="AH132" s="690"/>
      <c r="AI132" s="690"/>
      <c r="AJ132" s="690"/>
      <c r="AK132" s="690"/>
      <c r="AL132" s="690"/>
      <c r="AM132" s="690"/>
      <c r="AN132" s="690"/>
      <c r="AO132" s="690"/>
      <c r="AP132" s="690"/>
      <c r="AQ132" s="690"/>
      <c r="AR132" s="690"/>
      <c r="AS132" s="690"/>
      <c r="AT132" s="690"/>
      <c r="AU132" s="690"/>
      <c r="AV132" s="690"/>
      <c r="AW132" s="690"/>
      <c r="AX132" s="690"/>
      <c r="AY132" s="690"/>
      <c r="AZ132" s="690"/>
      <c r="BA132" s="690"/>
      <c r="BB132" s="690"/>
      <c r="BC132" s="690"/>
      <c r="BD132" s="690"/>
      <c r="BE132" s="690"/>
      <c r="BF132" s="690"/>
      <c r="BG132" s="690"/>
      <c r="BH132" s="690"/>
      <c r="BI132" s="690"/>
    </row>
    <row r="133" spans="1:61" ht="11.4" customHeight="1" x14ac:dyDescent="0.3">
      <c r="A133" s="679" t="s">
        <v>5554</v>
      </c>
      <c r="B133" s="680"/>
      <c r="C133" s="680"/>
      <c r="D133" s="680"/>
      <c r="E133" s="680"/>
      <c r="F133" s="680"/>
      <c r="G133" s="680"/>
      <c r="H133" s="680"/>
      <c r="I133" s="680"/>
      <c r="J133" s="680"/>
      <c r="K133" s="680"/>
      <c r="L133" s="680"/>
      <c r="M133" s="680"/>
      <c r="N133" s="680"/>
      <c r="O133" s="680"/>
      <c r="P133" s="680"/>
      <c r="Q133" s="680"/>
      <c r="R133" s="680"/>
      <c r="S133" s="680"/>
      <c r="T133" s="680"/>
      <c r="U133" s="680"/>
      <c r="V133" s="680"/>
      <c r="W133" s="680"/>
      <c r="X133" s="686"/>
      <c r="Y133" s="735">
        <f>Y127+Y131</f>
        <v>203.44</v>
      </c>
      <c r="Z133" s="736"/>
      <c r="AA133" s="736"/>
      <c r="AB133" s="736"/>
      <c r="AC133" s="736"/>
      <c r="AD133" s="737"/>
      <c r="AF133" s="679" t="s">
        <v>5554</v>
      </c>
      <c r="AG133" s="680"/>
      <c r="AH133" s="680"/>
      <c r="AI133" s="680"/>
      <c r="AJ133" s="680"/>
      <c r="AK133" s="680"/>
      <c r="AL133" s="680"/>
      <c r="AM133" s="680"/>
      <c r="AN133" s="680"/>
      <c r="AO133" s="680"/>
      <c r="AP133" s="680"/>
      <c r="AQ133" s="680"/>
      <c r="AR133" s="680"/>
      <c r="AS133" s="680"/>
      <c r="AT133" s="680"/>
      <c r="AU133" s="680"/>
      <c r="AV133" s="680"/>
      <c r="AW133" s="680"/>
      <c r="AX133" s="680"/>
      <c r="AY133" s="680"/>
      <c r="AZ133" s="680"/>
      <c r="BA133" s="680"/>
      <c r="BB133" s="680"/>
      <c r="BC133" s="686"/>
      <c r="BD133" s="687">
        <f>BD127+BD131</f>
        <v>245.12</v>
      </c>
      <c r="BE133" s="688"/>
      <c r="BF133" s="688"/>
      <c r="BG133" s="688"/>
      <c r="BH133" s="688"/>
      <c r="BI133" s="689"/>
    </row>
    <row r="134" spans="1:61" ht="11.4" customHeight="1" x14ac:dyDescent="0.3">
      <c r="A134" s="679" t="s">
        <v>8256</v>
      </c>
      <c r="B134" s="680"/>
      <c r="C134" s="680"/>
      <c r="D134" s="680"/>
      <c r="E134" s="680"/>
      <c r="F134" s="680"/>
      <c r="G134" s="680"/>
      <c r="H134" s="680"/>
      <c r="I134" s="680"/>
      <c r="J134" s="680"/>
      <c r="K134" s="680"/>
      <c r="L134" s="680"/>
      <c r="M134" s="680"/>
      <c r="N134" s="680"/>
      <c r="O134" s="680"/>
      <c r="P134" s="680"/>
      <c r="Q134" s="680"/>
      <c r="R134" s="680"/>
      <c r="S134" s="680"/>
      <c r="T134" s="680"/>
      <c r="U134" s="680"/>
      <c r="V134" s="680"/>
      <c r="W134" s="742">
        <v>0.25069999999999998</v>
      </c>
      <c r="X134" s="743"/>
      <c r="Y134" s="744">
        <f>TRUNC(Y133*W134,2)</f>
        <v>51</v>
      </c>
      <c r="Z134" s="745"/>
      <c r="AA134" s="745"/>
      <c r="AB134" s="745"/>
      <c r="AC134" s="745"/>
      <c r="AD134" s="746"/>
      <c r="AF134" s="679" t="s">
        <v>8256</v>
      </c>
      <c r="AG134" s="680"/>
      <c r="AH134" s="680"/>
      <c r="AI134" s="680"/>
      <c r="AJ134" s="680"/>
      <c r="AK134" s="680"/>
      <c r="AL134" s="680"/>
      <c r="AM134" s="680"/>
      <c r="AN134" s="680"/>
      <c r="AO134" s="680"/>
      <c r="AP134" s="680"/>
      <c r="AQ134" s="680"/>
      <c r="AR134" s="680"/>
      <c r="AS134" s="680"/>
      <c r="AT134" s="680"/>
      <c r="AU134" s="680"/>
      <c r="AV134" s="680"/>
      <c r="AW134" s="680"/>
      <c r="AX134" s="680"/>
      <c r="AY134" s="680"/>
      <c r="AZ134" s="680"/>
      <c r="BA134" s="680"/>
      <c r="BB134" s="681">
        <v>0.25069999999999998</v>
      </c>
      <c r="BC134" s="682"/>
      <c r="BD134" s="683">
        <f>BD133*BB134</f>
        <v>61.451583999999997</v>
      </c>
      <c r="BE134" s="684"/>
      <c r="BF134" s="684"/>
      <c r="BG134" s="684"/>
      <c r="BH134" s="684"/>
      <c r="BI134" s="685"/>
    </row>
    <row r="135" spans="1:61" ht="11.4" customHeight="1" x14ac:dyDescent="0.3">
      <c r="A135" s="679" t="s">
        <v>5555</v>
      </c>
      <c r="B135" s="680"/>
      <c r="C135" s="680"/>
      <c r="D135" s="680"/>
      <c r="E135" s="680"/>
      <c r="F135" s="680"/>
      <c r="G135" s="680"/>
      <c r="H135" s="680"/>
      <c r="I135" s="680"/>
      <c r="J135" s="680"/>
      <c r="K135" s="680"/>
      <c r="L135" s="680"/>
      <c r="M135" s="680"/>
      <c r="N135" s="680"/>
      <c r="O135" s="680"/>
      <c r="P135" s="680"/>
      <c r="Q135" s="680"/>
      <c r="R135" s="680"/>
      <c r="S135" s="680"/>
      <c r="T135" s="680"/>
      <c r="U135" s="680"/>
      <c r="V135" s="680"/>
      <c r="W135" s="680"/>
      <c r="X135" s="686"/>
      <c r="Y135" s="735">
        <f>Y133+Y134-0.01</f>
        <v>254.43</v>
      </c>
      <c r="Z135" s="736"/>
      <c r="AA135" s="736"/>
      <c r="AB135" s="736"/>
      <c r="AC135" s="736"/>
      <c r="AD135" s="737"/>
      <c r="AF135" s="679" t="s">
        <v>5555</v>
      </c>
      <c r="AG135" s="680"/>
      <c r="AH135" s="680"/>
      <c r="AI135" s="680"/>
      <c r="AJ135" s="680"/>
      <c r="AK135" s="680"/>
      <c r="AL135" s="680"/>
      <c r="AM135" s="680"/>
      <c r="AN135" s="680"/>
      <c r="AO135" s="680"/>
      <c r="AP135" s="680"/>
      <c r="AQ135" s="680"/>
      <c r="AR135" s="680"/>
      <c r="AS135" s="680"/>
      <c r="AT135" s="680"/>
      <c r="AU135" s="680"/>
      <c r="AV135" s="680"/>
      <c r="AW135" s="680"/>
      <c r="AX135" s="680"/>
      <c r="AY135" s="680"/>
      <c r="AZ135" s="680"/>
      <c r="BA135" s="680"/>
      <c r="BB135" s="680"/>
      <c r="BC135" s="686"/>
      <c r="BD135" s="687">
        <f>BD133+BD134</f>
        <v>306.57158400000003</v>
      </c>
      <c r="BE135" s="688"/>
      <c r="BF135" s="688"/>
      <c r="BG135" s="688"/>
      <c r="BH135" s="688"/>
      <c r="BI135" s="689"/>
    </row>
    <row r="136" spans="1:61" ht="10.95" customHeight="1" x14ac:dyDescent="0.3">
      <c r="A136" s="690"/>
      <c r="B136" s="690"/>
      <c r="C136" s="690"/>
      <c r="D136" s="690"/>
      <c r="E136" s="690"/>
      <c r="F136" s="690"/>
      <c r="G136" s="690"/>
      <c r="H136" s="690"/>
      <c r="I136" s="690"/>
      <c r="J136" s="690"/>
      <c r="K136" s="690"/>
      <c r="L136" s="690"/>
      <c r="M136" s="690"/>
      <c r="N136" s="690"/>
      <c r="O136" s="690"/>
      <c r="P136" s="690"/>
      <c r="Q136" s="690"/>
      <c r="R136" s="690"/>
      <c r="S136" s="690"/>
      <c r="T136" s="690"/>
      <c r="U136" s="690"/>
      <c r="V136" s="690"/>
      <c r="W136" s="690"/>
      <c r="X136" s="690"/>
      <c r="Y136" s="690"/>
      <c r="Z136" s="690"/>
      <c r="AA136" s="690"/>
      <c r="AB136" s="690"/>
      <c r="AC136" s="690"/>
      <c r="AD136" s="690"/>
      <c r="AF136" s="690"/>
      <c r="AG136" s="690"/>
      <c r="AH136" s="690"/>
      <c r="AI136" s="690"/>
      <c r="AJ136" s="690"/>
      <c r="AK136" s="690"/>
      <c r="AL136" s="690"/>
      <c r="AM136" s="690"/>
      <c r="AN136" s="690"/>
      <c r="AO136" s="690"/>
      <c r="AP136" s="690"/>
      <c r="AQ136" s="690"/>
      <c r="AR136" s="690"/>
      <c r="AS136" s="690"/>
      <c r="AT136" s="690"/>
      <c r="AU136" s="690"/>
      <c r="AV136" s="690"/>
      <c r="AW136" s="690"/>
      <c r="AX136" s="690"/>
      <c r="AY136" s="690"/>
      <c r="AZ136" s="690"/>
      <c r="BA136" s="690"/>
      <c r="BB136" s="690"/>
      <c r="BC136" s="690"/>
      <c r="BD136" s="690"/>
      <c r="BE136" s="690"/>
      <c r="BF136" s="690"/>
      <c r="BG136" s="690"/>
      <c r="BH136" s="690"/>
      <c r="BI136" s="690"/>
    </row>
    <row r="137" spans="1:61" ht="13.35" customHeight="1" x14ac:dyDescent="0.3">
      <c r="A137" s="691" t="s">
        <v>5556</v>
      </c>
      <c r="B137" s="691"/>
      <c r="C137" s="691"/>
      <c r="D137" s="691"/>
      <c r="E137" s="691"/>
      <c r="F137" s="691" t="s">
        <v>7241</v>
      </c>
      <c r="G137" s="691"/>
      <c r="H137" s="691"/>
      <c r="I137" s="691"/>
      <c r="J137" s="691"/>
      <c r="K137" s="691"/>
      <c r="L137" s="691"/>
      <c r="M137" s="691"/>
      <c r="N137" s="691"/>
      <c r="O137" s="691"/>
      <c r="P137" s="691"/>
      <c r="Q137" s="691"/>
      <c r="R137" s="691"/>
      <c r="S137" s="691"/>
      <c r="T137" s="691"/>
      <c r="U137" s="691"/>
      <c r="V137" s="691"/>
      <c r="W137" s="691"/>
      <c r="X137" s="691"/>
      <c r="Y137" s="691"/>
      <c r="Z137" s="691"/>
      <c r="AA137" s="691"/>
      <c r="AB137" s="691"/>
      <c r="AC137" s="691"/>
      <c r="AD137" s="691"/>
      <c r="AF137" s="691" t="s">
        <v>5556</v>
      </c>
      <c r="AG137" s="691"/>
      <c r="AH137" s="691"/>
      <c r="AI137" s="691"/>
      <c r="AJ137" s="691"/>
      <c r="AK137" s="691" t="s">
        <v>7241</v>
      </c>
      <c r="AL137" s="691"/>
      <c r="AM137" s="691"/>
      <c r="AN137" s="691"/>
      <c r="AO137" s="691"/>
      <c r="AP137" s="691"/>
      <c r="AQ137" s="691"/>
      <c r="AR137" s="691"/>
      <c r="AS137" s="691"/>
      <c r="AT137" s="691"/>
      <c r="AU137" s="691"/>
      <c r="AV137" s="691"/>
      <c r="AW137" s="691"/>
      <c r="AX137" s="691"/>
      <c r="AY137" s="691"/>
      <c r="AZ137" s="691"/>
      <c r="BA137" s="691"/>
      <c r="BB137" s="691"/>
      <c r="BC137" s="691"/>
      <c r="BD137" s="691"/>
      <c r="BE137" s="691"/>
      <c r="BF137" s="691"/>
      <c r="BG137" s="691"/>
      <c r="BH137" s="691"/>
      <c r="BI137" s="691"/>
    </row>
    <row r="138" spans="1:61" ht="10.95" customHeight="1" x14ac:dyDescent="0.3">
      <c r="A138" s="690"/>
      <c r="B138" s="690"/>
      <c r="C138" s="690"/>
      <c r="D138" s="690"/>
      <c r="E138" s="690"/>
      <c r="F138" s="690"/>
      <c r="G138" s="690"/>
      <c r="H138" s="690"/>
      <c r="I138" s="690"/>
      <c r="J138" s="690"/>
      <c r="K138" s="690"/>
      <c r="L138" s="690"/>
      <c r="M138" s="690"/>
      <c r="N138" s="690"/>
      <c r="O138" s="690"/>
      <c r="P138" s="690"/>
      <c r="Q138" s="690"/>
      <c r="R138" s="690"/>
      <c r="S138" s="690"/>
      <c r="T138" s="690"/>
      <c r="U138" s="690"/>
      <c r="V138" s="690"/>
      <c r="W138" s="690"/>
      <c r="X138" s="690"/>
      <c r="Y138" s="690"/>
      <c r="Z138" s="690"/>
      <c r="AA138" s="690"/>
      <c r="AB138" s="690"/>
      <c r="AC138" s="690"/>
      <c r="AD138" s="690"/>
      <c r="AF138" s="690"/>
      <c r="AG138" s="690"/>
      <c r="AH138" s="690"/>
      <c r="AI138" s="690"/>
      <c r="AJ138" s="690"/>
      <c r="AK138" s="690"/>
      <c r="AL138" s="690"/>
      <c r="AM138" s="690"/>
      <c r="AN138" s="690"/>
      <c r="AO138" s="690"/>
      <c r="AP138" s="690"/>
      <c r="AQ138" s="690"/>
      <c r="AR138" s="690"/>
      <c r="AS138" s="690"/>
      <c r="AT138" s="690"/>
      <c r="AU138" s="690"/>
      <c r="AV138" s="690"/>
      <c r="AW138" s="690"/>
      <c r="AX138" s="690"/>
      <c r="AY138" s="690"/>
      <c r="AZ138" s="690"/>
      <c r="BA138" s="690"/>
      <c r="BB138" s="690"/>
      <c r="BC138" s="690"/>
      <c r="BD138" s="690"/>
      <c r="BE138" s="690"/>
      <c r="BF138" s="690"/>
      <c r="BG138" s="690"/>
      <c r="BH138" s="690"/>
      <c r="BI138" s="690"/>
    </row>
    <row r="139" spans="1:61" ht="11.4" customHeight="1" x14ac:dyDescent="0.3">
      <c r="A139" s="690" t="s">
        <v>7151</v>
      </c>
      <c r="B139" s="690"/>
      <c r="C139" s="690"/>
      <c r="D139" s="690"/>
      <c r="E139" s="690"/>
      <c r="F139" s="690"/>
      <c r="G139" s="690"/>
      <c r="H139" s="690"/>
      <c r="I139" s="690"/>
      <c r="J139" s="690"/>
      <c r="K139" s="690"/>
      <c r="L139" s="690"/>
      <c r="M139" s="690"/>
      <c r="N139" s="690"/>
      <c r="O139" s="690"/>
      <c r="P139" s="690"/>
      <c r="Q139" s="690"/>
      <c r="R139" s="690"/>
      <c r="S139" s="690"/>
      <c r="T139" s="690"/>
      <c r="U139" s="690"/>
      <c r="V139" s="690"/>
      <c r="W139" s="690"/>
      <c r="X139" s="690"/>
      <c r="Y139" s="762" t="s">
        <v>5547</v>
      </c>
      <c r="Z139" s="762"/>
      <c r="AA139" s="762"/>
      <c r="AB139" s="762"/>
      <c r="AC139" s="762"/>
      <c r="AD139" s="762"/>
      <c r="AF139" s="690" t="s">
        <v>7151</v>
      </c>
      <c r="AG139" s="690"/>
      <c r="AH139" s="690"/>
      <c r="AI139" s="690"/>
      <c r="AJ139" s="690"/>
      <c r="AK139" s="690"/>
      <c r="AL139" s="690"/>
      <c r="AM139" s="690"/>
      <c r="AN139" s="690"/>
      <c r="AO139" s="690"/>
      <c r="AP139" s="690"/>
      <c r="AQ139" s="690"/>
      <c r="AR139" s="690"/>
      <c r="AS139" s="690"/>
      <c r="AT139" s="690"/>
      <c r="AU139" s="690"/>
      <c r="AV139" s="690"/>
      <c r="AW139" s="690"/>
      <c r="AX139" s="690"/>
      <c r="AY139" s="690"/>
      <c r="AZ139" s="690"/>
      <c r="BA139" s="690"/>
      <c r="BB139" s="690"/>
      <c r="BC139" s="690"/>
      <c r="BD139" s="690" t="s">
        <v>5547</v>
      </c>
      <c r="BE139" s="690"/>
      <c r="BF139" s="690"/>
      <c r="BG139" s="690"/>
      <c r="BH139" s="690"/>
      <c r="BI139" s="690"/>
    </row>
    <row r="140" spans="1:61" ht="10.95" customHeight="1" x14ac:dyDescent="0.3">
      <c r="A140" s="690"/>
      <c r="B140" s="690"/>
      <c r="C140" s="690"/>
      <c r="D140" s="690"/>
      <c r="E140" s="690"/>
      <c r="F140" s="690"/>
      <c r="G140" s="690"/>
      <c r="H140" s="690"/>
      <c r="I140" s="690"/>
      <c r="J140" s="690"/>
      <c r="K140" s="690"/>
      <c r="L140" s="690"/>
      <c r="M140" s="690"/>
      <c r="N140" s="690"/>
      <c r="O140" s="690"/>
      <c r="P140" s="690"/>
      <c r="Q140" s="690"/>
      <c r="R140" s="690"/>
      <c r="S140" s="690"/>
      <c r="T140" s="690"/>
      <c r="U140" s="690"/>
      <c r="V140" s="690"/>
      <c r="W140" s="690"/>
      <c r="X140" s="690"/>
      <c r="Y140" s="690"/>
      <c r="Z140" s="690"/>
      <c r="AA140" s="690"/>
      <c r="AB140" s="690"/>
      <c r="AC140" s="690"/>
      <c r="AD140" s="690"/>
      <c r="AF140" s="690"/>
      <c r="AG140" s="690"/>
      <c r="AH140" s="690"/>
      <c r="AI140" s="690"/>
      <c r="AJ140" s="690"/>
      <c r="AK140" s="690"/>
      <c r="AL140" s="690"/>
      <c r="AM140" s="690"/>
      <c r="AN140" s="690"/>
      <c r="AO140" s="690"/>
      <c r="AP140" s="690"/>
      <c r="AQ140" s="690"/>
      <c r="AR140" s="690"/>
      <c r="AS140" s="690"/>
      <c r="AT140" s="690"/>
      <c r="AU140" s="690"/>
      <c r="AV140" s="690"/>
      <c r="AW140" s="690"/>
      <c r="AX140" s="690"/>
      <c r="AY140" s="690"/>
      <c r="AZ140" s="690"/>
      <c r="BA140" s="690"/>
      <c r="BB140" s="690"/>
      <c r="BC140" s="690"/>
      <c r="BD140" s="690"/>
      <c r="BE140" s="690"/>
      <c r="BF140" s="690"/>
      <c r="BG140" s="690"/>
      <c r="BH140" s="690"/>
      <c r="BI140" s="690"/>
    </row>
    <row r="141" spans="1:61" ht="11.4" customHeight="1" x14ac:dyDescent="0.3">
      <c r="A141" s="713" t="s">
        <v>5548</v>
      </c>
      <c r="B141" s="714"/>
      <c r="C141" s="714"/>
      <c r="D141" s="714"/>
      <c r="E141" s="714"/>
      <c r="F141" s="714"/>
      <c r="G141" s="715"/>
      <c r="H141" s="713" t="s">
        <v>5549</v>
      </c>
      <c r="I141" s="714"/>
      <c r="J141" s="714"/>
      <c r="K141" s="714"/>
      <c r="L141" s="714"/>
      <c r="M141" s="714"/>
      <c r="N141" s="714"/>
      <c r="O141" s="715"/>
      <c r="P141" s="756" t="s">
        <v>167</v>
      </c>
      <c r="Q141" s="757"/>
      <c r="R141" s="757"/>
      <c r="S141" s="758"/>
      <c r="T141" s="759" t="s">
        <v>5550</v>
      </c>
      <c r="U141" s="760"/>
      <c r="V141" s="760"/>
      <c r="W141" s="761"/>
      <c r="X141" s="759" t="s">
        <v>5551</v>
      </c>
      <c r="Y141" s="760"/>
      <c r="Z141" s="760"/>
      <c r="AA141" s="760"/>
      <c r="AB141" s="761"/>
      <c r="AC141" s="759" t="s">
        <v>5552</v>
      </c>
      <c r="AD141" s="761"/>
      <c r="AF141" s="713" t="s">
        <v>5548</v>
      </c>
      <c r="AG141" s="714"/>
      <c r="AH141" s="714"/>
      <c r="AI141" s="714"/>
      <c r="AJ141" s="714"/>
      <c r="AK141" s="714"/>
      <c r="AL141" s="715"/>
      <c r="AM141" s="713" t="s">
        <v>5549</v>
      </c>
      <c r="AN141" s="714"/>
      <c r="AO141" s="714"/>
      <c r="AP141" s="714"/>
      <c r="AQ141" s="714"/>
      <c r="AR141" s="714"/>
      <c r="AS141" s="714"/>
      <c r="AT141" s="715"/>
      <c r="AU141" s="716" t="s">
        <v>167</v>
      </c>
      <c r="AV141" s="717"/>
      <c r="AW141" s="717"/>
      <c r="AX141" s="718"/>
      <c r="AY141" s="679" t="s">
        <v>5550</v>
      </c>
      <c r="AZ141" s="680"/>
      <c r="BA141" s="680"/>
      <c r="BB141" s="686"/>
      <c r="BC141" s="679" t="s">
        <v>5551</v>
      </c>
      <c r="BD141" s="680"/>
      <c r="BE141" s="680"/>
      <c r="BF141" s="680"/>
      <c r="BG141" s="686"/>
      <c r="BH141" s="679" t="s">
        <v>5552</v>
      </c>
      <c r="BI141" s="686"/>
    </row>
    <row r="142" spans="1:61" ht="11.4" customHeight="1" x14ac:dyDescent="0.3">
      <c r="A142" s="694" t="s">
        <v>7152</v>
      </c>
      <c r="B142" s="695"/>
      <c r="C142" s="695"/>
      <c r="D142" s="695"/>
      <c r="E142" s="695"/>
      <c r="F142" s="695"/>
      <c r="G142" s="696"/>
      <c r="H142" s="694" t="s">
        <v>7153</v>
      </c>
      <c r="I142" s="695"/>
      <c r="J142" s="695"/>
      <c r="K142" s="695"/>
      <c r="L142" s="695"/>
      <c r="M142" s="695"/>
      <c r="N142" s="695"/>
      <c r="O142" s="696"/>
      <c r="P142" s="747" t="s">
        <v>70</v>
      </c>
      <c r="Q142" s="748"/>
      <c r="R142" s="748"/>
      <c r="S142" s="749"/>
      <c r="T142" s="608">
        <f>ROUND(AY142*(1-'COMP IMPLANTAÇÃO'!$AI$1),2)</f>
        <v>15774.91</v>
      </c>
      <c r="U142" s="609"/>
      <c r="V142" s="609"/>
      <c r="W142" s="610"/>
      <c r="X142" s="750">
        <v>1</v>
      </c>
      <c r="Y142" s="751"/>
      <c r="Z142" s="751"/>
      <c r="AA142" s="751"/>
      <c r="AB142" s="752"/>
      <c r="AC142" s="655">
        <f t="shared" ref="AC142:AC145" si="22">TRUNC(T142*X142,2)</f>
        <v>15774.91</v>
      </c>
      <c r="AD142" s="656"/>
      <c r="AF142" s="694" t="s">
        <v>7152</v>
      </c>
      <c r="AG142" s="695"/>
      <c r="AH142" s="695"/>
      <c r="AI142" s="695"/>
      <c r="AJ142" s="695"/>
      <c r="AK142" s="695"/>
      <c r="AL142" s="696"/>
      <c r="AM142" s="694" t="s">
        <v>7153</v>
      </c>
      <c r="AN142" s="695"/>
      <c r="AO142" s="695"/>
      <c r="AP142" s="695"/>
      <c r="AQ142" s="695"/>
      <c r="AR142" s="695"/>
      <c r="AS142" s="695"/>
      <c r="AT142" s="696"/>
      <c r="AU142" s="697" t="s">
        <v>70</v>
      </c>
      <c r="AV142" s="698"/>
      <c r="AW142" s="698"/>
      <c r="AX142" s="699"/>
      <c r="AY142" s="789">
        <v>19005.91</v>
      </c>
      <c r="AZ142" s="790"/>
      <c r="BA142" s="790"/>
      <c r="BB142" s="791"/>
      <c r="BC142" s="703">
        <v>1</v>
      </c>
      <c r="BD142" s="704"/>
      <c r="BE142" s="704"/>
      <c r="BF142" s="704"/>
      <c r="BG142" s="705"/>
      <c r="BH142" s="710">
        <f t="shared" ref="BH142:BH145" si="23">AY142*BC142</f>
        <v>19005.91</v>
      </c>
      <c r="BI142" s="712"/>
    </row>
    <row r="143" spans="1:61" ht="45.9" customHeight="1" x14ac:dyDescent="0.3">
      <c r="A143" s="694" t="s">
        <v>7154</v>
      </c>
      <c r="B143" s="695"/>
      <c r="C143" s="695"/>
      <c r="D143" s="695"/>
      <c r="E143" s="695"/>
      <c r="F143" s="695"/>
      <c r="G143" s="696"/>
      <c r="H143" s="694" t="s">
        <v>215</v>
      </c>
      <c r="I143" s="695"/>
      <c r="J143" s="695"/>
      <c r="K143" s="695"/>
      <c r="L143" s="695"/>
      <c r="M143" s="695"/>
      <c r="N143" s="695"/>
      <c r="O143" s="696"/>
      <c r="P143" s="747" t="s">
        <v>70</v>
      </c>
      <c r="Q143" s="748"/>
      <c r="R143" s="748"/>
      <c r="S143" s="749"/>
      <c r="T143" s="608">
        <f>ROUND(AY143*(1-'COMP IMPLANTAÇÃO'!$AI$1),2)</f>
        <v>1.19</v>
      </c>
      <c r="U143" s="609"/>
      <c r="V143" s="609"/>
      <c r="W143" s="610"/>
      <c r="X143" s="750">
        <v>4</v>
      </c>
      <c r="Y143" s="751"/>
      <c r="Z143" s="751"/>
      <c r="AA143" s="751"/>
      <c r="AB143" s="752"/>
      <c r="AC143" s="655">
        <f t="shared" si="22"/>
        <v>4.76</v>
      </c>
      <c r="AD143" s="656"/>
      <c r="AF143" s="694" t="s">
        <v>7154</v>
      </c>
      <c r="AG143" s="695"/>
      <c r="AH143" s="695"/>
      <c r="AI143" s="695"/>
      <c r="AJ143" s="695"/>
      <c r="AK143" s="695"/>
      <c r="AL143" s="696"/>
      <c r="AM143" s="694" t="s">
        <v>215</v>
      </c>
      <c r="AN143" s="695"/>
      <c r="AO143" s="695"/>
      <c r="AP143" s="695"/>
      <c r="AQ143" s="695"/>
      <c r="AR143" s="695"/>
      <c r="AS143" s="695"/>
      <c r="AT143" s="696"/>
      <c r="AU143" s="697" t="s">
        <v>70</v>
      </c>
      <c r="AV143" s="698"/>
      <c r="AW143" s="698"/>
      <c r="AX143" s="699"/>
      <c r="AY143" s="700">
        <v>1.43</v>
      </c>
      <c r="AZ143" s="701"/>
      <c r="BA143" s="701"/>
      <c r="BB143" s="702"/>
      <c r="BC143" s="703">
        <v>4</v>
      </c>
      <c r="BD143" s="704"/>
      <c r="BE143" s="704"/>
      <c r="BF143" s="704"/>
      <c r="BG143" s="705"/>
      <c r="BH143" s="710">
        <f t="shared" si="23"/>
        <v>5.72</v>
      </c>
      <c r="BI143" s="712"/>
    </row>
    <row r="144" spans="1:61" ht="11.4" customHeight="1" x14ac:dyDescent="0.3">
      <c r="A144" s="694" t="s">
        <v>7155</v>
      </c>
      <c r="B144" s="695"/>
      <c r="C144" s="695"/>
      <c r="D144" s="695"/>
      <c r="E144" s="695"/>
      <c r="F144" s="695"/>
      <c r="G144" s="696"/>
      <c r="H144" s="694" t="s">
        <v>7156</v>
      </c>
      <c r="I144" s="695"/>
      <c r="J144" s="695"/>
      <c r="K144" s="695"/>
      <c r="L144" s="695"/>
      <c r="M144" s="695"/>
      <c r="N144" s="695"/>
      <c r="O144" s="696"/>
      <c r="P144" s="747" t="s">
        <v>70</v>
      </c>
      <c r="Q144" s="748"/>
      <c r="R144" s="748"/>
      <c r="S144" s="749"/>
      <c r="T144" s="608">
        <f>ROUND(AY144*(1-'COMP IMPLANTAÇÃO'!$AI$1),2)</f>
        <v>0.13</v>
      </c>
      <c r="U144" s="609"/>
      <c r="V144" s="609"/>
      <c r="W144" s="610"/>
      <c r="X144" s="750">
        <v>4</v>
      </c>
      <c r="Y144" s="751"/>
      <c r="Z144" s="751"/>
      <c r="AA144" s="751"/>
      <c r="AB144" s="752"/>
      <c r="AC144" s="655">
        <f t="shared" si="22"/>
        <v>0.52</v>
      </c>
      <c r="AD144" s="656"/>
      <c r="AF144" s="694" t="s">
        <v>7155</v>
      </c>
      <c r="AG144" s="695"/>
      <c r="AH144" s="695"/>
      <c r="AI144" s="695"/>
      <c r="AJ144" s="695"/>
      <c r="AK144" s="695"/>
      <c r="AL144" s="696"/>
      <c r="AM144" s="694" t="s">
        <v>7156</v>
      </c>
      <c r="AN144" s="695"/>
      <c r="AO144" s="695"/>
      <c r="AP144" s="695"/>
      <c r="AQ144" s="695"/>
      <c r="AR144" s="695"/>
      <c r="AS144" s="695"/>
      <c r="AT144" s="696"/>
      <c r="AU144" s="697" t="s">
        <v>70</v>
      </c>
      <c r="AV144" s="698"/>
      <c r="AW144" s="698"/>
      <c r="AX144" s="699"/>
      <c r="AY144" s="700">
        <v>0.16</v>
      </c>
      <c r="AZ144" s="701"/>
      <c r="BA144" s="701"/>
      <c r="BB144" s="702"/>
      <c r="BC144" s="703">
        <v>4</v>
      </c>
      <c r="BD144" s="704"/>
      <c r="BE144" s="704"/>
      <c r="BF144" s="704"/>
      <c r="BG144" s="705"/>
      <c r="BH144" s="710">
        <f t="shared" si="23"/>
        <v>0.64</v>
      </c>
      <c r="BI144" s="712"/>
    </row>
    <row r="145" spans="1:61" ht="11.4" customHeight="1" x14ac:dyDescent="0.3">
      <c r="A145" s="694" t="s">
        <v>7157</v>
      </c>
      <c r="B145" s="695"/>
      <c r="C145" s="695"/>
      <c r="D145" s="695"/>
      <c r="E145" s="695"/>
      <c r="F145" s="695"/>
      <c r="G145" s="696"/>
      <c r="H145" s="694" t="s">
        <v>7158</v>
      </c>
      <c r="I145" s="695"/>
      <c r="J145" s="695"/>
      <c r="K145" s="695"/>
      <c r="L145" s="695"/>
      <c r="M145" s="695"/>
      <c r="N145" s="695"/>
      <c r="O145" s="696"/>
      <c r="P145" s="747" t="s">
        <v>66</v>
      </c>
      <c r="Q145" s="748"/>
      <c r="R145" s="748"/>
      <c r="S145" s="749"/>
      <c r="T145" s="608">
        <f>ROUND(AY145*(1-'COMP IMPLANTAÇÃO'!$AI$1),2)</f>
        <v>3.43</v>
      </c>
      <c r="U145" s="609"/>
      <c r="V145" s="609"/>
      <c r="W145" s="610"/>
      <c r="X145" s="750">
        <v>0.2</v>
      </c>
      <c r="Y145" s="751"/>
      <c r="Z145" s="751"/>
      <c r="AA145" s="751"/>
      <c r="AB145" s="752"/>
      <c r="AC145" s="655">
        <f t="shared" si="22"/>
        <v>0.68</v>
      </c>
      <c r="AD145" s="656"/>
      <c r="AF145" s="694" t="s">
        <v>7157</v>
      </c>
      <c r="AG145" s="695"/>
      <c r="AH145" s="695"/>
      <c r="AI145" s="695"/>
      <c r="AJ145" s="695"/>
      <c r="AK145" s="695"/>
      <c r="AL145" s="696"/>
      <c r="AM145" s="694" t="s">
        <v>7158</v>
      </c>
      <c r="AN145" s="695"/>
      <c r="AO145" s="695"/>
      <c r="AP145" s="695"/>
      <c r="AQ145" s="695"/>
      <c r="AR145" s="695"/>
      <c r="AS145" s="695"/>
      <c r="AT145" s="696"/>
      <c r="AU145" s="697" t="s">
        <v>66</v>
      </c>
      <c r="AV145" s="698"/>
      <c r="AW145" s="698"/>
      <c r="AX145" s="699"/>
      <c r="AY145" s="700">
        <v>4.13</v>
      </c>
      <c r="AZ145" s="701"/>
      <c r="BA145" s="701"/>
      <c r="BB145" s="702"/>
      <c r="BC145" s="703">
        <v>0.2</v>
      </c>
      <c r="BD145" s="704"/>
      <c r="BE145" s="704"/>
      <c r="BF145" s="704"/>
      <c r="BG145" s="705"/>
      <c r="BH145" s="710">
        <f t="shared" si="23"/>
        <v>0.82600000000000007</v>
      </c>
      <c r="BI145" s="712"/>
    </row>
    <row r="146" spans="1:61" ht="11.4" customHeight="1" x14ac:dyDescent="0.3">
      <c r="A146" s="709" t="s">
        <v>5553</v>
      </c>
      <c r="B146" s="709"/>
      <c r="C146" s="709"/>
      <c r="D146" s="709"/>
      <c r="E146" s="709"/>
      <c r="F146" s="709"/>
      <c r="G146" s="709"/>
      <c r="H146" s="709"/>
      <c r="I146" s="709"/>
      <c r="J146" s="709"/>
      <c r="K146" s="709"/>
      <c r="L146" s="709"/>
      <c r="M146" s="709"/>
      <c r="N146" s="709"/>
      <c r="O146" s="709"/>
      <c r="P146" s="709"/>
      <c r="Q146" s="709"/>
      <c r="R146" s="709"/>
      <c r="S146" s="709"/>
      <c r="T146" s="709"/>
      <c r="U146" s="709"/>
      <c r="V146" s="709"/>
      <c r="W146" s="709"/>
      <c r="X146" s="709"/>
      <c r="Y146" s="801">
        <f>SUM(AC142:AD145)-0.01</f>
        <v>15780.86</v>
      </c>
      <c r="Z146" s="802"/>
      <c r="AA146" s="802"/>
      <c r="AB146" s="802"/>
      <c r="AC146" s="802"/>
      <c r="AD146" s="803"/>
      <c r="AF146" s="709" t="s">
        <v>5553</v>
      </c>
      <c r="AG146" s="709"/>
      <c r="AH146" s="709"/>
      <c r="AI146" s="709"/>
      <c r="AJ146" s="709"/>
      <c r="AK146" s="709"/>
      <c r="AL146" s="709"/>
      <c r="AM146" s="709"/>
      <c r="AN146" s="709"/>
      <c r="AO146" s="709"/>
      <c r="AP146" s="709"/>
      <c r="AQ146" s="709"/>
      <c r="AR146" s="709"/>
      <c r="AS146" s="709"/>
      <c r="AT146" s="709"/>
      <c r="AU146" s="709"/>
      <c r="AV146" s="709"/>
      <c r="AW146" s="709"/>
      <c r="AX146" s="709"/>
      <c r="AY146" s="709"/>
      <c r="AZ146" s="709"/>
      <c r="BA146" s="709"/>
      <c r="BB146" s="709"/>
      <c r="BC146" s="709"/>
      <c r="BD146" s="789">
        <f>SUM(BH142:BI145)</f>
        <v>19013.096000000001</v>
      </c>
      <c r="BE146" s="790"/>
      <c r="BF146" s="790"/>
      <c r="BG146" s="790"/>
      <c r="BH146" s="790"/>
      <c r="BI146" s="791"/>
    </row>
    <row r="147" spans="1:61" ht="10.95" customHeight="1" x14ac:dyDescent="0.3">
      <c r="A147" s="690"/>
      <c r="B147" s="690"/>
      <c r="C147" s="690"/>
      <c r="D147" s="690"/>
      <c r="E147" s="690"/>
      <c r="F147" s="690"/>
      <c r="G147" s="690"/>
      <c r="H147" s="690"/>
      <c r="I147" s="690"/>
      <c r="J147" s="690"/>
      <c r="K147" s="690"/>
      <c r="L147" s="690"/>
      <c r="M147" s="690"/>
      <c r="N147" s="690"/>
      <c r="O147" s="690"/>
      <c r="P147" s="690"/>
      <c r="Q147" s="690"/>
      <c r="R147" s="690"/>
      <c r="S147" s="690"/>
      <c r="T147" s="690"/>
      <c r="U147" s="690"/>
      <c r="V147" s="690"/>
      <c r="W147" s="690"/>
      <c r="X147" s="690"/>
      <c r="Y147" s="690"/>
      <c r="Z147" s="690"/>
      <c r="AA147" s="690"/>
      <c r="AB147" s="690"/>
      <c r="AC147" s="690"/>
      <c r="AD147" s="690"/>
      <c r="AF147" s="690"/>
      <c r="AG147" s="690"/>
      <c r="AH147" s="690"/>
      <c r="AI147" s="690"/>
      <c r="AJ147" s="690"/>
      <c r="AK147" s="690"/>
      <c r="AL147" s="690"/>
      <c r="AM147" s="690"/>
      <c r="AN147" s="690"/>
      <c r="AO147" s="690"/>
      <c r="AP147" s="690"/>
      <c r="AQ147" s="690"/>
      <c r="AR147" s="690"/>
      <c r="AS147" s="690"/>
      <c r="AT147" s="690"/>
      <c r="AU147" s="690"/>
      <c r="AV147" s="690"/>
      <c r="AW147" s="690"/>
      <c r="AX147" s="690"/>
      <c r="AY147" s="690"/>
      <c r="AZ147" s="690"/>
      <c r="BA147" s="690"/>
      <c r="BB147" s="690"/>
      <c r="BC147" s="690"/>
      <c r="BD147" s="690"/>
      <c r="BE147" s="690"/>
      <c r="BF147" s="690"/>
      <c r="BG147" s="690"/>
      <c r="BH147" s="690"/>
      <c r="BI147" s="690"/>
    </row>
    <row r="148" spans="1:61" ht="11.4" customHeight="1" x14ac:dyDescent="0.3">
      <c r="A148" s="679" t="s">
        <v>5554</v>
      </c>
      <c r="B148" s="680"/>
      <c r="C148" s="680"/>
      <c r="D148" s="680"/>
      <c r="E148" s="680"/>
      <c r="F148" s="680"/>
      <c r="G148" s="680"/>
      <c r="H148" s="680"/>
      <c r="I148" s="680"/>
      <c r="J148" s="680"/>
      <c r="K148" s="680"/>
      <c r="L148" s="680"/>
      <c r="M148" s="680"/>
      <c r="N148" s="680"/>
      <c r="O148" s="680"/>
      <c r="P148" s="680"/>
      <c r="Q148" s="680"/>
      <c r="R148" s="680"/>
      <c r="S148" s="680"/>
      <c r="T148" s="680"/>
      <c r="U148" s="680"/>
      <c r="V148" s="680"/>
      <c r="W148" s="680"/>
      <c r="X148" s="686"/>
      <c r="Y148" s="804">
        <f>Y146</f>
        <v>15780.86</v>
      </c>
      <c r="Z148" s="805"/>
      <c r="AA148" s="805"/>
      <c r="AB148" s="805"/>
      <c r="AC148" s="805"/>
      <c r="AD148" s="806"/>
      <c r="AF148" s="679" t="s">
        <v>5554</v>
      </c>
      <c r="AG148" s="680"/>
      <c r="AH148" s="680"/>
      <c r="AI148" s="680"/>
      <c r="AJ148" s="680"/>
      <c r="AK148" s="680"/>
      <c r="AL148" s="680"/>
      <c r="AM148" s="680"/>
      <c r="AN148" s="680"/>
      <c r="AO148" s="680"/>
      <c r="AP148" s="680"/>
      <c r="AQ148" s="680"/>
      <c r="AR148" s="680"/>
      <c r="AS148" s="680"/>
      <c r="AT148" s="680"/>
      <c r="AU148" s="680"/>
      <c r="AV148" s="680"/>
      <c r="AW148" s="680"/>
      <c r="AX148" s="680"/>
      <c r="AY148" s="680"/>
      <c r="AZ148" s="680"/>
      <c r="BA148" s="680"/>
      <c r="BB148" s="680"/>
      <c r="BC148" s="686"/>
      <c r="BD148" s="792">
        <f>BD146</f>
        <v>19013.096000000001</v>
      </c>
      <c r="BE148" s="793"/>
      <c r="BF148" s="793"/>
      <c r="BG148" s="793"/>
      <c r="BH148" s="793"/>
      <c r="BI148" s="794"/>
    </row>
    <row r="149" spans="1:61" ht="11.4" customHeight="1" x14ac:dyDescent="0.3">
      <c r="A149" s="679" t="s">
        <v>8256</v>
      </c>
      <c r="B149" s="680"/>
      <c r="C149" s="680"/>
      <c r="D149" s="680"/>
      <c r="E149" s="680"/>
      <c r="F149" s="680"/>
      <c r="G149" s="680"/>
      <c r="H149" s="680"/>
      <c r="I149" s="680"/>
      <c r="J149" s="680"/>
      <c r="K149" s="680"/>
      <c r="L149" s="680"/>
      <c r="M149" s="680"/>
      <c r="N149" s="680"/>
      <c r="O149" s="680"/>
      <c r="P149" s="680"/>
      <c r="Q149" s="680"/>
      <c r="R149" s="680"/>
      <c r="S149" s="680"/>
      <c r="T149" s="680"/>
      <c r="U149" s="680"/>
      <c r="V149" s="680"/>
      <c r="W149" s="742">
        <v>0.20860000000000001</v>
      </c>
      <c r="X149" s="743"/>
      <c r="Y149" s="744">
        <f>TRUNC(Y148*W149,2)</f>
        <v>3291.88</v>
      </c>
      <c r="Z149" s="745"/>
      <c r="AA149" s="745"/>
      <c r="AB149" s="745"/>
      <c r="AC149" s="745"/>
      <c r="AD149" s="746"/>
      <c r="AF149" s="679" t="s">
        <v>8256</v>
      </c>
      <c r="AG149" s="680"/>
      <c r="AH149" s="680"/>
      <c r="AI149" s="680"/>
      <c r="AJ149" s="680"/>
      <c r="AK149" s="680"/>
      <c r="AL149" s="680"/>
      <c r="AM149" s="680"/>
      <c r="AN149" s="680"/>
      <c r="AO149" s="680"/>
      <c r="AP149" s="680"/>
      <c r="AQ149" s="680"/>
      <c r="AR149" s="680"/>
      <c r="AS149" s="680"/>
      <c r="AT149" s="680"/>
      <c r="AU149" s="680"/>
      <c r="AV149" s="680"/>
      <c r="AW149" s="680"/>
      <c r="AX149" s="680"/>
      <c r="AY149" s="680"/>
      <c r="AZ149" s="680"/>
      <c r="BA149" s="680"/>
      <c r="BB149" s="681">
        <v>0.20860000000000001</v>
      </c>
      <c r="BC149" s="682"/>
      <c r="BD149" s="732">
        <f>BD148*BB149</f>
        <v>3966.1318256000004</v>
      </c>
      <c r="BE149" s="733"/>
      <c r="BF149" s="733"/>
      <c r="BG149" s="733"/>
      <c r="BH149" s="733"/>
      <c r="BI149" s="734"/>
    </row>
    <row r="150" spans="1:61" ht="11.4" customHeight="1" x14ac:dyDescent="0.3">
      <c r="A150" s="679" t="s">
        <v>5555</v>
      </c>
      <c r="B150" s="680"/>
      <c r="C150" s="680"/>
      <c r="D150" s="680"/>
      <c r="E150" s="680"/>
      <c r="F150" s="680"/>
      <c r="G150" s="680"/>
      <c r="H150" s="680"/>
      <c r="I150" s="680"/>
      <c r="J150" s="680"/>
      <c r="K150" s="680"/>
      <c r="L150" s="680"/>
      <c r="M150" s="680"/>
      <c r="N150" s="680"/>
      <c r="O150" s="680"/>
      <c r="P150" s="680"/>
      <c r="Q150" s="680"/>
      <c r="R150" s="680"/>
      <c r="S150" s="680"/>
      <c r="T150" s="680"/>
      <c r="U150" s="680"/>
      <c r="V150" s="680"/>
      <c r="W150" s="680"/>
      <c r="X150" s="686"/>
      <c r="Y150" s="804">
        <f>Y148+Y149</f>
        <v>19072.740000000002</v>
      </c>
      <c r="Z150" s="805"/>
      <c r="AA150" s="805"/>
      <c r="AB150" s="805"/>
      <c r="AC150" s="805"/>
      <c r="AD150" s="806"/>
      <c r="AF150" s="679" t="s">
        <v>5555</v>
      </c>
      <c r="AG150" s="680"/>
      <c r="AH150" s="680"/>
      <c r="AI150" s="680"/>
      <c r="AJ150" s="680"/>
      <c r="AK150" s="680"/>
      <c r="AL150" s="680"/>
      <c r="AM150" s="680"/>
      <c r="AN150" s="680"/>
      <c r="AO150" s="680"/>
      <c r="AP150" s="680"/>
      <c r="AQ150" s="680"/>
      <c r="AR150" s="680"/>
      <c r="AS150" s="680"/>
      <c r="AT150" s="680"/>
      <c r="AU150" s="680"/>
      <c r="AV150" s="680"/>
      <c r="AW150" s="680"/>
      <c r="AX150" s="680"/>
      <c r="AY150" s="680"/>
      <c r="AZ150" s="680"/>
      <c r="BA150" s="680"/>
      <c r="BB150" s="680"/>
      <c r="BC150" s="686"/>
      <c r="BD150" s="792">
        <f>BD148+BD149</f>
        <v>22979.227825600003</v>
      </c>
      <c r="BE150" s="793"/>
      <c r="BF150" s="793"/>
      <c r="BG150" s="793"/>
      <c r="BH150" s="793"/>
      <c r="BI150" s="794"/>
    </row>
    <row r="151" spans="1:61" ht="10.95" customHeight="1" x14ac:dyDescent="0.3">
      <c r="A151" s="690"/>
      <c r="B151" s="690"/>
      <c r="C151" s="690"/>
      <c r="D151" s="690"/>
      <c r="E151" s="690"/>
      <c r="F151" s="690"/>
      <c r="G151" s="690"/>
      <c r="H151" s="690"/>
      <c r="I151" s="690"/>
      <c r="J151" s="690"/>
      <c r="K151" s="690"/>
      <c r="L151" s="690"/>
      <c r="M151" s="690"/>
      <c r="N151" s="690"/>
      <c r="O151" s="690"/>
      <c r="P151" s="690"/>
      <c r="Q151" s="690"/>
      <c r="R151" s="690"/>
      <c r="S151" s="690"/>
      <c r="T151" s="690"/>
      <c r="U151" s="690"/>
      <c r="V151" s="690"/>
      <c r="W151" s="690"/>
      <c r="X151" s="690"/>
      <c r="Y151" s="690"/>
      <c r="Z151" s="690"/>
      <c r="AA151" s="690"/>
      <c r="AB151" s="690"/>
      <c r="AC151" s="690"/>
      <c r="AD151" s="690"/>
      <c r="AF151" s="690"/>
      <c r="AG151" s="690"/>
      <c r="AH151" s="690"/>
      <c r="AI151" s="690"/>
      <c r="AJ151" s="690"/>
      <c r="AK151" s="690"/>
      <c r="AL151" s="690"/>
      <c r="AM151" s="690"/>
      <c r="AN151" s="690"/>
      <c r="AO151" s="690"/>
      <c r="AP151" s="690"/>
      <c r="AQ151" s="690"/>
      <c r="AR151" s="690"/>
      <c r="AS151" s="690"/>
      <c r="AT151" s="690"/>
      <c r="AU151" s="690"/>
      <c r="AV151" s="690"/>
      <c r="AW151" s="690"/>
      <c r="AX151" s="690"/>
      <c r="AY151" s="690"/>
      <c r="AZ151" s="690"/>
      <c r="BA151" s="690"/>
      <c r="BB151" s="690"/>
      <c r="BC151" s="690"/>
      <c r="BD151" s="690"/>
      <c r="BE151" s="690"/>
      <c r="BF151" s="690"/>
      <c r="BG151" s="690"/>
      <c r="BH151" s="690"/>
      <c r="BI151" s="690"/>
    </row>
    <row r="152" spans="1:61" ht="13.35" customHeight="1" x14ac:dyDescent="0.3">
      <c r="A152" s="691" t="s">
        <v>5556</v>
      </c>
      <c r="B152" s="691"/>
      <c r="C152" s="691"/>
      <c r="D152" s="691"/>
      <c r="E152" s="691"/>
      <c r="F152" s="691" t="s">
        <v>7159</v>
      </c>
      <c r="G152" s="691"/>
      <c r="H152" s="691"/>
      <c r="I152" s="691"/>
      <c r="J152" s="691"/>
      <c r="K152" s="691"/>
      <c r="L152" s="691"/>
      <c r="M152" s="691"/>
      <c r="N152" s="691"/>
      <c r="O152" s="691"/>
      <c r="P152" s="691"/>
      <c r="Q152" s="691"/>
      <c r="R152" s="691"/>
      <c r="S152" s="691"/>
      <c r="T152" s="691"/>
      <c r="U152" s="691"/>
      <c r="V152" s="691"/>
      <c r="W152" s="691"/>
      <c r="X152" s="691"/>
      <c r="Y152" s="691"/>
      <c r="Z152" s="691"/>
      <c r="AA152" s="691"/>
      <c r="AB152" s="691"/>
      <c r="AC152" s="691"/>
      <c r="AD152" s="691"/>
      <c r="AF152" s="691" t="s">
        <v>5556</v>
      </c>
      <c r="AG152" s="691"/>
      <c r="AH152" s="691"/>
      <c r="AI152" s="691"/>
      <c r="AJ152" s="691"/>
      <c r="AK152" s="691" t="s">
        <v>7159</v>
      </c>
      <c r="AL152" s="691"/>
      <c r="AM152" s="691"/>
      <c r="AN152" s="691"/>
      <c r="AO152" s="691"/>
      <c r="AP152" s="691"/>
      <c r="AQ152" s="691"/>
      <c r="AR152" s="691"/>
      <c r="AS152" s="691"/>
      <c r="AT152" s="691"/>
      <c r="AU152" s="691"/>
      <c r="AV152" s="691"/>
      <c r="AW152" s="691"/>
      <c r="AX152" s="691"/>
      <c r="AY152" s="691"/>
      <c r="AZ152" s="691"/>
      <c r="BA152" s="691"/>
      <c r="BB152" s="691"/>
      <c r="BC152" s="691"/>
      <c r="BD152" s="691"/>
      <c r="BE152" s="691"/>
      <c r="BF152" s="691"/>
      <c r="BG152" s="691"/>
      <c r="BH152" s="691"/>
      <c r="BI152" s="691"/>
    </row>
    <row r="153" spans="1:61" ht="10.95" customHeight="1" x14ac:dyDescent="0.3">
      <c r="A153" s="690"/>
      <c r="B153" s="690"/>
      <c r="C153" s="690"/>
      <c r="D153" s="690"/>
      <c r="E153" s="690"/>
      <c r="F153" s="690"/>
      <c r="G153" s="690"/>
      <c r="H153" s="690"/>
      <c r="I153" s="690"/>
      <c r="J153" s="690"/>
      <c r="K153" s="690"/>
      <c r="L153" s="690"/>
      <c r="M153" s="690"/>
      <c r="N153" s="690"/>
      <c r="O153" s="690"/>
      <c r="P153" s="690"/>
      <c r="Q153" s="690"/>
      <c r="R153" s="690"/>
      <c r="S153" s="690"/>
      <c r="T153" s="690"/>
      <c r="U153" s="690"/>
      <c r="V153" s="690"/>
      <c r="W153" s="690"/>
      <c r="X153" s="690"/>
      <c r="Y153" s="690"/>
      <c r="Z153" s="690"/>
      <c r="AA153" s="690"/>
      <c r="AB153" s="690"/>
      <c r="AC153" s="690"/>
      <c r="AD153" s="690"/>
      <c r="AF153" s="690"/>
      <c r="AG153" s="690"/>
      <c r="AH153" s="690"/>
      <c r="AI153" s="690"/>
      <c r="AJ153" s="690"/>
      <c r="AK153" s="690"/>
      <c r="AL153" s="690"/>
      <c r="AM153" s="690"/>
      <c r="AN153" s="690"/>
      <c r="AO153" s="690"/>
      <c r="AP153" s="690"/>
      <c r="AQ153" s="690"/>
      <c r="AR153" s="690"/>
      <c r="AS153" s="690"/>
      <c r="AT153" s="690"/>
      <c r="AU153" s="690"/>
      <c r="AV153" s="690"/>
      <c r="AW153" s="690"/>
      <c r="AX153" s="690"/>
      <c r="AY153" s="690"/>
      <c r="AZ153" s="690"/>
      <c r="BA153" s="690"/>
      <c r="BB153" s="690"/>
      <c r="BC153" s="690"/>
      <c r="BD153" s="690"/>
      <c r="BE153" s="690"/>
      <c r="BF153" s="690"/>
      <c r="BG153" s="690"/>
      <c r="BH153" s="690"/>
      <c r="BI153" s="690"/>
    </row>
    <row r="154" spans="1:61" ht="22.95" customHeight="1" x14ac:dyDescent="0.3">
      <c r="A154" s="690" t="s">
        <v>7343</v>
      </c>
      <c r="B154" s="690"/>
      <c r="C154" s="690"/>
      <c r="D154" s="690"/>
      <c r="E154" s="690"/>
      <c r="F154" s="690"/>
      <c r="G154" s="690"/>
      <c r="H154" s="690"/>
      <c r="I154" s="690"/>
      <c r="J154" s="690"/>
      <c r="K154" s="690"/>
      <c r="L154" s="690"/>
      <c r="M154" s="690"/>
      <c r="N154" s="690"/>
      <c r="O154" s="690"/>
      <c r="P154" s="690"/>
      <c r="Q154" s="690"/>
      <c r="R154" s="690"/>
      <c r="S154" s="690"/>
      <c r="T154" s="690"/>
      <c r="U154" s="690"/>
      <c r="V154" s="690"/>
      <c r="W154" s="690"/>
      <c r="X154" s="690"/>
      <c r="Y154" s="762" t="s">
        <v>5547</v>
      </c>
      <c r="Z154" s="762"/>
      <c r="AA154" s="762"/>
      <c r="AB154" s="762"/>
      <c r="AC154" s="762"/>
      <c r="AD154" s="762"/>
      <c r="AF154" s="690" t="s">
        <v>7343</v>
      </c>
      <c r="AG154" s="690"/>
      <c r="AH154" s="690"/>
      <c r="AI154" s="690"/>
      <c r="AJ154" s="690"/>
      <c r="AK154" s="690"/>
      <c r="AL154" s="690"/>
      <c r="AM154" s="690"/>
      <c r="AN154" s="690"/>
      <c r="AO154" s="690"/>
      <c r="AP154" s="690"/>
      <c r="AQ154" s="690"/>
      <c r="AR154" s="690"/>
      <c r="AS154" s="690"/>
      <c r="AT154" s="690"/>
      <c r="AU154" s="690"/>
      <c r="AV154" s="690"/>
      <c r="AW154" s="690"/>
      <c r="AX154" s="690"/>
      <c r="AY154" s="690"/>
      <c r="AZ154" s="690"/>
      <c r="BA154" s="690"/>
      <c r="BB154" s="690"/>
      <c r="BC154" s="690"/>
      <c r="BD154" s="690" t="s">
        <v>5547</v>
      </c>
      <c r="BE154" s="690"/>
      <c r="BF154" s="690"/>
      <c r="BG154" s="690"/>
      <c r="BH154" s="690"/>
      <c r="BI154" s="690"/>
    </row>
    <row r="155" spans="1:61" ht="10.95" customHeight="1" x14ac:dyDescent="0.3">
      <c r="A155" s="690"/>
      <c r="B155" s="690"/>
      <c r="C155" s="690"/>
      <c r="D155" s="690"/>
      <c r="E155" s="690"/>
      <c r="F155" s="690"/>
      <c r="G155" s="690"/>
      <c r="H155" s="690"/>
      <c r="I155" s="690"/>
      <c r="J155" s="690"/>
      <c r="K155" s="690"/>
      <c r="L155" s="690"/>
      <c r="M155" s="690"/>
      <c r="N155" s="690"/>
      <c r="O155" s="690"/>
      <c r="P155" s="690"/>
      <c r="Q155" s="690"/>
      <c r="R155" s="690"/>
      <c r="S155" s="690"/>
      <c r="T155" s="690"/>
      <c r="U155" s="690"/>
      <c r="V155" s="690"/>
      <c r="W155" s="690"/>
      <c r="X155" s="690"/>
      <c r="Y155" s="690"/>
      <c r="Z155" s="690"/>
      <c r="AA155" s="690"/>
      <c r="AB155" s="690"/>
      <c r="AC155" s="690"/>
      <c r="AD155" s="690"/>
      <c r="AF155" s="690"/>
      <c r="AG155" s="690"/>
      <c r="AH155" s="690"/>
      <c r="AI155" s="690"/>
      <c r="AJ155" s="690"/>
      <c r="AK155" s="690"/>
      <c r="AL155" s="690"/>
      <c r="AM155" s="690"/>
      <c r="AN155" s="690"/>
      <c r="AO155" s="690"/>
      <c r="AP155" s="690"/>
      <c r="AQ155" s="690"/>
      <c r="AR155" s="690"/>
      <c r="AS155" s="690"/>
      <c r="AT155" s="690"/>
      <c r="AU155" s="690"/>
      <c r="AV155" s="690"/>
      <c r="AW155" s="690"/>
      <c r="AX155" s="690"/>
      <c r="AY155" s="690"/>
      <c r="AZ155" s="690"/>
      <c r="BA155" s="690"/>
      <c r="BB155" s="690"/>
      <c r="BC155" s="690"/>
      <c r="BD155" s="690"/>
      <c r="BE155" s="690"/>
      <c r="BF155" s="690"/>
      <c r="BG155" s="690"/>
      <c r="BH155" s="690"/>
      <c r="BI155" s="690"/>
    </row>
    <row r="156" spans="1:61" ht="11.4" customHeight="1" x14ac:dyDescent="0.3">
      <c r="A156" s="713" t="s">
        <v>5548</v>
      </c>
      <c r="B156" s="714"/>
      <c r="C156" s="714"/>
      <c r="D156" s="714"/>
      <c r="E156" s="714"/>
      <c r="F156" s="714"/>
      <c r="G156" s="715"/>
      <c r="H156" s="713" t="s">
        <v>5557</v>
      </c>
      <c r="I156" s="714"/>
      <c r="J156" s="714"/>
      <c r="K156" s="714"/>
      <c r="L156" s="715"/>
      <c r="M156" s="759" t="s">
        <v>5558</v>
      </c>
      <c r="N156" s="761"/>
      <c r="O156" s="759" t="s">
        <v>5559</v>
      </c>
      <c r="P156" s="760"/>
      <c r="Q156" s="760"/>
      <c r="R156" s="761"/>
      <c r="S156" s="759" t="s">
        <v>5560</v>
      </c>
      <c r="T156" s="760"/>
      <c r="U156" s="760"/>
      <c r="V156" s="761"/>
      <c r="W156" s="759" t="s">
        <v>5551</v>
      </c>
      <c r="X156" s="760"/>
      <c r="Y156" s="760"/>
      <c r="Z156" s="760"/>
      <c r="AA156" s="761"/>
      <c r="AB156" s="759" t="s">
        <v>5561</v>
      </c>
      <c r="AC156" s="760"/>
      <c r="AD156" s="761"/>
      <c r="AF156" s="713" t="s">
        <v>5548</v>
      </c>
      <c r="AG156" s="714"/>
      <c r="AH156" s="714"/>
      <c r="AI156" s="714"/>
      <c r="AJ156" s="714"/>
      <c r="AK156" s="714"/>
      <c r="AL156" s="715"/>
      <c r="AM156" s="713" t="s">
        <v>5557</v>
      </c>
      <c r="AN156" s="714"/>
      <c r="AO156" s="714"/>
      <c r="AP156" s="714"/>
      <c r="AQ156" s="715"/>
      <c r="AR156" s="679" t="s">
        <v>5558</v>
      </c>
      <c r="AS156" s="686"/>
      <c r="AT156" s="679" t="s">
        <v>5559</v>
      </c>
      <c r="AU156" s="680"/>
      <c r="AV156" s="680"/>
      <c r="AW156" s="686"/>
      <c r="AX156" s="679" t="s">
        <v>5560</v>
      </c>
      <c r="AY156" s="680"/>
      <c r="AZ156" s="680"/>
      <c r="BA156" s="686"/>
      <c r="BB156" s="679" t="s">
        <v>5551</v>
      </c>
      <c r="BC156" s="680"/>
      <c r="BD156" s="680"/>
      <c r="BE156" s="680"/>
      <c r="BF156" s="686"/>
      <c r="BG156" s="679" t="s">
        <v>5561</v>
      </c>
      <c r="BH156" s="680"/>
      <c r="BI156" s="686"/>
    </row>
    <row r="157" spans="1:61" ht="11.4" customHeight="1" x14ac:dyDescent="0.3">
      <c r="A157" s="694" t="s">
        <v>5577</v>
      </c>
      <c r="B157" s="695"/>
      <c r="C157" s="695"/>
      <c r="D157" s="695"/>
      <c r="E157" s="695"/>
      <c r="F157" s="695"/>
      <c r="G157" s="696"/>
      <c r="H157" s="694" t="s">
        <v>5578</v>
      </c>
      <c r="I157" s="695"/>
      <c r="J157" s="695"/>
      <c r="K157" s="695"/>
      <c r="L157" s="696"/>
      <c r="M157" s="313">
        <f>ROUND(AR157*(1-'COMP IMPLANTAÇÃO'!$AI$1),2)</f>
        <v>9.59</v>
      </c>
      <c r="N157" s="314"/>
      <c r="O157" s="313">
        <f t="shared" ref="O157" si="24">TRUNC(M157*(1+(S157/100)),2)</f>
        <v>24.71</v>
      </c>
      <c r="P157" s="315"/>
      <c r="Q157" s="315"/>
      <c r="R157" s="314"/>
      <c r="S157" s="739">
        <v>157.75</v>
      </c>
      <c r="T157" s="740"/>
      <c r="U157" s="740"/>
      <c r="V157" s="741"/>
      <c r="W157" s="750">
        <v>0.5</v>
      </c>
      <c r="X157" s="751"/>
      <c r="Y157" s="751"/>
      <c r="Z157" s="751"/>
      <c r="AA157" s="752"/>
      <c r="AB157" s="623">
        <f t="shared" ref="AB157" si="25">TRUNC(O157*W157,2)</f>
        <v>12.35</v>
      </c>
      <c r="AC157" s="624"/>
      <c r="AD157" s="625"/>
      <c r="AF157" s="694" t="s">
        <v>5577</v>
      </c>
      <c r="AG157" s="695"/>
      <c r="AH157" s="695"/>
      <c r="AI157" s="695"/>
      <c r="AJ157" s="695"/>
      <c r="AK157" s="695"/>
      <c r="AL157" s="696"/>
      <c r="AM157" s="694" t="s">
        <v>5578</v>
      </c>
      <c r="AN157" s="695"/>
      <c r="AO157" s="695"/>
      <c r="AP157" s="695"/>
      <c r="AQ157" s="696"/>
      <c r="AR157" s="706">
        <v>11.56</v>
      </c>
      <c r="AS157" s="708"/>
      <c r="AT157" s="706">
        <v>29.79</v>
      </c>
      <c r="AU157" s="707"/>
      <c r="AV157" s="707"/>
      <c r="AW157" s="708"/>
      <c r="AX157" s="710">
        <v>157.75</v>
      </c>
      <c r="AY157" s="711"/>
      <c r="AZ157" s="711"/>
      <c r="BA157" s="712"/>
      <c r="BB157" s="703">
        <v>0.5</v>
      </c>
      <c r="BC157" s="704"/>
      <c r="BD157" s="704"/>
      <c r="BE157" s="704"/>
      <c r="BF157" s="705"/>
      <c r="BG157" s="700">
        <f>AT157*BB157</f>
        <v>14.895</v>
      </c>
      <c r="BH157" s="701"/>
      <c r="BI157" s="702"/>
    </row>
    <row r="158" spans="1:61" ht="11.4" customHeight="1" x14ac:dyDescent="0.3">
      <c r="A158" s="709" t="s">
        <v>5565</v>
      </c>
      <c r="B158" s="709"/>
      <c r="C158" s="709"/>
      <c r="D158" s="709"/>
      <c r="E158" s="709"/>
      <c r="F158" s="709"/>
      <c r="G158" s="709"/>
      <c r="H158" s="709"/>
      <c r="I158" s="709"/>
      <c r="J158" s="709"/>
      <c r="K158" s="709"/>
      <c r="L158" s="709"/>
      <c r="M158" s="709"/>
      <c r="N158" s="709"/>
      <c r="O158" s="709"/>
      <c r="P158" s="709"/>
      <c r="Q158" s="709"/>
      <c r="R158" s="709"/>
      <c r="S158" s="709"/>
      <c r="T158" s="709"/>
      <c r="U158" s="709"/>
      <c r="V158" s="709"/>
      <c r="W158" s="709"/>
      <c r="X158" s="709"/>
      <c r="Y158" s="753">
        <f>SUM(AB157)</f>
        <v>12.35</v>
      </c>
      <c r="Z158" s="754"/>
      <c r="AA158" s="754"/>
      <c r="AB158" s="754"/>
      <c r="AC158" s="754"/>
      <c r="AD158" s="755"/>
      <c r="AF158" s="709" t="s">
        <v>5565</v>
      </c>
      <c r="AG158" s="709"/>
      <c r="AH158" s="709"/>
      <c r="AI158" s="709"/>
      <c r="AJ158" s="709"/>
      <c r="AK158" s="709"/>
      <c r="AL158" s="709"/>
      <c r="AM158" s="709"/>
      <c r="AN158" s="709"/>
      <c r="AO158" s="709"/>
      <c r="AP158" s="709"/>
      <c r="AQ158" s="709"/>
      <c r="AR158" s="709"/>
      <c r="AS158" s="709"/>
      <c r="AT158" s="709"/>
      <c r="AU158" s="709"/>
      <c r="AV158" s="709"/>
      <c r="AW158" s="709"/>
      <c r="AX158" s="709"/>
      <c r="AY158" s="709"/>
      <c r="AZ158" s="709"/>
      <c r="BA158" s="709"/>
      <c r="BB158" s="709"/>
      <c r="BC158" s="709"/>
      <c r="BD158" s="706">
        <f>SUM(BG157)</f>
        <v>14.895</v>
      </c>
      <c r="BE158" s="707"/>
      <c r="BF158" s="707"/>
      <c r="BG158" s="707"/>
      <c r="BH158" s="707"/>
      <c r="BI158" s="708"/>
    </row>
    <row r="159" spans="1:61" ht="10.95" customHeight="1" x14ac:dyDescent="0.3">
      <c r="A159" s="690"/>
      <c r="B159" s="690"/>
      <c r="C159" s="690"/>
      <c r="D159" s="690"/>
      <c r="E159" s="690"/>
      <c r="F159" s="690"/>
      <c r="G159" s="690"/>
      <c r="H159" s="690"/>
      <c r="I159" s="690"/>
      <c r="J159" s="690"/>
      <c r="K159" s="690"/>
      <c r="L159" s="690"/>
      <c r="M159" s="690"/>
      <c r="N159" s="690"/>
      <c r="O159" s="690"/>
      <c r="P159" s="690"/>
      <c r="Q159" s="690"/>
      <c r="R159" s="690"/>
      <c r="S159" s="690"/>
      <c r="T159" s="690"/>
      <c r="U159" s="690"/>
      <c r="V159" s="690"/>
      <c r="W159" s="690"/>
      <c r="X159" s="690"/>
      <c r="Y159" s="690"/>
      <c r="Z159" s="690"/>
      <c r="AA159" s="690"/>
      <c r="AB159" s="690"/>
      <c r="AC159" s="690"/>
      <c r="AD159" s="690"/>
      <c r="AF159" s="690"/>
      <c r="AG159" s="690"/>
      <c r="AH159" s="690"/>
      <c r="AI159" s="690"/>
      <c r="AJ159" s="690"/>
      <c r="AK159" s="690"/>
      <c r="AL159" s="690"/>
      <c r="AM159" s="690"/>
      <c r="AN159" s="690"/>
      <c r="AO159" s="690"/>
      <c r="AP159" s="690"/>
      <c r="AQ159" s="690"/>
      <c r="AR159" s="690"/>
      <c r="AS159" s="690"/>
      <c r="AT159" s="690"/>
      <c r="AU159" s="690"/>
      <c r="AV159" s="690"/>
      <c r="AW159" s="690"/>
      <c r="AX159" s="690"/>
      <c r="AY159" s="690"/>
      <c r="AZ159" s="690"/>
      <c r="BA159" s="690"/>
      <c r="BB159" s="690"/>
      <c r="BC159" s="690"/>
      <c r="BD159" s="690"/>
      <c r="BE159" s="690"/>
      <c r="BF159" s="690"/>
      <c r="BG159" s="690"/>
      <c r="BH159" s="690"/>
      <c r="BI159" s="690"/>
    </row>
    <row r="160" spans="1:61" ht="11.4" customHeight="1" x14ac:dyDescent="0.3">
      <c r="A160" s="713" t="s">
        <v>5548</v>
      </c>
      <c r="B160" s="714"/>
      <c r="C160" s="714"/>
      <c r="D160" s="714"/>
      <c r="E160" s="714"/>
      <c r="F160" s="714"/>
      <c r="G160" s="715"/>
      <c r="H160" s="713" t="s">
        <v>5549</v>
      </c>
      <c r="I160" s="714"/>
      <c r="J160" s="714"/>
      <c r="K160" s="714"/>
      <c r="L160" s="714"/>
      <c r="M160" s="714"/>
      <c r="N160" s="714"/>
      <c r="O160" s="715"/>
      <c r="P160" s="756" t="s">
        <v>167</v>
      </c>
      <c r="Q160" s="757"/>
      <c r="R160" s="757"/>
      <c r="S160" s="758"/>
      <c r="T160" s="759" t="s">
        <v>5550</v>
      </c>
      <c r="U160" s="760"/>
      <c r="V160" s="760"/>
      <c r="W160" s="761"/>
      <c r="X160" s="759" t="s">
        <v>5551</v>
      </c>
      <c r="Y160" s="760"/>
      <c r="Z160" s="760"/>
      <c r="AA160" s="760"/>
      <c r="AB160" s="761"/>
      <c r="AC160" s="759" t="s">
        <v>5552</v>
      </c>
      <c r="AD160" s="761"/>
      <c r="AF160" s="713" t="s">
        <v>5548</v>
      </c>
      <c r="AG160" s="714"/>
      <c r="AH160" s="714"/>
      <c r="AI160" s="714"/>
      <c r="AJ160" s="714"/>
      <c r="AK160" s="714"/>
      <c r="AL160" s="715"/>
      <c r="AM160" s="713" t="s">
        <v>5549</v>
      </c>
      <c r="AN160" s="714"/>
      <c r="AO160" s="714"/>
      <c r="AP160" s="714"/>
      <c r="AQ160" s="714"/>
      <c r="AR160" s="714"/>
      <c r="AS160" s="714"/>
      <c r="AT160" s="715"/>
      <c r="AU160" s="716" t="s">
        <v>167</v>
      </c>
      <c r="AV160" s="717"/>
      <c r="AW160" s="717"/>
      <c r="AX160" s="718"/>
      <c r="AY160" s="679" t="s">
        <v>5550</v>
      </c>
      <c r="AZ160" s="680"/>
      <c r="BA160" s="680"/>
      <c r="BB160" s="686"/>
      <c r="BC160" s="679" t="s">
        <v>5551</v>
      </c>
      <c r="BD160" s="680"/>
      <c r="BE160" s="680"/>
      <c r="BF160" s="680"/>
      <c r="BG160" s="686"/>
      <c r="BH160" s="679" t="s">
        <v>5552</v>
      </c>
      <c r="BI160" s="686"/>
    </row>
    <row r="161" spans="1:61" ht="11.4" customHeight="1" x14ac:dyDescent="0.3">
      <c r="A161" s="694" t="s">
        <v>7344</v>
      </c>
      <c r="B161" s="695"/>
      <c r="C161" s="695"/>
      <c r="D161" s="695"/>
      <c r="E161" s="695"/>
      <c r="F161" s="695"/>
      <c r="G161" s="696"/>
      <c r="H161" s="694" t="s">
        <v>7345</v>
      </c>
      <c r="I161" s="695"/>
      <c r="J161" s="695"/>
      <c r="K161" s="695"/>
      <c r="L161" s="695"/>
      <c r="M161" s="695"/>
      <c r="N161" s="695"/>
      <c r="O161" s="696"/>
      <c r="P161" s="747" t="s">
        <v>70</v>
      </c>
      <c r="Q161" s="748"/>
      <c r="R161" s="748"/>
      <c r="S161" s="749"/>
      <c r="T161" s="608">
        <f>ROUND(AY161*(1-'COMP IMPLANTAÇÃO'!$AI$1),2)-0.01</f>
        <v>534.83000000000004</v>
      </c>
      <c r="U161" s="609"/>
      <c r="V161" s="609"/>
      <c r="W161" s="610"/>
      <c r="X161" s="750">
        <v>1</v>
      </c>
      <c r="Y161" s="751"/>
      <c r="Z161" s="751"/>
      <c r="AA161" s="751"/>
      <c r="AB161" s="752"/>
      <c r="AC161" s="655">
        <f t="shared" ref="AC161" si="26">TRUNC(T161*X161,2)</f>
        <v>534.83000000000004</v>
      </c>
      <c r="AD161" s="656"/>
      <c r="AF161" s="694" t="s">
        <v>7344</v>
      </c>
      <c r="AG161" s="695"/>
      <c r="AH161" s="695"/>
      <c r="AI161" s="695"/>
      <c r="AJ161" s="695"/>
      <c r="AK161" s="695"/>
      <c r="AL161" s="696"/>
      <c r="AM161" s="694" t="s">
        <v>7345</v>
      </c>
      <c r="AN161" s="695"/>
      <c r="AO161" s="695"/>
      <c r="AP161" s="695"/>
      <c r="AQ161" s="695"/>
      <c r="AR161" s="695"/>
      <c r="AS161" s="695"/>
      <c r="AT161" s="696"/>
      <c r="AU161" s="697" t="s">
        <v>70</v>
      </c>
      <c r="AV161" s="698"/>
      <c r="AW161" s="698"/>
      <c r="AX161" s="699"/>
      <c r="AY161" s="710">
        <v>644.38</v>
      </c>
      <c r="AZ161" s="711"/>
      <c r="BA161" s="711"/>
      <c r="BB161" s="712"/>
      <c r="BC161" s="703">
        <v>1</v>
      </c>
      <c r="BD161" s="704"/>
      <c r="BE161" s="704"/>
      <c r="BF161" s="704"/>
      <c r="BG161" s="705"/>
      <c r="BH161" s="710">
        <f>AY161*BC161</f>
        <v>644.38</v>
      </c>
      <c r="BI161" s="712"/>
    </row>
    <row r="162" spans="1:61" ht="11.4" customHeight="1" x14ac:dyDescent="0.3">
      <c r="A162" s="709" t="s">
        <v>5553</v>
      </c>
      <c r="B162" s="709"/>
      <c r="C162" s="709"/>
      <c r="D162" s="709"/>
      <c r="E162" s="709"/>
      <c r="F162" s="709"/>
      <c r="G162" s="709"/>
      <c r="H162" s="709"/>
      <c r="I162" s="709"/>
      <c r="J162" s="709"/>
      <c r="K162" s="709"/>
      <c r="L162" s="709"/>
      <c r="M162" s="709"/>
      <c r="N162" s="709"/>
      <c r="O162" s="709"/>
      <c r="P162" s="709"/>
      <c r="Q162" s="709"/>
      <c r="R162" s="709"/>
      <c r="S162" s="709"/>
      <c r="T162" s="709"/>
      <c r="U162" s="709"/>
      <c r="V162" s="709"/>
      <c r="W162" s="709"/>
      <c r="X162" s="709"/>
      <c r="Y162" s="739">
        <f>SUM(AC161)</f>
        <v>534.83000000000004</v>
      </c>
      <c r="Z162" s="740"/>
      <c r="AA162" s="740"/>
      <c r="AB162" s="740"/>
      <c r="AC162" s="740"/>
      <c r="AD162" s="741"/>
      <c r="AF162" s="709" t="s">
        <v>5553</v>
      </c>
      <c r="AG162" s="709"/>
      <c r="AH162" s="709"/>
      <c r="AI162" s="709"/>
      <c r="AJ162" s="709"/>
      <c r="AK162" s="709"/>
      <c r="AL162" s="709"/>
      <c r="AM162" s="709"/>
      <c r="AN162" s="709"/>
      <c r="AO162" s="709"/>
      <c r="AP162" s="709"/>
      <c r="AQ162" s="709"/>
      <c r="AR162" s="709"/>
      <c r="AS162" s="709"/>
      <c r="AT162" s="709"/>
      <c r="AU162" s="709"/>
      <c r="AV162" s="709"/>
      <c r="AW162" s="709"/>
      <c r="AX162" s="709"/>
      <c r="AY162" s="709"/>
      <c r="AZ162" s="709"/>
      <c r="BA162" s="709"/>
      <c r="BB162" s="709"/>
      <c r="BC162" s="709"/>
      <c r="BD162" s="710">
        <f>SUM(BH161)</f>
        <v>644.38</v>
      </c>
      <c r="BE162" s="711"/>
      <c r="BF162" s="711"/>
      <c r="BG162" s="711"/>
      <c r="BH162" s="711"/>
      <c r="BI162" s="712"/>
    </row>
    <row r="163" spans="1:61" ht="10.95" customHeight="1" x14ac:dyDescent="0.3">
      <c r="A163" s="690"/>
      <c r="B163" s="690"/>
      <c r="C163" s="690"/>
      <c r="D163" s="690"/>
      <c r="E163" s="690"/>
      <c r="F163" s="690"/>
      <c r="G163" s="690"/>
      <c r="H163" s="690"/>
      <c r="I163" s="690"/>
      <c r="J163" s="690"/>
      <c r="K163" s="690"/>
      <c r="L163" s="690"/>
      <c r="M163" s="690"/>
      <c r="N163" s="690"/>
      <c r="O163" s="690"/>
      <c r="P163" s="690"/>
      <c r="Q163" s="690"/>
      <c r="R163" s="690"/>
      <c r="S163" s="690"/>
      <c r="T163" s="690"/>
      <c r="U163" s="690"/>
      <c r="V163" s="690"/>
      <c r="W163" s="690"/>
      <c r="X163" s="690"/>
      <c r="Y163" s="690"/>
      <c r="Z163" s="690"/>
      <c r="AA163" s="690"/>
      <c r="AB163" s="690"/>
      <c r="AC163" s="690"/>
      <c r="AD163" s="690"/>
      <c r="AF163" s="690"/>
      <c r="AG163" s="690"/>
      <c r="AH163" s="690"/>
      <c r="AI163" s="690"/>
      <c r="AJ163" s="690"/>
      <c r="AK163" s="690"/>
      <c r="AL163" s="690"/>
      <c r="AM163" s="690"/>
      <c r="AN163" s="690"/>
      <c r="AO163" s="690"/>
      <c r="AP163" s="690"/>
      <c r="AQ163" s="690"/>
      <c r="AR163" s="690"/>
      <c r="AS163" s="690"/>
      <c r="AT163" s="690"/>
      <c r="AU163" s="690"/>
      <c r="AV163" s="690"/>
      <c r="AW163" s="690"/>
      <c r="AX163" s="690"/>
      <c r="AY163" s="690"/>
      <c r="AZ163" s="690"/>
      <c r="BA163" s="690"/>
      <c r="BB163" s="690"/>
      <c r="BC163" s="690"/>
      <c r="BD163" s="690"/>
      <c r="BE163" s="690"/>
      <c r="BF163" s="690"/>
      <c r="BG163" s="690"/>
      <c r="BH163" s="690"/>
      <c r="BI163" s="690"/>
    </row>
    <row r="164" spans="1:61" ht="11.4" customHeight="1" x14ac:dyDescent="0.3">
      <c r="A164" s="679" t="s">
        <v>5554</v>
      </c>
      <c r="B164" s="680"/>
      <c r="C164" s="680"/>
      <c r="D164" s="680"/>
      <c r="E164" s="680"/>
      <c r="F164" s="680"/>
      <c r="G164" s="680"/>
      <c r="H164" s="680"/>
      <c r="I164" s="680"/>
      <c r="J164" s="680"/>
      <c r="K164" s="680"/>
      <c r="L164" s="680"/>
      <c r="M164" s="680"/>
      <c r="N164" s="680"/>
      <c r="O164" s="680"/>
      <c r="P164" s="680"/>
      <c r="Q164" s="680"/>
      <c r="R164" s="680"/>
      <c r="S164" s="680"/>
      <c r="T164" s="680"/>
      <c r="U164" s="680"/>
      <c r="V164" s="680"/>
      <c r="W164" s="680"/>
      <c r="X164" s="686"/>
      <c r="Y164" s="735">
        <f>Y158+Y162</f>
        <v>547.18000000000006</v>
      </c>
      <c r="Z164" s="736"/>
      <c r="AA164" s="736"/>
      <c r="AB164" s="736"/>
      <c r="AC164" s="736"/>
      <c r="AD164" s="737"/>
      <c r="AF164" s="679" t="s">
        <v>5554</v>
      </c>
      <c r="AG164" s="680"/>
      <c r="AH164" s="680"/>
      <c r="AI164" s="680"/>
      <c r="AJ164" s="680"/>
      <c r="AK164" s="680"/>
      <c r="AL164" s="680"/>
      <c r="AM164" s="680"/>
      <c r="AN164" s="680"/>
      <c r="AO164" s="680"/>
      <c r="AP164" s="680"/>
      <c r="AQ164" s="680"/>
      <c r="AR164" s="680"/>
      <c r="AS164" s="680"/>
      <c r="AT164" s="680"/>
      <c r="AU164" s="680"/>
      <c r="AV164" s="680"/>
      <c r="AW164" s="680"/>
      <c r="AX164" s="680"/>
      <c r="AY164" s="680"/>
      <c r="AZ164" s="680"/>
      <c r="BA164" s="680"/>
      <c r="BB164" s="680"/>
      <c r="BC164" s="686"/>
      <c r="BD164" s="687">
        <f>BD158+BD162-0.01</f>
        <v>659.26499999999999</v>
      </c>
      <c r="BE164" s="688"/>
      <c r="BF164" s="688"/>
      <c r="BG164" s="688"/>
      <c r="BH164" s="688"/>
      <c r="BI164" s="689"/>
    </row>
    <row r="165" spans="1:61" ht="11.4" customHeight="1" x14ac:dyDescent="0.3">
      <c r="A165" s="679" t="s">
        <v>8256</v>
      </c>
      <c r="B165" s="680"/>
      <c r="C165" s="680"/>
      <c r="D165" s="680"/>
      <c r="E165" s="680"/>
      <c r="F165" s="680"/>
      <c r="G165" s="680"/>
      <c r="H165" s="680"/>
      <c r="I165" s="680"/>
      <c r="J165" s="680"/>
      <c r="K165" s="680"/>
      <c r="L165" s="680"/>
      <c r="M165" s="680"/>
      <c r="N165" s="680"/>
      <c r="O165" s="680"/>
      <c r="P165" s="680"/>
      <c r="Q165" s="680"/>
      <c r="R165" s="680"/>
      <c r="S165" s="680"/>
      <c r="T165" s="680"/>
      <c r="U165" s="680"/>
      <c r="V165" s="680"/>
      <c r="W165" s="742">
        <v>0.25069999999999998</v>
      </c>
      <c r="X165" s="743"/>
      <c r="Y165" s="744">
        <f>TRUNC(Y164*W165,2)</f>
        <v>137.16999999999999</v>
      </c>
      <c r="Z165" s="745"/>
      <c r="AA165" s="745"/>
      <c r="AB165" s="745"/>
      <c r="AC165" s="745"/>
      <c r="AD165" s="746"/>
      <c r="AF165" s="679" t="s">
        <v>8256</v>
      </c>
      <c r="AG165" s="680"/>
      <c r="AH165" s="680"/>
      <c r="AI165" s="680"/>
      <c r="AJ165" s="680"/>
      <c r="AK165" s="680"/>
      <c r="AL165" s="680"/>
      <c r="AM165" s="680"/>
      <c r="AN165" s="680"/>
      <c r="AO165" s="680"/>
      <c r="AP165" s="680"/>
      <c r="AQ165" s="680"/>
      <c r="AR165" s="680"/>
      <c r="AS165" s="680"/>
      <c r="AT165" s="680"/>
      <c r="AU165" s="680"/>
      <c r="AV165" s="680"/>
      <c r="AW165" s="680"/>
      <c r="AX165" s="680"/>
      <c r="AY165" s="680"/>
      <c r="AZ165" s="680"/>
      <c r="BA165" s="680"/>
      <c r="BB165" s="681">
        <v>0.25069999999999998</v>
      </c>
      <c r="BC165" s="682"/>
      <c r="BD165" s="687">
        <f>BD164*BB165</f>
        <v>165.27773549999998</v>
      </c>
      <c r="BE165" s="688"/>
      <c r="BF165" s="688"/>
      <c r="BG165" s="688"/>
      <c r="BH165" s="688"/>
      <c r="BI165" s="689"/>
    </row>
    <row r="166" spans="1:61" ht="11.4" customHeight="1" x14ac:dyDescent="0.3">
      <c r="A166" s="679" t="s">
        <v>5555</v>
      </c>
      <c r="B166" s="680"/>
      <c r="C166" s="680"/>
      <c r="D166" s="680"/>
      <c r="E166" s="680"/>
      <c r="F166" s="680"/>
      <c r="G166" s="680"/>
      <c r="H166" s="680"/>
      <c r="I166" s="680"/>
      <c r="J166" s="680"/>
      <c r="K166" s="680"/>
      <c r="L166" s="680"/>
      <c r="M166" s="680"/>
      <c r="N166" s="680"/>
      <c r="O166" s="680"/>
      <c r="P166" s="680"/>
      <c r="Q166" s="680"/>
      <c r="R166" s="680"/>
      <c r="S166" s="680"/>
      <c r="T166" s="680"/>
      <c r="U166" s="680"/>
      <c r="V166" s="680"/>
      <c r="W166" s="680"/>
      <c r="X166" s="686"/>
      <c r="Y166" s="735">
        <f>Y164+Y165</f>
        <v>684.35</v>
      </c>
      <c r="Z166" s="736"/>
      <c r="AA166" s="736"/>
      <c r="AB166" s="736"/>
      <c r="AC166" s="736"/>
      <c r="AD166" s="737"/>
      <c r="AF166" s="679" t="s">
        <v>5555</v>
      </c>
      <c r="AG166" s="680"/>
      <c r="AH166" s="680"/>
      <c r="AI166" s="680"/>
      <c r="AJ166" s="680"/>
      <c r="AK166" s="680"/>
      <c r="AL166" s="680"/>
      <c r="AM166" s="680"/>
      <c r="AN166" s="680"/>
      <c r="AO166" s="680"/>
      <c r="AP166" s="680"/>
      <c r="AQ166" s="680"/>
      <c r="AR166" s="680"/>
      <c r="AS166" s="680"/>
      <c r="AT166" s="680"/>
      <c r="AU166" s="680"/>
      <c r="AV166" s="680"/>
      <c r="AW166" s="680"/>
      <c r="AX166" s="680"/>
      <c r="AY166" s="680"/>
      <c r="AZ166" s="680"/>
      <c r="BA166" s="680"/>
      <c r="BB166" s="680"/>
      <c r="BC166" s="686"/>
      <c r="BD166" s="687">
        <f>BD164+BD165+0.01</f>
        <v>824.55273549999993</v>
      </c>
      <c r="BE166" s="688"/>
      <c r="BF166" s="688"/>
      <c r="BG166" s="688"/>
      <c r="BH166" s="688"/>
      <c r="BI166" s="689"/>
    </row>
    <row r="167" spans="1:61" ht="10.95" customHeight="1" x14ac:dyDescent="0.3">
      <c r="A167" s="690"/>
      <c r="B167" s="690"/>
      <c r="C167" s="690"/>
      <c r="D167" s="690"/>
      <c r="E167" s="690"/>
      <c r="F167" s="690"/>
      <c r="G167" s="690"/>
      <c r="H167" s="690"/>
      <c r="I167" s="690"/>
      <c r="J167" s="690"/>
      <c r="K167" s="690"/>
      <c r="L167" s="690"/>
      <c r="M167" s="690"/>
      <c r="N167" s="690"/>
      <c r="O167" s="690"/>
      <c r="P167" s="690"/>
      <c r="Q167" s="690"/>
      <c r="R167" s="690"/>
      <c r="S167" s="690"/>
      <c r="T167" s="690"/>
      <c r="U167" s="690"/>
      <c r="V167" s="690"/>
      <c r="W167" s="690"/>
      <c r="X167" s="690"/>
      <c r="Y167" s="690"/>
      <c r="Z167" s="690"/>
      <c r="AA167" s="690"/>
      <c r="AB167" s="690"/>
      <c r="AC167" s="690"/>
      <c r="AD167" s="690"/>
      <c r="AF167" s="690"/>
      <c r="AG167" s="690"/>
      <c r="AH167" s="690"/>
      <c r="AI167" s="690"/>
      <c r="AJ167" s="690"/>
      <c r="AK167" s="690"/>
      <c r="AL167" s="690"/>
      <c r="AM167" s="690"/>
      <c r="AN167" s="690"/>
      <c r="AO167" s="690"/>
      <c r="AP167" s="690"/>
      <c r="AQ167" s="690"/>
      <c r="AR167" s="690"/>
      <c r="AS167" s="690"/>
      <c r="AT167" s="690"/>
      <c r="AU167" s="690"/>
      <c r="AV167" s="690"/>
      <c r="AW167" s="690"/>
      <c r="AX167" s="690"/>
      <c r="AY167" s="690"/>
      <c r="AZ167" s="690"/>
      <c r="BA167" s="690"/>
      <c r="BB167" s="690"/>
      <c r="BC167" s="690"/>
      <c r="BD167" s="690"/>
      <c r="BE167" s="690"/>
      <c r="BF167" s="690"/>
      <c r="BG167" s="690"/>
      <c r="BH167" s="690"/>
      <c r="BI167" s="690"/>
    </row>
    <row r="168" spans="1:61" ht="13.35" customHeight="1" x14ac:dyDescent="0.3">
      <c r="A168" s="691" t="s">
        <v>5556</v>
      </c>
      <c r="B168" s="691"/>
      <c r="C168" s="691"/>
      <c r="D168" s="691"/>
      <c r="E168" s="691"/>
      <c r="F168" s="691" t="s">
        <v>7346</v>
      </c>
      <c r="G168" s="691"/>
      <c r="H168" s="691"/>
      <c r="I168" s="691"/>
      <c r="J168" s="691"/>
      <c r="K168" s="691"/>
      <c r="L168" s="691"/>
      <c r="M168" s="691"/>
      <c r="N168" s="691"/>
      <c r="O168" s="691"/>
      <c r="P168" s="691"/>
      <c r="Q168" s="691"/>
      <c r="R168" s="691"/>
      <c r="S168" s="691"/>
      <c r="T168" s="691"/>
      <c r="U168" s="691"/>
      <c r="V168" s="691"/>
      <c r="W168" s="691"/>
      <c r="X168" s="691"/>
      <c r="Y168" s="691"/>
      <c r="Z168" s="691"/>
      <c r="AA168" s="691"/>
      <c r="AB168" s="691"/>
      <c r="AC168" s="691"/>
      <c r="AD168" s="691"/>
      <c r="AF168" s="691" t="s">
        <v>5556</v>
      </c>
      <c r="AG168" s="691"/>
      <c r="AH168" s="691"/>
      <c r="AI168" s="691"/>
      <c r="AJ168" s="691"/>
      <c r="AK168" s="691" t="s">
        <v>7346</v>
      </c>
      <c r="AL168" s="691"/>
      <c r="AM168" s="691"/>
      <c r="AN168" s="691"/>
      <c r="AO168" s="691"/>
      <c r="AP168" s="691"/>
      <c r="AQ168" s="691"/>
      <c r="AR168" s="691"/>
      <c r="AS168" s="691"/>
      <c r="AT168" s="691"/>
      <c r="AU168" s="691"/>
      <c r="AV168" s="691"/>
      <c r="AW168" s="691"/>
      <c r="AX168" s="691"/>
      <c r="AY168" s="691"/>
      <c r="AZ168" s="691"/>
      <c r="BA168" s="691"/>
      <c r="BB168" s="691"/>
      <c r="BC168" s="691"/>
      <c r="BD168" s="691"/>
      <c r="BE168" s="691"/>
      <c r="BF168" s="691"/>
      <c r="BG168" s="691"/>
      <c r="BH168" s="691"/>
      <c r="BI168" s="691"/>
    </row>
    <row r="169" spans="1:61" ht="10.95" customHeight="1" x14ac:dyDescent="0.3">
      <c r="A169" s="690"/>
      <c r="B169" s="690"/>
      <c r="C169" s="690"/>
      <c r="D169" s="690"/>
      <c r="E169" s="690"/>
      <c r="F169" s="690"/>
      <c r="G169" s="690"/>
      <c r="H169" s="690"/>
      <c r="I169" s="690"/>
      <c r="J169" s="690"/>
      <c r="K169" s="690"/>
      <c r="L169" s="690"/>
      <c r="M169" s="690"/>
      <c r="N169" s="690"/>
      <c r="O169" s="690"/>
      <c r="P169" s="690"/>
      <c r="Q169" s="690"/>
      <c r="R169" s="690"/>
      <c r="S169" s="690"/>
      <c r="T169" s="690"/>
      <c r="U169" s="690"/>
      <c r="V169" s="690"/>
      <c r="W169" s="690"/>
      <c r="X169" s="690"/>
      <c r="Y169" s="690"/>
      <c r="Z169" s="690"/>
      <c r="AA169" s="690"/>
      <c r="AB169" s="690"/>
      <c r="AC169" s="690"/>
      <c r="AD169" s="690"/>
      <c r="AF169" s="690"/>
      <c r="AG169" s="690"/>
      <c r="AH169" s="690"/>
      <c r="AI169" s="690"/>
      <c r="AJ169" s="690"/>
      <c r="AK169" s="690"/>
      <c r="AL169" s="690"/>
      <c r="AM169" s="690"/>
      <c r="AN169" s="690"/>
      <c r="AO169" s="690"/>
      <c r="AP169" s="690"/>
      <c r="AQ169" s="690"/>
      <c r="AR169" s="690"/>
      <c r="AS169" s="690"/>
      <c r="AT169" s="690"/>
      <c r="AU169" s="690"/>
      <c r="AV169" s="690"/>
      <c r="AW169" s="690"/>
      <c r="AX169" s="690"/>
      <c r="AY169" s="690"/>
      <c r="AZ169" s="690"/>
      <c r="BA169" s="690"/>
      <c r="BB169" s="690"/>
      <c r="BC169" s="690"/>
      <c r="BD169" s="690"/>
      <c r="BE169" s="690"/>
      <c r="BF169" s="690"/>
      <c r="BG169" s="690"/>
      <c r="BH169" s="690"/>
      <c r="BI169" s="690"/>
    </row>
    <row r="170" spans="1:61" ht="11.4" customHeight="1" x14ac:dyDescent="0.3">
      <c r="A170" s="690" t="s">
        <v>7452</v>
      </c>
      <c r="B170" s="690"/>
      <c r="C170" s="690"/>
      <c r="D170" s="690"/>
      <c r="E170" s="690"/>
      <c r="F170" s="690"/>
      <c r="G170" s="690"/>
      <c r="H170" s="690"/>
      <c r="I170" s="690"/>
      <c r="J170" s="690"/>
      <c r="K170" s="690"/>
      <c r="L170" s="690"/>
      <c r="M170" s="690"/>
      <c r="N170" s="690"/>
      <c r="O170" s="690"/>
      <c r="P170" s="690"/>
      <c r="Q170" s="690"/>
      <c r="R170" s="690"/>
      <c r="S170" s="690"/>
      <c r="T170" s="690"/>
      <c r="U170" s="690"/>
      <c r="V170" s="690"/>
      <c r="W170" s="690"/>
      <c r="X170" s="690"/>
      <c r="Y170" s="762" t="s">
        <v>5547</v>
      </c>
      <c r="Z170" s="762"/>
      <c r="AA170" s="762"/>
      <c r="AB170" s="762"/>
      <c r="AC170" s="762"/>
      <c r="AD170" s="762"/>
      <c r="AF170" s="690" t="s">
        <v>7452</v>
      </c>
      <c r="AG170" s="690"/>
      <c r="AH170" s="690"/>
      <c r="AI170" s="690"/>
      <c r="AJ170" s="690"/>
      <c r="AK170" s="690"/>
      <c r="AL170" s="690"/>
      <c r="AM170" s="690"/>
      <c r="AN170" s="690"/>
      <c r="AO170" s="690"/>
      <c r="AP170" s="690"/>
      <c r="AQ170" s="690"/>
      <c r="AR170" s="690"/>
      <c r="AS170" s="690"/>
      <c r="AT170" s="690"/>
      <c r="AU170" s="690"/>
      <c r="AV170" s="690"/>
      <c r="AW170" s="690"/>
      <c r="AX170" s="690"/>
      <c r="AY170" s="690"/>
      <c r="AZ170" s="690"/>
      <c r="BA170" s="690"/>
      <c r="BB170" s="690"/>
      <c r="BC170" s="690"/>
      <c r="BD170" s="690" t="s">
        <v>5547</v>
      </c>
      <c r="BE170" s="690"/>
      <c r="BF170" s="690"/>
      <c r="BG170" s="690"/>
      <c r="BH170" s="690"/>
      <c r="BI170" s="690"/>
    </row>
    <row r="171" spans="1:61" ht="10.95" customHeight="1" x14ac:dyDescent="0.3">
      <c r="A171" s="690"/>
      <c r="B171" s="690"/>
      <c r="C171" s="690"/>
      <c r="D171" s="690"/>
      <c r="E171" s="690"/>
      <c r="F171" s="690"/>
      <c r="G171" s="690"/>
      <c r="H171" s="690"/>
      <c r="I171" s="690"/>
      <c r="J171" s="690"/>
      <c r="K171" s="690"/>
      <c r="L171" s="690"/>
      <c r="M171" s="690"/>
      <c r="N171" s="690"/>
      <c r="O171" s="690"/>
      <c r="P171" s="690"/>
      <c r="Q171" s="690"/>
      <c r="R171" s="690"/>
      <c r="S171" s="690"/>
      <c r="T171" s="690"/>
      <c r="U171" s="690"/>
      <c r="V171" s="690"/>
      <c r="W171" s="690"/>
      <c r="X171" s="690"/>
      <c r="Y171" s="690"/>
      <c r="Z171" s="690"/>
      <c r="AA171" s="690"/>
      <c r="AB171" s="690"/>
      <c r="AC171" s="690"/>
      <c r="AD171" s="690"/>
      <c r="AF171" s="690"/>
      <c r="AG171" s="690"/>
      <c r="AH171" s="690"/>
      <c r="AI171" s="690"/>
      <c r="AJ171" s="690"/>
      <c r="AK171" s="690"/>
      <c r="AL171" s="690"/>
      <c r="AM171" s="690"/>
      <c r="AN171" s="690"/>
      <c r="AO171" s="690"/>
      <c r="AP171" s="690"/>
      <c r="AQ171" s="690"/>
      <c r="AR171" s="690"/>
      <c r="AS171" s="690"/>
      <c r="AT171" s="690"/>
      <c r="AU171" s="690"/>
      <c r="AV171" s="690"/>
      <c r="AW171" s="690"/>
      <c r="AX171" s="690"/>
      <c r="AY171" s="690"/>
      <c r="AZ171" s="690"/>
      <c r="BA171" s="690"/>
      <c r="BB171" s="690"/>
      <c r="BC171" s="690"/>
      <c r="BD171" s="690"/>
      <c r="BE171" s="690"/>
      <c r="BF171" s="690"/>
      <c r="BG171" s="690"/>
      <c r="BH171" s="690"/>
      <c r="BI171" s="690"/>
    </row>
    <row r="172" spans="1:61" ht="11.4" customHeight="1" x14ac:dyDescent="0.3">
      <c r="A172" s="713" t="s">
        <v>5548</v>
      </c>
      <c r="B172" s="714"/>
      <c r="C172" s="714"/>
      <c r="D172" s="714"/>
      <c r="E172" s="714"/>
      <c r="F172" s="714"/>
      <c r="G172" s="715"/>
      <c r="H172" s="713" t="s">
        <v>5557</v>
      </c>
      <c r="I172" s="714"/>
      <c r="J172" s="714"/>
      <c r="K172" s="714"/>
      <c r="L172" s="715"/>
      <c r="M172" s="759" t="s">
        <v>5558</v>
      </c>
      <c r="N172" s="761"/>
      <c r="O172" s="759" t="s">
        <v>5559</v>
      </c>
      <c r="P172" s="760"/>
      <c r="Q172" s="760"/>
      <c r="R172" s="761"/>
      <c r="S172" s="759" t="s">
        <v>5560</v>
      </c>
      <c r="T172" s="760"/>
      <c r="U172" s="760"/>
      <c r="V172" s="761"/>
      <c r="W172" s="759" t="s">
        <v>5551</v>
      </c>
      <c r="X172" s="760"/>
      <c r="Y172" s="760"/>
      <c r="Z172" s="760"/>
      <c r="AA172" s="761"/>
      <c r="AB172" s="759" t="s">
        <v>5561</v>
      </c>
      <c r="AC172" s="760"/>
      <c r="AD172" s="761"/>
      <c r="AF172" s="713" t="s">
        <v>5548</v>
      </c>
      <c r="AG172" s="714"/>
      <c r="AH172" s="714"/>
      <c r="AI172" s="714"/>
      <c r="AJ172" s="714"/>
      <c r="AK172" s="714"/>
      <c r="AL172" s="715"/>
      <c r="AM172" s="713" t="s">
        <v>5557</v>
      </c>
      <c r="AN172" s="714"/>
      <c r="AO172" s="714"/>
      <c r="AP172" s="714"/>
      <c r="AQ172" s="715"/>
      <c r="AR172" s="679" t="s">
        <v>5558</v>
      </c>
      <c r="AS172" s="686"/>
      <c r="AT172" s="679" t="s">
        <v>5559</v>
      </c>
      <c r="AU172" s="680"/>
      <c r="AV172" s="680"/>
      <c r="AW172" s="686"/>
      <c r="AX172" s="679" t="s">
        <v>5560</v>
      </c>
      <c r="AY172" s="680"/>
      <c r="AZ172" s="680"/>
      <c r="BA172" s="686"/>
      <c r="BB172" s="679" t="s">
        <v>5551</v>
      </c>
      <c r="BC172" s="680"/>
      <c r="BD172" s="680"/>
      <c r="BE172" s="680"/>
      <c r="BF172" s="686"/>
      <c r="BG172" s="679" t="s">
        <v>5561</v>
      </c>
      <c r="BH172" s="680"/>
      <c r="BI172" s="686"/>
    </row>
    <row r="173" spans="1:61" ht="11.4" customHeight="1" x14ac:dyDescent="0.3">
      <c r="A173" s="694" t="s">
        <v>5577</v>
      </c>
      <c r="B173" s="695"/>
      <c r="C173" s="695"/>
      <c r="D173" s="695"/>
      <c r="E173" s="695"/>
      <c r="F173" s="695"/>
      <c r="G173" s="696"/>
      <c r="H173" s="694" t="s">
        <v>5578</v>
      </c>
      <c r="I173" s="695"/>
      <c r="J173" s="695"/>
      <c r="K173" s="695"/>
      <c r="L173" s="696"/>
      <c r="M173" s="313">
        <f>ROUND(AR173*(1-'COMP IMPLANTAÇÃO'!$AI$1),2)</f>
        <v>9.59</v>
      </c>
      <c r="N173" s="314"/>
      <c r="O173" s="313">
        <f t="shared" ref="O173:O174" si="27">TRUNC(M173*(1+(S173/100)),2)</f>
        <v>24.71</v>
      </c>
      <c r="P173" s="315"/>
      <c r="Q173" s="315"/>
      <c r="R173" s="314"/>
      <c r="S173" s="739">
        <v>157.75</v>
      </c>
      <c r="T173" s="740"/>
      <c r="U173" s="740"/>
      <c r="V173" s="741"/>
      <c r="W173" s="750">
        <v>2.75</v>
      </c>
      <c r="X173" s="751"/>
      <c r="Y173" s="751"/>
      <c r="Z173" s="751"/>
      <c r="AA173" s="752"/>
      <c r="AB173" s="623">
        <f t="shared" ref="AB173:AB174" si="28">TRUNC(O173*W173,2)</f>
        <v>67.95</v>
      </c>
      <c r="AC173" s="624"/>
      <c r="AD173" s="625"/>
      <c r="AF173" s="694" t="s">
        <v>5577</v>
      </c>
      <c r="AG173" s="695"/>
      <c r="AH173" s="695"/>
      <c r="AI173" s="695"/>
      <c r="AJ173" s="695"/>
      <c r="AK173" s="695"/>
      <c r="AL173" s="696"/>
      <c r="AM173" s="694" t="s">
        <v>5578</v>
      </c>
      <c r="AN173" s="695"/>
      <c r="AO173" s="695"/>
      <c r="AP173" s="695"/>
      <c r="AQ173" s="696"/>
      <c r="AR173" s="706">
        <v>11.56</v>
      </c>
      <c r="AS173" s="708"/>
      <c r="AT173" s="706">
        <v>29.79</v>
      </c>
      <c r="AU173" s="707"/>
      <c r="AV173" s="707"/>
      <c r="AW173" s="708"/>
      <c r="AX173" s="710">
        <v>157.75</v>
      </c>
      <c r="AY173" s="711"/>
      <c r="AZ173" s="711"/>
      <c r="BA173" s="712"/>
      <c r="BB173" s="703">
        <v>2.75</v>
      </c>
      <c r="BC173" s="704"/>
      <c r="BD173" s="704"/>
      <c r="BE173" s="704"/>
      <c r="BF173" s="705"/>
      <c r="BG173" s="700">
        <f t="shared" ref="BG173:BG174" si="29">AT173*BB173</f>
        <v>81.922499999999999</v>
      </c>
      <c r="BH173" s="701"/>
      <c r="BI173" s="702"/>
    </row>
    <row r="174" spans="1:61" ht="11.4" customHeight="1" x14ac:dyDescent="0.3">
      <c r="A174" s="694" t="s">
        <v>5579</v>
      </c>
      <c r="B174" s="695"/>
      <c r="C174" s="695"/>
      <c r="D174" s="695"/>
      <c r="E174" s="695"/>
      <c r="F174" s="695"/>
      <c r="G174" s="696"/>
      <c r="H174" s="694" t="s">
        <v>5580</v>
      </c>
      <c r="I174" s="695"/>
      <c r="J174" s="695"/>
      <c r="K174" s="695"/>
      <c r="L174" s="696"/>
      <c r="M174" s="313">
        <f>ROUND(AR174*(1-'COMP IMPLANTAÇÃO'!$AI$1),2)</f>
        <v>6.79</v>
      </c>
      <c r="N174" s="314"/>
      <c r="O174" s="313">
        <f t="shared" si="27"/>
        <v>18.45</v>
      </c>
      <c r="P174" s="315"/>
      <c r="Q174" s="315"/>
      <c r="R174" s="314"/>
      <c r="S174" s="739">
        <v>171.78</v>
      </c>
      <c r="T174" s="740"/>
      <c r="U174" s="740"/>
      <c r="V174" s="741"/>
      <c r="W174" s="750">
        <v>4.5</v>
      </c>
      <c r="X174" s="751"/>
      <c r="Y174" s="751"/>
      <c r="Z174" s="751"/>
      <c r="AA174" s="752"/>
      <c r="AB174" s="623">
        <f t="shared" si="28"/>
        <v>83.02</v>
      </c>
      <c r="AC174" s="624"/>
      <c r="AD174" s="625"/>
      <c r="AF174" s="694" t="s">
        <v>5579</v>
      </c>
      <c r="AG174" s="695"/>
      <c r="AH174" s="695"/>
      <c r="AI174" s="695"/>
      <c r="AJ174" s="695"/>
      <c r="AK174" s="695"/>
      <c r="AL174" s="696"/>
      <c r="AM174" s="694" t="s">
        <v>5580</v>
      </c>
      <c r="AN174" s="695"/>
      <c r="AO174" s="695"/>
      <c r="AP174" s="695"/>
      <c r="AQ174" s="696"/>
      <c r="AR174" s="700">
        <v>8.18</v>
      </c>
      <c r="AS174" s="702"/>
      <c r="AT174" s="706">
        <v>22.23</v>
      </c>
      <c r="AU174" s="707"/>
      <c r="AV174" s="707"/>
      <c r="AW174" s="708"/>
      <c r="AX174" s="710">
        <v>171.78</v>
      </c>
      <c r="AY174" s="711"/>
      <c r="AZ174" s="711"/>
      <c r="BA174" s="712"/>
      <c r="BB174" s="703">
        <v>4.5</v>
      </c>
      <c r="BC174" s="704"/>
      <c r="BD174" s="704"/>
      <c r="BE174" s="704"/>
      <c r="BF174" s="705"/>
      <c r="BG174" s="700">
        <f t="shared" si="29"/>
        <v>100.035</v>
      </c>
      <c r="BH174" s="701"/>
      <c r="BI174" s="702"/>
    </row>
    <row r="175" spans="1:61" ht="11.4" customHeight="1" x14ac:dyDescent="0.3">
      <c r="A175" s="709" t="s">
        <v>5565</v>
      </c>
      <c r="B175" s="709"/>
      <c r="C175" s="709"/>
      <c r="D175" s="709"/>
      <c r="E175" s="709"/>
      <c r="F175" s="709"/>
      <c r="G175" s="709"/>
      <c r="H175" s="709"/>
      <c r="I175" s="709"/>
      <c r="J175" s="709"/>
      <c r="K175" s="709"/>
      <c r="L175" s="709"/>
      <c r="M175" s="709"/>
      <c r="N175" s="709"/>
      <c r="O175" s="709"/>
      <c r="P175" s="709"/>
      <c r="Q175" s="709"/>
      <c r="R175" s="709"/>
      <c r="S175" s="709"/>
      <c r="T175" s="709"/>
      <c r="U175" s="709"/>
      <c r="V175" s="709"/>
      <c r="W175" s="709"/>
      <c r="X175" s="709"/>
      <c r="Y175" s="739">
        <f>SUM(AB173:AD174)+0.04</f>
        <v>151.01</v>
      </c>
      <c r="Z175" s="740"/>
      <c r="AA175" s="740"/>
      <c r="AB175" s="740"/>
      <c r="AC175" s="740"/>
      <c r="AD175" s="741"/>
      <c r="AF175" s="709" t="s">
        <v>5565</v>
      </c>
      <c r="AG175" s="709"/>
      <c r="AH175" s="709"/>
      <c r="AI175" s="709"/>
      <c r="AJ175" s="709"/>
      <c r="AK175" s="709"/>
      <c r="AL175" s="709"/>
      <c r="AM175" s="709"/>
      <c r="AN175" s="709"/>
      <c r="AO175" s="709"/>
      <c r="AP175" s="709"/>
      <c r="AQ175" s="709"/>
      <c r="AR175" s="709"/>
      <c r="AS175" s="709"/>
      <c r="AT175" s="709"/>
      <c r="AU175" s="709"/>
      <c r="AV175" s="709"/>
      <c r="AW175" s="709"/>
      <c r="AX175" s="709"/>
      <c r="AY175" s="709"/>
      <c r="AZ175" s="709"/>
      <c r="BA175" s="709"/>
      <c r="BB175" s="709"/>
      <c r="BC175" s="709"/>
      <c r="BD175" s="710">
        <f>SUM(BG173:BI174)</f>
        <v>181.95749999999998</v>
      </c>
      <c r="BE175" s="711"/>
      <c r="BF175" s="711"/>
      <c r="BG175" s="711"/>
      <c r="BH175" s="711"/>
      <c r="BI175" s="712"/>
    </row>
    <row r="176" spans="1:61" ht="10.95" customHeight="1" x14ac:dyDescent="0.3">
      <c r="A176" s="690"/>
      <c r="B176" s="690"/>
      <c r="C176" s="690"/>
      <c r="D176" s="690"/>
      <c r="E176" s="690"/>
      <c r="F176" s="690"/>
      <c r="G176" s="690"/>
      <c r="H176" s="690"/>
      <c r="I176" s="690"/>
      <c r="J176" s="690"/>
      <c r="K176" s="690"/>
      <c r="L176" s="690"/>
      <c r="M176" s="690"/>
      <c r="N176" s="690"/>
      <c r="O176" s="690"/>
      <c r="P176" s="690"/>
      <c r="Q176" s="690"/>
      <c r="R176" s="690"/>
      <c r="S176" s="690"/>
      <c r="T176" s="690"/>
      <c r="U176" s="690"/>
      <c r="V176" s="690"/>
      <c r="W176" s="690"/>
      <c r="X176" s="690"/>
      <c r="Y176" s="690"/>
      <c r="Z176" s="690"/>
      <c r="AA176" s="690"/>
      <c r="AB176" s="690"/>
      <c r="AC176" s="690"/>
      <c r="AD176" s="690"/>
      <c r="AF176" s="690"/>
      <c r="AG176" s="690"/>
      <c r="AH176" s="690"/>
      <c r="AI176" s="690"/>
      <c r="AJ176" s="690"/>
      <c r="AK176" s="690"/>
      <c r="AL176" s="690"/>
      <c r="AM176" s="690"/>
      <c r="AN176" s="690"/>
      <c r="AO176" s="690"/>
      <c r="AP176" s="690"/>
      <c r="AQ176" s="690"/>
      <c r="AR176" s="690"/>
      <c r="AS176" s="690"/>
      <c r="AT176" s="690"/>
      <c r="AU176" s="690"/>
      <c r="AV176" s="690"/>
      <c r="AW176" s="690"/>
      <c r="AX176" s="690"/>
      <c r="AY176" s="690"/>
      <c r="AZ176" s="690"/>
      <c r="BA176" s="690"/>
      <c r="BB176" s="690"/>
      <c r="BC176" s="690"/>
      <c r="BD176" s="690"/>
      <c r="BE176" s="690"/>
      <c r="BF176" s="690"/>
      <c r="BG176" s="690"/>
      <c r="BH176" s="690"/>
      <c r="BI176" s="690"/>
    </row>
    <row r="177" spans="1:61" ht="11.4" customHeight="1" x14ac:dyDescent="0.3">
      <c r="A177" s="713" t="s">
        <v>5548</v>
      </c>
      <c r="B177" s="714"/>
      <c r="C177" s="714"/>
      <c r="D177" s="714"/>
      <c r="E177" s="714"/>
      <c r="F177" s="714"/>
      <c r="G177" s="715"/>
      <c r="H177" s="713" t="s">
        <v>5549</v>
      </c>
      <c r="I177" s="714"/>
      <c r="J177" s="714"/>
      <c r="K177" s="714"/>
      <c r="L177" s="714"/>
      <c r="M177" s="714"/>
      <c r="N177" s="714"/>
      <c r="O177" s="715"/>
      <c r="P177" s="756" t="s">
        <v>167</v>
      </c>
      <c r="Q177" s="757"/>
      <c r="R177" s="757"/>
      <c r="S177" s="758"/>
      <c r="T177" s="759" t="s">
        <v>5550</v>
      </c>
      <c r="U177" s="760"/>
      <c r="V177" s="760"/>
      <c r="W177" s="761"/>
      <c r="X177" s="759" t="s">
        <v>5551</v>
      </c>
      <c r="Y177" s="760"/>
      <c r="Z177" s="760"/>
      <c r="AA177" s="760"/>
      <c r="AB177" s="761"/>
      <c r="AC177" s="759" t="s">
        <v>5552</v>
      </c>
      <c r="AD177" s="761"/>
      <c r="AF177" s="713" t="s">
        <v>5548</v>
      </c>
      <c r="AG177" s="714"/>
      <c r="AH177" s="714"/>
      <c r="AI177" s="714"/>
      <c r="AJ177" s="714"/>
      <c r="AK177" s="714"/>
      <c r="AL177" s="715"/>
      <c r="AM177" s="713" t="s">
        <v>5549</v>
      </c>
      <c r="AN177" s="714"/>
      <c r="AO177" s="714"/>
      <c r="AP177" s="714"/>
      <c r="AQ177" s="714"/>
      <c r="AR177" s="714"/>
      <c r="AS177" s="714"/>
      <c r="AT177" s="715"/>
      <c r="AU177" s="716" t="s">
        <v>167</v>
      </c>
      <c r="AV177" s="717"/>
      <c r="AW177" s="717"/>
      <c r="AX177" s="718"/>
      <c r="AY177" s="679" t="s">
        <v>5550</v>
      </c>
      <c r="AZ177" s="680"/>
      <c r="BA177" s="680"/>
      <c r="BB177" s="686"/>
      <c r="BC177" s="679" t="s">
        <v>5551</v>
      </c>
      <c r="BD177" s="680"/>
      <c r="BE177" s="680"/>
      <c r="BF177" s="680"/>
      <c r="BG177" s="686"/>
      <c r="BH177" s="679" t="s">
        <v>5552</v>
      </c>
      <c r="BI177" s="686"/>
    </row>
    <row r="178" spans="1:61" ht="11.4" customHeight="1" x14ac:dyDescent="0.3">
      <c r="A178" s="694" t="s">
        <v>7453</v>
      </c>
      <c r="B178" s="695"/>
      <c r="C178" s="695"/>
      <c r="D178" s="695"/>
      <c r="E178" s="695"/>
      <c r="F178" s="695"/>
      <c r="G178" s="696"/>
      <c r="H178" s="694" t="s">
        <v>5998</v>
      </c>
      <c r="I178" s="695"/>
      <c r="J178" s="695"/>
      <c r="K178" s="695"/>
      <c r="L178" s="695"/>
      <c r="M178" s="695"/>
      <c r="N178" s="695"/>
      <c r="O178" s="696"/>
      <c r="P178" s="747" t="s">
        <v>70</v>
      </c>
      <c r="Q178" s="748"/>
      <c r="R178" s="748"/>
      <c r="S178" s="749"/>
      <c r="T178" s="608">
        <f>ROUND(AY178*(1-'COMP IMPLANTAÇÃO'!$AI$1),2)</f>
        <v>2035.62</v>
      </c>
      <c r="U178" s="609"/>
      <c r="V178" s="609"/>
      <c r="W178" s="610"/>
      <c r="X178" s="750">
        <v>1</v>
      </c>
      <c r="Y178" s="751"/>
      <c r="Z178" s="751"/>
      <c r="AA178" s="751"/>
      <c r="AB178" s="752"/>
      <c r="AC178" s="655">
        <f t="shared" ref="AC178:AC180" si="30">TRUNC(T178*X178,2)</f>
        <v>2035.62</v>
      </c>
      <c r="AD178" s="656"/>
      <c r="AF178" s="694" t="s">
        <v>7453</v>
      </c>
      <c r="AG178" s="695"/>
      <c r="AH178" s="695"/>
      <c r="AI178" s="695"/>
      <c r="AJ178" s="695"/>
      <c r="AK178" s="695"/>
      <c r="AL178" s="696"/>
      <c r="AM178" s="694" t="s">
        <v>5998</v>
      </c>
      <c r="AN178" s="695"/>
      <c r="AO178" s="695"/>
      <c r="AP178" s="695"/>
      <c r="AQ178" s="695"/>
      <c r="AR178" s="695"/>
      <c r="AS178" s="695"/>
      <c r="AT178" s="696"/>
      <c r="AU178" s="697" t="s">
        <v>70</v>
      </c>
      <c r="AV178" s="698"/>
      <c r="AW178" s="698"/>
      <c r="AX178" s="699"/>
      <c r="AY178" s="729">
        <v>2452.56</v>
      </c>
      <c r="AZ178" s="730"/>
      <c r="BA178" s="730"/>
      <c r="BB178" s="731"/>
      <c r="BC178" s="703">
        <v>1</v>
      </c>
      <c r="BD178" s="704"/>
      <c r="BE178" s="704"/>
      <c r="BF178" s="704"/>
      <c r="BG178" s="705"/>
      <c r="BH178" s="729">
        <f>AY178*BC178</f>
        <v>2452.56</v>
      </c>
      <c r="BI178" s="731"/>
    </row>
    <row r="179" spans="1:61" ht="22.95" customHeight="1" x14ac:dyDescent="0.3">
      <c r="A179" s="694" t="s">
        <v>7284</v>
      </c>
      <c r="B179" s="695"/>
      <c r="C179" s="695"/>
      <c r="D179" s="695"/>
      <c r="E179" s="695"/>
      <c r="F179" s="695"/>
      <c r="G179" s="696"/>
      <c r="H179" s="694" t="s">
        <v>7285</v>
      </c>
      <c r="I179" s="695"/>
      <c r="J179" s="695"/>
      <c r="K179" s="695"/>
      <c r="L179" s="695"/>
      <c r="M179" s="695"/>
      <c r="N179" s="695"/>
      <c r="O179" s="696"/>
      <c r="P179" s="747" t="s">
        <v>70</v>
      </c>
      <c r="Q179" s="748"/>
      <c r="R179" s="748"/>
      <c r="S179" s="749"/>
      <c r="T179" s="608">
        <f>ROUND(AY179*(1-'COMP IMPLANTAÇÃO'!$AI$1),2)</f>
        <v>9.41</v>
      </c>
      <c r="U179" s="609"/>
      <c r="V179" s="609"/>
      <c r="W179" s="610"/>
      <c r="X179" s="750">
        <v>1</v>
      </c>
      <c r="Y179" s="751"/>
      <c r="Z179" s="751"/>
      <c r="AA179" s="751"/>
      <c r="AB179" s="752"/>
      <c r="AC179" s="655">
        <f t="shared" si="30"/>
        <v>9.41</v>
      </c>
      <c r="AD179" s="656"/>
      <c r="AF179" s="694" t="s">
        <v>7284</v>
      </c>
      <c r="AG179" s="695"/>
      <c r="AH179" s="695"/>
      <c r="AI179" s="695"/>
      <c r="AJ179" s="695"/>
      <c r="AK179" s="695"/>
      <c r="AL179" s="696"/>
      <c r="AM179" s="694" t="s">
        <v>7285</v>
      </c>
      <c r="AN179" s="695"/>
      <c r="AO179" s="695"/>
      <c r="AP179" s="695"/>
      <c r="AQ179" s="695"/>
      <c r="AR179" s="695"/>
      <c r="AS179" s="695"/>
      <c r="AT179" s="696"/>
      <c r="AU179" s="697" t="s">
        <v>70</v>
      </c>
      <c r="AV179" s="698"/>
      <c r="AW179" s="698"/>
      <c r="AX179" s="699"/>
      <c r="AY179" s="706">
        <v>11.34</v>
      </c>
      <c r="AZ179" s="707"/>
      <c r="BA179" s="707"/>
      <c r="BB179" s="708"/>
      <c r="BC179" s="703">
        <v>1</v>
      </c>
      <c r="BD179" s="704"/>
      <c r="BE179" s="704"/>
      <c r="BF179" s="704"/>
      <c r="BG179" s="705"/>
      <c r="BH179" s="729">
        <f t="shared" ref="BH179:BH180" si="31">AY179*BC179</f>
        <v>11.34</v>
      </c>
      <c r="BI179" s="731"/>
    </row>
    <row r="180" spans="1:61" ht="22.95" customHeight="1" x14ac:dyDescent="0.3">
      <c r="A180" s="694" t="s">
        <v>7277</v>
      </c>
      <c r="B180" s="695"/>
      <c r="C180" s="695"/>
      <c r="D180" s="695"/>
      <c r="E180" s="695"/>
      <c r="F180" s="695"/>
      <c r="G180" s="696"/>
      <c r="H180" s="694" t="s">
        <v>7278</v>
      </c>
      <c r="I180" s="695"/>
      <c r="J180" s="695"/>
      <c r="K180" s="695"/>
      <c r="L180" s="695"/>
      <c r="M180" s="695"/>
      <c r="N180" s="695"/>
      <c r="O180" s="696"/>
      <c r="P180" s="747" t="s">
        <v>70</v>
      </c>
      <c r="Q180" s="748"/>
      <c r="R180" s="748"/>
      <c r="S180" s="749"/>
      <c r="T180" s="608">
        <f>ROUND(AY180*(1-'COMP IMPLANTAÇÃO'!$AI$1),2)</f>
        <v>13.41</v>
      </c>
      <c r="U180" s="609"/>
      <c r="V180" s="609"/>
      <c r="W180" s="610"/>
      <c r="X180" s="750">
        <v>8</v>
      </c>
      <c r="Y180" s="751"/>
      <c r="Z180" s="751"/>
      <c r="AA180" s="751"/>
      <c r="AB180" s="752"/>
      <c r="AC180" s="655">
        <f t="shared" si="30"/>
        <v>107.28</v>
      </c>
      <c r="AD180" s="656"/>
      <c r="AF180" s="694" t="s">
        <v>7277</v>
      </c>
      <c r="AG180" s="695"/>
      <c r="AH180" s="695"/>
      <c r="AI180" s="695"/>
      <c r="AJ180" s="695"/>
      <c r="AK180" s="695"/>
      <c r="AL180" s="696"/>
      <c r="AM180" s="694" t="s">
        <v>7278</v>
      </c>
      <c r="AN180" s="695"/>
      <c r="AO180" s="695"/>
      <c r="AP180" s="695"/>
      <c r="AQ180" s="695"/>
      <c r="AR180" s="695"/>
      <c r="AS180" s="695"/>
      <c r="AT180" s="696"/>
      <c r="AU180" s="697" t="s">
        <v>70</v>
      </c>
      <c r="AV180" s="698"/>
      <c r="AW180" s="698"/>
      <c r="AX180" s="699"/>
      <c r="AY180" s="706">
        <v>16.16</v>
      </c>
      <c r="AZ180" s="707"/>
      <c r="BA180" s="707"/>
      <c r="BB180" s="708"/>
      <c r="BC180" s="703">
        <v>8</v>
      </c>
      <c r="BD180" s="704"/>
      <c r="BE180" s="704"/>
      <c r="BF180" s="704"/>
      <c r="BG180" s="705"/>
      <c r="BH180" s="729">
        <f t="shared" si="31"/>
        <v>129.28</v>
      </c>
      <c r="BI180" s="731"/>
    </row>
    <row r="181" spans="1:61" ht="11.4" customHeight="1" x14ac:dyDescent="0.3">
      <c r="A181" s="709" t="s">
        <v>5553</v>
      </c>
      <c r="B181" s="709"/>
      <c r="C181" s="709"/>
      <c r="D181" s="709"/>
      <c r="E181" s="709"/>
      <c r="F181" s="709"/>
      <c r="G181" s="709"/>
      <c r="H181" s="709"/>
      <c r="I181" s="709"/>
      <c r="J181" s="709"/>
      <c r="K181" s="709"/>
      <c r="L181" s="709"/>
      <c r="M181" s="709"/>
      <c r="N181" s="709"/>
      <c r="O181" s="709"/>
      <c r="P181" s="709"/>
      <c r="Q181" s="709"/>
      <c r="R181" s="709"/>
      <c r="S181" s="709"/>
      <c r="T181" s="709"/>
      <c r="U181" s="709"/>
      <c r="V181" s="709"/>
      <c r="W181" s="709"/>
      <c r="X181" s="709"/>
      <c r="Y181" s="775">
        <f>SUM(AC178:AD180)+0.02</f>
        <v>2152.33</v>
      </c>
      <c r="Z181" s="776"/>
      <c r="AA181" s="776"/>
      <c r="AB181" s="776"/>
      <c r="AC181" s="776"/>
      <c r="AD181" s="777"/>
      <c r="AF181" s="709" t="s">
        <v>5553</v>
      </c>
      <c r="AG181" s="709"/>
      <c r="AH181" s="709"/>
      <c r="AI181" s="709"/>
      <c r="AJ181" s="709"/>
      <c r="AK181" s="709"/>
      <c r="AL181" s="709"/>
      <c r="AM181" s="709"/>
      <c r="AN181" s="709"/>
      <c r="AO181" s="709"/>
      <c r="AP181" s="709"/>
      <c r="AQ181" s="709"/>
      <c r="AR181" s="709"/>
      <c r="AS181" s="709"/>
      <c r="AT181" s="709"/>
      <c r="AU181" s="709"/>
      <c r="AV181" s="709"/>
      <c r="AW181" s="709"/>
      <c r="AX181" s="709"/>
      <c r="AY181" s="709"/>
      <c r="AZ181" s="709"/>
      <c r="BA181" s="709"/>
      <c r="BB181" s="709"/>
      <c r="BC181" s="709"/>
      <c r="BD181" s="729">
        <f>SUM(BH178:BI180)</f>
        <v>2593.1800000000003</v>
      </c>
      <c r="BE181" s="730"/>
      <c r="BF181" s="730"/>
      <c r="BG181" s="730"/>
      <c r="BH181" s="730"/>
      <c r="BI181" s="731"/>
    </row>
    <row r="182" spans="1:61" ht="10.95" customHeight="1" x14ac:dyDescent="0.3">
      <c r="A182" s="690"/>
      <c r="B182" s="690"/>
      <c r="C182" s="690"/>
      <c r="D182" s="690"/>
      <c r="E182" s="690"/>
      <c r="F182" s="690"/>
      <c r="G182" s="690"/>
      <c r="H182" s="690"/>
      <c r="I182" s="690"/>
      <c r="J182" s="690"/>
      <c r="K182" s="690"/>
      <c r="L182" s="690"/>
      <c r="M182" s="690"/>
      <c r="N182" s="690"/>
      <c r="O182" s="690"/>
      <c r="P182" s="690"/>
      <c r="Q182" s="690"/>
      <c r="R182" s="690"/>
      <c r="S182" s="690"/>
      <c r="T182" s="690"/>
      <c r="U182" s="690"/>
      <c r="V182" s="690"/>
      <c r="W182" s="690"/>
      <c r="X182" s="690"/>
      <c r="Y182" s="690"/>
      <c r="Z182" s="690"/>
      <c r="AA182" s="690"/>
      <c r="AB182" s="690"/>
      <c r="AC182" s="690"/>
      <c r="AD182" s="690"/>
      <c r="AF182" s="690"/>
      <c r="AG182" s="690"/>
      <c r="AH182" s="690"/>
      <c r="AI182" s="690"/>
      <c r="AJ182" s="690"/>
      <c r="AK182" s="690"/>
      <c r="AL182" s="690"/>
      <c r="AM182" s="690"/>
      <c r="AN182" s="690"/>
      <c r="AO182" s="690"/>
      <c r="AP182" s="690"/>
      <c r="AQ182" s="690"/>
      <c r="AR182" s="690"/>
      <c r="AS182" s="690"/>
      <c r="AT182" s="690"/>
      <c r="AU182" s="690"/>
      <c r="AV182" s="690"/>
      <c r="AW182" s="690"/>
      <c r="AX182" s="690"/>
      <c r="AY182" s="690"/>
      <c r="AZ182" s="690"/>
      <c r="BA182" s="690"/>
      <c r="BB182" s="690"/>
      <c r="BC182" s="690"/>
      <c r="BD182" s="690"/>
      <c r="BE182" s="690"/>
      <c r="BF182" s="690"/>
      <c r="BG182" s="690"/>
      <c r="BH182" s="690"/>
      <c r="BI182" s="690"/>
    </row>
    <row r="183" spans="1:61" ht="11.4" customHeight="1" x14ac:dyDescent="0.3">
      <c r="A183" s="679" t="s">
        <v>5554</v>
      </c>
      <c r="B183" s="680"/>
      <c r="C183" s="680"/>
      <c r="D183" s="680"/>
      <c r="E183" s="680"/>
      <c r="F183" s="680"/>
      <c r="G183" s="680"/>
      <c r="H183" s="680"/>
      <c r="I183" s="680"/>
      <c r="J183" s="680"/>
      <c r="K183" s="680"/>
      <c r="L183" s="680"/>
      <c r="M183" s="680"/>
      <c r="N183" s="680"/>
      <c r="O183" s="680"/>
      <c r="P183" s="680"/>
      <c r="Q183" s="680"/>
      <c r="R183" s="680"/>
      <c r="S183" s="680"/>
      <c r="T183" s="680"/>
      <c r="U183" s="680"/>
      <c r="V183" s="680"/>
      <c r="W183" s="680"/>
      <c r="X183" s="686"/>
      <c r="Y183" s="778">
        <f>Y175+Y181</f>
        <v>2303.34</v>
      </c>
      <c r="Z183" s="779"/>
      <c r="AA183" s="779"/>
      <c r="AB183" s="779"/>
      <c r="AC183" s="779"/>
      <c r="AD183" s="780"/>
      <c r="AF183" s="679" t="s">
        <v>5554</v>
      </c>
      <c r="AG183" s="680"/>
      <c r="AH183" s="680"/>
      <c r="AI183" s="680"/>
      <c r="AJ183" s="680"/>
      <c r="AK183" s="680"/>
      <c r="AL183" s="680"/>
      <c r="AM183" s="680"/>
      <c r="AN183" s="680"/>
      <c r="AO183" s="680"/>
      <c r="AP183" s="680"/>
      <c r="AQ183" s="680"/>
      <c r="AR183" s="680"/>
      <c r="AS183" s="680"/>
      <c r="AT183" s="680"/>
      <c r="AU183" s="680"/>
      <c r="AV183" s="680"/>
      <c r="AW183" s="680"/>
      <c r="AX183" s="680"/>
      <c r="AY183" s="680"/>
      <c r="AZ183" s="680"/>
      <c r="BA183" s="680"/>
      <c r="BB183" s="680"/>
      <c r="BC183" s="686"/>
      <c r="BD183" s="732">
        <f>BD175+BD181</f>
        <v>2775.1375000000003</v>
      </c>
      <c r="BE183" s="733"/>
      <c r="BF183" s="733"/>
      <c r="BG183" s="733"/>
      <c r="BH183" s="733"/>
      <c r="BI183" s="734"/>
    </row>
    <row r="184" spans="1:61" ht="11.4" customHeight="1" x14ac:dyDescent="0.3">
      <c r="A184" s="679" t="s">
        <v>8256</v>
      </c>
      <c r="B184" s="680"/>
      <c r="C184" s="680"/>
      <c r="D184" s="680"/>
      <c r="E184" s="680"/>
      <c r="F184" s="680"/>
      <c r="G184" s="680"/>
      <c r="H184" s="680"/>
      <c r="I184" s="680"/>
      <c r="J184" s="680"/>
      <c r="K184" s="680"/>
      <c r="L184" s="680"/>
      <c r="M184" s="680"/>
      <c r="N184" s="680"/>
      <c r="O184" s="680"/>
      <c r="P184" s="680"/>
      <c r="Q184" s="680"/>
      <c r="R184" s="680"/>
      <c r="S184" s="680"/>
      <c r="T184" s="680"/>
      <c r="U184" s="680"/>
      <c r="V184" s="680"/>
      <c r="W184" s="742">
        <v>0.25069999999999998</v>
      </c>
      <c r="X184" s="743"/>
      <c r="Y184" s="744">
        <f>TRUNC(Y183*W184,2)</f>
        <v>577.44000000000005</v>
      </c>
      <c r="Z184" s="745"/>
      <c r="AA184" s="745"/>
      <c r="AB184" s="745"/>
      <c r="AC184" s="745"/>
      <c r="AD184" s="746"/>
      <c r="AF184" s="679" t="s">
        <v>8256</v>
      </c>
      <c r="AG184" s="680"/>
      <c r="AH184" s="680"/>
      <c r="AI184" s="680"/>
      <c r="AJ184" s="680"/>
      <c r="AK184" s="680"/>
      <c r="AL184" s="680"/>
      <c r="AM184" s="680"/>
      <c r="AN184" s="680"/>
      <c r="AO184" s="680"/>
      <c r="AP184" s="680"/>
      <c r="AQ184" s="680"/>
      <c r="AR184" s="680"/>
      <c r="AS184" s="680"/>
      <c r="AT184" s="680"/>
      <c r="AU184" s="680"/>
      <c r="AV184" s="680"/>
      <c r="AW184" s="680"/>
      <c r="AX184" s="680"/>
      <c r="AY184" s="680"/>
      <c r="AZ184" s="680"/>
      <c r="BA184" s="680"/>
      <c r="BB184" s="681">
        <v>0.25069999999999998</v>
      </c>
      <c r="BC184" s="682"/>
      <c r="BD184" s="687">
        <f>BD183*BB184</f>
        <v>695.72697125000002</v>
      </c>
      <c r="BE184" s="688"/>
      <c r="BF184" s="688"/>
      <c r="BG184" s="688"/>
      <c r="BH184" s="688"/>
      <c r="BI184" s="689"/>
    </row>
    <row r="185" spans="1:61" ht="11.4" customHeight="1" x14ac:dyDescent="0.3">
      <c r="A185" s="679" t="s">
        <v>5555</v>
      </c>
      <c r="B185" s="680"/>
      <c r="C185" s="680"/>
      <c r="D185" s="680"/>
      <c r="E185" s="680"/>
      <c r="F185" s="680"/>
      <c r="G185" s="680"/>
      <c r="H185" s="680"/>
      <c r="I185" s="680"/>
      <c r="J185" s="680"/>
      <c r="K185" s="680"/>
      <c r="L185" s="680"/>
      <c r="M185" s="680"/>
      <c r="N185" s="680"/>
      <c r="O185" s="680"/>
      <c r="P185" s="680"/>
      <c r="Q185" s="680"/>
      <c r="R185" s="680"/>
      <c r="S185" s="680"/>
      <c r="T185" s="680"/>
      <c r="U185" s="680"/>
      <c r="V185" s="680"/>
      <c r="W185" s="680"/>
      <c r="X185" s="686"/>
      <c r="Y185" s="735">
        <f>Y183+Y184-0.01</f>
        <v>2880.77</v>
      </c>
      <c r="Z185" s="736"/>
      <c r="AA185" s="736"/>
      <c r="AB185" s="736"/>
      <c r="AC185" s="736"/>
      <c r="AD185" s="737"/>
      <c r="AF185" s="679" t="s">
        <v>5555</v>
      </c>
      <c r="AG185" s="680"/>
      <c r="AH185" s="680"/>
      <c r="AI185" s="680"/>
      <c r="AJ185" s="680"/>
      <c r="AK185" s="680"/>
      <c r="AL185" s="680"/>
      <c r="AM185" s="680"/>
      <c r="AN185" s="680"/>
      <c r="AO185" s="680"/>
      <c r="AP185" s="680"/>
      <c r="AQ185" s="680"/>
      <c r="AR185" s="680"/>
      <c r="AS185" s="680"/>
      <c r="AT185" s="680"/>
      <c r="AU185" s="680"/>
      <c r="AV185" s="680"/>
      <c r="AW185" s="680"/>
      <c r="AX185" s="680"/>
      <c r="AY185" s="680"/>
      <c r="AZ185" s="680"/>
      <c r="BA185" s="680"/>
      <c r="BB185" s="680"/>
      <c r="BC185" s="686"/>
      <c r="BD185" s="687">
        <f>BD183+BD184</f>
        <v>3470.8644712500004</v>
      </c>
      <c r="BE185" s="688"/>
      <c r="BF185" s="688"/>
      <c r="BG185" s="688"/>
      <c r="BH185" s="688"/>
      <c r="BI185" s="689"/>
    </row>
    <row r="186" spans="1:61" ht="10.95" customHeight="1" x14ac:dyDescent="0.3">
      <c r="A186" s="690"/>
      <c r="B186" s="690"/>
      <c r="C186" s="690"/>
      <c r="D186" s="690"/>
      <c r="E186" s="690"/>
      <c r="F186" s="690"/>
      <c r="G186" s="690"/>
      <c r="H186" s="690"/>
      <c r="I186" s="690"/>
      <c r="J186" s="690"/>
      <c r="K186" s="690"/>
      <c r="L186" s="690"/>
      <c r="M186" s="690"/>
      <c r="N186" s="690"/>
      <c r="O186" s="690"/>
      <c r="P186" s="690"/>
      <c r="Q186" s="690"/>
      <c r="R186" s="690"/>
      <c r="S186" s="690"/>
      <c r="T186" s="690"/>
      <c r="U186" s="690"/>
      <c r="V186" s="690"/>
      <c r="W186" s="690"/>
      <c r="X186" s="690"/>
      <c r="Y186" s="690"/>
      <c r="Z186" s="690"/>
      <c r="AA186" s="690"/>
      <c r="AB186" s="690"/>
      <c r="AC186" s="690"/>
      <c r="AD186" s="690"/>
      <c r="AF186" s="690"/>
      <c r="AG186" s="690"/>
      <c r="AH186" s="690"/>
      <c r="AI186" s="690"/>
      <c r="AJ186" s="690"/>
      <c r="AK186" s="690"/>
      <c r="AL186" s="690"/>
      <c r="AM186" s="690"/>
      <c r="AN186" s="690"/>
      <c r="AO186" s="690"/>
      <c r="AP186" s="690"/>
      <c r="AQ186" s="690"/>
      <c r="AR186" s="690"/>
      <c r="AS186" s="690"/>
      <c r="AT186" s="690"/>
      <c r="AU186" s="690"/>
      <c r="AV186" s="690"/>
      <c r="AW186" s="690"/>
      <c r="AX186" s="690"/>
      <c r="AY186" s="690"/>
      <c r="AZ186" s="690"/>
      <c r="BA186" s="690"/>
      <c r="BB186" s="690"/>
      <c r="BC186" s="690"/>
      <c r="BD186" s="690"/>
      <c r="BE186" s="690"/>
      <c r="BF186" s="690"/>
      <c r="BG186" s="690"/>
      <c r="BH186" s="690"/>
      <c r="BI186" s="690"/>
    </row>
    <row r="187" spans="1:61" ht="13.35" customHeight="1" x14ac:dyDescent="0.3">
      <c r="A187" s="691" t="s">
        <v>5556</v>
      </c>
      <c r="B187" s="691"/>
      <c r="C187" s="691"/>
      <c r="D187" s="691"/>
      <c r="E187" s="691"/>
      <c r="F187" s="691" t="s">
        <v>7443</v>
      </c>
      <c r="G187" s="691"/>
      <c r="H187" s="691"/>
      <c r="I187" s="691"/>
      <c r="J187" s="691"/>
      <c r="K187" s="691"/>
      <c r="L187" s="691"/>
      <c r="M187" s="691"/>
      <c r="N187" s="691"/>
      <c r="O187" s="691"/>
      <c r="P187" s="691"/>
      <c r="Q187" s="691"/>
      <c r="R187" s="691"/>
      <c r="S187" s="691"/>
      <c r="T187" s="691"/>
      <c r="U187" s="691"/>
      <c r="V187" s="691"/>
      <c r="W187" s="691"/>
      <c r="X187" s="691"/>
      <c r="Y187" s="691"/>
      <c r="Z187" s="691"/>
      <c r="AA187" s="691"/>
      <c r="AB187" s="691"/>
      <c r="AC187" s="691"/>
      <c r="AD187" s="691"/>
      <c r="AF187" s="691" t="s">
        <v>5556</v>
      </c>
      <c r="AG187" s="691"/>
      <c r="AH187" s="691"/>
      <c r="AI187" s="691"/>
      <c r="AJ187" s="691"/>
      <c r="AK187" s="691" t="s">
        <v>7443</v>
      </c>
      <c r="AL187" s="691"/>
      <c r="AM187" s="691"/>
      <c r="AN187" s="691"/>
      <c r="AO187" s="691"/>
      <c r="AP187" s="691"/>
      <c r="AQ187" s="691"/>
      <c r="AR187" s="691"/>
      <c r="AS187" s="691"/>
      <c r="AT187" s="691"/>
      <c r="AU187" s="691"/>
      <c r="AV187" s="691"/>
      <c r="AW187" s="691"/>
      <c r="AX187" s="691"/>
      <c r="AY187" s="691"/>
      <c r="AZ187" s="691"/>
      <c r="BA187" s="691"/>
      <c r="BB187" s="691"/>
      <c r="BC187" s="691"/>
      <c r="BD187" s="691"/>
      <c r="BE187" s="691"/>
      <c r="BF187" s="691"/>
      <c r="BG187" s="691"/>
      <c r="BH187" s="691"/>
      <c r="BI187" s="691"/>
    </row>
    <row r="188" spans="1:61" ht="10.95" customHeight="1" x14ac:dyDescent="0.3">
      <c r="A188" s="690"/>
      <c r="B188" s="690"/>
      <c r="C188" s="690"/>
      <c r="D188" s="690"/>
      <c r="E188" s="690"/>
      <c r="F188" s="690"/>
      <c r="G188" s="690"/>
      <c r="H188" s="690"/>
      <c r="I188" s="690"/>
      <c r="J188" s="690"/>
      <c r="K188" s="690"/>
      <c r="L188" s="690"/>
      <c r="M188" s="690"/>
      <c r="N188" s="690"/>
      <c r="O188" s="690"/>
      <c r="P188" s="690"/>
      <c r="Q188" s="690"/>
      <c r="R188" s="690"/>
      <c r="S188" s="690"/>
      <c r="T188" s="690"/>
      <c r="U188" s="690"/>
      <c r="V188" s="690"/>
      <c r="W188" s="690"/>
      <c r="X188" s="690"/>
      <c r="Y188" s="690"/>
      <c r="Z188" s="690"/>
      <c r="AA188" s="690"/>
      <c r="AB188" s="690"/>
      <c r="AC188" s="690"/>
      <c r="AD188" s="690"/>
      <c r="AF188" s="690"/>
      <c r="AG188" s="690"/>
      <c r="AH188" s="690"/>
      <c r="AI188" s="690"/>
      <c r="AJ188" s="690"/>
      <c r="AK188" s="690"/>
      <c r="AL188" s="690"/>
      <c r="AM188" s="690"/>
      <c r="AN188" s="690"/>
      <c r="AO188" s="690"/>
      <c r="AP188" s="690"/>
      <c r="AQ188" s="690"/>
      <c r="AR188" s="690"/>
      <c r="AS188" s="690"/>
      <c r="AT188" s="690"/>
      <c r="AU188" s="690"/>
      <c r="AV188" s="690"/>
      <c r="AW188" s="690"/>
      <c r="AX188" s="690"/>
      <c r="AY188" s="690"/>
      <c r="AZ188" s="690"/>
      <c r="BA188" s="690"/>
      <c r="BB188" s="690"/>
      <c r="BC188" s="690"/>
      <c r="BD188" s="690"/>
      <c r="BE188" s="690"/>
      <c r="BF188" s="690"/>
      <c r="BG188" s="690"/>
      <c r="BH188" s="690"/>
      <c r="BI188" s="690"/>
    </row>
    <row r="189" spans="1:61" ht="11.4" customHeight="1" x14ac:dyDescent="0.3">
      <c r="A189" s="690" t="s">
        <v>7444</v>
      </c>
      <c r="B189" s="690"/>
      <c r="C189" s="690"/>
      <c r="D189" s="690"/>
      <c r="E189" s="690"/>
      <c r="F189" s="690"/>
      <c r="G189" s="690"/>
      <c r="H189" s="690"/>
      <c r="I189" s="690"/>
      <c r="J189" s="690"/>
      <c r="K189" s="690"/>
      <c r="L189" s="690"/>
      <c r="M189" s="690"/>
      <c r="N189" s="690"/>
      <c r="O189" s="690"/>
      <c r="P189" s="690"/>
      <c r="Q189" s="690"/>
      <c r="R189" s="690"/>
      <c r="S189" s="690"/>
      <c r="T189" s="690"/>
      <c r="U189" s="690"/>
      <c r="V189" s="690"/>
      <c r="W189" s="690"/>
      <c r="X189" s="690"/>
      <c r="Y189" s="762" t="s">
        <v>5547</v>
      </c>
      <c r="Z189" s="762"/>
      <c r="AA189" s="762"/>
      <c r="AB189" s="762"/>
      <c r="AC189" s="762"/>
      <c r="AD189" s="762"/>
      <c r="AF189" s="690" t="s">
        <v>7444</v>
      </c>
      <c r="AG189" s="690"/>
      <c r="AH189" s="690"/>
      <c r="AI189" s="690"/>
      <c r="AJ189" s="690"/>
      <c r="AK189" s="690"/>
      <c r="AL189" s="690"/>
      <c r="AM189" s="690"/>
      <c r="AN189" s="690"/>
      <c r="AO189" s="690"/>
      <c r="AP189" s="690"/>
      <c r="AQ189" s="690"/>
      <c r="AR189" s="690"/>
      <c r="AS189" s="690"/>
      <c r="AT189" s="690"/>
      <c r="AU189" s="690"/>
      <c r="AV189" s="690"/>
      <c r="AW189" s="690"/>
      <c r="AX189" s="690"/>
      <c r="AY189" s="690"/>
      <c r="AZ189" s="690"/>
      <c r="BA189" s="690"/>
      <c r="BB189" s="690"/>
      <c r="BC189" s="690"/>
      <c r="BD189" s="690" t="s">
        <v>5547</v>
      </c>
      <c r="BE189" s="690"/>
      <c r="BF189" s="690"/>
      <c r="BG189" s="690"/>
      <c r="BH189" s="690"/>
      <c r="BI189" s="690"/>
    </row>
    <row r="190" spans="1:61" ht="10.95" customHeight="1" x14ac:dyDescent="0.3">
      <c r="A190" s="690"/>
      <c r="B190" s="690"/>
      <c r="C190" s="690"/>
      <c r="D190" s="690"/>
      <c r="E190" s="690"/>
      <c r="F190" s="690"/>
      <c r="G190" s="690"/>
      <c r="H190" s="690"/>
      <c r="I190" s="690"/>
      <c r="J190" s="690"/>
      <c r="K190" s="690"/>
      <c r="L190" s="690"/>
      <c r="M190" s="690"/>
      <c r="N190" s="690"/>
      <c r="O190" s="690"/>
      <c r="P190" s="690"/>
      <c r="Q190" s="690"/>
      <c r="R190" s="690"/>
      <c r="S190" s="690"/>
      <c r="T190" s="690"/>
      <c r="U190" s="690"/>
      <c r="V190" s="690"/>
      <c r="W190" s="690"/>
      <c r="X190" s="690"/>
      <c r="Y190" s="690"/>
      <c r="Z190" s="690"/>
      <c r="AA190" s="690"/>
      <c r="AB190" s="690"/>
      <c r="AC190" s="690"/>
      <c r="AD190" s="690"/>
      <c r="AF190" s="690"/>
      <c r="AG190" s="690"/>
      <c r="AH190" s="690"/>
      <c r="AI190" s="690"/>
      <c r="AJ190" s="690"/>
      <c r="AK190" s="690"/>
      <c r="AL190" s="690"/>
      <c r="AM190" s="690"/>
      <c r="AN190" s="690"/>
      <c r="AO190" s="690"/>
      <c r="AP190" s="690"/>
      <c r="AQ190" s="690"/>
      <c r="AR190" s="690"/>
      <c r="AS190" s="690"/>
      <c r="AT190" s="690"/>
      <c r="AU190" s="690"/>
      <c r="AV190" s="690"/>
      <c r="AW190" s="690"/>
      <c r="AX190" s="690"/>
      <c r="AY190" s="690"/>
      <c r="AZ190" s="690"/>
      <c r="BA190" s="690"/>
      <c r="BB190" s="690"/>
      <c r="BC190" s="690"/>
      <c r="BD190" s="690"/>
      <c r="BE190" s="690"/>
      <c r="BF190" s="690"/>
      <c r="BG190" s="690"/>
      <c r="BH190" s="690"/>
      <c r="BI190" s="690"/>
    </row>
    <row r="191" spans="1:61" ht="11.4" customHeight="1" x14ac:dyDescent="0.3">
      <c r="A191" s="713" t="s">
        <v>5548</v>
      </c>
      <c r="B191" s="714"/>
      <c r="C191" s="714"/>
      <c r="D191" s="714"/>
      <c r="E191" s="714"/>
      <c r="F191" s="714"/>
      <c r="G191" s="715"/>
      <c r="H191" s="713" t="s">
        <v>5557</v>
      </c>
      <c r="I191" s="714"/>
      <c r="J191" s="714"/>
      <c r="K191" s="714"/>
      <c r="L191" s="715"/>
      <c r="M191" s="759" t="s">
        <v>5558</v>
      </c>
      <c r="N191" s="761"/>
      <c r="O191" s="759" t="s">
        <v>5559</v>
      </c>
      <c r="P191" s="760"/>
      <c r="Q191" s="760"/>
      <c r="R191" s="761"/>
      <c r="S191" s="759" t="s">
        <v>5560</v>
      </c>
      <c r="T191" s="760"/>
      <c r="U191" s="760"/>
      <c r="V191" s="761"/>
      <c r="W191" s="759" t="s">
        <v>5551</v>
      </c>
      <c r="X191" s="760"/>
      <c r="Y191" s="760"/>
      <c r="Z191" s="760"/>
      <c r="AA191" s="761"/>
      <c r="AB191" s="759" t="s">
        <v>5561</v>
      </c>
      <c r="AC191" s="760"/>
      <c r="AD191" s="761"/>
      <c r="AF191" s="713" t="s">
        <v>5548</v>
      </c>
      <c r="AG191" s="714"/>
      <c r="AH191" s="714"/>
      <c r="AI191" s="714"/>
      <c r="AJ191" s="714"/>
      <c r="AK191" s="714"/>
      <c r="AL191" s="715"/>
      <c r="AM191" s="713" t="s">
        <v>5557</v>
      </c>
      <c r="AN191" s="714"/>
      <c r="AO191" s="714"/>
      <c r="AP191" s="714"/>
      <c r="AQ191" s="715"/>
      <c r="AR191" s="679" t="s">
        <v>5558</v>
      </c>
      <c r="AS191" s="686"/>
      <c r="AT191" s="679" t="s">
        <v>5559</v>
      </c>
      <c r="AU191" s="680"/>
      <c r="AV191" s="680"/>
      <c r="AW191" s="686"/>
      <c r="AX191" s="679" t="s">
        <v>5560</v>
      </c>
      <c r="AY191" s="680"/>
      <c r="AZ191" s="680"/>
      <c r="BA191" s="686"/>
      <c r="BB191" s="679" t="s">
        <v>5551</v>
      </c>
      <c r="BC191" s="680"/>
      <c r="BD191" s="680"/>
      <c r="BE191" s="680"/>
      <c r="BF191" s="686"/>
      <c r="BG191" s="679" t="s">
        <v>5561</v>
      </c>
      <c r="BH191" s="680"/>
      <c r="BI191" s="686"/>
    </row>
    <row r="192" spans="1:61" ht="11.4" customHeight="1" x14ac:dyDescent="0.3">
      <c r="A192" s="694" t="s">
        <v>5577</v>
      </c>
      <c r="B192" s="695"/>
      <c r="C192" s="695"/>
      <c r="D192" s="695"/>
      <c r="E192" s="695"/>
      <c r="F192" s="695"/>
      <c r="G192" s="696"/>
      <c r="H192" s="694" t="s">
        <v>5578</v>
      </c>
      <c r="I192" s="695"/>
      <c r="J192" s="695"/>
      <c r="K192" s="695"/>
      <c r="L192" s="696"/>
      <c r="M192" s="313">
        <f>ROUND(AR192*(1-'COMP IMPLANTAÇÃO'!$AI$1),2)</f>
        <v>9.59</v>
      </c>
      <c r="N192" s="314"/>
      <c r="O192" s="313">
        <f t="shared" ref="O192:O193" si="32">TRUNC(M192*(1+(S192/100)),2)</f>
        <v>24.71</v>
      </c>
      <c r="P192" s="315"/>
      <c r="Q192" s="315"/>
      <c r="R192" s="314"/>
      <c r="S192" s="739">
        <v>157.75</v>
      </c>
      <c r="T192" s="740"/>
      <c r="U192" s="740"/>
      <c r="V192" s="741"/>
      <c r="W192" s="750">
        <v>2.75</v>
      </c>
      <c r="X192" s="751"/>
      <c r="Y192" s="751"/>
      <c r="Z192" s="751"/>
      <c r="AA192" s="752"/>
      <c r="AB192" s="623">
        <f t="shared" ref="AB192:AB193" si="33">TRUNC(O192*W192,2)</f>
        <v>67.95</v>
      </c>
      <c r="AC192" s="624"/>
      <c r="AD192" s="625"/>
      <c r="AF192" s="694" t="s">
        <v>5577</v>
      </c>
      <c r="AG192" s="695"/>
      <c r="AH192" s="695"/>
      <c r="AI192" s="695"/>
      <c r="AJ192" s="695"/>
      <c r="AK192" s="695"/>
      <c r="AL192" s="696"/>
      <c r="AM192" s="694" t="s">
        <v>5578</v>
      </c>
      <c r="AN192" s="695"/>
      <c r="AO192" s="695"/>
      <c r="AP192" s="695"/>
      <c r="AQ192" s="696"/>
      <c r="AR192" s="706">
        <v>11.56</v>
      </c>
      <c r="AS192" s="708"/>
      <c r="AT192" s="706">
        <v>29.79</v>
      </c>
      <c r="AU192" s="707"/>
      <c r="AV192" s="707"/>
      <c r="AW192" s="708"/>
      <c r="AX192" s="710">
        <v>157.75</v>
      </c>
      <c r="AY192" s="711"/>
      <c r="AZ192" s="711"/>
      <c r="BA192" s="712"/>
      <c r="BB192" s="703">
        <v>2.75</v>
      </c>
      <c r="BC192" s="704"/>
      <c r="BD192" s="704"/>
      <c r="BE192" s="704"/>
      <c r="BF192" s="705"/>
      <c r="BG192" s="700">
        <f t="shared" ref="BG192:BG193" si="34">AT192*BB192</f>
        <v>81.922499999999999</v>
      </c>
      <c r="BH192" s="701"/>
      <c r="BI192" s="702"/>
    </row>
    <row r="193" spans="1:61" ht="11.4" customHeight="1" x14ac:dyDescent="0.3">
      <c r="A193" s="694" t="s">
        <v>5579</v>
      </c>
      <c r="B193" s="695"/>
      <c r="C193" s="695"/>
      <c r="D193" s="695"/>
      <c r="E193" s="695"/>
      <c r="F193" s="695"/>
      <c r="G193" s="696"/>
      <c r="H193" s="694" t="s">
        <v>5580</v>
      </c>
      <c r="I193" s="695"/>
      <c r="J193" s="695"/>
      <c r="K193" s="695"/>
      <c r="L193" s="696"/>
      <c r="M193" s="313">
        <f>ROUND(AR193*(1-'COMP IMPLANTAÇÃO'!$AI$1),2)</f>
        <v>6.79</v>
      </c>
      <c r="N193" s="314"/>
      <c r="O193" s="313">
        <f t="shared" si="32"/>
        <v>18.45</v>
      </c>
      <c r="P193" s="315"/>
      <c r="Q193" s="315"/>
      <c r="R193" s="314"/>
      <c r="S193" s="739">
        <v>171.78</v>
      </c>
      <c r="T193" s="740"/>
      <c r="U193" s="740"/>
      <c r="V193" s="741"/>
      <c r="W193" s="750">
        <v>4.5</v>
      </c>
      <c r="X193" s="751"/>
      <c r="Y193" s="751"/>
      <c r="Z193" s="751"/>
      <c r="AA193" s="752"/>
      <c r="AB193" s="623">
        <f t="shared" si="33"/>
        <v>83.02</v>
      </c>
      <c r="AC193" s="624"/>
      <c r="AD193" s="625"/>
      <c r="AF193" s="694" t="s">
        <v>5579</v>
      </c>
      <c r="AG193" s="695"/>
      <c r="AH193" s="695"/>
      <c r="AI193" s="695"/>
      <c r="AJ193" s="695"/>
      <c r="AK193" s="695"/>
      <c r="AL193" s="696"/>
      <c r="AM193" s="694" t="s">
        <v>5580</v>
      </c>
      <c r="AN193" s="695"/>
      <c r="AO193" s="695"/>
      <c r="AP193" s="695"/>
      <c r="AQ193" s="696"/>
      <c r="AR193" s="700">
        <v>8.18</v>
      </c>
      <c r="AS193" s="702"/>
      <c r="AT193" s="706">
        <v>22.23</v>
      </c>
      <c r="AU193" s="707"/>
      <c r="AV193" s="707"/>
      <c r="AW193" s="708"/>
      <c r="AX193" s="710">
        <v>171.78</v>
      </c>
      <c r="AY193" s="711"/>
      <c r="AZ193" s="711"/>
      <c r="BA193" s="712"/>
      <c r="BB193" s="703">
        <v>4.5</v>
      </c>
      <c r="BC193" s="704"/>
      <c r="BD193" s="704"/>
      <c r="BE193" s="704"/>
      <c r="BF193" s="705"/>
      <c r="BG193" s="700">
        <f t="shared" si="34"/>
        <v>100.035</v>
      </c>
      <c r="BH193" s="701"/>
      <c r="BI193" s="702"/>
    </row>
    <row r="194" spans="1:61" ht="11.4" customHeight="1" x14ac:dyDescent="0.3">
      <c r="A194" s="709" t="s">
        <v>5565</v>
      </c>
      <c r="B194" s="709"/>
      <c r="C194" s="709"/>
      <c r="D194" s="709"/>
      <c r="E194" s="709"/>
      <c r="F194" s="709"/>
      <c r="G194" s="709"/>
      <c r="H194" s="709"/>
      <c r="I194" s="709"/>
      <c r="J194" s="709"/>
      <c r="K194" s="709"/>
      <c r="L194" s="709"/>
      <c r="M194" s="709"/>
      <c r="N194" s="709"/>
      <c r="O194" s="709"/>
      <c r="P194" s="709"/>
      <c r="Q194" s="709"/>
      <c r="R194" s="709"/>
      <c r="S194" s="709"/>
      <c r="T194" s="709"/>
      <c r="U194" s="709"/>
      <c r="V194" s="709"/>
      <c r="W194" s="709"/>
      <c r="X194" s="709"/>
      <c r="Y194" s="739">
        <f>SUM(AB192:AD193)+0.04</f>
        <v>151.01</v>
      </c>
      <c r="Z194" s="740"/>
      <c r="AA194" s="740"/>
      <c r="AB194" s="740"/>
      <c r="AC194" s="740"/>
      <c r="AD194" s="741"/>
      <c r="AF194" s="709" t="s">
        <v>5565</v>
      </c>
      <c r="AG194" s="709"/>
      <c r="AH194" s="709"/>
      <c r="AI194" s="709"/>
      <c r="AJ194" s="709"/>
      <c r="AK194" s="709"/>
      <c r="AL194" s="709"/>
      <c r="AM194" s="709"/>
      <c r="AN194" s="709"/>
      <c r="AO194" s="709"/>
      <c r="AP194" s="709"/>
      <c r="AQ194" s="709"/>
      <c r="AR194" s="709"/>
      <c r="AS194" s="709"/>
      <c r="AT194" s="709"/>
      <c r="AU194" s="709"/>
      <c r="AV194" s="709"/>
      <c r="AW194" s="709"/>
      <c r="AX194" s="709"/>
      <c r="AY194" s="709"/>
      <c r="AZ194" s="709"/>
      <c r="BA194" s="709"/>
      <c r="BB194" s="709"/>
      <c r="BC194" s="709"/>
      <c r="BD194" s="710">
        <f>SUM(BG192:BI193)</f>
        <v>181.95749999999998</v>
      </c>
      <c r="BE194" s="711"/>
      <c r="BF194" s="711"/>
      <c r="BG194" s="711"/>
      <c r="BH194" s="711"/>
      <c r="BI194" s="712"/>
    </row>
    <row r="195" spans="1:61" ht="10.95" customHeight="1" x14ac:dyDescent="0.3">
      <c r="A195" s="690"/>
      <c r="B195" s="690"/>
      <c r="C195" s="690"/>
      <c r="D195" s="690"/>
      <c r="E195" s="690"/>
      <c r="F195" s="690"/>
      <c r="G195" s="690"/>
      <c r="H195" s="690"/>
      <c r="I195" s="690"/>
      <c r="J195" s="690"/>
      <c r="K195" s="690"/>
      <c r="L195" s="690"/>
      <c r="M195" s="690"/>
      <c r="N195" s="690"/>
      <c r="O195" s="690"/>
      <c r="P195" s="690"/>
      <c r="Q195" s="690"/>
      <c r="R195" s="690"/>
      <c r="S195" s="690"/>
      <c r="T195" s="690"/>
      <c r="U195" s="690"/>
      <c r="V195" s="690"/>
      <c r="W195" s="690"/>
      <c r="X195" s="690"/>
      <c r="Y195" s="690"/>
      <c r="Z195" s="690"/>
      <c r="AA195" s="690"/>
      <c r="AB195" s="690"/>
      <c r="AC195" s="690"/>
      <c r="AD195" s="690"/>
      <c r="AF195" s="690"/>
      <c r="AG195" s="690"/>
      <c r="AH195" s="690"/>
      <c r="AI195" s="690"/>
      <c r="AJ195" s="690"/>
      <c r="AK195" s="690"/>
      <c r="AL195" s="690"/>
      <c r="AM195" s="690"/>
      <c r="AN195" s="690"/>
      <c r="AO195" s="690"/>
      <c r="AP195" s="690"/>
      <c r="AQ195" s="690"/>
      <c r="AR195" s="690"/>
      <c r="AS195" s="690"/>
      <c r="AT195" s="690"/>
      <c r="AU195" s="690"/>
      <c r="AV195" s="690"/>
      <c r="AW195" s="690"/>
      <c r="AX195" s="690"/>
      <c r="AY195" s="690"/>
      <c r="AZ195" s="690"/>
      <c r="BA195" s="690"/>
      <c r="BB195" s="690"/>
      <c r="BC195" s="690"/>
      <c r="BD195" s="690"/>
      <c r="BE195" s="690"/>
      <c r="BF195" s="690"/>
      <c r="BG195" s="690"/>
      <c r="BH195" s="690"/>
      <c r="BI195" s="690"/>
    </row>
    <row r="196" spans="1:61" ht="11.4" customHeight="1" x14ac:dyDescent="0.3">
      <c r="A196" s="713" t="s">
        <v>5548</v>
      </c>
      <c r="B196" s="714"/>
      <c r="C196" s="714"/>
      <c r="D196" s="714"/>
      <c r="E196" s="714"/>
      <c r="F196" s="714"/>
      <c r="G196" s="715"/>
      <c r="H196" s="713" t="s">
        <v>5549</v>
      </c>
      <c r="I196" s="714"/>
      <c r="J196" s="714"/>
      <c r="K196" s="714"/>
      <c r="L196" s="714"/>
      <c r="M196" s="714"/>
      <c r="N196" s="714"/>
      <c r="O196" s="715"/>
      <c r="P196" s="756" t="s">
        <v>167</v>
      </c>
      <c r="Q196" s="757"/>
      <c r="R196" s="757"/>
      <c r="S196" s="758"/>
      <c r="T196" s="759" t="s">
        <v>5550</v>
      </c>
      <c r="U196" s="760"/>
      <c r="V196" s="760"/>
      <c r="W196" s="761"/>
      <c r="X196" s="759" t="s">
        <v>5551</v>
      </c>
      <c r="Y196" s="760"/>
      <c r="Z196" s="760"/>
      <c r="AA196" s="760"/>
      <c r="AB196" s="761"/>
      <c r="AC196" s="759" t="s">
        <v>5552</v>
      </c>
      <c r="AD196" s="761"/>
      <c r="AF196" s="713" t="s">
        <v>5548</v>
      </c>
      <c r="AG196" s="714"/>
      <c r="AH196" s="714"/>
      <c r="AI196" s="714"/>
      <c r="AJ196" s="714"/>
      <c r="AK196" s="714"/>
      <c r="AL196" s="715"/>
      <c r="AM196" s="713" t="s">
        <v>5549</v>
      </c>
      <c r="AN196" s="714"/>
      <c r="AO196" s="714"/>
      <c r="AP196" s="714"/>
      <c r="AQ196" s="714"/>
      <c r="AR196" s="714"/>
      <c r="AS196" s="714"/>
      <c r="AT196" s="715"/>
      <c r="AU196" s="716" t="s">
        <v>167</v>
      </c>
      <c r="AV196" s="717"/>
      <c r="AW196" s="717"/>
      <c r="AX196" s="718"/>
      <c r="AY196" s="679" t="s">
        <v>5550</v>
      </c>
      <c r="AZ196" s="680"/>
      <c r="BA196" s="680"/>
      <c r="BB196" s="686"/>
      <c r="BC196" s="679" t="s">
        <v>5551</v>
      </c>
      <c r="BD196" s="680"/>
      <c r="BE196" s="680"/>
      <c r="BF196" s="680"/>
      <c r="BG196" s="686"/>
      <c r="BH196" s="679" t="s">
        <v>5552</v>
      </c>
      <c r="BI196" s="686"/>
    </row>
    <row r="197" spans="1:61" ht="22.95" customHeight="1" x14ac:dyDescent="0.3">
      <c r="A197" s="694" t="s">
        <v>7277</v>
      </c>
      <c r="B197" s="695"/>
      <c r="C197" s="695"/>
      <c r="D197" s="695"/>
      <c r="E197" s="695"/>
      <c r="F197" s="695"/>
      <c r="G197" s="696"/>
      <c r="H197" s="694" t="s">
        <v>7278</v>
      </c>
      <c r="I197" s="695"/>
      <c r="J197" s="695"/>
      <c r="K197" s="695"/>
      <c r="L197" s="695"/>
      <c r="M197" s="695"/>
      <c r="N197" s="695"/>
      <c r="O197" s="696"/>
      <c r="P197" s="747" t="s">
        <v>70</v>
      </c>
      <c r="Q197" s="748"/>
      <c r="R197" s="748"/>
      <c r="S197" s="749"/>
      <c r="T197" s="608">
        <f>ROUND(AY197*(1-'COMP IMPLANTAÇÃO'!$AI$1),2)</f>
        <v>13.41</v>
      </c>
      <c r="U197" s="609"/>
      <c r="V197" s="609"/>
      <c r="W197" s="610"/>
      <c r="X197" s="750">
        <v>8</v>
      </c>
      <c r="Y197" s="751"/>
      <c r="Z197" s="751"/>
      <c r="AA197" s="751"/>
      <c r="AB197" s="752"/>
      <c r="AC197" s="655">
        <f t="shared" ref="AC197:AC199" si="35">TRUNC(T197*X197,2)</f>
        <v>107.28</v>
      </c>
      <c r="AD197" s="656"/>
      <c r="AF197" s="694" t="s">
        <v>7277</v>
      </c>
      <c r="AG197" s="695"/>
      <c r="AH197" s="695"/>
      <c r="AI197" s="695"/>
      <c r="AJ197" s="695"/>
      <c r="AK197" s="695"/>
      <c r="AL197" s="696"/>
      <c r="AM197" s="694" t="s">
        <v>7278</v>
      </c>
      <c r="AN197" s="695"/>
      <c r="AO197" s="695"/>
      <c r="AP197" s="695"/>
      <c r="AQ197" s="695"/>
      <c r="AR197" s="695"/>
      <c r="AS197" s="695"/>
      <c r="AT197" s="696"/>
      <c r="AU197" s="697" t="s">
        <v>70</v>
      </c>
      <c r="AV197" s="698"/>
      <c r="AW197" s="698"/>
      <c r="AX197" s="699"/>
      <c r="AY197" s="706">
        <v>16.16</v>
      </c>
      <c r="AZ197" s="707"/>
      <c r="BA197" s="707"/>
      <c r="BB197" s="708"/>
      <c r="BC197" s="703">
        <v>8</v>
      </c>
      <c r="BD197" s="704"/>
      <c r="BE197" s="704"/>
      <c r="BF197" s="704"/>
      <c r="BG197" s="705"/>
      <c r="BH197" s="729">
        <f>AY197*BC197</f>
        <v>129.28</v>
      </c>
      <c r="BI197" s="731"/>
    </row>
    <row r="198" spans="1:61" ht="22.95" customHeight="1" x14ac:dyDescent="0.3">
      <c r="A198" s="694" t="s">
        <v>7386</v>
      </c>
      <c r="B198" s="695"/>
      <c r="C198" s="695"/>
      <c r="D198" s="695"/>
      <c r="E198" s="695"/>
      <c r="F198" s="695"/>
      <c r="G198" s="696"/>
      <c r="H198" s="694" t="s">
        <v>7279</v>
      </c>
      <c r="I198" s="695"/>
      <c r="J198" s="695"/>
      <c r="K198" s="695"/>
      <c r="L198" s="695"/>
      <c r="M198" s="695"/>
      <c r="N198" s="695"/>
      <c r="O198" s="696"/>
      <c r="P198" s="747" t="s">
        <v>70</v>
      </c>
      <c r="Q198" s="748"/>
      <c r="R198" s="748"/>
      <c r="S198" s="749"/>
      <c r="T198" s="608">
        <f>ROUND(AY198*(1-'COMP IMPLANTAÇÃO'!$AI$1),2)</f>
        <v>7.05</v>
      </c>
      <c r="U198" s="609"/>
      <c r="V198" s="609"/>
      <c r="W198" s="610"/>
      <c r="X198" s="750">
        <v>1</v>
      </c>
      <c r="Y198" s="751"/>
      <c r="Z198" s="751"/>
      <c r="AA198" s="751"/>
      <c r="AB198" s="752"/>
      <c r="AC198" s="655">
        <f t="shared" si="35"/>
        <v>7.05</v>
      </c>
      <c r="AD198" s="656"/>
      <c r="AF198" s="694" t="s">
        <v>7386</v>
      </c>
      <c r="AG198" s="695"/>
      <c r="AH198" s="695"/>
      <c r="AI198" s="695"/>
      <c r="AJ198" s="695"/>
      <c r="AK198" s="695"/>
      <c r="AL198" s="696"/>
      <c r="AM198" s="694" t="s">
        <v>7279</v>
      </c>
      <c r="AN198" s="695"/>
      <c r="AO198" s="695"/>
      <c r="AP198" s="695"/>
      <c r="AQ198" s="695"/>
      <c r="AR198" s="695"/>
      <c r="AS198" s="695"/>
      <c r="AT198" s="696"/>
      <c r="AU198" s="697" t="s">
        <v>70</v>
      </c>
      <c r="AV198" s="698"/>
      <c r="AW198" s="698"/>
      <c r="AX198" s="699"/>
      <c r="AY198" s="700">
        <v>8.49</v>
      </c>
      <c r="AZ198" s="701"/>
      <c r="BA198" s="701"/>
      <c r="BB198" s="702"/>
      <c r="BC198" s="703">
        <v>1</v>
      </c>
      <c r="BD198" s="704"/>
      <c r="BE198" s="704"/>
      <c r="BF198" s="704"/>
      <c r="BG198" s="705"/>
      <c r="BH198" s="729">
        <f t="shared" ref="BH198:BH199" si="36">AY198*BC198</f>
        <v>8.49</v>
      </c>
      <c r="BI198" s="731"/>
    </row>
    <row r="199" spans="1:61" ht="34.5" customHeight="1" x14ac:dyDescent="0.3">
      <c r="A199" s="694" t="s">
        <v>7445</v>
      </c>
      <c r="B199" s="695"/>
      <c r="C199" s="695"/>
      <c r="D199" s="695"/>
      <c r="E199" s="695"/>
      <c r="F199" s="695"/>
      <c r="G199" s="696"/>
      <c r="H199" s="694" t="s">
        <v>7446</v>
      </c>
      <c r="I199" s="695"/>
      <c r="J199" s="695"/>
      <c r="K199" s="695"/>
      <c r="L199" s="695"/>
      <c r="M199" s="695"/>
      <c r="N199" s="695"/>
      <c r="O199" s="696"/>
      <c r="P199" s="747" t="s">
        <v>70</v>
      </c>
      <c r="Q199" s="748"/>
      <c r="R199" s="748"/>
      <c r="S199" s="749"/>
      <c r="T199" s="608">
        <f>ROUND(AY199*(1-'COMP IMPLANTAÇÃO'!$AI$1),2)</f>
        <v>1497.79</v>
      </c>
      <c r="U199" s="609"/>
      <c r="V199" s="609"/>
      <c r="W199" s="610"/>
      <c r="X199" s="750">
        <v>1</v>
      </c>
      <c r="Y199" s="751"/>
      <c r="Z199" s="751"/>
      <c r="AA199" s="751"/>
      <c r="AB199" s="752"/>
      <c r="AC199" s="655">
        <f t="shared" si="35"/>
        <v>1497.79</v>
      </c>
      <c r="AD199" s="656"/>
      <c r="AF199" s="694" t="s">
        <v>7445</v>
      </c>
      <c r="AG199" s="695"/>
      <c r="AH199" s="695"/>
      <c r="AI199" s="695"/>
      <c r="AJ199" s="695"/>
      <c r="AK199" s="695"/>
      <c r="AL199" s="696"/>
      <c r="AM199" s="694" t="s">
        <v>7446</v>
      </c>
      <c r="AN199" s="695"/>
      <c r="AO199" s="695"/>
      <c r="AP199" s="695"/>
      <c r="AQ199" s="695"/>
      <c r="AR199" s="695"/>
      <c r="AS199" s="695"/>
      <c r="AT199" s="696"/>
      <c r="AU199" s="697" t="s">
        <v>70</v>
      </c>
      <c r="AV199" s="698"/>
      <c r="AW199" s="698"/>
      <c r="AX199" s="699"/>
      <c r="AY199" s="729">
        <v>1804.57</v>
      </c>
      <c r="AZ199" s="730"/>
      <c r="BA199" s="730"/>
      <c r="BB199" s="731"/>
      <c r="BC199" s="703">
        <v>1</v>
      </c>
      <c r="BD199" s="704"/>
      <c r="BE199" s="704"/>
      <c r="BF199" s="704"/>
      <c r="BG199" s="705"/>
      <c r="BH199" s="729">
        <f t="shared" si="36"/>
        <v>1804.57</v>
      </c>
      <c r="BI199" s="731"/>
    </row>
    <row r="200" spans="1:61" ht="11.4" customHeight="1" x14ac:dyDescent="0.3">
      <c r="A200" s="709" t="s">
        <v>5553</v>
      </c>
      <c r="B200" s="709"/>
      <c r="C200" s="709"/>
      <c r="D200" s="709"/>
      <c r="E200" s="709"/>
      <c r="F200" s="709"/>
      <c r="G200" s="709"/>
      <c r="H200" s="709"/>
      <c r="I200" s="709"/>
      <c r="J200" s="709"/>
      <c r="K200" s="709"/>
      <c r="L200" s="709"/>
      <c r="M200" s="709"/>
      <c r="N200" s="709"/>
      <c r="O200" s="709"/>
      <c r="P200" s="709"/>
      <c r="Q200" s="709"/>
      <c r="R200" s="709"/>
      <c r="S200" s="709"/>
      <c r="T200" s="709"/>
      <c r="U200" s="709"/>
      <c r="V200" s="709"/>
      <c r="W200" s="709"/>
      <c r="X200" s="709"/>
      <c r="Y200" s="775">
        <f>SUM(AC197:AD199)+0.02</f>
        <v>1612.1399999999999</v>
      </c>
      <c r="Z200" s="776"/>
      <c r="AA200" s="776"/>
      <c r="AB200" s="776"/>
      <c r="AC200" s="776"/>
      <c r="AD200" s="777"/>
      <c r="AF200" s="709" t="s">
        <v>5553</v>
      </c>
      <c r="AG200" s="709"/>
      <c r="AH200" s="709"/>
      <c r="AI200" s="709"/>
      <c r="AJ200" s="709"/>
      <c r="AK200" s="709"/>
      <c r="AL200" s="709"/>
      <c r="AM200" s="709"/>
      <c r="AN200" s="709"/>
      <c r="AO200" s="709"/>
      <c r="AP200" s="709"/>
      <c r="AQ200" s="709"/>
      <c r="AR200" s="709"/>
      <c r="AS200" s="709"/>
      <c r="AT200" s="709"/>
      <c r="AU200" s="709"/>
      <c r="AV200" s="709"/>
      <c r="AW200" s="709"/>
      <c r="AX200" s="709"/>
      <c r="AY200" s="709"/>
      <c r="AZ200" s="709"/>
      <c r="BA200" s="709"/>
      <c r="BB200" s="709"/>
      <c r="BC200" s="709"/>
      <c r="BD200" s="729">
        <f>SUM(BH197:BI199)</f>
        <v>1942.34</v>
      </c>
      <c r="BE200" s="730"/>
      <c r="BF200" s="730"/>
      <c r="BG200" s="730"/>
      <c r="BH200" s="730"/>
      <c r="BI200" s="731"/>
    </row>
    <row r="201" spans="1:61" ht="10.95" customHeight="1" x14ac:dyDescent="0.3">
      <c r="A201" s="690"/>
      <c r="B201" s="690"/>
      <c r="C201" s="690"/>
      <c r="D201" s="690"/>
      <c r="E201" s="690"/>
      <c r="F201" s="690"/>
      <c r="G201" s="690"/>
      <c r="H201" s="690"/>
      <c r="I201" s="690"/>
      <c r="J201" s="690"/>
      <c r="K201" s="690"/>
      <c r="L201" s="690"/>
      <c r="M201" s="690"/>
      <c r="N201" s="690"/>
      <c r="O201" s="690"/>
      <c r="P201" s="690"/>
      <c r="Q201" s="690"/>
      <c r="R201" s="690"/>
      <c r="S201" s="690"/>
      <c r="T201" s="690"/>
      <c r="U201" s="690"/>
      <c r="V201" s="690"/>
      <c r="W201" s="690"/>
      <c r="X201" s="690"/>
      <c r="Y201" s="690"/>
      <c r="Z201" s="690"/>
      <c r="AA201" s="690"/>
      <c r="AB201" s="690"/>
      <c r="AC201" s="690"/>
      <c r="AD201" s="690"/>
      <c r="AF201" s="690"/>
      <c r="AG201" s="690"/>
      <c r="AH201" s="690"/>
      <c r="AI201" s="690"/>
      <c r="AJ201" s="690"/>
      <c r="AK201" s="690"/>
      <c r="AL201" s="690"/>
      <c r="AM201" s="690"/>
      <c r="AN201" s="690"/>
      <c r="AO201" s="690"/>
      <c r="AP201" s="690"/>
      <c r="AQ201" s="690"/>
      <c r="AR201" s="690"/>
      <c r="AS201" s="690"/>
      <c r="AT201" s="690"/>
      <c r="AU201" s="690"/>
      <c r="AV201" s="690"/>
      <c r="AW201" s="690"/>
      <c r="AX201" s="690"/>
      <c r="AY201" s="690"/>
      <c r="AZ201" s="690"/>
      <c r="BA201" s="690"/>
      <c r="BB201" s="690"/>
      <c r="BC201" s="690"/>
      <c r="BD201" s="690"/>
      <c r="BE201" s="690"/>
      <c r="BF201" s="690"/>
      <c r="BG201" s="690"/>
      <c r="BH201" s="690"/>
      <c r="BI201" s="690"/>
    </row>
    <row r="202" spans="1:61" ht="11.4" customHeight="1" x14ac:dyDescent="0.3">
      <c r="A202" s="679" t="s">
        <v>5554</v>
      </c>
      <c r="B202" s="680"/>
      <c r="C202" s="680"/>
      <c r="D202" s="680"/>
      <c r="E202" s="680"/>
      <c r="F202" s="680"/>
      <c r="G202" s="680"/>
      <c r="H202" s="680"/>
      <c r="I202" s="680"/>
      <c r="J202" s="680"/>
      <c r="K202" s="680"/>
      <c r="L202" s="680"/>
      <c r="M202" s="680"/>
      <c r="N202" s="680"/>
      <c r="O202" s="680"/>
      <c r="P202" s="680"/>
      <c r="Q202" s="680"/>
      <c r="R202" s="680"/>
      <c r="S202" s="680"/>
      <c r="T202" s="680"/>
      <c r="U202" s="680"/>
      <c r="V202" s="680"/>
      <c r="W202" s="680"/>
      <c r="X202" s="686"/>
      <c r="Y202" s="778">
        <f>Y194+Y200</f>
        <v>1763.1499999999999</v>
      </c>
      <c r="Z202" s="779"/>
      <c r="AA202" s="779"/>
      <c r="AB202" s="779"/>
      <c r="AC202" s="779"/>
      <c r="AD202" s="780"/>
      <c r="AF202" s="679" t="s">
        <v>5554</v>
      </c>
      <c r="AG202" s="680"/>
      <c r="AH202" s="680"/>
      <c r="AI202" s="680"/>
      <c r="AJ202" s="680"/>
      <c r="AK202" s="680"/>
      <c r="AL202" s="680"/>
      <c r="AM202" s="680"/>
      <c r="AN202" s="680"/>
      <c r="AO202" s="680"/>
      <c r="AP202" s="680"/>
      <c r="AQ202" s="680"/>
      <c r="AR202" s="680"/>
      <c r="AS202" s="680"/>
      <c r="AT202" s="680"/>
      <c r="AU202" s="680"/>
      <c r="AV202" s="680"/>
      <c r="AW202" s="680"/>
      <c r="AX202" s="680"/>
      <c r="AY202" s="680"/>
      <c r="AZ202" s="680"/>
      <c r="BA202" s="680"/>
      <c r="BB202" s="680"/>
      <c r="BC202" s="686"/>
      <c r="BD202" s="732">
        <f>BD194+BD200</f>
        <v>2124.2974999999997</v>
      </c>
      <c r="BE202" s="733"/>
      <c r="BF202" s="733"/>
      <c r="BG202" s="733"/>
      <c r="BH202" s="733"/>
      <c r="BI202" s="734"/>
    </row>
    <row r="203" spans="1:61" ht="11.4" customHeight="1" x14ac:dyDescent="0.3">
      <c r="A203" s="679" t="s">
        <v>8256</v>
      </c>
      <c r="B203" s="680"/>
      <c r="C203" s="680"/>
      <c r="D203" s="680"/>
      <c r="E203" s="680"/>
      <c r="F203" s="680"/>
      <c r="G203" s="680"/>
      <c r="H203" s="680"/>
      <c r="I203" s="680"/>
      <c r="J203" s="680"/>
      <c r="K203" s="680"/>
      <c r="L203" s="680"/>
      <c r="M203" s="680"/>
      <c r="N203" s="680"/>
      <c r="O203" s="680"/>
      <c r="P203" s="680"/>
      <c r="Q203" s="680"/>
      <c r="R203" s="680"/>
      <c r="S203" s="680"/>
      <c r="T203" s="680"/>
      <c r="U203" s="680"/>
      <c r="V203" s="680"/>
      <c r="W203" s="742">
        <v>0.25069999999999998</v>
      </c>
      <c r="X203" s="743"/>
      <c r="Y203" s="744">
        <f>TRUNC(Y202*W203,2)</f>
        <v>442.02</v>
      </c>
      <c r="Z203" s="745"/>
      <c r="AA203" s="745"/>
      <c r="AB203" s="745"/>
      <c r="AC203" s="745"/>
      <c r="AD203" s="746"/>
      <c r="AF203" s="679" t="s">
        <v>8256</v>
      </c>
      <c r="AG203" s="680"/>
      <c r="AH203" s="680"/>
      <c r="AI203" s="680"/>
      <c r="AJ203" s="680"/>
      <c r="AK203" s="680"/>
      <c r="AL203" s="680"/>
      <c r="AM203" s="680"/>
      <c r="AN203" s="680"/>
      <c r="AO203" s="680"/>
      <c r="AP203" s="680"/>
      <c r="AQ203" s="680"/>
      <c r="AR203" s="680"/>
      <c r="AS203" s="680"/>
      <c r="AT203" s="680"/>
      <c r="AU203" s="680"/>
      <c r="AV203" s="680"/>
      <c r="AW203" s="680"/>
      <c r="AX203" s="680"/>
      <c r="AY203" s="680"/>
      <c r="AZ203" s="680"/>
      <c r="BA203" s="680"/>
      <c r="BB203" s="681">
        <v>0.25069999999999998</v>
      </c>
      <c r="BC203" s="682"/>
      <c r="BD203" s="687">
        <f>BD202*BB203</f>
        <v>532.56138324999984</v>
      </c>
      <c r="BE203" s="688"/>
      <c r="BF203" s="688"/>
      <c r="BG203" s="688"/>
      <c r="BH203" s="688"/>
      <c r="BI203" s="689"/>
    </row>
    <row r="204" spans="1:61" ht="11.4" customHeight="1" x14ac:dyDescent="0.3">
      <c r="A204" s="679" t="s">
        <v>5555</v>
      </c>
      <c r="B204" s="680"/>
      <c r="C204" s="680"/>
      <c r="D204" s="680"/>
      <c r="E204" s="680"/>
      <c r="F204" s="680"/>
      <c r="G204" s="680"/>
      <c r="H204" s="680"/>
      <c r="I204" s="680"/>
      <c r="J204" s="680"/>
      <c r="K204" s="680"/>
      <c r="L204" s="680"/>
      <c r="M204" s="680"/>
      <c r="N204" s="680"/>
      <c r="O204" s="680"/>
      <c r="P204" s="680"/>
      <c r="Q204" s="680"/>
      <c r="R204" s="680"/>
      <c r="S204" s="680"/>
      <c r="T204" s="680"/>
      <c r="U204" s="680"/>
      <c r="V204" s="680"/>
      <c r="W204" s="680"/>
      <c r="X204" s="686"/>
      <c r="Y204" s="735">
        <f>Y202+Y203-0.01</f>
        <v>2205.16</v>
      </c>
      <c r="Z204" s="736"/>
      <c r="AA204" s="736"/>
      <c r="AB204" s="736"/>
      <c r="AC204" s="736"/>
      <c r="AD204" s="737"/>
      <c r="AF204" s="679" t="s">
        <v>5555</v>
      </c>
      <c r="AG204" s="680"/>
      <c r="AH204" s="680"/>
      <c r="AI204" s="680"/>
      <c r="AJ204" s="680"/>
      <c r="AK204" s="680"/>
      <c r="AL204" s="680"/>
      <c r="AM204" s="680"/>
      <c r="AN204" s="680"/>
      <c r="AO204" s="680"/>
      <c r="AP204" s="680"/>
      <c r="AQ204" s="680"/>
      <c r="AR204" s="680"/>
      <c r="AS204" s="680"/>
      <c r="AT204" s="680"/>
      <c r="AU204" s="680"/>
      <c r="AV204" s="680"/>
      <c r="AW204" s="680"/>
      <c r="AX204" s="680"/>
      <c r="AY204" s="680"/>
      <c r="AZ204" s="680"/>
      <c r="BA204" s="680"/>
      <c r="BB204" s="680"/>
      <c r="BC204" s="686"/>
      <c r="BD204" s="687">
        <f>BD202+BD203+0.01</f>
        <v>2656.8688832499997</v>
      </c>
      <c r="BE204" s="688"/>
      <c r="BF204" s="688"/>
      <c r="BG204" s="688"/>
      <c r="BH204" s="688"/>
      <c r="BI204" s="689"/>
    </row>
    <row r="205" spans="1:61" ht="10.95" customHeight="1" x14ac:dyDescent="0.3">
      <c r="A205" s="690"/>
      <c r="B205" s="690"/>
      <c r="C205" s="690"/>
      <c r="D205" s="690"/>
      <c r="E205" s="690"/>
      <c r="F205" s="690"/>
      <c r="G205" s="690"/>
      <c r="H205" s="690"/>
      <c r="I205" s="690"/>
      <c r="J205" s="690"/>
      <c r="K205" s="690"/>
      <c r="L205" s="690"/>
      <c r="M205" s="690"/>
      <c r="N205" s="690"/>
      <c r="O205" s="690"/>
      <c r="P205" s="690"/>
      <c r="Q205" s="690"/>
      <c r="R205" s="690"/>
      <c r="S205" s="690"/>
      <c r="T205" s="690"/>
      <c r="U205" s="690"/>
      <c r="V205" s="690"/>
      <c r="W205" s="690"/>
      <c r="X205" s="690"/>
      <c r="Y205" s="690"/>
      <c r="Z205" s="690"/>
      <c r="AA205" s="690"/>
      <c r="AB205" s="690"/>
      <c r="AC205" s="690"/>
      <c r="AD205" s="690"/>
      <c r="AF205" s="690"/>
      <c r="AG205" s="690"/>
      <c r="AH205" s="690"/>
      <c r="AI205" s="690"/>
      <c r="AJ205" s="690"/>
      <c r="AK205" s="690"/>
      <c r="AL205" s="690"/>
      <c r="AM205" s="690"/>
      <c r="AN205" s="690"/>
      <c r="AO205" s="690"/>
      <c r="AP205" s="690"/>
      <c r="AQ205" s="690"/>
      <c r="AR205" s="690"/>
      <c r="AS205" s="690"/>
      <c r="AT205" s="690"/>
      <c r="AU205" s="690"/>
      <c r="AV205" s="690"/>
      <c r="AW205" s="690"/>
      <c r="AX205" s="690"/>
      <c r="AY205" s="690"/>
      <c r="AZ205" s="690"/>
      <c r="BA205" s="690"/>
      <c r="BB205" s="690"/>
      <c r="BC205" s="690"/>
      <c r="BD205" s="690"/>
      <c r="BE205" s="690"/>
      <c r="BF205" s="690"/>
      <c r="BG205" s="690"/>
      <c r="BH205" s="690"/>
      <c r="BI205" s="690"/>
    </row>
    <row r="206" spans="1:61" ht="13.35" customHeight="1" x14ac:dyDescent="0.3">
      <c r="A206" s="691" t="s">
        <v>5556</v>
      </c>
      <c r="B206" s="691"/>
      <c r="C206" s="691"/>
      <c r="D206" s="691"/>
      <c r="E206" s="691"/>
      <c r="F206" s="691" t="s">
        <v>7447</v>
      </c>
      <c r="G206" s="691"/>
      <c r="H206" s="691"/>
      <c r="I206" s="691"/>
      <c r="J206" s="691"/>
      <c r="K206" s="691"/>
      <c r="L206" s="691"/>
      <c r="M206" s="691"/>
      <c r="N206" s="691"/>
      <c r="O206" s="691"/>
      <c r="P206" s="691"/>
      <c r="Q206" s="691"/>
      <c r="R206" s="691"/>
      <c r="S206" s="691"/>
      <c r="T206" s="691"/>
      <c r="U206" s="691"/>
      <c r="V206" s="691"/>
      <c r="W206" s="691"/>
      <c r="X206" s="691"/>
      <c r="Y206" s="691"/>
      <c r="Z206" s="691"/>
      <c r="AA206" s="691"/>
      <c r="AB206" s="691"/>
      <c r="AC206" s="691"/>
      <c r="AD206" s="691"/>
      <c r="AF206" s="691" t="s">
        <v>5556</v>
      </c>
      <c r="AG206" s="691"/>
      <c r="AH206" s="691"/>
      <c r="AI206" s="691"/>
      <c r="AJ206" s="691"/>
      <c r="AK206" s="691" t="s">
        <v>7447</v>
      </c>
      <c r="AL206" s="691"/>
      <c r="AM206" s="691"/>
      <c r="AN206" s="691"/>
      <c r="AO206" s="691"/>
      <c r="AP206" s="691"/>
      <c r="AQ206" s="691"/>
      <c r="AR206" s="691"/>
      <c r="AS206" s="691"/>
      <c r="AT206" s="691"/>
      <c r="AU206" s="691"/>
      <c r="AV206" s="691"/>
      <c r="AW206" s="691"/>
      <c r="AX206" s="691"/>
      <c r="AY206" s="691"/>
      <c r="AZ206" s="691"/>
      <c r="BA206" s="691"/>
      <c r="BB206" s="691"/>
      <c r="BC206" s="691"/>
      <c r="BD206" s="691"/>
      <c r="BE206" s="691"/>
      <c r="BF206" s="691"/>
      <c r="BG206" s="691"/>
      <c r="BH206" s="691"/>
      <c r="BI206" s="691"/>
    </row>
    <row r="207" spans="1:61" ht="10.95" customHeight="1" x14ac:dyDescent="0.3">
      <c r="A207" s="690"/>
      <c r="B207" s="690"/>
      <c r="C207" s="690"/>
      <c r="D207" s="690"/>
      <c r="E207" s="690"/>
      <c r="F207" s="690"/>
      <c r="G207" s="690"/>
      <c r="H207" s="690"/>
      <c r="I207" s="690"/>
      <c r="J207" s="690"/>
      <c r="K207" s="690"/>
      <c r="L207" s="690"/>
      <c r="M207" s="690"/>
      <c r="N207" s="690"/>
      <c r="O207" s="690"/>
      <c r="P207" s="690"/>
      <c r="Q207" s="690"/>
      <c r="R207" s="690"/>
      <c r="S207" s="690"/>
      <c r="T207" s="690"/>
      <c r="U207" s="690"/>
      <c r="V207" s="690"/>
      <c r="W207" s="690"/>
      <c r="X207" s="690"/>
      <c r="Y207" s="690"/>
      <c r="Z207" s="690"/>
      <c r="AA207" s="690"/>
      <c r="AB207" s="690"/>
      <c r="AC207" s="690"/>
      <c r="AD207" s="690"/>
      <c r="AF207" s="690"/>
      <c r="AG207" s="690"/>
      <c r="AH207" s="690"/>
      <c r="AI207" s="690"/>
      <c r="AJ207" s="690"/>
      <c r="AK207" s="690"/>
      <c r="AL207" s="690"/>
      <c r="AM207" s="690"/>
      <c r="AN207" s="690"/>
      <c r="AO207" s="690"/>
      <c r="AP207" s="690"/>
      <c r="AQ207" s="690"/>
      <c r="AR207" s="690"/>
      <c r="AS207" s="690"/>
      <c r="AT207" s="690"/>
      <c r="AU207" s="690"/>
      <c r="AV207" s="690"/>
      <c r="AW207" s="690"/>
      <c r="AX207" s="690"/>
      <c r="AY207" s="690"/>
      <c r="AZ207" s="690"/>
      <c r="BA207" s="690"/>
      <c r="BB207" s="690"/>
      <c r="BC207" s="690"/>
      <c r="BD207" s="690"/>
      <c r="BE207" s="690"/>
      <c r="BF207" s="690"/>
      <c r="BG207" s="690"/>
      <c r="BH207" s="690"/>
      <c r="BI207" s="690"/>
    </row>
    <row r="208" spans="1:61" ht="11.4" customHeight="1" x14ac:dyDescent="0.3">
      <c r="A208" s="690" t="s">
        <v>7440</v>
      </c>
      <c r="B208" s="690"/>
      <c r="C208" s="690"/>
      <c r="D208" s="690"/>
      <c r="E208" s="690"/>
      <c r="F208" s="690"/>
      <c r="G208" s="690"/>
      <c r="H208" s="690"/>
      <c r="I208" s="690"/>
      <c r="J208" s="690"/>
      <c r="K208" s="690"/>
      <c r="L208" s="690"/>
      <c r="M208" s="690"/>
      <c r="N208" s="690"/>
      <c r="O208" s="690"/>
      <c r="P208" s="690"/>
      <c r="Q208" s="690"/>
      <c r="R208" s="690"/>
      <c r="S208" s="690"/>
      <c r="T208" s="690"/>
      <c r="U208" s="690"/>
      <c r="V208" s="690"/>
      <c r="W208" s="690"/>
      <c r="X208" s="690"/>
      <c r="Y208" s="762" t="s">
        <v>5547</v>
      </c>
      <c r="Z208" s="762"/>
      <c r="AA208" s="762"/>
      <c r="AB208" s="762"/>
      <c r="AC208" s="762"/>
      <c r="AD208" s="762"/>
      <c r="AF208" s="690" t="s">
        <v>7440</v>
      </c>
      <c r="AG208" s="690"/>
      <c r="AH208" s="690"/>
      <c r="AI208" s="690"/>
      <c r="AJ208" s="690"/>
      <c r="AK208" s="690"/>
      <c r="AL208" s="690"/>
      <c r="AM208" s="690"/>
      <c r="AN208" s="690"/>
      <c r="AO208" s="690"/>
      <c r="AP208" s="690"/>
      <c r="AQ208" s="690"/>
      <c r="AR208" s="690"/>
      <c r="AS208" s="690"/>
      <c r="AT208" s="690"/>
      <c r="AU208" s="690"/>
      <c r="AV208" s="690"/>
      <c r="AW208" s="690"/>
      <c r="AX208" s="690"/>
      <c r="AY208" s="690"/>
      <c r="AZ208" s="690"/>
      <c r="BA208" s="690"/>
      <c r="BB208" s="690"/>
      <c r="BC208" s="690"/>
      <c r="BD208" s="690" t="s">
        <v>5547</v>
      </c>
      <c r="BE208" s="690"/>
      <c r="BF208" s="690"/>
      <c r="BG208" s="690"/>
      <c r="BH208" s="690"/>
      <c r="BI208" s="690"/>
    </row>
    <row r="209" spans="1:61" ht="10.95" customHeight="1" x14ac:dyDescent="0.3">
      <c r="A209" s="690"/>
      <c r="B209" s="690"/>
      <c r="C209" s="690"/>
      <c r="D209" s="690"/>
      <c r="E209" s="690"/>
      <c r="F209" s="690"/>
      <c r="G209" s="690"/>
      <c r="H209" s="690"/>
      <c r="I209" s="690"/>
      <c r="J209" s="690"/>
      <c r="K209" s="690"/>
      <c r="L209" s="690"/>
      <c r="M209" s="690"/>
      <c r="N209" s="690"/>
      <c r="O209" s="690"/>
      <c r="P209" s="690"/>
      <c r="Q209" s="690"/>
      <c r="R209" s="690"/>
      <c r="S209" s="690"/>
      <c r="T209" s="690"/>
      <c r="U209" s="690"/>
      <c r="V209" s="690"/>
      <c r="W209" s="690"/>
      <c r="X209" s="690"/>
      <c r="Y209" s="690"/>
      <c r="Z209" s="690"/>
      <c r="AA209" s="690"/>
      <c r="AB209" s="690"/>
      <c r="AC209" s="690"/>
      <c r="AD209" s="690"/>
      <c r="AF209" s="690"/>
      <c r="AG209" s="690"/>
      <c r="AH209" s="690"/>
      <c r="AI209" s="690"/>
      <c r="AJ209" s="690"/>
      <c r="AK209" s="690"/>
      <c r="AL209" s="690"/>
      <c r="AM209" s="690"/>
      <c r="AN209" s="690"/>
      <c r="AO209" s="690"/>
      <c r="AP209" s="690"/>
      <c r="AQ209" s="690"/>
      <c r="AR209" s="690"/>
      <c r="AS209" s="690"/>
      <c r="AT209" s="690"/>
      <c r="AU209" s="690"/>
      <c r="AV209" s="690"/>
      <c r="AW209" s="690"/>
      <c r="AX209" s="690"/>
      <c r="AY209" s="690"/>
      <c r="AZ209" s="690"/>
      <c r="BA209" s="690"/>
      <c r="BB209" s="690"/>
      <c r="BC209" s="690"/>
      <c r="BD209" s="690"/>
      <c r="BE209" s="690"/>
      <c r="BF209" s="690"/>
      <c r="BG209" s="690"/>
      <c r="BH209" s="690"/>
      <c r="BI209" s="690"/>
    </row>
    <row r="210" spans="1:61" ht="11.4" customHeight="1" x14ac:dyDescent="0.3">
      <c r="A210" s="713" t="s">
        <v>5548</v>
      </c>
      <c r="B210" s="714"/>
      <c r="C210" s="714"/>
      <c r="D210" s="714"/>
      <c r="E210" s="714"/>
      <c r="F210" s="714"/>
      <c r="G210" s="715"/>
      <c r="H210" s="713" t="s">
        <v>5557</v>
      </c>
      <c r="I210" s="714"/>
      <c r="J210" s="714"/>
      <c r="K210" s="714"/>
      <c r="L210" s="715"/>
      <c r="M210" s="759" t="s">
        <v>5558</v>
      </c>
      <c r="N210" s="761"/>
      <c r="O210" s="759" t="s">
        <v>5559</v>
      </c>
      <c r="P210" s="760"/>
      <c r="Q210" s="760"/>
      <c r="R210" s="761"/>
      <c r="S210" s="759" t="s">
        <v>5560</v>
      </c>
      <c r="T210" s="760"/>
      <c r="U210" s="760"/>
      <c r="V210" s="761"/>
      <c r="W210" s="759" t="s">
        <v>5551</v>
      </c>
      <c r="X210" s="760"/>
      <c r="Y210" s="760"/>
      <c r="Z210" s="760"/>
      <c r="AA210" s="761"/>
      <c r="AB210" s="759" t="s">
        <v>5561</v>
      </c>
      <c r="AC210" s="760"/>
      <c r="AD210" s="761"/>
      <c r="AF210" s="713" t="s">
        <v>5548</v>
      </c>
      <c r="AG210" s="714"/>
      <c r="AH210" s="714"/>
      <c r="AI210" s="714"/>
      <c r="AJ210" s="714"/>
      <c r="AK210" s="714"/>
      <c r="AL210" s="715"/>
      <c r="AM210" s="713" t="s">
        <v>5557</v>
      </c>
      <c r="AN210" s="714"/>
      <c r="AO210" s="714"/>
      <c r="AP210" s="714"/>
      <c r="AQ210" s="715"/>
      <c r="AR210" s="679" t="s">
        <v>5558</v>
      </c>
      <c r="AS210" s="686"/>
      <c r="AT210" s="679" t="s">
        <v>5559</v>
      </c>
      <c r="AU210" s="680"/>
      <c r="AV210" s="680"/>
      <c r="AW210" s="686"/>
      <c r="AX210" s="679" t="s">
        <v>5560</v>
      </c>
      <c r="AY210" s="680"/>
      <c r="AZ210" s="680"/>
      <c r="BA210" s="686"/>
      <c r="BB210" s="679" t="s">
        <v>5551</v>
      </c>
      <c r="BC210" s="680"/>
      <c r="BD210" s="680"/>
      <c r="BE210" s="680"/>
      <c r="BF210" s="686"/>
      <c r="BG210" s="679" t="s">
        <v>5561</v>
      </c>
      <c r="BH210" s="680"/>
      <c r="BI210" s="686"/>
    </row>
    <row r="211" spans="1:61" ht="11.4" customHeight="1" x14ac:dyDescent="0.3">
      <c r="A211" s="694" t="s">
        <v>5577</v>
      </c>
      <c r="B211" s="695"/>
      <c r="C211" s="695"/>
      <c r="D211" s="695"/>
      <c r="E211" s="695"/>
      <c r="F211" s="695"/>
      <c r="G211" s="696"/>
      <c r="H211" s="694" t="s">
        <v>5578</v>
      </c>
      <c r="I211" s="695"/>
      <c r="J211" s="695"/>
      <c r="K211" s="695"/>
      <c r="L211" s="696"/>
      <c r="M211" s="313">
        <f>ROUND(AR211*(1-'COMP IMPLANTAÇÃO'!$AI$1),2)</f>
        <v>9.59</v>
      </c>
      <c r="N211" s="314"/>
      <c r="O211" s="313">
        <f t="shared" ref="O211:O212" si="37">TRUNC(M211*(1+(S211/100)),2)</f>
        <v>24.71</v>
      </c>
      <c r="P211" s="315"/>
      <c r="Q211" s="315"/>
      <c r="R211" s="314"/>
      <c r="S211" s="739">
        <v>157.75</v>
      </c>
      <c r="T211" s="740"/>
      <c r="U211" s="740"/>
      <c r="V211" s="741"/>
      <c r="W211" s="750">
        <v>2.75</v>
      </c>
      <c r="X211" s="751"/>
      <c r="Y211" s="751"/>
      <c r="Z211" s="751"/>
      <c r="AA211" s="752"/>
      <c r="AB211" s="623">
        <f t="shared" ref="AB211:AB212" si="38">TRUNC(O211*W211,2)</f>
        <v>67.95</v>
      </c>
      <c r="AC211" s="624"/>
      <c r="AD211" s="625"/>
      <c r="AF211" s="694" t="s">
        <v>5577</v>
      </c>
      <c r="AG211" s="695"/>
      <c r="AH211" s="695"/>
      <c r="AI211" s="695"/>
      <c r="AJ211" s="695"/>
      <c r="AK211" s="695"/>
      <c r="AL211" s="696"/>
      <c r="AM211" s="694" t="s">
        <v>5578</v>
      </c>
      <c r="AN211" s="695"/>
      <c r="AO211" s="695"/>
      <c r="AP211" s="695"/>
      <c r="AQ211" s="696"/>
      <c r="AR211" s="706">
        <v>11.56</v>
      </c>
      <c r="AS211" s="708"/>
      <c r="AT211" s="706">
        <v>29.79</v>
      </c>
      <c r="AU211" s="707"/>
      <c r="AV211" s="707"/>
      <c r="AW211" s="708"/>
      <c r="AX211" s="710">
        <v>157.75</v>
      </c>
      <c r="AY211" s="711"/>
      <c r="AZ211" s="711"/>
      <c r="BA211" s="712"/>
      <c r="BB211" s="703">
        <v>2.75</v>
      </c>
      <c r="BC211" s="704"/>
      <c r="BD211" s="704"/>
      <c r="BE211" s="704"/>
      <c r="BF211" s="705"/>
      <c r="BG211" s="700">
        <f t="shared" ref="BG211:BG212" si="39">AT211*BB211</f>
        <v>81.922499999999999</v>
      </c>
      <c r="BH211" s="701"/>
      <c r="BI211" s="702"/>
    </row>
    <row r="212" spans="1:61" ht="11.4" customHeight="1" x14ac:dyDescent="0.3">
      <c r="A212" s="694" t="s">
        <v>5579</v>
      </c>
      <c r="B212" s="695"/>
      <c r="C212" s="695"/>
      <c r="D212" s="695"/>
      <c r="E212" s="695"/>
      <c r="F212" s="695"/>
      <c r="G212" s="696"/>
      <c r="H212" s="694" t="s">
        <v>5580</v>
      </c>
      <c r="I212" s="695"/>
      <c r="J212" s="695"/>
      <c r="K212" s="695"/>
      <c r="L212" s="696"/>
      <c r="M212" s="313">
        <f>ROUND(AR212*(1-'COMP IMPLANTAÇÃO'!$AI$1),2)</f>
        <v>6.79</v>
      </c>
      <c r="N212" s="314"/>
      <c r="O212" s="313">
        <f t="shared" si="37"/>
        <v>18.45</v>
      </c>
      <c r="P212" s="315"/>
      <c r="Q212" s="315"/>
      <c r="R212" s="314"/>
      <c r="S212" s="739">
        <v>171.78</v>
      </c>
      <c r="T212" s="740"/>
      <c r="U212" s="740"/>
      <c r="V212" s="741"/>
      <c r="W212" s="750">
        <v>4.5</v>
      </c>
      <c r="X212" s="751"/>
      <c r="Y212" s="751"/>
      <c r="Z212" s="751"/>
      <c r="AA212" s="752"/>
      <c r="AB212" s="623">
        <f t="shared" si="38"/>
        <v>83.02</v>
      </c>
      <c r="AC212" s="624"/>
      <c r="AD212" s="625"/>
      <c r="AF212" s="694" t="s">
        <v>5579</v>
      </c>
      <c r="AG212" s="695"/>
      <c r="AH212" s="695"/>
      <c r="AI212" s="695"/>
      <c r="AJ212" s="695"/>
      <c r="AK212" s="695"/>
      <c r="AL212" s="696"/>
      <c r="AM212" s="694" t="s">
        <v>5580</v>
      </c>
      <c r="AN212" s="695"/>
      <c r="AO212" s="695"/>
      <c r="AP212" s="695"/>
      <c r="AQ212" s="696"/>
      <c r="AR212" s="700">
        <v>8.18</v>
      </c>
      <c r="AS212" s="702"/>
      <c r="AT212" s="706">
        <v>22.23</v>
      </c>
      <c r="AU212" s="707"/>
      <c r="AV212" s="707"/>
      <c r="AW212" s="708"/>
      <c r="AX212" s="710">
        <v>171.78</v>
      </c>
      <c r="AY212" s="711"/>
      <c r="AZ212" s="711"/>
      <c r="BA212" s="712"/>
      <c r="BB212" s="703">
        <v>4.5</v>
      </c>
      <c r="BC212" s="704"/>
      <c r="BD212" s="704"/>
      <c r="BE212" s="704"/>
      <c r="BF212" s="705"/>
      <c r="BG212" s="700">
        <f t="shared" si="39"/>
        <v>100.035</v>
      </c>
      <c r="BH212" s="701"/>
      <c r="BI212" s="702"/>
    </row>
    <row r="213" spans="1:61" ht="11.4" customHeight="1" x14ac:dyDescent="0.3">
      <c r="A213" s="709" t="s">
        <v>5565</v>
      </c>
      <c r="B213" s="709"/>
      <c r="C213" s="709"/>
      <c r="D213" s="709"/>
      <c r="E213" s="709"/>
      <c r="F213" s="709"/>
      <c r="G213" s="709"/>
      <c r="H213" s="709"/>
      <c r="I213" s="709"/>
      <c r="J213" s="709"/>
      <c r="K213" s="709"/>
      <c r="L213" s="709"/>
      <c r="M213" s="709"/>
      <c r="N213" s="709"/>
      <c r="O213" s="709"/>
      <c r="P213" s="709"/>
      <c r="Q213" s="709"/>
      <c r="R213" s="709"/>
      <c r="S213" s="709"/>
      <c r="T213" s="709"/>
      <c r="U213" s="709"/>
      <c r="V213" s="709"/>
      <c r="W213" s="709"/>
      <c r="X213" s="709"/>
      <c r="Y213" s="739">
        <f>SUM(AB211:AD212)+0.04</f>
        <v>151.01</v>
      </c>
      <c r="Z213" s="740"/>
      <c r="AA213" s="740"/>
      <c r="AB213" s="740"/>
      <c r="AC213" s="740"/>
      <c r="AD213" s="741"/>
      <c r="AF213" s="709" t="s">
        <v>5565</v>
      </c>
      <c r="AG213" s="709"/>
      <c r="AH213" s="709"/>
      <c r="AI213" s="709"/>
      <c r="AJ213" s="709"/>
      <c r="AK213" s="709"/>
      <c r="AL213" s="709"/>
      <c r="AM213" s="709"/>
      <c r="AN213" s="709"/>
      <c r="AO213" s="709"/>
      <c r="AP213" s="709"/>
      <c r="AQ213" s="709"/>
      <c r="AR213" s="709"/>
      <c r="AS213" s="709"/>
      <c r="AT213" s="709"/>
      <c r="AU213" s="709"/>
      <c r="AV213" s="709"/>
      <c r="AW213" s="709"/>
      <c r="AX213" s="709"/>
      <c r="AY213" s="709"/>
      <c r="AZ213" s="709"/>
      <c r="BA213" s="709"/>
      <c r="BB213" s="709"/>
      <c r="BC213" s="709"/>
      <c r="BD213" s="710">
        <f>SUM(BG211:BI212)</f>
        <v>181.95749999999998</v>
      </c>
      <c r="BE213" s="711"/>
      <c r="BF213" s="711"/>
      <c r="BG213" s="711"/>
      <c r="BH213" s="711"/>
      <c r="BI213" s="712"/>
    </row>
    <row r="214" spans="1:61" ht="10.95" customHeight="1" x14ac:dyDescent="0.3">
      <c r="A214" s="690"/>
      <c r="B214" s="690"/>
      <c r="C214" s="690"/>
      <c r="D214" s="690"/>
      <c r="E214" s="690"/>
      <c r="F214" s="690"/>
      <c r="G214" s="690"/>
      <c r="H214" s="690"/>
      <c r="I214" s="690"/>
      <c r="J214" s="690"/>
      <c r="K214" s="690"/>
      <c r="L214" s="690"/>
      <c r="M214" s="690"/>
      <c r="N214" s="690"/>
      <c r="O214" s="690"/>
      <c r="P214" s="690"/>
      <c r="Q214" s="690"/>
      <c r="R214" s="690"/>
      <c r="S214" s="690"/>
      <c r="T214" s="690"/>
      <c r="U214" s="690"/>
      <c r="V214" s="690"/>
      <c r="W214" s="690"/>
      <c r="X214" s="690"/>
      <c r="Y214" s="690"/>
      <c r="Z214" s="690"/>
      <c r="AA214" s="690"/>
      <c r="AB214" s="690"/>
      <c r="AC214" s="690"/>
      <c r="AD214" s="690"/>
      <c r="AF214" s="690"/>
      <c r="AG214" s="690"/>
      <c r="AH214" s="690"/>
      <c r="AI214" s="690"/>
      <c r="AJ214" s="690"/>
      <c r="AK214" s="690"/>
      <c r="AL214" s="690"/>
      <c r="AM214" s="690"/>
      <c r="AN214" s="690"/>
      <c r="AO214" s="690"/>
      <c r="AP214" s="690"/>
      <c r="AQ214" s="690"/>
      <c r="AR214" s="690"/>
      <c r="AS214" s="690"/>
      <c r="AT214" s="690"/>
      <c r="AU214" s="690"/>
      <c r="AV214" s="690"/>
      <c r="AW214" s="690"/>
      <c r="AX214" s="690"/>
      <c r="AY214" s="690"/>
      <c r="AZ214" s="690"/>
      <c r="BA214" s="690"/>
      <c r="BB214" s="690"/>
      <c r="BC214" s="690"/>
      <c r="BD214" s="690"/>
      <c r="BE214" s="690"/>
      <c r="BF214" s="690"/>
      <c r="BG214" s="690"/>
      <c r="BH214" s="690"/>
      <c r="BI214" s="690"/>
    </row>
    <row r="215" spans="1:61" ht="11.4" customHeight="1" x14ac:dyDescent="0.3">
      <c r="A215" s="713" t="s">
        <v>5548</v>
      </c>
      <c r="B215" s="714"/>
      <c r="C215" s="714"/>
      <c r="D215" s="714"/>
      <c r="E215" s="714"/>
      <c r="F215" s="714"/>
      <c r="G215" s="715"/>
      <c r="H215" s="713" t="s">
        <v>5549</v>
      </c>
      <c r="I215" s="714"/>
      <c r="J215" s="714"/>
      <c r="K215" s="714"/>
      <c r="L215" s="714"/>
      <c r="M215" s="714"/>
      <c r="N215" s="714"/>
      <c r="O215" s="715"/>
      <c r="P215" s="756" t="s">
        <v>167</v>
      </c>
      <c r="Q215" s="757"/>
      <c r="R215" s="757"/>
      <c r="S215" s="758"/>
      <c r="T215" s="759" t="s">
        <v>5550</v>
      </c>
      <c r="U215" s="760"/>
      <c r="V215" s="760"/>
      <c r="W215" s="761"/>
      <c r="X215" s="759" t="s">
        <v>5551</v>
      </c>
      <c r="Y215" s="760"/>
      <c r="Z215" s="760"/>
      <c r="AA215" s="760"/>
      <c r="AB215" s="761"/>
      <c r="AC215" s="759" t="s">
        <v>5552</v>
      </c>
      <c r="AD215" s="761"/>
      <c r="AF215" s="713" t="s">
        <v>5548</v>
      </c>
      <c r="AG215" s="714"/>
      <c r="AH215" s="714"/>
      <c r="AI215" s="714"/>
      <c r="AJ215" s="714"/>
      <c r="AK215" s="714"/>
      <c r="AL215" s="715"/>
      <c r="AM215" s="713" t="s">
        <v>5549</v>
      </c>
      <c r="AN215" s="714"/>
      <c r="AO215" s="714"/>
      <c r="AP215" s="714"/>
      <c r="AQ215" s="714"/>
      <c r="AR215" s="714"/>
      <c r="AS215" s="714"/>
      <c r="AT215" s="715"/>
      <c r="AU215" s="716" t="s">
        <v>167</v>
      </c>
      <c r="AV215" s="717"/>
      <c r="AW215" s="717"/>
      <c r="AX215" s="718"/>
      <c r="AY215" s="679" t="s">
        <v>5550</v>
      </c>
      <c r="AZ215" s="680"/>
      <c r="BA215" s="680"/>
      <c r="BB215" s="686"/>
      <c r="BC215" s="679" t="s">
        <v>5551</v>
      </c>
      <c r="BD215" s="680"/>
      <c r="BE215" s="680"/>
      <c r="BF215" s="680"/>
      <c r="BG215" s="686"/>
      <c r="BH215" s="679" t="s">
        <v>5552</v>
      </c>
      <c r="BI215" s="686"/>
    </row>
    <row r="216" spans="1:61" ht="22.95" customHeight="1" x14ac:dyDescent="0.3">
      <c r="A216" s="694" t="s">
        <v>7284</v>
      </c>
      <c r="B216" s="695"/>
      <c r="C216" s="695"/>
      <c r="D216" s="695"/>
      <c r="E216" s="695"/>
      <c r="F216" s="695"/>
      <c r="G216" s="696"/>
      <c r="H216" s="694" t="s">
        <v>7285</v>
      </c>
      <c r="I216" s="695"/>
      <c r="J216" s="695"/>
      <c r="K216" s="695"/>
      <c r="L216" s="695"/>
      <c r="M216" s="695"/>
      <c r="N216" s="695"/>
      <c r="O216" s="696"/>
      <c r="P216" s="747" t="s">
        <v>70</v>
      </c>
      <c r="Q216" s="748"/>
      <c r="R216" s="748"/>
      <c r="S216" s="749"/>
      <c r="T216" s="608">
        <f>ROUND(AY216*(1-'COMP IMPLANTAÇÃO'!$AI$1),2)</f>
        <v>9.41</v>
      </c>
      <c r="U216" s="609"/>
      <c r="V216" s="609"/>
      <c r="W216" s="610"/>
      <c r="X216" s="750">
        <v>1</v>
      </c>
      <c r="Y216" s="751"/>
      <c r="Z216" s="751"/>
      <c r="AA216" s="751"/>
      <c r="AB216" s="752"/>
      <c r="AC216" s="655">
        <f t="shared" ref="AC216:AC218" si="40">TRUNC(T216*X216,2)</f>
        <v>9.41</v>
      </c>
      <c r="AD216" s="656"/>
      <c r="AF216" s="694" t="s">
        <v>7284</v>
      </c>
      <c r="AG216" s="695"/>
      <c r="AH216" s="695"/>
      <c r="AI216" s="695"/>
      <c r="AJ216" s="695"/>
      <c r="AK216" s="695"/>
      <c r="AL216" s="696"/>
      <c r="AM216" s="694" t="s">
        <v>7285</v>
      </c>
      <c r="AN216" s="695"/>
      <c r="AO216" s="695"/>
      <c r="AP216" s="695"/>
      <c r="AQ216" s="695"/>
      <c r="AR216" s="695"/>
      <c r="AS216" s="695"/>
      <c r="AT216" s="696"/>
      <c r="AU216" s="697" t="s">
        <v>70</v>
      </c>
      <c r="AV216" s="698"/>
      <c r="AW216" s="698"/>
      <c r="AX216" s="699"/>
      <c r="AY216" s="706">
        <v>11.34</v>
      </c>
      <c r="AZ216" s="707"/>
      <c r="BA216" s="707"/>
      <c r="BB216" s="708"/>
      <c r="BC216" s="703">
        <v>1</v>
      </c>
      <c r="BD216" s="704"/>
      <c r="BE216" s="704"/>
      <c r="BF216" s="704"/>
      <c r="BG216" s="705"/>
      <c r="BH216" s="729">
        <f>AY216*BC216</f>
        <v>11.34</v>
      </c>
      <c r="BI216" s="731"/>
    </row>
    <row r="217" spans="1:61" ht="22.95" customHeight="1" x14ac:dyDescent="0.3">
      <c r="A217" s="694" t="s">
        <v>7277</v>
      </c>
      <c r="B217" s="695"/>
      <c r="C217" s="695"/>
      <c r="D217" s="695"/>
      <c r="E217" s="695"/>
      <c r="F217" s="695"/>
      <c r="G217" s="696"/>
      <c r="H217" s="694" t="s">
        <v>7278</v>
      </c>
      <c r="I217" s="695"/>
      <c r="J217" s="695"/>
      <c r="K217" s="695"/>
      <c r="L217" s="695"/>
      <c r="M217" s="695"/>
      <c r="N217" s="695"/>
      <c r="O217" s="696"/>
      <c r="P217" s="747" t="s">
        <v>70</v>
      </c>
      <c r="Q217" s="748"/>
      <c r="R217" s="748"/>
      <c r="S217" s="749"/>
      <c r="T217" s="608">
        <f>ROUND(AY217*(1-'COMP IMPLANTAÇÃO'!$AI$1),2)</f>
        <v>13.41</v>
      </c>
      <c r="U217" s="609"/>
      <c r="V217" s="609"/>
      <c r="W217" s="610"/>
      <c r="X217" s="750">
        <v>8</v>
      </c>
      <c r="Y217" s="751"/>
      <c r="Z217" s="751"/>
      <c r="AA217" s="751"/>
      <c r="AB217" s="752"/>
      <c r="AC217" s="655">
        <f t="shared" si="40"/>
        <v>107.28</v>
      </c>
      <c r="AD217" s="656"/>
      <c r="AF217" s="694" t="s">
        <v>7277</v>
      </c>
      <c r="AG217" s="695"/>
      <c r="AH217" s="695"/>
      <c r="AI217" s="695"/>
      <c r="AJ217" s="695"/>
      <c r="AK217" s="695"/>
      <c r="AL217" s="696"/>
      <c r="AM217" s="694" t="s">
        <v>7278</v>
      </c>
      <c r="AN217" s="695"/>
      <c r="AO217" s="695"/>
      <c r="AP217" s="695"/>
      <c r="AQ217" s="695"/>
      <c r="AR217" s="695"/>
      <c r="AS217" s="695"/>
      <c r="AT217" s="696"/>
      <c r="AU217" s="697" t="s">
        <v>70</v>
      </c>
      <c r="AV217" s="698"/>
      <c r="AW217" s="698"/>
      <c r="AX217" s="699"/>
      <c r="AY217" s="706">
        <v>16.16</v>
      </c>
      <c r="AZ217" s="707"/>
      <c r="BA217" s="707"/>
      <c r="BB217" s="708"/>
      <c r="BC217" s="703">
        <v>8</v>
      </c>
      <c r="BD217" s="704"/>
      <c r="BE217" s="704"/>
      <c r="BF217" s="704"/>
      <c r="BG217" s="705"/>
      <c r="BH217" s="729">
        <f t="shared" ref="BH217:BH218" si="41">AY217*BC217</f>
        <v>129.28</v>
      </c>
      <c r="BI217" s="731"/>
    </row>
    <row r="218" spans="1:61" ht="34.5" customHeight="1" x14ac:dyDescent="0.3">
      <c r="A218" s="694" t="s">
        <v>7441</v>
      </c>
      <c r="B218" s="695"/>
      <c r="C218" s="695"/>
      <c r="D218" s="695"/>
      <c r="E218" s="695"/>
      <c r="F218" s="695"/>
      <c r="G218" s="696"/>
      <c r="H218" s="694" t="s">
        <v>7442</v>
      </c>
      <c r="I218" s="695"/>
      <c r="J218" s="695"/>
      <c r="K218" s="695"/>
      <c r="L218" s="695"/>
      <c r="M218" s="695"/>
      <c r="N218" s="695"/>
      <c r="O218" s="696"/>
      <c r="P218" s="747" t="s">
        <v>70</v>
      </c>
      <c r="Q218" s="748"/>
      <c r="R218" s="748"/>
      <c r="S218" s="749"/>
      <c r="T218" s="608">
        <f>ROUND(AY218*(1-'COMP IMPLANTAÇÃO'!$AI$1),2)</f>
        <v>974.67</v>
      </c>
      <c r="U218" s="609"/>
      <c r="V218" s="609"/>
      <c r="W218" s="610"/>
      <c r="X218" s="750">
        <v>1</v>
      </c>
      <c r="Y218" s="751"/>
      <c r="Z218" s="751"/>
      <c r="AA218" s="751"/>
      <c r="AB218" s="752"/>
      <c r="AC218" s="655">
        <f t="shared" si="40"/>
        <v>974.67</v>
      </c>
      <c r="AD218" s="656"/>
      <c r="AF218" s="694" t="s">
        <v>7441</v>
      </c>
      <c r="AG218" s="695"/>
      <c r="AH218" s="695"/>
      <c r="AI218" s="695"/>
      <c r="AJ218" s="695"/>
      <c r="AK218" s="695"/>
      <c r="AL218" s="696"/>
      <c r="AM218" s="694" t="s">
        <v>7442</v>
      </c>
      <c r="AN218" s="695"/>
      <c r="AO218" s="695"/>
      <c r="AP218" s="695"/>
      <c r="AQ218" s="695"/>
      <c r="AR218" s="695"/>
      <c r="AS218" s="695"/>
      <c r="AT218" s="696"/>
      <c r="AU218" s="697" t="s">
        <v>70</v>
      </c>
      <c r="AV218" s="698"/>
      <c r="AW218" s="698"/>
      <c r="AX218" s="699"/>
      <c r="AY218" s="729">
        <v>1174.3</v>
      </c>
      <c r="AZ218" s="730"/>
      <c r="BA218" s="730"/>
      <c r="BB218" s="731"/>
      <c r="BC218" s="703">
        <v>1</v>
      </c>
      <c r="BD218" s="704"/>
      <c r="BE218" s="704"/>
      <c r="BF218" s="704"/>
      <c r="BG218" s="705"/>
      <c r="BH218" s="729">
        <f t="shared" si="41"/>
        <v>1174.3</v>
      </c>
      <c r="BI218" s="731"/>
    </row>
    <row r="219" spans="1:61" ht="11.4" customHeight="1" x14ac:dyDescent="0.3">
      <c r="A219" s="709" t="s">
        <v>5553</v>
      </c>
      <c r="B219" s="709"/>
      <c r="C219" s="709"/>
      <c r="D219" s="709"/>
      <c r="E219" s="709"/>
      <c r="F219" s="709"/>
      <c r="G219" s="709"/>
      <c r="H219" s="709"/>
      <c r="I219" s="709"/>
      <c r="J219" s="709"/>
      <c r="K219" s="709"/>
      <c r="L219" s="709"/>
      <c r="M219" s="709"/>
      <c r="N219" s="709"/>
      <c r="O219" s="709"/>
      <c r="P219" s="709"/>
      <c r="Q219" s="709"/>
      <c r="R219" s="709"/>
      <c r="S219" s="709"/>
      <c r="T219" s="709"/>
      <c r="U219" s="709"/>
      <c r="V219" s="709"/>
      <c r="W219" s="709"/>
      <c r="X219" s="709"/>
      <c r="Y219" s="775">
        <f>SUM(AC216:AD218)+0.02</f>
        <v>1091.3799999999999</v>
      </c>
      <c r="Z219" s="776"/>
      <c r="AA219" s="776"/>
      <c r="AB219" s="776"/>
      <c r="AC219" s="776"/>
      <c r="AD219" s="777"/>
      <c r="AF219" s="709" t="s">
        <v>5553</v>
      </c>
      <c r="AG219" s="709"/>
      <c r="AH219" s="709"/>
      <c r="AI219" s="709"/>
      <c r="AJ219" s="709"/>
      <c r="AK219" s="709"/>
      <c r="AL219" s="709"/>
      <c r="AM219" s="709"/>
      <c r="AN219" s="709"/>
      <c r="AO219" s="709"/>
      <c r="AP219" s="709"/>
      <c r="AQ219" s="709"/>
      <c r="AR219" s="709"/>
      <c r="AS219" s="709"/>
      <c r="AT219" s="709"/>
      <c r="AU219" s="709"/>
      <c r="AV219" s="709"/>
      <c r="AW219" s="709"/>
      <c r="AX219" s="709"/>
      <c r="AY219" s="709"/>
      <c r="AZ219" s="709"/>
      <c r="BA219" s="709"/>
      <c r="BB219" s="709"/>
      <c r="BC219" s="709"/>
      <c r="BD219" s="729">
        <f>SUM(BH216:BI218)</f>
        <v>1314.92</v>
      </c>
      <c r="BE219" s="730"/>
      <c r="BF219" s="730"/>
      <c r="BG219" s="730"/>
      <c r="BH219" s="730"/>
      <c r="BI219" s="731"/>
    </row>
    <row r="220" spans="1:61" ht="10.95" customHeight="1" x14ac:dyDescent="0.3">
      <c r="A220" s="690"/>
      <c r="B220" s="690"/>
      <c r="C220" s="690"/>
      <c r="D220" s="690"/>
      <c r="E220" s="690"/>
      <c r="F220" s="690"/>
      <c r="G220" s="690"/>
      <c r="H220" s="690"/>
      <c r="I220" s="690"/>
      <c r="J220" s="690"/>
      <c r="K220" s="690"/>
      <c r="L220" s="690"/>
      <c r="M220" s="690"/>
      <c r="N220" s="690"/>
      <c r="O220" s="690"/>
      <c r="P220" s="690"/>
      <c r="Q220" s="690"/>
      <c r="R220" s="690"/>
      <c r="S220" s="690"/>
      <c r="T220" s="690"/>
      <c r="U220" s="690"/>
      <c r="V220" s="690"/>
      <c r="W220" s="690"/>
      <c r="X220" s="690"/>
      <c r="Y220" s="690"/>
      <c r="Z220" s="690"/>
      <c r="AA220" s="690"/>
      <c r="AB220" s="690"/>
      <c r="AC220" s="690"/>
      <c r="AD220" s="690"/>
      <c r="AF220" s="690"/>
      <c r="AG220" s="690"/>
      <c r="AH220" s="690"/>
      <c r="AI220" s="690"/>
      <c r="AJ220" s="690"/>
      <c r="AK220" s="690"/>
      <c r="AL220" s="690"/>
      <c r="AM220" s="690"/>
      <c r="AN220" s="690"/>
      <c r="AO220" s="690"/>
      <c r="AP220" s="690"/>
      <c r="AQ220" s="690"/>
      <c r="AR220" s="690"/>
      <c r="AS220" s="690"/>
      <c r="AT220" s="690"/>
      <c r="AU220" s="690"/>
      <c r="AV220" s="690"/>
      <c r="AW220" s="690"/>
      <c r="AX220" s="690"/>
      <c r="AY220" s="690"/>
      <c r="AZ220" s="690"/>
      <c r="BA220" s="690"/>
      <c r="BB220" s="690"/>
      <c r="BC220" s="690"/>
      <c r="BD220" s="690"/>
      <c r="BE220" s="690"/>
      <c r="BF220" s="690"/>
      <c r="BG220" s="690"/>
      <c r="BH220" s="690"/>
      <c r="BI220" s="690"/>
    </row>
    <row r="221" spans="1:61" ht="11.4" customHeight="1" x14ac:dyDescent="0.3">
      <c r="A221" s="679" t="s">
        <v>5554</v>
      </c>
      <c r="B221" s="680"/>
      <c r="C221" s="680"/>
      <c r="D221" s="680"/>
      <c r="E221" s="680"/>
      <c r="F221" s="680"/>
      <c r="G221" s="680"/>
      <c r="H221" s="680"/>
      <c r="I221" s="680"/>
      <c r="J221" s="680"/>
      <c r="K221" s="680"/>
      <c r="L221" s="680"/>
      <c r="M221" s="680"/>
      <c r="N221" s="680"/>
      <c r="O221" s="680"/>
      <c r="P221" s="680"/>
      <c r="Q221" s="680"/>
      <c r="R221" s="680"/>
      <c r="S221" s="680"/>
      <c r="T221" s="680"/>
      <c r="U221" s="680"/>
      <c r="V221" s="680"/>
      <c r="W221" s="680"/>
      <c r="X221" s="686"/>
      <c r="Y221" s="778">
        <f>Y213+Y219</f>
        <v>1242.3899999999999</v>
      </c>
      <c r="Z221" s="779"/>
      <c r="AA221" s="779"/>
      <c r="AB221" s="779"/>
      <c r="AC221" s="779"/>
      <c r="AD221" s="780"/>
      <c r="AF221" s="679" t="s">
        <v>5554</v>
      </c>
      <c r="AG221" s="680"/>
      <c r="AH221" s="680"/>
      <c r="AI221" s="680"/>
      <c r="AJ221" s="680"/>
      <c r="AK221" s="680"/>
      <c r="AL221" s="680"/>
      <c r="AM221" s="680"/>
      <c r="AN221" s="680"/>
      <c r="AO221" s="680"/>
      <c r="AP221" s="680"/>
      <c r="AQ221" s="680"/>
      <c r="AR221" s="680"/>
      <c r="AS221" s="680"/>
      <c r="AT221" s="680"/>
      <c r="AU221" s="680"/>
      <c r="AV221" s="680"/>
      <c r="AW221" s="680"/>
      <c r="AX221" s="680"/>
      <c r="AY221" s="680"/>
      <c r="AZ221" s="680"/>
      <c r="BA221" s="680"/>
      <c r="BB221" s="680"/>
      <c r="BC221" s="686"/>
      <c r="BD221" s="732">
        <f>BD213+BD219</f>
        <v>1496.8775000000001</v>
      </c>
      <c r="BE221" s="733"/>
      <c r="BF221" s="733"/>
      <c r="BG221" s="733"/>
      <c r="BH221" s="733"/>
      <c r="BI221" s="734"/>
    </row>
    <row r="222" spans="1:61" ht="11.4" customHeight="1" x14ac:dyDescent="0.3">
      <c r="A222" s="679" t="s">
        <v>8256</v>
      </c>
      <c r="B222" s="680"/>
      <c r="C222" s="680"/>
      <c r="D222" s="680"/>
      <c r="E222" s="680"/>
      <c r="F222" s="680"/>
      <c r="G222" s="680"/>
      <c r="H222" s="680"/>
      <c r="I222" s="680"/>
      <c r="J222" s="680"/>
      <c r="K222" s="680"/>
      <c r="L222" s="680"/>
      <c r="M222" s="680"/>
      <c r="N222" s="680"/>
      <c r="O222" s="680"/>
      <c r="P222" s="680"/>
      <c r="Q222" s="680"/>
      <c r="R222" s="680"/>
      <c r="S222" s="680"/>
      <c r="T222" s="680"/>
      <c r="U222" s="680"/>
      <c r="V222" s="680"/>
      <c r="W222" s="742">
        <v>0.25069999999999998</v>
      </c>
      <c r="X222" s="743"/>
      <c r="Y222" s="744">
        <f>TRUNC(Y221*W222,2)</f>
        <v>311.45999999999998</v>
      </c>
      <c r="Z222" s="745"/>
      <c r="AA222" s="745"/>
      <c r="AB222" s="745"/>
      <c r="AC222" s="745"/>
      <c r="AD222" s="746"/>
      <c r="AF222" s="679" t="s">
        <v>8256</v>
      </c>
      <c r="AG222" s="680"/>
      <c r="AH222" s="680"/>
      <c r="AI222" s="680"/>
      <c r="AJ222" s="680"/>
      <c r="AK222" s="680"/>
      <c r="AL222" s="680"/>
      <c r="AM222" s="680"/>
      <c r="AN222" s="680"/>
      <c r="AO222" s="680"/>
      <c r="AP222" s="680"/>
      <c r="AQ222" s="680"/>
      <c r="AR222" s="680"/>
      <c r="AS222" s="680"/>
      <c r="AT222" s="680"/>
      <c r="AU222" s="680"/>
      <c r="AV222" s="680"/>
      <c r="AW222" s="680"/>
      <c r="AX222" s="680"/>
      <c r="AY222" s="680"/>
      <c r="AZ222" s="680"/>
      <c r="BA222" s="680"/>
      <c r="BB222" s="681">
        <v>0.25069999999999998</v>
      </c>
      <c r="BC222" s="682"/>
      <c r="BD222" s="687">
        <f>BD221*BB222</f>
        <v>375.26718925</v>
      </c>
      <c r="BE222" s="688"/>
      <c r="BF222" s="688"/>
      <c r="BG222" s="688"/>
      <c r="BH222" s="688"/>
      <c r="BI222" s="689"/>
    </row>
    <row r="223" spans="1:61" ht="11.4" customHeight="1" x14ac:dyDescent="0.3">
      <c r="A223" s="679" t="s">
        <v>5555</v>
      </c>
      <c r="B223" s="680"/>
      <c r="C223" s="680"/>
      <c r="D223" s="680"/>
      <c r="E223" s="680"/>
      <c r="F223" s="680"/>
      <c r="G223" s="680"/>
      <c r="H223" s="680"/>
      <c r="I223" s="680"/>
      <c r="J223" s="680"/>
      <c r="K223" s="680"/>
      <c r="L223" s="680"/>
      <c r="M223" s="680"/>
      <c r="N223" s="680"/>
      <c r="O223" s="680"/>
      <c r="P223" s="680"/>
      <c r="Q223" s="680"/>
      <c r="R223" s="680"/>
      <c r="S223" s="680"/>
      <c r="T223" s="680"/>
      <c r="U223" s="680"/>
      <c r="V223" s="680"/>
      <c r="W223" s="680"/>
      <c r="X223" s="686"/>
      <c r="Y223" s="735">
        <f>Y221+Y222-0.01</f>
        <v>1553.84</v>
      </c>
      <c r="Z223" s="736"/>
      <c r="AA223" s="736"/>
      <c r="AB223" s="736"/>
      <c r="AC223" s="736"/>
      <c r="AD223" s="737"/>
      <c r="AF223" s="679" t="s">
        <v>5555</v>
      </c>
      <c r="AG223" s="680"/>
      <c r="AH223" s="680"/>
      <c r="AI223" s="680"/>
      <c r="AJ223" s="680"/>
      <c r="AK223" s="680"/>
      <c r="AL223" s="680"/>
      <c r="AM223" s="680"/>
      <c r="AN223" s="680"/>
      <c r="AO223" s="680"/>
      <c r="AP223" s="680"/>
      <c r="AQ223" s="680"/>
      <c r="AR223" s="680"/>
      <c r="AS223" s="680"/>
      <c r="AT223" s="680"/>
      <c r="AU223" s="680"/>
      <c r="AV223" s="680"/>
      <c r="AW223" s="680"/>
      <c r="AX223" s="680"/>
      <c r="AY223" s="680"/>
      <c r="AZ223" s="680"/>
      <c r="BA223" s="680"/>
      <c r="BB223" s="680"/>
      <c r="BC223" s="686"/>
      <c r="BD223" s="687">
        <f>BD221+BD222</f>
        <v>1872.1446892500001</v>
      </c>
      <c r="BE223" s="688"/>
      <c r="BF223" s="688"/>
      <c r="BG223" s="688"/>
      <c r="BH223" s="688"/>
      <c r="BI223" s="689"/>
    </row>
    <row r="224" spans="1:61" ht="10.95" customHeight="1" x14ac:dyDescent="0.3">
      <c r="A224" s="690"/>
      <c r="B224" s="690"/>
      <c r="C224" s="690"/>
      <c r="D224" s="690"/>
      <c r="E224" s="690"/>
      <c r="F224" s="690"/>
      <c r="G224" s="690"/>
      <c r="H224" s="690"/>
      <c r="I224" s="690"/>
      <c r="J224" s="690"/>
      <c r="K224" s="690"/>
      <c r="L224" s="690"/>
      <c r="M224" s="690"/>
      <c r="N224" s="690"/>
      <c r="O224" s="690"/>
      <c r="P224" s="690"/>
      <c r="Q224" s="690"/>
      <c r="R224" s="690"/>
      <c r="S224" s="690"/>
      <c r="T224" s="690"/>
      <c r="U224" s="690"/>
      <c r="V224" s="690"/>
      <c r="W224" s="690"/>
      <c r="X224" s="690"/>
      <c r="Y224" s="690"/>
      <c r="Z224" s="690"/>
      <c r="AA224" s="690"/>
      <c r="AB224" s="690"/>
      <c r="AC224" s="690"/>
      <c r="AD224" s="690"/>
      <c r="AF224" s="690"/>
      <c r="AG224" s="690"/>
      <c r="AH224" s="690"/>
      <c r="AI224" s="690"/>
      <c r="AJ224" s="690"/>
      <c r="AK224" s="690"/>
      <c r="AL224" s="690"/>
      <c r="AM224" s="690"/>
      <c r="AN224" s="690"/>
      <c r="AO224" s="690"/>
      <c r="AP224" s="690"/>
      <c r="AQ224" s="690"/>
      <c r="AR224" s="690"/>
      <c r="AS224" s="690"/>
      <c r="AT224" s="690"/>
      <c r="AU224" s="690"/>
      <c r="AV224" s="690"/>
      <c r="AW224" s="690"/>
      <c r="AX224" s="690"/>
      <c r="AY224" s="690"/>
      <c r="AZ224" s="690"/>
      <c r="BA224" s="690"/>
      <c r="BB224" s="690"/>
      <c r="BC224" s="690"/>
      <c r="BD224" s="690"/>
      <c r="BE224" s="690"/>
      <c r="BF224" s="690"/>
      <c r="BG224" s="690"/>
      <c r="BH224" s="690"/>
      <c r="BI224" s="690"/>
    </row>
    <row r="225" spans="1:61" ht="13.35" customHeight="1" x14ac:dyDescent="0.3">
      <c r="A225" s="691" t="s">
        <v>5556</v>
      </c>
      <c r="B225" s="691"/>
      <c r="C225" s="691"/>
      <c r="D225" s="691"/>
      <c r="E225" s="691"/>
      <c r="F225" s="691" t="s">
        <v>7443</v>
      </c>
      <c r="G225" s="691"/>
      <c r="H225" s="691"/>
      <c r="I225" s="691"/>
      <c r="J225" s="691"/>
      <c r="K225" s="691"/>
      <c r="L225" s="691"/>
      <c r="M225" s="691"/>
      <c r="N225" s="691"/>
      <c r="O225" s="691"/>
      <c r="P225" s="691"/>
      <c r="Q225" s="691"/>
      <c r="R225" s="691"/>
      <c r="S225" s="691"/>
      <c r="T225" s="691"/>
      <c r="U225" s="691"/>
      <c r="V225" s="691"/>
      <c r="W225" s="691"/>
      <c r="X225" s="691"/>
      <c r="Y225" s="691"/>
      <c r="Z225" s="691"/>
      <c r="AA225" s="691"/>
      <c r="AB225" s="691"/>
      <c r="AC225" s="691"/>
      <c r="AD225" s="691"/>
      <c r="AF225" s="691" t="s">
        <v>5556</v>
      </c>
      <c r="AG225" s="691"/>
      <c r="AH225" s="691"/>
      <c r="AI225" s="691"/>
      <c r="AJ225" s="691"/>
      <c r="AK225" s="691" t="s">
        <v>7443</v>
      </c>
      <c r="AL225" s="691"/>
      <c r="AM225" s="691"/>
      <c r="AN225" s="691"/>
      <c r="AO225" s="691"/>
      <c r="AP225" s="691"/>
      <c r="AQ225" s="691"/>
      <c r="AR225" s="691"/>
      <c r="AS225" s="691"/>
      <c r="AT225" s="691"/>
      <c r="AU225" s="691"/>
      <c r="AV225" s="691"/>
      <c r="AW225" s="691"/>
      <c r="AX225" s="691"/>
      <c r="AY225" s="691"/>
      <c r="AZ225" s="691"/>
      <c r="BA225" s="691"/>
      <c r="BB225" s="691"/>
      <c r="BC225" s="691"/>
      <c r="BD225" s="691"/>
      <c r="BE225" s="691"/>
      <c r="BF225" s="691"/>
      <c r="BG225" s="691"/>
      <c r="BH225" s="691"/>
      <c r="BI225" s="691"/>
    </row>
    <row r="226" spans="1:61" ht="10.95" customHeight="1" x14ac:dyDescent="0.3">
      <c r="A226" s="690"/>
      <c r="B226" s="690"/>
      <c r="C226" s="690"/>
      <c r="D226" s="690"/>
      <c r="E226" s="690"/>
      <c r="F226" s="690"/>
      <c r="G226" s="690"/>
      <c r="H226" s="690"/>
      <c r="I226" s="690"/>
      <c r="J226" s="690"/>
      <c r="K226" s="690"/>
      <c r="L226" s="690"/>
      <c r="M226" s="690"/>
      <c r="N226" s="690"/>
      <c r="O226" s="690"/>
      <c r="P226" s="690"/>
      <c r="Q226" s="690"/>
      <c r="R226" s="690"/>
      <c r="S226" s="690"/>
      <c r="T226" s="690"/>
      <c r="U226" s="690"/>
      <c r="V226" s="690"/>
      <c r="W226" s="690"/>
      <c r="X226" s="690"/>
      <c r="Y226" s="690"/>
      <c r="Z226" s="690"/>
      <c r="AA226" s="690"/>
      <c r="AB226" s="690"/>
      <c r="AC226" s="690"/>
      <c r="AD226" s="690"/>
      <c r="AF226" s="690"/>
      <c r="AG226" s="690"/>
      <c r="AH226" s="690"/>
      <c r="AI226" s="690"/>
      <c r="AJ226" s="690"/>
      <c r="AK226" s="690"/>
      <c r="AL226" s="690"/>
      <c r="AM226" s="690"/>
      <c r="AN226" s="690"/>
      <c r="AO226" s="690"/>
      <c r="AP226" s="690"/>
      <c r="AQ226" s="690"/>
      <c r="AR226" s="690"/>
      <c r="AS226" s="690"/>
      <c r="AT226" s="690"/>
      <c r="AU226" s="690"/>
      <c r="AV226" s="690"/>
      <c r="AW226" s="690"/>
      <c r="AX226" s="690"/>
      <c r="AY226" s="690"/>
      <c r="AZ226" s="690"/>
      <c r="BA226" s="690"/>
      <c r="BB226" s="690"/>
      <c r="BC226" s="690"/>
      <c r="BD226" s="690"/>
      <c r="BE226" s="690"/>
      <c r="BF226" s="690"/>
      <c r="BG226" s="690"/>
      <c r="BH226" s="690"/>
      <c r="BI226" s="690"/>
    </row>
    <row r="227" spans="1:61" ht="11.4" customHeight="1" x14ac:dyDescent="0.3">
      <c r="A227" s="690" t="s">
        <v>7454</v>
      </c>
      <c r="B227" s="690"/>
      <c r="C227" s="690"/>
      <c r="D227" s="690"/>
      <c r="E227" s="690"/>
      <c r="F227" s="690"/>
      <c r="G227" s="690"/>
      <c r="H227" s="690"/>
      <c r="I227" s="690"/>
      <c r="J227" s="690"/>
      <c r="K227" s="690"/>
      <c r="L227" s="690"/>
      <c r="M227" s="690"/>
      <c r="N227" s="690"/>
      <c r="O227" s="690"/>
      <c r="P227" s="690"/>
      <c r="Q227" s="690"/>
      <c r="R227" s="690"/>
      <c r="S227" s="690"/>
      <c r="T227" s="690"/>
      <c r="U227" s="690"/>
      <c r="V227" s="690"/>
      <c r="W227" s="690"/>
      <c r="X227" s="690"/>
      <c r="Y227" s="762" t="s">
        <v>5547</v>
      </c>
      <c r="Z227" s="762"/>
      <c r="AA227" s="762"/>
      <c r="AB227" s="762"/>
      <c r="AC227" s="762"/>
      <c r="AD227" s="762"/>
      <c r="AF227" s="690" t="s">
        <v>7454</v>
      </c>
      <c r="AG227" s="690"/>
      <c r="AH227" s="690"/>
      <c r="AI227" s="690"/>
      <c r="AJ227" s="690"/>
      <c r="AK227" s="690"/>
      <c r="AL227" s="690"/>
      <c r="AM227" s="690"/>
      <c r="AN227" s="690"/>
      <c r="AO227" s="690"/>
      <c r="AP227" s="690"/>
      <c r="AQ227" s="690"/>
      <c r="AR227" s="690"/>
      <c r="AS227" s="690"/>
      <c r="AT227" s="690"/>
      <c r="AU227" s="690"/>
      <c r="AV227" s="690"/>
      <c r="AW227" s="690"/>
      <c r="AX227" s="690"/>
      <c r="AY227" s="690"/>
      <c r="AZ227" s="690"/>
      <c r="BA227" s="690"/>
      <c r="BB227" s="690"/>
      <c r="BC227" s="690"/>
      <c r="BD227" s="690" t="s">
        <v>5547</v>
      </c>
      <c r="BE227" s="690"/>
      <c r="BF227" s="690"/>
      <c r="BG227" s="690"/>
      <c r="BH227" s="690"/>
      <c r="BI227" s="690"/>
    </row>
    <row r="228" spans="1:61" ht="10.95" customHeight="1" x14ac:dyDescent="0.3">
      <c r="A228" s="690"/>
      <c r="B228" s="690"/>
      <c r="C228" s="690"/>
      <c r="D228" s="690"/>
      <c r="E228" s="690"/>
      <c r="F228" s="690"/>
      <c r="G228" s="690"/>
      <c r="H228" s="690"/>
      <c r="I228" s="690"/>
      <c r="J228" s="690"/>
      <c r="K228" s="690"/>
      <c r="L228" s="690"/>
      <c r="M228" s="690"/>
      <c r="N228" s="690"/>
      <c r="O228" s="690"/>
      <c r="P228" s="690"/>
      <c r="Q228" s="690"/>
      <c r="R228" s="690"/>
      <c r="S228" s="690"/>
      <c r="T228" s="690"/>
      <c r="U228" s="690"/>
      <c r="V228" s="690"/>
      <c r="W228" s="690"/>
      <c r="X228" s="690"/>
      <c r="Y228" s="690"/>
      <c r="Z228" s="690"/>
      <c r="AA228" s="690"/>
      <c r="AB228" s="690"/>
      <c r="AC228" s="690"/>
      <c r="AD228" s="690"/>
      <c r="AF228" s="690"/>
      <c r="AG228" s="690"/>
      <c r="AH228" s="690"/>
      <c r="AI228" s="690"/>
      <c r="AJ228" s="690"/>
      <c r="AK228" s="690"/>
      <c r="AL228" s="690"/>
      <c r="AM228" s="690"/>
      <c r="AN228" s="690"/>
      <c r="AO228" s="690"/>
      <c r="AP228" s="690"/>
      <c r="AQ228" s="690"/>
      <c r="AR228" s="690"/>
      <c r="AS228" s="690"/>
      <c r="AT228" s="690"/>
      <c r="AU228" s="690"/>
      <c r="AV228" s="690"/>
      <c r="AW228" s="690"/>
      <c r="AX228" s="690"/>
      <c r="AY228" s="690"/>
      <c r="AZ228" s="690"/>
      <c r="BA228" s="690"/>
      <c r="BB228" s="690"/>
      <c r="BC228" s="690"/>
      <c r="BD228" s="690"/>
      <c r="BE228" s="690"/>
      <c r="BF228" s="690"/>
      <c r="BG228" s="690"/>
      <c r="BH228" s="690"/>
      <c r="BI228" s="690"/>
    </row>
    <row r="229" spans="1:61" ht="11.4" customHeight="1" x14ac:dyDescent="0.3">
      <c r="A229" s="713" t="s">
        <v>5548</v>
      </c>
      <c r="B229" s="714"/>
      <c r="C229" s="714"/>
      <c r="D229" s="714"/>
      <c r="E229" s="714"/>
      <c r="F229" s="714"/>
      <c r="G229" s="715"/>
      <c r="H229" s="713" t="s">
        <v>5557</v>
      </c>
      <c r="I229" s="714"/>
      <c r="J229" s="714"/>
      <c r="K229" s="714"/>
      <c r="L229" s="715"/>
      <c r="M229" s="759" t="s">
        <v>5558</v>
      </c>
      <c r="N229" s="761"/>
      <c r="O229" s="759" t="s">
        <v>5559</v>
      </c>
      <c r="P229" s="760"/>
      <c r="Q229" s="760"/>
      <c r="R229" s="761"/>
      <c r="S229" s="759" t="s">
        <v>5560</v>
      </c>
      <c r="T229" s="760"/>
      <c r="U229" s="760"/>
      <c r="V229" s="761"/>
      <c r="W229" s="759" t="s">
        <v>5551</v>
      </c>
      <c r="X229" s="760"/>
      <c r="Y229" s="760"/>
      <c r="Z229" s="760"/>
      <c r="AA229" s="761"/>
      <c r="AB229" s="759" t="s">
        <v>5561</v>
      </c>
      <c r="AC229" s="760"/>
      <c r="AD229" s="761"/>
      <c r="AF229" s="713" t="s">
        <v>5548</v>
      </c>
      <c r="AG229" s="714"/>
      <c r="AH229" s="714"/>
      <c r="AI229" s="714"/>
      <c r="AJ229" s="714"/>
      <c r="AK229" s="714"/>
      <c r="AL229" s="715"/>
      <c r="AM229" s="713" t="s">
        <v>5557</v>
      </c>
      <c r="AN229" s="714"/>
      <c r="AO229" s="714"/>
      <c r="AP229" s="714"/>
      <c r="AQ229" s="715"/>
      <c r="AR229" s="679" t="s">
        <v>5558</v>
      </c>
      <c r="AS229" s="686"/>
      <c r="AT229" s="679" t="s">
        <v>5559</v>
      </c>
      <c r="AU229" s="680"/>
      <c r="AV229" s="680"/>
      <c r="AW229" s="686"/>
      <c r="AX229" s="679" t="s">
        <v>5560</v>
      </c>
      <c r="AY229" s="680"/>
      <c r="AZ229" s="680"/>
      <c r="BA229" s="686"/>
      <c r="BB229" s="679" t="s">
        <v>5551</v>
      </c>
      <c r="BC229" s="680"/>
      <c r="BD229" s="680"/>
      <c r="BE229" s="680"/>
      <c r="BF229" s="686"/>
      <c r="BG229" s="679" t="s">
        <v>5561</v>
      </c>
      <c r="BH229" s="680"/>
      <c r="BI229" s="686"/>
    </row>
    <row r="230" spans="1:61" ht="11.4" customHeight="1" x14ac:dyDescent="0.3">
      <c r="A230" s="694" t="s">
        <v>5577</v>
      </c>
      <c r="B230" s="695"/>
      <c r="C230" s="695"/>
      <c r="D230" s="695"/>
      <c r="E230" s="695"/>
      <c r="F230" s="695"/>
      <c r="G230" s="696"/>
      <c r="H230" s="694" t="s">
        <v>5578</v>
      </c>
      <c r="I230" s="695"/>
      <c r="J230" s="695"/>
      <c r="K230" s="695"/>
      <c r="L230" s="696"/>
      <c r="M230" s="313">
        <f>ROUND(AR230*(1-'COMP IMPLANTAÇÃO'!$AI$1),2)</f>
        <v>9.59</v>
      </c>
      <c r="N230" s="314"/>
      <c r="O230" s="313">
        <f t="shared" ref="O230:O231" si="42">TRUNC(M230*(1+(S230/100)),2)</f>
        <v>24.71</v>
      </c>
      <c r="P230" s="315"/>
      <c r="Q230" s="315"/>
      <c r="R230" s="314"/>
      <c r="S230" s="739">
        <v>157.75</v>
      </c>
      <c r="T230" s="740"/>
      <c r="U230" s="740"/>
      <c r="V230" s="741"/>
      <c r="W230" s="750">
        <v>2.75</v>
      </c>
      <c r="X230" s="751"/>
      <c r="Y230" s="751"/>
      <c r="Z230" s="751"/>
      <c r="AA230" s="752"/>
      <c r="AB230" s="623">
        <f t="shared" ref="AB230:AB231" si="43">TRUNC(O230*W230,2)</f>
        <v>67.95</v>
      </c>
      <c r="AC230" s="624"/>
      <c r="AD230" s="625"/>
      <c r="AF230" s="694" t="s">
        <v>5577</v>
      </c>
      <c r="AG230" s="695"/>
      <c r="AH230" s="695"/>
      <c r="AI230" s="695"/>
      <c r="AJ230" s="695"/>
      <c r="AK230" s="695"/>
      <c r="AL230" s="696"/>
      <c r="AM230" s="694" t="s">
        <v>5578</v>
      </c>
      <c r="AN230" s="695"/>
      <c r="AO230" s="695"/>
      <c r="AP230" s="695"/>
      <c r="AQ230" s="696"/>
      <c r="AR230" s="706">
        <v>11.56</v>
      </c>
      <c r="AS230" s="708"/>
      <c r="AT230" s="706">
        <v>29.79</v>
      </c>
      <c r="AU230" s="707"/>
      <c r="AV230" s="707"/>
      <c r="AW230" s="708"/>
      <c r="AX230" s="710">
        <v>157.75</v>
      </c>
      <c r="AY230" s="711"/>
      <c r="AZ230" s="711"/>
      <c r="BA230" s="712"/>
      <c r="BB230" s="703">
        <v>2.75</v>
      </c>
      <c r="BC230" s="704"/>
      <c r="BD230" s="704"/>
      <c r="BE230" s="704"/>
      <c r="BF230" s="705"/>
      <c r="BG230" s="700">
        <f t="shared" ref="BG230" si="44">AT230*BB230</f>
        <v>81.922499999999999</v>
      </c>
      <c r="BH230" s="701"/>
      <c r="BI230" s="702"/>
    </row>
    <row r="231" spans="1:61" ht="11.4" customHeight="1" x14ac:dyDescent="0.3">
      <c r="A231" s="694" t="s">
        <v>5579</v>
      </c>
      <c r="B231" s="695"/>
      <c r="C231" s="695"/>
      <c r="D231" s="695"/>
      <c r="E231" s="695"/>
      <c r="F231" s="695"/>
      <c r="G231" s="696"/>
      <c r="H231" s="694" t="s">
        <v>5580</v>
      </c>
      <c r="I231" s="695"/>
      <c r="J231" s="695"/>
      <c r="K231" s="695"/>
      <c r="L231" s="696"/>
      <c r="M231" s="313">
        <f>ROUND(AR231*(1-'COMP IMPLANTAÇÃO'!$AI$1),2)</f>
        <v>6.79</v>
      </c>
      <c r="N231" s="314"/>
      <c r="O231" s="313">
        <f t="shared" si="42"/>
        <v>18.45</v>
      </c>
      <c r="P231" s="315"/>
      <c r="Q231" s="315"/>
      <c r="R231" s="314"/>
      <c r="S231" s="739">
        <v>171.78</v>
      </c>
      <c r="T231" s="740"/>
      <c r="U231" s="740"/>
      <c r="V231" s="741"/>
      <c r="W231" s="750">
        <v>4.5</v>
      </c>
      <c r="X231" s="751"/>
      <c r="Y231" s="751"/>
      <c r="Z231" s="751"/>
      <c r="AA231" s="752"/>
      <c r="AB231" s="623">
        <f t="shared" si="43"/>
        <v>83.02</v>
      </c>
      <c r="AC231" s="624"/>
      <c r="AD231" s="625"/>
      <c r="AF231" s="694" t="s">
        <v>5579</v>
      </c>
      <c r="AG231" s="695"/>
      <c r="AH231" s="695"/>
      <c r="AI231" s="695"/>
      <c r="AJ231" s="695"/>
      <c r="AK231" s="695"/>
      <c r="AL231" s="696"/>
      <c r="AM231" s="694" t="s">
        <v>5580</v>
      </c>
      <c r="AN231" s="695"/>
      <c r="AO231" s="695"/>
      <c r="AP231" s="695"/>
      <c r="AQ231" s="696"/>
      <c r="AR231" s="700">
        <v>8.18</v>
      </c>
      <c r="AS231" s="702"/>
      <c r="AT231" s="706">
        <v>22.23</v>
      </c>
      <c r="AU231" s="707"/>
      <c r="AV231" s="707"/>
      <c r="AW231" s="708"/>
      <c r="AX231" s="710">
        <v>171.78</v>
      </c>
      <c r="AY231" s="711"/>
      <c r="AZ231" s="711"/>
      <c r="BA231" s="712"/>
      <c r="BB231" s="703">
        <v>4.5</v>
      </c>
      <c r="BC231" s="704"/>
      <c r="BD231" s="704"/>
      <c r="BE231" s="704"/>
      <c r="BF231" s="705"/>
      <c r="BG231" s="700">
        <f>AT231*BB231</f>
        <v>100.035</v>
      </c>
      <c r="BH231" s="701"/>
      <c r="BI231" s="702"/>
    </row>
    <row r="232" spans="1:61" ht="11.4" customHeight="1" x14ac:dyDescent="0.3">
      <c r="A232" s="709" t="s">
        <v>5565</v>
      </c>
      <c r="B232" s="709"/>
      <c r="C232" s="709"/>
      <c r="D232" s="709"/>
      <c r="E232" s="709"/>
      <c r="F232" s="709"/>
      <c r="G232" s="709"/>
      <c r="H232" s="709"/>
      <c r="I232" s="709"/>
      <c r="J232" s="709"/>
      <c r="K232" s="709"/>
      <c r="L232" s="709"/>
      <c r="M232" s="709"/>
      <c r="N232" s="709"/>
      <c r="O232" s="709"/>
      <c r="P232" s="709"/>
      <c r="Q232" s="709"/>
      <c r="R232" s="709"/>
      <c r="S232" s="709"/>
      <c r="T232" s="709"/>
      <c r="U232" s="709"/>
      <c r="V232" s="709"/>
      <c r="W232" s="709"/>
      <c r="X232" s="709"/>
      <c r="Y232" s="739">
        <f>SUM(AB230:AD231)+0.04</f>
        <v>151.01</v>
      </c>
      <c r="Z232" s="740"/>
      <c r="AA232" s="740"/>
      <c r="AB232" s="740"/>
      <c r="AC232" s="740"/>
      <c r="AD232" s="741"/>
      <c r="AF232" s="709" t="s">
        <v>5565</v>
      </c>
      <c r="AG232" s="709"/>
      <c r="AH232" s="709"/>
      <c r="AI232" s="709"/>
      <c r="AJ232" s="709"/>
      <c r="AK232" s="709"/>
      <c r="AL232" s="709"/>
      <c r="AM232" s="709"/>
      <c r="AN232" s="709"/>
      <c r="AO232" s="709"/>
      <c r="AP232" s="709"/>
      <c r="AQ232" s="709"/>
      <c r="AR232" s="709"/>
      <c r="AS232" s="709"/>
      <c r="AT232" s="709"/>
      <c r="AU232" s="709"/>
      <c r="AV232" s="709"/>
      <c r="AW232" s="709"/>
      <c r="AX232" s="709"/>
      <c r="AY232" s="709"/>
      <c r="AZ232" s="709"/>
      <c r="BA232" s="709"/>
      <c r="BB232" s="709"/>
      <c r="BC232" s="709"/>
      <c r="BD232" s="710">
        <f>SUM(BG230:BI231)</f>
        <v>181.95749999999998</v>
      </c>
      <c r="BE232" s="711"/>
      <c r="BF232" s="711"/>
      <c r="BG232" s="711"/>
      <c r="BH232" s="711"/>
      <c r="BI232" s="712"/>
    </row>
    <row r="233" spans="1:61" ht="10.95" customHeight="1" x14ac:dyDescent="0.3">
      <c r="A233" s="690"/>
      <c r="B233" s="690"/>
      <c r="C233" s="690"/>
      <c r="D233" s="690"/>
      <c r="E233" s="690"/>
      <c r="F233" s="690"/>
      <c r="G233" s="690"/>
      <c r="H233" s="690"/>
      <c r="I233" s="690"/>
      <c r="J233" s="690"/>
      <c r="K233" s="690"/>
      <c r="L233" s="690"/>
      <c r="M233" s="690"/>
      <c r="N233" s="690"/>
      <c r="O233" s="690"/>
      <c r="P233" s="690"/>
      <c r="Q233" s="690"/>
      <c r="R233" s="690"/>
      <c r="S233" s="690"/>
      <c r="T233" s="690"/>
      <c r="U233" s="690"/>
      <c r="V233" s="690"/>
      <c r="W233" s="690"/>
      <c r="X233" s="690"/>
      <c r="Y233" s="690"/>
      <c r="Z233" s="690"/>
      <c r="AA233" s="690"/>
      <c r="AB233" s="690"/>
      <c r="AC233" s="690"/>
      <c r="AD233" s="690"/>
      <c r="AF233" s="690"/>
      <c r="AG233" s="690"/>
      <c r="AH233" s="690"/>
      <c r="AI233" s="690"/>
      <c r="AJ233" s="690"/>
      <c r="AK233" s="690"/>
      <c r="AL233" s="690"/>
      <c r="AM233" s="690"/>
      <c r="AN233" s="690"/>
      <c r="AO233" s="690"/>
      <c r="AP233" s="690"/>
      <c r="AQ233" s="690"/>
      <c r="AR233" s="690"/>
      <c r="AS233" s="690"/>
      <c r="AT233" s="690"/>
      <c r="AU233" s="690"/>
      <c r="AV233" s="690"/>
      <c r="AW233" s="690"/>
      <c r="AX233" s="690"/>
      <c r="AY233" s="690"/>
      <c r="AZ233" s="690"/>
      <c r="BA233" s="690"/>
      <c r="BB233" s="690"/>
      <c r="BC233" s="690"/>
      <c r="BD233" s="690"/>
      <c r="BE233" s="690"/>
      <c r="BF233" s="690"/>
      <c r="BG233" s="690"/>
      <c r="BH233" s="690"/>
      <c r="BI233" s="690"/>
    </row>
    <row r="234" spans="1:61" ht="11.4" customHeight="1" x14ac:dyDescent="0.3">
      <c r="A234" s="713" t="s">
        <v>5548</v>
      </c>
      <c r="B234" s="714"/>
      <c r="C234" s="714"/>
      <c r="D234" s="714"/>
      <c r="E234" s="714"/>
      <c r="F234" s="714"/>
      <c r="G234" s="715"/>
      <c r="H234" s="713" t="s">
        <v>5549</v>
      </c>
      <c r="I234" s="714"/>
      <c r="J234" s="714"/>
      <c r="K234" s="714"/>
      <c r="L234" s="714"/>
      <c r="M234" s="714"/>
      <c r="N234" s="714"/>
      <c r="O234" s="715"/>
      <c r="P234" s="756" t="s">
        <v>167</v>
      </c>
      <c r="Q234" s="757"/>
      <c r="R234" s="757"/>
      <c r="S234" s="758"/>
      <c r="T234" s="759" t="s">
        <v>5550</v>
      </c>
      <c r="U234" s="760"/>
      <c r="V234" s="760"/>
      <c r="W234" s="761"/>
      <c r="X234" s="759" t="s">
        <v>5551</v>
      </c>
      <c r="Y234" s="760"/>
      <c r="Z234" s="760"/>
      <c r="AA234" s="760"/>
      <c r="AB234" s="761"/>
      <c r="AC234" s="759" t="s">
        <v>5552</v>
      </c>
      <c r="AD234" s="761"/>
      <c r="AF234" s="713" t="s">
        <v>5548</v>
      </c>
      <c r="AG234" s="714"/>
      <c r="AH234" s="714"/>
      <c r="AI234" s="714"/>
      <c r="AJ234" s="714"/>
      <c r="AK234" s="714"/>
      <c r="AL234" s="715"/>
      <c r="AM234" s="713" t="s">
        <v>5549</v>
      </c>
      <c r="AN234" s="714"/>
      <c r="AO234" s="714"/>
      <c r="AP234" s="714"/>
      <c r="AQ234" s="714"/>
      <c r="AR234" s="714"/>
      <c r="AS234" s="714"/>
      <c r="AT234" s="715"/>
      <c r="AU234" s="716" t="s">
        <v>167</v>
      </c>
      <c r="AV234" s="717"/>
      <c r="AW234" s="717"/>
      <c r="AX234" s="718"/>
      <c r="AY234" s="679" t="s">
        <v>5550</v>
      </c>
      <c r="AZ234" s="680"/>
      <c r="BA234" s="680"/>
      <c r="BB234" s="686"/>
      <c r="BC234" s="679" t="s">
        <v>5551</v>
      </c>
      <c r="BD234" s="680"/>
      <c r="BE234" s="680"/>
      <c r="BF234" s="680"/>
      <c r="BG234" s="686"/>
      <c r="BH234" s="679" t="s">
        <v>5552</v>
      </c>
      <c r="BI234" s="686"/>
    </row>
    <row r="235" spans="1:61" ht="22.95" customHeight="1" x14ac:dyDescent="0.3">
      <c r="A235" s="694" t="s">
        <v>7277</v>
      </c>
      <c r="B235" s="695"/>
      <c r="C235" s="695"/>
      <c r="D235" s="695"/>
      <c r="E235" s="695"/>
      <c r="F235" s="695"/>
      <c r="G235" s="696"/>
      <c r="H235" s="694" t="s">
        <v>7278</v>
      </c>
      <c r="I235" s="695"/>
      <c r="J235" s="695"/>
      <c r="K235" s="695"/>
      <c r="L235" s="695"/>
      <c r="M235" s="695"/>
      <c r="N235" s="695"/>
      <c r="O235" s="696"/>
      <c r="P235" s="747" t="s">
        <v>70</v>
      </c>
      <c r="Q235" s="748"/>
      <c r="R235" s="748"/>
      <c r="S235" s="749"/>
      <c r="T235" s="608">
        <f>ROUND(AY235*(1-'COMP IMPLANTAÇÃO'!$AI$1),2)</f>
        <v>13.41</v>
      </c>
      <c r="U235" s="609"/>
      <c r="V235" s="609"/>
      <c r="W235" s="610"/>
      <c r="X235" s="750">
        <v>8</v>
      </c>
      <c r="Y235" s="751"/>
      <c r="Z235" s="751"/>
      <c r="AA235" s="751"/>
      <c r="AB235" s="752"/>
      <c r="AC235" s="655">
        <f t="shared" ref="AC235:AC237" si="45">TRUNC(T235*X235,2)</f>
        <v>107.28</v>
      </c>
      <c r="AD235" s="656"/>
      <c r="AF235" s="694" t="s">
        <v>7277</v>
      </c>
      <c r="AG235" s="695"/>
      <c r="AH235" s="695"/>
      <c r="AI235" s="695"/>
      <c r="AJ235" s="695"/>
      <c r="AK235" s="695"/>
      <c r="AL235" s="696"/>
      <c r="AM235" s="694" t="s">
        <v>7278</v>
      </c>
      <c r="AN235" s="695"/>
      <c r="AO235" s="695"/>
      <c r="AP235" s="695"/>
      <c r="AQ235" s="695"/>
      <c r="AR235" s="695"/>
      <c r="AS235" s="695"/>
      <c r="AT235" s="696"/>
      <c r="AU235" s="697" t="s">
        <v>70</v>
      </c>
      <c r="AV235" s="698"/>
      <c r="AW235" s="698"/>
      <c r="AX235" s="699"/>
      <c r="AY235" s="706">
        <v>16.16</v>
      </c>
      <c r="AZ235" s="707"/>
      <c r="BA235" s="707"/>
      <c r="BB235" s="708"/>
      <c r="BC235" s="703">
        <v>8</v>
      </c>
      <c r="BD235" s="704"/>
      <c r="BE235" s="704"/>
      <c r="BF235" s="704"/>
      <c r="BG235" s="705"/>
      <c r="BH235" s="729">
        <f>AY235*BC235</f>
        <v>129.28</v>
      </c>
      <c r="BI235" s="731"/>
    </row>
    <row r="236" spans="1:61" ht="11.4" customHeight="1" x14ac:dyDescent="0.3">
      <c r="A236" s="694" t="s">
        <v>7455</v>
      </c>
      <c r="B236" s="695"/>
      <c r="C236" s="695"/>
      <c r="D236" s="695"/>
      <c r="E236" s="695"/>
      <c r="F236" s="695"/>
      <c r="G236" s="696"/>
      <c r="H236" s="694" t="s">
        <v>6000</v>
      </c>
      <c r="I236" s="695"/>
      <c r="J236" s="695"/>
      <c r="K236" s="695"/>
      <c r="L236" s="695"/>
      <c r="M236" s="695"/>
      <c r="N236" s="695"/>
      <c r="O236" s="696"/>
      <c r="P236" s="747" t="s">
        <v>70</v>
      </c>
      <c r="Q236" s="748"/>
      <c r="R236" s="748"/>
      <c r="S236" s="749"/>
      <c r="T236" s="608">
        <f>ROUND(AY236*(1-'COMP IMPLANTAÇÃO'!$AI$1),2)</f>
        <v>4433.79</v>
      </c>
      <c r="U236" s="609"/>
      <c r="V236" s="609"/>
      <c r="W236" s="610"/>
      <c r="X236" s="750">
        <v>1</v>
      </c>
      <c r="Y236" s="751"/>
      <c r="Z236" s="751"/>
      <c r="AA236" s="751"/>
      <c r="AB236" s="752"/>
      <c r="AC236" s="655">
        <f t="shared" si="45"/>
        <v>4433.79</v>
      </c>
      <c r="AD236" s="656"/>
      <c r="AF236" s="694" t="s">
        <v>7455</v>
      </c>
      <c r="AG236" s="695"/>
      <c r="AH236" s="695"/>
      <c r="AI236" s="695"/>
      <c r="AJ236" s="695"/>
      <c r="AK236" s="695"/>
      <c r="AL236" s="696"/>
      <c r="AM236" s="694" t="s">
        <v>6000</v>
      </c>
      <c r="AN236" s="695"/>
      <c r="AO236" s="695"/>
      <c r="AP236" s="695"/>
      <c r="AQ236" s="695"/>
      <c r="AR236" s="695"/>
      <c r="AS236" s="695"/>
      <c r="AT236" s="696"/>
      <c r="AU236" s="697" t="s">
        <v>70</v>
      </c>
      <c r="AV236" s="698"/>
      <c r="AW236" s="698"/>
      <c r="AX236" s="699"/>
      <c r="AY236" s="729">
        <v>5341.92</v>
      </c>
      <c r="AZ236" s="730"/>
      <c r="BA236" s="730"/>
      <c r="BB236" s="731"/>
      <c r="BC236" s="703">
        <v>1</v>
      </c>
      <c r="BD236" s="704"/>
      <c r="BE236" s="704"/>
      <c r="BF236" s="704"/>
      <c r="BG236" s="705"/>
      <c r="BH236" s="729">
        <f t="shared" ref="BH236:BH237" si="46">AY236*BC236</f>
        <v>5341.92</v>
      </c>
      <c r="BI236" s="731"/>
    </row>
    <row r="237" spans="1:61" ht="22.95" customHeight="1" x14ac:dyDescent="0.3">
      <c r="A237" s="694" t="s">
        <v>7386</v>
      </c>
      <c r="B237" s="695"/>
      <c r="C237" s="695"/>
      <c r="D237" s="695"/>
      <c r="E237" s="695"/>
      <c r="F237" s="695"/>
      <c r="G237" s="696"/>
      <c r="H237" s="694" t="s">
        <v>7279</v>
      </c>
      <c r="I237" s="695"/>
      <c r="J237" s="695"/>
      <c r="K237" s="695"/>
      <c r="L237" s="695"/>
      <c r="M237" s="695"/>
      <c r="N237" s="695"/>
      <c r="O237" s="696"/>
      <c r="P237" s="747" t="s">
        <v>70</v>
      </c>
      <c r="Q237" s="748"/>
      <c r="R237" s="748"/>
      <c r="S237" s="749"/>
      <c r="T237" s="608">
        <f>ROUND(AY237*(1-'COMP IMPLANTAÇÃO'!$AI$1),2)</f>
        <v>7.05</v>
      </c>
      <c r="U237" s="609"/>
      <c r="V237" s="609"/>
      <c r="W237" s="610"/>
      <c r="X237" s="750">
        <v>1</v>
      </c>
      <c r="Y237" s="751"/>
      <c r="Z237" s="751"/>
      <c r="AA237" s="751"/>
      <c r="AB237" s="752"/>
      <c r="AC237" s="655">
        <f t="shared" si="45"/>
        <v>7.05</v>
      </c>
      <c r="AD237" s="656"/>
      <c r="AF237" s="694" t="s">
        <v>7386</v>
      </c>
      <c r="AG237" s="695"/>
      <c r="AH237" s="695"/>
      <c r="AI237" s="695"/>
      <c r="AJ237" s="695"/>
      <c r="AK237" s="695"/>
      <c r="AL237" s="696"/>
      <c r="AM237" s="694" t="s">
        <v>7279</v>
      </c>
      <c r="AN237" s="695"/>
      <c r="AO237" s="695"/>
      <c r="AP237" s="695"/>
      <c r="AQ237" s="695"/>
      <c r="AR237" s="695"/>
      <c r="AS237" s="695"/>
      <c r="AT237" s="696"/>
      <c r="AU237" s="697" t="s">
        <v>70</v>
      </c>
      <c r="AV237" s="698"/>
      <c r="AW237" s="698"/>
      <c r="AX237" s="699"/>
      <c r="AY237" s="700">
        <v>8.49</v>
      </c>
      <c r="AZ237" s="701"/>
      <c r="BA237" s="701"/>
      <c r="BB237" s="702"/>
      <c r="BC237" s="703">
        <v>1</v>
      </c>
      <c r="BD237" s="704"/>
      <c r="BE237" s="704"/>
      <c r="BF237" s="704"/>
      <c r="BG237" s="705"/>
      <c r="BH237" s="729">
        <f t="shared" si="46"/>
        <v>8.49</v>
      </c>
      <c r="BI237" s="731"/>
    </row>
    <row r="238" spans="1:61" ht="11.4" customHeight="1" x14ac:dyDescent="0.3">
      <c r="A238" s="709" t="s">
        <v>5553</v>
      </c>
      <c r="B238" s="709"/>
      <c r="C238" s="709"/>
      <c r="D238" s="709"/>
      <c r="E238" s="709"/>
      <c r="F238" s="709"/>
      <c r="G238" s="709"/>
      <c r="H238" s="709"/>
      <c r="I238" s="709"/>
      <c r="J238" s="709"/>
      <c r="K238" s="709"/>
      <c r="L238" s="709"/>
      <c r="M238" s="709"/>
      <c r="N238" s="709"/>
      <c r="O238" s="709"/>
      <c r="P238" s="709"/>
      <c r="Q238" s="709"/>
      <c r="R238" s="709"/>
      <c r="S238" s="709"/>
      <c r="T238" s="709"/>
      <c r="U238" s="709"/>
      <c r="V238" s="709"/>
      <c r="W238" s="709"/>
      <c r="X238" s="709"/>
      <c r="Y238" s="775">
        <f>SUM(AC235:AD237)+0.02</f>
        <v>4548.1400000000003</v>
      </c>
      <c r="Z238" s="776"/>
      <c r="AA238" s="776"/>
      <c r="AB238" s="776"/>
      <c r="AC238" s="776"/>
      <c r="AD238" s="777"/>
      <c r="AF238" s="709" t="s">
        <v>5553</v>
      </c>
      <c r="AG238" s="709"/>
      <c r="AH238" s="709"/>
      <c r="AI238" s="709"/>
      <c r="AJ238" s="709"/>
      <c r="AK238" s="709"/>
      <c r="AL238" s="709"/>
      <c r="AM238" s="709"/>
      <c r="AN238" s="709"/>
      <c r="AO238" s="709"/>
      <c r="AP238" s="709"/>
      <c r="AQ238" s="709"/>
      <c r="AR238" s="709"/>
      <c r="AS238" s="709"/>
      <c r="AT238" s="709"/>
      <c r="AU238" s="709"/>
      <c r="AV238" s="709"/>
      <c r="AW238" s="709"/>
      <c r="AX238" s="709"/>
      <c r="AY238" s="709"/>
      <c r="AZ238" s="709"/>
      <c r="BA238" s="709"/>
      <c r="BB238" s="709"/>
      <c r="BC238" s="709"/>
      <c r="BD238" s="729">
        <f>SUM(BH235:BI237)</f>
        <v>5479.69</v>
      </c>
      <c r="BE238" s="730"/>
      <c r="BF238" s="730"/>
      <c r="BG238" s="730"/>
      <c r="BH238" s="730"/>
      <c r="BI238" s="731"/>
    </row>
    <row r="239" spans="1:61" ht="10.95" customHeight="1" x14ac:dyDescent="0.3">
      <c r="A239" s="690"/>
      <c r="B239" s="690"/>
      <c r="C239" s="690"/>
      <c r="D239" s="690"/>
      <c r="E239" s="690"/>
      <c r="F239" s="690"/>
      <c r="G239" s="690"/>
      <c r="H239" s="690"/>
      <c r="I239" s="690"/>
      <c r="J239" s="690"/>
      <c r="K239" s="690"/>
      <c r="L239" s="690"/>
      <c r="M239" s="690"/>
      <c r="N239" s="690"/>
      <c r="O239" s="690"/>
      <c r="P239" s="690"/>
      <c r="Q239" s="690"/>
      <c r="R239" s="690"/>
      <c r="S239" s="690"/>
      <c r="T239" s="690"/>
      <c r="U239" s="690"/>
      <c r="V239" s="690"/>
      <c r="W239" s="690"/>
      <c r="X239" s="690"/>
      <c r="Y239" s="690"/>
      <c r="Z239" s="690"/>
      <c r="AA239" s="690"/>
      <c r="AB239" s="690"/>
      <c r="AC239" s="690"/>
      <c r="AD239" s="690"/>
      <c r="AF239" s="690"/>
      <c r="AG239" s="690"/>
      <c r="AH239" s="690"/>
      <c r="AI239" s="690"/>
      <c r="AJ239" s="690"/>
      <c r="AK239" s="690"/>
      <c r="AL239" s="690"/>
      <c r="AM239" s="690"/>
      <c r="AN239" s="690"/>
      <c r="AO239" s="690"/>
      <c r="AP239" s="690"/>
      <c r="AQ239" s="690"/>
      <c r="AR239" s="690"/>
      <c r="AS239" s="690"/>
      <c r="AT239" s="690"/>
      <c r="AU239" s="690"/>
      <c r="AV239" s="690"/>
      <c r="AW239" s="690"/>
      <c r="AX239" s="690"/>
      <c r="AY239" s="690"/>
      <c r="AZ239" s="690"/>
      <c r="BA239" s="690"/>
      <c r="BB239" s="690"/>
      <c r="BC239" s="690"/>
      <c r="BD239" s="690"/>
      <c r="BE239" s="690"/>
      <c r="BF239" s="690"/>
      <c r="BG239" s="690"/>
      <c r="BH239" s="690"/>
      <c r="BI239" s="690"/>
    </row>
    <row r="240" spans="1:61" ht="11.4" customHeight="1" x14ac:dyDescent="0.3">
      <c r="A240" s="679" t="s">
        <v>5554</v>
      </c>
      <c r="B240" s="680"/>
      <c r="C240" s="680"/>
      <c r="D240" s="680"/>
      <c r="E240" s="680"/>
      <c r="F240" s="680"/>
      <c r="G240" s="680"/>
      <c r="H240" s="680"/>
      <c r="I240" s="680"/>
      <c r="J240" s="680"/>
      <c r="K240" s="680"/>
      <c r="L240" s="680"/>
      <c r="M240" s="680"/>
      <c r="N240" s="680"/>
      <c r="O240" s="680"/>
      <c r="P240" s="680"/>
      <c r="Q240" s="680"/>
      <c r="R240" s="680"/>
      <c r="S240" s="680"/>
      <c r="T240" s="680"/>
      <c r="U240" s="680"/>
      <c r="V240" s="680"/>
      <c r="W240" s="680"/>
      <c r="X240" s="686"/>
      <c r="Y240" s="778">
        <f>Y232+Y238</f>
        <v>4699.1500000000005</v>
      </c>
      <c r="Z240" s="779"/>
      <c r="AA240" s="779"/>
      <c r="AB240" s="779"/>
      <c r="AC240" s="779"/>
      <c r="AD240" s="780"/>
      <c r="AF240" s="679" t="s">
        <v>5554</v>
      </c>
      <c r="AG240" s="680"/>
      <c r="AH240" s="680"/>
      <c r="AI240" s="680"/>
      <c r="AJ240" s="680"/>
      <c r="AK240" s="680"/>
      <c r="AL240" s="680"/>
      <c r="AM240" s="680"/>
      <c r="AN240" s="680"/>
      <c r="AO240" s="680"/>
      <c r="AP240" s="680"/>
      <c r="AQ240" s="680"/>
      <c r="AR240" s="680"/>
      <c r="AS240" s="680"/>
      <c r="AT240" s="680"/>
      <c r="AU240" s="680"/>
      <c r="AV240" s="680"/>
      <c r="AW240" s="680"/>
      <c r="AX240" s="680"/>
      <c r="AY240" s="680"/>
      <c r="AZ240" s="680"/>
      <c r="BA240" s="680"/>
      <c r="BB240" s="680"/>
      <c r="BC240" s="686"/>
      <c r="BD240" s="732">
        <f>BD232+BD238</f>
        <v>5661.6474999999991</v>
      </c>
      <c r="BE240" s="733"/>
      <c r="BF240" s="733"/>
      <c r="BG240" s="733"/>
      <c r="BH240" s="733"/>
      <c r="BI240" s="734"/>
    </row>
    <row r="241" spans="1:61" ht="11.4" customHeight="1" x14ac:dyDescent="0.3">
      <c r="A241" s="679" t="s">
        <v>8256</v>
      </c>
      <c r="B241" s="680"/>
      <c r="C241" s="680"/>
      <c r="D241" s="680"/>
      <c r="E241" s="680"/>
      <c r="F241" s="680"/>
      <c r="G241" s="680"/>
      <c r="H241" s="680"/>
      <c r="I241" s="680"/>
      <c r="J241" s="680"/>
      <c r="K241" s="680"/>
      <c r="L241" s="680"/>
      <c r="M241" s="680"/>
      <c r="N241" s="680"/>
      <c r="O241" s="680"/>
      <c r="P241" s="680"/>
      <c r="Q241" s="680"/>
      <c r="R241" s="680"/>
      <c r="S241" s="680"/>
      <c r="T241" s="680"/>
      <c r="U241" s="680"/>
      <c r="V241" s="680"/>
      <c r="W241" s="742">
        <v>0.25069999999999998</v>
      </c>
      <c r="X241" s="743"/>
      <c r="Y241" s="744">
        <f>TRUNC(Y240*W241,2)</f>
        <v>1178.07</v>
      </c>
      <c r="Z241" s="745"/>
      <c r="AA241" s="745"/>
      <c r="AB241" s="745"/>
      <c r="AC241" s="745"/>
      <c r="AD241" s="746"/>
      <c r="AF241" s="679" t="s">
        <v>8256</v>
      </c>
      <c r="AG241" s="680"/>
      <c r="AH241" s="680"/>
      <c r="AI241" s="680"/>
      <c r="AJ241" s="680"/>
      <c r="AK241" s="680"/>
      <c r="AL241" s="680"/>
      <c r="AM241" s="680"/>
      <c r="AN241" s="680"/>
      <c r="AO241" s="680"/>
      <c r="AP241" s="680"/>
      <c r="AQ241" s="680"/>
      <c r="AR241" s="680"/>
      <c r="AS241" s="680"/>
      <c r="AT241" s="680"/>
      <c r="AU241" s="680"/>
      <c r="AV241" s="680"/>
      <c r="AW241" s="680"/>
      <c r="AX241" s="680"/>
      <c r="AY241" s="680"/>
      <c r="AZ241" s="680"/>
      <c r="BA241" s="680"/>
      <c r="BB241" s="681">
        <v>0.25069999999999998</v>
      </c>
      <c r="BC241" s="682"/>
      <c r="BD241" s="687">
        <f>BD240*BB241</f>
        <v>1419.3750282499996</v>
      </c>
      <c r="BE241" s="688"/>
      <c r="BF241" s="688"/>
      <c r="BG241" s="688"/>
      <c r="BH241" s="688"/>
      <c r="BI241" s="689"/>
    </row>
    <row r="242" spans="1:61" ht="11.4" customHeight="1" x14ac:dyDescent="0.3">
      <c r="A242" s="679" t="s">
        <v>5555</v>
      </c>
      <c r="B242" s="680"/>
      <c r="C242" s="680"/>
      <c r="D242" s="680"/>
      <c r="E242" s="680"/>
      <c r="F242" s="680"/>
      <c r="G242" s="680"/>
      <c r="H242" s="680"/>
      <c r="I242" s="680"/>
      <c r="J242" s="680"/>
      <c r="K242" s="680"/>
      <c r="L242" s="680"/>
      <c r="M242" s="680"/>
      <c r="N242" s="680"/>
      <c r="O242" s="680"/>
      <c r="P242" s="680"/>
      <c r="Q242" s="680"/>
      <c r="R242" s="680"/>
      <c r="S242" s="680"/>
      <c r="T242" s="680"/>
      <c r="U242" s="680"/>
      <c r="V242" s="680"/>
      <c r="W242" s="680"/>
      <c r="X242" s="686"/>
      <c r="Y242" s="735">
        <f>Y240+Y241-0.01</f>
        <v>5877.21</v>
      </c>
      <c r="Z242" s="736"/>
      <c r="AA242" s="736"/>
      <c r="AB242" s="736"/>
      <c r="AC242" s="736"/>
      <c r="AD242" s="737"/>
      <c r="AF242" s="679" t="s">
        <v>5555</v>
      </c>
      <c r="AG242" s="680"/>
      <c r="AH242" s="680"/>
      <c r="AI242" s="680"/>
      <c r="AJ242" s="680"/>
      <c r="AK242" s="680"/>
      <c r="AL242" s="680"/>
      <c r="AM242" s="680"/>
      <c r="AN242" s="680"/>
      <c r="AO242" s="680"/>
      <c r="AP242" s="680"/>
      <c r="AQ242" s="680"/>
      <c r="AR242" s="680"/>
      <c r="AS242" s="680"/>
      <c r="AT242" s="680"/>
      <c r="AU242" s="680"/>
      <c r="AV242" s="680"/>
      <c r="AW242" s="680"/>
      <c r="AX242" s="680"/>
      <c r="AY242" s="680"/>
      <c r="AZ242" s="680"/>
      <c r="BA242" s="680"/>
      <c r="BB242" s="680"/>
      <c r="BC242" s="686"/>
      <c r="BD242" s="687">
        <f>BD240+BD241</f>
        <v>7081.0225282499987</v>
      </c>
      <c r="BE242" s="688"/>
      <c r="BF242" s="688"/>
      <c r="BG242" s="688"/>
      <c r="BH242" s="688"/>
      <c r="BI242" s="689"/>
    </row>
    <row r="243" spans="1:61" ht="10.95" customHeight="1" x14ac:dyDescent="0.3">
      <c r="A243" s="690"/>
      <c r="B243" s="690"/>
      <c r="C243" s="690"/>
      <c r="D243" s="690"/>
      <c r="E243" s="690"/>
      <c r="F243" s="690"/>
      <c r="G243" s="690"/>
      <c r="H243" s="690"/>
      <c r="I243" s="690"/>
      <c r="J243" s="690"/>
      <c r="K243" s="690"/>
      <c r="L243" s="690"/>
      <c r="M243" s="690"/>
      <c r="N243" s="690"/>
      <c r="O243" s="690"/>
      <c r="P243" s="690"/>
      <c r="Q243" s="690"/>
      <c r="R243" s="690"/>
      <c r="S243" s="690"/>
      <c r="T243" s="690"/>
      <c r="U243" s="690"/>
      <c r="V243" s="690"/>
      <c r="W243" s="690"/>
      <c r="X243" s="690"/>
      <c r="Y243" s="690"/>
      <c r="Z243" s="690"/>
      <c r="AA243" s="690"/>
      <c r="AB243" s="690"/>
      <c r="AC243" s="690"/>
      <c r="AD243" s="690"/>
      <c r="AF243" s="690"/>
      <c r="AG243" s="690"/>
      <c r="AH243" s="690"/>
      <c r="AI243" s="690"/>
      <c r="AJ243" s="690"/>
      <c r="AK243" s="690"/>
      <c r="AL243" s="690"/>
      <c r="AM243" s="690"/>
      <c r="AN243" s="690"/>
      <c r="AO243" s="690"/>
      <c r="AP243" s="690"/>
      <c r="AQ243" s="690"/>
      <c r="AR243" s="690"/>
      <c r="AS243" s="690"/>
      <c r="AT243" s="690"/>
      <c r="AU243" s="690"/>
      <c r="AV243" s="690"/>
      <c r="AW243" s="690"/>
      <c r="AX243" s="690"/>
      <c r="AY243" s="690"/>
      <c r="AZ243" s="690"/>
      <c r="BA243" s="690"/>
      <c r="BB243" s="690"/>
      <c r="BC243" s="690"/>
      <c r="BD243" s="690"/>
      <c r="BE243" s="690"/>
      <c r="BF243" s="690"/>
      <c r="BG243" s="690"/>
      <c r="BH243" s="690"/>
      <c r="BI243" s="690"/>
    </row>
    <row r="244" spans="1:61" ht="13.35" customHeight="1" x14ac:dyDescent="0.3">
      <c r="A244" s="691" t="s">
        <v>5556</v>
      </c>
      <c r="B244" s="691"/>
      <c r="C244" s="691"/>
      <c r="D244" s="691"/>
      <c r="E244" s="691"/>
      <c r="F244" s="691" t="s">
        <v>7456</v>
      </c>
      <c r="G244" s="691"/>
      <c r="H244" s="691"/>
      <c r="I244" s="691"/>
      <c r="J244" s="691"/>
      <c r="K244" s="691"/>
      <c r="L244" s="691"/>
      <c r="M244" s="691"/>
      <c r="N244" s="691"/>
      <c r="O244" s="691"/>
      <c r="P244" s="691"/>
      <c r="Q244" s="691"/>
      <c r="R244" s="691"/>
      <c r="S244" s="691"/>
      <c r="T244" s="691"/>
      <c r="U244" s="691"/>
      <c r="V244" s="691"/>
      <c r="W244" s="691"/>
      <c r="X244" s="691"/>
      <c r="Y244" s="691"/>
      <c r="Z244" s="691"/>
      <c r="AA244" s="691"/>
      <c r="AB244" s="691"/>
      <c r="AC244" s="691"/>
      <c r="AD244" s="691"/>
      <c r="AF244" s="691" t="s">
        <v>5556</v>
      </c>
      <c r="AG244" s="691"/>
      <c r="AH244" s="691"/>
      <c r="AI244" s="691"/>
      <c r="AJ244" s="691"/>
      <c r="AK244" s="691" t="s">
        <v>7456</v>
      </c>
      <c r="AL244" s="691"/>
      <c r="AM244" s="691"/>
      <c r="AN244" s="691"/>
      <c r="AO244" s="691"/>
      <c r="AP244" s="691"/>
      <c r="AQ244" s="691"/>
      <c r="AR244" s="691"/>
      <c r="AS244" s="691"/>
      <c r="AT244" s="691"/>
      <c r="AU244" s="691"/>
      <c r="AV244" s="691"/>
      <c r="AW244" s="691"/>
      <c r="AX244" s="691"/>
      <c r="AY244" s="691"/>
      <c r="AZ244" s="691"/>
      <c r="BA244" s="691"/>
      <c r="BB244" s="691"/>
      <c r="BC244" s="691"/>
      <c r="BD244" s="691"/>
      <c r="BE244" s="691"/>
      <c r="BF244" s="691"/>
      <c r="BG244" s="691"/>
      <c r="BH244" s="691"/>
      <c r="BI244" s="691"/>
    </row>
    <row r="245" spans="1:61" ht="10.95" customHeight="1" x14ac:dyDescent="0.3">
      <c r="A245" s="690"/>
      <c r="B245" s="690"/>
      <c r="C245" s="690"/>
      <c r="D245" s="690"/>
      <c r="E245" s="690"/>
      <c r="F245" s="690"/>
      <c r="G245" s="690"/>
      <c r="H245" s="690"/>
      <c r="I245" s="690"/>
      <c r="J245" s="690"/>
      <c r="K245" s="690"/>
      <c r="L245" s="690"/>
      <c r="M245" s="690"/>
      <c r="N245" s="690"/>
      <c r="O245" s="690"/>
      <c r="P245" s="690"/>
      <c r="Q245" s="690"/>
      <c r="R245" s="690"/>
      <c r="S245" s="690"/>
      <c r="T245" s="690"/>
      <c r="U245" s="690"/>
      <c r="V245" s="690"/>
      <c r="W245" s="690"/>
      <c r="X245" s="690"/>
      <c r="Y245" s="690"/>
      <c r="Z245" s="690"/>
      <c r="AA245" s="690"/>
      <c r="AB245" s="690"/>
      <c r="AC245" s="690"/>
      <c r="AD245" s="690"/>
      <c r="AF245" s="690"/>
      <c r="AG245" s="690"/>
      <c r="AH245" s="690"/>
      <c r="AI245" s="690"/>
      <c r="AJ245" s="690"/>
      <c r="AK245" s="690"/>
      <c r="AL245" s="690"/>
      <c r="AM245" s="690"/>
      <c r="AN245" s="690"/>
      <c r="AO245" s="690"/>
      <c r="AP245" s="690"/>
      <c r="AQ245" s="690"/>
      <c r="AR245" s="690"/>
      <c r="AS245" s="690"/>
      <c r="AT245" s="690"/>
      <c r="AU245" s="690"/>
      <c r="AV245" s="690"/>
      <c r="AW245" s="690"/>
      <c r="AX245" s="690"/>
      <c r="AY245" s="690"/>
      <c r="AZ245" s="690"/>
      <c r="BA245" s="690"/>
      <c r="BB245" s="690"/>
      <c r="BC245" s="690"/>
      <c r="BD245" s="690"/>
      <c r="BE245" s="690"/>
      <c r="BF245" s="690"/>
      <c r="BG245" s="690"/>
      <c r="BH245" s="690"/>
      <c r="BI245" s="690"/>
    </row>
    <row r="246" spans="1:61" ht="11.4" customHeight="1" x14ac:dyDescent="0.3">
      <c r="A246" s="690" t="s">
        <v>7448</v>
      </c>
      <c r="B246" s="690"/>
      <c r="C246" s="690"/>
      <c r="D246" s="690"/>
      <c r="E246" s="690"/>
      <c r="F246" s="690"/>
      <c r="G246" s="690"/>
      <c r="H246" s="690"/>
      <c r="I246" s="690"/>
      <c r="J246" s="690"/>
      <c r="K246" s="690"/>
      <c r="L246" s="690"/>
      <c r="M246" s="690"/>
      <c r="N246" s="690"/>
      <c r="O246" s="690"/>
      <c r="P246" s="690"/>
      <c r="Q246" s="690"/>
      <c r="R246" s="690"/>
      <c r="S246" s="690"/>
      <c r="T246" s="690"/>
      <c r="U246" s="690"/>
      <c r="V246" s="690"/>
      <c r="W246" s="690"/>
      <c r="X246" s="690"/>
      <c r="Y246" s="762" t="s">
        <v>5547</v>
      </c>
      <c r="Z246" s="762"/>
      <c r="AA246" s="762"/>
      <c r="AB246" s="762"/>
      <c r="AC246" s="762"/>
      <c r="AD246" s="762"/>
      <c r="AF246" s="690" t="s">
        <v>7448</v>
      </c>
      <c r="AG246" s="690"/>
      <c r="AH246" s="690"/>
      <c r="AI246" s="690"/>
      <c r="AJ246" s="690"/>
      <c r="AK246" s="690"/>
      <c r="AL246" s="690"/>
      <c r="AM246" s="690"/>
      <c r="AN246" s="690"/>
      <c r="AO246" s="690"/>
      <c r="AP246" s="690"/>
      <c r="AQ246" s="690"/>
      <c r="AR246" s="690"/>
      <c r="AS246" s="690"/>
      <c r="AT246" s="690"/>
      <c r="AU246" s="690"/>
      <c r="AV246" s="690"/>
      <c r="AW246" s="690"/>
      <c r="AX246" s="690"/>
      <c r="AY246" s="690"/>
      <c r="AZ246" s="690"/>
      <c r="BA246" s="690"/>
      <c r="BB246" s="690"/>
      <c r="BC246" s="690"/>
      <c r="BD246" s="690" t="s">
        <v>5547</v>
      </c>
      <c r="BE246" s="690"/>
      <c r="BF246" s="690"/>
      <c r="BG246" s="690"/>
      <c r="BH246" s="690"/>
      <c r="BI246" s="690"/>
    </row>
    <row r="247" spans="1:61" ht="10.95" customHeight="1" x14ac:dyDescent="0.3">
      <c r="A247" s="690"/>
      <c r="B247" s="690"/>
      <c r="C247" s="690"/>
      <c r="D247" s="690"/>
      <c r="E247" s="690"/>
      <c r="F247" s="690"/>
      <c r="G247" s="690"/>
      <c r="H247" s="690"/>
      <c r="I247" s="690"/>
      <c r="J247" s="690"/>
      <c r="K247" s="690"/>
      <c r="L247" s="690"/>
      <c r="M247" s="690"/>
      <c r="N247" s="690"/>
      <c r="O247" s="690"/>
      <c r="P247" s="690"/>
      <c r="Q247" s="690"/>
      <c r="R247" s="690"/>
      <c r="S247" s="690"/>
      <c r="T247" s="690"/>
      <c r="U247" s="690"/>
      <c r="V247" s="690"/>
      <c r="W247" s="690"/>
      <c r="X247" s="690"/>
      <c r="Y247" s="690"/>
      <c r="Z247" s="690"/>
      <c r="AA247" s="690"/>
      <c r="AB247" s="690"/>
      <c r="AC247" s="690"/>
      <c r="AD247" s="690"/>
      <c r="AF247" s="690"/>
      <c r="AG247" s="690"/>
      <c r="AH247" s="690"/>
      <c r="AI247" s="690"/>
      <c r="AJ247" s="690"/>
      <c r="AK247" s="690"/>
      <c r="AL247" s="690"/>
      <c r="AM247" s="690"/>
      <c r="AN247" s="690"/>
      <c r="AO247" s="690"/>
      <c r="AP247" s="690"/>
      <c r="AQ247" s="690"/>
      <c r="AR247" s="690"/>
      <c r="AS247" s="690"/>
      <c r="AT247" s="690"/>
      <c r="AU247" s="690"/>
      <c r="AV247" s="690"/>
      <c r="AW247" s="690"/>
      <c r="AX247" s="690"/>
      <c r="AY247" s="690"/>
      <c r="AZ247" s="690"/>
      <c r="BA247" s="690"/>
      <c r="BB247" s="690"/>
      <c r="BC247" s="690"/>
      <c r="BD247" s="690"/>
      <c r="BE247" s="690"/>
      <c r="BF247" s="690"/>
      <c r="BG247" s="690"/>
      <c r="BH247" s="690"/>
      <c r="BI247" s="690"/>
    </row>
    <row r="248" spans="1:61" ht="11.4" customHeight="1" x14ac:dyDescent="0.3">
      <c r="A248" s="713" t="s">
        <v>5548</v>
      </c>
      <c r="B248" s="714"/>
      <c r="C248" s="714"/>
      <c r="D248" s="714"/>
      <c r="E248" s="714"/>
      <c r="F248" s="714"/>
      <c r="G248" s="715"/>
      <c r="H248" s="713" t="s">
        <v>5557</v>
      </c>
      <c r="I248" s="714"/>
      <c r="J248" s="714"/>
      <c r="K248" s="714"/>
      <c r="L248" s="715"/>
      <c r="M248" s="759" t="s">
        <v>5558</v>
      </c>
      <c r="N248" s="761"/>
      <c r="O248" s="759" t="s">
        <v>5559</v>
      </c>
      <c r="P248" s="760"/>
      <c r="Q248" s="760"/>
      <c r="R248" s="761"/>
      <c r="S248" s="759" t="s">
        <v>5560</v>
      </c>
      <c r="T248" s="760"/>
      <c r="U248" s="760"/>
      <c r="V248" s="761"/>
      <c r="W248" s="759" t="s">
        <v>5551</v>
      </c>
      <c r="X248" s="760"/>
      <c r="Y248" s="760"/>
      <c r="Z248" s="760"/>
      <c r="AA248" s="761"/>
      <c r="AB248" s="759" t="s">
        <v>5561</v>
      </c>
      <c r="AC248" s="760"/>
      <c r="AD248" s="761"/>
      <c r="AF248" s="713" t="s">
        <v>5548</v>
      </c>
      <c r="AG248" s="714"/>
      <c r="AH248" s="714"/>
      <c r="AI248" s="714"/>
      <c r="AJ248" s="714"/>
      <c r="AK248" s="714"/>
      <c r="AL248" s="715"/>
      <c r="AM248" s="713" t="s">
        <v>5557</v>
      </c>
      <c r="AN248" s="714"/>
      <c r="AO248" s="714"/>
      <c r="AP248" s="714"/>
      <c r="AQ248" s="715"/>
      <c r="AR248" s="679" t="s">
        <v>5558</v>
      </c>
      <c r="AS248" s="686"/>
      <c r="AT248" s="679" t="s">
        <v>5559</v>
      </c>
      <c r="AU248" s="680"/>
      <c r="AV248" s="680"/>
      <c r="AW248" s="686"/>
      <c r="AX248" s="679" t="s">
        <v>5560</v>
      </c>
      <c r="AY248" s="680"/>
      <c r="AZ248" s="680"/>
      <c r="BA248" s="686"/>
      <c r="BB248" s="679" t="s">
        <v>5551</v>
      </c>
      <c r="BC248" s="680"/>
      <c r="BD248" s="680"/>
      <c r="BE248" s="680"/>
      <c r="BF248" s="686"/>
      <c r="BG248" s="679" t="s">
        <v>5561</v>
      </c>
      <c r="BH248" s="680"/>
      <c r="BI248" s="686"/>
    </row>
    <row r="249" spans="1:61" ht="11.4" customHeight="1" x14ac:dyDescent="0.3">
      <c r="A249" s="694" t="s">
        <v>5577</v>
      </c>
      <c r="B249" s="695"/>
      <c r="C249" s="695"/>
      <c r="D249" s="695"/>
      <c r="E249" s="695"/>
      <c r="F249" s="695"/>
      <c r="G249" s="696"/>
      <c r="H249" s="694" t="s">
        <v>5578</v>
      </c>
      <c r="I249" s="695"/>
      <c r="J249" s="695"/>
      <c r="K249" s="695"/>
      <c r="L249" s="696"/>
      <c r="M249" s="313">
        <f>ROUND(AR249*(1-'COMP IMPLANTAÇÃO'!$AI$1),2)</f>
        <v>9.59</v>
      </c>
      <c r="N249" s="314"/>
      <c r="O249" s="313">
        <f t="shared" ref="O249:O250" si="47">TRUNC(M249*(1+(S249/100)),2)</f>
        <v>24.71</v>
      </c>
      <c r="P249" s="315"/>
      <c r="Q249" s="315"/>
      <c r="R249" s="314"/>
      <c r="S249" s="739">
        <v>157.75</v>
      </c>
      <c r="T249" s="740"/>
      <c r="U249" s="740"/>
      <c r="V249" s="741"/>
      <c r="W249" s="750">
        <v>2.75</v>
      </c>
      <c r="X249" s="751"/>
      <c r="Y249" s="751"/>
      <c r="Z249" s="751"/>
      <c r="AA249" s="752"/>
      <c r="AB249" s="623">
        <f t="shared" ref="AB249:AB250" si="48">TRUNC(O249*W249,2)</f>
        <v>67.95</v>
      </c>
      <c r="AC249" s="624"/>
      <c r="AD249" s="625"/>
      <c r="AF249" s="694" t="s">
        <v>5577</v>
      </c>
      <c r="AG249" s="695"/>
      <c r="AH249" s="695"/>
      <c r="AI249" s="695"/>
      <c r="AJ249" s="695"/>
      <c r="AK249" s="695"/>
      <c r="AL249" s="696"/>
      <c r="AM249" s="694" t="s">
        <v>5578</v>
      </c>
      <c r="AN249" s="695"/>
      <c r="AO249" s="695"/>
      <c r="AP249" s="695"/>
      <c r="AQ249" s="696"/>
      <c r="AR249" s="706">
        <v>11.56</v>
      </c>
      <c r="AS249" s="708"/>
      <c r="AT249" s="706">
        <v>29.79</v>
      </c>
      <c r="AU249" s="707"/>
      <c r="AV249" s="707"/>
      <c r="AW249" s="708"/>
      <c r="AX249" s="710">
        <v>157.75</v>
      </c>
      <c r="AY249" s="711"/>
      <c r="AZ249" s="711"/>
      <c r="BA249" s="712"/>
      <c r="BB249" s="703">
        <v>2.75</v>
      </c>
      <c r="BC249" s="704"/>
      <c r="BD249" s="704"/>
      <c r="BE249" s="704"/>
      <c r="BF249" s="705"/>
      <c r="BG249" s="700">
        <f t="shared" ref="BG249:BG250" si="49">AT249*BB249</f>
        <v>81.922499999999999</v>
      </c>
      <c r="BH249" s="701"/>
      <c r="BI249" s="702"/>
    </row>
    <row r="250" spans="1:61" ht="11.4" customHeight="1" x14ac:dyDescent="0.3">
      <c r="A250" s="694" t="s">
        <v>5579</v>
      </c>
      <c r="B250" s="695"/>
      <c r="C250" s="695"/>
      <c r="D250" s="695"/>
      <c r="E250" s="695"/>
      <c r="F250" s="695"/>
      <c r="G250" s="696"/>
      <c r="H250" s="694" t="s">
        <v>5580</v>
      </c>
      <c r="I250" s="695"/>
      <c r="J250" s="695"/>
      <c r="K250" s="695"/>
      <c r="L250" s="696"/>
      <c r="M250" s="313">
        <f>ROUND(AR250*(1-'COMP IMPLANTAÇÃO'!$AI$1),2)</f>
        <v>6.79</v>
      </c>
      <c r="N250" s="314"/>
      <c r="O250" s="313">
        <f t="shared" si="47"/>
        <v>18.45</v>
      </c>
      <c r="P250" s="315"/>
      <c r="Q250" s="315"/>
      <c r="R250" s="314"/>
      <c r="S250" s="739">
        <v>171.78</v>
      </c>
      <c r="T250" s="740"/>
      <c r="U250" s="740"/>
      <c r="V250" s="741"/>
      <c r="W250" s="750">
        <v>4.5</v>
      </c>
      <c r="X250" s="751"/>
      <c r="Y250" s="751"/>
      <c r="Z250" s="751"/>
      <c r="AA250" s="752"/>
      <c r="AB250" s="623">
        <f t="shared" si="48"/>
        <v>83.02</v>
      </c>
      <c r="AC250" s="624"/>
      <c r="AD250" s="625"/>
      <c r="AF250" s="694" t="s">
        <v>5579</v>
      </c>
      <c r="AG250" s="695"/>
      <c r="AH250" s="695"/>
      <c r="AI250" s="695"/>
      <c r="AJ250" s="695"/>
      <c r="AK250" s="695"/>
      <c r="AL250" s="696"/>
      <c r="AM250" s="694" t="s">
        <v>5580</v>
      </c>
      <c r="AN250" s="695"/>
      <c r="AO250" s="695"/>
      <c r="AP250" s="695"/>
      <c r="AQ250" s="696"/>
      <c r="AR250" s="700">
        <v>8.18</v>
      </c>
      <c r="AS250" s="702"/>
      <c r="AT250" s="706">
        <v>22.23</v>
      </c>
      <c r="AU250" s="707"/>
      <c r="AV250" s="707"/>
      <c r="AW250" s="708"/>
      <c r="AX250" s="710">
        <v>171.78</v>
      </c>
      <c r="AY250" s="711"/>
      <c r="AZ250" s="711"/>
      <c r="BA250" s="712"/>
      <c r="BB250" s="703">
        <v>4.5</v>
      </c>
      <c r="BC250" s="704"/>
      <c r="BD250" s="704"/>
      <c r="BE250" s="704"/>
      <c r="BF250" s="705"/>
      <c r="BG250" s="700">
        <f t="shared" si="49"/>
        <v>100.035</v>
      </c>
      <c r="BH250" s="701"/>
      <c r="BI250" s="702"/>
    </row>
    <row r="251" spans="1:61" ht="11.4" customHeight="1" x14ac:dyDescent="0.3">
      <c r="A251" s="709" t="s">
        <v>5565</v>
      </c>
      <c r="B251" s="709"/>
      <c r="C251" s="709"/>
      <c r="D251" s="709"/>
      <c r="E251" s="709"/>
      <c r="F251" s="709"/>
      <c r="G251" s="709"/>
      <c r="H251" s="709"/>
      <c r="I251" s="709"/>
      <c r="J251" s="709"/>
      <c r="K251" s="709"/>
      <c r="L251" s="709"/>
      <c r="M251" s="709"/>
      <c r="N251" s="709"/>
      <c r="O251" s="709"/>
      <c r="P251" s="709"/>
      <c r="Q251" s="709"/>
      <c r="R251" s="709"/>
      <c r="S251" s="709"/>
      <c r="T251" s="709"/>
      <c r="U251" s="709"/>
      <c r="V251" s="709"/>
      <c r="W251" s="709"/>
      <c r="X251" s="709"/>
      <c r="Y251" s="739">
        <f>SUM(AB249:AD250)+0.04</f>
        <v>151.01</v>
      </c>
      <c r="Z251" s="740"/>
      <c r="AA251" s="740"/>
      <c r="AB251" s="740"/>
      <c r="AC251" s="740"/>
      <c r="AD251" s="741"/>
      <c r="AF251" s="709" t="s">
        <v>5565</v>
      </c>
      <c r="AG251" s="709"/>
      <c r="AH251" s="709"/>
      <c r="AI251" s="709"/>
      <c r="AJ251" s="709"/>
      <c r="AK251" s="709"/>
      <c r="AL251" s="709"/>
      <c r="AM251" s="709"/>
      <c r="AN251" s="709"/>
      <c r="AO251" s="709"/>
      <c r="AP251" s="709"/>
      <c r="AQ251" s="709"/>
      <c r="AR251" s="709"/>
      <c r="AS251" s="709"/>
      <c r="AT251" s="709"/>
      <c r="AU251" s="709"/>
      <c r="AV251" s="709"/>
      <c r="AW251" s="709"/>
      <c r="AX251" s="709"/>
      <c r="AY251" s="709"/>
      <c r="AZ251" s="709"/>
      <c r="BA251" s="709"/>
      <c r="BB251" s="709"/>
      <c r="BC251" s="709"/>
      <c r="BD251" s="710">
        <f>SUM(BG249:BI250)</f>
        <v>181.95749999999998</v>
      </c>
      <c r="BE251" s="711"/>
      <c r="BF251" s="711"/>
      <c r="BG251" s="711"/>
      <c r="BH251" s="711"/>
      <c r="BI251" s="712"/>
    </row>
    <row r="252" spans="1:61" ht="10.95" customHeight="1" x14ac:dyDescent="0.3">
      <c r="A252" s="690"/>
      <c r="B252" s="690"/>
      <c r="C252" s="690"/>
      <c r="D252" s="690"/>
      <c r="E252" s="690"/>
      <c r="F252" s="690"/>
      <c r="G252" s="690"/>
      <c r="H252" s="690"/>
      <c r="I252" s="690"/>
      <c r="J252" s="690"/>
      <c r="K252" s="690"/>
      <c r="L252" s="690"/>
      <c r="M252" s="690"/>
      <c r="N252" s="690"/>
      <c r="O252" s="690"/>
      <c r="P252" s="690"/>
      <c r="Q252" s="690"/>
      <c r="R252" s="690"/>
      <c r="S252" s="690"/>
      <c r="T252" s="690"/>
      <c r="U252" s="690"/>
      <c r="V252" s="690"/>
      <c r="W252" s="690"/>
      <c r="X252" s="690"/>
      <c r="Y252" s="690"/>
      <c r="Z252" s="690"/>
      <c r="AA252" s="690"/>
      <c r="AB252" s="690"/>
      <c r="AC252" s="690"/>
      <c r="AD252" s="690"/>
      <c r="AF252" s="690"/>
      <c r="AG252" s="690"/>
      <c r="AH252" s="690"/>
      <c r="AI252" s="690"/>
      <c r="AJ252" s="690"/>
      <c r="AK252" s="690"/>
      <c r="AL252" s="690"/>
      <c r="AM252" s="690"/>
      <c r="AN252" s="690"/>
      <c r="AO252" s="690"/>
      <c r="AP252" s="690"/>
      <c r="AQ252" s="690"/>
      <c r="AR252" s="690"/>
      <c r="AS252" s="690"/>
      <c r="AT252" s="690"/>
      <c r="AU252" s="690"/>
      <c r="AV252" s="690"/>
      <c r="AW252" s="690"/>
      <c r="AX252" s="690"/>
      <c r="AY252" s="690"/>
      <c r="AZ252" s="690"/>
      <c r="BA252" s="690"/>
      <c r="BB252" s="690"/>
      <c r="BC252" s="690"/>
      <c r="BD252" s="690"/>
      <c r="BE252" s="690"/>
      <c r="BF252" s="690"/>
      <c r="BG252" s="690"/>
      <c r="BH252" s="690"/>
      <c r="BI252" s="690"/>
    </row>
    <row r="253" spans="1:61" ht="11.4" customHeight="1" x14ac:dyDescent="0.3">
      <c r="A253" s="713" t="s">
        <v>5548</v>
      </c>
      <c r="B253" s="714"/>
      <c r="C253" s="714"/>
      <c r="D253" s="714"/>
      <c r="E253" s="714"/>
      <c r="F253" s="714"/>
      <c r="G253" s="715"/>
      <c r="H253" s="713" t="s">
        <v>5549</v>
      </c>
      <c r="I253" s="714"/>
      <c r="J253" s="714"/>
      <c r="K253" s="714"/>
      <c r="L253" s="714"/>
      <c r="M253" s="714"/>
      <c r="N253" s="714"/>
      <c r="O253" s="715"/>
      <c r="P253" s="756" t="s">
        <v>167</v>
      </c>
      <c r="Q253" s="757"/>
      <c r="R253" s="757"/>
      <c r="S253" s="758"/>
      <c r="T253" s="759" t="s">
        <v>5550</v>
      </c>
      <c r="U253" s="760"/>
      <c r="V253" s="760"/>
      <c r="W253" s="761"/>
      <c r="X253" s="759" t="s">
        <v>5551</v>
      </c>
      <c r="Y253" s="760"/>
      <c r="Z253" s="760"/>
      <c r="AA253" s="760"/>
      <c r="AB253" s="761"/>
      <c r="AC253" s="759" t="s">
        <v>5552</v>
      </c>
      <c r="AD253" s="761"/>
      <c r="AF253" s="713" t="s">
        <v>5548</v>
      </c>
      <c r="AG253" s="714"/>
      <c r="AH253" s="714"/>
      <c r="AI253" s="714"/>
      <c r="AJ253" s="714"/>
      <c r="AK253" s="714"/>
      <c r="AL253" s="715"/>
      <c r="AM253" s="713" t="s">
        <v>5549</v>
      </c>
      <c r="AN253" s="714"/>
      <c r="AO253" s="714"/>
      <c r="AP253" s="714"/>
      <c r="AQ253" s="714"/>
      <c r="AR253" s="714"/>
      <c r="AS253" s="714"/>
      <c r="AT253" s="715"/>
      <c r="AU253" s="716" t="s">
        <v>167</v>
      </c>
      <c r="AV253" s="717"/>
      <c r="AW253" s="717"/>
      <c r="AX253" s="718"/>
      <c r="AY253" s="679" t="s">
        <v>5550</v>
      </c>
      <c r="AZ253" s="680"/>
      <c r="BA253" s="680"/>
      <c r="BB253" s="686"/>
      <c r="BC253" s="679" t="s">
        <v>5551</v>
      </c>
      <c r="BD253" s="680"/>
      <c r="BE253" s="680"/>
      <c r="BF253" s="680"/>
      <c r="BG253" s="686"/>
      <c r="BH253" s="679" t="s">
        <v>5552</v>
      </c>
      <c r="BI253" s="686"/>
    </row>
    <row r="254" spans="1:61" ht="22.95" customHeight="1" x14ac:dyDescent="0.3">
      <c r="A254" s="694" t="s">
        <v>7284</v>
      </c>
      <c r="B254" s="695"/>
      <c r="C254" s="695"/>
      <c r="D254" s="695"/>
      <c r="E254" s="695"/>
      <c r="F254" s="695"/>
      <c r="G254" s="696"/>
      <c r="H254" s="694" t="s">
        <v>7285</v>
      </c>
      <c r="I254" s="695"/>
      <c r="J254" s="695"/>
      <c r="K254" s="695"/>
      <c r="L254" s="695"/>
      <c r="M254" s="695"/>
      <c r="N254" s="695"/>
      <c r="O254" s="696"/>
      <c r="P254" s="747" t="s">
        <v>70</v>
      </c>
      <c r="Q254" s="748"/>
      <c r="R254" s="748"/>
      <c r="S254" s="749"/>
      <c r="T254" s="608">
        <f>ROUND(AY254*(1-'COMP IMPLANTAÇÃO'!$AI$1),2)</f>
        <v>9.41</v>
      </c>
      <c r="U254" s="609"/>
      <c r="V254" s="609"/>
      <c r="W254" s="610"/>
      <c r="X254" s="750">
        <v>1</v>
      </c>
      <c r="Y254" s="751"/>
      <c r="Z254" s="751"/>
      <c r="AA254" s="751"/>
      <c r="AB254" s="752"/>
      <c r="AC254" s="655">
        <f t="shared" ref="AC254:AC256" si="50">TRUNC(T254*X254,2)</f>
        <v>9.41</v>
      </c>
      <c r="AD254" s="656"/>
      <c r="AF254" s="694" t="s">
        <v>7284</v>
      </c>
      <c r="AG254" s="695"/>
      <c r="AH254" s="695"/>
      <c r="AI254" s="695"/>
      <c r="AJ254" s="695"/>
      <c r="AK254" s="695"/>
      <c r="AL254" s="696"/>
      <c r="AM254" s="694" t="s">
        <v>7285</v>
      </c>
      <c r="AN254" s="695"/>
      <c r="AO254" s="695"/>
      <c r="AP254" s="695"/>
      <c r="AQ254" s="695"/>
      <c r="AR254" s="695"/>
      <c r="AS254" s="695"/>
      <c r="AT254" s="696"/>
      <c r="AU254" s="697" t="s">
        <v>70</v>
      </c>
      <c r="AV254" s="698"/>
      <c r="AW254" s="698"/>
      <c r="AX254" s="699"/>
      <c r="AY254" s="706">
        <v>11.34</v>
      </c>
      <c r="AZ254" s="707"/>
      <c r="BA254" s="707"/>
      <c r="BB254" s="708"/>
      <c r="BC254" s="703">
        <v>1</v>
      </c>
      <c r="BD254" s="704"/>
      <c r="BE254" s="704"/>
      <c r="BF254" s="704"/>
      <c r="BG254" s="705"/>
      <c r="BH254" s="729">
        <f>AY254*BC254</f>
        <v>11.34</v>
      </c>
      <c r="BI254" s="731"/>
    </row>
    <row r="255" spans="1:61" ht="22.95" customHeight="1" x14ac:dyDescent="0.3">
      <c r="A255" s="694" t="s">
        <v>7277</v>
      </c>
      <c r="B255" s="695"/>
      <c r="C255" s="695"/>
      <c r="D255" s="695"/>
      <c r="E255" s="695"/>
      <c r="F255" s="695"/>
      <c r="G255" s="696"/>
      <c r="H255" s="694" t="s">
        <v>7278</v>
      </c>
      <c r="I255" s="695"/>
      <c r="J255" s="695"/>
      <c r="K255" s="695"/>
      <c r="L255" s="695"/>
      <c r="M255" s="695"/>
      <c r="N255" s="695"/>
      <c r="O255" s="696"/>
      <c r="P255" s="747" t="s">
        <v>70</v>
      </c>
      <c r="Q255" s="748"/>
      <c r="R255" s="748"/>
      <c r="S255" s="749"/>
      <c r="T255" s="608">
        <f>ROUND(AY255*(1-'COMP IMPLANTAÇÃO'!$AI$1),2)</f>
        <v>13.41</v>
      </c>
      <c r="U255" s="609"/>
      <c r="V255" s="609"/>
      <c r="W255" s="610"/>
      <c r="X255" s="750">
        <v>8</v>
      </c>
      <c r="Y255" s="751"/>
      <c r="Z255" s="751"/>
      <c r="AA255" s="751"/>
      <c r="AB255" s="752"/>
      <c r="AC255" s="655">
        <f t="shared" si="50"/>
        <v>107.28</v>
      </c>
      <c r="AD255" s="656"/>
      <c r="AF255" s="694" t="s">
        <v>7277</v>
      </c>
      <c r="AG255" s="695"/>
      <c r="AH255" s="695"/>
      <c r="AI255" s="695"/>
      <c r="AJ255" s="695"/>
      <c r="AK255" s="695"/>
      <c r="AL255" s="696"/>
      <c r="AM255" s="694" t="s">
        <v>7278</v>
      </c>
      <c r="AN255" s="695"/>
      <c r="AO255" s="695"/>
      <c r="AP255" s="695"/>
      <c r="AQ255" s="695"/>
      <c r="AR255" s="695"/>
      <c r="AS255" s="695"/>
      <c r="AT255" s="696"/>
      <c r="AU255" s="697" t="s">
        <v>70</v>
      </c>
      <c r="AV255" s="698"/>
      <c r="AW255" s="698"/>
      <c r="AX255" s="699"/>
      <c r="AY255" s="706">
        <v>16.16</v>
      </c>
      <c r="AZ255" s="707"/>
      <c r="BA255" s="707"/>
      <c r="BB255" s="708"/>
      <c r="BC255" s="703">
        <v>8</v>
      </c>
      <c r="BD255" s="704"/>
      <c r="BE255" s="704"/>
      <c r="BF255" s="704"/>
      <c r="BG255" s="705"/>
      <c r="BH255" s="729">
        <f t="shared" ref="BH255:BH256" si="51">AY255*BC255</f>
        <v>129.28</v>
      </c>
      <c r="BI255" s="731"/>
    </row>
    <row r="256" spans="1:61" ht="34.5" customHeight="1" x14ac:dyDescent="0.3">
      <c r="A256" s="694" t="s">
        <v>7449</v>
      </c>
      <c r="B256" s="695"/>
      <c r="C256" s="695"/>
      <c r="D256" s="695"/>
      <c r="E256" s="695"/>
      <c r="F256" s="695"/>
      <c r="G256" s="696"/>
      <c r="H256" s="694" t="s">
        <v>7450</v>
      </c>
      <c r="I256" s="695"/>
      <c r="J256" s="695"/>
      <c r="K256" s="695"/>
      <c r="L256" s="695"/>
      <c r="M256" s="695"/>
      <c r="N256" s="695"/>
      <c r="O256" s="696"/>
      <c r="P256" s="747" t="s">
        <v>70</v>
      </c>
      <c r="Q256" s="748"/>
      <c r="R256" s="748"/>
      <c r="S256" s="749"/>
      <c r="T256" s="608">
        <f>ROUND(AY256*(1-'COMP IMPLANTAÇÃO'!$AI$1),2)</f>
        <v>2492.84</v>
      </c>
      <c r="U256" s="609"/>
      <c r="V256" s="609"/>
      <c r="W256" s="610"/>
      <c r="X256" s="750">
        <v>1</v>
      </c>
      <c r="Y256" s="751"/>
      <c r="Z256" s="751"/>
      <c r="AA256" s="751"/>
      <c r="AB256" s="752"/>
      <c r="AC256" s="655">
        <f t="shared" si="50"/>
        <v>2492.84</v>
      </c>
      <c r="AD256" s="656"/>
      <c r="AF256" s="694" t="s">
        <v>7449</v>
      </c>
      <c r="AG256" s="695"/>
      <c r="AH256" s="695"/>
      <c r="AI256" s="695"/>
      <c r="AJ256" s="695"/>
      <c r="AK256" s="695"/>
      <c r="AL256" s="696"/>
      <c r="AM256" s="694" t="s">
        <v>7450</v>
      </c>
      <c r="AN256" s="695"/>
      <c r="AO256" s="695"/>
      <c r="AP256" s="695"/>
      <c r="AQ256" s="695"/>
      <c r="AR256" s="695"/>
      <c r="AS256" s="695"/>
      <c r="AT256" s="696"/>
      <c r="AU256" s="697" t="s">
        <v>70</v>
      </c>
      <c r="AV256" s="698"/>
      <c r="AW256" s="698"/>
      <c r="AX256" s="699"/>
      <c r="AY256" s="729">
        <v>3003.42</v>
      </c>
      <c r="AZ256" s="730"/>
      <c r="BA256" s="730"/>
      <c r="BB256" s="731"/>
      <c r="BC256" s="703">
        <v>1</v>
      </c>
      <c r="BD256" s="704"/>
      <c r="BE256" s="704"/>
      <c r="BF256" s="704"/>
      <c r="BG256" s="705"/>
      <c r="BH256" s="729">
        <f t="shared" si="51"/>
        <v>3003.42</v>
      </c>
      <c r="BI256" s="731"/>
    </row>
    <row r="257" spans="1:61" ht="11.4" customHeight="1" x14ac:dyDescent="0.3">
      <c r="A257" s="709" t="s">
        <v>5553</v>
      </c>
      <c r="B257" s="709"/>
      <c r="C257" s="709"/>
      <c r="D257" s="709"/>
      <c r="E257" s="709"/>
      <c r="F257" s="709"/>
      <c r="G257" s="709"/>
      <c r="H257" s="709"/>
      <c r="I257" s="709"/>
      <c r="J257" s="709"/>
      <c r="K257" s="709"/>
      <c r="L257" s="709"/>
      <c r="M257" s="709"/>
      <c r="N257" s="709"/>
      <c r="O257" s="709"/>
      <c r="P257" s="709"/>
      <c r="Q257" s="709"/>
      <c r="R257" s="709"/>
      <c r="S257" s="709"/>
      <c r="T257" s="709"/>
      <c r="U257" s="709"/>
      <c r="V257" s="709"/>
      <c r="W257" s="709"/>
      <c r="X257" s="709"/>
      <c r="Y257" s="775">
        <f>SUM(AC254:AD256)+0.02</f>
        <v>2609.5500000000002</v>
      </c>
      <c r="Z257" s="776"/>
      <c r="AA257" s="776"/>
      <c r="AB257" s="776"/>
      <c r="AC257" s="776"/>
      <c r="AD257" s="777"/>
      <c r="AF257" s="709" t="s">
        <v>5553</v>
      </c>
      <c r="AG257" s="709"/>
      <c r="AH257" s="709"/>
      <c r="AI257" s="709"/>
      <c r="AJ257" s="709"/>
      <c r="AK257" s="709"/>
      <c r="AL257" s="709"/>
      <c r="AM257" s="709"/>
      <c r="AN257" s="709"/>
      <c r="AO257" s="709"/>
      <c r="AP257" s="709"/>
      <c r="AQ257" s="709"/>
      <c r="AR257" s="709"/>
      <c r="AS257" s="709"/>
      <c r="AT257" s="709"/>
      <c r="AU257" s="709"/>
      <c r="AV257" s="709"/>
      <c r="AW257" s="709"/>
      <c r="AX257" s="709"/>
      <c r="AY257" s="709"/>
      <c r="AZ257" s="709"/>
      <c r="BA257" s="709"/>
      <c r="BB257" s="709"/>
      <c r="BC257" s="709"/>
      <c r="BD257" s="729">
        <f>SUM(BH254:BI256)</f>
        <v>3144.04</v>
      </c>
      <c r="BE257" s="730"/>
      <c r="BF257" s="730"/>
      <c r="BG257" s="730"/>
      <c r="BH257" s="730"/>
      <c r="BI257" s="731"/>
    </row>
    <row r="258" spans="1:61" ht="10.95" customHeight="1" x14ac:dyDescent="0.3">
      <c r="A258" s="690"/>
      <c r="B258" s="690"/>
      <c r="C258" s="690"/>
      <c r="D258" s="690"/>
      <c r="E258" s="690"/>
      <c r="F258" s="690"/>
      <c r="G258" s="690"/>
      <c r="H258" s="690"/>
      <c r="I258" s="690"/>
      <c r="J258" s="690"/>
      <c r="K258" s="690"/>
      <c r="L258" s="690"/>
      <c r="M258" s="690"/>
      <c r="N258" s="690"/>
      <c r="O258" s="690"/>
      <c r="P258" s="690"/>
      <c r="Q258" s="690"/>
      <c r="R258" s="690"/>
      <c r="S258" s="690"/>
      <c r="T258" s="690"/>
      <c r="U258" s="690"/>
      <c r="V258" s="690"/>
      <c r="W258" s="690"/>
      <c r="X258" s="690"/>
      <c r="Y258" s="690"/>
      <c r="Z258" s="690"/>
      <c r="AA258" s="690"/>
      <c r="AB258" s="690"/>
      <c r="AC258" s="690"/>
      <c r="AD258" s="690"/>
      <c r="AF258" s="690"/>
      <c r="AG258" s="690"/>
      <c r="AH258" s="690"/>
      <c r="AI258" s="690"/>
      <c r="AJ258" s="690"/>
      <c r="AK258" s="690"/>
      <c r="AL258" s="690"/>
      <c r="AM258" s="690"/>
      <c r="AN258" s="690"/>
      <c r="AO258" s="690"/>
      <c r="AP258" s="690"/>
      <c r="AQ258" s="690"/>
      <c r="AR258" s="690"/>
      <c r="AS258" s="690"/>
      <c r="AT258" s="690"/>
      <c r="AU258" s="690"/>
      <c r="AV258" s="690"/>
      <c r="AW258" s="690"/>
      <c r="AX258" s="690"/>
      <c r="AY258" s="690"/>
      <c r="AZ258" s="690"/>
      <c r="BA258" s="690"/>
      <c r="BB258" s="690"/>
      <c r="BC258" s="690"/>
      <c r="BD258" s="690"/>
      <c r="BE258" s="690"/>
      <c r="BF258" s="690"/>
      <c r="BG258" s="690"/>
      <c r="BH258" s="690"/>
      <c r="BI258" s="690"/>
    </row>
    <row r="259" spans="1:61" ht="11.4" customHeight="1" x14ac:dyDescent="0.3">
      <c r="A259" s="679" t="s">
        <v>5554</v>
      </c>
      <c r="B259" s="680"/>
      <c r="C259" s="680"/>
      <c r="D259" s="680"/>
      <c r="E259" s="680"/>
      <c r="F259" s="680"/>
      <c r="G259" s="680"/>
      <c r="H259" s="680"/>
      <c r="I259" s="680"/>
      <c r="J259" s="680"/>
      <c r="K259" s="680"/>
      <c r="L259" s="680"/>
      <c r="M259" s="680"/>
      <c r="N259" s="680"/>
      <c r="O259" s="680"/>
      <c r="P259" s="680"/>
      <c r="Q259" s="680"/>
      <c r="R259" s="680"/>
      <c r="S259" s="680"/>
      <c r="T259" s="680"/>
      <c r="U259" s="680"/>
      <c r="V259" s="680"/>
      <c r="W259" s="680"/>
      <c r="X259" s="686"/>
      <c r="Y259" s="778">
        <f>Y251+Y257</f>
        <v>2760.5600000000004</v>
      </c>
      <c r="Z259" s="779"/>
      <c r="AA259" s="779"/>
      <c r="AB259" s="779"/>
      <c r="AC259" s="779"/>
      <c r="AD259" s="780"/>
      <c r="AF259" s="679" t="s">
        <v>5554</v>
      </c>
      <c r="AG259" s="680"/>
      <c r="AH259" s="680"/>
      <c r="AI259" s="680"/>
      <c r="AJ259" s="680"/>
      <c r="AK259" s="680"/>
      <c r="AL259" s="680"/>
      <c r="AM259" s="680"/>
      <c r="AN259" s="680"/>
      <c r="AO259" s="680"/>
      <c r="AP259" s="680"/>
      <c r="AQ259" s="680"/>
      <c r="AR259" s="680"/>
      <c r="AS259" s="680"/>
      <c r="AT259" s="680"/>
      <c r="AU259" s="680"/>
      <c r="AV259" s="680"/>
      <c r="AW259" s="680"/>
      <c r="AX259" s="680"/>
      <c r="AY259" s="680"/>
      <c r="AZ259" s="680"/>
      <c r="BA259" s="680"/>
      <c r="BB259" s="680"/>
      <c r="BC259" s="686"/>
      <c r="BD259" s="732">
        <f>BD251+BD257</f>
        <v>3325.9974999999999</v>
      </c>
      <c r="BE259" s="733"/>
      <c r="BF259" s="733"/>
      <c r="BG259" s="733"/>
      <c r="BH259" s="733"/>
      <c r="BI259" s="734"/>
    </row>
    <row r="260" spans="1:61" ht="11.4" customHeight="1" x14ac:dyDescent="0.3">
      <c r="A260" s="679" t="s">
        <v>8256</v>
      </c>
      <c r="B260" s="680"/>
      <c r="C260" s="680"/>
      <c r="D260" s="680"/>
      <c r="E260" s="680"/>
      <c r="F260" s="680"/>
      <c r="G260" s="680"/>
      <c r="H260" s="680"/>
      <c r="I260" s="680"/>
      <c r="J260" s="680"/>
      <c r="K260" s="680"/>
      <c r="L260" s="680"/>
      <c r="M260" s="680"/>
      <c r="N260" s="680"/>
      <c r="O260" s="680"/>
      <c r="P260" s="680"/>
      <c r="Q260" s="680"/>
      <c r="R260" s="680"/>
      <c r="S260" s="680"/>
      <c r="T260" s="680"/>
      <c r="U260" s="680"/>
      <c r="V260" s="680"/>
      <c r="W260" s="742">
        <v>0.25069999999999998</v>
      </c>
      <c r="X260" s="743"/>
      <c r="Y260" s="744">
        <f>TRUNC(Y259*W260,2)</f>
        <v>692.07</v>
      </c>
      <c r="Z260" s="745"/>
      <c r="AA260" s="745"/>
      <c r="AB260" s="745"/>
      <c r="AC260" s="745"/>
      <c r="AD260" s="746"/>
      <c r="AF260" s="679" t="s">
        <v>8256</v>
      </c>
      <c r="AG260" s="680"/>
      <c r="AH260" s="680"/>
      <c r="AI260" s="680"/>
      <c r="AJ260" s="680"/>
      <c r="AK260" s="680"/>
      <c r="AL260" s="680"/>
      <c r="AM260" s="680"/>
      <c r="AN260" s="680"/>
      <c r="AO260" s="680"/>
      <c r="AP260" s="680"/>
      <c r="AQ260" s="680"/>
      <c r="AR260" s="680"/>
      <c r="AS260" s="680"/>
      <c r="AT260" s="680"/>
      <c r="AU260" s="680"/>
      <c r="AV260" s="680"/>
      <c r="AW260" s="680"/>
      <c r="AX260" s="680"/>
      <c r="AY260" s="680"/>
      <c r="AZ260" s="680"/>
      <c r="BA260" s="680"/>
      <c r="BB260" s="681">
        <v>0.25069999999999998</v>
      </c>
      <c r="BC260" s="682"/>
      <c r="BD260" s="687">
        <f>BD259*BB260</f>
        <v>833.82757324999989</v>
      </c>
      <c r="BE260" s="688"/>
      <c r="BF260" s="688"/>
      <c r="BG260" s="688"/>
      <c r="BH260" s="688"/>
      <c r="BI260" s="689"/>
    </row>
    <row r="261" spans="1:61" ht="11.4" customHeight="1" x14ac:dyDescent="0.3">
      <c r="A261" s="679" t="s">
        <v>5555</v>
      </c>
      <c r="B261" s="680"/>
      <c r="C261" s="680"/>
      <c r="D261" s="680"/>
      <c r="E261" s="680"/>
      <c r="F261" s="680"/>
      <c r="G261" s="680"/>
      <c r="H261" s="680"/>
      <c r="I261" s="680"/>
      <c r="J261" s="680"/>
      <c r="K261" s="680"/>
      <c r="L261" s="680"/>
      <c r="M261" s="680"/>
      <c r="N261" s="680"/>
      <c r="O261" s="680"/>
      <c r="P261" s="680"/>
      <c r="Q261" s="680"/>
      <c r="R261" s="680"/>
      <c r="S261" s="680"/>
      <c r="T261" s="680"/>
      <c r="U261" s="680"/>
      <c r="V261" s="680"/>
      <c r="W261" s="680"/>
      <c r="X261" s="686"/>
      <c r="Y261" s="735">
        <f>Y259+Y260-0.01</f>
        <v>3452.6200000000003</v>
      </c>
      <c r="Z261" s="736"/>
      <c r="AA261" s="736"/>
      <c r="AB261" s="736"/>
      <c r="AC261" s="736"/>
      <c r="AD261" s="737"/>
      <c r="AF261" s="679" t="s">
        <v>5555</v>
      </c>
      <c r="AG261" s="680"/>
      <c r="AH261" s="680"/>
      <c r="AI261" s="680"/>
      <c r="AJ261" s="680"/>
      <c r="AK261" s="680"/>
      <c r="AL261" s="680"/>
      <c r="AM261" s="680"/>
      <c r="AN261" s="680"/>
      <c r="AO261" s="680"/>
      <c r="AP261" s="680"/>
      <c r="AQ261" s="680"/>
      <c r="AR261" s="680"/>
      <c r="AS261" s="680"/>
      <c r="AT261" s="680"/>
      <c r="AU261" s="680"/>
      <c r="AV261" s="680"/>
      <c r="AW261" s="680"/>
      <c r="AX261" s="680"/>
      <c r="AY261" s="680"/>
      <c r="AZ261" s="680"/>
      <c r="BA261" s="680"/>
      <c r="BB261" s="680"/>
      <c r="BC261" s="686"/>
      <c r="BD261" s="687">
        <f>BD259+BD260+0.01</f>
        <v>4159.8350732500003</v>
      </c>
      <c r="BE261" s="688"/>
      <c r="BF261" s="688"/>
      <c r="BG261" s="688"/>
      <c r="BH261" s="688"/>
      <c r="BI261" s="689"/>
    </row>
    <row r="262" spans="1:61" ht="10.95" customHeight="1" x14ac:dyDescent="0.3">
      <c r="A262" s="690"/>
      <c r="B262" s="690"/>
      <c r="C262" s="690"/>
      <c r="D262" s="690"/>
      <c r="E262" s="690"/>
      <c r="F262" s="690"/>
      <c r="G262" s="690"/>
      <c r="H262" s="690"/>
      <c r="I262" s="690"/>
      <c r="J262" s="690"/>
      <c r="K262" s="690"/>
      <c r="L262" s="690"/>
      <c r="M262" s="690"/>
      <c r="N262" s="690"/>
      <c r="O262" s="690"/>
      <c r="P262" s="690"/>
      <c r="Q262" s="690"/>
      <c r="R262" s="690"/>
      <c r="S262" s="690"/>
      <c r="T262" s="690"/>
      <c r="U262" s="690"/>
      <c r="V262" s="690"/>
      <c r="W262" s="690"/>
      <c r="X262" s="690"/>
      <c r="Y262" s="690"/>
      <c r="Z262" s="690"/>
      <c r="AA262" s="690"/>
      <c r="AB262" s="690"/>
      <c r="AC262" s="690"/>
      <c r="AD262" s="690"/>
      <c r="AF262" s="690"/>
      <c r="AG262" s="690"/>
      <c r="AH262" s="690"/>
      <c r="AI262" s="690"/>
      <c r="AJ262" s="690"/>
      <c r="AK262" s="690"/>
      <c r="AL262" s="690"/>
      <c r="AM262" s="690"/>
      <c r="AN262" s="690"/>
      <c r="AO262" s="690"/>
      <c r="AP262" s="690"/>
      <c r="AQ262" s="690"/>
      <c r="AR262" s="690"/>
      <c r="AS262" s="690"/>
      <c r="AT262" s="690"/>
      <c r="AU262" s="690"/>
      <c r="AV262" s="690"/>
      <c r="AW262" s="690"/>
      <c r="AX262" s="690"/>
      <c r="AY262" s="690"/>
      <c r="AZ262" s="690"/>
      <c r="BA262" s="690"/>
      <c r="BB262" s="690"/>
      <c r="BC262" s="690"/>
      <c r="BD262" s="690"/>
      <c r="BE262" s="690"/>
      <c r="BF262" s="690"/>
      <c r="BG262" s="690"/>
      <c r="BH262" s="690"/>
      <c r="BI262" s="690"/>
    </row>
    <row r="263" spans="1:61" ht="13.35" customHeight="1" x14ac:dyDescent="0.3">
      <c r="A263" s="691" t="s">
        <v>5556</v>
      </c>
      <c r="B263" s="691"/>
      <c r="C263" s="691"/>
      <c r="D263" s="691"/>
      <c r="E263" s="691"/>
      <c r="F263" s="691" t="s">
        <v>7451</v>
      </c>
      <c r="G263" s="691"/>
      <c r="H263" s="691"/>
      <c r="I263" s="691"/>
      <c r="J263" s="691"/>
      <c r="K263" s="691"/>
      <c r="L263" s="691"/>
      <c r="M263" s="691"/>
      <c r="N263" s="691"/>
      <c r="O263" s="691"/>
      <c r="P263" s="691"/>
      <c r="Q263" s="691"/>
      <c r="R263" s="691"/>
      <c r="S263" s="691"/>
      <c r="T263" s="691"/>
      <c r="U263" s="691"/>
      <c r="V263" s="691"/>
      <c r="W263" s="691"/>
      <c r="X263" s="691"/>
      <c r="Y263" s="691"/>
      <c r="Z263" s="691"/>
      <c r="AA263" s="691"/>
      <c r="AB263" s="691"/>
      <c r="AC263" s="691"/>
      <c r="AD263" s="691"/>
      <c r="AF263" s="691" t="s">
        <v>5556</v>
      </c>
      <c r="AG263" s="691"/>
      <c r="AH263" s="691"/>
      <c r="AI263" s="691"/>
      <c r="AJ263" s="691"/>
      <c r="AK263" s="691" t="s">
        <v>7451</v>
      </c>
      <c r="AL263" s="691"/>
      <c r="AM263" s="691"/>
      <c r="AN263" s="691"/>
      <c r="AO263" s="691"/>
      <c r="AP263" s="691"/>
      <c r="AQ263" s="691"/>
      <c r="AR263" s="691"/>
      <c r="AS263" s="691"/>
      <c r="AT263" s="691"/>
      <c r="AU263" s="691"/>
      <c r="AV263" s="691"/>
      <c r="AW263" s="691"/>
      <c r="AX263" s="691"/>
      <c r="AY263" s="691"/>
      <c r="AZ263" s="691"/>
      <c r="BA263" s="691"/>
      <c r="BB263" s="691"/>
      <c r="BC263" s="691"/>
      <c r="BD263" s="691"/>
      <c r="BE263" s="691"/>
      <c r="BF263" s="691"/>
      <c r="BG263" s="691"/>
      <c r="BH263" s="691"/>
      <c r="BI263" s="691"/>
    </row>
    <row r="264" spans="1:61" ht="10.95" customHeight="1" x14ac:dyDescent="0.3">
      <c r="A264" s="690"/>
      <c r="B264" s="690"/>
      <c r="C264" s="690"/>
      <c r="D264" s="690"/>
      <c r="E264" s="690"/>
      <c r="F264" s="690"/>
      <c r="G264" s="690"/>
      <c r="H264" s="690"/>
      <c r="I264" s="690"/>
      <c r="J264" s="690"/>
      <c r="K264" s="690"/>
      <c r="L264" s="690"/>
      <c r="M264" s="690"/>
      <c r="N264" s="690"/>
      <c r="O264" s="690"/>
      <c r="P264" s="690"/>
      <c r="Q264" s="690"/>
      <c r="R264" s="690"/>
      <c r="S264" s="690"/>
      <c r="T264" s="690"/>
      <c r="U264" s="690"/>
      <c r="V264" s="690"/>
      <c r="W264" s="690"/>
      <c r="X264" s="690"/>
      <c r="Y264" s="690"/>
      <c r="Z264" s="690"/>
      <c r="AA264" s="690"/>
      <c r="AB264" s="690"/>
      <c r="AC264" s="690"/>
      <c r="AD264" s="690"/>
      <c r="AF264" s="690"/>
      <c r="AG264" s="690"/>
      <c r="AH264" s="690"/>
      <c r="AI264" s="690"/>
      <c r="AJ264" s="690"/>
      <c r="AK264" s="690"/>
      <c r="AL264" s="690"/>
      <c r="AM264" s="690"/>
      <c r="AN264" s="690"/>
      <c r="AO264" s="690"/>
      <c r="AP264" s="690"/>
      <c r="AQ264" s="690"/>
      <c r="AR264" s="690"/>
      <c r="AS264" s="690"/>
      <c r="AT264" s="690"/>
      <c r="AU264" s="690"/>
      <c r="AV264" s="690"/>
      <c r="AW264" s="690"/>
      <c r="AX264" s="690"/>
      <c r="AY264" s="690"/>
      <c r="AZ264" s="690"/>
      <c r="BA264" s="690"/>
      <c r="BB264" s="690"/>
      <c r="BC264" s="690"/>
      <c r="BD264" s="690"/>
      <c r="BE264" s="690"/>
      <c r="BF264" s="690"/>
      <c r="BG264" s="690"/>
      <c r="BH264" s="690"/>
      <c r="BI264" s="690"/>
    </row>
    <row r="265" spans="1:61" ht="11.4" customHeight="1" x14ac:dyDescent="0.3">
      <c r="A265" s="690" t="s">
        <v>7172</v>
      </c>
      <c r="B265" s="690"/>
      <c r="C265" s="690"/>
      <c r="D265" s="690"/>
      <c r="E265" s="690"/>
      <c r="F265" s="690"/>
      <c r="G265" s="690"/>
      <c r="H265" s="690"/>
      <c r="I265" s="690"/>
      <c r="J265" s="690"/>
      <c r="K265" s="690"/>
      <c r="L265" s="690"/>
      <c r="M265" s="690"/>
      <c r="N265" s="690"/>
      <c r="O265" s="690"/>
      <c r="P265" s="690"/>
      <c r="Q265" s="690"/>
      <c r="R265" s="690"/>
      <c r="S265" s="690"/>
      <c r="T265" s="690"/>
      <c r="U265" s="690"/>
      <c r="V265" s="690"/>
      <c r="W265" s="690"/>
      <c r="X265" s="690"/>
      <c r="Y265" s="762" t="s">
        <v>5547</v>
      </c>
      <c r="Z265" s="762"/>
      <c r="AA265" s="762"/>
      <c r="AB265" s="762"/>
      <c r="AC265" s="762"/>
      <c r="AD265" s="762"/>
      <c r="AF265" s="690" t="s">
        <v>7172</v>
      </c>
      <c r="AG265" s="690"/>
      <c r="AH265" s="690"/>
      <c r="AI265" s="690"/>
      <c r="AJ265" s="690"/>
      <c r="AK265" s="690"/>
      <c r="AL265" s="690"/>
      <c r="AM265" s="690"/>
      <c r="AN265" s="690"/>
      <c r="AO265" s="690"/>
      <c r="AP265" s="690"/>
      <c r="AQ265" s="690"/>
      <c r="AR265" s="690"/>
      <c r="AS265" s="690"/>
      <c r="AT265" s="690"/>
      <c r="AU265" s="690"/>
      <c r="AV265" s="690"/>
      <c r="AW265" s="690"/>
      <c r="AX265" s="690"/>
      <c r="AY265" s="690"/>
      <c r="AZ265" s="690"/>
      <c r="BA265" s="690"/>
      <c r="BB265" s="690"/>
      <c r="BC265" s="690"/>
      <c r="BD265" s="690" t="s">
        <v>5547</v>
      </c>
      <c r="BE265" s="690"/>
      <c r="BF265" s="690"/>
      <c r="BG265" s="690"/>
      <c r="BH265" s="690"/>
      <c r="BI265" s="690"/>
    </row>
    <row r="266" spans="1:61" ht="10.95" customHeight="1" x14ac:dyDescent="0.3">
      <c r="A266" s="690"/>
      <c r="B266" s="690"/>
      <c r="C266" s="690"/>
      <c r="D266" s="690"/>
      <c r="E266" s="690"/>
      <c r="F266" s="690"/>
      <c r="G266" s="690"/>
      <c r="H266" s="690"/>
      <c r="I266" s="690"/>
      <c r="J266" s="690"/>
      <c r="K266" s="690"/>
      <c r="L266" s="690"/>
      <c r="M266" s="690"/>
      <c r="N266" s="690"/>
      <c r="O266" s="690"/>
      <c r="P266" s="690"/>
      <c r="Q266" s="690"/>
      <c r="R266" s="690"/>
      <c r="S266" s="690"/>
      <c r="T266" s="690"/>
      <c r="U266" s="690"/>
      <c r="V266" s="690"/>
      <c r="W266" s="690"/>
      <c r="X266" s="690"/>
      <c r="Y266" s="690"/>
      <c r="Z266" s="690"/>
      <c r="AA266" s="690"/>
      <c r="AB266" s="690"/>
      <c r="AC266" s="690"/>
      <c r="AD266" s="690"/>
      <c r="AF266" s="690"/>
      <c r="AG266" s="690"/>
      <c r="AH266" s="690"/>
      <c r="AI266" s="690"/>
      <c r="AJ266" s="690"/>
      <c r="AK266" s="690"/>
      <c r="AL266" s="690"/>
      <c r="AM266" s="690"/>
      <c r="AN266" s="690"/>
      <c r="AO266" s="690"/>
      <c r="AP266" s="690"/>
      <c r="AQ266" s="690"/>
      <c r="AR266" s="690"/>
      <c r="AS266" s="690"/>
      <c r="AT266" s="690"/>
      <c r="AU266" s="690"/>
      <c r="AV266" s="690"/>
      <c r="AW266" s="690"/>
      <c r="AX266" s="690"/>
      <c r="AY266" s="690"/>
      <c r="AZ266" s="690"/>
      <c r="BA266" s="690"/>
      <c r="BB266" s="690"/>
      <c r="BC266" s="690"/>
      <c r="BD266" s="690"/>
      <c r="BE266" s="690"/>
      <c r="BF266" s="690"/>
      <c r="BG266" s="690"/>
      <c r="BH266" s="690"/>
      <c r="BI266" s="690"/>
    </row>
    <row r="267" spans="1:61" ht="11.4" customHeight="1" x14ac:dyDescent="0.3">
      <c r="A267" s="713" t="s">
        <v>5548</v>
      </c>
      <c r="B267" s="714"/>
      <c r="C267" s="714"/>
      <c r="D267" s="714"/>
      <c r="E267" s="714"/>
      <c r="F267" s="714"/>
      <c r="G267" s="715"/>
      <c r="H267" s="713" t="s">
        <v>5557</v>
      </c>
      <c r="I267" s="714"/>
      <c r="J267" s="714"/>
      <c r="K267" s="714"/>
      <c r="L267" s="715"/>
      <c r="M267" s="759" t="s">
        <v>5558</v>
      </c>
      <c r="N267" s="761"/>
      <c r="O267" s="759" t="s">
        <v>5559</v>
      </c>
      <c r="P267" s="760"/>
      <c r="Q267" s="760"/>
      <c r="R267" s="761"/>
      <c r="S267" s="759" t="s">
        <v>5560</v>
      </c>
      <c r="T267" s="760"/>
      <c r="U267" s="760"/>
      <c r="V267" s="761"/>
      <c r="W267" s="759" t="s">
        <v>5551</v>
      </c>
      <c r="X267" s="760"/>
      <c r="Y267" s="760"/>
      <c r="Z267" s="760"/>
      <c r="AA267" s="761"/>
      <c r="AB267" s="759" t="s">
        <v>5561</v>
      </c>
      <c r="AC267" s="760"/>
      <c r="AD267" s="761"/>
      <c r="AF267" s="713" t="s">
        <v>5548</v>
      </c>
      <c r="AG267" s="714"/>
      <c r="AH267" s="714"/>
      <c r="AI267" s="714"/>
      <c r="AJ267" s="714"/>
      <c r="AK267" s="714"/>
      <c r="AL267" s="715"/>
      <c r="AM267" s="713" t="s">
        <v>5557</v>
      </c>
      <c r="AN267" s="714"/>
      <c r="AO267" s="714"/>
      <c r="AP267" s="714"/>
      <c r="AQ267" s="715"/>
      <c r="AR267" s="679" t="s">
        <v>5558</v>
      </c>
      <c r="AS267" s="686"/>
      <c r="AT267" s="679" t="s">
        <v>5559</v>
      </c>
      <c r="AU267" s="680"/>
      <c r="AV267" s="680"/>
      <c r="AW267" s="686"/>
      <c r="AX267" s="679" t="s">
        <v>5560</v>
      </c>
      <c r="AY267" s="680"/>
      <c r="AZ267" s="680"/>
      <c r="BA267" s="686"/>
      <c r="BB267" s="679" t="s">
        <v>5551</v>
      </c>
      <c r="BC267" s="680"/>
      <c r="BD267" s="680"/>
      <c r="BE267" s="680"/>
      <c r="BF267" s="686"/>
      <c r="BG267" s="679" t="s">
        <v>5561</v>
      </c>
      <c r="BH267" s="680"/>
      <c r="BI267" s="686"/>
    </row>
    <row r="268" spans="1:61" ht="11.4" customHeight="1" x14ac:dyDescent="0.3">
      <c r="A268" s="694" t="s">
        <v>5562</v>
      </c>
      <c r="B268" s="695"/>
      <c r="C268" s="695"/>
      <c r="D268" s="695"/>
      <c r="E268" s="695"/>
      <c r="F268" s="695"/>
      <c r="G268" s="696"/>
      <c r="H268" s="694" t="s">
        <v>5563</v>
      </c>
      <c r="I268" s="695"/>
      <c r="J268" s="695"/>
      <c r="K268" s="695"/>
      <c r="L268" s="696"/>
      <c r="M268" s="313">
        <f>ROUND(AR268*(1-'COMP IMPLANTAÇÃO'!$AI$1),2)</f>
        <v>6.02</v>
      </c>
      <c r="N268" s="314"/>
      <c r="O268" s="313">
        <f t="shared" ref="O268:O269" si="52">TRUNC(M268*(1+(S268/100)),2)</f>
        <v>16.88</v>
      </c>
      <c r="P268" s="315"/>
      <c r="Q268" s="315"/>
      <c r="R268" s="314"/>
      <c r="S268" s="739">
        <v>180.43</v>
      </c>
      <c r="T268" s="740"/>
      <c r="U268" s="740"/>
      <c r="V268" s="741"/>
      <c r="W268" s="750">
        <v>0.14000000000000001</v>
      </c>
      <c r="X268" s="751"/>
      <c r="Y268" s="751"/>
      <c r="Z268" s="751"/>
      <c r="AA268" s="752"/>
      <c r="AB268" s="623">
        <f t="shared" ref="AB268:AB269" si="53">TRUNC(O268*W268,2)</f>
        <v>2.36</v>
      </c>
      <c r="AC268" s="624"/>
      <c r="AD268" s="625"/>
      <c r="AF268" s="694" t="s">
        <v>5562</v>
      </c>
      <c r="AG268" s="695"/>
      <c r="AH268" s="695"/>
      <c r="AI268" s="695"/>
      <c r="AJ268" s="695"/>
      <c r="AK268" s="695"/>
      <c r="AL268" s="696"/>
      <c r="AM268" s="694" t="s">
        <v>5563</v>
      </c>
      <c r="AN268" s="695"/>
      <c r="AO268" s="695"/>
      <c r="AP268" s="695"/>
      <c r="AQ268" s="696"/>
      <c r="AR268" s="700">
        <v>7.25</v>
      </c>
      <c r="AS268" s="702"/>
      <c r="AT268" s="706">
        <v>20.329999999999998</v>
      </c>
      <c r="AU268" s="707"/>
      <c r="AV268" s="707"/>
      <c r="AW268" s="708"/>
      <c r="AX268" s="710">
        <v>180.43</v>
      </c>
      <c r="AY268" s="711"/>
      <c r="AZ268" s="711"/>
      <c r="BA268" s="712"/>
      <c r="BB268" s="703">
        <v>0.14000000000000001</v>
      </c>
      <c r="BC268" s="704"/>
      <c r="BD268" s="704"/>
      <c r="BE268" s="704"/>
      <c r="BF268" s="705"/>
      <c r="BG268" s="700">
        <f t="shared" ref="BG268:BG269" si="54">AT268*BB268</f>
        <v>2.8462000000000001</v>
      </c>
      <c r="BH268" s="701"/>
      <c r="BI268" s="702"/>
    </row>
    <row r="269" spans="1:61" ht="11.4" customHeight="1" x14ac:dyDescent="0.3">
      <c r="A269" s="694" t="s">
        <v>5577</v>
      </c>
      <c r="B269" s="695"/>
      <c r="C269" s="695"/>
      <c r="D269" s="695"/>
      <c r="E269" s="695"/>
      <c r="F269" s="695"/>
      <c r="G269" s="696"/>
      <c r="H269" s="694" t="s">
        <v>5578</v>
      </c>
      <c r="I269" s="695"/>
      <c r="J269" s="695"/>
      <c r="K269" s="695"/>
      <c r="L269" s="696"/>
      <c r="M269" s="313">
        <f>ROUND(AR269*(1-'COMP IMPLANTAÇÃO'!$AI$1),2)</f>
        <v>9.59</v>
      </c>
      <c r="N269" s="314"/>
      <c r="O269" s="313">
        <f t="shared" si="52"/>
        <v>24.71</v>
      </c>
      <c r="P269" s="315"/>
      <c r="Q269" s="315"/>
      <c r="R269" s="314"/>
      <c r="S269" s="739">
        <v>157.75</v>
      </c>
      <c r="T269" s="740"/>
      <c r="U269" s="740"/>
      <c r="V269" s="741"/>
      <c r="W269" s="750">
        <v>0.14000000000000001</v>
      </c>
      <c r="X269" s="751"/>
      <c r="Y269" s="751"/>
      <c r="Z269" s="751"/>
      <c r="AA269" s="752"/>
      <c r="AB269" s="623">
        <f t="shared" si="53"/>
        <v>3.45</v>
      </c>
      <c r="AC269" s="624"/>
      <c r="AD269" s="625"/>
      <c r="AF269" s="694" t="s">
        <v>5577</v>
      </c>
      <c r="AG269" s="695"/>
      <c r="AH269" s="695"/>
      <c r="AI269" s="695"/>
      <c r="AJ269" s="695"/>
      <c r="AK269" s="695"/>
      <c r="AL269" s="696"/>
      <c r="AM269" s="694" t="s">
        <v>5578</v>
      </c>
      <c r="AN269" s="695"/>
      <c r="AO269" s="695"/>
      <c r="AP269" s="695"/>
      <c r="AQ269" s="696"/>
      <c r="AR269" s="706">
        <v>11.56</v>
      </c>
      <c r="AS269" s="708"/>
      <c r="AT269" s="706">
        <v>29.79</v>
      </c>
      <c r="AU269" s="707"/>
      <c r="AV269" s="707"/>
      <c r="AW269" s="708"/>
      <c r="AX269" s="710">
        <v>157.75</v>
      </c>
      <c r="AY269" s="711"/>
      <c r="AZ269" s="711"/>
      <c r="BA269" s="712"/>
      <c r="BB269" s="703">
        <v>0.14000000000000001</v>
      </c>
      <c r="BC269" s="704"/>
      <c r="BD269" s="704"/>
      <c r="BE269" s="704"/>
      <c r="BF269" s="705"/>
      <c r="BG269" s="700">
        <f t="shared" si="54"/>
        <v>4.1706000000000003</v>
      </c>
      <c r="BH269" s="701"/>
      <c r="BI269" s="702"/>
    </row>
    <row r="270" spans="1:61" ht="11.4" customHeight="1" x14ac:dyDescent="0.3">
      <c r="A270" s="709" t="s">
        <v>5565</v>
      </c>
      <c r="B270" s="709"/>
      <c r="C270" s="709"/>
      <c r="D270" s="709"/>
      <c r="E270" s="709"/>
      <c r="F270" s="709"/>
      <c r="G270" s="709"/>
      <c r="H270" s="709"/>
      <c r="I270" s="709"/>
      <c r="J270" s="709"/>
      <c r="K270" s="709"/>
      <c r="L270" s="709"/>
      <c r="M270" s="709"/>
      <c r="N270" s="709"/>
      <c r="O270" s="709"/>
      <c r="P270" s="709"/>
      <c r="Q270" s="709"/>
      <c r="R270" s="709"/>
      <c r="S270" s="709"/>
      <c r="T270" s="709"/>
      <c r="U270" s="709"/>
      <c r="V270" s="709"/>
      <c r="W270" s="709"/>
      <c r="X270" s="709"/>
      <c r="Y270" s="763">
        <f>SUM(AB268:AD269)</f>
        <v>5.8100000000000005</v>
      </c>
      <c r="Z270" s="764"/>
      <c r="AA270" s="764"/>
      <c r="AB270" s="764"/>
      <c r="AC270" s="764"/>
      <c r="AD270" s="765"/>
      <c r="AF270" s="709" t="s">
        <v>5565</v>
      </c>
      <c r="AG270" s="709"/>
      <c r="AH270" s="709"/>
      <c r="AI270" s="709"/>
      <c r="AJ270" s="709"/>
      <c r="AK270" s="709"/>
      <c r="AL270" s="709"/>
      <c r="AM270" s="709"/>
      <c r="AN270" s="709"/>
      <c r="AO270" s="709"/>
      <c r="AP270" s="709"/>
      <c r="AQ270" s="709"/>
      <c r="AR270" s="709"/>
      <c r="AS270" s="709"/>
      <c r="AT270" s="709"/>
      <c r="AU270" s="709"/>
      <c r="AV270" s="709"/>
      <c r="AW270" s="709"/>
      <c r="AX270" s="709"/>
      <c r="AY270" s="709"/>
      <c r="AZ270" s="709"/>
      <c r="BA270" s="709"/>
      <c r="BB270" s="709"/>
      <c r="BC270" s="709"/>
      <c r="BD270" s="700">
        <f>SUM(BG268:BI269)</f>
        <v>7.0167999999999999</v>
      </c>
      <c r="BE270" s="701"/>
      <c r="BF270" s="701"/>
      <c r="BG270" s="701"/>
      <c r="BH270" s="701"/>
      <c r="BI270" s="702"/>
    </row>
    <row r="271" spans="1:61" ht="10.95" customHeight="1" x14ac:dyDescent="0.3">
      <c r="A271" s="690"/>
      <c r="B271" s="690"/>
      <c r="C271" s="690"/>
      <c r="D271" s="690"/>
      <c r="E271" s="690"/>
      <c r="F271" s="690"/>
      <c r="G271" s="690"/>
      <c r="H271" s="690"/>
      <c r="I271" s="690"/>
      <c r="J271" s="690"/>
      <c r="K271" s="690"/>
      <c r="L271" s="690"/>
      <c r="M271" s="690"/>
      <c r="N271" s="690"/>
      <c r="O271" s="690"/>
      <c r="P271" s="690"/>
      <c r="Q271" s="690"/>
      <c r="R271" s="690"/>
      <c r="S271" s="690"/>
      <c r="T271" s="690"/>
      <c r="U271" s="690"/>
      <c r="V271" s="690"/>
      <c r="W271" s="690"/>
      <c r="X271" s="690"/>
      <c r="Y271" s="690"/>
      <c r="Z271" s="690"/>
      <c r="AA271" s="690"/>
      <c r="AB271" s="690"/>
      <c r="AC271" s="690"/>
      <c r="AD271" s="690"/>
      <c r="AF271" s="690"/>
      <c r="AG271" s="690"/>
      <c r="AH271" s="690"/>
      <c r="AI271" s="690"/>
      <c r="AJ271" s="690"/>
      <c r="AK271" s="690"/>
      <c r="AL271" s="690"/>
      <c r="AM271" s="690"/>
      <c r="AN271" s="690"/>
      <c r="AO271" s="690"/>
      <c r="AP271" s="690"/>
      <c r="AQ271" s="690"/>
      <c r="AR271" s="690"/>
      <c r="AS271" s="690"/>
      <c r="AT271" s="690"/>
      <c r="AU271" s="690"/>
      <c r="AV271" s="690"/>
      <c r="AW271" s="690"/>
      <c r="AX271" s="690"/>
      <c r="AY271" s="690"/>
      <c r="AZ271" s="690"/>
      <c r="BA271" s="690"/>
      <c r="BB271" s="690"/>
      <c r="BC271" s="690"/>
      <c r="BD271" s="690"/>
      <c r="BE271" s="690"/>
      <c r="BF271" s="690"/>
      <c r="BG271" s="690"/>
      <c r="BH271" s="690"/>
      <c r="BI271" s="690"/>
    </row>
    <row r="272" spans="1:61" ht="11.4" customHeight="1" x14ac:dyDescent="0.3">
      <c r="A272" s="713" t="s">
        <v>5548</v>
      </c>
      <c r="B272" s="714"/>
      <c r="C272" s="714"/>
      <c r="D272" s="714"/>
      <c r="E272" s="714"/>
      <c r="F272" s="714"/>
      <c r="G272" s="715"/>
      <c r="H272" s="713" t="s">
        <v>5549</v>
      </c>
      <c r="I272" s="714"/>
      <c r="J272" s="714"/>
      <c r="K272" s="714"/>
      <c r="L272" s="714"/>
      <c r="M272" s="714"/>
      <c r="N272" s="714"/>
      <c r="O272" s="715"/>
      <c r="P272" s="756" t="s">
        <v>167</v>
      </c>
      <c r="Q272" s="757"/>
      <c r="R272" s="757"/>
      <c r="S272" s="758"/>
      <c r="T272" s="759" t="s">
        <v>5550</v>
      </c>
      <c r="U272" s="760"/>
      <c r="V272" s="760"/>
      <c r="W272" s="761"/>
      <c r="X272" s="759" t="s">
        <v>5551</v>
      </c>
      <c r="Y272" s="760"/>
      <c r="Z272" s="760"/>
      <c r="AA272" s="760"/>
      <c r="AB272" s="761"/>
      <c r="AC272" s="759" t="s">
        <v>5552</v>
      </c>
      <c r="AD272" s="761"/>
      <c r="AF272" s="713" t="s">
        <v>5548</v>
      </c>
      <c r="AG272" s="714"/>
      <c r="AH272" s="714"/>
      <c r="AI272" s="714"/>
      <c r="AJ272" s="714"/>
      <c r="AK272" s="714"/>
      <c r="AL272" s="715"/>
      <c r="AM272" s="713" t="s">
        <v>5549</v>
      </c>
      <c r="AN272" s="714"/>
      <c r="AO272" s="714"/>
      <c r="AP272" s="714"/>
      <c r="AQ272" s="714"/>
      <c r="AR272" s="714"/>
      <c r="AS272" s="714"/>
      <c r="AT272" s="715"/>
      <c r="AU272" s="716" t="s">
        <v>167</v>
      </c>
      <c r="AV272" s="717"/>
      <c r="AW272" s="717"/>
      <c r="AX272" s="718"/>
      <c r="AY272" s="679" t="s">
        <v>5550</v>
      </c>
      <c r="AZ272" s="680"/>
      <c r="BA272" s="680"/>
      <c r="BB272" s="686"/>
      <c r="BC272" s="679" t="s">
        <v>5551</v>
      </c>
      <c r="BD272" s="680"/>
      <c r="BE272" s="680"/>
      <c r="BF272" s="680"/>
      <c r="BG272" s="686"/>
      <c r="BH272" s="679" t="s">
        <v>5552</v>
      </c>
      <c r="BI272" s="686"/>
    </row>
    <row r="273" spans="1:61" ht="11.4" customHeight="1" x14ac:dyDescent="0.3">
      <c r="A273" s="694" t="s">
        <v>5672</v>
      </c>
      <c r="B273" s="695"/>
      <c r="C273" s="695"/>
      <c r="D273" s="695"/>
      <c r="E273" s="695"/>
      <c r="F273" s="695"/>
      <c r="G273" s="696"/>
      <c r="H273" s="694" t="s">
        <v>5673</v>
      </c>
      <c r="I273" s="695"/>
      <c r="J273" s="695"/>
      <c r="K273" s="695"/>
      <c r="L273" s="695"/>
      <c r="M273" s="695"/>
      <c r="N273" s="695"/>
      <c r="O273" s="696"/>
      <c r="P273" s="747" t="s">
        <v>66</v>
      </c>
      <c r="Q273" s="748"/>
      <c r="R273" s="748"/>
      <c r="S273" s="749"/>
      <c r="T273" s="608">
        <f>ROUND(AY273*(1-'COMP IMPLANTAÇÃO'!$AI$1),2)</f>
        <v>0.28999999999999998</v>
      </c>
      <c r="U273" s="609"/>
      <c r="V273" s="609"/>
      <c r="W273" s="610"/>
      <c r="X273" s="750">
        <v>1.44</v>
      </c>
      <c r="Y273" s="751"/>
      <c r="Z273" s="751"/>
      <c r="AA273" s="751"/>
      <c r="AB273" s="752"/>
      <c r="AC273" s="655">
        <f t="shared" ref="AC273:AC274" si="55">TRUNC(T273*X273,2)</f>
        <v>0.41</v>
      </c>
      <c r="AD273" s="656"/>
      <c r="AF273" s="694" t="s">
        <v>5672</v>
      </c>
      <c r="AG273" s="695"/>
      <c r="AH273" s="695"/>
      <c r="AI273" s="695"/>
      <c r="AJ273" s="695"/>
      <c r="AK273" s="695"/>
      <c r="AL273" s="696"/>
      <c r="AM273" s="694" t="s">
        <v>5673</v>
      </c>
      <c r="AN273" s="695"/>
      <c r="AO273" s="695"/>
      <c r="AP273" s="695"/>
      <c r="AQ273" s="695"/>
      <c r="AR273" s="695"/>
      <c r="AS273" s="695"/>
      <c r="AT273" s="696"/>
      <c r="AU273" s="697" t="s">
        <v>66</v>
      </c>
      <c r="AV273" s="698"/>
      <c r="AW273" s="698"/>
      <c r="AX273" s="699"/>
      <c r="AY273" s="700">
        <v>0.35</v>
      </c>
      <c r="AZ273" s="701"/>
      <c r="BA273" s="701"/>
      <c r="BB273" s="702"/>
      <c r="BC273" s="703">
        <v>1.44</v>
      </c>
      <c r="BD273" s="704"/>
      <c r="BE273" s="704"/>
      <c r="BF273" s="704"/>
      <c r="BG273" s="705"/>
      <c r="BH273" s="729">
        <f t="shared" ref="BH273:BH274" si="56">AY273*BC273</f>
        <v>0.504</v>
      </c>
      <c r="BI273" s="731"/>
    </row>
    <row r="274" spans="1:61" ht="11.4" customHeight="1" x14ac:dyDescent="0.3">
      <c r="A274" s="694" t="s">
        <v>7173</v>
      </c>
      <c r="B274" s="695"/>
      <c r="C274" s="695"/>
      <c r="D274" s="695"/>
      <c r="E274" s="695"/>
      <c r="F274" s="695"/>
      <c r="G274" s="696"/>
      <c r="H274" s="694" t="s">
        <v>7174</v>
      </c>
      <c r="I274" s="695"/>
      <c r="J274" s="695"/>
      <c r="K274" s="695"/>
      <c r="L274" s="695"/>
      <c r="M274" s="695"/>
      <c r="N274" s="695"/>
      <c r="O274" s="696"/>
      <c r="P274" s="747" t="s">
        <v>70</v>
      </c>
      <c r="Q274" s="748"/>
      <c r="R274" s="748"/>
      <c r="S274" s="749"/>
      <c r="T274" s="608">
        <f>ROUND(AY274*(1-'COMP IMPLANTAÇÃO'!$AI$1),2)</f>
        <v>23.66</v>
      </c>
      <c r="U274" s="609"/>
      <c r="V274" s="609"/>
      <c r="W274" s="610"/>
      <c r="X274" s="750">
        <v>1</v>
      </c>
      <c r="Y274" s="751"/>
      <c r="Z274" s="751"/>
      <c r="AA274" s="751"/>
      <c r="AB274" s="752"/>
      <c r="AC274" s="655">
        <f t="shared" si="55"/>
        <v>23.66</v>
      </c>
      <c r="AD274" s="656"/>
      <c r="AF274" s="694" t="s">
        <v>7173</v>
      </c>
      <c r="AG274" s="695"/>
      <c r="AH274" s="695"/>
      <c r="AI274" s="695"/>
      <c r="AJ274" s="695"/>
      <c r="AK274" s="695"/>
      <c r="AL274" s="696"/>
      <c r="AM274" s="694" t="s">
        <v>7174</v>
      </c>
      <c r="AN274" s="695"/>
      <c r="AO274" s="695"/>
      <c r="AP274" s="695"/>
      <c r="AQ274" s="695"/>
      <c r="AR274" s="695"/>
      <c r="AS274" s="695"/>
      <c r="AT274" s="696"/>
      <c r="AU274" s="697" t="s">
        <v>70</v>
      </c>
      <c r="AV274" s="698"/>
      <c r="AW274" s="698"/>
      <c r="AX274" s="699"/>
      <c r="AY274" s="706">
        <v>28.5</v>
      </c>
      <c r="AZ274" s="707"/>
      <c r="BA274" s="707"/>
      <c r="BB274" s="708"/>
      <c r="BC274" s="703">
        <v>1</v>
      </c>
      <c r="BD274" s="704"/>
      <c r="BE274" s="704"/>
      <c r="BF274" s="704"/>
      <c r="BG274" s="705"/>
      <c r="BH274" s="729">
        <f t="shared" si="56"/>
        <v>28.5</v>
      </c>
      <c r="BI274" s="731"/>
    </row>
    <row r="275" spans="1:61" ht="11.4" customHeight="1" x14ac:dyDescent="0.3">
      <c r="A275" s="709" t="s">
        <v>5553</v>
      </c>
      <c r="B275" s="709"/>
      <c r="C275" s="709"/>
      <c r="D275" s="709"/>
      <c r="E275" s="709"/>
      <c r="F275" s="709"/>
      <c r="G275" s="709"/>
      <c r="H275" s="709"/>
      <c r="I275" s="709"/>
      <c r="J275" s="709"/>
      <c r="K275" s="709"/>
      <c r="L275" s="709"/>
      <c r="M275" s="709"/>
      <c r="N275" s="709"/>
      <c r="O275" s="709"/>
      <c r="P275" s="709"/>
      <c r="Q275" s="709"/>
      <c r="R275" s="709"/>
      <c r="S275" s="709"/>
      <c r="T275" s="709"/>
      <c r="U275" s="709"/>
      <c r="V275" s="709"/>
      <c r="W275" s="709"/>
      <c r="X275" s="709"/>
      <c r="Y275" s="753">
        <f>SUM(AC273:AD274)</f>
        <v>24.07</v>
      </c>
      <c r="Z275" s="754"/>
      <c r="AA275" s="754"/>
      <c r="AB275" s="754"/>
      <c r="AC275" s="754"/>
      <c r="AD275" s="755"/>
      <c r="AF275" s="709" t="s">
        <v>5553</v>
      </c>
      <c r="AG275" s="709"/>
      <c r="AH275" s="709"/>
      <c r="AI275" s="709"/>
      <c r="AJ275" s="709"/>
      <c r="AK275" s="709"/>
      <c r="AL275" s="709"/>
      <c r="AM275" s="709"/>
      <c r="AN275" s="709"/>
      <c r="AO275" s="709"/>
      <c r="AP275" s="709"/>
      <c r="AQ275" s="709"/>
      <c r="AR275" s="709"/>
      <c r="AS275" s="709"/>
      <c r="AT275" s="709"/>
      <c r="AU275" s="709"/>
      <c r="AV275" s="709"/>
      <c r="AW275" s="709"/>
      <c r="AX275" s="709"/>
      <c r="AY275" s="709"/>
      <c r="AZ275" s="709"/>
      <c r="BA275" s="709"/>
      <c r="BB275" s="709"/>
      <c r="BC275" s="709"/>
      <c r="BD275" s="706">
        <f>SUM(BH273:BI274)</f>
        <v>29.004000000000001</v>
      </c>
      <c r="BE275" s="707"/>
      <c r="BF275" s="707"/>
      <c r="BG275" s="707"/>
      <c r="BH275" s="707"/>
      <c r="BI275" s="708"/>
    </row>
    <row r="276" spans="1:61" ht="10.95" customHeight="1" x14ac:dyDescent="0.3">
      <c r="A276" s="690"/>
      <c r="B276" s="690"/>
      <c r="C276" s="690"/>
      <c r="D276" s="690"/>
      <c r="E276" s="690"/>
      <c r="F276" s="690"/>
      <c r="G276" s="690"/>
      <c r="H276" s="690"/>
      <c r="I276" s="690"/>
      <c r="J276" s="690"/>
      <c r="K276" s="690"/>
      <c r="L276" s="690"/>
      <c r="M276" s="690"/>
      <c r="N276" s="690"/>
      <c r="O276" s="690"/>
      <c r="P276" s="690"/>
      <c r="Q276" s="690"/>
      <c r="R276" s="690"/>
      <c r="S276" s="690"/>
      <c r="T276" s="690"/>
      <c r="U276" s="690"/>
      <c r="V276" s="690"/>
      <c r="W276" s="690"/>
      <c r="X276" s="690"/>
      <c r="Y276" s="690"/>
      <c r="Z276" s="690"/>
      <c r="AA276" s="690"/>
      <c r="AB276" s="690"/>
      <c r="AC276" s="690"/>
      <c r="AD276" s="690"/>
      <c r="AF276" s="690"/>
      <c r="AG276" s="690"/>
      <c r="AH276" s="690"/>
      <c r="AI276" s="690"/>
      <c r="AJ276" s="690"/>
      <c r="AK276" s="690"/>
      <c r="AL276" s="690"/>
      <c r="AM276" s="690"/>
      <c r="AN276" s="690"/>
      <c r="AO276" s="690"/>
      <c r="AP276" s="690"/>
      <c r="AQ276" s="690"/>
      <c r="AR276" s="690"/>
      <c r="AS276" s="690"/>
      <c r="AT276" s="690"/>
      <c r="AU276" s="690"/>
      <c r="AV276" s="690"/>
      <c r="AW276" s="690"/>
      <c r="AX276" s="690"/>
      <c r="AY276" s="690"/>
      <c r="AZ276" s="690"/>
      <c r="BA276" s="690"/>
      <c r="BB276" s="690"/>
      <c r="BC276" s="690"/>
      <c r="BD276" s="690"/>
      <c r="BE276" s="690"/>
      <c r="BF276" s="690"/>
      <c r="BG276" s="690"/>
      <c r="BH276" s="690"/>
      <c r="BI276" s="690"/>
    </row>
    <row r="277" spans="1:61" ht="11.4" customHeight="1" x14ac:dyDescent="0.3">
      <c r="A277" s="679" t="s">
        <v>5554</v>
      </c>
      <c r="B277" s="680"/>
      <c r="C277" s="680"/>
      <c r="D277" s="680"/>
      <c r="E277" s="680"/>
      <c r="F277" s="680"/>
      <c r="G277" s="680"/>
      <c r="H277" s="680"/>
      <c r="I277" s="680"/>
      <c r="J277" s="680"/>
      <c r="K277" s="680"/>
      <c r="L277" s="680"/>
      <c r="M277" s="680"/>
      <c r="N277" s="680"/>
      <c r="O277" s="680"/>
      <c r="P277" s="680"/>
      <c r="Q277" s="680"/>
      <c r="R277" s="680"/>
      <c r="S277" s="680"/>
      <c r="T277" s="680"/>
      <c r="U277" s="680"/>
      <c r="V277" s="680"/>
      <c r="W277" s="680"/>
      <c r="X277" s="686"/>
      <c r="Y277" s="744">
        <f>Y270+Y275</f>
        <v>29.880000000000003</v>
      </c>
      <c r="Z277" s="745"/>
      <c r="AA277" s="745"/>
      <c r="AB277" s="745"/>
      <c r="AC277" s="745"/>
      <c r="AD277" s="746"/>
      <c r="AF277" s="679" t="s">
        <v>5554</v>
      </c>
      <c r="AG277" s="680"/>
      <c r="AH277" s="680"/>
      <c r="AI277" s="680"/>
      <c r="AJ277" s="680"/>
      <c r="AK277" s="680"/>
      <c r="AL277" s="680"/>
      <c r="AM277" s="680"/>
      <c r="AN277" s="680"/>
      <c r="AO277" s="680"/>
      <c r="AP277" s="680"/>
      <c r="AQ277" s="680"/>
      <c r="AR277" s="680"/>
      <c r="AS277" s="680"/>
      <c r="AT277" s="680"/>
      <c r="AU277" s="680"/>
      <c r="AV277" s="680"/>
      <c r="AW277" s="680"/>
      <c r="AX277" s="680"/>
      <c r="AY277" s="680"/>
      <c r="AZ277" s="680"/>
      <c r="BA277" s="680"/>
      <c r="BB277" s="680"/>
      <c r="BC277" s="686"/>
      <c r="BD277" s="683">
        <f>BD270+BD275</f>
        <v>36.020800000000001</v>
      </c>
      <c r="BE277" s="684"/>
      <c r="BF277" s="684"/>
      <c r="BG277" s="684"/>
      <c r="BH277" s="684"/>
      <c r="BI277" s="685"/>
    </row>
    <row r="278" spans="1:61" ht="11.4" customHeight="1" x14ac:dyDescent="0.3">
      <c r="A278" s="679" t="s">
        <v>8256</v>
      </c>
      <c r="B278" s="680"/>
      <c r="C278" s="680"/>
      <c r="D278" s="680"/>
      <c r="E278" s="680"/>
      <c r="F278" s="680"/>
      <c r="G278" s="680"/>
      <c r="H278" s="680"/>
      <c r="I278" s="680"/>
      <c r="J278" s="680"/>
      <c r="K278" s="680"/>
      <c r="L278" s="680"/>
      <c r="M278" s="680"/>
      <c r="N278" s="680"/>
      <c r="O278" s="680"/>
      <c r="P278" s="680"/>
      <c r="Q278" s="680"/>
      <c r="R278" s="680"/>
      <c r="S278" s="680"/>
      <c r="T278" s="680"/>
      <c r="U278" s="680"/>
      <c r="V278" s="680"/>
      <c r="W278" s="742">
        <v>0.25069999999999998</v>
      </c>
      <c r="X278" s="743"/>
      <c r="Y278" s="744">
        <f>TRUNC(Y277*W278,2)</f>
        <v>7.49</v>
      </c>
      <c r="Z278" s="745"/>
      <c r="AA278" s="745"/>
      <c r="AB278" s="745"/>
      <c r="AC278" s="745"/>
      <c r="AD278" s="746"/>
      <c r="AF278" s="679" t="s">
        <v>8256</v>
      </c>
      <c r="AG278" s="680"/>
      <c r="AH278" s="680"/>
      <c r="AI278" s="680"/>
      <c r="AJ278" s="680"/>
      <c r="AK278" s="680"/>
      <c r="AL278" s="680"/>
      <c r="AM278" s="680"/>
      <c r="AN278" s="680"/>
      <c r="AO278" s="680"/>
      <c r="AP278" s="680"/>
      <c r="AQ278" s="680"/>
      <c r="AR278" s="680"/>
      <c r="AS278" s="680"/>
      <c r="AT278" s="680"/>
      <c r="AU278" s="680"/>
      <c r="AV278" s="680"/>
      <c r="AW278" s="680"/>
      <c r="AX278" s="680"/>
      <c r="AY278" s="680"/>
      <c r="AZ278" s="680"/>
      <c r="BA278" s="680"/>
      <c r="BB278" s="681">
        <v>0.25069999999999998</v>
      </c>
      <c r="BC278" s="682"/>
      <c r="BD278" s="687">
        <f>BD277*BB278</f>
        <v>9.0304145599999988</v>
      </c>
      <c r="BE278" s="688"/>
      <c r="BF278" s="688"/>
      <c r="BG278" s="688"/>
      <c r="BH278" s="688"/>
      <c r="BI278" s="689"/>
    </row>
    <row r="279" spans="1:61" ht="11.4" customHeight="1" x14ac:dyDescent="0.3">
      <c r="A279" s="679" t="s">
        <v>5555</v>
      </c>
      <c r="B279" s="680"/>
      <c r="C279" s="680"/>
      <c r="D279" s="680"/>
      <c r="E279" s="680"/>
      <c r="F279" s="680"/>
      <c r="G279" s="680"/>
      <c r="H279" s="680"/>
      <c r="I279" s="680"/>
      <c r="J279" s="680"/>
      <c r="K279" s="680"/>
      <c r="L279" s="680"/>
      <c r="M279" s="680"/>
      <c r="N279" s="680"/>
      <c r="O279" s="680"/>
      <c r="P279" s="680"/>
      <c r="Q279" s="680"/>
      <c r="R279" s="680"/>
      <c r="S279" s="680"/>
      <c r="T279" s="680"/>
      <c r="U279" s="680"/>
      <c r="V279" s="680"/>
      <c r="W279" s="680"/>
      <c r="X279" s="686"/>
      <c r="Y279" s="735">
        <f>Y277+Y278-0.01</f>
        <v>37.360000000000007</v>
      </c>
      <c r="Z279" s="736"/>
      <c r="AA279" s="736"/>
      <c r="AB279" s="736"/>
      <c r="AC279" s="736"/>
      <c r="AD279" s="737"/>
      <c r="AF279" s="679" t="s">
        <v>5555</v>
      </c>
      <c r="AG279" s="680"/>
      <c r="AH279" s="680"/>
      <c r="AI279" s="680"/>
      <c r="AJ279" s="680"/>
      <c r="AK279" s="680"/>
      <c r="AL279" s="680"/>
      <c r="AM279" s="680"/>
      <c r="AN279" s="680"/>
      <c r="AO279" s="680"/>
      <c r="AP279" s="680"/>
      <c r="AQ279" s="680"/>
      <c r="AR279" s="680"/>
      <c r="AS279" s="680"/>
      <c r="AT279" s="680"/>
      <c r="AU279" s="680"/>
      <c r="AV279" s="680"/>
      <c r="AW279" s="680"/>
      <c r="AX279" s="680"/>
      <c r="AY279" s="680"/>
      <c r="AZ279" s="680"/>
      <c r="BA279" s="680"/>
      <c r="BB279" s="680"/>
      <c r="BC279" s="686"/>
      <c r="BD279" s="687">
        <f>BD277+BD278</f>
        <v>45.051214559999998</v>
      </c>
      <c r="BE279" s="688"/>
      <c r="BF279" s="688"/>
      <c r="BG279" s="688"/>
      <c r="BH279" s="688"/>
      <c r="BI279" s="689"/>
    </row>
    <row r="280" spans="1:61" ht="10.95" customHeight="1" x14ac:dyDescent="0.3">
      <c r="A280" s="690"/>
      <c r="B280" s="690"/>
      <c r="C280" s="690"/>
      <c r="D280" s="690"/>
      <c r="E280" s="690"/>
      <c r="F280" s="690"/>
      <c r="G280" s="690"/>
      <c r="H280" s="690"/>
      <c r="I280" s="690"/>
      <c r="J280" s="690"/>
      <c r="K280" s="690"/>
      <c r="L280" s="690"/>
      <c r="M280" s="690"/>
      <c r="N280" s="690"/>
      <c r="O280" s="690"/>
      <c r="P280" s="690"/>
      <c r="Q280" s="690"/>
      <c r="R280" s="690"/>
      <c r="S280" s="690"/>
      <c r="T280" s="690"/>
      <c r="U280" s="690"/>
      <c r="V280" s="690"/>
      <c r="W280" s="690"/>
      <c r="X280" s="690"/>
      <c r="Y280" s="690"/>
      <c r="Z280" s="690"/>
      <c r="AA280" s="690"/>
      <c r="AB280" s="690"/>
      <c r="AC280" s="690"/>
      <c r="AD280" s="690"/>
      <c r="AF280" s="690"/>
      <c r="AG280" s="690"/>
      <c r="AH280" s="690"/>
      <c r="AI280" s="690"/>
      <c r="AJ280" s="690"/>
      <c r="AK280" s="690"/>
      <c r="AL280" s="690"/>
      <c r="AM280" s="690"/>
      <c r="AN280" s="690"/>
      <c r="AO280" s="690"/>
      <c r="AP280" s="690"/>
      <c r="AQ280" s="690"/>
      <c r="AR280" s="690"/>
      <c r="AS280" s="690"/>
      <c r="AT280" s="690"/>
      <c r="AU280" s="690"/>
      <c r="AV280" s="690"/>
      <c r="AW280" s="690"/>
      <c r="AX280" s="690"/>
      <c r="AY280" s="690"/>
      <c r="AZ280" s="690"/>
      <c r="BA280" s="690"/>
      <c r="BB280" s="690"/>
      <c r="BC280" s="690"/>
      <c r="BD280" s="690"/>
      <c r="BE280" s="690"/>
      <c r="BF280" s="690"/>
      <c r="BG280" s="690"/>
      <c r="BH280" s="690"/>
      <c r="BI280" s="690"/>
    </row>
    <row r="281" spans="1:61" ht="13.35" customHeight="1" x14ac:dyDescent="0.3">
      <c r="A281" s="691" t="s">
        <v>5556</v>
      </c>
      <c r="B281" s="691"/>
      <c r="C281" s="691"/>
      <c r="D281" s="691"/>
      <c r="E281" s="691"/>
      <c r="F281" s="691" t="s">
        <v>7175</v>
      </c>
      <c r="G281" s="691"/>
      <c r="H281" s="691"/>
      <c r="I281" s="691"/>
      <c r="J281" s="691"/>
      <c r="K281" s="691"/>
      <c r="L281" s="691"/>
      <c r="M281" s="691"/>
      <c r="N281" s="691"/>
      <c r="O281" s="691"/>
      <c r="P281" s="691"/>
      <c r="Q281" s="691"/>
      <c r="R281" s="691"/>
      <c r="S281" s="691"/>
      <c r="T281" s="691"/>
      <c r="U281" s="691"/>
      <c r="V281" s="691"/>
      <c r="W281" s="691"/>
      <c r="X281" s="691"/>
      <c r="Y281" s="691"/>
      <c r="Z281" s="691"/>
      <c r="AA281" s="691"/>
      <c r="AB281" s="691"/>
      <c r="AC281" s="691"/>
      <c r="AD281" s="691"/>
      <c r="AF281" s="691" t="s">
        <v>5556</v>
      </c>
      <c r="AG281" s="691"/>
      <c r="AH281" s="691"/>
      <c r="AI281" s="691"/>
      <c r="AJ281" s="691"/>
      <c r="AK281" s="691" t="s">
        <v>7175</v>
      </c>
      <c r="AL281" s="691"/>
      <c r="AM281" s="691"/>
      <c r="AN281" s="691"/>
      <c r="AO281" s="691"/>
      <c r="AP281" s="691"/>
      <c r="AQ281" s="691"/>
      <c r="AR281" s="691"/>
      <c r="AS281" s="691"/>
      <c r="AT281" s="691"/>
      <c r="AU281" s="691"/>
      <c r="AV281" s="691"/>
      <c r="AW281" s="691"/>
      <c r="AX281" s="691"/>
      <c r="AY281" s="691"/>
      <c r="AZ281" s="691"/>
      <c r="BA281" s="691"/>
      <c r="BB281" s="691"/>
      <c r="BC281" s="691"/>
      <c r="BD281" s="691"/>
      <c r="BE281" s="691"/>
      <c r="BF281" s="691"/>
      <c r="BG281" s="691"/>
      <c r="BH281" s="691"/>
      <c r="BI281" s="691"/>
    </row>
    <row r="282" spans="1:61" ht="10.95" customHeight="1" x14ac:dyDescent="0.3">
      <c r="A282" s="690"/>
      <c r="B282" s="690"/>
      <c r="C282" s="690"/>
      <c r="D282" s="690"/>
      <c r="E282" s="690"/>
      <c r="F282" s="690"/>
      <c r="G282" s="690"/>
      <c r="H282" s="690"/>
      <c r="I282" s="690"/>
      <c r="J282" s="690"/>
      <c r="K282" s="690"/>
      <c r="L282" s="690"/>
      <c r="M282" s="690"/>
      <c r="N282" s="690"/>
      <c r="O282" s="690"/>
      <c r="P282" s="690"/>
      <c r="Q282" s="690"/>
      <c r="R282" s="690"/>
      <c r="S282" s="690"/>
      <c r="T282" s="690"/>
      <c r="U282" s="690"/>
      <c r="V282" s="690"/>
      <c r="W282" s="690"/>
      <c r="X282" s="690"/>
      <c r="Y282" s="690"/>
      <c r="Z282" s="690"/>
      <c r="AA282" s="690"/>
      <c r="AB282" s="690"/>
      <c r="AC282" s="690"/>
      <c r="AD282" s="690"/>
      <c r="AF282" s="690"/>
      <c r="AG282" s="690"/>
      <c r="AH282" s="690"/>
      <c r="AI282" s="690"/>
      <c r="AJ282" s="690"/>
      <c r="AK282" s="690"/>
      <c r="AL282" s="690"/>
      <c r="AM282" s="690"/>
      <c r="AN282" s="690"/>
      <c r="AO282" s="690"/>
      <c r="AP282" s="690"/>
      <c r="AQ282" s="690"/>
      <c r="AR282" s="690"/>
      <c r="AS282" s="690"/>
      <c r="AT282" s="690"/>
      <c r="AU282" s="690"/>
      <c r="AV282" s="690"/>
      <c r="AW282" s="690"/>
      <c r="AX282" s="690"/>
      <c r="AY282" s="690"/>
      <c r="AZ282" s="690"/>
      <c r="BA282" s="690"/>
      <c r="BB282" s="690"/>
      <c r="BC282" s="690"/>
      <c r="BD282" s="690"/>
      <c r="BE282" s="690"/>
      <c r="BF282" s="690"/>
      <c r="BG282" s="690"/>
      <c r="BH282" s="690"/>
      <c r="BI282" s="690"/>
    </row>
    <row r="283" spans="1:61" ht="11.4" customHeight="1" x14ac:dyDescent="0.3">
      <c r="A283" s="690" t="s">
        <v>7264</v>
      </c>
      <c r="B283" s="690"/>
      <c r="C283" s="690"/>
      <c r="D283" s="690"/>
      <c r="E283" s="690"/>
      <c r="F283" s="690"/>
      <c r="G283" s="690"/>
      <c r="H283" s="690"/>
      <c r="I283" s="690"/>
      <c r="J283" s="690"/>
      <c r="K283" s="690"/>
      <c r="L283" s="690"/>
      <c r="M283" s="690"/>
      <c r="N283" s="690"/>
      <c r="O283" s="690"/>
      <c r="P283" s="690"/>
      <c r="Q283" s="690"/>
      <c r="R283" s="690"/>
      <c r="S283" s="690"/>
      <c r="T283" s="690"/>
      <c r="U283" s="690"/>
      <c r="V283" s="690"/>
      <c r="W283" s="690"/>
      <c r="X283" s="690"/>
      <c r="Y283" s="762" t="s">
        <v>5547</v>
      </c>
      <c r="Z283" s="762"/>
      <c r="AA283" s="762"/>
      <c r="AB283" s="762"/>
      <c r="AC283" s="762"/>
      <c r="AD283" s="762"/>
      <c r="AF283" s="690" t="s">
        <v>7264</v>
      </c>
      <c r="AG283" s="690"/>
      <c r="AH283" s="690"/>
      <c r="AI283" s="690"/>
      <c r="AJ283" s="690"/>
      <c r="AK283" s="690"/>
      <c r="AL283" s="690"/>
      <c r="AM283" s="690"/>
      <c r="AN283" s="690"/>
      <c r="AO283" s="690"/>
      <c r="AP283" s="690"/>
      <c r="AQ283" s="690"/>
      <c r="AR283" s="690"/>
      <c r="AS283" s="690"/>
      <c r="AT283" s="690"/>
      <c r="AU283" s="690"/>
      <c r="AV283" s="690"/>
      <c r="AW283" s="690"/>
      <c r="AX283" s="690"/>
      <c r="AY283" s="690"/>
      <c r="AZ283" s="690"/>
      <c r="BA283" s="690"/>
      <c r="BB283" s="690"/>
      <c r="BC283" s="690"/>
      <c r="BD283" s="690" t="s">
        <v>5547</v>
      </c>
      <c r="BE283" s="690"/>
      <c r="BF283" s="690"/>
      <c r="BG283" s="690"/>
      <c r="BH283" s="690"/>
      <c r="BI283" s="690"/>
    </row>
    <row r="284" spans="1:61" ht="10.95" customHeight="1" x14ac:dyDescent="0.3">
      <c r="A284" s="690"/>
      <c r="B284" s="690"/>
      <c r="C284" s="690"/>
      <c r="D284" s="690"/>
      <c r="E284" s="690"/>
      <c r="F284" s="690"/>
      <c r="G284" s="690"/>
      <c r="H284" s="690"/>
      <c r="I284" s="690"/>
      <c r="J284" s="690"/>
      <c r="K284" s="690"/>
      <c r="L284" s="690"/>
      <c r="M284" s="690"/>
      <c r="N284" s="690"/>
      <c r="O284" s="690"/>
      <c r="P284" s="690"/>
      <c r="Q284" s="690"/>
      <c r="R284" s="690"/>
      <c r="S284" s="690"/>
      <c r="T284" s="690"/>
      <c r="U284" s="690"/>
      <c r="V284" s="690"/>
      <c r="W284" s="690"/>
      <c r="X284" s="690"/>
      <c r="Y284" s="690"/>
      <c r="Z284" s="690"/>
      <c r="AA284" s="690"/>
      <c r="AB284" s="690"/>
      <c r="AC284" s="690"/>
      <c r="AD284" s="690"/>
      <c r="AF284" s="690"/>
      <c r="AG284" s="690"/>
      <c r="AH284" s="690"/>
      <c r="AI284" s="690"/>
      <c r="AJ284" s="690"/>
      <c r="AK284" s="690"/>
      <c r="AL284" s="690"/>
      <c r="AM284" s="690"/>
      <c r="AN284" s="690"/>
      <c r="AO284" s="690"/>
      <c r="AP284" s="690"/>
      <c r="AQ284" s="690"/>
      <c r="AR284" s="690"/>
      <c r="AS284" s="690"/>
      <c r="AT284" s="690"/>
      <c r="AU284" s="690"/>
      <c r="AV284" s="690"/>
      <c r="AW284" s="690"/>
      <c r="AX284" s="690"/>
      <c r="AY284" s="690"/>
      <c r="AZ284" s="690"/>
      <c r="BA284" s="690"/>
      <c r="BB284" s="690"/>
      <c r="BC284" s="690"/>
      <c r="BD284" s="690"/>
      <c r="BE284" s="690"/>
      <c r="BF284" s="690"/>
      <c r="BG284" s="690"/>
      <c r="BH284" s="690"/>
      <c r="BI284" s="690"/>
    </row>
    <row r="285" spans="1:61" ht="11.4" customHeight="1" x14ac:dyDescent="0.3">
      <c r="A285" s="713" t="s">
        <v>5548</v>
      </c>
      <c r="B285" s="714"/>
      <c r="C285" s="714"/>
      <c r="D285" s="714"/>
      <c r="E285" s="714"/>
      <c r="F285" s="714"/>
      <c r="G285" s="715"/>
      <c r="H285" s="713" t="s">
        <v>5557</v>
      </c>
      <c r="I285" s="714"/>
      <c r="J285" s="714"/>
      <c r="K285" s="714"/>
      <c r="L285" s="715"/>
      <c r="M285" s="759" t="s">
        <v>5558</v>
      </c>
      <c r="N285" s="761"/>
      <c r="O285" s="759" t="s">
        <v>5559</v>
      </c>
      <c r="P285" s="760"/>
      <c r="Q285" s="760"/>
      <c r="R285" s="761"/>
      <c r="S285" s="759" t="s">
        <v>5560</v>
      </c>
      <c r="T285" s="760"/>
      <c r="U285" s="760"/>
      <c r="V285" s="761"/>
      <c r="W285" s="759" t="s">
        <v>5551</v>
      </c>
      <c r="X285" s="760"/>
      <c r="Y285" s="760"/>
      <c r="Z285" s="760"/>
      <c r="AA285" s="761"/>
      <c r="AB285" s="759" t="s">
        <v>5561</v>
      </c>
      <c r="AC285" s="760"/>
      <c r="AD285" s="761"/>
      <c r="AF285" s="713" t="s">
        <v>5548</v>
      </c>
      <c r="AG285" s="714"/>
      <c r="AH285" s="714"/>
      <c r="AI285" s="714"/>
      <c r="AJ285" s="714"/>
      <c r="AK285" s="714"/>
      <c r="AL285" s="715"/>
      <c r="AM285" s="713" t="s">
        <v>5557</v>
      </c>
      <c r="AN285" s="714"/>
      <c r="AO285" s="714"/>
      <c r="AP285" s="714"/>
      <c r="AQ285" s="715"/>
      <c r="AR285" s="679" t="s">
        <v>5558</v>
      </c>
      <c r="AS285" s="686"/>
      <c r="AT285" s="679" t="s">
        <v>5559</v>
      </c>
      <c r="AU285" s="680"/>
      <c r="AV285" s="680"/>
      <c r="AW285" s="686"/>
      <c r="AX285" s="679" t="s">
        <v>5560</v>
      </c>
      <c r="AY285" s="680"/>
      <c r="AZ285" s="680"/>
      <c r="BA285" s="686"/>
      <c r="BB285" s="679" t="s">
        <v>5551</v>
      </c>
      <c r="BC285" s="680"/>
      <c r="BD285" s="680"/>
      <c r="BE285" s="680"/>
      <c r="BF285" s="686"/>
      <c r="BG285" s="679" t="s">
        <v>5561</v>
      </c>
      <c r="BH285" s="680"/>
      <c r="BI285" s="686"/>
    </row>
    <row r="286" spans="1:61" ht="11.4" customHeight="1" x14ac:dyDescent="0.3">
      <c r="A286" s="694" t="s">
        <v>5562</v>
      </c>
      <c r="B286" s="695"/>
      <c r="C286" s="695"/>
      <c r="D286" s="695"/>
      <c r="E286" s="695"/>
      <c r="F286" s="695"/>
      <c r="G286" s="696"/>
      <c r="H286" s="694" t="s">
        <v>5563</v>
      </c>
      <c r="I286" s="695"/>
      <c r="J286" s="695"/>
      <c r="K286" s="695"/>
      <c r="L286" s="696"/>
      <c r="M286" s="313">
        <f>ROUND(AR286*(1-'COMP IMPLANTAÇÃO'!$AI$1),2)</f>
        <v>6.02</v>
      </c>
      <c r="N286" s="314"/>
      <c r="O286" s="313">
        <f t="shared" ref="O286:O287" si="57">TRUNC(M286*(1+(S286/100)),2)</f>
        <v>16.88</v>
      </c>
      <c r="P286" s="315"/>
      <c r="Q286" s="315"/>
      <c r="R286" s="314"/>
      <c r="S286" s="739">
        <v>180.43</v>
      </c>
      <c r="T286" s="740"/>
      <c r="U286" s="740"/>
      <c r="V286" s="741"/>
      <c r="W286" s="750">
        <v>0.6</v>
      </c>
      <c r="X286" s="751"/>
      <c r="Y286" s="751"/>
      <c r="Z286" s="751"/>
      <c r="AA286" s="752"/>
      <c r="AB286" s="623">
        <f t="shared" ref="AB286:AB287" si="58">TRUNC(O286*W286,2)</f>
        <v>10.119999999999999</v>
      </c>
      <c r="AC286" s="624"/>
      <c r="AD286" s="625"/>
      <c r="AF286" s="694" t="s">
        <v>5562</v>
      </c>
      <c r="AG286" s="695"/>
      <c r="AH286" s="695"/>
      <c r="AI286" s="695"/>
      <c r="AJ286" s="695"/>
      <c r="AK286" s="695"/>
      <c r="AL286" s="696"/>
      <c r="AM286" s="694" t="s">
        <v>5563</v>
      </c>
      <c r="AN286" s="695"/>
      <c r="AO286" s="695"/>
      <c r="AP286" s="695"/>
      <c r="AQ286" s="696"/>
      <c r="AR286" s="700">
        <v>7.25</v>
      </c>
      <c r="AS286" s="702"/>
      <c r="AT286" s="706">
        <v>20.329999999999998</v>
      </c>
      <c r="AU286" s="707"/>
      <c r="AV286" s="707"/>
      <c r="AW286" s="708"/>
      <c r="AX286" s="710">
        <v>180.43</v>
      </c>
      <c r="AY286" s="711"/>
      <c r="AZ286" s="711"/>
      <c r="BA286" s="712"/>
      <c r="BB286" s="703">
        <v>0.6</v>
      </c>
      <c r="BC286" s="704"/>
      <c r="BD286" s="704"/>
      <c r="BE286" s="704"/>
      <c r="BF286" s="705"/>
      <c r="BG286" s="700">
        <f t="shared" ref="BG286:BG287" si="59">AT286*BB286</f>
        <v>12.197999999999999</v>
      </c>
      <c r="BH286" s="701"/>
      <c r="BI286" s="702"/>
    </row>
    <row r="287" spans="1:61" ht="11.4" customHeight="1" x14ac:dyDescent="0.3">
      <c r="A287" s="694" t="s">
        <v>5577</v>
      </c>
      <c r="B287" s="695"/>
      <c r="C287" s="695"/>
      <c r="D287" s="695"/>
      <c r="E287" s="695"/>
      <c r="F287" s="695"/>
      <c r="G287" s="696"/>
      <c r="H287" s="694" t="s">
        <v>5578</v>
      </c>
      <c r="I287" s="695"/>
      <c r="J287" s="695"/>
      <c r="K287" s="695"/>
      <c r="L287" s="696"/>
      <c r="M287" s="313">
        <f>ROUND(AR287*(1-'COMP IMPLANTAÇÃO'!$AI$1),2)</f>
        <v>9.59</v>
      </c>
      <c r="N287" s="314"/>
      <c r="O287" s="313">
        <f t="shared" si="57"/>
        <v>24.71</v>
      </c>
      <c r="P287" s="315"/>
      <c r="Q287" s="315"/>
      <c r="R287" s="314"/>
      <c r="S287" s="739">
        <v>157.75</v>
      </c>
      <c r="T287" s="740"/>
      <c r="U287" s="740"/>
      <c r="V287" s="741"/>
      <c r="W287" s="750">
        <v>0.7</v>
      </c>
      <c r="X287" s="751"/>
      <c r="Y287" s="751"/>
      <c r="Z287" s="751"/>
      <c r="AA287" s="752"/>
      <c r="AB287" s="623">
        <f t="shared" si="58"/>
        <v>17.29</v>
      </c>
      <c r="AC287" s="624"/>
      <c r="AD287" s="625"/>
      <c r="AF287" s="694" t="s">
        <v>5577</v>
      </c>
      <c r="AG287" s="695"/>
      <c r="AH287" s="695"/>
      <c r="AI287" s="695"/>
      <c r="AJ287" s="695"/>
      <c r="AK287" s="695"/>
      <c r="AL287" s="696"/>
      <c r="AM287" s="694" t="s">
        <v>5578</v>
      </c>
      <c r="AN287" s="695"/>
      <c r="AO287" s="695"/>
      <c r="AP287" s="695"/>
      <c r="AQ287" s="696"/>
      <c r="AR287" s="706">
        <v>11.56</v>
      </c>
      <c r="AS287" s="708"/>
      <c r="AT287" s="706">
        <v>29.79</v>
      </c>
      <c r="AU287" s="707"/>
      <c r="AV287" s="707"/>
      <c r="AW287" s="708"/>
      <c r="AX287" s="710">
        <v>157.75</v>
      </c>
      <c r="AY287" s="711"/>
      <c r="AZ287" s="711"/>
      <c r="BA287" s="712"/>
      <c r="BB287" s="703">
        <v>0.7</v>
      </c>
      <c r="BC287" s="704"/>
      <c r="BD287" s="704"/>
      <c r="BE287" s="704"/>
      <c r="BF287" s="705"/>
      <c r="BG287" s="700">
        <f t="shared" si="59"/>
        <v>20.852999999999998</v>
      </c>
      <c r="BH287" s="701"/>
      <c r="BI287" s="702"/>
    </row>
    <row r="288" spans="1:61" ht="11.4" customHeight="1" x14ac:dyDescent="0.3">
      <c r="A288" s="709" t="s">
        <v>5565</v>
      </c>
      <c r="B288" s="709"/>
      <c r="C288" s="709"/>
      <c r="D288" s="709"/>
      <c r="E288" s="709"/>
      <c r="F288" s="709"/>
      <c r="G288" s="709"/>
      <c r="H288" s="709"/>
      <c r="I288" s="709"/>
      <c r="J288" s="709"/>
      <c r="K288" s="709"/>
      <c r="L288" s="709"/>
      <c r="M288" s="709"/>
      <c r="N288" s="709"/>
      <c r="O288" s="709"/>
      <c r="P288" s="709"/>
      <c r="Q288" s="709"/>
      <c r="R288" s="709"/>
      <c r="S288" s="709"/>
      <c r="T288" s="709"/>
      <c r="U288" s="709"/>
      <c r="V288" s="709"/>
      <c r="W288" s="709"/>
      <c r="X288" s="709"/>
      <c r="Y288" s="763">
        <f>SUM(AB286:AD287)+0.01</f>
        <v>27.419999999999998</v>
      </c>
      <c r="Z288" s="764"/>
      <c r="AA288" s="764"/>
      <c r="AB288" s="764"/>
      <c r="AC288" s="764"/>
      <c r="AD288" s="765"/>
      <c r="AF288" s="709" t="s">
        <v>5565</v>
      </c>
      <c r="AG288" s="709"/>
      <c r="AH288" s="709"/>
      <c r="AI288" s="709"/>
      <c r="AJ288" s="709"/>
      <c r="AK288" s="709"/>
      <c r="AL288" s="709"/>
      <c r="AM288" s="709"/>
      <c r="AN288" s="709"/>
      <c r="AO288" s="709"/>
      <c r="AP288" s="709"/>
      <c r="AQ288" s="709"/>
      <c r="AR288" s="709"/>
      <c r="AS288" s="709"/>
      <c r="AT288" s="709"/>
      <c r="AU288" s="709"/>
      <c r="AV288" s="709"/>
      <c r="AW288" s="709"/>
      <c r="AX288" s="709"/>
      <c r="AY288" s="709"/>
      <c r="AZ288" s="709"/>
      <c r="BA288" s="709"/>
      <c r="BB288" s="709"/>
      <c r="BC288" s="709"/>
      <c r="BD288" s="700">
        <f>SUM(BG286:BI287)</f>
        <v>33.050999999999995</v>
      </c>
      <c r="BE288" s="701"/>
      <c r="BF288" s="701"/>
      <c r="BG288" s="701"/>
      <c r="BH288" s="701"/>
      <c r="BI288" s="702"/>
    </row>
    <row r="289" spans="1:61" ht="10.95" customHeight="1" x14ac:dyDescent="0.3">
      <c r="A289" s="690"/>
      <c r="B289" s="690"/>
      <c r="C289" s="690"/>
      <c r="D289" s="690"/>
      <c r="E289" s="690"/>
      <c r="F289" s="690"/>
      <c r="G289" s="690"/>
      <c r="H289" s="690"/>
      <c r="I289" s="690"/>
      <c r="J289" s="690"/>
      <c r="K289" s="690"/>
      <c r="L289" s="690"/>
      <c r="M289" s="690"/>
      <c r="N289" s="690"/>
      <c r="O289" s="690"/>
      <c r="P289" s="690"/>
      <c r="Q289" s="690"/>
      <c r="R289" s="690"/>
      <c r="S289" s="690"/>
      <c r="T289" s="690"/>
      <c r="U289" s="690"/>
      <c r="V289" s="690"/>
      <c r="W289" s="690"/>
      <c r="X289" s="690"/>
      <c r="Y289" s="690"/>
      <c r="Z289" s="690"/>
      <c r="AA289" s="690"/>
      <c r="AB289" s="690"/>
      <c r="AC289" s="690"/>
      <c r="AD289" s="690"/>
      <c r="AF289" s="690"/>
      <c r="AG289" s="690"/>
      <c r="AH289" s="690"/>
      <c r="AI289" s="690"/>
      <c r="AJ289" s="690"/>
      <c r="AK289" s="690"/>
      <c r="AL289" s="690"/>
      <c r="AM289" s="690"/>
      <c r="AN289" s="690"/>
      <c r="AO289" s="690"/>
      <c r="AP289" s="690"/>
      <c r="AQ289" s="690"/>
      <c r="AR289" s="690"/>
      <c r="AS289" s="690"/>
      <c r="AT289" s="690"/>
      <c r="AU289" s="690"/>
      <c r="AV289" s="690"/>
      <c r="AW289" s="690"/>
      <c r="AX289" s="690"/>
      <c r="AY289" s="690"/>
      <c r="AZ289" s="690"/>
      <c r="BA289" s="690"/>
      <c r="BB289" s="690"/>
      <c r="BC289" s="690"/>
      <c r="BD289" s="690"/>
      <c r="BE289" s="690"/>
      <c r="BF289" s="690"/>
      <c r="BG289" s="690"/>
      <c r="BH289" s="690"/>
      <c r="BI289" s="690"/>
    </row>
    <row r="290" spans="1:61" ht="11.4" customHeight="1" x14ac:dyDescent="0.3">
      <c r="A290" s="713" t="s">
        <v>5548</v>
      </c>
      <c r="B290" s="714"/>
      <c r="C290" s="714"/>
      <c r="D290" s="714"/>
      <c r="E290" s="714"/>
      <c r="F290" s="714"/>
      <c r="G290" s="715"/>
      <c r="H290" s="713" t="s">
        <v>5549</v>
      </c>
      <c r="I290" s="714"/>
      <c r="J290" s="714"/>
      <c r="K290" s="714"/>
      <c r="L290" s="714"/>
      <c r="M290" s="714"/>
      <c r="N290" s="714"/>
      <c r="O290" s="715"/>
      <c r="P290" s="756" t="s">
        <v>167</v>
      </c>
      <c r="Q290" s="757"/>
      <c r="R290" s="757"/>
      <c r="S290" s="758"/>
      <c r="T290" s="759" t="s">
        <v>5550</v>
      </c>
      <c r="U290" s="760"/>
      <c r="V290" s="760"/>
      <c r="W290" s="761"/>
      <c r="X290" s="759" t="s">
        <v>5551</v>
      </c>
      <c r="Y290" s="760"/>
      <c r="Z290" s="760"/>
      <c r="AA290" s="760"/>
      <c r="AB290" s="761"/>
      <c r="AC290" s="759" t="s">
        <v>5552</v>
      </c>
      <c r="AD290" s="761"/>
      <c r="AF290" s="713" t="s">
        <v>5548</v>
      </c>
      <c r="AG290" s="714"/>
      <c r="AH290" s="714"/>
      <c r="AI290" s="714"/>
      <c r="AJ290" s="714"/>
      <c r="AK290" s="714"/>
      <c r="AL290" s="715"/>
      <c r="AM290" s="713" t="s">
        <v>5549</v>
      </c>
      <c r="AN290" s="714"/>
      <c r="AO290" s="714"/>
      <c r="AP290" s="714"/>
      <c r="AQ290" s="714"/>
      <c r="AR290" s="714"/>
      <c r="AS290" s="714"/>
      <c r="AT290" s="715"/>
      <c r="AU290" s="716" t="s">
        <v>167</v>
      </c>
      <c r="AV290" s="717"/>
      <c r="AW290" s="717"/>
      <c r="AX290" s="718"/>
      <c r="AY290" s="679" t="s">
        <v>5550</v>
      </c>
      <c r="AZ290" s="680"/>
      <c r="BA290" s="680"/>
      <c r="BB290" s="686"/>
      <c r="BC290" s="679" t="s">
        <v>5551</v>
      </c>
      <c r="BD290" s="680"/>
      <c r="BE290" s="680"/>
      <c r="BF290" s="680"/>
      <c r="BG290" s="686"/>
      <c r="BH290" s="679" t="s">
        <v>5552</v>
      </c>
      <c r="BI290" s="686"/>
    </row>
    <row r="291" spans="1:61" ht="22.95" customHeight="1" x14ac:dyDescent="0.3">
      <c r="A291" s="694" t="s">
        <v>7232</v>
      </c>
      <c r="B291" s="695"/>
      <c r="C291" s="695"/>
      <c r="D291" s="695"/>
      <c r="E291" s="695"/>
      <c r="F291" s="695"/>
      <c r="G291" s="696"/>
      <c r="H291" s="694" t="s">
        <v>7233</v>
      </c>
      <c r="I291" s="695"/>
      <c r="J291" s="695"/>
      <c r="K291" s="695"/>
      <c r="L291" s="695"/>
      <c r="M291" s="695"/>
      <c r="N291" s="695"/>
      <c r="O291" s="696"/>
      <c r="P291" s="747" t="s">
        <v>70</v>
      </c>
      <c r="Q291" s="748"/>
      <c r="R291" s="748"/>
      <c r="S291" s="749"/>
      <c r="T291" s="608">
        <f>ROUND(AY291*(1-'COMP IMPLANTAÇÃO'!$AI$1),2)</f>
        <v>6.71</v>
      </c>
      <c r="U291" s="609"/>
      <c r="V291" s="609"/>
      <c r="W291" s="610"/>
      <c r="X291" s="750">
        <v>1</v>
      </c>
      <c r="Y291" s="751"/>
      <c r="Z291" s="751"/>
      <c r="AA291" s="751"/>
      <c r="AB291" s="752"/>
      <c r="AC291" s="655">
        <f t="shared" ref="AC291:AC293" si="60">TRUNC(T291*X291,2)</f>
        <v>6.71</v>
      </c>
      <c r="AD291" s="656"/>
      <c r="AF291" s="694" t="s">
        <v>7232</v>
      </c>
      <c r="AG291" s="695"/>
      <c r="AH291" s="695"/>
      <c r="AI291" s="695"/>
      <c r="AJ291" s="695"/>
      <c r="AK291" s="695"/>
      <c r="AL291" s="696"/>
      <c r="AM291" s="694" t="s">
        <v>7233</v>
      </c>
      <c r="AN291" s="695"/>
      <c r="AO291" s="695"/>
      <c r="AP291" s="695"/>
      <c r="AQ291" s="695"/>
      <c r="AR291" s="695"/>
      <c r="AS291" s="695"/>
      <c r="AT291" s="696"/>
      <c r="AU291" s="697" t="s">
        <v>70</v>
      </c>
      <c r="AV291" s="698"/>
      <c r="AW291" s="698"/>
      <c r="AX291" s="699"/>
      <c r="AY291" s="700">
        <v>8.08</v>
      </c>
      <c r="AZ291" s="701"/>
      <c r="BA291" s="701"/>
      <c r="BB291" s="702"/>
      <c r="BC291" s="703">
        <v>1</v>
      </c>
      <c r="BD291" s="704"/>
      <c r="BE291" s="704"/>
      <c r="BF291" s="704"/>
      <c r="BG291" s="705"/>
      <c r="BH291" s="729">
        <f t="shared" ref="BH291:BH293" si="61">AY291*BC291</f>
        <v>8.08</v>
      </c>
      <c r="BI291" s="731"/>
    </row>
    <row r="292" spans="1:61" ht="22.95" customHeight="1" x14ac:dyDescent="0.3">
      <c r="A292" s="694" t="s">
        <v>7265</v>
      </c>
      <c r="B292" s="695"/>
      <c r="C292" s="695"/>
      <c r="D292" s="695"/>
      <c r="E292" s="695"/>
      <c r="F292" s="695"/>
      <c r="G292" s="696"/>
      <c r="H292" s="694" t="s">
        <v>7266</v>
      </c>
      <c r="I292" s="695"/>
      <c r="J292" s="695"/>
      <c r="K292" s="695"/>
      <c r="L292" s="695"/>
      <c r="M292" s="695"/>
      <c r="N292" s="695"/>
      <c r="O292" s="696"/>
      <c r="P292" s="747" t="s">
        <v>70</v>
      </c>
      <c r="Q292" s="748"/>
      <c r="R292" s="748"/>
      <c r="S292" s="749"/>
      <c r="T292" s="608">
        <f>ROUND(AY292*(1-'COMP IMPLANTAÇÃO'!$AI$1),2)</f>
        <v>298.64999999999998</v>
      </c>
      <c r="U292" s="609"/>
      <c r="V292" s="609"/>
      <c r="W292" s="610"/>
      <c r="X292" s="750">
        <v>1</v>
      </c>
      <c r="Y292" s="751"/>
      <c r="Z292" s="751"/>
      <c r="AA292" s="751"/>
      <c r="AB292" s="752"/>
      <c r="AC292" s="655">
        <f t="shared" si="60"/>
        <v>298.64999999999998</v>
      </c>
      <c r="AD292" s="656"/>
      <c r="AF292" s="694" t="s">
        <v>7265</v>
      </c>
      <c r="AG292" s="695"/>
      <c r="AH292" s="695"/>
      <c r="AI292" s="695"/>
      <c r="AJ292" s="695"/>
      <c r="AK292" s="695"/>
      <c r="AL292" s="696"/>
      <c r="AM292" s="694" t="s">
        <v>7266</v>
      </c>
      <c r="AN292" s="695"/>
      <c r="AO292" s="695"/>
      <c r="AP292" s="695"/>
      <c r="AQ292" s="695"/>
      <c r="AR292" s="695"/>
      <c r="AS292" s="695"/>
      <c r="AT292" s="696"/>
      <c r="AU292" s="697" t="s">
        <v>70</v>
      </c>
      <c r="AV292" s="698"/>
      <c r="AW292" s="698"/>
      <c r="AX292" s="699"/>
      <c r="AY292" s="710">
        <v>359.82</v>
      </c>
      <c r="AZ292" s="711"/>
      <c r="BA292" s="711"/>
      <c r="BB292" s="712"/>
      <c r="BC292" s="703">
        <v>1</v>
      </c>
      <c r="BD292" s="704"/>
      <c r="BE292" s="704"/>
      <c r="BF292" s="704"/>
      <c r="BG292" s="705"/>
      <c r="BH292" s="729">
        <f t="shared" si="61"/>
        <v>359.82</v>
      </c>
      <c r="BI292" s="731"/>
    </row>
    <row r="293" spans="1:61" ht="34.5" customHeight="1" x14ac:dyDescent="0.3">
      <c r="A293" s="694" t="s">
        <v>7234</v>
      </c>
      <c r="B293" s="695"/>
      <c r="C293" s="695"/>
      <c r="D293" s="695"/>
      <c r="E293" s="695"/>
      <c r="F293" s="695"/>
      <c r="G293" s="696"/>
      <c r="H293" s="694" t="s">
        <v>7229</v>
      </c>
      <c r="I293" s="695"/>
      <c r="J293" s="695"/>
      <c r="K293" s="695"/>
      <c r="L293" s="695"/>
      <c r="M293" s="695"/>
      <c r="N293" s="695"/>
      <c r="O293" s="696"/>
      <c r="P293" s="747" t="s">
        <v>70</v>
      </c>
      <c r="Q293" s="748"/>
      <c r="R293" s="748"/>
      <c r="S293" s="749"/>
      <c r="T293" s="608">
        <f>ROUND(AY293*(1-'COMP IMPLANTAÇÃO'!$AI$1),2)</f>
        <v>9.11</v>
      </c>
      <c r="U293" s="609"/>
      <c r="V293" s="609"/>
      <c r="W293" s="610"/>
      <c r="X293" s="750">
        <v>8</v>
      </c>
      <c r="Y293" s="751"/>
      <c r="Z293" s="751"/>
      <c r="AA293" s="751"/>
      <c r="AB293" s="752"/>
      <c r="AC293" s="655">
        <f t="shared" si="60"/>
        <v>72.88</v>
      </c>
      <c r="AD293" s="656"/>
      <c r="AF293" s="694" t="s">
        <v>7234</v>
      </c>
      <c r="AG293" s="695"/>
      <c r="AH293" s="695"/>
      <c r="AI293" s="695"/>
      <c r="AJ293" s="695"/>
      <c r="AK293" s="695"/>
      <c r="AL293" s="696"/>
      <c r="AM293" s="694" t="s">
        <v>7229</v>
      </c>
      <c r="AN293" s="695"/>
      <c r="AO293" s="695"/>
      <c r="AP293" s="695"/>
      <c r="AQ293" s="695"/>
      <c r="AR293" s="695"/>
      <c r="AS293" s="695"/>
      <c r="AT293" s="696"/>
      <c r="AU293" s="697" t="s">
        <v>70</v>
      </c>
      <c r="AV293" s="698"/>
      <c r="AW293" s="698"/>
      <c r="AX293" s="699"/>
      <c r="AY293" s="706">
        <v>10.98</v>
      </c>
      <c r="AZ293" s="707"/>
      <c r="BA293" s="707"/>
      <c r="BB293" s="708"/>
      <c r="BC293" s="703">
        <v>8</v>
      </c>
      <c r="BD293" s="704"/>
      <c r="BE293" s="704"/>
      <c r="BF293" s="704"/>
      <c r="BG293" s="705"/>
      <c r="BH293" s="729">
        <f t="shared" si="61"/>
        <v>87.84</v>
      </c>
      <c r="BI293" s="731"/>
    </row>
    <row r="294" spans="1:61" ht="11.4" customHeight="1" x14ac:dyDescent="0.3">
      <c r="A294" s="709" t="s">
        <v>5553</v>
      </c>
      <c r="B294" s="709"/>
      <c r="C294" s="709"/>
      <c r="D294" s="709"/>
      <c r="E294" s="709"/>
      <c r="F294" s="709"/>
      <c r="G294" s="709"/>
      <c r="H294" s="709"/>
      <c r="I294" s="709"/>
      <c r="J294" s="709"/>
      <c r="K294" s="709"/>
      <c r="L294" s="709"/>
      <c r="M294" s="709"/>
      <c r="N294" s="709"/>
      <c r="O294" s="709"/>
      <c r="P294" s="709"/>
      <c r="Q294" s="709"/>
      <c r="R294" s="709"/>
      <c r="S294" s="709"/>
      <c r="T294" s="709"/>
      <c r="U294" s="709"/>
      <c r="V294" s="709"/>
      <c r="W294" s="709"/>
      <c r="X294" s="709"/>
      <c r="Y294" s="739">
        <f>SUM(AC291:AD293)+0.02</f>
        <v>378.25999999999993</v>
      </c>
      <c r="Z294" s="740"/>
      <c r="AA294" s="740"/>
      <c r="AB294" s="740"/>
      <c r="AC294" s="740"/>
      <c r="AD294" s="741"/>
      <c r="AF294" s="709" t="s">
        <v>5553</v>
      </c>
      <c r="AG294" s="709"/>
      <c r="AH294" s="709"/>
      <c r="AI294" s="709"/>
      <c r="AJ294" s="709"/>
      <c r="AK294" s="709"/>
      <c r="AL294" s="709"/>
      <c r="AM294" s="709"/>
      <c r="AN294" s="709"/>
      <c r="AO294" s="709"/>
      <c r="AP294" s="709"/>
      <c r="AQ294" s="709"/>
      <c r="AR294" s="709"/>
      <c r="AS294" s="709"/>
      <c r="AT294" s="709"/>
      <c r="AU294" s="709"/>
      <c r="AV294" s="709"/>
      <c r="AW294" s="709"/>
      <c r="AX294" s="709"/>
      <c r="AY294" s="709"/>
      <c r="AZ294" s="709"/>
      <c r="BA294" s="709"/>
      <c r="BB294" s="709"/>
      <c r="BC294" s="709"/>
      <c r="BD294" s="710">
        <f>SUM(BH291:BI293)</f>
        <v>455.74</v>
      </c>
      <c r="BE294" s="711"/>
      <c r="BF294" s="711"/>
      <c r="BG294" s="711"/>
      <c r="BH294" s="711"/>
      <c r="BI294" s="712"/>
    </row>
    <row r="295" spans="1:61" ht="10.95" customHeight="1" x14ac:dyDescent="0.3">
      <c r="A295" s="690"/>
      <c r="B295" s="690"/>
      <c r="C295" s="690"/>
      <c r="D295" s="690"/>
      <c r="E295" s="690"/>
      <c r="F295" s="690"/>
      <c r="G295" s="690"/>
      <c r="H295" s="690"/>
      <c r="I295" s="690"/>
      <c r="J295" s="690"/>
      <c r="K295" s="690"/>
      <c r="L295" s="690"/>
      <c r="M295" s="690"/>
      <c r="N295" s="690"/>
      <c r="O295" s="690"/>
      <c r="P295" s="690"/>
      <c r="Q295" s="690"/>
      <c r="R295" s="690"/>
      <c r="S295" s="690"/>
      <c r="T295" s="690"/>
      <c r="U295" s="690"/>
      <c r="V295" s="690"/>
      <c r="W295" s="690"/>
      <c r="X295" s="690"/>
      <c r="Y295" s="690"/>
      <c r="Z295" s="690"/>
      <c r="AA295" s="690"/>
      <c r="AB295" s="690"/>
      <c r="AC295" s="690"/>
      <c r="AD295" s="690"/>
      <c r="AF295" s="690"/>
      <c r="AG295" s="690"/>
      <c r="AH295" s="690"/>
      <c r="AI295" s="690"/>
      <c r="AJ295" s="690"/>
      <c r="AK295" s="690"/>
      <c r="AL295" s="690"/>
      <c r="AM295" s="690"/>
      <c r="AN295" s="690"/>
      <c r="AO295" s="690"/>
      <c r="AP295" s="690"/>
      <c r="AQ295" s="690"/>
      <c r="AR295" s="690"/>
      <c r="AS295" s="690"/>
      <c r="AT295" s="690"/>
      <c r="AU295" s="690"/>
      <c r="AV295" s="690"/>
      <c r="AW295" s="690"/>
      <c r="AX295" s="690"/>
      <c r="AY295" s="690"/>
      <c r="AZ295" s="690"/>
      <c r="BA295" s="690"/>
      <c r="BB295" s="690"/>
      <c r="BC295" s="690"/>
      <c r="BD295" s="690"/>
      <c r="BE295" s="690"/>
      <c r="BF295" s="690"/>
      <c r="BG295" s="690"/>
      <c r="BH295" s="690"/>
      <c r="BI295" s="690"/>
    </row>
    <row r="296" spans="1:61" ht="11.4" customHeight="1" x14ac:dyDescent="0.3">
      <c r="A296" s="679" t="s">
        <v>5554</v>
      </c>
      <c r="B296" s="680"/>
      <c r="C296" s="680"/>
      <c r="D296" s="680"/>
      <c r="E296" s="680"/>
      <c r="F296" s="680"/>
      <c r="G296" s="680"/>
      <c r="H296" s="680"/>
      <c r="I296" s="680"/>
      <c r="J296" s="680"/>
      <c r="K296" s="680"/>
      <c r="L296" s="680"/>
      <c r="M296" s="680"/>
      <c r="N296" s="680"/>
      <c r="O296" s="680"/>
      <c r="P296" s="680"/>
      <c r="Q296" s="680"/>
      <c r="R296" s="680"/>
      <c r="S296" s="680"/>
      <c r="T296" s="680"/>
      <c r="U296" s="680"/>
      <c r="V296" s="680"/>
      <c r="W296" s="680"/>
      <c r="X296" s="686"/>
      <c r="Y296" s="735">
        <f>Y288+Y294</f>
        <v>405.67999999999995</v>
      </c>
      <c r="Z296" s="736"/>
      <c r="AA296" s="736"/>
      <c r="AB296" s="736"/>
      <c r="AC296" s="736"/>
      <c r="AD296" s="737"/>
      <c r="AF296" s="679" t="s">
        <v>5554</v>
      </c>
      <c r="AG296" s="680"/>
      <c r="AH296" s="680"/>
      <c r="AI296" s="680"/>
      <c r="AJ296" s="680"/>
      <c r="AK296" s="680"/>
      <c r="AL296" s="680"/>
      <c r="AM296" s="680"/>
      <c r="AN296" s="680"/>
      <c r="AO296" s="680"/>
      <c r="AP296" s="680"/>
      <c r="AQ296" s="680"/>
      <c r="AR296" s="680"/>
      <c r="AS296" s="680"/>
      <c r="AT296" s="680"/>
      <c r="AU296" s="680"/>
      <c r="AV296" s="680"/>
      <c r="AW296" s="680"/>
      <c r="AX296" s="680"/>
      <c r="AY296" s="680"/>
      <c r="AZ296" s="680"/>
      <c r="BA296" s="680"/>
      <c r="BB296" s="680"/>
      <c r="BC296" s="686"/>
      <c r="BD296" s="687">
        <f>BD288+BD294+0.01</f>
        <v>488.80099999999999</v>
      </c>
      <c r="BE296" s="688"/>
      <c r="BF296" s="688"/>
      <c r="BG296" s="688"/>
      <c r="BH296" s="688"/>
      <c r="BI296" s="689"/>
    </row>
    <row r="297" spans="1:61" ht="11.4" customHeight="1" x14ac:dyDescent="0.3">
      <c r="A297" s="679" t="s">
        <v>8256</v>
      </c>
      <c r="B297" s="680"/>
      <c r="C297" s="680"/>
      <c r="D297" s="680"/>
      <c r="E297" s="680"/>
      <c r="F297" s="680"/>
      <c r="G297" s="680"/>
      <c r="H297" s="680"/>
      <c r="I297" s="680"/>
      <c r="J297" s="680"/>
      <c r="K297" s="680"/>
      <c r="L297" s="680"/>
      <c r="M297" s="680"/>
      <c r="N297" s="680"/>
      <c r="O297" s="680"/>
      <c r="P297" s="680"/>
      <c r="Q297" s="680"/>
      <c r="R297" s="680"/>
      <c r="S297" s="680"/>
      <c r="T297" s="680"/>
      <c r="U297" s="680"/>
      <c r="V297" s="680"/>
      <c r="W297" s="742">
        <v>0.25069999999999998</v>
      </c>
      <c r="X297" s="743"/>
      <c r="Y297" s="744">
        <f>TRUNC(Y296*W297,2)</f>
        <v>101.7</v>
      </c>
      <c r="Z297" s="745"/>
      <c r="AA297" s="745"/>
      <c r="AB297" s="745"/>
      <c r="AC297" s="745"/>
      <c r="AD297" s="746"/>
      <c r="AF297" s="679" t="s">
        <v>8256</v>
      </c>
      <c r="AG297" s="680"/>
      <c r="AH297" s="680"/>
      <c r="AI297" s="680"/>
      <c r="AJ297" s="680"/>
      <c r="AK297" s="680"/>
      <c r="AL297" s="680"/>
      <c r="AM297" s="680"/>
      <c r="AN297" s="680"/>
      <c r="AO297" s="680"/>
      <c r="AP297" s="680"/>
      <c r="AQ297" s="680"/>
      <c r="AR297" s="680"/>
      <c r="AS297" s="680"/>
      <c r="AT297" s="680"/>
      <c r="AU297" s="680"/>
      <c r="AV297" s="680"/>
      <c r="AW297" s="680"/>
      <c r="AX297" s="680"/>
      <c r="AY297" s="680"/>
      <c r="AZ297" s="680"/>
      <c r="BA297" s="680"/>
      <c r="BB297" s="681">
        <v>0.25069999999999998</v>
      </c>
      <c r="BC297" s="682"/>
      <c r="BD297" s="687">
        <f>BD296*BB297</f>
        <v>122.54241069999999</v>
      </c>
      <c r="BE297" s="688"/>
      <c r="BF297" s="688"/>
      <c r="BG297" s="688"/>
      <c r="BH297" s="688"/>
      <c r="BI297" s="689"/>
    </row>
    <row r="298" spans="1:61" ht="11.4" customHeight="1" x14ac:dyDescent="0.3">
      <c r="A298" s="679" t="s">
        <v>5555</v>
      </c>
      <c r="B298" s="680"/>
      <c r="C298" s="680"/>
      <c r="D298" s="680"/>
      <c r="E298" s="680"/>
      <c r="F298" s="680"/>
      <c r="G298" s="680"/>
      <c r="H298" s="680"/>
      <c r="I298" s="680"/>
      <c r="J298" s="680"/>
      <c r="K298" s="680"/>
      <c r="L298" s="680"/>
      <c r="M298" s="680"/>
      <c r="N298" s="680"/>
      <c r="O298" s="680"/>
      <c r="P298" s="680"/>
      <c r="Q298" s="680"/>
      <c r="R298" s="680"/>
      <c r="S298" s="680"/>
      <c r="T298" s="680"/>
      <c r="U298" s="680"/>
      <c r="V298" s="680"/>
      <c r="W298" s="680"/>
      <c r="X298" s="686"/>
      <c r="Y298" s="735">
        <f>Y296+Y297-0.01</f>
        <v>507.36999999999995</v>
      </c>
      <c r="Z298" s="736"/>
      <c r="AA298" s="736"/>
      <c r="AB298" s="736"/>
      <c r="AC298" s="736"/>
      <c r="AD298" s="737"/>
      <c r="AF298" s="679" t="s">
        <v>5555</v>
      </c>
      <c r="AG298" s="680"/>
      <c r="AH298" s="680"/>
      <c r="AI298" s="680"/>
      <c r="AJ298" s="680"/>
      <c r="AK298" s="680"/>
      <c r="AL298" s="680"/>
      <c r="AM298" s="680"/>
      <c r="AN298" s="680"/>
      <c r="AO298" s="680"/>
      <c r="AP298" s="680"/>
      <c r="AQ298" s="680"/>
      <c r="AR298" s="680"/>
      <c r="AS298" s="680"/>
      <c r="AT298" s="680"/>
      <c r="AU298" s="680"/>
      <c r="AV298" s="680"/>
      <c r="AW298" s="680"/>
      <c r="AX298" s="680"/>
      <c r="AY298" s="680"/>
      <c r="AZ298" s="680"/>
      <c r="BA298" s="680"/>
      <c r="BB298" s="680"/>
      <c r="BC298" s="686"/>
      <c r="BD298" s="687">
        <f>BD296+BD297-0.01</f>
        <v>611.33341069999994</v>
      </c>
      <c r="BE298" s="688"/>
      <c r="BF298" s="688"/>
      <c r="BG298" s="688"/>
      <c r="BH298" s="688"/>
      <c r="BI298" s="689"/>
    </row>
    <row r="299" spans="1:61" ht="10.95" customHeight="1" x14ac:dyDescent="0.3">
      <c r="A299" s="690"/>
      <c r="B299" s="690"/>
      <c r="C299" s="690"/>
      <c r="D299" s="690"/>
      <c r="E299" s="690"/>
      <c r="F299" s="690"/>
      <c r="G299" s="690"/>
      <c r="H299" s="690"/>
      <c r="I299" s="690"/>
      <c r="J299" s="690"/>
      <c r="K299" s="690"/>
      <c r="L299" s="690"/>
      <c r="M299" s="690"/>
      <c r="N299" s="690"/>
      <c r="O299" s="690"/>
      <c r="P299" s="690"/>
      <c r="Q299" s="690"/>
      <c r="R299" s="690"/>
      <c r="S299" s="690"/>
      <c r="T299" s="690"/>
      <c r="U299" s="690"/>
      <c r="V299" s="690"/>
      <c r="W299" s="690"/>
      <c r="X299" s="690"/>
      <c r="Y299" s="690"/>
      <c r="Z299" s="690"/>
      <c r="AA299" s="690"/>
      <c r="AB299" s="690"/>
      <c r="AC299" s="690"/>
      <c r="AD299" s="690"/>
      <c r="AF299" s="690"/>
      <c r="AG299" s="690"/>
      <c r="AH299" s="690"/>
      <c r="AI299" s="690"/>
      <c r="AJ299" s="690"/>
      <c r="AK299" s="690"/>
      <c r="AL299" s="690"/>
      <c r="AM299" s="690"/>
      <c r="AN299" s="690"/>
      <c r="AO299" s="690"/>
      <c r="AP299" s="690"/>
      <c r="AQ299" s="690"/>
      <c r="AR299" s="690"/>
      <c r="AS299" s="690"/>
      <c r="AT299" s="690"/>
      <c r="AU299" s="690"/>
      <c r="AV299" s="690"/>
      <c r="AW299" s="690"/>
      <c r="AX299" s="690"/>
      <c r="AY299" s="690"/>
      <c r="AZ299" s="690"/>
      <c r="BA299" s="690"/>
      <c r="BB299" s="690"/>
      <c r="BC299" s="690"/>
      <c r="BD299" s="690"/>
      <c r="BE299" s="690"/>
      <c r="BF299" s="690"/>
      <c r="BG299" s="690"/>
      <c r="BH299" s="690"/>
      <c r="BI299" s="690"/>
    </row>
    <row r="300" spans="1:61" ht="13.35" customHeight="1" x14ac:dyDescent="0.3">
      <c r="A300" s="691" t="s">
        <v>5556</v>
      </c>
      <c r="B300" s="691"/>
      <c r="C300" s="691"/>
      <c r="D300" s="691"/>
      <c r="E300" s="691"/>
      <c r="F300" s="691" t="s">
        <v>7267</v>
      </c>
      <c r="G300" s="691"/>
      <c r="H300" s="691"/>
      <c r="I300" s="691"/>
      <c r="J300" s="691"/>
      <c r="K300" s="691"/>
      <c r="L300" s="691"/>
      <c r="M300" s="691"/>
      <c r="N300" s="691"/>
      <c r="O300" s="691"/>
      <c r="P300" s="691"/>
      <c r="Q300" s="691"/>
      <c r="R300" s="691"/>
      <c r="S300" s="691"/>
      <c r="T300" s="691"/>
      <c r="U300" s="691"/>
      <c r="V300" s="691"/>
      <c r="W300" s="691"/>
      <c r="X300" s="691"/>
      <c r="Y300" s="691"/>
      <c r="Z300" s="691"/>
      <c r="AA300" s="691"/>
      <c r="AB300" s="691"/>
      <c r="AC300" s="691"/>
      <c r="AD300" s="691"/>
      <c r="AF300" s="691" t="s">
        <v>5556</v>
      </c>
      <c r="AG300" s="691"/>
      <c r="AH300" s="691"/>
      <c r="AI300" s="691"/>
      <c r="AJ300" s="691"/>
      <c r="AK300" s="691" t="s">
        <v>7267</v>
      </c>
      <c r="AL300" s="691"/>
      <c r="AM300" s="691"/>
      <c r="AN300" s="691"/>
      <c r="AO300" s="691"/>
      <c r="AP300" s="691"/>
      <c r="AQ300" s="691"/>
      <c r="AR300" s="691"/>
      <c r="AS300" s="691"/>
      <c r="AT300" s="691"/>
      <c r="AU300" s="691"/>
      <c r="AV300" s="691"/>
      <c r="AW300" s="691"/>
      <c r="AX300" s="691"/>
      <c r="AY300" s="691"/>
      <c r="AZ300" s="691"/>
      <c r="BA300" s="691"/>
      <c r="BB300" s="691"/>
      <c r="BC300" s="691"/>
      <c r="BD300" s="691"/>
      <c r="BE300" s="691"/>
      <c r="BF300" s="691"/>
      <c r="BG300" s="691"/>
      <c r="BH300" s="691"/>
      <c r="BI300" s="691"/>
    </row>
    <row r="301" spans="1:61" ht="10.95" customHeight="1" x14ac:dyDescent="0.3">
      <c r="A301" s="690"/>
      <c r="B301" s="690"/>
      <c r="C301" s="690"/>
      <c r="D301" s="690"/>
      <c r="E301" s="690"/>
      <c r="F301" s="690"/>
      <c r="G301" s="690"/>
      <c r="H301" s="690"/>
      <c r="I301" s="690"/>
      <c r="J301" s="690"/>
      <c r="K301" s="690"/>
      <c r="L301" s="690"/>
      <c r="M301" s="690"/>
      <c r="N301" s="690"/>
      <c r="O301" s="690"/>
      <c r="P301" s="690"/>
      <c r="Q301" s="690"/>
      <c r="R301" s="690"/>
      <c r="S301" s="690"/>
      <c r="T301" s="690"/>
      <c r="U301" s="690"/>
      <c r="V301" s="690"/>
      <c r="W301" s="690"/>
      <c r="X301" s="690"/>
      <c r="Y301" s="690"/>
      <c r="Z301" s="690"/>
      <c r="AA301" s="690"/>
      <c r="AB301" s="690"/>
      <c r="AC301" s="690"/>
      <c r="AD301" s="690"/>
      <c r="AF301" s="690"/>
      <c r="AG301" s="690"/>
      <c r="AH301" s="690"/>
      <c r="AI301" s="690"/>
      <c r="AJ301" s="690"/>
      <c r="AK301" s="690"/>
      <c r="AL301" s="690"/>
      <c r="AM301" s="690"/>
      <c r="AN301" s="690"/>
      <c r="AO301" s="690"/>
      <c r="AP301" s="690"/>
      <c r="AQ301" s="690"/>
      <c r="AR301" s="690"/>
      <c r="AS301" s="690"/>
      <c r="AT301" s="690"/>
      <c r="AU301" s="690"/>
      <c r="AV301" s="690"/>
      <c r="AW301" s="690"/>
      <c r="AX301" s="690"/>
      <c r="AY301" s="690"/>
      <c r="AZ301" s="690"/>
      <c r="BA301" s="690"/>
      <c r="BB301" s="690"/>
      <c r="BC301" s="690"/>
      <c r="BD301" s="690"/>
      <c r="BE301" s="690"/>
      <c r="BF301" s="690"/>
      <c r="BG301" s="690"/>
      <c r="BH301" s="690"/>
      <c r="BI301" s="690"/>
    </row>
    <row r="302" spans="1:61" ht="11.4" customHeight="1" x14ac:dyDescent="0.3">
      <c r="A302" s="690" t="s">
        <v>7268</v>
      </c>
      <c r="B302" s="690"/>
      <c r="C302" s="690"/>
      <c r="D302" s="690"/>
      <c r="E302" s="690"/>
      <c r="F302" s="690"/>
      <c r="G302" s="690"/>
      <c r="H302" s="690"/>
      <c r="I302" s="690"/>
      <c r="J302" s="690"/>
      <c r="K302" s="690"/>
      <c r="L302" s="690"/>
      <c r="M302" s="690"/>
      <c r="N302" s="690"/>
      <c r="O302" s="690"/>
      <c r="P302" s="690"/>
      <c r="Q302" s="690"/>
      <c r="R302" s="690"/>
      <c r="S302" s="690"/>
      <c r="T302" s="690"/>
      <c r="U302" s="690"/>
      <c r="V302" s="690"/>
      <c r="W302" s="690"/>
      <c r="X302" s="690"/>
      <c r="Y302" s="762" t="s">
        <v>5547</v>
      </c>
      <c r="Z302" s="762"/>
      <c r="AA302" s="762"/>
      <c r="AB302" s="762"/>
      <c r="AC302" s="762"/>
      <c r="AD302" s="762"/>
      <c r="AF302" s="690" t="s">
        <v>7268</v>
      </c>
      <c r="AG302" s="690"/>
      <c r="AH302" s="690"/>
      <c r="AI302" s="690"/>
      <c r="AJ302" s="690"/>
      <c r="AK302" s="690"/>
      <c r="AL302" s="690"/>
      <c r="AM302" s="690"/>
      <c r="AN302" s="690"/>
      <c r="AO302" s="690"/>
      <c r="AP302" s="690"/>
      <c r="AQ302" s="690"/>
      <c r="AR302" s="690"/>
      <c r="AS302" s="690"/>
      <c r="AT302" s="690"/>
      <c r="AU302" s="690"/>
      <c r="AV302" s="690"/>
      <c r="AW302" s="690"/>
      <c r="AX302" s="690"/>
      <c r="AY302" s="690"/>
      <c r="AZ302" s="690"/>
      <c r="BA302" s="690"/>
      <c r="BB302" s="690"/>
      <c r="BC302" s="690"/>
      <c r="BD302" s="690" t="s">
        <v>5547</v>
      </c>
      <c r="BE302" s="690"/>
      <c r="BF302" s="690"/>
      <c r="BG302" s="690"/>
      <c r="BH302" s="690"/>
      <c r="BI302" s="690"/>
    </row>
    <row r="303" spans="1:61" ht="10.95" customHeight="1" x14ac:dyDescent="0.3">
      <c r="A303" s="690"/>
      <c r="B303" s="690"/>
      <c r="C303" s="690"/>
      <c r="D303" s="690"/>
      <c r="E303" s="690"/>
      <c r="F303" s="690"/>
      <c r="G303" s="690"/>
      <c r="H303" s="690"/>
      <c r="I303" s="690"/>
      <c r="J303" s="690"/>
      <c r="K303" s="690"/>
      <c r="L303" s="690"/>
      <c r="M303" s="690"/>
      <c r="N303" s="690"/>
      <c r="O303" s="690"/>
      <c r="P303" s="690"/>
      <c r="Q303" s="690"/>
      <c r="R303" s="690"/>
      <c r="S303" s="690"/>
      <c r="T303" s="690"/>
      <c r="U303" s="690"/>
      <c r="V303" s="690"/>
      <c r="W303" s="690"/>
      <c r="X303" s="690"/>
      <c r="Y303" s="690"/>
      <c r="Z303" s="690"/>
      <c r="AA303" s="690"/>
      <c r="AB303" s="690"/>
      <c r="AC303" s="690"/>
      <c r="AD303" s="690"/>
      <c r="AF303" s="690"/>
      <c r="AG303" s="690"/>
      <c r="AH303" s="690"/>
      <c r="AI303" s="690"/>
      <c r="AJ303" s="690"/>
      <c r="AK303" s="690"/>
      <c r="AL303" s="690"/>
      <c r="AM303" s="690"/>
      <c r="AN303" s="690"/>
      <c r="AO303" s="690"/>
      <c r="AP303" s="690"/>
      <c r="AQ303" s="690"/>
      <c r="AR303" s="690"/>
      <c r="AS303" s="690"/>
      <c r="AT303" s="690"/>
      <c r="AU303" s="690"/>
      <c r="AV303" s="690"/>
      <c r="AW303" s="690"/>
      <c r="AX303" s="690"/>
      <c r="AY303" s="690"/>
      <c r="AZ303" s="690"/>
      <c r="BA303" s="690"/>
      <c r="BB303" s="690"/>
      <c r="BC303" s="690"/>
      <c r="BD303" s="690"/>
      <c r="BE303" s="690"/>
      <c r="BF303" s="690"/>
      <c r="BG303" s="690"/>
      <c r="BH303" s="690"/>
      <c r="BI303" s="690"/>
    </row>
    <row r="304" spans="1:61" ht="11.4" customHeight="1" x14ac:dyDescent="0.3">
      <c r="A304" s="713" t="s">
        <v>5548</v>
      </c>
      <c r="B304" s="714"/>
      <c r="C304" s="714"/>
      <c r="D304" s="714"/>
      <c r="E304" s="714"/>
      <c r="F304" s="714"/>
      <c r="G304" s="715"/>
      <c r="H304" s="713" t="s">
        <v>5557</v>
      </c>
      <c r="I304" s="714"/>
      <c r="J304" s="714"/>
      <c r="K304" s="714"/>
      <c r="L304" s="715"/>
      <c r="M304" s="759" t="s">
        <v>5558</v>
      </c>
      <c r="N304" s="761"/>
      <c r="O304" s="759" t="s">
        <v>5559</v>
      </c>
      <c r="P304" s="760"/>
      <c r="Q304" s="760"/>
      <c r="R304" s="761"/>
      <c r="S304" s="759" t="s">
        <v>5560</v>
      </c>
      <c r="T304" s="760"/>
      <c r="U304" s="760"/>
      <c r="V304" s="761"/>
      <c r="W304" s="759" t="s">
        <v>5551</v>
      </c>
      <c r="X304" s="760"/>
      <c r="Y304" s="760"/>
      <c r="Z304" s="760"/>
      <c r="AA304" s="761"/>
      <c r="AB304" s="759" t="s">
        <v>5561</v>
      </c>
      <c r="AC304" s="760"/>
      <c r="AD304" s="761"/>
      <c r="AF304" s="713" t="s">
        <v>5548</v>
      </c>
      <c r="AG304" s="714"/>
      <c r="AH304" s="714"/>
      <c r="AI304" s="714"/>
      <c r="AJ304" s="714"/>
      <c r="AK304" s="714"/>
      <c r="AL304" s="715"/>
      <c r="AM304" s="713" t="s">
        <v>5557</v>
      </c>
      <c r="AN304" s="714"/>
      <c r="AO304" s="714"/>
      <c r="AP304" s="714"/>
      <c r="AQ304" s="715"/>
      <c r="AR304" s="679" t="s">
        <v>5558</v>
      </c>
      <c r="AS304" s="686"/>
      <c r="AT304" s="679" t="s">
        <v>5559</v>
      </c>
      <c r="AU304" s="680"/>
      <c r="AV304" s="680"/>
      <c r="AW304" s="686"/>
      <c r="AX304" s="679" t="s">
        <v>5560</v>
      </c>
      <c r="AY304" s="680"/>
      <c r="AZ304" s="680"/>
      <c r="BA304" s="686"/>
      <c r="BB304" s="679" t="s">
        <v>5551</v>
      </c>
      <c r="BC304" s="680"/>
      <c r="BD304" s="680"/>
      <c r="BE304" s="680"/>
      <c r="BF304" s="686"/>
      <c r="BG304" s="679" t="s">
        <v>5561</v>
      </c>
      <c r="BH304" s="680"/>
      <c r="BI304" s="686"/>
    </row>
    <row r="305" spans="1:61" ht="11.4" customHeight="1" x14ac:dyDescent="0.3">
      <c r="A305" s="694" t="s">
        <v>5577</v>
      </c>
      <c r="B305" s="695"/>
      <c r="C305" s="695"/>
      <c r="D305" s="695"/>
      <c r="E305" s="695"/>
      <c r="F305" s="695"/>
      <c r="G305" s="696"/>
      <c r="H305" s="694" t="s">
        <v>5578</v>
      </c>
      <c r="I305" s="695"/>
      <c r="J305" s="695"/>
      <c r="K305" s="695"/>
      <c r="L305" s="696"/>
      <c r="M305" s="313">
        <f>ROUND(AR305*(1-'COMP IMPLANTAÇÃO'!$AI$1),2)</f>
        <v>9.59</v>
      </c>
      <c r="N305" s="314"/>
      <c r="O305" s="313">
        <f t="shared" ref="O305:O306" si="62">TRUNC(M305*(1+(S305/100)),2)</f>
        <v>24.71</v>
      </c>
      <c r="P305" s="315"/>
      <c r="Q305" s="315"/>
      <c r="R305" s="314"/>
      <c r="S305" s="739">
        <v>157.75</v>
      </c>
      <c r="T305" s="740"/>
      <c r="U305" s="740"/>
      <c r="V305" s="741"/>
      <c r="W305" s="750">
        <v>0.48</v>
      </c>
      <c r="X305" s="751"/>
      <c r="Y305" s="751"/>
      <c r="Z305" s="751"/>
      <c r="AA305" s="752"/>
      <c r="AB305" s="623">
        <f t="shared" ref="AB305:AB306" si="63">TRUNC(O305*W305,2)</f>
        <v>11.86</v>
      </c>
      <c r="AC305" s="624"/>
      <c r="AD305" s="625"/>
      <c r="AF305" s="694" t="s">
        <v>5577</v>
      </c>
      <c r="AG305" s="695"/>
      <c r="AH305" s="695"/>
      <c r="AI305" s="695"/>
      <c r="AJ305" s="695"/>
      <c r="AK305" s="695"/>
      <c r="AL305" s="696"/>
      <c r="AM305" s="694" t="s">
        <v>5578</v>
      </c>
      <c r="AN305" s="695"/>
      <c r="AO305" s="695"/>
      <c r="AP305" s="695"/>
      <c r="AQ305" s="696"/>
      <c r="AR305" s="706">
        <v>11.56</v>
      </c>
      <c r="AS305" s="708"/>
      <c r="AT305" s="706">
        <v>29.79</v>
      </c>
      <c r="AU305" s="707"/>
      <c r="AV305" s="707"/>
      <c r="AW305" s="708"/>
      <c r="AX305" s="710">
        <v>157.75</v>
      </c>
      <c r="AY305" s="711"/>
      <c r="AZ305" s="711"/>
      <c r="BA305" s="712"/>
      <c r="BB305" s="703">
        <v>0.48</v>
      </c>
      <c r="BC305" s="704"/>
      <c r="BD305" s="704"/>
      <c r="BE305" s="704"/>
      <c r="BF305" s="705"/>
      <c r="BG305" s="700">
        <f t="shared" ref="BG305:BG306" si="64">AT305*BB305</f>
        <v>14.299199999999999</v>
      </c>
      <c r="BH305" s="701"/>
      <c r="BI305" s="702"/>
    </row>
    <row r="306" spans="1:61" ht="11.4" customHeight="1" x14ac:dyDescent="0.3">
      <c r="A306" s="694" t="s">
        <v>5579</v>
      </c>
      <c r="B306" s="695"/>
      <c r="C306" s="695"/>
      <c r="D306" s="695"/>
      <c r="E306" s="695"/>
      <c r="F306" s="695"/>
      <c r="G306" s="696"/>
      <c r="H306" s="694" t="s">
        <v>5580</v>
      </c>
      <c r="I306" s="695"/>
      <c r="J306" s="695"/>
      <c r="K306" s="695"/>
      <c r="L306" s="696"/>
      <c r="M306" s="313">
        <f>ROUND(AR306*(1-'COMP IMPLANTAÇÃO'!$AI$1),2)</f>
        <v>6.79</v>
      </c>
      <c r="N306" s="314"/>
      <c r="O306" s="313">
        <f t="shared" si="62"/>
        <v>18.45</v>
      </c>
      <c r="P306" s="315"/>
      <c r="Q306" s="315"/>
      <c r="R306" s="314"/>
      <c r="S306" s="739">
        <v>171.78</v>
      </c>
      <c r="T306" s="740"/>
      <c r="U306" s="740"/>
      <c r="V306" s="741"/>
      <c r="W306" s="750">
        <v>0.48</v>
      </c>
      <c r="X306" s="751"/>
      <c r="Y306" s="751"/>
      <c r="Z306" s="751"/>
      <c r="AA306" s="752"/>
      <c r="AB306" s="623">
        <f t="shared" si="63"/>
        <v>8.85</v>
      </c>
      <c r="AC306" s="624"/>
      <c r="AD306" s="625"/>
      <c r="AF306" s="694" t="s">
        <v>5579</v>
      </c>
      <c r="AG306" s="695"/>
      <c r="AH306" s="695"/>
      <c r="AI306" s="695"/>
      <c r="AJ306" s="695"/>
      <c r="AK306" s="695"/>
      <c r="AL306" s="696"/>
      <c r="AM306" s="694" t="s">
        <v>5580</v>
      </c>
      <c r="AN306" s="695"/>
      <c r="AO306" s="695"/>
      <c r="AP306" s="695"/>
      <c r="AQ306" s="696"/>
      <c r="AR306" s="700">
        <v>8.18</v>
      </c>
      <c r="AS306" s="702"/>
      <c r="AT306" s="706">
        <v>22.23</v>
      </c>
      <c r="AU306" s="707"/>
      <c r="AV306" s="707"/>
      <c r="AW306" s="708"/>
      <c r="AX306" s="710">
        <v>171.78</v>
      </c>
      <c r="AY306" s="711"/>
      <c r="AZ306" s="711"/>
      <c r="BA306" s="712"/>
      <c r="BB306" s="703">
        <v>0.48</v>
      </c>
      <c r="BC306" s="704"/>
      <c r="BD306" s="704"/>
      <c r="BE306" s="704"/>
      <c r="BF306" s="705"/>
      <c r="BG306" s="700">
        <f t="shared" si="64"/>
        <v>10.670399999999999</v>
      </c>
      <c r="BH306" s="701"/>
      <c r="BI306" s="702"/>
    </row>
    <row r="307" spans="1:61" ht="11.4" customHeight="1" x14ac:dyDescent="0.3">
      <c r="A307" s="709" t="s">
        <v>5565</v>
      </c>
      <c r="B307" s="709"/>
      <c r="C307" s="709"/>
      <c r="D307" s="709"/>
      <c r="E307" s="709"/>
      <c r="F307" s="709"/>
      <c r="G307" s="709"/>
      <c r="H307" s="709"/>
      <c r="I307" s="709"/>
      <c r="J307" s="709"/>
      <c r="K307" s="709"/>
      <c r="L307" s="709"/>
      <c r="M307" s="709"/>
      <c r="N307" s="709"/>
      <c r="O307" s="709"/>
      <c r="P307" s="709"/>
      <c r="Q307" s="709"/>
      <c r="R307" s="709"/>
      <c r="S307" s="709"/>
      <c r="T307" s="709"/>
      <c r="U307" s="709"/>
      <c r="V307" s="709"/>
      <c r="W307" s="709"/>
      <c r="X307" s="709"/>
      <c r="Y307" s="763">
        <f>SUM(AB305:AD306)</f>
        <v>20.71</v>
      </c>
      <c r="Z307" s="764"/>
      <c r="AA307" s="764"/>
      <c r="AB307" s="764"/>
      <c r="AC307" s="764"/>
      <c r="AD307" s="765"/>
      <c r="AF307" s="709" t="s">
        <v>5565</v>
      </c>
      <c r="AG307" s="709"/>
      <c r="AH307" s="709"/>
      <c r="AI307" s="709"/>
      <c r="AJ307" s="709"/>
      <c r="AK307" s="709"/>
      <c r="AL307" s="709"/>
      <c r="AM307" s="709"/>
      <c r="AN307" s="709"/>
      <c r="AO307" s="709"/>
      <c r="AP307" s="709"/>
      <c r="AQ307" s="709"/>
      <c r="AR307" s="709"/>
      <c r="AS307" s="709"/>
      <c r="AT307" s="709"/>
      <c r="AU307" s="709"/>
      <c r="AV307" s="709"/>
      <c r="AW307" s="709"/>
      <c r="AX307" s="709"/>
      <c r="AY307" s="709"/>
      <c r="AZ307" s="709"/>
      <c r="BA307" s="709"/>
      <c r="BB307" s="709"/>
      <c r="BC307" s="709"/>
      <c r="BD307" s="700">
        <f>SUM(BG305:BI306)</f>
        <v>24.9696</v>
      </c>
      <c r="BE307" s="701"/>
      <c r="BF307" s="701"/>
      <c r="BG307" s="701"/>
      <c r="BH307" s="701"/>
      <c r="BI307" s="702"/>
    </row>
    <row r="308" spans="1:61" ht="10.95" customHeight="1" x14ac:dyDescent="0.3">
      <c r="A308" s="690"/>
      <c r="B308" s="690"/>
      <c r="C308" s="690"/>
      <c r="D308" s="690"/>
      <c r="E308" s="690"/>
      <c r="F308" s="690"/>
      <c r="G308" s="690"/>
      <c r="H308" s="690"/>
      <c r="I308" s="690"/>
      <c r="J308" s="690"/>
      <c r="K308" s="690"/>
      <c r="L308" s="690"/>
      <c r="M308" s="690"/>
      <c r="N308" s="690"/>
      <c r="O308" s="690"/>
      <c r="P308" s="690"/>
      <c r="Q308" s="690"/>
      <c r="R308" s="690"/>
      <c r="S308" s="690"/>
      <c r="T308" s="690"/>
      <c r="U308" s="690"/>
      <c r="V308" s="690"/>
      <c r="W308" s="690"/>
      <c r="X308" s="690"/>
      <c r="Y308" s="690"/>
      <c r="Z308" s="690"/>
      <c r="AA308" s="690"/>
      <c r="AB308" s="690"/>
      <c r="AC308" s="690"/>
      <c r="AD308" s="690"/>
      <c r="AF308" s="690"/>
      <c r="AG308" s="690"/>
      <c r="AH308" s="690"/>
      <c r="AI308" s="690"/>
      <c r="AJ308" s="690"/>
      <c r="AK308" s="690"/>
      <c r="AL308" s="690"/>
      <c r="AM308" s="690"/>
      <c r="AN308" s="690"/>
      <c r="AO308" s="690"/>
      <c r="AP308" s="690"/>
      <c r="AQ308" s="690"/>
      <c r="AR308" s="690"/>
      <c r="AS308" s="690"/>
      <c r="AT308" s="690"/>
      <c r="AU308" s="690"/>
      <c r="AV308" s="690"/>
      <c r="AW308" s="690"/>
      <c r="AX308" s="690"/>
      <c r="AY308" s="690"/>
      <c r="AZ308" s="690"/>
      <c r="BA308" s="690"/>
      <c r="BB308" s="690"/>
      <c r="BC308" s="690"/>
      <c r="BD308" s="690"/>
      <c r="BE308" s="690"/>
      <c r="BF308" s="690"/>
      <c r="BG308" s="690"/>
      <c r="BH308" s="690"/>
      <c r="BI308" s="690"/>
    </row>
    <row r="309" spans="1:61" ht="11.4" customHeight="1" x14ac:dyDescent="0.3">
      <c r="A309" s="713" t="s">
        <v>5548</v>
      </c>
      <c r="B309" s="714"/>
      <c r="C309" s="714"/>
      <c r="D309" s="714"/>
      <c r="E309" s="714"/>
      <c r="F309" s="714"/>
      <c r="G309" s="715"/>
      <c r="H309" s="713" t="s">
        <v>5549</v>
      </c>
      <c r="I309" s="714"/>
      <c r="J309" s="714"/>
      <c r="K309" s="714"/>
      <c r="L309" s="714"/>
      <c r="M309" s="714"/>
      <c r="N309" s="714"/>
      <c r="O309" s="715"/>
      <c r="P309" s="756" t="s">
        <v>167</v>
      </c>
      <c r="Q309" s="757"/>
      <c r="R309" s="757"/>
      <c r="S309" s="758"/>
      <c r="T309" s="759" t="s">
        <v>5550</v>
      </c>
      <c r="U309" s="760"/>
      <c r="V309" s="760"/>
      <c r="W309" s="761"/>
      <c r="X309" s="759" t="s">
        <v>5551</v>
      </c>
      <c r="Y309" s="760"/>
      <c r="Z309" s="760"/>
      <c r="AA309" s="760"/>
      <c r="AB309" s="761"/>
      <c r="AC309" s="759" t="s">
        <v>5552</v>
      </c>
      <c r="AD309" s="761"/>
      <c r="AF309" s="713" t="s">
        <v>5548</v>
      </c>
      <c r="AG309" s="714"/>
      <c r="AH309" s="714"/>
      <c r="AI309" s="714"/>
      <c r="AJ309" s="714"/>
      <c r="AK309" s="714"/>
      <c r="AL309" s="715"/>
      <c r="AM309" s="713" t="s">
        <v>5549</v>
      </c>
      <c r="AN309" s="714"/>
      <c r="AO309" s="714"/>
      <c r="AP309" s="714"/>
      <c r="AQ309" s="714"/>
      <c r="AR309" s="714"/>
      <c r="AS309" s="714"/>
      <c r="AT309" s="715"/>
      <c r="AU309" s="716" t="s">
        <v>167</v>
      </c>
      <c r="AV309" s="717"/>
      <c r="AW309" s="717"/>
      <c r="AX309" s="718"/>
      <c r="AY309" s="679" t="s">
        <v>5550</v>
      </c>
      <c r="AZ309" s="680"/>
      <c r="BA309" s="680"/>
      <c r="BB309" s="686"/>
      <c r="BC309" s="679" t="s">
        <v>5551</v>
      </c>
      <c r="BD309" s="680"/>
      <c r="BE309" s="680"/>
      <c r="BF309" s="680"/>
      <c r="BG309" s="686"/>
      <c r="BH309" s="679" t="s">
        <v>5552</v>
      </c>
      <c r="BI309" s="686"/>
    </row>
    <row r="310" spans="1:61" ht="22.95" customHeight="1" x14ac:dyDescent="0.3">
      <c r="A310" s="694" t="s">
        <v>7269</v>
      </c>
      <c r="B310" s="695"/>
      <c r="C310" s="695"/>
      <c r="D310" s="695"/>
      <c r="E310" s="695"/>
      <c r="F310" s="695"/>
      <c r="G310" s="696"/>
      <c r="H310" s="694" t="s">
        <v>7270</v>
      </c>
      <c r="I310" s="695"/>
      <c r="J310" s="695"/>
      <c r="K310" s="695"/>
      <c r="L310" s="695"/>
      <c r="M310" s="695"/>
      <c r="N310" s="695"/>
      <c r="O310" s="696"/>
      <c r="P310" s="747" t="s">
        <v>70</v>
      </c>
      <c r="Q310" s="748"/>
      <c r="R310" s="748"/>
      <c r="S310" s="749"/>
      <c r="T310" s="608">
        <f>ROUND(AY310*(1-'COMP IMPLANTAÇÃO'!$AI$1),2)</f>
        <v>5.0599999999999996</v>
      </c>
      <c r="U310" s="609"/>
      <c r="V310" s="609"/>
      <c r="W310" s="610"/>
      <c r="X310" s="750">
        <v>0.5</v>
      </c>
      <c r="Y310" s="751"/>
      <c r="Z310" s="751"/>
      <c r="AA310" s="751"/>
      <c r="AB310" s="752"/>
      <c r="AC310" s="655">
        <f t="shared" ref="AC310:AC312" si="65">TRUNC(T310*X310,2)</f>
        <v>2.5299999999999998</v>
      </c>
      <c r="AD310" s="656"/>
      <c r="AF310" s="694" t="s">
        <v>7269</v>
      </c>
      <c r="AG310" s="695"/>
      <c r="AH310" s="695"/>
      <c r="AI310" s="695"/>
      <c r="AJ310" s="695"/>
      <c r="AK310" s="695"/>
      <c r="AL310" s="696"/>
      <c r="AM310" s="694" t="s">
        <v>7270</v>
      </c>
      <c r="AN310" s="695"/>
      <c r="AO310" s="695"/>
      <c r="AP310" s="695"/>
      <c r="AQ310" s="695"/>
      <c r="AR310" s="695"/>
      <c r="AS310" s="695"/>
      <c r="AT310" s="696"/>
      <c r="AU310" s="697" t="s">
        <v>70</v>
      </c>
      <c r="AV310" s="698"/>
      <c r="AW310" s="698"/>
      <c r="AX310" s="699"/>
      <c r="AY310" s="700">
        <v>6.1</v>
      </c>
      <c r="AZ310" s="701"/>
      <c r="BA310" s="701"/>
      <c r="BB310" s="702"/>
      <c r="BC310" s="703">
        <v>0.5</v>
      </c>
      <c r="BD310" s="704"/>
      <c r="BE310" s="704"/>
      <c r="BF310" s="704"/>
      <c r="BG310" s="705"/>
      <c r="BH310" s="729">
        <f t="shared" ref="BH310:BH312" si="66">AY310*BC310</f>
        <v>3.05</v>
      </c>
      <c r="BI310" s="731"/>
    </row>
    <row r="311" spans="1:61" ht="22.95" customHeight="1" x14ac:dyDescent="0.3">
      <c r="A311" s="694" t="s">
        <v>7271</v>
      </c>
      <c r="B311" s="695"/>
      <c r="C311" s="695"/>
      <c r="D311" s="695"/>
      <c r="E311" s="695"/>
      <c r="F311" s="695"/>
      <c r="G311" s="696"/>
      <c r="H311" s="694" t="s">
        <v>7272</v>
      </c>
      <c r="I311" s="695"/>
      <c r="J311" s="695"/>
      <c r="K311" s="695"/>
      <c r="L311" s="695"/>
      <c r="M311" s="695"/>
      <c r="N311" s="695"/>
      <c r="O311" s="696"/>
      <c r="P311" s="747" t="s">
        <v>70</v>
      </c>
      <c r="Q311" s="748"/>
      <c r="R311" s="748"/>
      <c r="S311" s="749"/>
      <c r="T311" s="608">
        <f>ROUND(AY311*(1-'COMP IMPLANTAÇÃO'!$AI$1),2)</f>
        <v>161.22</v>
      </c>
      <c r="U311" s="609"/>
      <c r="V311" s="609"/>
      <c r="W311" s="610"/>
      <c r="X311" s="750">
        <v>1</v>
      </c>
      <c r="Y311" s="751"/>
      <c r="Z311" s="751"/>
      <c r="AA311" s="751"/>
      <c r="AB311" s="752"/>
      <c r="AC311" s="655">
        <f t="shared" si="65"/>
        <v>161.22</v>
      </c>
      <c r="AD311" s="656"/>
      <c r="AF311" s="694" t="s">
        <v>7271</v>
      </c>
      <c r="AG311" s="695"/>
      <c r="AH311" s="695"/>
      <c r="AI311" s="695"/>
      <c r="AJ311" s="695"/>
      <c r="AK311" s="695"/>
      <c r="AL311" s="696"/>
      <c r="AM311" s="694" t="s">
        <v>7272</v>
      </c>
      <c r="AN311" s="695"/>
      <c r="AO311" s="695"/>
      <c r="AP311" s="695"/>
      <c r="AQ311" s="695"/>
      <c r="AR311" s="695"/>
      <c r="AS311" s="695"/>
      <c r="AT311" s="696"/>
      <c r="AU311" s="697" t="s">
        <v>70</v>
      </c>
      <c r="AV311" s="698"/>
      <c r="AW311" s="698"/>
      <c r="AX311" s="699"/>
      <c r="AY311" s="710">
        <v>194.24</v>
      </c>
      <c r="AZ311" s="711"/>
      <c r="BA311" s="711"/>
      <c r="BB311" s="712"/>
      <c r="BC311" s="703">
        <v>1</v>
      </c>
      <c r="BD311" s="704"/>
      <c r="BE311" s="704"/>
      <c r="BF311" s="704"/>
      <c r="BG311" s="705"/>
      <c r="BH311" s="729">
        <f t="shared" si="66"/>
        <v>194.24</v>
      </c>
      <c r="BI311" s="731"/>
    </row>
    <row r="312" spans="1:61" ht="22.95" customHeight="1" x14ac:dyDescent="0.3">
      <c r="A312" s="694" t="s">
        <v>7273</v>
      </c>
      <c r="B312" s="695"/>
      <c r="C312" s="695"/>
      <c r="D312" s="695"/>
      <c r="E312" s="695"/>
      <c r="F312" s="695"/>
      <c r="G312" s="696"/>
      <c r="H312" s="694" t="s">
        <v>7274</v>
      </c>
      <c r="I312" s="695"/>
      <c r="J312" s="695"/>
      <c r="K312" s="695"/>
      <c r="L312" s="695"/>
      <c r="M312" s="695"/>
      <c r="N312" s="695"/>
      <c r="O312" s="696"/>
      <c r="P312" s="747" t="s">
        <v>70</v>
      </c>
      <c r="Q312" s="748"/>
      <c r="R312" s="748"/>
      <c r="S312" s="749"/>
      <c r="T312" s="608">
        <f>ROUND(AY312*(1-'COMP IMPLANTAÇÃO'!$AI$1),2)</f>
        <v>4.04</v>
      </c>
      <c r="U312" s="609"/>
      <c r="V312" s="609"/>
      <c r="W312" s="610"/>
      <c r="X312" s="750">
        <v>4</v>
      </c>
      <c r="Y312" s="751"/>
      <c r="Z312" s="751"/>
      <c r="AA312" s="751"/>
      <c r="AB312" s="752"/>
      <c r="AC312" s="655">
        <f t="shared" si="65"/>
        <v>16.16</v>
      </c>
      <c r="AD312" s="656"/>
      <c r="AF312" s="694" t="s">
        <v>7273</v>
      </c>
      <c r="AG312" s="695"/>
      <c r="AH312" s="695"/>
      <c r="AI312" s="695"/>
      <c r="AJ312" s="695"/>
      <c r="AK312" s="695"/>
      <c r="AL312" s="696"/>
      <c r="AM312" s="694" t="s">
        <v>7274</v>
      </c>
      <c r="AN312" s="695"/>
      <c r="AO312" s="695"/>
      <c r="AP312" s="695"/>
      <c r="AQ312" s="695"/>
      <c r="AR312" s="695"/>
      <c r="AS312" s="695"/>
      <c r="AT312" s="696"/>
      <c r="AU312" s="697" t="s">
        <v>70</v>
      </c>
      <c r="AV312" s="698"/>
      <c r="AW312" s="698"/>
      <c r="AX312" s="699"/>
      <c r="AY312" s="700">
        <v>4.87</v>
      </c>
      <c r="AZ312" s="701"/>
      <c r="BA312" s="701"/>
      <c r="BB312" s="702"/>
      <c r="BC312" s="703">
        <v>4</v>
      </c>
      <c r="BD312" s="704"/>
      <c r="BE312" s="704"/>
      <c r="BF312" s="704"/>
      <c r="BG312" s="705"/>
      <c r="BH312" s="729">
        <f t="shared" si="66"/>
        <v>19.48</v>
      </c>
      <c r="BI312" s="731"/>
    </row>
    <row r="313" spans="1:61" ht="11.4" customHeight="1" x14ac:dyDescent="0.3">
      <c r="A313" s="709" t="s">
        <v>5553</v>
      </c>
      <c r="B313" s="709"/>
      <c r="C313" s="709"/>
      <c r="D313" s="709"/>
      <c r="E313" s="709"/>
      <c r="F313" s="709"/>
      <c r="G313" s="709"/>
      <c r="H313" s="709"/>
      <c r="I313" s="709"/>
      <c r="J313" s="709"/>
      <c r="K313" s="709"/>
      <c r="L313" s="709"/>
      <c r="M313" s="709"/>
      <c r="N313" s="709"/>
      <c r="O313" s="709"/>
      <c r="P313" s="709"/>
      <c r="Q313" s="709"/>
      <c r="R313" s="709"/>
      <c r="S313" s="709"/>
      <c r="T313" s="709"/>
      <c r="U313" s="709"/>
      <c r="V313" s="709"/>
      <c r="W313" s="709"/>
      <c r="X313" s="709"/>
      <c r="Y313" s="739">
        <f>SUM(AC310:AD312)</f>
        <v>179.91</v>
      </c>
      <c r="Z313" s="740"/>
      <c r="AA313" s="740"/>
      <c r="AB313" s="740"/>
      <c r="AC313" s="740"/>
      <c r="AD313" s="741"/>
      <c r="AF313" s="709" t="s">
        <v>5553</v>
      </c>
      <c r="AG313" s="709"/>
      <c r="AH313" s="709"/>
      <c r="AI313" s="709"/>
      <c r="AJ313" s="709"/>
      <c r="AK313" s="709"/>
      <c r="AL313" s="709"/>
      <c r="AM313" s="709"/>
      <c r="AN313" s="709"/>
      <c r="AO313" s="709"/>
      <c r="AP313" s="709"/>
      <c r="AQ313" s="709"/>
      <c r="AR313" s="709"/>
      <c r="AS313" s="709"/>
      <c r="AT313" s="709"/>
      <c r="AU313" s="709"/>
      <c r="AV313" s="709"/>
      <c r="AW313" s="709"/>
      <c r="AX313" s="709"/>
      <c r="AY313" s="709"/>
      <c r="AZ313" s="709"/>
      <c r="BA313" s="709"/>
      <c r="BB313" s="709"/>
      <c r="BC313" s="709"/>
      <c r="BD313" s="710">
        <f>SUM(BH310:BI312)</f>
        <v>216.77</v>
      </c>
      <c r="BE313" s="711"/>
      <c r="BF313" s="711"/>
      <c r="BG313" s="711"/>
      <c r="BH313" s="711"/>
      <c r="BI313" s="712"/>
    </row>
    <row r="314" spans="1:61" ht="10.95" customHeight="1" x14ac:dyDescent="0.3">
      <c r="A314" s="690"/>
      <c r="B314" s="690"/>
      <c r="C314" s="690"/>
      <c r="D314" s="690"/>
      <c r="E314" s="690"/>
      <c r="F314" s="690"/>
      <c r="G314" s="690"/>
      <c r="H314" s="690"/>
      <c r="I314" s="690"/>
      <c r="J314" s="690"/>
      <c r="K314" s="690"/>
      <c r="L314" s="690"/>
      <c r="M314" s="690"/>
      <c r="N314" s="690"/>
      <c r="O314" s="690"/>
      <c r="P314" s="690"/>
      <c r="Q314" s="690"/>
      <c r="R314" s="690"/>
      <c r="S314" s="690"/>
      <c r="T314" s="690"/>
      <c r="U314" s="690"/>
      <c r="V314" s="690"/>
      <c r="W314" s="690"/>
      <c r="X314" s="690"/>
      <c r="Y314" s="690"/>
      <c r="Z314" s="690"/>
      <c r="AA314" s="690"/>
      <c r="AB314" s="690"/>
      <c r="AC314" s="690"/>
      <c r="AD314" s="690"/>
      <c r="AF314" s="690"/>
      <c r="AG314" s="690"/>
      <c r="AH314" s="690"/>
      <c r="AI314" s="690"/>
      <c r="AJ314" s="690"/>
      <c r="AK314" s="690"/>
      <c r="AL314" s="690"/>
      <c r="AM314" s="690"/>
      <c r="AN314" s="690"/>
      <c r="AO314" s="690"/>
      <c r="AP314" s="690"/>
      <c r="AQ314" s="690"/>
      <c r="AR314" s="690"/>
      <c r="AS314" s="690"/>
      <c r="AT314" s="690"/>
      <c r="AU314" s="690"/>
      <c r="AV314" s="690"/>
      <c r="AW314" s="690"/>
      <c r="AX314" s="690"/>
      <c r="AY314" s="690"/>
      <c r="AZ314" s="690"/>
      <c r="BA314" s="690"/>
      <c r="BB314" s="690"/>
      <c r="BC314" s="690"/>
      <c r="BD314" s="690"/>
      <c r="BE314" s="690"/>
      <c r="BF314" s="690"/>
      <c r="BG314" s="690"/>
      <c r="BH314" s="690"/>
      <c r="BI314" s="690"/>
    </row>
    <row r="315" spans="1:61" ht="11.4" customHeight="1" x14ac:dyDescent="0.3">
      <c r="A315" s="679" t="s">
        <v>5554</v>
      </c>
      <c r="B315" s="680"/>
      <c r="C315" s="680"/>
      <c r="D315" s="680"/>
      <c r="E315" s="680"/>
      <c r="F315" s="680"/>
      <c r="G315" s="680"/>
      <c r="H315" s="680"/>
      <c r="I315" s="680"/>
      <c r="J315" s="680"/>
      <c r="K315" s="680"/>
      <c r="L315" s="680"/>
      <c r="M315" s="680"/>
      <c r="N315" s="680"/>
      <c r="O315" s="680"/>
      <c r="P315" s="680"/>
      <c r="Q315" s="680"/>
      <c r="R315" s="680"/>
      <c r="S315" s="680"/>
      <c r="T315" s="680"/>
      <c r="U315" s="680"/>
      <c r="V315" s="680"/>
      <c r="W315" s="680"/>
      <c r="X315" s="686"/>
      <c r="Y315" s="735">
        <f>Y307+Y313</f>
        <v>200.62</v>
      </c>
      <c r="Z315" s="736"/>
      <c r="AA315" s="736"/>
      <c r="AB315" s="736"/>
      <c r="AC315" s="736"/>
      <c r="AD315" s="737"/>
      <c r="AF315" s="679" t="s">
        <v>5554</v>
      </c>
      <c r="AG315" s="680"/>
      <c r="AH315" s="680"/>
      <c r="AI315" s="680"/>
      <c r="AJ315" s="680"/>
      <c r="AK315" s="680"/>
      <c r="AL315" s="680"/>
      <c r="AM315" s="680"/>
      <c r="AN315" s="680"/>
      <c r="AO315" s="680"/>
      <c r="AP315" s="680"/>
      <c r="AQ315" s="680"/>
      <c r="AR315" s="680"/>
      <c r="AS315" s="680"/>
      <c r="AT315" s="680"/>
      <c r="AU315" s="680"/>
      <c r="AV315" s="680"/>
      <c r="AW315" s="680"/>
      <c r="AX315" s="680"/>
      <c r="AY315" s="680"/>
      <c r="AZ315" s="680"/>
      <c r="BA315" s="680"/>
      <c r="BB315" s="680"/>
      <c r="BC315" s="686"/>
      <c r="BD315" s="687">
        <f>BD307+BD313</f>
        <v>241.7396</v>
      </c>
      <c r="BE315" s="688"/>
      <c r="BF315" s="688"/>
      <c r="BG315" s="688"/>
      <c r="BH315" s="688"/>
      <c r="BI315" s="689"/>
    </row>
    <row r="316" spans="1:61" ht="11.4" customHeight="1" x14ac:dyDescent="0.3">
      <c r="A316" s="679" t="s">
        <v>8256</v>
      </c>
      <c r="B316" s="680"/>
      <c r="C316" s="680"/>
      <c r="D316" s="680"/>
      <c r="E316" s="680"/>
      <c r="F316" s="680"/>
      <c r="G316" s="680"/>
      <c r="H316" s="680"/>
      <c r="I316" s="680"/>
      <c r="J316" s="680"/>
      <c r="K316" s="680"/>
      <c r="L316" s="680"/>
      <c r="M316" s="680"/>
      <c r="N316" s="680"/>
      <c r="O316" s="680"/>
      <c r="P316" s="680"/>
      <c r="Q316" s="680"/>
      <c r="R316" s="680"/>
      <c r="S316" s="680"/>
      <c r="T316" s="680"/>
      <c r="U316" s="680"/>
      <c r="V316" s="680"/>
      <c r="W316" s="742">
        <v>0.25069999999999998</v>
      </c>
      <c r="X316" s="743"/>
      <c r="Y316" s="744">
        <f>TRUNC(Y315*W316,2)</f>
        <v>50.29</v>
      </c>
      <c r="Z316" s="745"/>
      <c r="AA316" s="745"/>
      <c r="AB316" s="745"/>
      <c r="AC316" s="745"/>
      <c r="AD316" s="746"/>
      <c r="AF316" s="679" t="s">
        <v>8256</v>
      </c>
      <c r="AG316" s="680"/>
      <c r="AH316" s="680"/>
      <c r="AI316" s="680"/>
      <c r="AJ316" s="680"/>
      <c r="AK316" s="680"/>
      <c r="AL316" s="680"/>
      <c r="AM316" s="680"/>
      <c r="AN316" s="680"/>
      <c r="AO316" s="680"/>
      <c r="AP316" s="680"/>
      <c r="AQ316" s="680"/>
      <c r="AR316" s="680"/>
      <c r="AS316" s="680"/>
      <c r="AT316" s="680"/>
      <c r="AU316" s="680"/>
      <c r="AV316" s="680"/>
      <c r="AW316" s="680"/>
      <c r="AX316" s="680"/>
      <c r="AY316" s="680"/>
      <c r="AZ316" s="680"/>
      <c r="BA316" s="680"/>
      <c r="BB316" s="681">
        <v>0.25069999999999998</v>
      </c>
      <c r="BC316" s="682"/>
      <c r="BD316" s="687">
        <f>BD315*BB316</f>
        <v>60.604117719999991</v>
      </c>
      <c r="BE316" s="688"/>
      <c r="BF316" s="688"/>
      <c r="BG316" s="688"/>
      <c r="BH316" s="688"/>
      <c r="BI316" s="689"/>
    </row>
    <row r="317" spans="1:61" ht="11.4" customHeight="1" x14ac:dyDescent="0.3">
      <c r="A317" s="679" t="s">
        <v>5555</v>
      </c>
      <c r="B317" s="680"/>
      <c r="C317" s="680"/>
      <c r="D317" s="680"/>
      <c r="E317" s="680"/>
      <c r="F317" s="680"/>
      <c r="G317" s="680"/>
      <c r="H317" s="680"/>
      <c r="I317" s="680"/>
      <c r="J317" s="680"/>
      <c r="K317" s="680"/>
      <c r="L317" s="680"/>
      <c r="M317" s="680"/>
      <c r="N317" s="680"/>
      <c r="O317" s="680"/>
      <c r="P317" s="680"/>
      <c r="Q317" s="680"/>
      <c r="R317" s="680"/>
      <c r="S317" s="680"/>
      <c r="T317" s="680"/>
      <c r="U317" s="680"/>
      <c r="V317" s="680"/>
      <c r="W317" s="680"/>
      <c r="X317" s="686"/>
      <c r="Y317" s="735">
        <f>Y315+Y316</f>
        <v>250.91</v>
      </c>
      <c r="Z317" s="736"/>
      <c r="AA317" s="736"/>
      <c r="AB317" s="736"/>
      <c r="AC317" s="736"/>
      <c r="AD317" s="737"/>
      <c r="AF317" s="679" t="s">
        <v>5555</v>
      </c>
      <c r="AG317" s="680"/>
      <c r="AH317" s="680"/>
      <c r="AI317" s="680"/>
      <c r="AJ317" s="680"/>
      <c r="AK317" s="680"/>
      <c r="AL317" s="680"/>
      <c r="AM317" s="680"/>
      <c r="AN317" s="680"/>
      <c r="AO317" s="680"/>
      <c r="AP317" s="680"/>
      <c r="AQ317" s="680"/>
      <c r="AR317" s="680"/>
      <c r="AS317" s="680"/>
      <c r="AT317" s="680"/>
      <c r="AU317" s="680"/>
      <c r="AV317" s="680"/>
      <c r="AW317" s="680"/>
      <c r="AX317" s="680"/>
      <c r="AY317" s="680"/>
      <c r="AZ317" s="680"/>
      <c r="BA317" s="680"/>
      <c r="BB317" s="680"/>
      <c r="BC317" s="686"/>
      <c r="BD317" s="687">
        <f>BD315+BD316</f>
        <v>302.34371771999997</v>
      </c>
      <c r="BE317" s="688"/>
      <c r="BF317" s="688"/>
      <c r="BG317" s="688"/>
      <c r="BH317" s="688"/>
      <c r="BI317" s="689"/>
    </row>
    <row r="318" spans="1:61" ht="10.95" customHeight="1" x14ac:dyDescent="0.3">
      <c r="A318" s="690"/>
      <c r="B318" s="690"/>
      <c r="C318" s="690"/>
      <c r="D318" s="690"/>
      <c r="E318" s="690"/>
      <c r="F318" s="690"/>
      <c r="G318" s="690"/>
      <c r="H318" s="690"/>
      <c r="I318" s="690"/>
      <c r="J318" s="690"/>
      <c r="K318" s="690"/>
      <c r="L318" s="690"/>
      <c r="M318" s="690"/>
      <c r="N318" s="690"/>
      <c r="O318" s="690"/>
      <c r="P318" s="690"/>
      <c r="Q318" s="690"/>
      <c r="R318" s="690"/>
      <c r="S318" s="690"/>
      <c r="T318" s="690"/>
      <c r="U318" s="690"/>
      <c r="V318" s="690"/>
      <c r="W318" s="690"/>
      <c r="X318" s="690"/>
      <c r="Y318" s="690"/>
      <c r="Z318" s="690"/>
      <c r="AA318" s="690"/>
      <c r="AB318" s="690"/>
      <c r="AC318" s="690"/>
      <c r="AD318" s="690"/>
      <c r="AF318" s="690"/>
      <c r="AG318" s="690"/>
      <c r="AH318" s="690"/>
      <c r="AI318" s="690"/>
      <c r="AJ318" s="690"/>
      <c r="AK318" s="690"/>
      <c r="AL318" s="690"/>
      <c r="AM318" s="690"/>
      <c r="AN318" s="690"/>
      <c r="AO318" s="690"/>
      <c r="AP318" s="690"/>
      <c r="AQ318" s="690"/>
      <c r="AR318" s="690"/>
      <c r="AS318" s="690"/>
      <c r="AT318" s="690"/>
      <c r="AU318" s="690"/>
      <c r="AV318" s="690"/>
      <c r="AW318" s="690"/>
      <c r="AX318" s="690"/>
      <c r="AY318" s="690"/>
      <c r="AZ318" s="690"/>
      <c r="BA318" s="690"/>
      <c r="BB318" s="690"/>
      <c r="BC318" s="690"/>
      <c r="BD318" s="690"/>
      <c r="BE318" s="690"/>
      <c r="BF318" s="690"/>
      <c r="BG318" s="690"/>
      <c r="BH318" s="690"/>
      <c r="BI318" s="690"/>
    </row>
    <row r="319" spans="1:61" ht="13.35" customHeight="1" x14ac:dyDescent="0.3">
      <c r="A319" s="691" t="s">
        <v>5556</v>
      </c>
      <c r="B319" s="691"/>
      <c r="C319" s="691"/>
      <c r="D319" s="691"/>
      <c r="E319" s="691"/>
      <c r="F319" s="691" t="s">
        <v>7275</v>
      </c>
      <c r="G319" s="691"/>
      <c r="H319" s="691"/>
      <c r="I319" s="691"/>
      <c r="J319" s="691"/>
      <c r="K319" s="691"/>
      <c r="L319" s="691"/>
      <c r="M319" s="691"/>
      <c r="N319" s="691"/>
      <c r="O319" s="691"/>
      <c r="P319" s="691"/>
      <c r="Q319" s="691"/>
      <c r="R319" s="691"/>
      <c r="S319" s="691"/>
      <c r="T319" s="691"/>
      <c r="U319" s="691"/>
      <c r="V319" s="691"/>
      <c r="W319" s="691"/>
      <c r="X319" s="691"/>
      <c r="Y319" s="691"/>
      <c r="Z319" s="691"/>
      <c r="AA319" s="691"/>
      <c r="AB319" s="691"/>
      <c r="AC319" s="691"/>
      <c r="AD319" s="691"/>
      <c r="AF319" s="691" t="s">
        <v>5556</v>
      </c>
      <c r="AG319" s="691"/>
      <c r="AH319" s="691"/>
      <c r="AI319" s="691"/>
      <c r="AJ319" s="691"/>
      <c r="AK319" s="691" t="s">
        <v>7275</v>
      </c>
      <c r="AL319" s="691"/>
      <c r="AM319" s="691"/>
      <c r="AN319" s="691"/>
      <c r="AO319" s="691"/>
      <c r="AP319" s="691"/>
      <c r="AQ319" s="691"/>
      <c r="AR319" s="691"/>
      <c r="AS319" s="691"/>
      <c r="AT319" s="691"/>
      <c r="AU319" s="691"/>
      <c r="AV319" s="691"/>
      <c r="AW319" s="691"/>
      <c r="AX319" s="691"/>
      <c r="AY319" s="691"/>
      <c r="AZ319" s="691"/>
      <c r="BA319" s="691"/>
      <c r="BB319" s="691"/>
      <c r="BC319" s="691"/>
      <c r="BD319" s="691"/>
      <c r="BE319" s="691"/>
      <c r="BF319" s="691"/>
      <c r="BG319" s="691"/>
      <c r="BH319" s="691"/>
      <c r="BI319" s="691"/>
    </row>
    <row r="320" spans="1:61" ht="10.95" customHeight="1" x14ac:dyDescent="0.3">
      <c r="A320" s="690"/>
      <c r="B320" s="690"/>
      <c r="C320" s="690"/>
      <c r="D320" s="690"/>
      <c r="E320" s="690"/>
      <c r="F320" s="690"/>
      <c r="G320" s="690"/>
      <c r="H320" s="690"/>
      <c r="I320" s="690"/>
      <c r="J320" s="690"/>
      <c r="K320" s="690"/>
      <c r="L320" s="690"/>
      <c r="M320" s="690"/>
      <c r="N320" s="690"/>
      <c r="O320" s="690"/>
      <c r="P320" s="690"/>
      <c r="Q320" s="690"/>
      <c r="R320" s="690"/>
      <c r="S320" s="690"/>
      <c r="T320" s="690"/>
      <c r="U320" s="690"/>
      <c r="V320" s="690"/>
      <c r="W320" s="690"/>
      <c r="X320" s="690"/>
      <c r="Y320" s="690"/>
      <c r="Z320" s="690"/>
      <c r="AA320" s="690"/>
      <c r="AB320" s="690"/>
      <c r="AC320" s="690"/>
      <c r="AD320" s="690"/>
      <c r="AF320" s="690"/>
      <c r="AG320" s="690"/>
      <c r="AH320" s="690"/>
      <c r="AI320" s="690"/>
      <c r="AJ320" s="690"/>
      <c r="AK320" s="690"/>
      <c r="AL320" s="690"/>
      <c r="AM320" s="690"/>
      <c r="AN320" s="690"/>
      <c r="AO320" s="690"/>
      <c r="AP320" s="690"/>
      <c r="AQ320" s="690"/>
      <c r="AR320" s="690"/>
      <c r="AS320" s="690"/>
      <c r="AT320" s="690"/>
      <c r="AU320" s="690"/>
      <c r="AV320" s="690"/>
      <c r="AW320" s="690"/>
      <c r="AX320" s="690"/>
      <c r="AY320" s="690"/>
      <c r="AZ320" s="690"/>
      <c r="BA320" s="690"/>
      <c r="BB320" s="690"/>
      <c r="BC320" s="690"/>
      <c r="BD320" s="690"/>
      <c r="BE320" s="690"/>
      <c r="BF320" s="690"/>
      <c r="BG320" s="690"/>
      <c r="BH320" s="690"/>
      <c r="BI320" s="690"/>
    </row>
    <row r="321" spans="1:61" ht="11.4" customHeight="1" x14ac:dyDescent="0.3">
      <c r="A321" s="690" t="s">
        <v>7276</v>
      </c>
      <c r="B321" s="690"/>
      <c r="C321" s="690"/>
      <c r="D321" s="690"/>
      <c r="E321" s="690"/>
      <c r="F321" s="690"/>
      <c r="G321" s="690"/>
      <c r="H321" s="690"/>
      <c r="I321" s="690"/>
      <c r="J321" s="690"/>
      <c r="K321" s="690"/>
      <c r="L321" s="690"/>
      <c r="M321" s="690"/>
      <c r="N321" s="690"/>
      <c r="O321" s="690"/>
      <c r="P321" s="690"/>
      <c r="Q321" s="690"/>
      <c r="R321" s="690"/>
      <c r="S321" s="690"/>
      <c r="T321" s="690"/>
      <c r="U321" s="690"/>
      <c r="V321" s="690"/>
      <c r="W321" s="690"/>
      <c r="X321" s="690"/>
      <c r="Y321" s="762" t="s">
        <v>5547</v>
      </c>
      <c r="Z321" s="762"/>
      <c r="AA321" s="762"/>
      <c r="AB321" s="762"/>
      <c r="AC321" s="762"/>
      <c r="AD321" s="762"/>
      <c r="AF321" s="690" t="s">
        <v>7276</v>
      </c>
      <c r="AG321" s="690"/>
      <c r="AH321" s="690"/>
      <c r="AI321" s="690"/>
      <c r="AJ321" s="690"/>
      <c r="AK321" s="690"/>
      <c r="AL321" s="690"/>
      <c r="AM321" s="690"/>
      <c r="AN321" s="690"/>
      <c r="AO321" s="690"/>
      <c r="AP321" s="690"/>
      <c r="AQ321" s="690"/>
      <c r="AR321" s="690"/>
      <c r="AS321" s="690"/>
      <c r="AT321" s="690"/>
      <c r="AU321" s="690"/>
      <c r="AV321" s="690"/>
      <c r="AW321" s="690"/>
      <c r="AX321" s="690"/>
      <c r="AY321" s="690"/>
      <c r="AZ321" s="690"/>
      <c r="BA321" s="690"/>
      <c r="BB321" s="690"/>
      <c r="BC321" s="690"/>
      <c r="BD321" s="690" t="s">
        <v>5547</v>
      </c>
      <c r="BE321" s="690"/>
      <c r="BF321" s="690"/>
      <c r="BG321" s="690"/>
      <c r="BH321" s="690"/>
      <c r="BI321" s="690"/>
    </row>
    <row r="322" spans="1:61" ht="10.95" customHeight="1" x14ac:dyDescent="0.3">
      <c r="A322" s="690"/>
      <c r="B322" s="690"/>
      <c r="C322" s="690"/>
      <c r="D322" s="690"/>
      <c r="E322" s="690"/>
      <c r="F322" s="690"/>
      <c r="G322" s="690"/>
      <c r="H322" s="690"/>
      <c r="I322" s="690"/>
      <c r="J322" s="690"/>
      <c r="K322" s="690"/>
      <c r="L322" s="690"/>
      <c r="M322" s="690"/>
      <c r="N322" s="690"/>
      <c r="O322" s="690"/>
      <c r="P322" s="690"/>
      <c r="Q322" s="690"/>
      <c r="R322" s="690"/>
      <c r="S322" s="690"/>
      <c r="T322" s="690"/>
      <c r="U322" s="690"/>
      <c r="V322" s="690"/>
      <c r="W322" s="690"/>
      <c r="X322" s="690"/>
      <c r="Y322" s="690"/>
      <c r="Z322" s="690"/>
      <c r="AA322" s="690"/>
      <c r="AB322" s="690"/>
      <c r="AC322" s="690"/>
      <c r="AD322" s="690"/>
      <c r="AF322" s="690"/>
      <c r="AG322" s="690"/>
      <c r="AH322" s="690"/>
      <c r="AI322" s="690"/>
      <c r="AJ322" s="690"/>
      <c r="AK322" s="690"/>
      <c r="AL322" s="690"/>
      <c r="AM322" s="690"/>
      <c r="AN322" s="690"/>
      <c r="AO322" s="690"/>
      <c r="AP322" s="690"/>
      <c r="AQ322" s="690"/>
      <c r="AR322" s="690"/>
      <c r="AS322" s="690"/>
      <c r="AT322" s="690"/>
      <c r="AU322" s="690"/>
      <c r="AV322" s="690"/>
      <c r="AW322" s="690"/>
      <c r="AX322" s="690"/>
      <c r="AY322" s="690"/>
      <c r="AZ322" s="690"/>
      <c r="BA322" s="690"/>
      <c r="BB322" s="690"/>
      <c r="BC322" s="690"/>
      <c r="BD322" s="690"/>
      <c r="BE322" s="690"/>
      <c r="BF322" s="690"/>
      <c r="BG322" s="690"/>
      <c r="BH322" s="690"/>
      <c r="BI322" s="690"/>
    </row>
    <row r="323" spans="1:61" ht="11.4" customHeight="1" x14ac:dyDescent="0.3">
      <c r="A323" s="713" t="s">
        <v>5548</v>
      </c>
      <c r="B323" s="714"/>
      <c r="C323" s="714"/>
      <c r="D323" s="714"/>
      <c r="E323" s="714"/>
      <c r="F323" s="714"/>
      <c r="G323" s="715"/>
      <c r="H323" s="713" t="s">
        <v>5557</v>
      </c>
      <c r="I323" s="714"/>
      <c r="J323" s="714"/>
      <c r="K323" s="714"/>
      <c r="L323" s="715"/>
      <c r="M323" s="759" t="s">
        <v>5558</v>
      </c>
      <c r="N323" s="761"/>
      <c r="O323" s="759" t="s">
        <v>5559</v>
      </c>
      <c r="P323" s="760"/>
      <c r="Q323" s="760"/>
      <c r="R323" s="761"/>
      <c r="S323" s="759" t="s">
        <v>5560</v>
      </c>
      <c r="T323" s="760"/>
      <c r="U323" s="760"/>
      <c r="V323" s="761"/>
      <c r="W323" s="759" t="s">
        <v>5551</v>
      </c>
      <c r="X323" s="760"/>
      <c r="Y323" s="760"/>
      <c r="Z323" s="760"/>
      <c r="AA323" s="761"/>
      <c r="AB323" s="759" t="s">
        <v>5561</v>
      </c>
      <c r="AC323" s="760"/>
      <c r="AD323" s="761"/>
      <c r="AF323" s="713" t="s">
        <v>5548</v>
      </c>
      <c r="AG323" s="714"/>
      <c r="AH323" s="714"/>
      <c r="AI323" s="714"/>
      <c r="AJ323" s="714"/>
      <c r="AK323" s="714"/>
      <c r="AL323" s="715"/>
      <c r="AM323" s="713" t="s">
        <v>5557</v>
      </c>
      <c r="AN323" s="714"/>
      <c r="AO323" s="714"/>
      <c r="AP323" s="714"/>
      <c r="AQ323" s="715"/>
      <c r="AR323" s="679" t="s">
        <v>5558</v>
      </c>
      <c r="AS323" s="686"/>
      <c r="AT323" s="679" t="s">
        <v>5559</v>
      </c>
      <c r="AU323" s="680"/>
      <c r="AV323" s="680"/>
      <c r="AW323" s="686"/>
      <c r="AX323" s="679" t="s">
        <v>5560</v>
      </c>
      <c r="AY323" s="680"/>
      <c r="AZ323" s="680"/>
      <c r="BA323" s="686"/>
      <c r="BB323" s="679" t="s">
        <v>5551</v>
      </c>
      <c r="BC323" s="680"/>
      <c r="BD323" s="680"/>
      <c r="BE323" s="680"/>
      <c r="BF323" s="686"/>
      <c r="BG323" s="679" t="s">
        <v>5561</v>
      </c>
      <c r="BH323" s="680"/>
      <c r="BI323" s="686"/>
    </row>
    <row r="324" spans="1:61" ht="11.4" customHeight="1" x14ac:dyDescent="0.3">
      <c r="A324" s="694" t="s">
        <v>5577</v>
      </c>
      <c r="B324" s="695"/>
      <c r="C324" s="695"/>
      <c r="D324" s="695"/>
      <c r="E324" s="695"/>
      <c r="F324" s="695"/>
      <c r="G324" s="696"/>
      <c r="H324" s="694" t="s">
        <v>5578</v>
      </c>
      <c r="I324" s="695"/>
      <c r="J324" s="695"/>
      <c r="K324" s="695"/>
      <c r="L324" s="696"/>
      <c r="M324" s="313">
        <f>ROUND(AR324*(1-'COMP IMPLANTAÇÃO'!$AI$1),2)</f>
        <v>9.59</v>
      </c>
      <c r="N324" s="314"/>
      <c r="O324" s="313">
        <f t="shared" ref="O324:O325" si="67">TRUNC(M324*(1+(S324/100)),2)</f>
        <v>24.71</v>
      </c>
      <c r="P324" s="315"/>
      <c r="Q324" s="315"/>
      <c r="R324" s="314"/>
      <c r="S324" s="739">
        <v>157.75</v>
      </c>
      <c r="T324" s="740"/>
      <c r="U324" s="740"/>
      <c r="V324" s="741"/>
      <c r="W324" s="750">
        <v>0.52</v>
      </c>
      <c r="X324" s="751"/>
      <c r="Y324" s="751"/>
      <c r="Z324" s="751"/>
      <c r="AA324" s="752"/>
      <c r="AB324" s="623">
        <f t="shared" ref="AB324:AB325" si="68">TRUNC(O324*W324,2)</f>
        <v>12.84</v>
      </c>
      <c r="AC324" s="624"/>
      <c r="AD324" s="625"/>
      <c r="AF324" s="694" t="s">
        <v>5577</v>
      </c>
      <c r="AG324" s="695"/>
      <c r="AH324" s="695"/>
      <c r="AI324" s="695"/>
      <c r="AJ324" s="695"/>
      <c r="AK324" s="695"/>
      <c r="AL324" s="696"/>
      <c r="AM324" s="694" t="s">
        <v>5578</v>
      </c>
      <c r="AN324" s="695"/>
      <c r="AO324" s="695"/>
      <c r="AP324" s="695"/>
      <c r="AQ324" s="696"/>
      <c r="AR324" s="706">
        <v>11.56</v>
      </c>
      <c r="AS324" s="708"/>
      <c r="AT324" s="706">
        <v>29.79</v>
      </c>
      <c r="AU324" s="707"/>
      <c r="AV324" s="707"/>
      <c r="AW324" s="708"/>
      <c r="AX324" s="710">
        <v>157.75</v>
      </c>
      <c r="AY324" s="711"/>
      <c r="AZ324" s="711"/>
      <c r="BA324" s="712"/>
      <c r="BB324" s="703">
        <v>0.52</v>
      </c>
      <c r="BC324" s="704"/>
      <c r="BD324" s="704"/>
      <c r="BE324" s="704"/>
      <c r="BF324" s="705"/>
      <c r="BG324" s="700">
        <f t="shared" ref="BG324:BG325" si="69">AT324*BB324</f>
        <v>15.4908</v>
      </c>
      <c r="BH324" s="701"/>
      <c r="BI324" s="702"/>
    </row>
    <row r="325" spans="1:61" ht="11.4" customHeight="1" x14ac:dyDescent="0.3">
      <c r="A325" s="694" t="s">
        <v>5579</v>
      </c>
      <c r="B325" s="695"/>
      <c r="C325" s="695"/>
      <c r="D325" s="695"/>
      <c r="E325" s="695"/>
      <c r="F325" s="695"/>
      <c r="G325" s="696"/>
      <c r="H325" s="694" t="s">
        <v>5580</v>
      </c>
      <c r="I325" s="695"/>
      <c r="J325" s="695"/>
      <c r="K325" s="695"/>
      <c r="L325" s="696"/>
      <c r="M325" s="313">
        <f>ROUND(AR325*(1-'COMP IMPLANTAÇÃO'!$AI$1),2)</f>
        <v>6.79</v>
      </c>
      <c r="N325" s="314"/>
      <c r="O325" s="313">
        <f t="shared" si="67"/>
        <v>18.45</v>
      </c>
      <c r="P325" s="315"/>
      <c r="Q325" s="315"/>
      <c r="R325" s="314"/>
      <c r="S325" s="739">
        <v>171.78</v>
      </c>
      <c r="T325" s="740"/>
      <c r="U325" s="740"/>
      <c r="V325" s="741"/>
      <c r="W325" s="750">
        <v>0.52</v>
      </c>
      <c r="X325" s="751"/>
      <c r="Y325" s="751"/>
      <c r="Z325" s="751"/>
      <c r="AA325" s="752"/>
      <c r="AB325" s="623">
        <f t="shared" si="68"/>
        <v>9.59</v>
      </c>
      <c r="AC325" s="624"/>
      <c r="AD325" s="625"/>
      <c r="AF325" s="694" t="s">
        <v>5579</v>
      </c>
      <c r="AG325" s="695"/>
      <c r="AH325" s="695"/>
      <c r="AI325" s="695"/>
      <c r="AJ325" s="695"/>
      <c r="AK325" s="695"/>
      <c r="AL325" s="696"/>
      <c r="AM325" s="694" t="s">
        <v>5580</v>
      </c>
      <c r="AN325" s="695"/>
      <c r="AO325" s="695"/>
      <c r="AP325" s="695"/>
      <c r="AQ325" s="696"/>
      <c r="AR325" s="700">
        <v>8.18</v>
      </c>
      <c r="AS325" s="702"/>
      <c r="AT325" s="706">
        <v>22.23</v>
      </c>
      <c r="AU325" s="707"/>
      <c r="AV325" s="707"/>
      <c r="AW325" s="708"/>
      <c r="AX325" s="710">
        <v>171.78</v>
      </c>
      <c r="AY325" s="711"/>
      <c r="AZ325" s="711"/>
      <c r="BA325" s="712"/>
      <c r="BB325" s="703">
        <v>0.52</v>
      </c>
      <c r="BC325" s="704"/>
      <c r="BD325" s="704"/>
      <c r="BE325" s="704"/>
      <c r="BF325" s="705"/>
      <c r="BG325" s="700">
        <f t="shared" si="69"/>
        <v>11.559600000000001</v>
      </c>
      <c r="BH325" s="701"/>
      <c r="BI325" s="702"/>
    </row>
    <row r="326" spans="1:61" ht="11.4" customHeight="1" x14ac:dyDescent="0.3">
      <c r="A326" s="709" t="s">
        <v>5565</v>
      </c>
      <c r="B326" s="709"/>
      <c r="C326" s="709"/>
      <c r="D326" s="709"/>
      <c r="E326" s="709"/>
      <c r="F326" s="709"/>
      <c r="G326" s="709"/>
      <c r="H326" s="709"/>
      <c r="I326" s="709"/>
      <c r="J326" s="709"/>
      <c r="K326" s="709"/>
      <c r="L326" s="709"/>
      <c r="M326" s="709"/>
      <c r="N326" s="709"/>
      <c r="O326" s="709"/>
      <c r="P326" s="709"/>
      <c r="Q326" s="709"/>
      <c r="R326" s="709"/>
      <c r="S326" s="709"/>
      <c r="T326" s="709"/>
      <c r="U326" s="709"/>
      <c r="V326" s="709"/>
      <c r="W326" s="709"/>
      <c r="X326" s="709"/>
      <c r="Y326" s="763">
        <f>SUM(AB324:AD325)+0.01</f>
        <v>22.44</v>
      </c>
      <c r="Z326" s="764"/>
      <c r="AA326" s="764"/>
      <c r="AB326" s="764"/>
      <c r="AC326" s="764"/>
      <c r="AD326" s="765"/>
      <c r="AF326" s="709" t="s">
        <v>5565</v>
      </c>
      <c r="AG326" s="709"/>
      <c r="AH326" s="709"/>
      <c r="AI326" s="709"/>
      <c r="AJ326" s="709"/>
      <c r="AK326" s="709"/>
      <c r="AL326" s="709"/>
      <c r="AM326" s="709"/>
      <c r="AN326" s="709"/>
      <c r="AO326" s="709"/>
      <c r="AP326" s="709"/>
      <c r="AQ326" s="709"/>
      <c r="AR326" s="709"/>
      <c r="AS326" s="709"/>
      <c r="AT326" s="709"/>
      <c r="AU326" s="709"/>
      <c r="AV326" s="709"/>
      <c r="AW326" s="709"/>
      <c r="AX326" s="709"/>
      <c r="AY326" s="709"/>
      <c r="AZ326" s="709"/>
      <c r="BA326" s="709"/>
      <c r="BB326" s="709"/>
      <c r="BC326" s="709"/>
      <c r="BD326" s="700">
        <f>SUM(BG324:BI325)</f>
        <v>27.050400000000003</v>
      </c>
      <c r="BE326" s="701"/>
      <c r="BF326" s="701"/>
      <c r="BG326" s="701"/>
      <c r="BH326" s="701"/>
      <c r="BI326" s="702"/>
    </row>
    <row r="327" spans="1:61" ht="10.95" customHeight="1" x14ac:dyDescent="0.3">
      <c r="A327" s="690"/>
      <c r="B327" s="690"/>
      <c r="C327" s="690"/>
      <c r="D327" s="690"/>
      <c r="E327" s="690"/>
      <c r="F327" s="690"/>
      <c r="G327" s="690"/>
      <c r="H327" s="690"/>
      <c r="I327" s="690"/>
      <c r="J327" s="690"/>
      <c r="K327" s="690"/>
      <c r="L327" s="690"/>
      <c r="M327" s="690"/>
      <c r="N327" s="690"/>
      <c r="O327" s="690"/>
      <c r="P327" s="690"/>
      <c r="Q327" s="690"/>
      <c r="R327" s="690"/>
      <c r="S327" s="690"/>
      <c r="T327" s="690"/>
      <c r="U327" s="690"/>
      <c r="V327" s="690"/>
      <c r="W327" s="690"/>
      <c r="X327" s="690"/>
      <c r="Y327" s="690"/>
      <c r="Z327" s="690"/>
      <c r="AA327" s="690"/>
      <c r="AB327" s="690"/>
      <c r="AC327" s="690"/>
      <c r="AD327" s="690"/>
      <c r="AF327" s="690"/>
      <c r="AG327" s="690"/>
      <c r="AH327" s="690"/>
      <c r="AI327" s="690"/>
      <c r="AJ327" s="690"/>
      <c r="AK327" s="690"/>
      <c r="AL327" s="690"/>
      <c r="AM327" s="690"/>
      <c r="AN327" s="690"/>
      <c r="AO327" s="690"/>
      <c r="AP327" s="690"/>
      <c r="AQ327" s="690"/>
      <c r="AR327" s="690"/>
      <c r="AS327" s="690"/>
      <c r="AT327" s="690"/>
      <c r="AU327" s="690"/>
      <c r="AV327" s="690"/>
      <c r="AW327" s="690"/>
      <c r="AX327" s="690"/>
      <c r="AY327" s="690"/>
      <c r="AZ327" s="690"/>
      <c r="BA327" s="690"/>
      <c r="BB327" s="690"/>
      <c r="BC327" s="690"/>
      <c r="BD327" s="690"/>
      <c r="BE327" s="690"/>
      <c r="BF327" s="690"/>
      <c r="BG327" s="690"/>
      <c r="BH327" s="690"/>
      <c r="BI327" s="690"/>
    </row>
    <row r="328" spans="1:61" ht="11.4" customHeight="1" x14ac:dyDescent="0.3">
      <c r="A328" s="713" t="s">
        <v>5548</v>
      </c>
      <c r="B328" s="714"/>
      <c r="C328" s="714"/>
      <c r="D328" s="714"/>
      <c r="E328" s="714"/>
      <c r="F328" s="714"/>
      <c r="G328" s="715"/>
      <c r="H328" s="713" t="s">
        <v>5549</v>
      </c>
      <c r="I328" s="714"/>
      <c r="J328" s="714"/>
      <c r="K328" s="714"/>
      <c r="L328" s="714"/>
      <c r="M328" s="714"/>
      <c r="N328" s="714"/>
      <c r="O328" s="715"/>
      <c r="P328" s="756" t="s">
        <v>167</v>
      </c>
      <c r="Q328" s="757"/>
      <c r="R328" s="757"/>
      <c r="S328" s="758"/>
      <c r="T328" s="759" t="s">
        <v>5550</v>
      </c>
      <c r="U328" s="760"/>
      <c r="V328" s="760"/>
      <c r="W328" s="761"/>
      <c r="X328" s="759" t="s">
        <v>5551</v>
      </c>
      <c r="Y328" s="760"/>
      <c r="Z328" s="760"/>
      <c r="AA328" s="760"/>
      <c r="AB328" s="761"/>
      <c r="AC328" s="759" t="s">
        <v>5552</v>
      </c>
      <c r="AD328" s="761"/>
      <c r="AF328" s="713" t="s">
        <v>5548</v>
      </c>
      <c r="AG328" s="714"/>
      <c r="AH328" s="714"/>
      <c r="AI328" s="714"/>
      <c r="AJ328" s="714"/>
      <c r="AK328" s="714"/>
      <c r="AL328" s="715"/>
      <c r="AM328" s="713" t="s">
        <v>5549</v>
      </c>
      <c r="AN328" s="714"/>
      <c r="AO328" s="714"/>
      <c r="AP328" s="714"/>
      <c r="AQ328" s="714"/>
      <c r="AR328" s="714"/>
      <c r="AS328" s="714"/>
      <c r="AT328" s="715"/>
      <c r="AU328" s="716" t="s">
        <v>167</v>
      </c>
      <c r="AV328" s="717"/>
      <c r="AW328" s="717"/>
      <c r="AX328" s="718"/>
      <c r="AY328" s="679" t="s">
        <v>5550</v>
      </c>
      <c r="AZ328" s="680"/>
      <c r="BA328" s="680"/>
      <c r="BB328" s="686"/>
      <c r="BC328" s="679" t="s">
        <v>5551</v>
      </c>
      <c r="BD328" s="680"/>
      <c r="BE328" s="680"/>
      <c r="BF328" s="680"/>
      <c r="BG328" s="686"/>
      <c r="BH328" s="679" t="s">
        <v>5552</v>
      </c>
      <c r="BI328" s="686"/>
    </row>
    <row r="329" spans="1:61" ht="22.95" customHeight="1" x14ac:dyDescent="0.3">
      <c r="A329" s="694" t="s">
        <v>7277</v>
      </c>
      <c r="B329" s="695"/>
      <c r="C329" s="695"/>
      <c r="D329" s="695"/>
      <c r="E329" s="695"/>
      <c r="F329" s="695"/>
      <c r="G329" s="696"/>
      <c r="H329" s="694" t="s">
        <v>7278</v>
      </c>
      <c r="I329" s="695"/>
      <c r="J329" s="695"/>
      <c r="K329" s="695"/>
      <c r="L329" s="695"/>
      <c r="M329" s="695"/>
      <c r="N329" s="695"/>
      <c r="O329" s="696"/>
      <c r="P329" s="747" t="s">
        <v>70</v>
      </c>
      <c r="Q329" s="748"/>
      <c r="R329" s="748"/>
      <c r="S329" s="749"/>
      <c r="T329" s="608">
        <f>ROUND(AY329*(1-'COMP IMPLANTAÇÃO'!$AI$1),2)</f>
        <v>13.41</v>
      </c>
      <c r="U329" s="609"/>
      <c r="V329" s="609"/>
      <c r="W329" s="610"/>
      <c r="X329" s="750">
        <v>4</v>
      </c>
      <c r="Y329" s="751"/>
      <c r="Z329" s="751"/>
      <c r="AA329" s="751"/>
      <c r="AB329" s="752"/>
      <c r="AC329" s="655">
        <f t="shared" ref="AC329:AC331" si="70">TRUNC(T329*X329,2)</f>
        <v>53.64</v>
      </c>
      <c r="AD329" s="656"/>
      <c r="AF329" s="694" t="s">
        <v>7277</v>
      </c>
      <c r="AG329" s="695"/>
      <c r="AH329" s="695"/>
      <c r="AI329" s="695"/>
      <c r="AJ329" s="695"/>
      <c r="AK329" s="695"/>
      <c r="AL329" s="696"/>
      <c r="AM329" s="694" t="s">
        <v>7278</v>
      </c>
      <c r="AN329" s="695"/>
      <c r="AO329" s="695"/>
      <c r="AP329" s="695"/>
      <c r="AQ329" s="695"/>
      <c r="AR329" s="695"/>
      <c r="AS329" s="695"/>
      <c r="AT329" s="696"/>
      <c r="AU329" s="697" t="s">
        <v>70</v>
      </c>
      <c r="AV329" s="698"/>
      <c r="AW329" s="698"/>
      <c r="AX329" s="699"/>
      <c r="AY329" s="706">
        <v>16.16</v>
      </c>
      <c r="AZ329" s="707"/>
      <c r="BA329" s="707"/>
      <c r="BB329" s="708"/>
      <c r="BC329" s="703">
        <v>4</v>
      </c>
      <c r="BD329" s="704"/>
      <c r="BE329" s="704"/>
      <c r="BF329" s="704"/>
      <c r="BG329" s="705"/>
      <c r="BH329" s="729">
        <f t="shared" ref="BH329:BH331" si="71">AY329*BC329</f>
        <v>64.64</v>
      </c>
      <c r="BI329" s="731"/>
    </row>
    <row r="330" spans="1:61" ht="22.95" customHeight="1" x14ac:dyDescent="0.3">
      <c r="A330" s="694" t="s">
        <v>7386</v>
      </c>
      <c r="B330" s="695"/>
      <c r="C330" s="695"/>
      <c r="D330" s="695"/>
      <c r="E330" s="695"/>
      <c r="F330" s="695"/>
      <c r="G330" s="696"/>
      <c r="H330" s="694" t="s">
        <v>7279</v>
      </c>
      <c r="I330" s="695"/>
      <c r="J330" s="695"/>
      <c r="K330" s="695"/>
      <c r="L330" s="695"/>
      <c r="M330" s="695"/>
      <c r="N330" s="695"/>
      <c r="O330" s="696"/>
      <c r="P330" s="747" t="s">
        <v>70</v>
      </c>
      <c r="Q330" s="748"/>
      <c r="R330" s="748"/>
      <c r="S330" s="749"/>
      <c r="T330" s="608">
        <f>ROUND(AY330*(1-'COMP IMPLANTAÇÃO'!$AI$1),2)</f>
        <v>7.05</v>
      </c>
      <c r="U330" s="609"/>
      <c r="V330" s="609"/>
      <c r="W330" s="610"/>
      <c r="X330" s="750">
        <v>0.5</v>
      </c>
      <c r="Y330" s="751"/>
      <c r="Z330" s="751"/>
      <c r="AA330" s="751"/>
      <c r="AB330" s="752"/>
      <c r="AC330" s="655">
        <f t="shared" si="70"/>
        <v>3.52</v>
      </c>
      <c r="AD330" s="656"/>
      <c r="AF330" s="694" t="s">
        <v>7386</v>
      </c>
      <c r="AG330" s="695"/>
      <c r="AH330" s="695"/>
      <c r="AI330" s="695"/>
      <c r="AJ330" s="695"/>
      <c r="AK330" s="695"/>
      <c r="AL330" s="696"/>
      <c r="AM330" s="694" t="s">
        <v>7279</v>
      </c>
      <c r="AN330" s="695"/>
      <c r="AO330" s="695"/>
      <c r="AP330" s="695"/>
      <c r="AQ330" s="695"/>
      <c r="AR330" s="695"/>
      <c r="AS330" s="695"/>
      <c r="AT330" s="696"/>
      <c r="AU330" s="697" t="s">
        <v>70</v>
      </c>
      <c r="AV330" s="698"/>
      <c r="AW330" s="698"/>
      <c r="AX330" s="699"/>
      <c r="AY330" s="700">
        <v>8.49</v>
      </c>
      <c r="AZ330" s="701"/>
      <c r="BA330" s="701"/>
      <c r="BB330" s="702"/>
      <c r="BC330" s="703">
        <v>0.5</v>
      </c>
      <c r="BD330" s="704"/>
      <c r="BE330" s="704"/>
      <c r="BF330" s="704"/>
      <c r="BG330" s="705"/>
      <c r="BH330" s="729">
        <f t="shared" si="71"/>
        <v>4.2450000000000001</v>
      </c>
      <c r="BI330" s="731"/>
    </row>
    <row r="331" spans="1:61" ht="22.95" customHeight="1" x14ac:dyDescent="0.3">
      <c r="A331" s="694" t="s">
        <v>7280</v>
      </c>
      <c r="B331" s="695"/>
      <c r="C331" s="695"/>
      <c r="D331" s="695"/>
      <c r="E331" s="695"/>
      <c r="F331" s="695"/>
      <c r="G331" s="696"/>
      <c r="H331" s="694" t="s">
        <v>7281</v>
      </c>
      <c r="I331" s="695"/>
      <c r="J331" s="695"/>
      <c r="K331" s="695"/>
      <c r="L331" s="695"/>
      <c r="M331" s="695"/>
      <c r="N331" s="695"/>
      <c r="O331" s="696"/>
      <c r="P331" s="747" t="s">
        <v>70</v>
      </c>
      <c r="Q331" s="748"/>
      <c r="R331" s="748"/>
      <c r="S331" s="749"/>
      <c r="T331" s="608">
        <f>ROUND(AY331*(1-'COMP IMPLANTAÇÃO'!$AI$1),2)</f>
        <v>214.84</v>
      </c>
      <c r="U331" s="609"/>
      <c r="V331" s="609"/>
      <c r="W331" s="610"/>
      <c r="X331" s="750">
        <v>1</v>
      </c>
      <c r="Y331" s="751"/>
      <c r="Z331" s="751"/>
      <c r="AA331" s="751"/>
      <c r="AB331" s="752"/>
      <c r="AC331" s="655">
        <f t="shared" si="70"/>
        <v>214.84</v>
      </c>
      <c r="AD331" s="656"/>
      <c r="AF331" s="694" t="s">
        <v>7280</v>
      </c>
      <c r="AG331" s="695"/>
      <c r="AH331" s="695"/>
      <c r="AI331" s="695"/>
      <c r="AJ331" s="695"/>
      <c r="AK331" s="695"/>
      <c r="AL331" s="696"/>
      <c r="AM331" s="694" t="s">
        <v>7281</v>
      </c>
      <c r="AN331" s="695"/>
      <c r="AO331" s="695"/>
      <c r="AP331" s="695"/>
      <c r="AQ331" s="695"/>
      <c r="AR331" s="695"/>
      <c r="AS331" s="695"/>
      <c r="AT331" s="696"/>
      <c r="AU331" s="697" t="s">
        <v>70</v>
      </c>
      <c r="AV331" s="698"/>
      <c r="AW331" s="698"/>
      <c r="AX331" s="699"/>
      <c r="AY331" s="710">
        <v>258.83999999999997</v>
      </c>
      <c r="AZ331" s="711"/>
      <c r="BA331" s="711"/>
      <c r="BB331" s="712"/>
      <c r="BC331" s="703">
        <v>1</v>
      </c>
      <c r="BD331" s="704"/>
      <c r="BE331" s="704"/>
      <c r="BF331" s="704"/>
      <c r="BG331" s="705"/>
      <c r="BH331" s="729">
        <f t="shared" si="71"/>
        <v>258.83999999999997</v>
      </c>
      <c r="BI331" s="731"/>
    </row>
    <row r="332" spans="1:61" ht="11.4" customHeight="1" x14ac:dyDescent="0.3">
      <c r="A332" s="709" t="s">
        <v>5553</v>
      </c>
      <c r="B332" s="709"/>
      <c r="C332" s="709"/>
      <c r="D332" s="709"/>
      <c r="E332" s="709"/>
      <c r="F332" s="709"/>
      <c r="G332" s="709"/>
      <c r="H332" s="709"/>
      <c r="I332" s="709"/>
      <c r="J332" s="709"/>
      <c r="K332" s="709"/>
      <c r="L332" s="709"/>
      <c r="M332" s="709"/>
      <c r="N332" s="709"/>
      <c r="O332" s="709"/>
      <c r="P332" s="709"/>
      <c r="Q332" s="709"/>
      <c r="R332" s="709"/>
      <c r="S332" s="709"/>
      <c r="T332" s="709"/>
      <c r="U332" s="709"/>
      <c r="V332" s="709"/>
      <c r="W332" s="709"/>
      <c r="X332" s="709"/>
      <c r="Y332" s="739">
        <f>SUM(AC329:AD331)</f>
        <v>272</v>
      </c>
      <c r="Z332" s="740"/>
      <c r="AA332" s="740"/>
      <c r="AB332" s="740"/>
      <c r="AC332" s="740"/>
      <c r="AD332" s="741"/>
      <c r="AF332" s="709" t="s">
        <v>5553</v>
      </c>
      <c r="AG332" s="709"/>
      <c r="AH332" s="709"/>
      <c r="AI332" s="709"/>
      <c r="AJ332" s="709"/>
      <c r="AK332" s="709"/>
      <c r="AL332" s="709"/>
      <c r="AM332" s="709"/>
      <c r="AN332" s="709"/>
      <c r="AO332" s="709"/>
      <c r="AP332" s="709"/>
      <c r="AQ332" s="709"/>
      <c r="AR332" s="709"/>
      <c r="AS332" s="709"/>
      <c r="AT332" s="709"/>
      <c r="AU332" s="709"/>
      <c r="AV332" s="709"/>
      <c r="AW332" s="709"/>
      <c r="AX332" s="709"/>
      <c r="AY332" s="709"/>
      <c r="AZ332" s="709"/>
      <c r="BA332" s="709"/>
      <c r="BB332" s="709"/>
      <c r="BC332" s="709"/>
      <c r="BD332" s="710">
        <f>SUM(BH329:BI331)</f>
        <v>327.72499999999997</v>
      </c>
      <c r="BE332" s="711"/>
      <c r="BF332" s="711"/>
      <c r="BG332" s="711"/>
      <c r="BH332" s="711"/>
      <c r="BI332" s="712"/>
    </row>
    <row r="333" spans="1:61" ht="10.95" customHeight="1" x14ac:dyDescent="0.3">
      <c r="A333" s="690"/>
      <c r="B333" s="690"/>
      <c r="C333" s="690"/>
      <c r="D333" s="690"/>
      <c r="E333" s="690"/>
      <c r="F333" s="690"/>
      <c r="G333" s="690"/>
      <c r="H333" s="690"/>
      <c r="I333" s="690"/>
      <c r="J333" s="690"/>
      <c r="K333" s="690"/>
      <c r="L333" s="690"/>
      <c r="M333" s="690"/>
      <c r="N333" s="690"/>
      <c r="O333" s="690"/>
      <c r="P333" s="690"/>
      <c r="Q333" s="690"/>
      <c r="R333" s="690"/>
      <c r="S333" s="690"/>
      <c r="T333" s="690"/>
      <c r="U333" s="690"/>
      <c r="V333" s="690"/>
      <c r="W333" s="690"/>
      <c r="X333" s="690"/>
      <c r="Y333" s="690"/>
      <c r="Z333" s="690"/>
      <c r="AA333" s="690"/>
      <c r="AB333" s="690"/>
      <c r="AC333" s="690"/>
      <c r="AD333" s="690"/>
      <c r="AF333" s="690"/>
      <c r="AG333" s="690"/>
      <c r="AH333" s="690"/>
      <c r="AI333" s="690"/>
      <c r="AJ333" s="690"/>
      <c r="AK333" s="690"/>
      <c r="AL333" s="690"/>
      <c r="AM333" s="690"/>
      <c r="AN333" s="690"/>
      <c r="AO333" s="690"/>
      <c r="AP333" s="690"/>
      <c r="AQ333" s="690"/>
      <c r="AR333" s="690"/>
      <c r="AS333" s="690"/>
      <c r="AT333" s="690"/>
      <c r="AU333" s="690"/>
      <c r="AV333" s="690"/>
      <c r="AW333" s="690"/>
      <c r="AX333" s="690"/>
      <c r="AY333" s="690"/>
      <c r="AZ333" s="690"/>
      <c r="BA333" s="690"/>
      <c r="BB333" s="690"/>
      <c r="BC333" s="690"/>
      <c r="BD333" s="690"/>
      <c r="BE333" s="690"/>
      <c r="BF333" s="690"/>
      <c r="BG333" s="690"/>
      <c r="BH333" s="690"/>
      <c r="BI333" s="690"/>
    </row>
    <row r="334" spans="1:61" ht="11.4" customHeight="1" x14ac:dyDescent="0.3">
      <c r="A334" s="679" t="s">
        <v>5554</v>
      </c>
      <c r="B334" s="680"/>
      <c r="C334" s="680"/>
      <c r="D334" s="680"/>
      <c r="E334" s="680"/>
      <c r="F334" s="680"/>
      <c r="G334" s="680"/>
      <c r="H334" s="680"/>
      <c r="I334" s="680"/>
      <c r="J334" s="680"/>
      <c r="K334" s="680"/>
      <c r="L334" s="680"/>
      <c r="M334" s="680"/>
      <c r="N334" s="680"/>
      <c r="O334" s="680"/>
      <c r="P334" s="680"/>
      <c r="Q334" s="680"/>
      <c r="R334" s="680"/>
      <c r="S334" s="680"/>
      <c r="T334" s="680"/>
      <c r="U334" s="680"/>
      <c r="V334" s="680"/>
      <c r="W334" s="680"/>
      <c r="X334" s="686"/>
      <c r="Y334" s="735">
        <f>Y326+Y332</f>
        <v>294.44</v>
      </c>
      <c r="Z334" s="736"/>
      <c r="AA334" s="736"/>
      <c r="AB334" s="736"/>
      <c r="AC334" s="736"/>
      <c r="AD334" s="737"/>
      <c r="AF334" s="679" t="s">
        <v>5554</v>
      </c>
      <c r="AG334" s="680"/>
      <c r="AH334" s="680"/>
      <c r="AI334" s="680"/>
      <c r="AJ334" s="680"/>
      <c r="AK334" s="680"/>
      <c r="AL334" s="680"/>
      <c r="AM334" s="680"/>
      <c r="AN334" s="680"/>
      <c r="AO334" s="680"/>
      <c r="AP334" s="680"/>
      <c r="AQ334" s="680"/>
      <c r="AR334" s="680"/>
      <c r="AS334" s="680"/>
      <c r="AT334" s="680"/>
      <c r="AU334" s="680"/>
      <c r="AV334" s="680"/>
      <c r="AW334" s="680"/>
      <c r="AX334" s="680"/>
      <c r="AY334" s="680"/>
      <c r="AZ334" s="680"/>
      <c r="BA334" s="680"/>
      <c r="BB334" s="680"/>
      <c r="BC334" s="686"/>
      <c r="BD334" s="687">
        <f>BD326+BD332</f>
        <v>354.77539999999999</v>
      </c>
      <c r="BE334" s="688"/>
      <c r="BF334" s="688"/>
      <c r="BG334" s="688"/>
      <c r="BH334" s="688"/>
      <c r="BI334" s="689"/>
    </row>
    <row r="335" spans="1:61" ht="11.4" customHeight="1" x14ac:dyDescent="0.3">
      <c r="A335" s="679" t="s">
        <v>8256</v>
      </c>
      <c r="B335" s="680"/>
      <c r="C335" s="680"/>
      <c r="D335" s="680"/>
      <c r="E335" s="680"/>
      <c r="F335" s="680"/>
      <c r="G335" s="680"/>
      <c r="H335" s="680"/>
      <c r="I335" s="680"/>
      <c r="J335" s="680"/>
      <c r="K335" s="680"/>
      <c r="L335" s="680"/>
      <c r="M335" s="680"/>
      <c r="N335" s="680"/>
      <c r="O335" s="680"/>
      <c r="P335" s="680"/>
      <c r="Q335" s="680"/>
      <c r="R335" s="680"/>
      <c r="S335" s="680"/>
      <c r="T335" s="680"/>
      <c r="U335" s="680"/>
      <c r="V335" s="680"/>
      <c r="W335" s="742">
        <v>0.25069999999999998</v>
      </c>
      <c r="X335" s="743"/>
      <c r="Y335" s="744">
        <f>TRUNC(Y334*W335,2)</f>
        <v>73.81</v>
      </c>
      <c r="Z335" s="745"/>
      <c r="AA335" s="745"/>
      <c r="AB335" s="745"/>
      <c r="AC335" s="745"/>
      <c r="AD335" s="746"/>
      <c r="AF335" s="679" t="s">
        <v>8256</v>
      </c>
      <c r="AG335" s="680"/>
      <c r="AH335" s="680"/>
      <c r="AI335" s="680"/>
      <c r="AJ335" s="680"/>
      <c r="AK335" s="680"/>
      <c r="AL335" s="680"/>
      <c r="AM335" s="680"/>
      <c r="AN335" s="680"/>
      <c r="AO335" s="680"/>
      <c r="AP335" s="680"/>
      <c r="AQ335" s="680"/>
      <c r="AR335" s="680"/>
      <c r="AS335" s="680"/>
      <c r="AT335" s="680"/>
      <c r="AU335" s="680"/>
      <c r="AV335" s="680"/>
      <c r="AW335" s="680"/>
      <c r="AX335" s="680"/>
      <c r="AY335" s="680"/>
      <c r="AZ335" s="680"/>
      <c r="BA335" s="680"/>
      <c r="BB335" s="681">
        <v>0.25069999999999998</v>
      </c>
      <c r="BC335" s="682"/>
      <c r="BD335" s="687">
        <f>BD334*BB335</f>
        <v>88.942192779999985</v>
      </c>
      <c r="BE335" s="688"/>
      <c r="BF335" s="688"/>
      <c r="BG335" s="688"/>
      <c r="BH335" s="688"/>
      <c r="BI335" s="689"/>
    </row>
    <row r="336" spans="1:61" ht="11.4" customHeight="1" x14ac:dyDescent="0.3">
      <c r="A336" s="679" t="s">
        <v>5555</v>
      </c>
      <c r="B336" s="680"/>
      <c r="C336" s="680"/>
      <c r="D336" s="680"/>
      <c r="E336" s="680"/>
      <c r="F336" s="680"/>
      <c r="G336" s="680"/>
      <c r="H336" s="680"/>
      <c r="I336" s="680"/>
      <c r="J336" s="680"/>
      <c r="K336" s="680"/>
      <c r="L336" s="680"/>
      <c r="M336" s="680"/>
      <c r="N336" s="680"/>
      <c r="O336" s="680"/>
      <c r="P336" s="680"/>
      <c r="Q336" s="680"/>
      <c r="R336" s="680"/>
      <c r="S336" s="680"/>
      <c r="T336" s="680"/>
      <c r="U336" s="680"/>
      <c r="V336" s="680"/>
      <c r="W336" s="680"/>
      <c r="X336" s="686"/>
      <c r="Y336" s="735">
        <f>Y334+Y335</f>
        <v>368.25</v>
      </c>
      <c r="Z336" s="736"/>
      <c r="AA336" s="736"/>
      <c r="AB336" s="736"/>
      <c r="AC336" s="736"/>
      <c r="AD336" s="737"/>
      <c r="AF336" s="679" t="s">
        <v>5555</v>
      </c>
      <c r="AG336" s="680"/>
      <c r="AH336" s="680"/>
      <c r="AI336" s="680"/>
      <c r="AJ336" s="680"/>
      <c r="AK336" s="680"/>
      <c r="AL336" s="680"/>
      <c r="AM336" s="680"/>
      <c r="AN336" s="680"/>
      <c r="AO336" s="680"/>
      <c r="AP336" s="680"/>
      <c r="AQ336" s="680"/>
      <c r="AR336" s="680"/>
      <c r="AS336" s="680"/>
      <c r="AT336" s="680"/>
      <c r="AU336" s="680"/>
      <c r="AV336" s="680"/>
      <c r="AW336" s="680"/>
      <c r="AX336" s="680"/>
      <c r="AY336" s="680"/>
      <c r="AZ336" s="680"/>
      <c r="BA336" s="680"/>
      <c r="BB336" s="680"/>
      <c r="BC336" s="686"/>
      <c r="BD336" s="687">
        <f>BD334+BD335</f>
        <v>443.71759277999996</v>
      </c>
      <c r="BE336" s="688"/>
      <c r="BF336" s="688"/>
      <c r="BG336" s="688"/>
      <c r="BH336" s="688"/>
      <c r="BI336" s="689"/>
    </row>
    <row r="337" spans="1:61" ht="10.95" customHeight="1" x14ac:dyDescent="0.3">
      <c r="A337" s="690"/>
      <c r="B337" s="690"/>
      <c r="C337" s="690"/>
      <c r="D337" s="690"/>
      <c r="E337" s="690"/>
      <c r="F337" s="690"/>
      <c r="G337" s="690"/>
      <c r="H337" s="690"/>
      <c r="I337" s="690"/>
      <c r="J337" s="690"/>
      <c r="K337" s="690"/>
      <c r="L337" s="690"/>
      <c r="M337" s="690"/>
      <c r="N337" s="690"/>
      <c r="O337" s="690"/>
      <c r="P337" s="690"/>
      <c r="Q337" s="690"/>
      <c r="R337" s="690"/>
      <c r="S337" s="690"/>
      <c r="T337" s="690"/>
      <c r="U337" s="690"/>
      <c r="V337" s="690"/>
      <c r="W337" s="690"/>
      <c r="X337" s="690"/>
      <c r="Y337" s="690"/>
      <c r="Z337" s="690"/>
      <c r="AA337" s="690"/>
      <c r="AB337" s="690"/>
      <c r="AC337" s="690"/>
      <c r="AD337" s="690"/>
      <c r="AF337" s="690"/>
      <c r="AG337" s="690"/>
      <c r="AH337" s="690"/>
      <c r="AI337" s="690"/>
      <c r="AJ337" s="690"/>
      <c r="AK337" s="690"/>
      <c r="AL337" s="690"/>
      <c r="AM337" s="690"/>
      <c r="AN337" s="690"/>
      <c r="AO337" s="690"/>
      <c r="AP337" s="690"/>
      <c r="AQ337" s="690"/>
      <c r="AR337" s="690"/>
      <c r="AS337" s="690"/>
      <c r="AT337" s="690"/>
      <c r="AU337" s="690"/>
      <c r="AV337" s="690"/>
      <c r="AW337" s="690"/>
      <c r="AX337" s="690"/>
      <c r="AY337" s="690"/>
      <c r="AZ337" s="690"/>
      <c r="BA337" s="690"/>
      <c r="BB337" s="690"/>
      <c r="BC337" s="690"/>
      <c r="BD337" s="690"/>
      <c r="BE337" s="690"/>
      <c r="BF337" s="690"/>
      <c r="BG337" s="690"/>
      <c r="BH337" s="690"/>
      <c r="BI337" s="690"/>
    </row>
    <row r="338" spans="1:61" ht="13.35" customHeight="1" x14ac:dyDescent="0.3">
      <c r="A338" s="691" t="s">
        <v>5556</v>
      </c>
      <c r="B338" s="691"/>
      <c r="C338" s="691"/>
      <c r="D338" s="691"/>
      <c r="E338" s="691"/>
      <c r="F338" s="691" t="s">
        <v>7282</v>
      </c>
      <c r="G338" s="691"/>
      <c r="H338" s="691"/>
      <c r="I338" s="691"/>
      <c r="J338" s="691"/>
      <c r="K338" s="691"/>
      <c r="L338" s="691"/>
      <c r="M338" s="691"/>
      <c r="N338" s="691"/>
      <c r="O338" s="691"/>
      <c r="P338" s="691"/>
      <c r="Q338" s="691"/>
      <c r="R338" s="691"/>
      <c r="S338" s="691"/>
      <c r="T338" s="691"/>
      <c r="U338" s="691"/>
      <c r="V338" s="691"/>
      <c r="W338" s="691"/>
      <c r="X338" s="691"/>
      <c r="Y338" s="691"/>
      <c r="Z338" s="691"/>
      <c r="AA338" s="691"/>
      <c r="AB338" s="691"/>
      <c r="AC338" s="691"/>
      <c r="AD338" s="691"/>
      <c r="AF338" s="691" t="s">
        <v>5556</v>
      </c>
      <c r="AG338" s="691"/>
      <c r="AH338" s="691"/>
      <c r="AI338" s="691"/>
      <c r="AJ338" s="691"/>
      <c r="AK338" s="691" t="s">
        <v>7282</v>
      </c>
      <c r="AL338" s="691"/>
      <c r="AM338" s="691"/>
      <c r="AN338" s="691"/>
      <c r="AO338" s="691"/>
      <c r="AP338" s="691"/>
      <c r="AQ338" s="691"/>
      <c r="AR338" s="691"/>
      <c r="AS338" s="691"/>
      <c r="AT338" s="691"/>
      <c r="AU338" s="691"/>
      <c r="AV338" s="691"/>
      <c r="AW338" s="691"/>
      <c r="AX338" s="691"/>
      <c r="AY338" s="691"/>
      <c r="AZ338" s="691"/>
      <c r="BA338" s="691"/>
      <c r="BB338" s="691"/>
      <c r="BC338" s="691"/>
      <c r="BD338" s="691"/>
      <c r="BE338" s="691"/>
      <c r="BF338" s="691"/>
      <c r="BG338" s="691"/>
      <c r="BH338" s="691"/>
      <c r="BI338" s="691"/>
    </row>
    <row r="339" spans="1:61" ht="10.95" customHeight="1" x14ac:dyDescent="0.3">
      <c r="A339" s="690"/>
      <c r="B339" s="690"/>
      <c r="C339" s="690"/>
      <c r="D339" s="690"/>
      <c r="E339" s="690"/>
      <c r="F339" s="690"/>
      <c r="G339" s="690"/>
      <c r="H339" s="690"/>
      <c r="I339" s="690"/>
      <c r="J339" s="690"/>
      <c r="K339" s="690"/>
      <c r="L339" s="690"/>
      <c r="M339" s="690"/>
      <c r="N339" s="690"/>
      <c r="O339" s="690"/>
      <c r="P339" s="690"/>
      <c r="Q339" s="690"/>
      <c r="R339" s="690"/>
      <c r="S339" s="690"/>
      <c r="T339" s="690"/>
      <c r="U339" s="690"/>
      <c r="V339" s="690"/>
      <c r="W339" s="690"/>
      <c r="X339" s="690"/>
      <c r="Y339" s="690"/>
      <c r="Z339" s="690"/>
      <c r="AA339" s="690"/>
      <c r="AB339" s="690"/>
      <c r="AC339" s="690"/>
      <c r="AD339" s="690"/>
      <c r="AF339" s="690"/>
      <c r="AG339" s="690"/>
      <c r="AH339" s="690"/>
      <c r="AI339" s="690"/>
      <c r="AJ339" s="690"/>
      <c r="AK339" s="690"/>
      <c r="AL339" s="690"/>
      <c r="AM339" s="690"/>
      <c r="AN339" s="690"/>
      <c r="AO339" s="690"/>
      <c r="AP339" s="690"/>
      <c r="AQ339" s="690"/>
      <c r="AR339" s="690"/>
      <c r="AS339" s="690"/>
      <c r="AT339" s="690"/>
      <c r="AU339" s="690"/>
      <c r="AV339" s="690"/>
      <c r="AW339" s="690"/>
      <c r="AX339" s="690"/>
      <c r="AY339" s="690"/>
      <c r="AZ339" s="690"/>
      <c r="BA339" s="690"/>
      <c r="BB339" s="690"/>
      <c r="BC339" s="690"/>
      <c r="BD339" s="690"/>
      <c r="BE339" s="690"/>
      <c r="BF339" s="690"/>
      <c r="BG339" s="690"/>
      <c r="BH339" s="690"/>
      <c r="BI339" s="690"/>
    </row>
    <row r="340" spans="1:61" ht="11.4" customHeight="1" x14ac:dyDescent="0.3">
      <c r="A340" s="690" t="s">
        <v>7283</v>
      </c>
      <c r="B340" s="690"/>
      <c r="C340" s="690"/>
      <c r="D340" s="690"/>
      <c r="E340" s="690"/>
      <c r="F340" s="690"/>
      <c r="G340" s="690"/>
      <c r="H340" s="690"/>
      <c r="I340" s="690"/>
      <c r="J340" s="690"/>
      <c r="K340" s="690"/>
      <c r="L340" s="690"/>
      <c r="M340" s="690"/>
      <c r="N340" s="690"/>
      <c r="O340" s="690"/>
      <c r="P340" s="690"/>
      <c r="Q340" s="690"/>
      <c r="R340" s="690"/>
      <c r="S340" s="690"/>
      <c r="T340" s="690"/>
      <c r="U340" s="690"/>
      <c r="V340" s="690"/>
      <c r="W340" s="690"/>
      <c r="X340" s="690"/>
      <c r="Y340" s="762" t="s">
        <v>5547</v>
      </c>
      <c r="Z340" s="762"/>
      <c r="AA340" s="762"/>
      <c r="AB340" s="762"/>
      <c r="AC340" s="762"/>
      <c r="AD340" s="762"/>
      <c r="AF340" s="690" t="s">
        <v>7283</v>
      </c>
      <c r="AG340" s="690"/>
      <c r="AH340" s="690"/>
      <c r="AI340" s="690"/>
      <c r="AJ340" s="690"/>
      <c r="AK340" s="690"/>
      <c r="AL340" s="690"/>
      <c r="AM340" s="690"/>
      <c r="AN340" s="690"/>
      <c r="AO340" s="690"/>
      <c r="AP340" s="690"/>
      <c r="AQ340" s="690"/>
      <c r="AR340" s="690"/>
      <c r="AS340" s="690"/>
      <c r="AT340" s="690"/>
      <c r="AU340" s="690"/>
      <c r="AV340" s="690"/>
      <c r="AW340" s="690"/>
      <c r="AX340" s="690"/>
      <c r="AY340" s="690"/>
      <c r="AZ340" s="690"/>
      <c r="BA340" s="690"/>
      <c r="BB340" s="690"/>
      <c r="BC340" s="690"/>
      <c r="BD340" s="690" t="s">
        <v>5547</v>
      </c>
      <c r="BE340" s="690"/>
      <c r="BF340" s="690"/>
      <c r="BG340" s="690"/>
      <c r="BH340" s="690"/>
      <c r="BI340" s="690"/>
    </row>
    <row r="341" spans="1:61" ht="10.95" customHeight="1" x14ac:dyDescent="0.3">
      <c r="A341" s="690"/>
      <c r="B341" s="690"/>
      <c r="C341" s="690"/>
      <c r="D341" s="690"/>
      <c r="E341" s="690"/>
      <c r="F341" s="690"/>
      <c r="G341" s="690"/>
      <c r="H341" s="690"/>
      <c r="I341" s="690"/>
      <c r="J341" s="690"/>
      <c r="K341" s="690"/>
      <c r="L341" s="690"/>
      <c r="M341" s="690"/>
      <c r="N341" s="690"/>
      <c r="O341" s="690"/>
      <c r="P341" s="690"/>
      <c r="Q341" s="690"/>
      <c r="R341" s="690"/>
      <c r="S341" s="690"/>
      <c r="T341" s="690"/>
      <c r="U341" s="690"/>
      <c r="V341" s="690"/>
      <c r="W341" s="690"/>
      <c r="X341" s="690"/>
      <c r="Y341" s="690"/>
      <c r="Z341" s="690"/>
      <c r="AA341" s="690"/>
      <c r="AB341" s="690"/>
      <c r="AC341" s="690"/>
      <c r="AD341" s="690"/>
      <c r="AF341" s="690"/>
      <c r="AG341" s="690"/>
      <c r="AH341" s="690"/>
      <c r="AI341" s="690"/>
      <c r="AJ341" s="690"/>
      <c r="AK341" s="690"/>
      <c r="AL341" s="690"/>
      <c r="AM341" s="690"/>
      <c r="AN341" s="690"/>
      <c r="AO341" s="690"/>
      <c r="AP341" s="690"/>
      <c r="AQ341" s="690"/>
      <c r="AR341" s="690"/>
      <c r="AS341" s="690"/>
      <c r="AT341" s="690"/>
      <c r="AU341" s="690"/>
      <c r="AV341" s="690"/>
      <c r="AW341" s="690"/>
      <c r="AX341" s="690"/>
      <c r="AY341" s="690"/>
      <c r="AZ341" s="690"/>
      <c r="BA341" s="690"/>
      <c r="BB341" s="690"/>
      <c r="BC341" s="690"/>
      <c r="BD341" s="690"/>
      <c r="BE341" s="690"/>
      <c r="BF341" s="690"/>
      <c r="BG341" s="690"/>
      <c r="BH341" s="690"/>
      <c r="BI341" s="690"/>
    </row>
    <row r="342" spans="1:61" ht="11.4" customHeight="1" x14ac:dyDescent="0.3">
      <c r="A342" s="713" t="s">
        <v>5548</v>
      </c>
      <c r="B342" s="714"/>
      <c r="C342" s="714"/>
      <c r="D342" s="714"/>
      <c r="E342" s="714"/>
      <c r="F342" s="714"/>
      <c r="G342" s="715"/>
      <c r="H342" s="713" t="s">
        <v>5557</v>
      </c>
      <c r="I342" s="714"/>
      <c r="J342" s="714"/>
      <c r="K342" s="714"/>
      <c r="L342" s="715"/>
      <c r="M342" s="759" t="s">
        <v>5558</v>
      </c>
      <c r="N342" s="761"/>
      <c r="O342" s="759" t="s">
        <v>5559</v>
      </c>
      <c r="P342" s="760"/>
      <c r="Q342" s="760"/>
      <c r="R342" s="761"/>
      <c r="S342" s="759" t="s">
        <v>5560</v>
      </c>
      <c r="T342" s="760"/>
      <c r="U342" s="760"/>
      <c r="V342" s="761"/>
      <c r="W342" s="759" t="s">
        <v>5551</v>
      </c>
      <c r="X342" s="760"/>
      <c r="Y342" s="760"/>
      <c r="Z342" s="760"/>
      <c r="AA342" s="761"/>
      <c r="AB342" s="759" t="s">
        <v>5561</v>
      </c>
      <c r="AC342" s="760"/>
      <c r="AD342" s="761"/>
      <c r="AF342" s="713" t="s">
        <v>5548</v>
      </c>
      <c r="AG342" s="714"/>
      <c r="AH342" s="714"/>
      <c r="AI342" s="714"/>
      <c r="AJ342" s="714"/>
      <c r="AK342" s="714"/>
      <c r="AL342" s="715"/>
      <c r="AM342" s="713" t="s">
        <v>5557</v>
      </c>
      <c r="AN342" s="714"/>
      <c r="AO342" s="714"/>
      <c r="AP342" s="714"/>
      <c r="AQ342" s="715"/>
      <c r="AR342" s="679" t="s">
        <v>5558</v>
      </c>
      <c r="AS342" s="686"/>
      <c r="AT342" s="679" t="s">
        <v>5559</v>
      </c>
      <c r="AU342" s="680"/>
      <c r="AV342" s="680"/>
      <c r="AW342" s="686"/>
      <c r="AX342" s="679" t="s">
        <v>5560</v>
      </c>
      <c r="AY342" s="680"/>
      <c r="AZ342" s="680"/>
      <c r="BA342" s="686"/>
      <c r="BB342" s="679" t="s">
        <v>5551</v>
      </c>
      <c r="BC342" s="680"/>
      <c r="BD342" s="680"/>
      <c r="BE342" s="680"/>
      <c r="BF342" s="686"/>
      <c r="BG342" s="679" t="s">
        <v>5561</v>
      </c>
      <c r="BH342" s="680"/>
      <c r="BI342" s="686"/>
    </row>
    <row r="343" spans="1:61" ht="11.4" customHeight="1" x14ac:dyDescent="0.3">
      <c r="A343" s="694" t="s">
        <v>5577</v>
      </c>
      <c r="B343" s="695"/>
      <c r="C343" s="695"/>
      <c r="D343" s="695"/>
      <c r="E343" s="695"/>
      <c r="F343" s="695"/>
      <c r="G343" s="696"/>
      <c r="H343" s="694" t="s">
        <v>5578</v>
      </c>
      <c r="I343" s="695"/>
      <c r="J343" s="695"/>
      <c r="K343" s="695"/>
      <c r="L343" s="696"/>
      <c r="M343" s="313">
        <f>ROUND(AR343*(1-'COMP IMPLANTAÇÃO'!$AI$1),2)</f>
        <v>9.59</v>
      </c>
      <c r="N343" s="314"/>
      <c r="O343" s="313">
        <f t="shared" ref="O343:O344" si="72">TRUNC(M343*(1+(S343/100)),2)</f>
        <v>24.71</v>
      </c>
      <c r="P343" s="315"/>
      <c r="Q343" s="315"/>
      <c r="R343" s="314"/>
      <c r="S343" s="739">
        <v>157.75</v>
      </c>
      <c r="T343" s="740"/>
      <c r="U343" s="740"/>
      <c r="V343" s="741"/>
      <c r="W343" s="750">
        <v>0.56000000000000005</v>
      </c>
      <c r="X343" s="751"/>
      <c r="Y343" s="751"/>
      <c r="Z343" s="751"/>
      <c r="AA343" s="752"/>
      <c r="AB343" s="623">
        <f t="shared" ref="AB343:AB344" si="73">TRUNC(O343*W343,2)</f>
        <v>13.83</v>
      </c>
      <c r="AC343" s="624"/>
      <c r="AD343" s="625"/>
      <c r="AF343" s="694" t="s">
        <v>5577</v>
      </c>
      <c r="AG343" s="695"/>
      <c r="AH343" s="695"/>
      <c r="AI343" s="695"/>
      <c r="AJ343" s="695"/>
      <c r="AK343" s="695"/>
      <c r="AL343" s="696"/>
      <c r="AM343" s="694" t="s">
        <v>5578</v>
      </c>
      <c r="AN343" s="695"/>
      <c r="AO343" s="695"/>
      <c r="AP343" s="695"/>
      <c r="AQ343" s="696"/>
      <c r="AR343" s="706">
        <v>11.56</v>
      </c>
      <c r="AS343" s="708"/>
      <c r="AT343" s="706">
        <v>29.79</v>
      </c>
      <c r="AU343" s="707"/>
      <c r="AV343" s="707"/>
      <c r="AW343" s="708"/>
      <c r="AX343" s="710">
        <v>157.75</v>
      </c>
      <c r="AY343" s="711"/>
      <c r="AZ343" s="711"/>
      <c r="BA343" s="712"/>
      <c r="BB343" s="703">
        <v>0.56000000000000005</v>
      </c>
      <c r="BC343" s="704"/>
      <c r="BD343" s="704"/>
      <c r="BE343" s="704"/>
      <c r="BF343" s="705"/>
      <c r="BG343" s="700">
        <f t="shared" ref="BG343:BG344" si="74">AT343*BB343</f>
        <v>16.682400000000001</v>
      </c>
      <c r="BH343" s="701"/>
      <c r="BI343" s="702"/>
    </row>
    <row r="344" spans="1:61" ht="11.4" customHeight="1" x14ac:dyDescent="0.3">
      <c r="A344" s="694" t="s">
        <v>5579</v>
      </c>
      <c r="B344" s="695"/>
      <c r="C344" s="695"/>
      <c r="D344" s="695"/>
      <c r="E344" s="695"/>
      <c r="F344" s="695"/>
      <c r="G344" s="696"/>
      <c r="H344" s="694" t="s">
        <v>5580</v>
      </c>
      <c r="I344" s="695"/>
      <c r="J344" s="695"/>
      <c r="K344" s="695"/>
      <c r="L344" s="696"/>
      <c r="M344" s="313">
        <f>ROUND(AR344*(1-'COMP IMPLANTAÇÃO'!$AI$1),2)</f>
        <v>6.79</v>
      </c>
      <c r="N344" s="314"/>
      <c r="O344" s="313">
        <f t="shared" si="72"/>
        <v>18.45</v>
      </c>
      <c r="P344" s="315"/>
      <c r="Q344" s="315"/>
      <c r="R344" s="314"/>
      <c r="S344" s="739">
        <v>171.78</v>
      </c>
      <c r="T344" s="740"/>
      <c r="U344" s="740"/>
      <c r="V344" s="741"/>
      <c r="W344" s="750">
        <v>0.56000000000000005</v>
      </c>
      <c r="X344" s="751"/>
      <c r="Y344" s="751"/>
      <c r="Z344" s="751"/>
      <c r="AA344" s="752"/>
      <c r="AB344" s="623">
        <f t="shared" si="73"/>
        <v>10.33</v>
      </c>
      <c r="AC344" s="624"/>
      <c r="AD344" s="625"/>
      <c r="AF344" s="694" t="s">
        <v>5579</v>
      </c>
      <c r="AG344" s="695"/>
      <c r="AH344" s="695"/>
      <c r="AI344" s="695"/>
      <c r="AJ344" s="695"/>
      <c r="AK344" s="695"/>
      <c r="AL344" s="696"/>
      <c r="AM344" s="694" t="s">
        <v>5580</v>
      </c>
      <c r="AN344" s="695"/>
      <c r="AO344" s="695"/>
      <c r="AP344" s="695"/>
      <c r="AQ344" s="696"/>
      <c r="AR344" s="700">
        <v>8.18</v>
      </c>
      <c r="AS344" s="702"/>
      <c r="AT344" s="706">
        <v>22.23</v>
      </c>
      <c r="AU344" s="707"/>
      <c r="AV344" s="707"/>
      <c r="AW344" s="708"/>
      <c r="AX344" s="710">
        <v>171.78</v>
      </c>
      <c r="AY344" s="711"/>
      <c r="AZ344" s="711"/>
      <c r="BA344" s="712"/>
      <c r="BB344" s="703">
        <v>0.56000000000000005</v>
      </c>
      <c r="BC344" s="704"/>
      <c r="BD344" s="704"/>
      <c r="BE344" s="704"/>
      <c r="BF344" s="705"/>
      <c r="BG344" s="700">
        <f t="shared" si="74"/>
        <v>12.448800000000002</v>
      </c>
      <c r="BH344" s="701"/>
      <c r="BI344" s="702"/>
    </row>
    <row r="345" spans="1:61" ht="11.4" customHeight="1" x14ac:dyDescent="0.3">
      <c r="A345" s="709" t="s">
        <v>5565</v>
      </c>
      <c r="B345" s="709"/>
      <c r="C345" s="709"/>
      <c r="D345" s="709"/>
      <c r="E345" s="709"/>
      <c r="F345" s="709"/>
      <c r="G345" s="709"/>
      <c r="H345" s="709"/>
      <c r="I345" s="709"/>
      <c r="J345" s="709"/>
      <c r="K345" s="709"/>
      <c r="L345" s="709"/>
      <c r="M345" s="709"/>
      <c r="N345" s="709"/>
      <c r="O345" s="709"/>
      <c r="P345" s="709"/>
      <c r="Q345" s="709"/>
      <c r="R345" s="709"/>
      <c r="S345" s="709"/>
      <c r="T345" s="709"/>
      <c r="U345" s="709"/>
      <c r="V345" s="709"/>
      <c r="W345" s="709"/>
      <c r="X345" s="709"/>
      <c r="Y345" s="753">
        <f>SUM(AB343:AD344)</f>
        <v>24.16</v>
      </c>
      <c r="Z345" s="754"/>
      <c r="AA345" s="754"/>
      <c r="AB345" s="754"/>
      <c r="AC345" s="754"/>
      <c r="AD345" s="755"/>
      <c r="AF345" s="709" t="s">
        <v>5565</v>
      </c>
      <c r="AG345" s="709"/>
      <c r="AH345" s="709"/>
      <c r="AI345" s="709"/>
      <c r="AJ345" s="709"/>
      <c r="AK345" s="709"/>
      <c r="AL345" s="709"/>
      <c r="AM345" s="709"/>
      <c r="AN345" s="709"/>
      <c r="AO345" s="709"/>
      <c r="AP345" s="709"/>
      <c r="AQ345" s="709"/>
      <c r="AR345" s="709"/>
      <c r="AS345" s="709"/>
      <c r="AT345" s="709"/>
      <c r="AU345" s="709"/>
      <c r="AV345" s="709"/>
      <c r="AW345" s="709"/>
      <c r="AX345" s="709"/>
      <c r="AY345" s="709"/>
      <c r="AZ345" s="709"/>
      <c r="BA345" s="709"/>
      <c r="BB345" s="709"/>
      <c r="BC345" s="709"/>
      <c r="BD345" s="706">
        <f>SUM(BG343:BI344)</f>
        <v>29.131200000000003</v>
      </c>
      <c r="BE345" s="707"/>
      <c r="BF345" s="707"/>
      <c r="BG345" s="707"/>
      <c r="BH345" s="707"/>
      <c r="BI345" s="708"/>
    </row>
    <row r="346" spans="1:61" ht="10.95" customHeight="1" x14ac:dyDescent="0.3">
      <c r="A346" s="690"/>
      <c r="B346" s="690"/>
      <c r="C346" s="690"/>
      <c r="D346" s="690"/>
      <c r="E346" s="690"/>
      <c r="F346" s="690"/>
      <c r="G346" s="690"/>
      <c r="H346" s="690"/>
      <c r="I346" s="690"/>
      <c r="J346" s="690"/>
      <c r="K346" s="690"/>
      <c r="L346" s="690"/>
      <c r="M346" s="690"/>
      <c r="N346" s="690"/>
      <c r="O346" s="690"/>
      <c r="P346" s="690"/>
      <c r="Q346" s="690"/>
      <c r="R346" s="690"/>
      <c r="S346" s="690"/>
      <c r="T346" s="690"/>
      <c r="U346" s="690"/>
      <c r="V346" s="690"/>
      <c r="W346" s="690"/>
      <c r="X346" s="690"/>
      <c r="Y346" s="690"/>
      <c r="Z346" s="690"/>
      <c r="AA346" s="690"/>
      <c r="AB346" s="690"/>
      <c r="AC346" s="690"/>
      <c r="AD346" s="690"/>
      <c r="AF346" s="690"/>
      <c r="AG346" s="690"/>
      <c r="AH346" s="690"/>
      <c r="AI346" s="690"/>
      <c r="AJ346" s="690"/>
      <c r="AK346" s="690"/>
      <c r="AL346" s="690"/>
      <c r="AM346" s="690"/>
      <c r="AN346" s="690"/>
      <c r="AO346" s="690"/>
      <c r="AP346" s="690"/>
      <c r="AQ346" s="690"/>
      <c r="AR346" s="690"/>
      <c r="AS346" s="690"/>
      <c r="AT346" s="690"/>
      <c r="AU346" s="690"/>
      <c r="AV346" s="690"/>
      <c r="AW346" s="690"/>
      <c r="AX346" s="690"/>
      <c r="AY346" s="690"/>
      <c r="AZ346" s="690"/>
      <c r="BA346" s="690"/>
      <c r="BB346" s="690"/>
      <c r="BC346" s="690"/>
      <c r="BD346" s="690"/>
      <c r="BE346" s="690"/>
      <c r="BF346" s="690"/>
      <c r="BG346" s="690"/>
      <c r="BH346" s="690"/>
      <c r="BI346" s="690"/>
    </row>
    <row r="347" spans="1:61" ht="11.4" customHeight="1" x14ac:dyDescent="0.3">
      <c r="A347" s="713" t="s">
        <v>5548</v>
      </c>
      <c r="B347" s="714"/>
      <c r="C347" s="714"/>
      <c r="D347" s="714"/>
      <c r="E347" s="714"/>
      <c r="F347" s="714"/>
      <c r="G347" s="715"/>
      <c r="H347" s="713" t="s">
        <v>5549</v>
      </c>
      <c r="I347" s="714"/>
      <c r="J347" s="714"/>
      <c r="K347" s="714"/>
      <c r="L347" s="714"/>
      <c r="M347" s="714"/>
      <c r="N347" s="714"/>
      <c r="O347" s="715"/>
      <c r="P347" s="756" t="s">
        <v>167</v>
      </c>
      <c r="Q347" s="757"/>
      <c r="R347" s="757"/>
      <c r="S347" s="758"/>
      <c r="T347" s="759" t="s">
        <v>5550</v>
      </c>
      <c r="U347" s="760"/>
      <c r="V347" s="760"/>
      <c r="W347" s="761"/>
      <c r="X347" s="759" t="s">
        <v>5551</v>
      </c>
      <c r="Y347" s="760"/>
      <c r="Z347" s="760"/>
      <c r="AA347" s="760"/>
      <c r="AB347" s="761"/>
      <c r="AC347" s="759" t="s">
        <v>5552</v>
      </c>
      <c r="AD347" s="761"/>
      <c r="AF347" s="713" t="s">
        <v>5548</v>
      </c>
      <c r="AG347" s="714"/>
      <c r="AH347" s="714"/>
      <c r="AI347" s="714"/>
      <c r="AJ347" s="714"/>
      <c r="AK347" s="714"/>
      <c r="AL347" s="715"/>
      <c r="AM347" s="713" t="s">
        <v>5549</v>
      </c>
      <c r="AN347" s="714"/>
      <c r="AO347" s="714"/>
      <c r="AP347" s="714"/>
      <c r="AQ347" s="714"/>
      <c r="AR347" s="714"/>
      <c r="AS347" s="714"/>
      <c r="AT347" s="715"/>
      <c r="AU347" s="716" t="s">
        <v>167</v>
      </c>
      <c r="AV347" s="717"/>
      <c r="AW347" s="717"/>
      <c r="AX347" s="718"/>
      <c r="AY347" s="679" t="s">
        <v>5550</v>
      </c>
      <c r="AZ347" s="680"/>
      <c r="BA347" s="680"/>
      <c r="BB347" s="686"/>
      <c r="BC347" s="679" t="s">
        <v>5551</v>
      </c>
      <c r="BD347" s="680"/>
      <c r="BE347" s="680"/>
      <c r="BF347" s="680"/>
      <c r="BG347" s="686"/>
      <c r="BH347" s="679" t="s">
        <v>5552</v>
      </c>
      <c r="BI347" s="686"/>
    </row>
    <row r="348" spans="1:61" ht="22.95" customHeight="1" x14ac:dyDescent="0.3">
      <c r="A348" s="694" t="s">
        <v>7284</v>
      </c>
      <c r="B348" s="695"/>
      <c r="C348" s="695"/>
      <c r="D348" s="695"/>
      <c r="E348" s="695"/>
      <c r="F348" s="695"/>
      <c r="G348" s="696"/>
      <c r="H348" s="694" t="s">
        <v>7285</v>
      </c>
      <c r="I348" s="695"/>
      <c r="J348" s="695"/>
      <c r="K348" s="695"/>
      <c r="L348" s="695"/>
      <c r="M348" s="695"/>
      <c r="N348" s="695"/>
      <c r="O348" s="696"/>
      <c r="P348" s="747" t="s">
        <v>70</v>
      </c>
      <c r="Q348" s="748"/>
      <c r="R348" s="748"/>
      <c r="S348" s="749"/>
      <c r="T348" s="608">
        <f>ROUND(AY348*(1-'COMP IMPLANTAÇÃO'!$AI$1),2)</f>
        <v>9.41</v>
      </c>
      <c r="U348" s="609"/>
      <c r="V348" s="609"/>
      <c r="W348" s="610"/>
      <c r="X348" s="750">
        <v>0.5</v>
      </c>
      <c r="Y348" s="751"/>
      <c r="Z348" s="751"/>
      <c r="AA348" s="751"/>
      <c r="AB348" s="752"/>
      <c r="AC348" s="655">
        <f t="shared" ref="AC348:AC350" si="75">TRUNC(T348*X348,2)</f>
        <v>4.7</v>
      </c>
      <c r="AD348" s="656"/>
      <c r="AF348" s="694" t="s">
        <v>7284</v>
      </c>
      <c r="AG348" s="695"/>
      <c r="AH348" s="695"/>
      <c r="AI348" s="695"/>
      <c r="AJ348" s="695"/>
      <c r="AK348" s="695"/>
      <c r="AL348" s="696"/>
      <c r="AM348" s="694" t="s">
        <v>7285</v>
      </c>
      <c r="AN348" s="695"/>
      <c r="AO348" s="695"/>
      <c r="AP348" s="695"/>
      <c r="AQ348" s="695"/>
      <c r="AR348" s="695"/>
      <c r="AS348" s="695"/>
      <c r="AT348" s="696"/>
      <c r="AU348" s="697" t="s">
        <v>70</v>
      </c>
      <c r="AV348" s="698"/>
      <c r="AW348" s="698"/>
      <c r="AX348" s="699"/>
      <c r="AY348" s="706">
        <v>11.34</v>
      </c>
      <c r="AZ348" s="707"/>
      <c r="BA348" s="707"/>
      <c r="BB348" s="708"/>
      <c r="BC348" s="703">
        <v>0.5</v>
      </c>
      <c r="BD348" s="704"/>
      <c r="BE348" s="704"/>
      <c r="BF348" s="704"/>
      <c r="BG348" s="705"/>
      <c r="BH348" s="729">
        <f t="shared" ref="BH348:BH350" si="76">AY348*BC348</f>
        <v>5.67</v>
      </c>
      <c r="BI348" s="731"/>
    </row>
    <row r="349" spans="1:61" ht="22.95" customHeight="1" x14ac:dyDescent="0.3">
      <c r="A349" s="694" t="s">
        <v>7277</v>
      </c>
      <c r="B349" s="695"/>
      <c r="C349" s="695"/>
      <c r="D349" s="695"/>
      <c r="E349" s="695"/>
      <c r="F349" s="695"/>
      <c r="G349" s="696"/>
      <c r="H349" s="694" t="s">
        <v>7278</v>
      </c>
      <c r="I349" s="695"/>
      <c r="J349" s="695"/>
      <c r="K349" s="695"/>
      <c r="L349" s="695"/>
      <c r="M349" s="695"/>
      <c r="N349" s="695"/>
      <c r="O349" s="696"/>
      <c r="P349" s="747" t="s">
        <v>70</v>
      </c>
      <c r="Q349" s="748"/>
      <c r="R349" s="748"/>
      <c r="S349" s="749"/>
      <c r="T349" s="608">
        <f>ROUND(AY349*(1-'COMP IMPLANTAÇÃO'!$AI$1),2)</f>
        <v>13.41</v>
      </c>
      <c r="U349" s="609"/>
      <c r="V349" s="609"/>
      <c r="W349" s="610"/>
      <c r="X349" s="750">
        <v>4</v>
      </c>
      <c r="Y349" s="751"/>
      <c r="Z349" s="751"/>
      <c r="AA349" s="751"/>
      <c r="AB349" s="752"/>
      <c r="AC349" s="655">
        <f t="shared" si="75"/>
        <v>53.64</v>
      </c>
      <c r="AD349" s="656"/>
      <c r="AF349" s="694" t="s">
        <v>7277</v>
      </c>
      <c r="AG349" s="695"/>
      <c r="AH349" s="695"/>
      <c r="AI349" s="695"/>
      <c r="AJ349" s="695"/>
      <c r="AK349" s="695"/>
      <c r="AL349" s="696"/>
      <c r="AM349" s="694" t="s">
        <v>7278</v>
      </c>
      <c r="AN349" s="695"/>
      <c r="AO349" s="695"/>
      <c r="AP349" s="695"/>
      <c r="AQ349" s="695"/>
      <c r="AR349" s="695"/>
      <c r="AS349" s="695"/>
      <c r="AT349" s="696"/>
      <c r="AU349" s="697" t="s">
        <v>70</v>
      </c>
      <c r="AV349" s="698"/>
      <c r="AW349" s="698"/>
      <c r="AX349" s="699"/>
      <c r="AY349" s="706">
        <v>16.16</v>
      </c>
      <c r="AZ349" s="707"/>
      <c r="BA349" s="707"/>
      <c r="BB349" s="708"/>
      <c r="BC349" s="703">
        <v>4</v>
      </c>
      <c r="BD349" s="704"/>
      <c r="BE349" s="704"/>
      <c r="BF349" s="704"/>
      <c r="BG349" s="705"/>
      <c r="BH349" s="729">
        <f t="shared" si="76"/>
        <v>64.64</v>
      </c>
      <c r="BI349" s="731"/>
    </row>
    <row r="350" spans="1:61" ht="22.95" customHeight="1" x14ac:dyDescent="0.3">
      <c r="A350" s="694" t="s">
        <v>7286</v>
      </c>
      <c r="B350" s="695"/>
      <c r="C350" s="695"/>
      <c r="D350" s="695"/>
      <c r="E350" s="695"/>
      <c r="F350" s="695"/>
      <c r="G350" s="696"/>
      <c r="H350" s="694" t="s">
        <v>7287</v>
      </c>
      <c r="I350" s="695"/>
      <c r="J350" s="695"/>
      <c r="K350" s="695"/>
      <c r="L350" s="695"/>
      <c r="M350" s="695"/>
      <c r="N350" s="695"/>
      <c r="O350" s="696"/>
      <c r="P350" s="747" t="s">
        <v>70</v>
      </c>
      <c r="Q350" s="748"/>
      <c r="R350" s="748"/>
      <c r="S350" s="749"/>
      <c r="T350" s="608">
        <f>ROUND(AY350*(1-'COMP IMPLANTAÇÃO'!$AI$1),2)</f>
        <v>281.35000000000002</v>
      </c>
      <c r="U350" s="609"/>
      <c r="V350" s="609"/>
      <c r="W350" s="610"/>
      <c r="X350" s="750">
        <v>1</v>
      </c>
      <c r="Y350" s="751"/>
      <c r="Z350" s="751"/>
      <c r="AA350" s="751"/>
      <c r="AB350" s="752"/>
      <c r="AC350" s="655">
        <f t="shared" si="75"/>
        <v>281.35000000000002</v>
      </c>
      <c r="AD350" s="656"/>
      <c r="AF350" s="694" t="s">
        <v>7286</v>
      </c>
      <c r="AG350" s="695"/>
      <c r="AH350" s="695"/>
      <c r="AI350" s="695"/>
      <c r="AJ350" s="695"/>
      <c r="AK350" s="695"/>
      <c r="AL350" s="696"/>
      <c r="AM350" s="694" t="s">
        <v>7287</v>
      </c>
      <c r="AN350" s="695"/>
      <c r="AO350" s="695"/>
      <c r="AP350" s="695"/>
      <c r="AQ350" s="695"/>
      <c r="AR350" s="695"/>
      <c r="AS350" s="695"/>
      <c r="AT350" s="696"/>
      <c r="AU350" s="697" t="s">
        <v>70</v>
      </c>
      <c r="AV350" s="698"/>
      <c r="AW350" s="698"/>
      <c r="AX350" s="699"/>
      <c r="AY350" s="710">
        <v>338.97</v>
      </c>
      <c r="AZ350" s="711"/>
      <c r="BA350" s="711"/>
      <c r="BB350" s="712"/>
      <c r="BC350" s="703">
        <v>1</v>
      </c>
      <c r="BD350" s="704"/>
      <c r="BE350" s="704"/>
      <c r="BF350" s="704"/>
      <c r="BG350" s="705"/>
      <c r="BH350" s="729">
        <f t="shared" si="76"/>
        <v>338.97</v>
      </c>
      <c r="BI350" s="731"/>
    </row>
    <row r="351" spans="1:61" ht="11.4" customHeight="1" x14ac:dyDescent="0.3">
      <c r="A351" s="709" t="s">
        <v>5553</v>
      </c>
      <c r="B351" s="709"/>
      <c r="C351" s="709"/>
      <c r="D351" s="709"/>
      <c r="E351" s="709"/>
      <c r="F351" s="709"/>
      <c r="G351" s="709"/>
      <c r="H351" s="709"/>
      <c r="I351" s="709"/>
      <c r="J351" s="709"/>
      <c r="K351" s="709"/>
      <c r="L351" s="709"/>
      <c r="M351" s="709"/>
      <c r="N351" s="709"/>
      <c r="O351" s="709"/>
      <c r="P351" s="709"/>
      <c r="Q351" s="709"/>
      <c r="R351" s="709"/>
      <c r="S351" s="709"/>
      <c r="T351" s="709"/>
      <c r="U351" s="709"/>
      <c r="V351" s="709"/>
      <c r="W351" s="709"/>
      <c r="X351" s="709"/>
      <c r="Y351" s="739">
        <f>SUM(AC348:AD350)+0.01</f>
        <v>339.70000000000005</v>
      </c>
      <c r="Z351" s="740"/>
      <c r="AA351" s="740"/>
      <c r="AB351" s="740"/>
      <c r="AC351" s="740"/>
      <c r="AD351" s="741"/>
      <c r="AF351" s="709" t="s">
        <v>5553</v>
      </c>
      <c r="AG351" s="709"/>
      <c r="AH351" s="709"/>
      <c r="AI351" s="709"/>
      <c r="AJ351" s="709"/>
      <c r="AK351" s="709"/>
      <c r="AL351" s="709"/>
      <c r="AM351" s="709"/>
      <c r="AN351" s="709"/>
      <c r="AO351" s="709"/>
      <c r="AP351" s="709"/>
      <c r="AQ351" s="709"/>
      <c r="AR351" s="709"/>
      <c r="AS351" s="709"/>
      <c r="AT351" s="709"/>
      <c r="AU351" s="709"/>
      <c r="AV351" s="709"/>
      <c r="AW351" s="709"/>
      <c r="AX351" s="709"/>
      <c r="AY351" s="709"/>
      <c r="AZ351" s="709"/>
      <c r="BA351" s="709"/>
      <c r="BB351" s="709"/>
      <c r="BC351" s="709"/>
      <c r="BD351" s="710">
        <f>SUM(BH348:BI350)</f>
        <v>409.28000000000003</v>
      </c>
      <c r="BE351" s="711"/>
      <c r="BF351" s="711"/>
      <c r="BG351" s="711"/>
      <c r="BH351" s="711"/>
      <c r="BI351" s="712"/>
    </row>
    <row r="352" spans="1:61" ht="10.95" customHeight="1" x14ac:dyDescent="0.3">
      <c r="A352" s="690"/>
      <c r="B352" s="690"/>
      <c r="C352" s="690"/>
      <c r="D352" s="690"/>
      <c r="E352" s="690"/>
      <c r="F352" s="690"/>
      <c r="G352" s="690"/>
      <c r="H352" s="690"/>
      <c r="I352" s="690"/>
      <c r="J352" s="690"/>
      <c r="K352" s="690"/>
      <c r="L352" s="690"/>
      <c r="M352" s="690"/>
      <c r="N352" s="690"/>
      <c r="O352" s="690"/>
      <c r="P352" s="690"/>
      <c r="Q352" s="690"/>
      <c r="R352" s="690"/>
      <c r="S352" s="690"/>
      <c r="T352" s="690"/>
      <c r="U352" s="690"/>
      <c r="V352" s="690"/>
      <c r="W352" s="690"/>
      <c r="X352" s="690"/>
      <c r="Y352" s="690"/>
      <c r="Z352" s="690"/>
      <c r="AA352" s="690"/>
      <c r="AB352" s="690"/>
      <c r="AC352" s="690"/>
      <c r="AD352" s="690"/>
      <c r="AF352" s="690"/>
      <c r="AG352" s="690"/>
      <c r="AH352" s="690"/>
      <c r="AI352" s="690"/>
      <c r="AJ352" s="690"/>
      <c r="AK352" s="690"/>
      <c r="AL352" s="690"/>
      <c r="AM352" s="690"/>
      <c r="AN352" s="690"/>
      <c r="AO352" s="690"/>
      <c r="AP352" s="690"/>
      <c r="AQ352" s="690"/>
      <c r="AR352" s="690"/>
      <c r="AS352" s="690"/>
      <c r="AT352" s="690"/>
      <c r="AU352" s="690"/>
      <c r="AV352" s="690"/>
      <c r="AW352" s="690"/>
      <c r="AX352" s="690"/>
      <c r="AY352" s="690"/>
      <c r="AZ352" s="690"/>
      <c r="BA352" s="690"/>
      <c r="BB352" s="690"/>
      <c r="BC352" s="690"/>
      <c r="BD352" s="690"/>
      <c r="BE352" s="690"/>
      <c r="BF352" s="690"/>
      <c r="BG352" s="690"/>
      <c r="BH352" s="690"/>
      <c r="BI352" s="690"/>
    </row>
    <row r="353" spans="1:61" ht="11.4" customHeight="1" x14ac:dyDescent="0.3">
      <c r="A353" s="679" t="s">
        <v>5554</v>
      </c>
      <c r="B353" s="680"/>
      <c r="C353" s="680"/>
      <c r="D353" s="680"/>
      <c r="E353" s="680"/>
      <c r="F353" s="680"/>
      <c r="G353" s="680"/>
      <c r="H353" s="680"/>
      <c r="I353" s="680"/>
      <c r="J353" s="680"/>
      <c r="K353" s="680"/>
      <c r="L353" s="680"/>
      <c r="M353" s="680"/>
      <c r="N353" s="680"/>
      <c r="O353" s="680"/>
      <c r="P353" s="680"/>
      <c r="Q353" s="680"/>
      <c r="R353" s="680"/>
      <c r="S353" s="680"/>
      <c r="T353" s="680"/>
      <c r="U353" s="680"/>
      <c r="V353" s="680"/>
      <c r="W353" s="680"/>
      <c r="X353" s="686"/>
      <c r="Y353" s="735">
        <f>Y345+Y351</f>
        <v>363.86000000000007</v>
      </c>
      <c r="Z353" s="736"/>
      <c r="AA353" s="736"/>
      <c r="AB353" s="736"/>
      <c r="AC353" s="736"/>
      <c r="AD353" s="737"/>
      <c r="AF353" s="679" t="s">
        <v>5554</v>
      </c>
      <c r="AG353" s="680"/>
      <c r="AH353" s="680"/>
      <c r="AI353" s="680"/>
      <c r="AJ353" s="680"/>
      <c r="AK353" s="680"/>
      <c r="AL353" s="680"/>
      <c r="AM353" s="680"/>
      <c r="AN353" s="680"/>
      <c r="AO353" s="680"/>
      <c r="AP353" s="680"/>
      <c r="AQ353" s="680"/>
      <c r="AR353" s="680"/>
      <c r="AS353" s="680"/>
      <c r="AT353" s="680"/>
      <c r="AU353" s="680"/>
      <c r="AV353" s="680"/>
      <c r="AW353" s="680"/>
      <c r="AX353" s="680"/>
      <c r="AY353" s="680"/>
      <c r="AZ353" s="680"/>
      <c r="BA353" s="680"/>
      <c r="BB353" s="680"/>
      <c r="BC353" s="686"/>
      <c r="BD353" s="687">
        <f>BD345+BD351</f>
        <v>438.41120000000001</v>
      </c>
      <c r="BE353" s="688"/>
      <c r="BF353" s="688"/>
      <c r="BG353" s="688"/>
      <c r="BH353" s="688"/>
      <c r="BI353" s="689"/>
    </row>
    <row r="354" spans="1:61" ht="11.4" customHeight="1" x14ac:dyDescent="0.3">
      <c r="A354" s="679" t="s">
        <v>8256</v>
      </c>
      <c r="B354" s="680"/>
      <c r="C354" s="680"/>
      <c r="D354" s="680"/>
      <c r="E354" s="680"/>
      <c r="F354" s="680"/>
      <c r="G354" s="680"/>
      <c r="H354" s="680"/>
      <c r="I354" s="680"/>
      <c r="J354" s="680"/>
      <c r="K354" s="680"/>
      <c r="L354" s="680"/>
      <c r="M354" s="680"/>
      <c r="N354" s="680"/>
      <c r="O354" s="680"/>
      <c r="P354" s="680"/>
      <c r="Q354" s="680"/>
      <c r="R354" s="680"/>
      <c r="S354" s="680"/>
      <c r="T354" s="680"/>
      <c r="U354" s="680"/>
      <c r="V354" s="680"/>
      <c r="W354" s="742">
        <v>0.25069999999999998</v>
      </c>
      <c r="X354" s="743"/>
      <c r="Y354" s="744">
        <f>TRUNC(Y353*W354,2)</f>
        <v>91.21</v>
      </c>
      <c r="Z354" s="745"/>
      <c r="AA354" s="745"/>
      <c r="AB354" s="745"/>
      <c r="AC354" s="745"/>
      <c r="AD354" s="746"/>
      <c r="AF354" s="679" t="s">
        <v>8256</v>
      </c>
      <c r="AG354" s="680"/>
      <c r="AH354" s="680"/>
      <c r="AI354" s="680"/>
      <c r="AJ354" s="680"/>
      <c r="AK354" s="680"/>
      <c r="AL354" s="680"/>
      <c r="AM354" s="680"/>
      <c r="AN354" s="680"/>
      <c r="AO354" s="680"/>
      <c r="AP354" s="680"/>
      <c r="AQ354" s="680"/>
      <c r="AR354" s="680"/>
      <c r="AS354" s="680"/>
      <c r="AT354" s="680"/>
      <c r="AU354" s="680"/>
      <c r="AV354" s="680"/>
      <c r="AW354" s="680"/>
      <c r="AX354" s="680"/>
      <c r="AY354" s="680"/>
      <c r="AZ354" s="680"/>
      <c r="BA354" s="680"/>
      <c r="BB354" s="681">
        <v>0.25069999999999998</v>
      </c>
      <c r="BC354" s="682"/>
      <c r="BD354" s="687">
        <f>BD353*BB354</f>
        <v>109.90968783999999</v>
      </c>
      <c r="BE354" s="688"/>
      <c r="BF354" s="688"/>
      <c r="BG354" s="688"/>
      <c r="BH354" s="688"/>
      <c r="BI354" s="689"/>
    </row>
    <row r="355" spans="1:61" ht="11.4" customHeight="1" x14ac:dyDescent="0.3">
      <c r="A355" s="679" t="s">
        <v>5555</v>
      </c>
      <c r="B355" s="680"/>
      <c r="C355" s="680"/>
      <c r="D355" s="680"/>
      <c r="E355" s="680"/>
      <c r="F355" s="680"/>
      <c r="G355" s="680"/>
      <c r="H355" s="680"/>
      <c r="I355" s="680"/>
      <c r="J355" s="680"/>
      <c r="K355" s="680"/>
      <c r="L355" s="680"/>
      <c r="M355" s="680"/>
      <c r="N355" s="680"/>
      <c r="O355" s="680"/>
      <c r="P355" s="680"/>
      <c r="Q355" s="680"/>
      <c r="R355" s="680"/>
      <c r="S355" s="680"/>
      <c r="T355" s="680"/>
      <c r="U355" s="680"/>
      <c r="V355" s="680"/>
      <c r="W355" s="680"/>
      <c r="X355" s="686"/>
      <c r="Y355" s="735">
        <f>Y353+Y354</f>
        <v>455.07000000000005</v>
      </c>
      <c r="Z355" s="736"/>
      <c r="AA355" s="736"/>
      <c r="AB355" s="736"/>
      <c r="AC355" s="736"/>
      <c r="AD355" s="737"/>
      <c r="AF355" s="679" t="s">
        <v>5555</v>
      </c>
      <c r="AG355" s="680"/>
      <c r="AH355" s="680"/>
      <c r="AI355" s="680"/>
      <c r="AJ355" s="680"/>
      <c r="AK355" s="680"/>
      <c r="AL355" s="680"/>
      <c r="AM355" s="680"/>
      <c r="AN355" s="680"/>
      <c r="AO355" s="680"/>
      <c r="AP355" s="680"/>
      <c r="AQ355" s="680"/>
      <c r="AR355" s="680"/>
      <c r="AS355" s="680"/>
      <c r="AT355" s="680"/>
      <c r="AU355" s="680"/>
      <c r="AV355" s="680"/>
      <c r="AW355" s="680"/>
      <c r="AX355" s="680"/>
      <c r="AY355" s="680"/>
      <c r="AZ355" s="680"/>
      <c r="BA355" s="680"/>
      <c r="BB355" s="680"/>
      <c r="BC355" s="686"/>
      <c r="BD355" s="687">
        <f>BD353+BD354</f>
        <v>548.32088783999995</v>
      </c>
      <c r="BE355" s="688"/>
      <c r="BF355" s="688"/>
      <c r="BG355" s="688"/>
      <c r="BH355" s="688"/>
      <c r="BI355" s="689"/>
    </row>
    <row r="356" spans="1:61" ht="10.95" customHeight="1" x14ac:dyDescent="0.3">
      <c r="A356" s="690"/>
      <c r="B356" s="690"/>
      <c r="C356" s="690"/>
      <c r="D356" s="690"/>
      <c r="E356" s="690"/>
      <c r="F356" s="690"/>
      <c r="G356" s="690"/>
      <c r="H356" s="690"/>
      <c r="I356" s="690"/>
      <c r="J356" s="690"/>
      <c r="K356" s="690"/>
      <c r="L356" s="690"/>
      <c r="M356" s="690"/>
      <c r="N356" s="690"/>
      <c r="O356" s="690"/>
      <c r="P356" s="690"/>
      <c r="Q356" s="690"/>
      <c r="R356" s="690"/>
      <c r="S356" s="690"/>
      <c r="T356" s="690"/>
      <c r="U356" s="690"/>
      <c r="V356" s="690"/>
      <c r="W356" s="690"/>
      <c r="X356" s="690"/>
      <c r="Y356" s="690"/>
      <c r="Z356" s="690"/>
      <c r="AA356" s="690"/>
      <c r="AB356" s="690"/>
      <c r="AC356" s="690"/>
      <c r="AD356" s="690"/>
      <c r="AF356" s="690"/>
      <c r="AG356" s="690"/>
      <c r="AH356" s="690"/>
      <c r="AI356" s="690"/>
      <c r="AJ356" s="690"/>
      <c r="AK356" s="690"/>
      <c r="AL356" s="690"/>
      <c r="AM356" s="690"/>
      <c r="AN356" s="690"/>
      <c r="AO356" s="690"/>
      <c r="AP356" s="690"/>
      <c r="AQ356" s="690"/>
      <c r="AR356" s="690"/>
      <c r="AS356" s="690"/>
      <c r="AT356" s="690"/>
      <c r="AU356" s="690"/>
      <c r="AV356" s="690"/>
      <c r="AW356" s="690"/>
      <c r="AX356" s="690"/>
      <c r="AY356" s="690"/>
      <c r="AZ356" s="690"/>
      <c r="BA356" s="690"/>
      <c r="BB356" s="690"/>
      <c r="BC356" s="690"/>
      <c r="BD356" s="690"/>
      <c r="BE356" s="690"/>
      <c r="BF356" s="690"/>
      <c r="BG356" s="690"/>
      <c r="BH356" s="690"/>
      <c r="BI356" s="690"/>
    </row>
    <row r="357" spans="1:61" ht="13.35" customHeight="1" x14ac:dyDescent="0.3">
      <c r="A357" s="691" t="s">
        <v>5556</v>
      </c>
      <c r="B357" s="691"/>
      <c r="C357" s="691"/>
      <c r="D357" s="691"/>
      <c r="E357" s="691"/>
      <c r="F357" s="691" t="s">
        <v>7288</v>
      </c>
      <c r="G357" s="691"/>
      <c r="H357" s="691"/>
      <c r="I357" s="691"/>
      <c r="J357" s="691"/>
      <c r="K357" s="691"/>
      <c r="L357" s="691"/>
      <c r="M357" s="691"/>
      <c r="N357" s="691"/>
      <c r="O357" s="691"/>
      <c r="P357" s="691"/>
      <c r="Q357" s="691"/>
      <c r="R357" s="691"/>
      <c r="S357" s="691"/>
      <c r="T357" s="691"/>
      <c r="U357" s="691"/>
      <c r="V357" s="691"/>
      <c r="W357" s="691"/>
      <c r="X357" s="691"/>
      <c r="Y357" s="691"/>
      <c r="Z357" s="691"/>
      <c r="AA357" s="691"/>
      <c r="AB357" s="691"/>
      <c r="AC357" s="691"/>
      <c r="AD357" s="691"/>
      <c r="AF357" s="691" t="s">
        <v>5556</v>
      </c>
      <c r="AG357" s="691"/>
      <c r="AH357" s="691"/>
      <c r="AI357" s="691"/>
      <c r="AJ357" s="691"/>
      <c r="AK357" s="691" t="s">
        <v>7288</v>
      </c>
      <c r="AL357" s="691"/>
      <c r="AM357" s="691"/>
      <c r="AN357" s="691"/>
      <c r="AO357" s="691"/>
      <c r="AP357" s="691"/>
      <c r="AQ357" s="691"/>
      <c r="AR357" s="691"/>
      <c r="AS357" s="691"/>
      <c r="AT357" s="691"/>
      <c r="AU357" s="691"/>
      <c r="AV357" s="691"/>
      <c r="AW357" s="691"/>
      <c r="AX357" s="691"/>
      <c r="AY357" s="691"/>
      <c r="AZ357" s="691"/>
      <c r="BA357" s="691"/>
      <c r="BB357" s="691"/>
      <c r="BC357" s="691"/>
      <c r="BD357" s="691"/>
      <c r="BE357" s="691"/>
      <c r="BF357" s="691"/>
      <c r="BG357" s="691"/>
      <c r="BH357" s="691"/>
      <c r="BI357" s="691"/>
    </row>
    <row r="358" spans="1:61" ht="10.95" customHeight="1" x14ac:dyDescent="0.3">
      <c r="A358" s="690"/>
      <c r="B358" s="690"/>
      <c r="C358" s="690"/>
      <c r="D358" s="690"/>
      <c r="E358" s="690"/>
      <c r="F358" s="690"/>
      <c r="G358" s="690"/>
      <c r="H358" s="690"/>
      <c r="I358" s="690"/>
      <c r="J358" s="690"/>
      <c r="K358" s="690"/>
      <c r="L358" s="690"/>
      <c r="M358" s="690"/>
      <c r="N358" s="690"/>
      <c r="O358" s="690"/>
      <c r="P358" s="690"/>
      <c r="Q358" s="690"/>
      <c r="R358" s="690"/>
      <c r="S358" s="690"/>
      <c r="T358" s="690"/>
      <c r="U358" s="690"/>
      <c r="V358" s="690"/>
      <c r="W358" s="690"/>
      <c r="X358" s="690"/>
      <c r="Y358" s="690"/>
      <c r="Z358" s="690"/>
      <c r="AA358" s="690"/>
      <c r="AB358" s="690"/>
      <c r="AC358" s="690"/>
      <c r="AD358" s="690"/>
      <c r="AF358" s="690"/>
      <c r="AG358" s="690"/>
      <c r="AH358" s="690"/>
      <c r="AI358" s="690"/>
      <c r="AJ358" s="690"/>
      <c r="AK358" s="690"/>
      <c r="AL358" s="690"/>
      <c r="AM358" s="690"/>
      <c r="AN358" s="690"/>
      <c r="AO358" s="690"/>
      <c r="AP358" s="690"/>
      <c r="AQ358" s="690"/>
      <c r="AR358" s="690"/>
      <c r="AS358" s="690"/>
      <c r="AT358" s="690"/>
      <c r="AU358" s="690"/>
      <c r="AV358" s="690"/>
      <c r="AW358" s="690"/>
      <c r="AX358" s="690"/>
      <c r="AY358" s="690"/>
      <c r="AZ358" s="690"/>
      <c r="BA358" s="690"/>
      <c r="BB358" s="690"/>
      <c r="BC358" s="690"/>
      <c r="BD358" s="690"/>
      <c r="BE358" s="690"/>
      <c r="BF358" s="690"/>
      <c r="BG358" s="690"/>
      <c r="BH358" s="690"/>
      <c r="BI358" s="690"/>
    </row>
    <row r="359" spans="1:61" ht="11.4" customHeight="1" x14ac:dyDescent="0.3">
      <c r="A359" s="690" t="s">
        <v>7216</v>
      </c>
      <c r="B359" s="690"/>
      <c r="C359" s="690"/>
      <c r="D359" s="690"/>
      <c r="E359" s="690"/>
      <c r="F359" s="690"/>
      <c r="G359" s="690"/>
      <c r="H359" s="690"/>
      <c r="I359" s="690"/>
      <c r="J359" s="690"/>
      <c r="K359" s="690"/>
      <c r="L359" s="690"/>
      <c r="M359" s="690"/>
      <c r="N359" s="690"/>
      <c r="O359" s="690"/>
      <c r="P359" s="690"/>
      <c r="Q359" s="690"/>
      <c r="R359" s="690"/>
      <c r="S359" s="690"/>
      <c r="T359" s="690"/>
      <c r="U359" s="690"/>
      <c r="V359" s="690"/>
      <c r="W359" s="690"/>
      <c r="X359" s="690"/>
      <c r="Y359" s="762" t="s">
        <v>5547</v>
      </c>
      <c r="Z359" s="762"/>
      <c r="AA359" s="762"/>
      <c r="AB359" s="762"/>
      <c r="AC359" s="762"/>
      <c r="AD359" s="762"/>
      <c r="AF359" s="690" t="s">
        <v>7216</v>
      </c>
      <c r="AG359" s="690"/>
      <c r="AH359" s="690"/>
      <c r="AI359" s="690"/>
      <c r="AJ359" s="690"/>
      <c r="AK359" s="690"/>
      <c r="AL359" s="690"/>
      <c r="AM359" s="690"/>
      <c r="AN359" s="690"/>
      <c r="AO359" s="690"/>
      <c r="AP359" s="690"/>
      <c r="AQ359" s="690"/>
      <c r="AR359" s="690"/>
      <c r="AS359" s="690"/>
      <c r="AT359" s="690"/>
      <c r="AU359" s="690"/>
      <c r="AV359" s="690"/>
      <c r="AW359" s="690"/>
      <c r="AX359" s="690"/>
      <c r="AY359" s="690"/>
      <c r="AZ359" s="690"/>
      <c r="BA359" s="690"/>
      <c r="BB359" s="690"/>
      <c r="BC359" s="690"/>
      <c r="BD359" s="690" t="s">
        <v>5547</v>
      </c>
      <c r="BE359" s="690"/>
      <c r="BF359" s="690"/>
      <c r="BG359" s="690"/>
      <c r="BH359" s="690"/>
      <c r="BI359" s="690"/>
    </row>
    <row r="360" spans="1:61" ht="10.95" customHeight="1" x14ac:dyDescent="0.3">
      <c r="A360" s="690"/>
      <c r="B360" s="690"/>
      <c r="C360" s="690"/>
      <c r="D360" s="690"/>
      <c r="E360" s="690"/>
      <c r="F360" s="690"/>
      <c r="G360" s="690"/>
      <c r="H360" s="690"/>
      <c r="I360" s="690"/>
      <c r="J360" s="690"/>
      <c r="K360" s="690"/>
      <c r="L360" s="690"/>
      <c r="M360" s="690"/>
      <c r="N360" s="690"/>
      <c r="O360" s="690"/>
      <c r="P360" s="690"/>
      <c r="Q360" s="690"/>
      <c r="R360" s="690"/>
      <c r="S360" s="690"/>
      <c r="T360" s="690"/>
      <c r="U360" s="690"/>
      <c r="V360" s="690"/>
      <c r="W360" s="690"/>
      <c r="X360" s="690"/>
      <c r="Y360" s="690"/>
      <c r="Z360" s="690"/>
      <c r="AA360" s="690"/>
      <c r="AB360" s="690"/>
      <c r="AC360" s="690"/>
      <c r="AD360" s="690"/>
      <c r="AF360" s="690"/>
      <c r="AG360" s="690"/>
      <c r="AH360" s="690"/>
      <c r="AI360" s="690"/>
      <c r="AJ360" s="690"/>
      <c r="AK360" s="690"/>
      <c r="AL360" s="690"/>
      <c r="AM360" s="690"/>
      <c r="AN360" s="690"/>
      <c r="AO360" s="690"/>
      <c r="AP360" s="690"/>
      <c r="AQ360" s="690"/>
      <c r="AR360" s="690"/>
      <c r="AS360" s="690"/>
      <c r="AT360" s="690"/>
      <c r="AU360" s="690"/>
      <c r="AV360" s="690"/>
      <c r="AW360" s="690"/>
      <c r="AX360" s="690"/>
      <c r="AY360" s="690"/>
      <c r="AZ360" s="690"/>
      <c r="BA360" s="690"/>
      <c r="BB360" s="690"/>
      <c r="BC360" s="690"/>
      <c r="BD360" s="690"/>
      <c r="BE360" s="690"/>
      <c r="BF360" s="690"/>
      <c r="BG360" s="690"/>
      <c r="BH360" s="690"/>
      <c r="BI360" s="690"/>
    </row>
    <row r="361" spans="1:61" ht="11.4" customHeight="1" x14ac:dyDescent="0.3">
      <c r="A361" s="713" t="s">
        <v>5548</v>
      </c>
      <c r="B361" s="714"/>
      <c r="C361" s="714"/>
      <c r="D361" s="714"/>
      <c r="E361" s="714"/>
      <c r="F361" s="714"/>
      <c r="G361" s="715"/>
      <c r="H361" s="713" t="s">
        <v>5557</v>
      </c>
      <c r="I361" s="714"/>
      <c r="J361" s="714"/>
      <c r="K361" s="714"/>
      <c r="L361" s="715"/>
      <c r="M361" s="759" t="s">
        <v>5558</v>
      </c>
      <c r="N361" s="761"/>
      <c r="O361" s="759" t="s">
        <v>5559</v>
      </c>
      <c r="P361" s="760"/>
      <c r="Q361" s="760"/>
      <c r="R361" s="761"/>
      <c r="S361" s="759" t="s">
        <v>5560</v>
      </c>
      <c r="T361" s="760"/>
      <c r="U361" s="760"/>
      <c r="V361" s="761"/>
      <c r="W361" s="759" t="s">
        <v>5551</v>
      </c>
      <c r="X361" s="760"/>
      <c r="Y361" s="760"/>
      <c r="Z361" s="760"/>
      <c r="AA361" s="761"/>
      <c r="AB361" s="759" t="s">
        <v>5561</v>
      </c>
      <c r="AC361" s="760"/>
      <c r="AD361" s="761"/>
      <c r="AF361" s="713" t="s">
        <v>5548</v>
      </c>
      <c r="AG361" s="714"/>
      <c r="AH361" s="714"/>
      <c r="AI361" s="714"/>
      <c r="AJ361" s="714"/>
      <c r="AK361" s="714"/>
      <c r="AL361" s="715"/>
      <c r="AM361" s="713" t="s">
        <v>5557</v>
      </c>
      <c r="AN361" s="714"/>
      <c r="AO361" s="714"/>
      <c r="AP361" s="714"/>
      <c r="AQ361" s="715"/>
      <c r="AR361" s="679" t="s">
        <v>5558</v>
      </c>
      <c r="AS361" s="686"/>
      <c r="AT361" s="679" t="s">
        <v>5559</v>
      </c>
      <c r="AU361" s="680"/>
      <c r="AV361" s="680"/>
      <c r="AW361" s="686"/>
      <c r="AX361" s="679" t="s">
        <v>5560</v>
      </c>
      <c r="AY361" s="680"/>
      <c r="AZ361" s="680"/>
      <c r="BA361" s="686"/>
      <c r="BB361" s="679" t="s">
        <v>5551</v>
      </c>
      <c r="BC361" s="680"/>
      <c r="BD361" s="680"/>
      <c r="BE361" s="680"/>
      <c r="BF361" s="686"/>
      <c r="BG361" s="679" t="s">
        <v>5561</v>
      </c>
      <c r="BH361" s="680"/>
      <c r="BI361" s="686"/>
    </row>
    <row r="362" spans="1:61" ht="11.4" customHeight="1" x14ac:dyDescent="0.3">
      <c r="A362" s="694" t="s">
        <v>5562</v>
      </c>
      <c r="B362" s="695"/>
      <c r="C362" s="695"/>
      <c r="D362" s="695"/>
      <c r="E362" s="695"/>
      <c r="F362" s="695"/>
      <c r="G362" s="696"/>
      <c r="H362" s="694" t="s">
        <v>5563</v>
      </c>
      <c r="I362" s="695"/>
      <c r="J362" s="695"/>
      <c r="K362" s="695"/>
      <c r="L362" s="696"/>
      <c r="M362" s="313">
        <f>ROUND(AR362*(1-'COMP IMPLANTAÇÃO'!$AI$1),2)</f>
        <v>6.02</v>
      </c>
      <c r="N362" s="314"/>
      <c r="O362" s="313">
        <f t="shared" ref="O362:O363" si="77">TRUNC(M362*(1+(S362/100)),2)</f>
        <v>16.88</v>
      </c>
      <c r="P362" s="315"/>
      <c r="Q362" s="315"/>
      <c r="R362" s="314"/>
      <c r="S362" s="739">
        <v>180.43</v>
      </c>
      <c r="T362" s="740"/>
      <c r="U362" s="740"/>
      <c r="V362" s="741"/>
      <c r="W362" s="750">
        <v>1.94</v>
      </c>
      <c r="X362" s="751"/>
      <c r="Y362" s="751"/>
      <c r="Z362" s="751"/>
      <c r="AA362" s="752"/>
      <c r="AB362" s="623">
        <f t="shared" ref="AB362:AB363" si="78">TRUNC(O362*W362,2)</f>
        <v>32.74</v>
      </c>
      <c r="AC362" s="624"/>
      <c r="AD362" s="625"/>
      <c r="AF362" s="694" t="s">
        <v>5562</v>
      </c>
      <c r="AG362" s="695"/>
      <c r="AH362" s="695"/>
      <c r="AI362" s="695"/>
      <c r="AJ362" s="695"/>
      <c r="AK362" s="695"/>
      <c r="AL362" s="696"/>
      <c r="AM362" s="694" t="s">
        <v>5563</v>
      </c>
      <c r="AN362" s="695"/>
      <c r="AO362" s="695"/>
      <c r="AP362" s="695"/>
      <c r="AQ362" s="696"/>
      <c r="AR362" s="700">
        <v>7.25</v>
      </c>
      <c r="AS362" s="702"/>
      <c r="AT362" s="706">
        <v>20.329999999999998</v>
      </c>
      <c r="AU362" s="707"/>
      <c r="AV362" s="707"/>
      <c r="AW362" s="708"/>
      <c r="AX362" s="710">
        <v>180.43</v>
      </c>
      <c r="AY362" s="711"/>
      <c r="AZ362" s="711"/>
      <c r="BA362" s="712"/>
      <c r="BB362" s="703">
        <v>1.94</v>
      </c>
      <c r="BC362" s="704"/>
      <c r="BD362" s="704"/>
      <c r="BE362" s="704"/>
      <c r="BF362" s="705"/>
      <c r="BG362" s="700">
        <f t="shared" ref="BG362:BG363" si="79">AT362*BB362</f>
        <v>39.440199999999997</v>
      </c>
      <c r="BH362" s="701"/>
      <c r="BI362" s="702"/>
    </row>
    <row r="363" spans="1:61" ht="11.4" customHeight="1" x14ac:dyDescent="0.3">
      <c r="A363" s="694" t="s">
        <v>5577</v>
      </c>
      <c r="B363" s="695"/>
      <c r="C363" s="695"/>
      <c r="D363" s="695"/>
      <c r="E363" s="695"/>
      <c r="F363" s="695"/>
      <c r="G363" s="696"/>
      <c r="H363" s="694" t="s">
        <v>5578</v>
      </c>
      <c r="I363" s="695"/>
      <c r="J363" s="695"/>
      <c r="K363" s="695"/>
      <c r="L363" s="696"/>
      <c r="M363" s="313">
        <f>ROUND(AR363*(1-'COMP IMPLANTAÇÃO'!$AI$1),2)</f>
        <v>9.59</v>
      </c>
      <c r="N363" s="314"/>
      <c r="O363" s="313">
        <f t="shared" si="77"/>
        <v>24.71</v>
      </c>
      <c r="P363" s="315"/>
      <c r="Q363" s="315"/>
      <c r="R363" s="314"/>
      <c r="S363" s="739">
        <v>157.75</v>
      </c>
      <c r="T363" s="740"/>
      <c r="U363" s="740"/>
      <c r="V363" s="741"/>
      <c r="W363" s="750">
        <v>1.94</v>
      </c>
      <c r="X363" s="751"/>
      <c r="Y363" s="751"/>
      <c r="Z363" s="751"/>
      <c r="AA363" s="752"/>
      <c r="AB363" s="623">
        <f t="shared" si="78"/>
        <v>47.93</v>
      </c>
      <c r="AC363" s="624"/>
      <c r="AD363" s="625"/>
      <c r="AF363" s="694" t="s">
        <v>5577</v>
      </c>
      <c r="AG363" s="695"/>
      <c r="AH363" s="695"/>
      <c r="AI363" s="695"/>
      <c r="AJ363" s="695"/>
      <c r="AK363" s="695"/>
      <c r="AL363" s="696"/>
      <c r="AM363" s="694" t="s">
        <v>5578</v>
      </c>
      <c r="AN363" s="695"/>
      <c r="AO363" s="695"/>
      <c r="AP363" s="695"/>
      <c r="AQ363" s="696"/>
      <c r="AR363" s="706">
        <v>11.56</v>
      </c>
      <c r="AS363" s="708"/>
      <c r="AT363" s="706">
        <v>29.79</v>
      </c>
      <c r="AU363" s="707"/>
      <c r="AV363" s="707"/>
      <c r="AW363" s="708"/>
      <c r="AX363" s="710">
        <v>157.75</v>
      </c>
      <c r="AY363" s="711"/>
      <c r="AZ363" s="711"/>
      <c r="BA363" s="712"/>
      <c r="BB363" s="703">
        <v>1.94</v>
      </c>
      <c r="BC363" s="704"/>
      <c r="BD363" s="704"/>
      <c r="BE363" s="704"/>
      <c r="BF363" s="705"/>
      <c r="BG363" s="700">
        <f t="shared" si="79"/>
        <v>57.7926</v>
      </c>
      <c r="BH363" s="701"/>
      <c r="BI363" s="702"/>
    </row>
    <row r="364" spans="1:61" ht="11.4" customHeight="1" x14ac:dyDescent="0.3">
      <c r="A364" s="709" t="s">
        <v>5565</v>
      </c>
      <c r="B364" s="709"/>
      <c r="C364" s="709"/>
      <c r="D364" s="709"/>
      <c r="E364" s="709"/>
      <c r="F364" s="709"/>
      <c r="G364" s="709"/>
      <c r="H364" s="709"/>
      <c r="I364" s="709"/>
      <c r="J364" s="709"/>
      <c r="K364" s="709"/>
      <c r="L364" s="709"/>
      <c r="M364" s="709"/>
      <c r="N364" s="709"/>
      <c r="O364" s="709"/>
      <c r="P364" s="709"/>
      <c r="Q364" s="709"/>
      <c r="R364" s="709"/>
      <c r="S364" s="709"/>
      <c r="T364" s="709"/>
      <c r="U364" s="709"/>
      <c r="V364" s="709"/>
      <c r="W364" s="709"/>
      <c r="X364" s="709"/>
      <c r="Y364" s="753">
        <f>SUM(AB362:AD363)+0.03</f>
        <v>80.7</v>
      </c>
      <c r="Z364" s="754"/>
      <c r="AA364" s="754"/>
      <c r="AB364" s="754"/>
      <c r="AC364" s="754"/>
      <c r="AD364" s="755"/>
      <c r="AF364" s="709" t="s">
        <v>5565</v>
      </c>
      <c r="AG364" s="709"/>
      <c r="AH364" s="709"/>
      <c r="AI364" s="709"/>
      <c r="AJ364" s="709"/>
      <c r="AK364" s="709"/>
      <c r="AL364" s="709"/>
      <c r="AM364" s="709"/>
      <c r="AN364" s="709"/>
      <c r="AO364" s="709"/>
      <c r="AP364" s="709"/>
      <c r="AQ364" s="709"/>
      <c r="AR364" s="709"/>
      <c r="AS364" s="709"/>
      <c r="AT364" s="709"/>
      <c r="AU364" s="709"/>
      <c r="AV364" s="709"/>
      <c r="AW364" s="709"/>
      <c r="AX364" s="709"/>
      <c r="AY364" s="709"/>
      <c r="AZ364" s="709"/>
      <c r="BA364" s="709"/>
      <c r="BB364" s="709"/>
      <c r="BC364" s="709"/>
      <c r="BD364" s="706">
        <f>SUM(BG362:BI363)</f>
        <v>97.232799999999997</v>
      </c>
      <c r="BE364" s="707"/>
      <c r="BF364" s="707"/>
      <c r="BG364" s="707"/>
      <c r="BH364" s="707"/>
      <c r="BI364" s="708"/>
    </row>
    <row r="365" spans="1:61" ht="10.95" customHeight="1" x14ac:dyDescent="0.3">
      <c r="A365" s="690"/>
      <c r="B365" s="690"/>
      <c r="C365" s="690"/>
      <c r="D365" s="690"/>
      <c r="E365" s="690"/>
      <c r="F365" s="690"/>
      <c r="G365" s="690"/>
      <c r="H365" s="690"/>
      <c r="I365" s="690"/>
      <c r="J365" s="690"/>
      <c r="K365" s="690"/>
      <c r="L365" s="690"/>
      <c r="M365" s="690"/>
      <c r="N365" s="690"/>
      <c r="O365" s="690"/>
      <c r="P365" s="690"/>
      <c r="Q365" s="690"/>
      <c r="R365" s="690"/>
      <c r="S365" s="690"/>
      <c r="T365" s="690"/>
      <c r="U365" s="690"/>
      <c r="V365" s="690"/>
      <c r="W365" s="690"/>
      <c r="X365" s="690"/>
      <c r="Y365" s="690"/>
      <c r="Z365" s="690"/>
      <c r="AA365" s="690"/>
      <c r="AB365" s="690"/>
      <c r="AC365" s="690"/>
      <c r="AD365" s="690"/>
      <c r="AF365" s="690"/>
      <c r="AG365" s="690"/>
      <c r="AH365" s="690"/>
      <c r="AI365" s="690"/>
      <c r="AJ365" s="690"/>
      <c r="AK365" s="690"/>
      <c r="AL365" s="690"/>
      <c r="AM365" s="690"/>
      <c r="AN365" s="690"/>
      <c r="AO365" s="690"/>
      <c r="AP365" s="690"/>
      <c r="AQ365" s="690"/>
      <c r="AR365" s="690"/>
      <c r="AS365" s="690"/>
      <c r="AT365" s="690"/>
      <c r="AU365" s="690"/>
      <c r="AV365" s="690"/>
      <c r="AW365" s="690"/>
      <c r="AX365" s="690"/>
      <c r="AY365" s="690"/>
      <c r="AZ365" s="690"/>
      <c r="BA365" s="690"/>
      <c r="BB365" s="690"/>
      <c r="BC365" s="690"/>
      <c r="BD365" s="690"/>
      <c r="BE365" s="690"/>
      <c r="BF365" s="690"/>
      <c r="BG365" s="690"/>
      <c r="BH365" s="690"/>
      <c r="BI365" s="690"/>
    </row>
    <row r="366" spans="1:61" ht="11.4" customHeight="1" x14ac:dyDescent="0.3">
      <c r="A366" s="713" t="s">
        <v>5548</v>
      </c>
      <c r="B366" s="714"/>
      <c r="C366" s="714"/>
      <c r="D366" s="714"/>
      <c r="E366" s="714"/>
      <c r="F366" s="714"/>
      <c r="G366" s="715"/>
      <c r="H366" s="713" t="s">
        <v>5549</v>
      </c>
      <c r="I366" s="714"/>
      <c r="J366" s="714"/>
      <c r="K366" s="714"/>
      <c r="L366" s="714"/>
      <c r="M366" s="714"/>
      <c r="N366" s="714"/>
      <c r="O366" s="715"/>
      <c r="P366" s="756" t="s">
        <v>167</v>
      </c>
      <c r="Q366" s="757"/>
      <c r="R366" s="757"/>
      <c r="S366" s="758"/>
      <c r="T366" s="759" t="s">
        <v>5550</v>
      </c>
      <c r="U366" s="760"/>
      <c r="V366" s="760"/>
      <c r="W366" s="761"/>
      <c r="X366" s="759" t="s">
        <v>5551</v>
      </c>
      <c r="Y366" s="760"/>
      <c r="Z366" s="760"/>
      <c r="AA366" s="760"/>
      <c r="AB366" s="761"/>
      <c r="AC366" s="759" t="s">
        <v>5552</v>
      </c>
      <c r="AD366" s="761"/>
      <c r="AF366" s="713" t="s">
        <v>5548</v>
      </c>
      <c r="AG366" s="714"/>
      <c r="AH366" s="714"/>
      <c r="AI366" s="714"/>
      <c r="AJ366" s="714"/>
      <c r="AK366" s="714"/>
      <c r="AL366" s="715"/>
      <c r="AM366" s="713" t="s">
        <v>5549</v>
      </c>
      <c r="AN366" s="714"/>
      <c r="AO366" s="714"/>
      <c r="AP366" s="714"/>
      <c r="AQ366" s="714"/>
      <c r="AR366" s="714"/>
      <c r="AS366" s="714"/>
      <c r="AT366" s="715"/>
      <c r="AU366" s="716" t="s">
        <v>167</v>
      </c>
      <c r="AV366" s="717"/>
      <c r="AW366" s="717"/>
      <c r="AX366" s="718"/>
      <c r="AY366" s="679" t="s">
        <v>5550</v>
      </c>
      <c r="AZ366" s="680"/>
      <c r="BA366" s="680"/>
      <c r="BB366" s="686"/>
      <c r="BC366" s="679" t="s">
        <v>5551</v>
      </c>
      <c r="BD366" s="680"/>
      <c r="BE366" s="680"/>
      <c r="BF366" s="680"/>
      <c r="BG366" s="686"/>
      <c r="BH366" s="679" t="s">
        <v>5552</v>
      </c>
      <c r="BI366" s="686"/>
    </row>
    <row r="367" spans="1:61" ht="22.95" customHeight="1" x14ac:dyDescent="0.3">
      <c r="A367" s="694" t="s">
        <v>7217</v>
      </c>
      <c r="B367" s="695"/>
      <c r="C367" s="695"/>
      <c r="D367" s="695"/>
      <c r="E367" s="695"/>
      <c r="F367" s="695"/>
      <c r="G367" s="696"/>
      <c r="H367" s="694" t="s">
        <v>7218</v>
      </c>
      <c r="I367" s="695"/>
      <c r="J367" s="695"/>
      <c r="K367" s="695"/>
      <c r="L367" s="695"/>
      <c r="M367" s="695"/>
      <c r="N367" s="695"/>
      <c r="O367" s="696"/>
      <c r="P367" s="747" t="s">
        <v>70</v>
      </c>
      <c r="Q367" s="748"/>
      <c r="R367" s="748"/>
      <c r="S367" s="749"/>
      <c r="T367" s="608">
        <f>ROUND(AY367*(1-'COMP IMPLANTAÇÃO'!$AI$1),2)</f>
        <v>4.4400000000000004</v>
      </c>
      <c r="U367" s="609"/>
      <c r="V367" s="609"/>
      <c r="W367" s="610"/>
      <c r="X367" s="750">
        <v>2</v>
      </c>
      <c r="Y367" s="751"/>
      <c r="Z367" s="751"/>
      <c r="AA367" s="751"/>
      <c r="AB367" s="752"/>
      <c r="AC367" s="655">
        <f t="shared" ref="AC367:AC369" si="80">TRUNC(T367*X367,2)</f>
        <v>8.8800000000000008</v>
      </c>
      <c r="AD367" s="656"/>
      <c r="AF367" s="694" t="s">
        <v>7217</v>
      </c>
      <c r="AG367" s="695"/>
      <c r="AH367" s="695"/>
      <c r="AI367" s="695"/>
      <c r="AJ367" s="695"/>
      <c r="AK367" s="695"/>
      <c r="AL367" s="696"/>
      <c r="AM367" s="694" t="s">
        <v>7218</v>
      </c>
      <c r="AN367" s="695"/>
      <c r="AO367" s="695"/>
      <c r="AP367" s="695"/>
      <c r="AQ367" s="695"/>
      <c r="AR367" s="695"/>
      <c r="AS367" s="695"/>
      <c r="AT367" s="696"/>
      <c r="AU367" s="697" t="s">
        <v>70</v>
      </c>
      <c r="AV367" s="698"/>
      <c r="AW367" s="698"/>
      <c r="AX367" s="699"/>
      <c r="AY367" s="700">
        <v>5.35</v>
      </c>
      <c r="AZ367" s="701"/>
      <c r="BA367" s="701"/>
      <c r="BB367" s="702"/>
      <c r="BC367" s="703">
        <v>2</v>
      </c>
      <c r="BD367" s="704"/>
      <c r="BE367" s="704"/>
      <c r="BF367" s="704"/>
      <c r="BG367" s="705"/>
      <c r="BH367" s="729">
        <f t="shared" ref="BH367:BH369" si="81">AY367*BC367</f>
        <v>10.7</v>
      </c>
      <c r="BI367" s="731"/>
    </row>
    <row r="368" spans="1:61" ht="22.95" customHeight="1" x14ac:dyDescent="0.3">
      <c r="A368" s="694" t="s">
        <v>7219</v>
      </c>
      <c r="B368" s="695"/>
      <c r="C368" s="695"/>
      <c r="D368" s="695"/>
      <c r="E368" s="695"/>
      <c r="F368" s="695"/>
      <c r="G368" s="696"/>
      <c r="H368" s="694" t="s">
        <v>7220</v>
      </c>
      <c r="I368" s="695"/>
      <c r="J368" s="695"/>
      <c r="K368" s="695"/>
      <c r="L368" s="695"/>
      <c r="M368" s="695"/>
      <c r="N368" s="695"/>
      <c r="O368" s="696"/>
      <c r="P368" s="747" t="s">
        <v>70</v>
      </c>
      <c r="Q368" s="748"/>
      <c r="R368" s="748"/>
      <c r="S368" s="749"/>
      <c r="T368" s="608">
        <f>ROUND(AY368*(1-'COMP IMPLANTAÇÃO'!$AI$1),2)</f>
        <v>329.16</v>
      </c>
      <c r="U368" s="609"/>
      <c r="V368" s="609"/>
      <c r="W368" s="610"/>
      <c r="X368" s="750">
        <v>1</v>
      </c>
      <c r="Y368" s="751"/>
      <c r="Z368" s="751"/>
      <c r="AA368" s="751"/>
      <c r="AB368" s="752"/>
      <c r="AC368" s="655">
        <f t="shared" si="80"/>
        <v>329.16</v>
      </c>
      <c r="AD368" s="656"/>
      <c r="AF368" s="694" t="s">
        <v>7219</v>
      </c>
      <c r="AG368" s="695"/>
      <c r="AH368" s="695"/>
      <c r="AI368" s="695"/>
      <c r="AJ368" s="695"/>
      <c r="AK368" s="695"/>
      <c r="AL368" s="696"/>
      <c r="AM368" s="694" t="s">
        <v>7220</v>
      </c>
      <c r="AN368" s="695"/>
      <c r="AO368" s="695"/>
      <c r="AP368" s="695"/>
      <c r="AQ368" s="695"/>
      <c r="AR368" s="695"/>
      <c r="AS368" s="695"/>
      <c r="AT368" s="696"/>
      <c r="AU368" s="697" t="s">
        <v>70</v>
      </c>
      <c r="AV368" s="698"/>
      <c r="AW368" s="698"/>
      <c r="AX368" s="699"/>
      <c r="AY368" s="710">
        <v>396.58</v>
      </c>
      <c r="AZ368" s="711"/>
      <c r="BA368" s="711"/>
      <c r="BB368" s="712"/>
      <c r="BC368" s="703">
        <v>1</v>
      </c>
      <c r="BD368" s="704"/>
      <c r="BE368" s="704"/>
      <c r="BF368" s="704"/>
      <c r="BG368" s="705"/>
      <c r="BH368" s="729">
        <f t="shared" si="81"/>
        <v>396.58</v>
      </c>
      <c r="BI368" s="731"/>
    </row>
    <row r="369" spans="1:61" ht="34.5" customHeight="1" x14ac:dyDescent="0.3">
      <c r="A369" s="694" t="s">
        <v>7221</v>
      </c>
      <c r="B369" s="695"/>
      <c r="C369" s="695"/>
      <c r="D369" s="695"/>
      <c r="E369" s="695"/>
      <c r="F369" s="695"/>
      <c r="G369" s="696"/>
      <c r="H369" s="694" t="s">
        <v>7222</v>
      </c>
      <c r="I369" s="695"/>
      <c r="J369" s="695"/>
      <c r="K369" s="695"/>
      <c r="L369" s="695"/>
      <c r="M369" s="695"/>
      <c r="N369" s="695"/>
      <c r="O369" s="696"/>
      <c r="P369" s="747" t="s">
        <v>70</v>
      </c>
      <c r="Q369" s="748"/>
      <c r="R369" s="748"/>
      <c r="S369" s="749"/>
      <c r="T369" s="608">
        <f>ROUND(AY369*(1-'COMP IMPLANTAÇÃO'!$AI$1),2)</f>
        <v>6.69</v>
      </c>
      <c r="U369" s="609"/>
      <c r="V369" s="609"/>
      <c r="W369" s="610"/>
      <c r="X369" s="769">
        <v>16</v>
      </c>
      <c r="Y369" s="770"/>
      <c r="Z369" s="770"/>
      <c r="AA369" s="770"/>
      <c r="AB369" s="771"/>
      <c r="AC369" s="655">
        <f t="shared" si="80"/>
        <v>107.04</v>
      </c>
      <c r="AD369" s="656"/>
      <c r="AF369" s="694" t="s">
        <v>7221</v>
      </c>
      <c r="AG369" s="695"/>
      <c r="AH369" s="695"/>
      <c r="AI369" s="695"/>
      <c r="AJ369" s="695"/>
      <c r="AK369" s="695"/>
      <c r="AL369" s="696"/>
      <c r="AM369" s="694" t="s">
        <v>7222</v>
      </c>
      <c r="AN369" s="695"/>
      <c r="AO369" s="695"/>
      <c r="AP369" s="695"/>
      <c r="AQ369" s="695"/>
      <c r="AR369" s="695"/>
      <c r="AS369" s="695"/>
      <c r="AT369" s="696"/>
      <c r="AU369" s="697" t="s">
        <v>70</v>
      </c>
      <c r="AV369" s="698"/>
      <c r="AW369" s="698"/>
      <c r="AX369" s="699"/>
      <c r="AY369" s="700">
        <v>8.06</v>
      </c>
      <c r="AZ369" s="701"/>
      <c r="BA369" s="701"/>
      <c r="BB369" s="702"/>
      <c r="BC369" s="723">
        <v>16</v>
      </c>
      <c r="BD369" s="724"/>
      <c r="BE369" s="724"/>
      <c r="BF369" s="724"/>
      <c r="BG369" s="725"/>
      <c r="BH369" s="729">
        <f t="shared" si="81"/>
        <v>128.96</v>
      </c>
      <c r="BI369" s="731"/>
    </row>
    <row r="370" spans="1:61" ht="11.4" customHeight="1" x14ac:dyDescent="0.3">
      <c r="A370" s="709" t="s">
        <v>5553</v>
      </c>
      <c r="B370" s="709"/>
      <c r="C370" s="709"/>
      <c r="D370" s="709"/>
      <c r="E370" s="709"/>
      <c r="F370" s="709"/>
      <c r="G370" s="709"/>
      <c r="H370" s="709"/>
      <c r="I370" s="709"/>
      <c r="J370" s="709"/>
      <c r="K370" s="709"/>
      <c r="L370" s="709"/>
      <c r="M370" s="709"/>
      <c r="N370" s="709"/>
      <c r="O370" s="709"/>
      <c r="P370" s="709"/>
      <c r="Q370" s="709"/>
      <c r="R370" s="709"/>
      <c r="S370" s="709"/>
      <c r="T370" s="709"/>
      <c r="U370" s="709"/>
      <c r="V370" s="709"/>
      <c r="W370" s="709"/>
      <c r="X370" s="709"/>
      <c r="Y370" s="739">
        <f>SUM(AC367:AD369)-0.01</f>
        <v>445.07000000000005</v>
      </c>
      <c r="Z370" s="740"/>
      <c r="AA370" s="740"/>
      <c r="AB370" s="740"/>
      <c r="AC370" s="740"/>
      <c r="AD370" s="741"/>
      <c r="AF370" s="709" t="s">
        <v>5553</v>
      </c>
      <c r="AG370" s="709"/>
      <c r="AH370" s="709"/>
      <c r="AI370" s="709"/>
      <c r="AJ370" s="709"/>
      <c r="AK370" s="709"/>
      <c r="AL370" s="709"/>
      <c r="AM370" s="709"/>
      <c r="AN370" s="709"/>
      <c r="AO370" s="709"/>
      <c r="AP370" s="709"/>
      <c r="AQ370" s="709"/>
      <c r="AR370" s="709"/>
      <c r="AS370" s="709"/>
      <c r="AT370" s="709"/>
      <c r="AU370" s="709"/>
      <c r="AV370" s="709"/>
      <c r="AW370" s="709"/>
      <c r="AX370" s="709"/>
      <c r="AY370" s="709"/>
      <c r="AZ370" s="709"/>
      <c r="BA370" s="709"/>
      <c r="BB370" s="709"/>
      <c r="BC370" s="709"/>
      <c r="BD370" s="710">
        <f>SUM(BH367:BI369)</f>
        <v>536.24</v>
      </c>
      <c r="BE370" s="711"/>
      <c r="BF370" s="711"/>
      <c r="BG370" s="711"/>
      <c r="BH370" s="711"/>
      <c r="BI370" s="712"/>
    </row>
    <row r="371" spans="1:61" ht="10.95" customHeight="1" x14ac:dyDescent="0.3">
      <c r="A371" s="690"/>
      <c r="B371" s="690"/>
      <c r="C371" s="690"/>
      <c r="D371" s="690"/>
      <c r="E371" s="690"/>
      <c r="F371" s="690"/>
      <c r="G371" s="690"/>
      <c r="H371" s="690"/>
      <c r="I371" s="690"/>
      <c r="J371" s="690"/>
      <c r="K371" s="690"/>
      <c r="L371" s="690"/>
      <c r="M371" s="690"/>
      <c r="N371" s="690"/>
      <c r="O371" s="690"/>
      <c r="P371" s="690"/>
      <c r="Q371" s="690"/>
      <c r="R371" s="690"/>
      <c r="S371" s="690"/>
      <c r="T371" s="690"/>
      <c r="U371" s="690"/>
      <c r="V371" s="690"/>
      <c r="W371" s="690"/>
      <c r="X371" s="690"/>
      <c r="Y371" s="690"/>
      <c r="Z371" s="690"/>
      <c r="AA371" s="690"/>
      <c r="AB371" s="690"/>
      <c r="AC371" s="690"/>
      <c r="AD371" s="690"/>
      <c r="AF371" s="690"/>
      <c r="AG371" s="690"/>
      <c r="AH371" s="690"/>
      <c r="AI371" s="690"/>
      <c r="AJ371" s="690"/>
      <c r="AK371" s="690"/>
      <c r="AL371" s="690"/>
      <c r="AM371" s="690"/>
      <c r="AN371" s="690"/>
      <c r="AO371" s="690"/>
      <c r="AP371" s="690"/>
      <c r="AQ371" s="690"/>
      <c r="AR371" s="690"/>
      <c r="AS371" s="690"/>
      <c r="AT371" s="690"/>
      <c r="AU371" s="690"/>
      <c r="AV371" s="690"/>
      <c r="AW371" s="690"/>
      <c r="AX371" s="690"/>
      <c r="AY371" s="690"/>
      <c r="AZ371" s="690"/>
      <c r="BA371" s="690"/>
      <c r="BB371" s="690"/>
      <c r="BC371" s="690"/>
      <c r="BD371" s="690"/>
      <c r="BE371" s="690"/>
      <c r="BF371" s="690"/>
      <c r="BG371" s="690"/>
      <c r="BH371" s="690"/>
      <c r="BI371" s="690"/>
    </row>
    <row r="372" spans="1:61" ht="11.4" customHeight="1" x14ac:dyDescent="0.3">
      <c r="A372" s="679" t="s">
        <v>5554</v>
      </c>
      <c r="B372" s="680"/>
      <c r="C372" s="680"/>
      <c r="D372" s="680"/>
      <c r="E372" s="680"/>
      <c r="F372" s="680"/>
      <c r="G372" s="680"/>
      <c r="H372" s="680"/>
      <c r="I372" s="680"/>
      <c r="J372" s="680"/>
      <c r="K372" s="680"/>
      <c r="L372" s="680"/>
      <c r="M372" s="680"/>
      <c r="N372" s="680"/>
      <c r="O372" s="680"/>
      <c r="P372" s="680"/>
      <c r="Q372" s="680"/>
      <c r="R372" s="680"/>
      <c r="S372" s="680"/>
      <c r="T372" s="680"/>
      <c r="U372" s="680"/>
      <c r="V372" s="680"/>
      <c r="W372" s="680"/>
      <c r="X372" s="686"/>
      <c r="Y372" s="735">
        <f>Y364+Y370</f>
        <v>525.7700000000001</v>
      </c>
      <c r="Z372" s="736"/>
      <c r="AA372" s="736"/>
      <c r="AB372" s="736"/>
      <c r="AC372" s="736"/>
      <c r="AD372" s="737"/>
      <c r="AF372" s="679" t="s">
        <v>5554</v>
      </c>
      <c r="AG372" s="680"/>
      <c r="AH372" s="680"/>
      <c r="AI372" s="680"/>
      <c r="AJ372" s="680"/>
      <c r="AK372" s="680"/>
      <c r="AL372" s="680"/>
      <c r="AM372" s="680"/>
      <c r="AN372" s="680"/>
      <c r="AO372" s="680"/>
      <c r="AP372" s="680"/>
      <c r="AQ372" s="680"/>
      <c r="AR372" s="680"/>
      <c r="AS372" s="680"/>
      <c r="AT372" s="680"/>
      <c r="AU372" s="680"/>
      <c r="AV372" s="680"/>
      <c r="AW372" s="680"/>
      <c r="AX372" s="680"/>
      <c r="AY372" s="680"/>
      <c r="AZ372" s="680"/>
      <c r="BA372" s="680"/>
      <c r="BB372" s="680"/>
      <c r="BC372" s="686"/>
      <c r="BD372" s="687">
        <f>BD364+BD370</f>
        <v>633.47280000000001</v>
      </c>
      <c r="BE372" s="688"/>
      <c r="BF372" s="688"/>
      <c r="BG372" s="688"/>
      <c r="BH372" s="688"/>
      <c r="BI372" s="689"/>
    </row>
    <row r="373" spans="1:61" ht="11.4" customHeight="1" x14ac:dyDescent="0.3">
      <c r="A373" s="679" t="s">
        <v>8256</v>
      </c>
      <c r="B373" s="680"/>
      <c r="C373" s="680"/>
      <c r="D373" s="680"/>
      <c r="E373" s="680"/>
      <c r="F373" s="680"/>
      <c r="G373" s="680"/>
      <c r="H373" s="680"/>
      <c r="I373" s="680"/>
      <c r="J373" s="680"/>
      <c r="K373" s="680"/>
      <c r="L373" s="680"/>
      <c r="M373" s="680"/>
      <c r="N373" s="680"/>
      <c r="O373" s="680"/>
      <c r="P373" s="680"/>
      <c r="Q373" s="680"/>
      <c r="R373" s="680"/>
      <c r="S373" s="680"/>
      <c r="T373" s="680"/>
      <c r="U373" s="680"/>
      <c r="V373" s="680"/>
      <c r="W373" s="742">
        <v>0.25069999999999998</v>
      </c>
      <c r="X373" s="743"/>
      <c r="Y373" s="744">
        <f>TRUNC(Y372*W373,2)</f>
        <v>131.81</v>
      </c>
      <c r="Z373" s="745"/>
      <c r="AA373" s="745"/>
      <c r="AB373" s="745"/>
      <c r="AC373" s="745"/>
      <c r="AD373" s="746"/>
      <c r="AF373" s="679" t="s">
        <v>8256</v>
      </c>
      <c r="AG373" s="680"/>
      <c r="AH373" s="680"/>
      <c r="AI373" s="680"/>
      <c r="AJ373" s="680"/>
      <c r="AK373" s="680"/>
      <c r="AL373" s="680"/>
      <c r="AM373" s="680"/>
      <c r="AN373" s="680"/>
      <c r="AO373" s="680"/>
      <c r="AP373" s="680"/>
      <c r="AQ373" s="680"/>
      <c r="AR373" s="680"/>
      <c r="AS373" s="680"/>
      <c r="AT373" s="680"/>
      <c r="AU373" s="680"/>
      <c r="AV373" s="680"/>
      <c r="AW373" s="680"/>
      <c r="AX373" s="680"/>
      <c r="AY373" s="680"/>
      <c r="AZ373" s="680"/>
      <c r="BA373" s="680"/>
      <c r="BB373" s="681">
        <v>0.25069999999999998</v>
      </c>
      <c r="BC373" s="682"/>
      <c r="BD373" s="687">
        <f>BD372*BB373</f>
        <v>158.81163095999997</v>
      </c>
      <c r="BE373" s="688"/>
      <c r="BF373" s="688"/>
      <c r="BG373" s="688"/>
      <c r="BH373" s="688"/>
      <c r="BI373" s="689"/>
    </row>
    <row r="374" spans="1:61" ht="11.4" customHeight="1" x14ac:dyDescent="0.3">
      <c r="A374" s="679" t="s">
        <v>5555</v>
      </c>
      <c r="B374" s="680"/>
      <c r="C374" s="680"/>
      <c r="D374" s="680"/>
      <c r="E374" s="680"/>
      <c r="F374" s="680"/>
      <c r="G374" s="680"/>
      <c r="H374" s="680"/>
      <c r="I374" s="680"/>
      <c r="J374" s="680"/>
      <c r="K374" s="680"/>
      <c r="L374" s="680"/>
      <c r="M374" s="680"/>
      <c r="N374" s="680"/>
      <c r="O374" s="680"/>
      <c r="P374" s="680"/>
      <c r="Q374" s="680"/>
      <c r="R374" s="680"/>
      <c r="S374" s="680"/>
      <c r="T374" s="680"/>
      <c r="U374" s="680"/>
      <c r="V374" s="680"/>
      <c r="W374" s="680"/>
      <c r="X374" s="686"/>
      <c r="Y374" s="735">
        <f>Y372+Y373-0.01</f>
        <v>657.57000000000016</v>
      </c>
      <c r="Z374" s="736"/>
      <c r="AA374" s="736"/>
      <c r="AB374" s="736"/>
      <c r="AC374" s="736"/>
      <c r="AD374" s="737"/>
      <c r="AF374" s="679" t="s">
        <v>5555</v>
      </c>
      <c r="AG374" s="680"/>
      <c r="AH374" s="680"/>
      <c r="AI374" s="680"/>
      <c r="AJ374" s="680"/>
      <c r="AK374" s="680"/>
      <c r="AL374" s="680"/>
      <c r="AM374" s="680"/>
      <c r="AN374" s="680"/>
      <c r="AO374" s="680"/>
      <c r="AP374" s="680"/>
      <c r="AQ374" s="680"/>
      <c r="AR374" s="680"/>
      <c r="AS374" s="680"/>
      <c r="AT374" s="680"/>
      <c r="AU374" s="680"/>
      <c r="AV374" s="680"/>
      <c r="AW374" s="680"/>
      <c r="AX374" s="680"/>
      <c r="AY374" s="680"/>
      <c r="AZ374" s="680"/>
      <c r="BA374" s="680"/>
      <c r="BB374" s="680"/>
      <c r="BC374" s="686"/>
      <c r="BD374" s="687">
        <f>BD372+BD373</f>
        <v>792.28443096000001</v>
      </c>
      <c r="BE374" s="688"/>
      <c r="BF374" s="688"/>
      <c r="BG374" s="688"/>
      <c r="BH374" s="688"/>
      <c r="BI374" s="689"/>
    </row>
    <row r="375" spans="1:61" ht="10.95" customHeight="1" x14ac:dyDescent="0.3">
      <c r="A375" s="690"/>
      <c r="B375" s="690"/>
      <c r="C375" s="690"/>
      <c r="D375" s="690"/>
      <c r="E375" s="690"/>
      <c r="F375" s="690"/>
      <c r="G375" s="690"/>
      <c r="H375" s="690"/>
      <c r="I375" s="690"/>
      <c r="J375" s="690"/>
      <c r="K375" s="690"/>
      <c r="L375" s="690"/>
      <c r="M375" s="690"/>
      <c r="N375" s="690"/>
      <c r="O375" s="690"/>
      <c r="P375" s="690"/>
      <c r="Q375" s="690"/>
      <c r="R375" s="690"/>
      <c r="S375" s="690"/>
      <c r="T375" s="690"/>
      <c r="U375" s="690"/>
      <c r="V375" s="690"/>
      <c r="W375" s="690"/>
      <c r="X375" s="690"/>
      <c r="Y375" s="690"/>
      <c r="Z375" s="690"/>
      <c r="AA375" s="690"/>
      <c r="AB375" s="690"/>
      <c r="AC375" s="690"/>
      <c r="AD375" s="690"/>
      <c r="AF375" s="690"/>
      <c r="AG375" s="690"/>
      <c r="AH375" s="690"/>
      <c r="AI375" s="690"/>
      <c r="AJ375" s="690"/>
      <c r="AK375" s="690"/>
      <c r="AL375" s="690"/>
      <c r="AM375" s="690"/>
      <c r="AN375" s="690"/>
      <c r="AO375" s="690"/>
      <c r="AP375" s="690"/>
      <c r="AQ375" s="690"/>
      <c r="AR375" s="690"/>
      <c r="AS375" s="690"/>
      <c r="AT375" s="690"/>
      <c r="AU375" s="690"/>
      <c r="AV375" s="690"/>
      <c r="AW375" s="690"/>
      <c r="AX375" s="690"/>
      <c r="AY375" s="690"/>
      <c r="AZ375" s="690"/>
      <c r="BA375" s="690"/>
      <c r="BB375" s="690"/>
      <c r="BC375" s="690"/>
      <c r="BD375" s="690"/>
      <c r="BE375" s="690"/>
      <c r="BF375" s="690"/>
      <c r="BG375" s="690"/>
      <c r="BH375" s="690"/>
      <c r="BI375" s="690"/>
    </row>
    <row r="376" spans="1:61" ht="13.35" customHeight="1" x14ac:dyDescent="0.3">
      <c r="A376" s="691" t="s">
        <v>5556</v>
      </c>
      <c r="B376" s="691"/>
      <c r="C376" s="691"/>
      <c r="D376" s="691"/>
      <c r="E376" s="691"/>
      <c r="F376" s="691" t="s">
        <v>7223</v>
      </c>
      <c r="G376" s="691"/>
      <c r="H376" s="691"/>
      <c r="I376" s="691"/>
      <c r="J376" s="691"/>
      <c r="K376" s="691"/>
      <c r="L376" s="691"/>
      <c r="M376" s="691"/>
      <c r="N376" s="691"/>
      <c r="O376" s="691"/>
      <c r="P376" s="691"/>
      <c r="Q376" s="691"/>
      <c r="R376" s="691"/>
      <c r="S376" s="691"/>
      <c r="T376" s="691"/>
      <c r="U376" s="691"/>
      <c r="V376" s="691"/>
      <c r="W376" s="691"/>
      <c r="X376" s="691"/>
      <c r="Y376" s="691"/>
      <c r="Z376" s="691"/>
      <c r="AA376" s="691"/>
      <c r="AB376" s="691"/>
      <c r="AC376" s="691"/>
      <c r="AD376" s="691"/>
      <c r="AF376" s="691" t="s">
        <v>5556</v>
      </c>
      <c r="AG376" s="691"/>
      <c r="AH376" s="691"/>
      <c r="AI376" s="691"/>
      <c r="AJ376" s="691"/>
      <c r="AK376" s="691" t="s">
        <v>7223</v>
      </c>
      <c r="AL376" s="691"/>
      <c r="AM376" s="691"/>
      <c r="AN376" s="691"/>
      <c r="AO376" s="691"/>
      <c r="AP376" s="691"/>
      <c r="AQ376" s="691"/>
      <c r="AR376" s="691"/>
      <c r="AS376" s="691"/>
      <c r="AT376" s="691"/>
      <c r="AU376" s="691"/>
      <c r="AV376" s="691"/>
      <c r="AW376" s="691"/>
      <c r="AX376" s="691"/>
      <c r="AY376" s="691"/>
      <c r="AZ376" s="691"/>
      <c r="BA376" s="691"/>
      <c r="BB376" s="691"/>
      <c r="BC376" s="691"/>
      <c r="BD376" s="691"/>
      <c r="BE376" s="691"/>
      <c r="BF376" s="691"/>
      <c r="BG376" s="691"/>
      <c r="BH376" s="691"/>
      <c r="BI376" s="691"/>
    </row>
    <row r="377" spans="1:61" ht="10.95" customHeight="1" x14ac:dyDescent="0.3">
      <c r="A377" s="690"/>
      <c r="B377" s="690"/>
      <c r="C377" s="690"/>
      <c r="D377" s="690"/>
      <c r="E377" s="690"/>
      <c r="F377" s="690"/>
      <c r="G377" s="690"/>
      <c r="H377" s="690"/>
      <c r="I377" s="690"/>
      <c r="J377" s="690"/>
      <c r="K377" s="690"/>
      <c r="L377" s="690"/>
      <c r="M377" s="690"/>
      <c r="N377" s="690"/>
      <c r="O377" s="690"/>
      <c r="P377" s="690"/>
      <c r="Q377" s="690"/>
      <c r="R377" s="690"/>
      <c r="S377" s="690"/>
      <c r="T377" s="690"/>
      <c r="U377" s="690"/>
      <c r="V377" s="690"/>
      <c r="W377" s="690"/>
      <c r="X377" s="690"/>
      <c r="Y377" s="690"/>
      <c r="Z377" s="690"/>
      <c r="AA377" s="690"/>
      <c r="AB377" s="690"/>
      <c r="AC377" s="690"/>
      <c r="AD377" s="690"/>
      <c r="AF377" s="690"/>
      <c r="AG377" s="690"/>
      <c r="AH377" s="690"/>
      <c r="AI377" s="690"/>
      <c r="AJ377" s="690"/>
      <c r="AK377" s="690"/>
      <c r="AL377" s="690"/>
      <c r="AM377" s="690"/>
      <c r="AN377" s="690"/>
      <c r="AO377" s="690"/>
      <c r="AP377" s="690"/>
      <c r="AQ377" s="690"/>
      <c r="AR377" s="690"/>
      <c r="AS377" s="690"/>
      <c r="AT377" s="690"/>
      <c r="AU377" s="690"/>
      <c r="AV377" s="690"/>
      <c r="AW377" s="690"/>
      <c r="AX377" s="690"/>
      <c r="AY377" s="690"/>
      <c r="AZ377" s="690"/>
      <c r="BA377" s="690"/>
      <c r="BB377" s="690"/>
      <c r="BC377" s="690"/>
      <c r="BD377" s="690"/>
      <c r="BE377" s="690"/>
      <c r="BF377" s="690"/>
      <c r="BG377" s="690"/>
      <c r="BH377" s="690"/>
      <c r="BI377" s="690"/>
    </row>
    <row r="378" spans="1:61" ht="11.4" customHeight="1" x14ac:dyDescent="0.3">
      <c r="A378" s="690" t="s">
        <v>7224</v>
      </c>
      <c r="B378" s="690"/>
      <c r="C378" s="690"/>
      <c r="D378" s="690"/>
      <c r="E378" s="690"/>
      <c r="F378" s="690"/>
      <c r="G378" s="690"/>
      <c r="H378" s="690"/>
      <c r="I378" s="690"/>
      <c r="J378" s="690"/>
      <c r="K378" s="690"/>
      <c r="L378" s="690"/>
      <c r="M378" s="690"/>
      <c r="N378" s="690"/>
      <c r="O378" s="690"/>
      <c r="P378" s="690"/>
      <c r="Q378" s="690"/>
      <c r="R378" s="690"/>
      <c r="S378" s="690"/>
      <c r="T378" s="690"/>
      <c r="U378" s="690"/>
      <c r="V378" s="690"/>
      <c r="W378" s="690"/>
      <c r="X378" s="690"/>
      <c r="Y378" s="762" t="s">
        <v>5547</v>
      </c>
      <c r="Z378" s="762"/>
      <c r="AA378" s="762"/>
      <c r="AB378" s="762"/>
      <c r="AC378" s="762"/>
      <c r="AD378" s="762"/>
      <c r="AF378" s="690" t="s">
        <v>7224</v>
      </c>
      <c r="AG378" s="690"/>
      <c r="AH378" s="690"/>
      <c r="AI378" s="690"/>
      <c r="AJ378" s="690"/>
      <c r="AK378" s="690"/>
      <c r="AL378" s="690"/>
      <c r="AM378" s="690"/>
      <c r="AN378" s="690"/>
      <c r="AO378" s="690"/>
      <c r="AP378" s="690"/>
      <c r="AQ378" s="690"/>
      <c r="AR378" s="690"/>
      <c r="AS378" s="690"/>
      <c r="AT378" s="690"/>
      <c r="AU378" s="690"/>
      <c r="AV378" s="690"/>
      <c r="AW378" s="690"/>
      <c r="AX378" s="690"/>
      <c r="AY378" s="690"/>
      <c r="AZ378" s="690"/>
      <c r="BA378" s="690"/>
      <c r="BB378" s="690"/>
      <c r="BC378" s="690"/>
      <c r="BD378" s="690" t="s">
        <v>5547</v>
      </c>
      <c r="BE378" s="690"/>
      <c r="BF378" s="690"/>
      <c r="BG378" s="690"/>
      <c r="BH378" s="690"/>
      <c r="BI378" s="690"/>
    </row>
    <row r="379" spans="1:61" ht="10.95" customHeight="1" x14ac:dyDescent="0.3">
      <c r="A379" s="690"/>
      <c r="B379" s="690"/>
      <c r="C379" s="690"/>
      <c r="D379" s="690"/>
      <c r="E379" s="690"/>
      <c r="F379" s="690"/>
      <c r="G379" s="690"/>
      <c r="H379" s="690"/>
      <c r="I379" s="690"/>
      <c r="J379" s="690"/>
      <c r="K379" s="690"/>
      <c r="L379" s="690"/>
      <c r="M379" s="690"/>
      <c r="N379" s="690"/>
      <c r="O379" s="690"/>
      <c r="P379" s="690"/>
      <c r="Q379" s="690"/>
      <c r="R379" s="690"/>
      <c r="S379" s="690"/>
      <c r="T379" s="690"/>
      <c r="U379" s="690"/>
      <c r="V379" s="690"/>
      <c r="W379" s="690"/>
      <c r="X379" s="690"/>
      <c r="Y379" s="690"/>
      <c r="Z379" s="690"/>
      <c r="AA379" s="690"/>
      <c r="AB379" s="690"/>
      <c r="AC379" s="690"/>
      <c r="AD379" s="690"/>
      <c r="AF379" s="690"/>
      <c r="AG379" s="690"/>
      <c r="AH379" s="690"/>
      <c r="AI379" s="690"/>
      <c r="AJ379" s="690"/>
      <c r="AK379" s="690"/>
      <c r="AL379" s="690"/>
      <c r="AM379" s="690"/>
      <c r="AN379" s="690"/>
      <c r="AO379" s="690"/>
      <c r="AP379" s="690"/>
      <c r="AQ379" s="690"/>
      <c r="AR379" s="690"/>
      <c r="AS379" s="690"/>
      <c r="AT379" s="690"/>
      <c r="AU379" s="690"/>
      <c r="AV379" s="690"/>
      <c r="AW379" s="690"/>
      <c r="AX379" s="690"/>
      <c r="AY379" s="690"/>
      <c r="AZ379" s="690"/>
      <c r="BA379" s="690"/>
      <c r="BB379" s="690"/>
      <c r="BC379" s="690"/>
      <c r="BD379" s="690"/>
      <c r="BE379" s="690"/>
      <c r="BF379" s="690"/>
      <c r="BG379" s="690"/>
      <c r="BH379" s="690"/>
      <c r="BI379" s="690"/>
    </row>
    <row r="380" spans="1:61" ht="11.4" customHeight="1" x14ac:dyDescent="0.3">
      <c r="A380" s="713" t="s">
        <v>5548</v>
      </c>
      <c r="B380" s="714"/>
      <c r="C380" s="714"/>
      <c r="D380" s="714"/>
      <c r="E380" s="714"/>
      <c r="F380" s="714"/>
      <c r="G380" s="715"/>
      <c r="H380" s="713" t="s">
        <v>5557</v>
      </c>
      <c r="I380" s="714"/>
      <c r="J380" s="714"/>
      <c r="K380" s="714"/>
      <c r="L380" s="715"/>
      <c r="M380" s="759" t="s">
        <v>5558</v>
      </c>
      <c r="N380" s="761"/>
      <c r="O380" s="759" t="s">
        <v>5559</v>
      </c>
      <c r="P380" s="760"/>
      <c r="Q380" s="760"/>
      <c r="R380" s="761"/>
      <c r="S380" s="759" t="s">
        <v>5560</v>
      </c>
      <c r="T380" s="760"/>
      <c r="U380" s="760"/>
      <c r="V380" s="761"/>
      <c r="W380" s="759" t="s">
        <v>5551</v>
      </c>
      <c r="X380" s="760"/>
      <c r="Y380" s="760"/>
      <c r="Z380" s="760"/>
      <c r="AA380" s="761"/>
      <c r="AB380" s="759" t="s">
        <v>5561</v>
      </c>
      <c r="AC380" s="760"/>
      <c r="AD380" s="761"/>
      <c r="AF380" s="713" t="s">
        <v>5548</v>
      </c>
      <c r="AG380" s="714"/>
      <c r="AH380" s="714"/>
      <c r="AI380" s="714"/>
      <c r="AJ380" s="714"/>
      <c r="AK380" s="714"/>
      <c r="AL380" s="715"/>
      <c r="AM380" s="713" t="s">
        <v>5557</v>
      </c>
      <c r="AN380" s="714"/>
      <c r="AO380" s="714"/>
      <c r="AP380" s="714"/>
      <c r="AQ380" s="715"/>
      <c r="AR380" s="679" t="s">
        <v>5558</v>
      </c>
      <c r="AS380" s="686"/>
      <c r="AT380" s="679" t="s">
        <v>5559</v>
      </c>
      <c r="AU380" s="680"/>
      <c r="AV380" s="680"/>
      <c r="AW380" s="686"/>
      <c r="AX380" s="679" t="s">
        <v>5560</v>
      </c>
      <c r="AY380" s="680"/>
      <c r="AZ380" s="680"/>
      <c r="BA380" s="686"/>
      <c r="BB380" s="679" t="s">
        <v>5551</v>
      </c>
      <c r="BC380" s="680"/>
      <c r="BD380" s="680"/>
      <c r="BE380" s="680"/>
      <c r="BF380" s="686"/>
      <c r="BG380" s="679" t="s">
        <v>5561</v>
      </c>
      <c r="BH380" s="680"/>
      <c r="BI380" s="686"/>
    </row>
    <row r="381" spans="1:61" ht="11.4" customHeight="1" x14ac:dyDescent="0.3">
      <c r="A381" s="694" t="s">
        <v>5562</v>
      </c>
      <c r="B381" s="695"/>
      <c r="C381" s="695"/>
      <c r="D381" s="695"/>
      <c r="E381" s="695"/>
      <c r="F381" s="695"/>
      <c r="G381" s="696"/>
      <c r="H381" s="694" t="s">
        <v>5563</v>
      </c>
      <c r="I381" s="695"/>
      <c r="J381" s="695"/>
      <c r="K381" s="695"/>
      <c r="L381" s="696"/>
      <c r="M381" s="313">
        <f>ROUND(AR381*(1-'COMP IMPLANTAÇÃO'!$AI$1),2)</f>
        <v>6.02</v>
      </c>
      <c r="N381" s="314"/>
      <c r="O381" s="313">
        <f t="shared" ref="O381:O382" si="82">TRUNC(M381*(1+(S381/100)),2)</f>
        <v>16.88</v>
      </c>
      <c r="P381" s="315"/>
      <c r="Q381" s="315"/>
      <c r="R381" s="314"/>
      <c r="S381" s="739">
        <v>180.43</v>
      </c>
      <c r="T381" s="740"/>
      <c r="U381" s="740"/>
      <c r="V381" s="741"/>
      <c r="W381" s="750">
        <v>2.88</v>
      </c>
      <c r="X381" s="751"/>
      <c r="Y381" s="751"/>
      <c r="Z381" s="751"/>
      <c r="AA381" s="752"/>
      <c r="AB381" s="623">
        <f t="shared" ref="AB381:AB382" si="83">TRUNC(O381*W381,2)</f>
        <v>48.61</v>
      </c>
      <c r="AC381" s="624"/>
      <c r="AD381" s="625"/>
      <c r="AF381" s="694" t="s">
        <v>5562</v>
      </c>
      <c r="AG381" s="695"/>
      <c r="AH381" s="695"/>
      <c r="AI381" s="695"/>
      <c r="AJ381" s="695"/>
      <c r="AK381" s="695"/>
      <c r="AL381" s="696"/>
      <c r="AM381" s="694" t="s">
        <v>5563</v>
      </c>
      <c r="AN381" s="695"/>
      <c r="AO381" s="695"/>
      <c r="AP381" s="695"/>
      <c r="AQ381" s="696"/>
      <c r="AR381" s="700">
        <v>7.25</v>
      </c>
      <c r="AS381" s="702"/>
      <c r="AT381" s="706">
        <v>20.329999999999998</v>
      </c>
      <c r="AU381" s="707"/>
      <c r="AV381" s="707"/>
      <c r="AW381" s="708"/>
      <c r="AX381" s="710">
        <v>180.43</v>
      </c>
      <c r="AY381" s="711"/>
      <c r="AZ381" s="711"/>
      <c r="BA381" s="712"/>
      <c r="BB381" s="703">
        <v>2.88</v>
      </c>
      <c r="BC381" s="704"/>
      <c r="BD381" s="704"/>
      <c r="BE381" s="704"/>
      <c r="BF381" s="705"/>
      <c r="BG381" s="700">
        <f t="shared" ref="BG381:BG382" si="84">AT381*BB381</f>
        <v>58.550399999999996</v>
      </c>
      <c r="BH381" s="701"/>
      <c r="BI381" s="702"/>
    </row>
    <row r="382" spans="1:61" ht="11.4" customHeight="1" x14ac:dyDescent="0.3">
      <c r="A382" s="694" t="s">
        <v>5577</v>
      </c>
      <c r="B382" s="695"/>
      <c r="C382" s="695"/>
      <c r="D382" s="695"/>
      <c r="E382" s="695"/>
      <c r="F382" s="695"/>
      <c r="G382" s="696"/>
      <c r="H382" s="694" t="s">
        <v>5578</v>
      </c>
      <c r="I382" s="695"/>
      <c r="J382" s="695"/>
      <c r="K382" s="695"/>
      <c r="L382" s="696"/>
      <c r="M382" s="313">
        <f>ROUND(AR382*(1-'COMP IMPLANTAÇÃO'!$AI$1),2)</f>
        <v>9.59</v>
      </c>
      <c r="N382" s="314"/>
      <c r="O382" s="313">
        <f t="shared" si="82"/>
        <v>24.71</v>
      </c>
      <c r="P382" s="315"/>
      <c r="Q382" s="315"/>
      <c r="R382" s="314"/>
      <c r="S382" s="739">
        <v>157.75</v>
      </c>
      <c r="T382" s="740"/>
      <c r="U382" s="740"/>
      <c r="V382" s="741"/>
      <c r="W382" s="750">
        <v>2.88</v>
      </c>
      <c r="X382" s="751"/>
      <c r="Y382" s="751"/>
      <c r="Z382" s="751"/>
      <c r="AA382" s="752"/>
      <c r="AB382" s="623">
        <f t="shared" si="83"/>
        <v>71.16</v>
      </c>
      <c r="AC382" s="624"/>
      <c r="AD382" s="625"/>
      <c r="AF382" s="694" t="s">
        <v>5577</v>
      </c>
      <c r="AG382" s="695"/>
      <c r="AH382" s="695"/>
      <c r="AI382" s="695"/>
      <c r="AJ382" s="695"/>
      <c r="AK382" s="695"/>
      <c r="AL382" s="696"/>
      <c r="AM382" s="694" t="s">
        <v>5578</v>
      </c>
      <c r="AN382" s="695"/>
      <c r="AO382" s="695"/>
      <c r="AP382" s="695"/>
      <c r="AQ382" s="696"/>
      <c r="AR382" s="706">
        <v>11.56</v>
      </c>
      <c r="AS382" s="708"/>
      <c r="AT382" s="706">
        <v>29.79</v>
      </c>
      <c r="AU382" s="707"/>
      <c r="AV382" s="707"/>
      <c r="AW382" s="708"/>
      <c r="AX382" s="710">
        <v>157.75</v>
      </c>
      <c r="AY382" s="711"/>
      <c r="AZ382" s="711"/>
      <c r="BA382" s="712"/>
      <c r="BB382" s="703">
        <v>2.88</v>
      </c>
      <c r="BC382" s="704"/>
      <c r="BD382" s="704"/>
      <c r="BE382" s="704"/>
      <c r="BF382" s="705"/>
      <c r="BG382" s="700">
        <f t="shared" si="84"/>
        <v>85.795199999999994</v>
      </c>
      <c r="BH382" s="701"/>
      <c r="BI382" s="702"/>
    </row>
    <row r="383" spans="1:61" ht="11.4" customHeight="1" x14ac:dyDescent="0.3">
      <c r="A383" s="709" t="s">
        <v>5565</v>
      </c>
      <c r="B383" s="709"/>
      <c r="C383" s="709"/>
      <c r="D383" s="709"/>
      <c r="E383" s="709"/>
      <c r="F383" s="709"/>
      <c r="G383" s="709"/>
      <c r="H383" s="709"/>
      <c r="I383" s="709"/>
      <c r="J383" s="709"/>
      <c r="K383" s="709"/>
      <c r="L383" s="709"/>
      <c r="M383" s="709"/>
      <c r="N383" s="709"/>
      <c r="O383" s="709"/>
      <c r="P383" s="709"/>
      <c r="Q383" s="709"/>
      <c r="R383" s="709"/>
      <c r="S383" s="709"/>
      <c r="T383" s="709"/>
      <c r="U383" s="709"/>
      <c r="V383" s="709"/>
      <c r="W383" s="709"/>
      <c r="X383" s="709"/>
      <c r="Y383" s="739">
        <f>SUM(AB381:AD382)+0.03</f>
        <v>119.8</v>
      </c>
      <c r="Z383" s="740"/>
      <c r="AA383" s="740"/>
      <c r="AB383" s="740"/>
      <c r="AC383" s="740"/>
      <c r="AD383" s="741"/>
      <c r="AF383" s="709" t="s">
        <v>5565</v>
      </c>
      <c r="AG383" s="709"/>
      <c r="AH383" s="709"/>
      <c r="AI383" s="709"/>
      <c r="AJ383" s="709"/>
      <c r="AK383" s="709"/>
      <c r="AL383" s="709"/>
      <c r="AM383" s="709"/>
      <c r="AN383" s="709"/>
      <c r="AO383" s="709"/>
      <c r="AP383" s="709"/>
      <c r="AQ383" s="709"/>
      <c r="AR383" s="709"/>
      <c r="AS383" s="709"/>
      <c r="AT383" s="709"/>
      <c r="AU383" s="709"/>
      <c r="AV383" s="709"/>
      <c r="AW383" s="709"/>
      <c r="AX383" s="709"/>
      <c r="AY383" s="709"/>
      <c r="AZ383" s="709"/>
      <c r="BA383" s="709"/>
      <c r="BB383" s="709"/>
      <c r="BC383" s="709"/>
      <c r="BD383" s="710">
        <f>SUM(BG381:BI382)</f>
        <v>144.34559999999999</v>
      </c>
      <c r="BE383" s="711"/>
      <c r="BF383" s="711"/>
      <c r="BG383" s="711"/>
      <c r="BH383" s="711"/>
      <c r="BI383" s="712"/>
    </row>
    <row r="384" spans="1:61" ht="10.95" customHeight="1" x14ac:dyDescent="0.3">
      <c r="A384" s="690"/>
      <c r="B384" s="690"/>
      <c r="C384" s="690"/>
      <c r="D384" s="690"/>
      <c r="E384" s="690"/>
      <c r="F384" s="690"/>
      <c r="G384" s="690"/>
      <c r="H384" s="690"/>
      <c r="I384" s="690"/>
      <c r="J384" s="690"/>
      <c r="K384" s="690"/>
      <c r="L384" s="690"/>
      <c r="M384" s="690"/>
      <c r="N384" s="690"/>
      <c r="O384" s="690"/>
      <c r="P384" s="690"/>
      <c r="Q384" s="690"/>
      <c r="R384" s="690"/>
      <c r="S384" s="690"/>
      <c r="T384" s="690"/>
      <c r="U384" s="690"/>
      <c r="V384" s="690"/>
      <c r="W384" s="690"/>
      <c r="X384" s="690"/>
      <c r="Y384" s="690"/>
      <c r="Z384" s="690"/>
      <c r="AA384" s="690"/>
      <c r="AB384" s="690"/>
      <c r="AC384" s="690"/>
      <c r="AD384" s="690"/>
      <c r="AF384" s="690"/>
      <c r="AG384" s="690"/>
      <c r="AH384" s="690"/>
      <c r="AI384" s="690"/>
      <c r="AJ384" s="690"/>
      <c r="AK384" s="690"/>
      <c r="AL384" s="690"/>
      <c r="AM384" s="690"/>
      <c r="AN384" s="690"/>
      <c r="AO384" s="690"/>
      <c r="AP384" s="690"/>
      <c r="AQ384" s="690"/>
      <c r="AR384" s="690"/>
      <c r="AS384" s="690"/>
      <c r="AT384" s="690"/>
      <c r="AU384" s="690"/>
      <c r="AV384" s="690"/>
      <c r="AW384" s="690"/>
      <c r="AX384" s="690"/>
      <c r="AY384" s="690"/>
      <c r="AZ384" s="690"/>
      <c r="BA384" s="690"/>
      <c r="BB384" s="690"/>
      <c r="BC384" s="690"/>
      <c r="BD384" s="690"/>
      <c r="BE384" s="690"/>
      <c r="BF384" s="690"/>
      <c r="BG384" s="690"/>
      <c r="BH384" s="690"/>
      <c r="BI384" s="690"/>
    </row>
    <row r="385" spans="1:61" ht="11.4" customHeight="1" x14ac:dyDescent="0.3">
      <c r="A385" s="713" t="s">
        <v>5548</v>
      </c>
      <c r="B385" s="714"/>
      <c r="C385" s="714"/>
      <c r="D385" s="714"/>
      <c r="E385" s="714"/>
      <c r="F385" s="714"/>
      <c r="G385" s="715"/>
      <c r="H385" s="713" t="s">
        <v>5549</v>
      </c>
      <c r="I385" s="714"/>
      <c r="J385" s="714"/>
      <c r="K385" s="714"/>
      <c r="L385" s="714"/>
      <c r="M385" s="714"/>
      <c r="N385" s="714"/>
      <c r="O385" s="715"/>
      <c r="P385" s="756" t="s">
        <v>167</v>
      </c>
      <c r="Q385" s="757"/>
      <c r="R385" s="757"/>
      <c r="S385" s="758"/>
      <c r="T385" s="759" t="s">
        <v>5550</v>
      </c>
      <c r="U385" s="760"/>
      <c r="V385" s="760"/>
      <c r="W385" s="761"/>
      <c r="X385" s="759" t="s">
        <v>5551</v>
      </c>
      <c r="Y385" s="760"/>
      <c r="Z385" s="760"/>
      <c r="AA385" s="760"/>
      <c r="AB385" s="761"/>
      <c r="AC385" s="759" t="s">
        <v>5552</v>
      </c>
      <c r="AD385" s="761"/>
      <c r="AF385" s="713" t="s">
        <v>5548</v>
      </c>
      <c r="AG385" s="714"/>
      <c r="AH385" s="714"/>
      <c r="AI385" s="714"/>
      <c r="AJ385" s="714"/>
      <c r="AK385" s="714"/>
      <c r="AL385" s="715"/>
      <c r="AM385" s="713" t="s">
        <v>5549</v>
      </c>
      <c r="AN385" s="714"/>
      <c r="AO385" s="714"/>
      <c r="AP385" s="714"/>
      <c r="AQ385" s="714"/>
      <c r="AR385" s="714"/>
      <c r="AS385" s="714"/>
      <c r="AT385" s="715"/>
      <c r="AU385" s="716" t="s">
        <v>167</v>
      </c>
      <c r="AV385" s="717"/>
      <c r="AW385" s="717"/>
      <c r="AX385" s="718"/>
      <c r="AY385" s="679" t="s">
        <v>5550</v>
      </c>
      <c r="AZ385" s="680"/>
      <c r="BA385" s="680"/>
      <c r="BB385" s="686"/>
      <c r="BC385" s="679" t="s">
        <v>5551</v>
      </c>
      <c r="BD385" s="680"/>
      <c r="BE385" s="680"/>
      <c r="BF385" s="680"/>
      <c r="BG385" s="686"/>
      <c r="BH385" s="679" t="s">
        <v>5552</v>
      </c>
      <c r="BI385" s="686"/>
    </row>
    <row r="386" spans="1:61" ht="34.5" customHeight="1" x14ac:dyDescent="0.3">
      <c r="A386" s="694" t="s">
        <v>7234</v>
      </c>
      <c r="B386" s="695"/>
      <c r="C386" s="695"/>
      <c r="D386" s="695"/>
      <c r="E386" s="695"/>
      <c r="F386" s="695"/>
      <c r="G386" s="696"/>
      <c r="H386" s="694" t="s">
        <v>7229</v>
      </c>
      <c r="I386" s="695"/>
      <c r="J386" s="695"/>
      <c r="K386" s="695"/>
      <c r="L386" s="695"/>
      <c r="M386" s="695"/>
      <c r="N386" s="695"/>
      <c r="O386" s="696"/>
      <c r="P386" s="747" t="s">
        <v>70</v>
      </c>
      <c r="Q386" s="748"/>
      <c r="R386" s="748"/>
      <c r="S386" s="749"/>
      <c r="T386" s="608">
        <f>ROUND(AY386*(1-'COMP IMPLANTAÇÃO'!$AI$1),2)</f>
        <v>9.11</v>
      </c>
      <c r="U386" s="609"/>
      <c r="V386" s="609"/>
      <c r="W386" s="610"/>
      <c r="X386" s="769">
        <v>16</v>
      </c>
      <c r="Y386" s="770"/>
      <c r="Z386" s="770"/>
      <c r="AA386" s="770"/>
      <c r="AB386" s="771"/>
      <c r="AC386" s="655">
        <f t="shared" ref="AC386:AC388" si="85">TRUNC(T386*X386,2)</f>
        <v>145.76</v>
      </c>
      <c r="AD386" s="656"/>
      <c r="AF386" s="694" t="s">
        <v>7234</v>
      </c>
      <c r="AG386" s="695"/>
      <c r="AH386" s="695"/>
      <c r="AI386" s="695"/>
      <c r="AJ386" s="695"/>
      <c r="AK386" s="695"/>
      <c r="AL386" s="696"/>
      <c r="AM386" s="694" t="s">
        <v>7229</v>
      </c>
      <c r="AN386" s="695"/>
      <c r="AO386" s="695"/>
      <c r="AP386" s="695"/>
      <c r="AQ386" s="695"/>
      <c r="AR386" s="695"/>
      <c r="AS386" s="695"/>
      <c r="AT386" s="696"/>
      <c r="AU386" s="697" t="s">
        <v>70</v>
      </c>
      <c r="AV386" s="698"/>
      <c r="AW386" s="698"/>
      <c r="AX386" s="699"/>
      <c r="AY386" s="706">
        <v>10.98</v>
      </c>
      <c r="AZ386" s="707"/>
      <c r="BA386" s="707"/>
      <c r="BB386" s="708"/>
      <c r="BC386" s="723">
        <v>16</v>
      </c>
      <c r="BD386" s="724"/>
      <c r="BE386" s="724"/>
      <c r="BF386" s="724"/>
      <c r="BG386" s="725"/>
      <c r="BH386" s="729">
        <f t="shared" ref="BH386:BH388" si="86">AY386*BC386</f>
        <v>175.68</v>
      </c>
      <c r="BI386" s="731"/>
    </row>
    <row r="387" spans="1:61" ht="22.95" customHeight="1" x14ac:dyDescent="0.3">
      <c r="A387" s="694" t="s">
        <v>7225</v>
      </c>
      <c r="B387" s="695"/>
      <c r="C387" s="695"/>
      <c r="D387" s="695"/>
      <c r="E387" s="695"/>
      <c r="F387" s="695"/>
      <c r="G387" s="696"/>
      <c r="H387" s="694" t="s">
        <v>7226</v>
      </c>
      <c r="I387" s="695"/>
      <c r="J387" s="695"/>
      <c r="K387" s="695"/>
      <c r="L387" s="695"/>
      <c r="M387" s="695"/>
      <c r="N387" s="695"/>
      <c r="O387" s="696"/>
      <c r="P387" s="747" t="s">
        <v>70</v>
      </c>
      <c r="Q387" s="748"/>
      <c r="R387" s="748"/>
      <c r="S387" s="749"/>
      <c r="T387" s="608">
        <f>ROUND(AY387*(1-'COMP IMPLANTAÇÃO'!$AI$1),2)</f>
        <v>5.35</v>
      </c>
      <c r="U387" s="609"/>
      <c r="V387" s="609"/>
      <c r="W387" s="610"/>
      <c r="X387" s="750">
        <v>2</v>
      </c>
      <c r="Y387" s="751"/>
      <c r="Z387" s="751"/>
      <c r="AA387" s="751"/>
      <c r="AB387" s="752"/>
      <c r="AC387" s="655">
        <f t="shared" si="85"/>
        <v>10.7</v>
      </c>
      <c r="AD387" s="656"/>
      <c r="AF387" s="694" t="s">
        <v>7225</v>
      </c>
      <c r="AG387" s="695"/>
      <c r="AH387" s="695"/>
      <c r="AI387" s="695"/>
      <c r="AJ387" s="695"/>
      <c r="AK387" s="695"/>
      <c r="AL387" s="696"/>
      <c r="AM387" s="694" t="s">
        <v>7226</v>
      </c>
      <c r="AN387" s="695"/>
      <c r="AO387" s="695"/>
      <c r="AP387" s="695"/>
      <c r="AQ387" s="695"/>
      <c r="AR387" s="695"/>
      <c r="AS387" s="695"/>
      <c r="AT387" s="696"/>
      <c r="AU387" s="697" t="s">
        <v>70</v>
      </c>
      <c r="AV387" s="698"/>
      <c r="AW387" s="698"/>
      <c r="AX387" s="699"/>
      <c r="AY387" s="700">
        <v>6.45</v>
      </c>
      <c r="AZ387" s="701"/>
      <c r="BA387" s="701"/>
      <c r="BB387" s="702"/>
      <c r="BC387" s="703">
        <v>2</v>
      </c>
      <c r="BD387" s="704"/>
      <c r="BE387" s="704"/>
      <c r="BF387" s="704"/>
      <c r="BG387" s="705"/>
      <c r="BH387" s="729">
        <f t="shared" si="86"/>
        <v>12.9</v>
      </c>
      <c r="BI387" s="731"/>
    </row>
    <row r="388" spans="1:61" ht="22.95" customHeight="1" x14ac:dyDescent="0.3">
      <c r="A388" s="694" t="s">
        <v>7227</v>
      </c>
      <c r="B388" s="695"/>
      <c r="C388" s="695"/>
      <c r="D388" s="695"/>
      <c r="E388" s="695"/>
      <c r="F388" s="695"/>
      <c r="G388" s="696"/>
      <c r="H388" s="694" t="s">
        <v>7228</v>
      </c>
      <c r="I388" s="695"/>
      <c r="J388" s="695"/>
      <c r="K388" s="695"/>
      <c r="L388" s="695"/>
      <c r="M388" s="695"/>
      <c r="N388" s="695"/>
      <c r="O388" s="696"/>
      <c r="P388" s="747" t="s">
        <v>70</v>
      </c>
      <c r="Q388" s="748"/>
      <c r="R388" s="748"/>
      <c r="S388" s="749"/>
      <c r="T388" s="608">
        <f>ROUND(AY388*(1-'COMP IMPLANTAÇÃO'!$AI$1),2)</f>
        <v>520.30999999999995</v>
      </c>
      <c r="U388" s="609"/>
      <c r="V388" s="609"/>
      <c r="W388" s="610"/>
      <c r="X388" s="750">
        <v>1</v>
      </c>
      <c r="Y388" s="751"/>
      <c r="Z388" s="751"/>
      <c r="AA388" s="751"/>
      <c r="AB388" s="752"/>
      <c r="AC388" s="655">
        <f t="shared" si="85"/>
        <v>520.30999999999995</v>
      </c>
      <c r="AD388" s="656"/>
      <c r="AF388" s="694" t="s">
        <v>7227</v>
      </c>
      <c r="AG388" s="695"/>
      <c r="AH388" s="695"/>
      <c r="AI388" s="695"/>
      <c r="AJ388" s="695"/>
      <c r="AK388" s="695"/>
      <c r="AL388" s="696"/>
      <c r="AM388" s="694" t="s">
        <v>7228</v>
      </c>
      <c r="AN388" s="695"/>
      <c r="AO388" s="695"/>
      <c r="AP388" s="695"/>
      <c r="AQ388" s="695"/>
      <c r="AR388" s="695"/>
      <c r="AS388" s="695"/>
      <c r="AT388" s="696"/>
      <c r="AU388" s="697" t="s">
        <v>70</v>
      </c>
      <c r="AV388" s="698"/>
      <c r="AW388" s="698"/>
      <c r="AX388" s="699"/>
      <c r="AY388" s="710">
        <v>626.88</v>
      </c>
      <c r="AZ388" s="711"/>
      <c r="BA388" s="711"/>
      <c r="BB388" s="712"/>
      <c r="BC388" s="703">
        <v>1</v>
      </c>
      <c r="BD388" s="704"/>
      <c r="BE388" s="704"/>
      <c r="BF388" s="704"/>
      <c r="BG388" s="705"/>
      <c r="BH388" s="729">
        <f t="shared" si="86"/>
        <v>626.88</v>
      </c>
      <c r="BI388" s="731"/>
    </row>
    <row r="389" spans="1:61" ht="11.4" customHeight="1" x14ac:dyDescent="0.3">
      <c r="A389" s="709" t="s">
        <v>5553</v>
      </c>
      <c r="B389" s="709"/>
      <c r="C389" s="709"/>
      <c r="D389" s="709"/>
      <c r="E389" s="709"/>
      <c r="F389" s="709"/>
      <c r="G389" s="709"/>
      <c r="H389" s="709"/>
      <c r="I389" s="709"/>
      <c r="J389" s="709"/>
      <c r="K389" s="709"/>
      <c r="L389" s="709"/>
      <c r="M389" s="709"/>
      <c r="N389" s="709"/>
      <c r="O389" s="709"/>
      <c r="P389" s="709"/>
      <c r="Q389" s="709"/>
      <c r="R389" s="709"/>
      <c r="S389" s="709"/>
      <c r="T389" s="709"/>
      <c r="U389" s="709"/>
      <c r="V389" s="709"/>
      <c r="W389" s="709"/>
      <c r="X389" s="709"/>
      <c r="Y389" s="739">
        <f>SUM(AC386:AD388)+0.06</f>
        <v>676.82999999999993</v>
      </c>
      <c r="Z389" s="740"/>
      <c r="AA389" s="740"/>
      <c r="AB389" s="740"/>
      <c r="AC389" s="740"/>
      <c r="AD389" s="741"/>
      <c r="AF389" s="709" t="s">
        <v>5553</v>
      </c>
      <c r="AG389" s="709"/>
      <c r="AH389" s="709"/>
      <c r="AI389" s="709"/>
      <c r="AJ389" s="709"/>
      <c r="AK389" s="709"/>
      <c r="AL389" s="709"/>
      <c r="AM389" s="709"/>
      <c r="AN389" s="709"/>
      <c r="AO389" s="709"/>
      <c r="AP389" s="709"/>
      <c r="AQ389" s="709"/>
      <c r="AR389" s="709"/>
      <c r="AS389" s="709"/>
      <c r="AT389" s="709"/>
      <c r="AU389" s="709"/>
      <c r="AV389" s="709"/>
      <c r="AW389" s="709"/>
      <c r="AX389" s="709"/>
      <c r="AY389" s="709"/>
      <c r="AZ389" s="709"/>
      <c r="BA389" s="709"/>
      <c r="BB389" s="709"/>
      <c r="BC389" s="709"/>
      <c r="BD389" s="710">
        <f>SUM(BH386:BI388)</f>
        <v>815.46</v>
      </c>
      <c r="BE389" s="711"/>
      <c r="BF389" s="711"/>
      <c r="BG389" s="711"/>
      <c r="BH389" s="711"/>
      <c r="BI389" s="712"/>
    </row>
    <row r="390" spans="1:61" ht="10.95" customHeight="1" x14ac:dyDescent="0.3">
      <c r="A390" s="690"/>
      <c r="B390" s="690"/>
      <c r="C390" s="690"/>
      <c r="D390" s="690"/>
      <c r="E390" s="690"/>
      <c r="F390" s="690"/>
      <c r="G390" s="690"/>
      <c r="H390" s="690"/>
      <c r="I390" s="690"/>
      <c r="J390" s="690"/>
      <c r="K390" s="690"/>
      <c r="L390" s="690"/>
      <c r="M390" s="690"/>
      <c r="N390" s="690"/>
      <c r="O390" s="690"/>
      <c r="P390" s="690"/>
      <c r="Q390" s="690"/>
      <c r="R390" s="690"/>
      <c r="S390" s="690"/>
      <c r="T390" s="690"/>
      <c r="U390" s="690"/>
      <c r="V390" s="690"/>
      <c r="W390" s="690"/>
      <c r="X390" s="690"/>
      <c r="Y390" s="690"/>
      <c r="Z390" s="690"/>
      <c r="AA390" s="690"/>
      <c r="AB390" s="690"/>
      <c r="AC390" s="690"/>
      <c r="AD390" s="690"/>
      <c r="AF390" s="690"/>
      <c r="AG390" s="690"/>
      <c r="AH390" s="690"/>
      <c r="AI390" s="690"/>
      <c r="AJ390" s="690"/>
      <c r="AK390" s="690"/>
      <c r="AL390" s="690"/>
      <c r="AM390" s="690"/>
      <c r="AN390" s="690"/>
      <c r="AO390" s="690"/>
      <c r="AP390" s="690"/>
      <c r="AQ390" s="690"/>
      <c r="AR390" s="690"/>
      <c r="AS390" s="690"/>
      <c r="AT390" s="690"/>
      <c r="AU390" s="690"/>
      <c r="AV390" s="690"/>
      <c r="AW390" s="690"/>
      <c r="AX390" s="690"/>
      <c r="AY390" s="690"/>
      <c r="AZ390" s="690"/>
      <c r="BA390" s="690"/>
      <c r="BB390" s="690"/>
      <c r="BC390" s="690"/>
      <c r="BD390" s="690"/>
      <c r="BE390" s="690"/>
      <c r="BF390" s="690"/>
      <c r="BG390" s="690"/>
      <c r="BH390" s="690"/>
      <c r="BI390" s="690"/>
    </row>
    <row r="391" spans="1:61" ht="11.4" customHeight="1" x14ac:dyDescent="0.3">
      <c r="A391" s="679" t="s">
        <v>5554</v>
      </c>
      <c r="B391" s="680"/>
      <c r="C391" s="680"/>
      <c r="D391" s="680"/>
      <c r="E391" s="680"/>
      <c r="F391" s="680"/>
      <c r="G391" s="680"/>
      <c r="H391" s="680"/>
      <c r="I391" s="680"/>
      <c r="J391" s="680"/>
      <c r="K391" s="680"/>
      <c r="L391" s="680"/>
      <c r="M391" s="680"/>
      <c r="N391" s="680"/>
      <c r="O391" s="680"/>
      <c r="P391" s="680"/>
      <c r="Q391" s="680"/>
      <c r="R391" s="680"/>
      <c r="S391" s="680"/>
      <c r="T391" s="680"/>
      <c r="U391" s="680"/>
      <c r="V391" s="680"/>
      <c r="W391" s="680"/>
      <c r="X391" s="686"/>
      <c r="Y391" s="735">
        <f>Y383+Y389</f>
        <v>796.62999999999988</v>
      </c>
      <c r="Z391" s="736"/>
      <c r="AA391" s="736"/>
      <c r="AB391" s="736"/>
      <c r="AC391" s="736"/>
      <c r="AD391" s="737"/>
      <c r="AF391" s="679" t="s">
        <v>5554</v>
      </c>
      <c r="AG391" s="680"/>
      <c r="AH391" s="680"/>
      <c r="AI391" s="680"/>
      <c r="AJ391" s="680"/>
      <c r="AK391" s="680"/>
      <c r="AL391" s="680"/>
      <c r="AM391" s="680"/>
      <c r="AN391" s="680"/>
      <c r="AO391" s="680"/>
      <c r="AP391" s="680"/>
      <c r="AQ391" s="680"/>
      <c r="AR391" s="680"/>
      <c r="AS391" s="680"/>
      <c r="AT391" s="680"/>
      <c r="AU391" s="680"/>
      <c r="AV391" s="680"/>
      <c r="AW391" s="680"/>
      <c r="AX391" s="680"/>
      <c r="AY391" s="680"/>
      <c r="AZ391" s="680"/>
      <c r="BA391" s="680"/>
      <c r="BB391" s="680"/>
      <c r="BC391" s="686"/>
      <c r="BD391" s="687">
        <f>BD383+BD389</f>
        <v>959.80560000000003</v>
      </c>
      <c r="BE391" s="688"/>
      <c r="BF391" s="688"/>
      <c r="BG391" s="688"/>
      <c r="BH391" s="688"/>
      <c r="BI391" s="689"/>
    </row>
    <row r="392" spans="1:61" ht="11.4" customHeight="1" x14ac:dyDescent="0.3">
      <c r="A392" s="679" t="s">
        <v>8256</v>
      </c>
      <c r="B392" s="680"/>
      <c r="C392" s="680"/>
      <c r="D392" s="680"/>
      <c r="E392" s="680"/>
      <c r="F392" s="680"/>
      <c r="G392" s="680"/>
      <c r="H392" s="680"/>
      <c r="I392" s="680"/>
      <c r="J392" s="680"/>
      <c r="K392" s="680"/>
      <c r="L392" s="680"/>
      <c r="M392" s="680"/>
      <c r="N392" s="680"/>
      <c r="O392" s="680"/>
      <c r="P392" s="680"/>
      <c r="Q392" s="680"/>
      <c r="R392" s="680"/>
      <c r="S392" s="680"/>
      <c r="T392" s="680"/>
      <c r="U392" s="680"/>
      <c r="V392" s="680"/>
      <c r="W392" s="742">
        <v>0.25069999999999998</v>
      </c>
      <c r="X392" s="743"/>
      <c r="Y392" s="744">
        <f>TRUNC(Y391*W392,2)</f>
        <v>199.71</v>
      </c>
      <c r="Z392" s="745"/>
      <c r="AA392" s="745"/>
      <c r="AB392" s="745"/>
      <c r="AC392" s="745"/>
      <c r="AD392" s="746"/>
      <c r="AF392" s="679" t="s">
        <v>8256</v>
      </c>
      <c r="AG392" s="680"/>
      <c r="AH392" s="680"/>
      <c r="AI392" s="680"/>
      <c r="AJ392" s="680"/>
      <c r="AK392" s="680"/>
      <c r="AL392" s="680"/>
      <c r="AM392" s="680"/>
      <c r="AN392" s="680"/>
      <c r="AO392" s="680"/>
      <c r="AP392" s="680"/>
      <c r="AQ392" s="680"/>
      <c r="AR392" s="680"/>
      <c r="AS392" s="680"/>
      <c r="AT392" s="680"/>
      <c r="AU392" s="680"/>
      <c r="AV392" s="680"/>
      <c r="AW392" s="680"/>
      <c r="AX392" s="680"/>
      <c r="AY392" s="680"/>
      <c r="AZ392" s="680"/>
      <c r="BA392" s="680"/>
      <c r="BB392" s="681">
        <v>0.25069999999999998</v>
      </c>
      <c r="BC392" s="682"/>
      <c r="BD392" s="687">
        <f>BD391*BB392</f>
        <v>240.62326392</v>
      </c>
      <c r="BE392" s="688"/>
      <c r="BF392" s="688"/>
      <c r="BG392" s="688"/>
      <c r="BH392" s="688"/>
      <c r="BI392" s="689"/>
    </row>
    <row r="393" spans="1:61" ht="11.4" customHeight="1" x14ac:dyDescent="0.3">
      <c r="A393" s="679" t="s">
        <v>5555</v>
      </c>
      <c r="B393" s="680"/>
      <c r="C393" s="680"/>
      <c r="D393" s="680"/>
      <c r="E393" s="680"/>
      <c r="F393" s="680"/>
      <c r="G393" s="680"/>
      <c r="H393" s="680"/>
      <c r="I393" s="680"/>
      <c r="J393" s="680"/>
      <c r="K393" s="680"/>
      <c r="L393" s="680"/>
      <c r="M393" s="680"/>
      <c r="N393" s="680"/>
      <c r="O393" s="680"/>
      <c r="P393" s="680"/>
      <c r="Q393" s="680"/>
      <c r="R393" s="680"/>
      <c r="S393" s="680"/>
      <c r="T393" s="680"/>
      <c r="U393" s="680"/>
      <c r="V393" s="680"/>
      <c r="W393" s="680"/>
      <c r="X393" s="686"/>
      <c r="Y393" s="735">
        <f>Y391+Y392</f>
        <v>996.33999999999992</v>
      </c>
      <c r="Z393" s="736"/>
      <c r="AA393" s="736"/>
      <c r="AB393" s="736"/>
      <c r="AC393" s="736"/>
      <c r="AD393" s="737"/>
      <c r="AF393" s="679" t="s">
        <v>5555</v>
      </c>
      <c r="AG393" s="680"/>
      <c r="AH393" s="680"/>
      <c r="AI393" s="680"/>
      <c r="AJ393" s="680"/>
      <c r="AK393" s="680"/>
      <c r="AL393" s="680"/>
      <c r="AM393" s="680"/>
      <c r="AN393" s="680"/>
      <c r="AO393" s="680"/>
      <c r="AP393" s="680"/>
      <c r="AQ393" s="680"/>
      <c r="AR393" s="680"/>
      <c r="AS393" s="680"/>
      <c r="AT393" s="680"/>
      <c r="AU393" s="680"/>
      <c r="AV393" s="680"/>
      <c r="AW393" s="680"/>
      <c r="AX393" s="680"/>
      <c r="AY393" s="680"/>
      <c r="AZ393" s="680"/>
      <c r="BA393" s="680"/>
      <c r="BB393" s="680"/>
      <c r="BC393" s="686"/>
      <c r="BD393" s="687">
        <f>BD391+BD392</f>
        <v>1200.4288639199999</v>
      </c>
      <c r="BE393" s="688"/>
      <c r="BF393" s="688"/>
      <c r="BG393" s="688"/>
      <c r="BH393" s="688"/>
      <c r="BI393" s="689"/>
    </row>
    <row r="394" spans="1:61" ht="10.95" customHeight="1" x14ac:dyDescent="0.3">
      <c r="A394" s="690"/>
      <c r="B394" s="690"/>
      <c r="C394" s="690"/>
      <c r="D394" s="690"/>
      <c r="E394" s="690"/>
      <c r="F394" s="690"/>
      <c r="G394" s="690"/>
      <c r="H394" s="690"/>
      <c r="I394" s="690"/>
      <c r="J394" s="690"/>
      <c r="K394" s="690"/>
      <c r="L394" s="690"/>
      <c r="M394" s="690"/>
      <c r="N394" s="690"/>
      <c r="O394" s="690"/>
      <c r="P394" s="690"/>
      <c r="Q394" s="690"/>
      <c r="R394" s="690"/>
      <c r="S394" s="690"/>
      <c r="T394" s="690"/>
      <c r="U394" s="690"/>
      <c r="V394" s="690"/>
      <c r="W394" s="690"/>
      <c r="X394" s="690"/>
      <c r="Y394" s="690"/>
      <c r="Z394" s="690"/>
      <c r="AA394" s="690"/>
      <c r="AB394" s="690"/>
      <c r="AC394" s="690"/>
      <c r="AD394" s="690"/>
      <c r="AF394" s="690"/>
      <c r="AG394" s="690"/>
      <c r="AH394" s="690"/>
      <c r="AI394" s="690"/>
      <c r="AJ394" s="690"/>
      <c r="AK394" s="690"/>
      <c r="AL394" s="690"/>
      <c r="AM394" s="690"/>
      <c r="AN394" s="690"/>
      <c r="AO394" s="690"/>
      <c r="AP394" s="690"/>
      <c r="AQ394" s="690"/>
      <c r="AR394" s="690"/>
      <c r="AS394" s="690"/>
      <c r="AT394" s="690"/>
      <c r="AU394" s="690"/>
      <c r="AV394" s="690"/>
      <c r="AW394" s="690"/>
      <c r="AX394" s="690"/>
      <c r="AY394" s="690"/>
      <c r="AZ394" s="690"/>
      <c r="BA394" s="690"/>
      <c r="BB394" s="690"/>
      <c r="BC394" s="690"/>
      <c r="BD394" s="690"/>
      <c r="BE394" s="690"/>
      <c r="BF394" s="690"/>
      <c r="BG394" s="690"/>
      <c r="BH394" s="690"/>
      <c r="BI394" s="690"/>
    </row>
    <row r="395" spans="1:61" ht="13.35" customHeight="1" x14ac:dyDescent="0.3">
      <c r="A395" s="691" t="s">
        <v>5556</v>
      </c>
      <c r="B395" s="691"/>
      <c r="C395" s="691"/>
      <c r="D395" s="691"/>
      <c r="E395" s="691"/>
      <c r="F395" s="691" t="s">
        <v>7230</v>
      </c>
      <c r="G395" s="691"/>
      <c r="H395" s="691"/>
      <c r="I395" s="691"/>
      <c r="J395" s="691"/>
      <c r="K395" s="691"/>
      <c r="L395" s="691"/>
      <c r="M395" s="691"/>
      <c r="N395" s="691"/>
      <c r="O395" s="691"/>
      <c r="P395" s="691"/>
      <c r="Q395" s="691"/>
      <c r="R395" s="691"/>
      <c r="S395" s="691"/>
      <c r="T395" s="691"/>
      <c r="U395" s="691"/>
      <c r="V395" s="691"/>
      <c r="W395" s="691"/>
      <c r="X395" s="691"/>
      <c r="Y395" s="691"/>
      <c r="Z395" s="691"/>
      <c r="AA395" s="691"/>
      <c r="AB395" s="691"/>
      <c r="AC395" s="691"/>
      <c r="AD395" s="691"/>
      <c r="AF395" s="691" t="s">
        <v>5556</v>
      </c>
      <c r="AG395" s="691"/>
      <c r="AH395" s="691"/>
      <c r="AI395" s="691"/>
      <c r="AJ395" s="691"/>
      <c r="AK395" s="691" t="s">
        <v>7230</v>
      </c>
      <c r="AL395" s="691"/>
      <c r="AM395" s="691"/>
      <c r="AN395" s="691"/>
      <c r="AO395" s="691"/>
      <c r="AP395" s="691"/>
      <c r="AQ395" s="691"/>
      <c r="AR395" s="691"/>
      <c r="AS395" s="691"/>
      <c r="AT395" s="691"/>
      <c r="AU395" s="691"/>
      <c r="AV395" s="691"/>
      <c r="AW395" s="691"/>
      <c r="AX395" s="691"/>
      <c r="AY395" s="691"/>
      <c r="AZ395" s="691"/>
      <c r="BA395" s="691"/>
      <c r="BB395" s="691"/>
      <c r="BC395" s="691"/>
      <c r="BD395" s="691"/>
      <c r="BE395" s="691"/>
      <c r="BF395" s="691"/>
      <c r="BG395" s="691"/>
      <c r="BH395" s="691"/>
      <c r="BI395" s="691"/>
    </row>
    <row r="396" spans="1:61" ht="10.95" customHeight="1" x14ac:dyDescent="0.3">
      <c r="A396" s="690"/>
      <c r="B396" s="690"/>
      <c r="C396" s="690"/>
      <c r="D396" s="690"/>
      <c r="E396" s="690"/>
      <c r="F396" s="690"/>
      <c r="G396" s="690"/>
      <c r="H396" s="690"/>
      <c r="I396" s="690"/>
      <c r="J396" s="690"/>
      <c r="K396" s="690"/>
      <c r="L396" s="690"/>
      <c r="M396" s="690"/>
      <c r="N396" s="690"/>
      <c r="O396" s="690"/>
      <c r="P396" s="690"/>
      <c r="Q396" s="690"/>
      <c r="R396" s="690"/>
      <c r="S396" s="690"/>
      <c r="T396" s="690"/>
      <c r="U396" s="690"/>
      <c r="V396" s="690"/>
      <c r="W396" s="690"/>
      <c r="X396" s="690"/>
      <c r="Y396" s="690"/>
      <c r="Z396" s="690"/>
      <c r="AA396" s="690"/>
      <c r="AB396" s="690"/>
      <c r="AC396" s="690"/>
      <c r="AD396" s="690"/>
      <c r="AF396" s="690"/>
      <c r="AG396" s="690"/>
      <c r="AH396" s="690"/>
      <c r="AI396" s="690"/>
      <c r="AJ396" s="690"/>
      <c r="AK396" s="690"/>
      <c r="AL396" s="690"/>
      <c r="AM396" s="690"/>
      <c r="AN396" s="690"/>
      <c r="AO396" s="690"/>
      <c r="AP396" s="690"/>
      <c r="AQ396" s="690"/>
      <c r="AR396" s="690"/>
      <c r="AS396" s="690"/>
      <c r="AT396" s="690"/>
      <c r="AU396" s="690"/>
      <c r="AV396" s="690"/>
      <c r="AW396" s="690"/>
      <c r="AX396" s="690"/>
      <c r="AY396" s="690"/>
      <c r="AZ396" s="690"/>
      <c r="BA396" s="690"/>
      <c r="BB396" s="690"/>
      <c r="BC396" s="690"/>
      <c r="BD396" s="690"/>
      <c r="BE396" s="690"/>
      <c r="BF396" s="690"/>
      <c r="BG396" s="690"/>
      <c r="BH396" s="690"/>
      <c r="BI396" s="690"/>
    </row>
    <row r="397" spans="1:61" ht="11.4" customHeight="1" x14ac:dyDescent="0.3">
      <c r="A397" s="690" t="s">
        <v>7231</v>
      </c>
      <c r="B397" s="690"/>
      <c r="C397" s="690"/>
      <c r="D397" s="690"/>
      <c r="E397" s="690"/>
      <c r="F397" s="690"/>
      <c r="G397" s="690"/>
      <c r="H397" s="690"/>
      <c r="I397" s="690"/>
      <c r="J397" s="690"/>
      <c r="K397" s="690"/>
      <c r="L397" s="690"/>
      <c r="M397" s="690"/>
      <c r="N397" s="690"/>
      <c r="O397" s="690"/>
      <c r="P397" s="690"/>
      <c r="Q397" s="690"/>
      <c r="R397" s="690"/>
      <c r="S397" s="690"/>
      <c r="T397" s="690"/>
      <c r="U397" s="690"/>
      <c r="V397" s="690"/>
      <c r="W397" s="690"/>
      <c r="X397" s="690"/>
      <c r="Y397" s="762" t="s">
        <v>5547</v>
      </c>
      <c r="Z397" s="762"/>
      <c r="AA397" s="762"/>
      <c r="AB397" s="762"/>
      <c r="AC397" s="762"/>
      <c r="AD397" s="762"/>
      <c r="AF397" s="690" t="s">
        <v>7231</v>
      </c>
      <c r="AG397" s="690"/>
      <c r="AH397" s="690"/>
      <c r="AI397" s="690"/>
      <c r="AJ397" s="690"/>
      <c r="AK397" s="690"/>
      <c r="AL397" s="690"/>
      <c r="AM397" s="690"/>
      <c r="AN397" s="690"/>
      <c r="AO397" s="690"/>
      <c r="AP397" s="690"/>
      <c r="AQ397" s="690"/>
      <c r="AR397" s="690"/>
      <c r="AS397" s="690"/>
      <c r="AT397" s="690"/>
      <c r="AU397" s="690"/>
      <c r="AV397" s="690"/>
      <c r="AW397" s="690"/>
      <c r="AX397" s="690"/>
      <c r="AY397" s="690"/>
      <c r="AZ397" s="690"/>
      <c r="BA397" s="690"/>
      <c r="BB397" s="690"/>
      <c r="BC397" s="690"/>
      <c r="BD397" s="690" t="s">
        <v>5547</v>
      </c>
      <c r="BE397" s="690"/>
      <c r="BF397" s="690"/>
      <c r="BG397" s="690"/>
      <c r="BH397" s="690"/>
      <c r="BI397" s="690"/>
    </row>
    <row r="398" spans="1:61" ht="10.95" customHeight="1" x14ac:dyDescent="0.3">
      <c r="A398" s="690"/>
      <c r="B398" s="690"/>
      <c r="C398" s="690"/>
      <c r="D398" s="690"/>
      <c r="E398" s="690"/>
      <c r="F398" s="690"/>
      <c r="G398" s="690"/>
      <c r="H398" s="690"/>
      <c r="I398" s="690"/>
      <c r="J398" s="690"/>
      <c r="K398" s="690"/>
      <c r="L398" s="690"/>
      <c r="M398" s="690"/>
      <c r="N398" s="690"/>
      <c r="O398" s="690"/>
      <c r="P398" s="690"/>
      <c r="Q398" s="690"/>
      <c r="R398" s="690"/>
      <c r="S398" s="690"/>
      <c r="T398" s="690"/>
      <c r="U398" s="690"/>
      <c r="V398" s="690"/>
      <c r="W398" s="690"/>
      <c r="X398" s="690"/>
      <c r="Y398" s="690"/>
      <c r="Z398" s="690"/>
      <c r="AA398" s="690"/>
      <c r="AB398" s="690"/>
      <c r="AC398" s="690"/>
      <c r="AD398" s="690"/>
      <c r="AF398" s="690"/>
      <c r="AG398" s="690"/>
      <c r="AH398" s="690"/>
      <c r="AI398" s="690"/>
      <c r="AJ398" s="690"/>
      <c r="AK398" s="690"/>
      <c r="AL398" s="690"/>
      <c r="AM398" s="690"/>
      <c r="AN398" s="690"/>
      <c r="AO398" s="690"/>
      <c r="AP398" s="690"/>
      <c r="AQ398" s="690"/>
      <c r="AR398" s="690"/>
      <c r="AS398" s="690"/>
      <c r="AT398" s="690"/>
      <c r="AU398" s="690"/>
      <c r="AV398" s="690"/>
      <c r="AW398" s="690"/>
      <c r="AX398" s="690"/>
      <c r="AY398" s="690"/>
      <c r="AZ398" s="690"/>
      <c r="BA398" s="690"/>
      <c r="BB398" s="690"/>
      <c r="BC398" s="690"/>
      <c r="BD398" s="690"/>
      <c r="BE398" s="690"/>
      <c r="BF398" s="690"/>
      <c r="BG398" s="690"/>
      <c r="BH398" s="690"/>
      <c r="BI398" s="690"/>
    </row>
    <row r="399" spans="1:61" ht="11.4" customHeight="1" x14ac:dyDescent="0.3">
      <c r="A399" s="713" t="s">
        <v>5548</v>
      </c>
      <c r="B399" s="714"/>
      <c r="C399" s="714"/>
      <c r="D399" s="714"/>
      <c r="E399" s="714"/>
      <c r="F399" s="714"/>
      <c r="G399" s="715"/>
      <c r="H399" s="713" t="s">
        <v>5557</v>
      </c>
      <c r="I399" s="714"/>
      <c r="J399" s="714"/>
      <c r="K399" s="714"/>
      <c r="L399" s="715"/>
      <c r="M399" s="759" t="s">
        <v>5558</v>
      </c>
      <c r="N399" s="761"/>
      <c r="O399" s="759" t="s">
        <v>5559</v>
      </c>
      <c r="P399" s="760"/>
      <c r="Q399" s="760"/>
      <c r="R399" s="761"/>
      <c r="S399" s="759" t="s">
        <v>5560</v>
      </c>
      <c r="T399" s="760"/>
      <c r="U399" s="760"/>
      <c r="V399" s="761"/>
      <c r="W399" s="759" t="s">
        <v>5551</v>
      </c>
      <c r="X399" s="760"/>
      <c r="Y399" s="760"/>
      <c r="Z399" s="760"/>
      <c r="AA399" s="761"/>
      <c r="AB399" s="759" t="s">
        <v>5561</v>
      </c>
      <c r="AC399" s="760"/>
      <c r="AD399" s="761"/>
      <c r="AF399" s="713" t="s">
        <v>5548</v>
      </c>
      <c r="AG399" s="714"/>
      <c r="AH399" s="714"/>
      <c r="AI399" s="714"/>
      <c r="AJ399" s="714"/>
      <c r="AK399" s="714"/>
      <c r="AL399" s="715"/>
      <c r="AM399" s="713" t="s">
        <v>5557</v>
      </c>
      <c r="AN399" s="714"/>
      <c r="AO399" s="714"/>
      <c r="AP399" s="714"/>
      <c r="AQ399" s="715"/>
      <c r="AR399" s="679" t="s">
        <v>5558</v>
      </c>
      <c r="AS399" s="686"/>
      <c r="AT399" s="679" t="s">
        <v>5559</v>
      </c>
      <c r="AU399" s="680"/>
      <c r="AV399" s="680"/>
      <c r="AW399" s="686"/>
      <c r="AX399" s="679" t="s">
        <v>5560</v>
      </c>
      <c r="AY399" s="680"/>
      <c r="AZ399" s="680"/>
      <c r="BA399" s="686"/>
      <c r="BB399" s="679" t="s">
        <v>5551</v>
      </c>
      <c r="BC399" s="680"/>
      <c r="BD399" s="680"/>
      <c r="BE399" s="680"/>
      <c r="BF399" s="686"/>
      <c r="BG399" s="679" t="s">
        <v>5561</v>
      </c>
      <c r="BH399" s="680"/>
      <c r="BI399" s="686"/>
    </row>
    <row r="400" spans="1:61" ht="11.4" customHeight="1" x14ac:dyDescent="0.3">
      <c r="A400" s="694" t="s">
        <v>5562</v>
      </c>
      <c r="B400" s="695"/>
      <c r="C400" s="695"/>
      <c r="D400" s="695"/>
      <c r="E400" s="695"/>
      <c r="F400" s="695"/>
      <c r="G400" s="696"/>
      <c r="H400" s="694" t="s">
        <v>5563</v>
      </c>
      <c r="I400" s="695"/>
      <c r="J400" s="695"/>
      <c r="K400" s="695"/>
      <c r="L400" s="696"/>
      <c r="M400" s="313">
        <f>ROUND(AR400*(1-'COMP IMPLANTAÇÃO'!$AI$1),2)</f>
        <v>6.02</v>
      </c>
      <c r="N400" s="314"/>
      <c r="O400" s="313">
        <f t="shared" ref="O400:O401" si="87">TRUNC(M400*(1+(S400/100)),2)</f>
        <v>16.88</v>
      </c>
      <c r="P400" s="315"/>
      <c r="Q400" s="315"/>
      <c r="R400" s="314"/>
      <c r="S400" s="739">
        <v>180.43</v>
      </c>
      <c r="T400" s="740"/>
      <c r="U400" s="740"/>
      <c r="V400" s="741"/>
      <c r="W400" s="750">
        <v>3.74</v>
      </c>
      <c r="X400" s="751"/>
      <c r="Y400" s="751"/>
      <c r="Z400" s="751"/>
      <c r="AA400" s="752"/>
      <c r="AB400" s="623">
        <f t="shared" ref="AB400:AB401" si="88">TRUNC(O400*W400,2)</f>
        <v>63.13</v>
      </c>
      <c r="AC400" s="624"/>
      <c r="AD400" s="625"/>
      <c r="AF400" s="694" t="s">
        <v>5562</v>
      </c>
      <c r="AG400" s="695"/>
      <c r="AH400" s="695"/>
      <c r="AI400" s="695"/>
      <c r="AJ400" s="695"/>
      <c r="AK400" s="695"/>
      <c r="AL400" s="696"/>
      <c r="AM400" s="694" t="s">
        <v>5563</v>
      </c>
      <c r="AN400" s="695"/>
      <c r="AO400" s="695"/>
      <c r="AP400" s="695"/>
      <c r="AQ400" s="696"/>
      <c r="AR400" s="700">
        <v>7.25</v>
      </c>
      <c r="AS400" s="702"/>
      <c r="AT400" s="706">
        <v>20.329999999999998</v>
      </c>
      <c r="AU400" s="707"/>
      <c r="AV400" s="707"/>
      <c r="AW400" s="708"/>
      <c r="AX400" s="710">
        <v>180.43</v>
      </c>
      <c r="AY400" s="711"/>
      <c r="AZ400" s="711"/>
      <c r="BA400" s="712"/>
      <c r="BB400" s="703">
        <v>3.74</v>
      </c>
      <c r="BC400" s="704"/>
      <c r="BD400" s="704"/>
      <c r="BE400" s="704"/>
      <c r="BF400" s="705"/>
      <c r="BG400" s="700">
        <f t="shared" ref="BG400:BG401" si="89">AT400*BB400</f>
        <v>76.034199999999998</v>
      </c>
      <c r="BH400" s="701"/>
      <c r="BI400" s="702"/>
    </row>
    <row r="401" spans="1:61" ht="11.4" customHeight="1" x14ac:dyDescent="0.3">
      <c r="A401" s="694" t="s">
        <v>5577</v>
      </c>
      <c r="B401" s="695"/>
      <c r="C401" s="695"/>
      <c r="D401" s="695"/>
      <c r="E401" s="695"/>
      <c r="F401" s="695"/>
      <c r="G401" s="696"/>
      <c r="H401" s="694" t="s">
        <v>5578</v>
      </c>
      <c r="I401" s="695"/>
      <c r="J401" s="695"/>
      <c r="K401" s="695"/>
      <c r="L401" s="696"/>
      <c r="M401" s="313">
        <f>ROUND(AR401*(1-'COMP IMPLANTAÇÃO'!$AI$1),2)</f>
        <v>9.59</v>
      </c>
      <c r="N401" s="314"/>
      <c r="O401" s="313">
        <f t="shared" si="87"/>
        <v>24.71</v>
      </c>
      <c r="P401" s="315"/>
      <c r="Q401" s="315"/>
      <c r="R401" s="314"/>
      <c r="S401" s="739">
        <v>157.75</v>
      </c>
      <c r="T401" s="740"/>
      <c r="U401" s="740"/>
      <c r="V401" s="741"/>
      <c r="W401" s="750">
        <v>3.74</v>
      </c>
      <c r="X401" s="751"/>
      <c r="Y401" s="751"/>
      <c r="Z401" s="751"/>
      <c r="AA401" s="752"/>
      <c r="AB401" s="623">
        <f t="shared" si="88"/>
        <v>92.41</v>
      </c>
      <c r="AC401" s="624"/>
      <c r="AD401" s="625"/>
      <c r="AF401" s="694" t="s">
        <v>5577</v>
      </c>
      <c r="AG401" s="695"/>
      <c r="AH401" s="695"/>
      <c r="AI401" s="695"/>
      <c r="AJ401" s="695"/>
      <c r="AK401" s="695"/>
      <c r="AL401" s="696"/>
      <c r="AM401" s="694" t="s">
        <v>5578</v>
      </c>
      <c r="AN401" s="695"/>
      <c r="AO401" s="695"/>
      <c r="AP401" s="695"/>
      <c r="AQ401" s="696"/>
      <c r="AR401" s="706">
        <v>11.56</v>
      </c>
      <c r="AS401" s="708"/>
      <c r="AT401" s="706">
        <v>29.79</v>
      </c>
      <c r="AU401" s="707"/>
      <c r="AV401" s="707"/>
      <c r="AW401" s="708"/>
      <c r="AX401" s="710">
        <v>157.75</v>
      </c>
      <c r="AY401" s="711"/>
      <c r="AZ401" s="711"/>
      <c r="BA401" s="712"/>
      <c r="BB401" s="703">
        <v>3.74</v>
      </c>
      <c r="BC401" s="704"/>
      <c r="BD401" s="704"/>
      <c r="BE401" s="704"/>
      <c r="BF401" s="705"/>
      <c r="BG401" s="700">
        <f t="shared" si="89"/>
        <v>111.41460000000001</v>
      </c>
      <c r="BH401" s="701"/>
      <c r="BI401" s="702"/>
    </row>
    <row r="402" spans="1:61" ht="11.4" customHeight="1" x14ac:dyDescent="0.3">
      <c r="A402" s="709" t="s">
        <v>5565</v>
      </c>
      <c r="B402" s="709"/>
      <c r="C402" s="709"/>
      <c r="D402" s="709"/>
      <c r="E402" s="709"/>
      <c r="F402" s="709"/>
      <c r="G402" s="709"/>
      <c r="H402" s="709"/>
      <c r="I402" s="709"/>
      <c r="J402" s="709"/>
      <c r="K402" s="709"/>
      <c r="L402" s="709"/>
      <c r="M402" s="709"/>
      <c r="N402" s="709"/>
      <c r="O402" s="709"/>
      <c r="P402" s="709"/>
      <c r="Q402" s="709"/>
      <c r="R402" s="709"/>
      <c r="S402" s="709"/>
      <c r="T402" s="709"/>
      <c r="U402" s="709"/>
      <c r="V402" s="709"/>
      <c r="W402" s="709"/>
      <c r="X402" s="709"/>
      <c r="Y402" s="739">
        <f>SUM(AB400:AD401)+0.03</f>
        <v>155.57</v>
      </c>
      <c r="Z402" s="740"/>
      <c r="AA402" s="740"/>
      <c r="AB402" s="740"/>
      <c r="AC402" s="740"/>
      <c r="AD402" s="741"/>
      <c r="AF402" s="709" t="s">
        <v>5565</v>
      </c>
      <c r="AG402" s="709"/>
      <c r="AH402" s="709"/>
      <c r="AI402" s="709"/>
      <c r="AJ402" s="709"/>
      <c r="AK402" s="709"/>
      <c r="AL402" s="709"/>
      <c r="AM402" s="709"/>
      <c r="AN402" s="709"/>
      <c r="AO402" s="709"/>
      <c r="AP402" s="709"/>
      <c r="AQ402" s="709"/>
      <c r="AR402" s="709"/>
      <c r="AS402" s="709"/>
      <c r="AT402" s="709"/>
      <c r="AU402" s="709"/>
      <c r="AV402" s="709"/>
      <c r="AW402" s="709"/>
      <c r="AX402" s="709"/>
      <c r="AY402" s="709"/>
      <c r="AZ402" s="709"/>
      <c r="BA402" s="709"/>
      <c r="BB402" s="709"/>
      <c r="BC402" s="709"/>
      <c r="BD402" s="710">
        <f>SUM(BG400:BI401)</f>
        <v>187.44880000000001</v>
      </c>
      <c r="BE402" s="711"/>
      <c r="BF402" s="711"/>
      <c r="BG402" s="711"/>
      <c r="BH402" s="711"/>
      <c r="BI402" s="712"/>
    </row>
    <row r="403" spans="1:61" ht="10.95" customHeight="1" x14ac:dyDescent="0.3">
      <c r="A403" s="690"/>
      <c r="B403" s="690"/>
      <c r="C403" s="690"/>
      <c r="D403" s="690"/>
      <c r="E403" s="690"/>
      <c r="F403" s="690"/>
      <c r="G403" s="690"/>
      <c r="H403" s="690"/>
      <c r="I403" s="690"/>
      <c r="J403" s="690"/>
      <c r="K403" s="690"/>
      <c r="L403" s="690"/>
      <c r="M403" s="690"/>
      <c r="N403" s="690"/>
      <c r="O403" s="690"/>
      <c r="P403" s="690"/>
      <c r="Q403" s="690"/>
      <c r="R403" s="690"/>
      <c r="S403" s="690"/>
      <c r="T403" s="690"/>
      <c r="U403" s="690"/>
      <c r="V403" s="690"/>
      <c r="W403" s="690"/>
      <c r="X403" s="690"/>
      <c r="Y403" s="690"/>
      <c r="Z403" s="690"/>
      <c r="AA403" s="690"/>
      <c r="AB403" s="690"/>
      <c r="AC403" s="690"/>
      <c r="AD403" s="690"/>
      <c r="AF403" s="690"/>
      <c r="AG403" s="690"/>
      <c r="AH403" s="690"/>
      <c r="AI403" s="690"/>
      <c r="AJ403" s="690"/>
      <c r="AK403" s="690"/>
      <c r="AL403" s="690"/>
      <c r="AM403" s="690"/>
      <c r="AN403" s="690"/>
      <c r="AO403" s="690"/>
      <c r="AP403" s="690"/>
      <c r="AQ403" s="690"/>
      <c r="AR403" s="690"/>
      <c r="AS403" s="690"/>
      <c r="AT403" s="690"/>
      <c r="AU403" s="690"/>
      <c r="AV403" s="690"/>
      <c r="AW403" s="690"/>
      <c r="AX403" s="690"/>
      <c r="AY403" s="690"/>
      <c r="AZ403" s="690"/>
      <c r="BA403" s="690"/>
      <c r="BB403" s="690"/>
      <c r="BC403" s="690"/>
      <c r="BD403" s="690"/>
      <c r="BE403" s="690"/>
      <c r="BF403" s="690"/>
      <c r="BG403" s="690"/>
      <c r="BH403" s="690"/>
      <c r="BI403" s="690"/>
    </row>
    <row r="404" spans="1:61" ht="11.4" customHeight="1" x14ac:dyDescent="0.3">
      <c r="A404" s="713" t="s">
        <v>5548</v>
      </c>
      <c r="B404" s="714"/>
      <c r="C404" s="714"/>
      <c r="D404" s="714"/>
      <c r="E404" s="714"/>
      <c r="F404" s="714"/>
      <c r="G404" s="715"/>
      <c r="H404" s="713" t="s">
        <v>5549</v>
      </c>
      <c r="I404" s="714"/>
      <c r="J404" s="714"/>
      <c r="K404" s="714"/>
      <c r="L404" s="714"/>
      <c r="M404" s="714"/>
      <c r="N404" s="714"/>
      <c r="O404" s="715"/>
      <c r="P404" s="756" t="s">
        <v>167</v>
      </c>
      <c r="Q404" s="757"/>
      <c r="R404" s="757"/>
      <c r="S404" s="758"/>
      <c r="T404" s="759" t="s">
        <v>5550</v>
      </c>
      <c r="U404" s="760"/>
      <c r="V404" s="760"/>
      <c r="W404" s="761"/>
      <c r="X404" s="759" t="s">
        <v>5551</v>
      </c>
      <c r="Y404" s="760"/>
      <c r="Z404" s="760"/>
      <c r="AA404" s="760"/>
      <c r="AB404" s="761"/>
      <c r="AC404" s="759" t="s">
        <v>5552</v>
      </c>
      <c r="AD404" s="761"/>
      <c r="AF404" s="713" t="s">
        <v>5548</v>
      </c>
      <c r="AG404" s="714"/>
      <c r="AH404" s="714"/>
      <c r="AI404" s="714"/>
      <c r="AJ404" s="714"/>
      <c r="AK404" s="714"/>
      <c r="AL404" s="715"/>
      <c r="AM404" s="713" t="s">
        <v>5549</v>
      </c>
      <c r="AN404" s="714"/>
      <c r="AO404" s="714"/>
      <c r="AP404" s="714"/>
      <c r="AQ404" s="714"/>
      <c r="AR404" s="714"/>
      <c r="AS404" s="714"/>
      <c r="AT404" s="715"/>
      <c r="AU404" s="716" t="s">
        <v>167</v>
      </c>
      <c r="AV404" s="717"/>
      <c r="AW404" s="717"/>
      <c r="AX404" s="718"/>
      <c r="AY404" s="679" t="s">
        <v>5550</v>
      </c>
      <c r="AZ404" s="680"/>
      <c r="BA404" s="680"/>
      <c r="BB404" s="686"/>
      <c r="BC404" s="679" t="s">
        <v>5551</v>
      </c>
      <c r="BD404" s="680"/>
      <c r="BE404" s="680"/>
      <c r="BF404" s="680"/>
      <c r="BG404" s="686"/>
      <c r="BH404" s="679" t="s">
        <v>5552</v>
      </c>
      <c r="BI404" s="686"/>
    </row>
    <row r="405" spans="1:61" ht="22.95" customHeight="1" x14ac:dyDescent="0.3">
      <c r="A405" s="694" t="s">
        <v>7232</v>
      </c>
      <c r="B405" s="695"/>
      <c r="C405" s="695"/>
      <c r="D405" s="695"/>
      <c r="E405" s="695"/>
      <c r="F405" s="695"/>
      <c r="G405" s="696"/>
      <c r="H405" s="694" t="s">
        <v>7233</v>
      </c>
      <c r="I405" s="695"/>
      <c r="J405" s="695"/>
      <c r="K405" s="695"/>
      <c r="L405" s="695"/>
      <c r="M405" s="695"/>
      <c r="N405" s="695"/>
      <c r="O405" s="696"/>
      <c r="P405" s="747" t="s">
        <v>70</v>
      </c>
      <c r="Q405" s="748"/>
      <c r="R405" s="748"/>
      <c r="S405" s="749"/>
      <c r="T405" s="608">
        <f>ROUND(AY405*(1-'COMP IMPLANTAÇÃO'!$AI$1),2)</f>
        <v>6.71</v>
      </c>
      <c r="U405" s="609"/>
      <c r="V405" s="609"/>
      <c r="W405" s="610"/>
      <c r="X405" s="750">
        <v>2</v>
      </c>
      <c r="Y405" s="751"/>
      <c r="Z405" s="751"/>
      <c r="AA405" s="751"/>
      <c r="AB405" s="752"/>
      <c r="AC405" s="655">
        <f t="shared" ref="AC405:AC407" si="90">TRUNC(T405*X405,2)</f>
        <v>13.42</v>
      </c>
      <c r="AD405" s="656"/>
      <c r="AF405" s="694" t="s">
        <v>7232</v>
      </c>
      <c r="AG405" s="695"/>
      <c r="AH405" s="695"/>
      <c r="AI405" s="695"/>
      <c r="AJ405" s="695"/>
      <c r="AK405" s="695"/>
      <c r="AL405" s="696"/>
      <c r="AM405" s="694" t="s">
        <v>7233</v>
      </c>
      <c r="AN405" s="695"/>
      <c r="AO405" s="695"/>
      <c r="AP405" s="695"/>
      <c r="AQ405" s="695"/>
      <c r="AR405" s="695"/>
      <c r="AS405" s="695"/>
      <c r="AT405" s="696"/>
      <c r="AU405" s="697" t="s">
        <v>70</v>
      </c>
      <c r="AV405" s="698"/>
      <c r="AW405" s="698"/>
      <c r="AX405" s="699"/>
      <c r="AY405" s="700">
        <v>8.08</v>
      </c>
      <c r="AZ405" s="701"/>
      <c r="BA405" s="701"/>
      <c r="BB405" s="702"/>
      <c r="BC405" s="703">
        <v>2</v>
      </c>
      <c r="BD405" s="704"/>
      <c r="BE405" s="704"/>
      <c r="BF405" s="704"/>
      <c r="BG405" s="705"/>
      <c r="BH405" s="729">
        <f t="shared" ref="BH405:BH407" si="91">AY405*BC405</f>
        <v>16.16</v>
      </c>
      <c r="BI405" s="731"/>
    </row>
    <row r="406" spans="1:61" ht="34.5" customHeight="1" x14ac:dyDescent="0.3">
      <c r="A406" s="694" t="s">
        <v>7234</v>
      </c>
      <c r="B406" s="695"/>
      <c r="C406" s="695"/>
      <c r="D406" s="695"/>
      <c r="E406" s="695"/>
      <c r="F406" s="695"/>
      <c r="G406" s="696"/>
      <c r="H406" s="694" t="s">
        <v>7229</v>
      </c>
      <c r="I406" s="695"/>
      <c r="J406" s="695"/>
      <c r="K406" s="695"/>
      <c r="L406" s="695"/>
      <c r="M406" s="695"/>
      <c r="N406" s="695"/>
      <c r="O406" s="696"/>
      <c r="P406" s="747" t="s">
        <v>70</v>
      </c>
      <c r="Q406" s="748"/>
      <c r="R406" s="748"/>
      <c r="S406" s="749"/>
      <c r="T406" s="608">
        <f>ROUND(AY406*(1-'COMP IMPLANTAÇÃO'!$AI$1),2)</f>
        <v>9.11</v>
      </c>
      <c r="U406" s="609"/>
      <c r="V406" s="609"/>
      <c r="W406" s="610"/>
      <c r="X406" s="769">
        <v>16</v>
      </c>
      <c r="Y406" s="770"/>
      <c r="Z406" s="770"/>
      <c r="AA406" s="770"/>
      <c r="AB406" s="771"/>
      <c r="AC406" s="655">
        <f t="shared" si="90"/>
        <v>145.76</v>
      </c>
      <c r="AD406" s="656"/>
      <c r="AF406" s="694" t="s">
        <v>7234</v>
      </c>
      <c r="AG406" s="695"/>
      <c r="AH406" s="695"/>
      <c r="AI406" s="695"/>
      <c r="AJ406" s="695"/>
      <c r="AK406" s="695"/>
      <c r="AL406" s="696"/>
      <c r="AM406" s="694" t="s">
        <v>7229</v>
      </c>
      <c r="AN406" s="695"/>
      <c r="AO406" s="695"/>
      <c r="AP406" s="695"/>
      <c r="AQ406" s="695"/>
      <c r="AR406" s="695"/>
      <c r="AS406" s="695"/>
      <c r="AT406" s="696"/>
      <c r="AU406" s="697" t="s">
        <v>70</v>
      </c>
      <c r="AV406" s="698"/>
      <c r="AW406" s="698"/>
      <c r="AX406" s="699"/>
      <c r="AY406" s="706">
        <v>10.98</v>
      </c>
      <c r="AZ406" s="707"/>
      <c r="BA406" s="707"/>
      <c r="BB406" s="708"/>
      <c r="BC406" s="723">
        <v>16</v>
      </c>
      <c r="BD406" s="724"/>
      <c r="BE406" s="724"/>
      <c r="BF406" s="724"/>
      <c r="BG406" s="725"/>
      <c r="BH406" s="729">
        <f t="shared" si="91"/>
        <v>175.68</v>
      </c>
      <c r="BI406" s="731"/>
    </row>
    <row r="407" spans="1:61" ht="22.95" customHeight="1" x14ac:dyDescent="0.3">
      <c r="A407" s="694" t="s">
        <v>7235</v>
      </c>
      <c r="B407" s="695"/>
      <c r="C407" s="695"/>
      <c r="D407" s="695"/>
      <c r="E407" s="695"/>
      <c r="F407" s="695"/>
      <c r="G407" s="696"/>
      <c r="H407" s="694" t="s">
        <v>7236</v>
      </c>
      <c r="I407" s="695"/>
      <c r="J407" s="695"/>
      <c r="K407" s="695"/>
      <c r="L407" s="695"/>
      <c r="M407" s="695"/>
      <c r="N407" s="695"/>
      <c r="O407" s="696"/>
      <c r="P407" s="747" t="s">
        <v>70</v>
      </c>
      <c r="Q407" s="748"/>
      <c r="R407" s="748"/>
      <c r="S407" s="749"/>
      <c r="T407" s="608">
        <f>ROUND(AY407*(1-'COMP IMPLANTAÇÃO'!$AI$1),2)</f>
        <v>733.99</v>
      </c>
      <c r="U407" s="609"/>
      <c r="V407" s="609"/>
      <c r="W407" s="610"/>
      <c r="X407" s="750">
        <v>1</v>
      </c>
      <c r="Y407" s="751"/>
      <c r="Z407" s="751"/>
      <c r="AA407" s="751"/>
      <c r="AB407" s="752"/>
      <c r="AC407" s="655">
        <f t="shared" si="90"/>
        <v>733.99</v>
      </c>
      <c r="AD407" s="656"/>
      <c r="AF407" s="694" t="s">
        <v>7235</v>
      </c>
      <c r="AG407" s="695"/>
      <c r="AH407" s="695"/>
      <c r="AI407" s="695"/>
      <c r="AJ407" s="695"/>
      <c r="AK407" s="695"/>
      <c r="AL407" s="696"/>
      <c r="AM407" s="694" t="s">
        <v>7236</v>
      </c>
      <c r="AN407" s="695"/>
      <c r="AO407" s="695"/>
      <c r="AP407" s="695"/>
      <c r="AQ407" s="695"/>
      <c r="AR407" s="695"/>
      <c r="AS407" s="695"/>
      <c r="AT407" s="696"/>
      <c r="AU407" s="697" t="s">
        <v>70</v>
      </c>
      <c r="AV407" s="698"/>
      <c r="AW407" s="698"/>
      <c r="AX407" s="699"/>
      <c r="AY407" s="710">
        <v>884.32</v>
      </c>
      <c r="AZ407" s="711"/>
      <c r="BA407" s="711"/>
      <c r="BB407" s="712"/>
      <c r="BC407" s="703">
        <v>1</v>
      </c>
      <c r="BD407" s="704"/>
      <c r="BE407" s="704"/>
      <c r="BF407" s="704"/>
      <c r="BG407" s="705"/>
      <c r="BH407" s="729">
        <f t="shared" si="91"/>
        <v>884.32</v>
      </c>
      <c r="BI407" s="731"/>
    </row>
    <row r="408" spans="1:61" ht="11.4" customHeight="1" x14ac:dyDescent="0.3">
      <c r="A408" s="709" t="s">
        <v>5553</v>
      </c>
      <c r="B408" s="709"/>
      <c r="C408" s="709"/>
      <c r="D408" s="709"/>
      <c r="E408" s="709"/>
      <c r="F408" s="709"/>
      <c r="G408" s="709"/>
      <c r="H408" s="709"/>
      <c r="I408" s="709"/>
      <c r="J408" s="709"/>
      <c r="K408" s="709"/>
      <c r="L408" s="709"/>
      <c r="M408" s="709"/>
      <c r="N408" s="709"/>
      <c r="O408" s="709"/>
      <c r="P408" s="709"/>
      <c r="Q408" s="709"/>
      <c r="R408" s="709"/>
      <c r="S408" s="709"/>
      <c r="T408" s="709"/>
      <c r="U408" s="709"/>
      <c r="V408" s="709"/>
      <c r="W408" s="709"/>
      <c r="X408" s="709"/>
      <c r="Y408" s="775">
        <f>SUM(AC405:AD407)+0.04</f>
        <v>893.20999999999992</v>
      </c>
      <c r="Z408" s="776"/>
      <c r="AA408" s="776"/>
      <c r="AB408" s="776"/>
      <c r="AC408" s="776"/>
      <c r="AD408" s="777"/>
      <c r="AF408" s="709" t="s">
        <v>5553</v>
      </c>
      <c r="AG408" s="709"/>
      <c r="AH408" s="709"/>
      <c r="AI408" s="709"/>
      <c r="AJ408" s="709"/>
      <c r="AK408" s="709"/>
      <c r="AL408" s="709"/>
      <c r="AM408" s="709"/>
      <c r="AN408" s="709"/>
      <c r="AO408" s="709"/>
      <c r="AP408" s="709"/>
      <c r="AQ408" s="709"/>
      <c r="AR408" s="709"/>
      <c r="AS408" s="709"/>
      <c r="AT408" s="709"/>
      <c r="AU408" s="709"/>
      <c r="AV408" s="709"/>
      <c r="AW408" s="709"/>
      <c r="AX408" s="709"/>
      <c r="AY408" s="709"/>
      <c r="AZ408" s="709"/>
      <c r="BA408" s="709"/>
      <c r="BB408" s="709"/>
      <c r="BC408" s="709"/>
      <c r="BD408" s="729">
        <f>SUM(BH405:BI407)</f>
        <v>1076.1600000000001</v>
      </c>
      <c r="BE408" s="730"/>
      <c r="BF408" s="730"/>
      <c r="BG408" s="730"/>
      <c r="BH408" s="730"/>
      <c r="BI408" s="731"/>
    </row>
    <row r="409" spans="1:61" ht="10.95" customHeight="1" x14ac:dyDescent="0.3">
      <c r="A409" s="690"/>
      <c r="B409" s="690"/>
      <c r="C409" s="690"/>
      <c r="D409" s="690"/>
      <c r="E409" s="690"/>
      <c r="F409" s="690"/>
      <c r="G409" s="690"/>
      <c r="H409" s="690"/>
      <c r="I409" s="690"/>
      <c r="J409" s="690"/>
      <c r="K409" s="690"/>
      <c r="L409" s="690"/>
      <c r="M409" s="690"/>
      <c r="N409" s="690"/>
      <c r="O409" s="690"/>
      <c r="P409" s="690"/>
      <c r="Q409" s="690"/>
      <c r="R409" s="690"/>
      <c r="S409" s="690"/>
      <c r="T409" s="690"/>
      <c r="U409" s="690"/>
      <c r="V409" s="690"/>
      <c r="W409" s="690"/>
      <c r="X409" s="690"/>
      <c r="Y409" s="690"/>
      <c r="Z409" s="690"/>
      <c r="AA409" s="690"/>
      <c r="AB409" s="690"/>
      <c r="AC409" s="690"/>
      <c r="AD409" s="690"/>
      <c r="AF409" s="690"/>
      <c r="AG409" s="690"/>
      <c r="AH409" s="690"/>
      <c r="AI409" s="690"/>
      <c r="AJ409" s="690"/>
      <c r="AK409" s="690"/>
      <c r="AL409" s="690"/>
      <c r="AM409" s="690"/>
      <c r="AN409" s="690"/>
      <c r="AO409" s="690"/>
      <c r="AP409" s="690"/>
      <c r="AQ409" s="690"/>
      <c r="AR409" s="690"/>
      <c r="AS409" s="690"/>
      <c r="AT409" s="690"/>
      <c r="AU409" s="690"/>
      <c r="AV409" s="690"/>
      <c r="AW409" s="690"/>
      <c r="AX409" s="690"/>
      <c r="AY409" s="690"/>
      <c r="AZ409" s="690"/>
      <c r="BA409" s="690"/>
      <c r="BB409" s="690"/>
      <c r="BC409" s="690"/>
      <c r="BD409" s="690"/>
      <c r="BE409" s="690"/>
      <c r="BF409" s="690"/>
      <c r="BG409" s="690"/>
      <c r="BH409" s="690"/>
      <c r="BI409" s="690"/>
    </row>
    <row r="410" spans="1:61" ht="11.4" customHeight="1" x14ac:dyDescent="0.3">
      <c r="A410" s="679" t="s">
        <v>5554</v>
      </c>
      <c r="B410" s="680"/>
      <c r="C410" s="680"/>
      <c r="D410" s="680"/>
      <c r="E410" s="680"/>
      <c r="F410" s="680"/>
      <c r="G410" s="680"/>
      <c r="H410" s="680"/>
      <c r="I410" s="680"/>
      <c r="J410" s="680"/>
      <c r="K410" s="680"/>
      <c r="L410" s="680"/>
      <c r="M410" s="680"/>
      <c r="N410" s="680"/>
      <c r="O410" s="680"/>
      <c r="P410" s="680"/>
      <c r="Q410" s="680"/>
      <c r="R410" s="680"/>
      <c r="S410" s="680"/>
      <c r="T410" s="680"/>
      <c r="U410" s="680"/>
      <c r="V410" s="680"/>
      <c r="W410" s="680"/>
      <c r="X410" s="686"/>
      <c r="Y410" s="778">
        <f>Y402+Y408</f>
        <v>1048.78</v>
      </c>
      <c r="Z410" s="779"/>
      <c r="AA410" s="779"/>
      <c r="AB410" s="779"/>
      <c r="AC410" s="779"/>
      <c r="AD410" s="780"/>
      <c r="AF410" s="679" t="s">
        <v>5554</v>
      </c>
      <c r="AG410" s="680"/>
      <c r="AH410" s="680"/>
      <c r="AI410" s="680"/>
      <c r="AJ410" s="680"/>
      <c r="AK410" s="680"/>
      <c r="AL410" s="680"/>
      <c r="AM410" s="680"/>
      <c r="AN410" s="680"/>
      <c r="AO410" s="680"/>
      <c r="AP410" s="680"/>
      <c r="AQ410" s="680"/>
      <c r="AR410" s="680"/>
      <c r="AS410" s="680"/>
      <c r="AT410" s="680"/>
      <c r="AU410" s="680"/>
      <c r="AV410" s="680"/>
      <c r="AW410" s="680"/>
      <c r="AX410" s="680"/>
      <c r="AY410" s="680"/>
      <c r="AZ410" s="680"/>
      <c r="BA410" s="680"/>
      <c r="BB410" s="680"/>
      <c r="BC410" s="686"/>
      <c r="BD410" s="732">
        <f>BD402+BD408</f>
        <v>1263.6088</v>
      </c>
      <c r="BE410" s="733"/>
      <c r="BF410" s="733"/>
      <c r="BG410" s="733"/>
      <c r="BH410" s="733"/>
      <c r="BI410" s="734"/>
    </row>
    <row r="411" spans="1:61" ht="11.4" customHeight="1" x14ac:dyDescent="0.3">
      <c r="A411" s="679" t="s">
        <v>8256</v>
      </c>
      <c r="B411" s="680"/>
      <c r="C411" s="680"/>
      <c r="D411" s="680"/>
      <c r="E411" s="680"/>
      <c r="F411" s="680"/>
      <c r="G411" s="680"/>
      <c r="H411" s="680"/>
      <c r="I411" s="680"/>
      <c r="J411" s="680"/>
      <c r="K411" s="680"/>
      <c r="L411" s="680"/>
      <c r="M411" s="680"/>
      <c r="N411" s="680"/>
      <c r="O411" s="680"/>
      <c r="P411" s="680"/>
      <c r="Q411" s="680"/>
      <c r="R411" s="680"/>
      <c r="S411" s="680"/>
      <c r="T411" s="680"/>
      <c r="U411" s="680"/>
      <c r="V411" s="680"/>
      <c r="W411" s="742">
        <v>0.25069999999999998</v>
      </c>
      <c r="X411" s="743"/>
      <c r="Y411" s="744">
        <f>TRUNC(Y410*W411,2)</f>
        <v>262.92</v>
      </c>
      <c r="Z411" s="745"/>
      <c r="AA411" s="745"/>
      <c r="AB411" s="745"/>
      <c r="AC411" s="745"/>
      <c r="AD411" s="746"/>
      <c r="AF411" s="679" t="s">
        <v>8256</v>
      </c>
      <c r="AG411" s="680"/>
      <c r="AH411" s="680"/>
      <c r="AI411" s="680"/>
      <c r="AJ411" s="680"/>
      <c r="AK411" s="680"/>
      <c r="AL411" s="680"/>
      <c r="AM411" s="680"/>
      <c r="AN411" s="680"/>
      <c r="AO411" s="680"/>
      <c r="AP411" s="680"/>
      <c r="AQ411" s="680"/>
      <c r="AR411" s="680"/>
      <c r="AS411" s="680"/>
      <c r="AT411" s="680"/>
      <c r="AU411" s="680"/>
      <c r="AV411" s="680"/>
      <c r="AW411" s="680"/>
      <c r="AX411" s="680"/>
      <c r="AY411" s="680"/>
      <c r="AZ411" s="680"/>
      <c r="BA411" s="680"/>
      <c r="BB411" s="681">
        <v>0.25069999999999998</v>
      </c>
      <c r="BC411" s="682"/>
      <c r="BD411" s="687">
        <f>BD410*BB411</f>
        <v>316.78672615999994</v>
      </c>
      <c r="BE411" s="688"/>
      <c r="BF411" s="688"/>
      <c r="BG411" s="688"/>
      <c r="BH411" s="688"/>
      <c r="BI411" s="689"/>
    </row>
    <row r="412" spans="1:61" ht="11.4" customHeight="1" x14ac:dyDescent="0.3">
      <c r="A412" s="679" t="s">
        <v>5555</v>
      </c>
      <c r="B412" s="680"/>
      <c r="C412" s="680"/>
      <c r="D412" s="680"/>
      <c r="E412" s="680"/>
      <c r="F412" s="680"/>
      <c r="G412" s="680"/>
      <c r="H412" s="680"/>
      <c r="I412" s="680"/>
      <c r="J412" s="680"/>
      <c r="K412" s="680"/>
      <c r="L412" s="680"/>
      <c r="M412" s="680"/>
      <c r="N412" s="680"/>
      <c r="O412" s="680"/>
      <c r="P412" s="680"/>
      <c r="Q412" s="680"/>
      <c r="R412" s="680"/>
      <c r="S412" s="680"/>
      <c r="T412" s="680"/>
      <c r="U412" s="680"/>
      <c r="V412" s="680"/>
      <c r="W412" s="680"/>
      <c r="X412" s="686"/>
      <c r="Y412" s="735">
        <f>Y410+Y411</f>
        <v>1311.7</v>
      </c>
      <c r="Z412" s="736"/>
      <c r="AA412" s="736"/>
      <c r="AB412" s="736"/>
      <c r="AC412" s="736"/>
      <c r="AD412" s="737"/>
      <c r="AF412" s="679" t="s">
        <v>5555</v>
      </c>
      <c r="AG412" s="680"/>
      <c r="AH412" s="680"/>
      <c r="AI412" s="680"/>
      <c r="AJ412" s="680"/>
      <c r="AK412" s="680"/>
      <c r="AL412" s="680"/>
      <c r="AM412" s="680"/>
      <c r="AN412" s="680"/>
      <c r="AO412" s="680"/>
      <c r="AP412" s="680"/>
      <c r="AQ412" s="680"/>
      <c r="AR412" s="680"/>
      <c r="AS412" s="680"/>
      <c r="AT412" s="680"/>
      <c r="AU412" s="680"/>
      <c r="AV412" s="680"/>
      <c r="AW412" s="680"/>
      <c r="AX412" s="680"/>
      <c r="AY412" s="680"/>
      <c r="AZ412" s="680"/>
      <c r="BA412" s="680"/>
      <c r="BB412" s="680"/>
      <c r="BC412" s="686"/>
      <c r="BD412" s="687">
        <f>BD410+BD411</f>
        <v>1580.3955261599999</v>
      </c>
      <c r="BE412" s="688"/>
      <c r="BF412" s="688"/>
      <c r="BG412" s="688"/>
      <c r="BH412" s="688"/>
      <c r="BI412" s="689"/>
    </row>
    <row r="413" spans="1:61" ht="10.95" customHeight="1" x14ac:dyDescent="0.3">
      <c r="A413" s="690"/>
      <c r="B413" s="690"/>
      <c r="C413" s="690"/>
      <c r="D413" s="690"/>
      <c r="E413" s="690"/>
      <c r="F413" s="690"/>
      <c r="G413" s="690"/>
      <c r="H413" s="690"/>
      <c r="I413" s="690"/>
      <c r="J413" s="690"/>
      <c r="K413" s="690"/>
      <c r="L413" s="690"/>
      <c r="M413" s="690"/>
      <c r="N413" s="690"/>
      <c r="O413" s="690"/>
      <c r="P413" s="690"/>
      <c r="Q413" s="690"/>
      <c r="R413" s="690"/>
      <c r="S413" s="690"/>
      <c r="T413" s="690"/>
      <c r="U413" s="690"/>
      <c r="V413" s="690"/>
      <c r="W413" s="690"/>
      <c r="X413" s="690"/>
      <c r="Y413" s="690"/>
      <c r="Z413" s="690"/>
      <c r="AA413" s="690"/>
      <c r="AB413" s="690"/>
      <c r="AC413" s="690"/>
      <c r="AD413" s="690"/>
      <c r="AF413" s="690"/>
      <c r="AG413" s="690"/>
      <c r="AH413" s="690"/>
      <c r="AI413" s="690"/>
      <c r="AJ413" s="690"/>
      <c r="AK413" s="690"/>
      <c r="AL413" s="690"/>
      <c r="AM413" s="690"/>
      <c r="AN413" s="690"/>
      <c r="AO413" s="690"/>
      <c r="AP413" s="690"/>
      <c r="AQ413" s="690"/>
      <c r="AR413" s="690"/>
      <c r="AS413" s="690"/>
      <c r="AT413" s="690"/>
      <c r="AU413" s="690"/>
      <c r="AV413" s="690"/>
      <c r="AW413" s="690"/>
      <c r="AX413" s="690"/>
      <c r="AY413" s="690"/>
      <c r="AZ413" s="690"/>
      <c r="BA413" s="690"/>
      <c r="BB413" s="690"/>
      <c r="BC413" s="690"/>
      <c r="BD413" s="690"/>
      <c r="BE413" s="690"/>
      <c r="BF413" s="690"/>
      <c r="BG413" s="690"/>
      <c r="BH413" s="690"/>
      <c r="BI413" s="690"/>
    </row>
    <row r="414" spans="1:61" ht="13.35" customHeight="1" x14ac:dyDescent="0.3">
      <c r="A414" s="691" t="s">
        <v>5556</v>
      </c>
      <c r="B414" s="691"/>
      <c r="C414" s="691"/>
      <c r="D414" s="691"/>
      <c r="E414" s="691"/>
      <c r="F414" s="691" t="s">
        <v>7237</v>
      </c>
      <c r="G414" s="691"/>
      <c r="H414" s="691"/>
      <c r="I414" s="691"/>
      <c r="J414" s="691"/>
      <c r="K414" s="691"/>
      <c r="L414" s="691"/>
      <c r="M414" s="691"/>
      <c r="N414" s="691"/>
      <c r="O414" s="691"/>
      <c r="P414" s="691"/>
      <c r="Q414" s="691"/>
      <c r="R414" s="691"/>
      <c r="S414" s="691"/>
      <c r="T414" s="691"/>
      <c r="U414" s="691"/>
      <c r="V414" s="691"/>
      <c r="W414" s="691"/>
      <c r="X414" s="691"/>
      <c r="Y414" s="691"/>
      <c r="Z414" s="691"/>
      <c r="AA414" s="691"/>
      <c r="AB414" s="691"/>
      <c r="AC414" s="691"/>
      <c r="AD414" s="691"/>
      <c r="AF414" s="691" t="s">
        <v>5556</v>
      </c>
      <c r="AG414" s="691"/>
      <c r="AH414" s="691"/>
      <c r="AI414" s="691"/>
      <c r="AJ414" s="691"/>
      <c r="AK414" s="691" t="s">
        <v>7237</v>
      </c>
      <c r="AL414" s="691"/>
      <c r="AM414" s="691"/>
      <c r="AN414" s="691"/>
      <c r="AO414" s="691"/>
      <c r="AP414" s="691"/>
      <c r="AQ414" s="691"/>
      <c r="AR414" s="691"/>
      <c r="AS414" s="691"/>
      <c r="AT414" s="691"/>
      <c r="AU414" s="691"/>
      <c r="AV414" s="691"/>
      <c r="AW414" s="691"/>
      <c r="AX414" s="691"/>
      <c r="AY414" s="691"/>
      <c r="AZ414" s="691"/>
      <c r="BA414" s="691"/>
      <c r="BB414" s="691"/>
      <c r="BC414" s="691"/>
      <c r="BD414" s="691"/>
      <c r="BE414" s="691"/>
      <c r="BF414" s="691"/>
      <c r="BG414" s="691"/>
      <c r="BH414" s="691"/>
      <c r="BI414" s="691"/>
    </row>
    <row r="415" spans="1:61" ht="10.95" customHeight="1" x14ac:dyDescent="0.3">
      <c r="A415" s="690"/>
      <c r="B415" s="690"/>
      <c r="C415" s="690"/>
      <c r="D415" s="690"/>
      <c r="E415" s="690"/>
      <c r="F415" s="690"/>
      <c r="G415" s="690"/>
      <c r="H415" s="690"/>
      <c r="I415" s="690"/>
      <c r="J415" s="690"/>
      <c r="K415" s="690"/>
      <c r="L415" s="690"/>
      <c r="M415" s="690"/>
      <c r="N415" s="690"/>
      <c r="O415" s="690"/>
      <c r="P415" s="690"/>
      <c r="Q415" s="690"/>
      <c r="R415" s="690"/>
      <c r="S415" s="690"/>
      <c r="T415" s="690"/>
      <c r="U415" s="690"/>
      <c r="V415" s="690"/>
      <c r="W415" s="690"/>
      <c r="X415" s="690"/>
      <c r="Y415" s="690"/>
      <c r="Z415" s="690"/>
      <c r="AA415" s="690"/>
      <c r="AB415" s="690"/>
      <c r="AC415" s="690"/>
      <c r="AD415" s="690"/>
      <c r="AF415" s="690"/>
      <c r="AG415" s="690"/>
      <c r="AH415" s="690"/>
      <c r="AI415" s="690"/>
      <c r="AJ415" s="690"/>
      <c r="AK415" s="690"/>
      <c r="AL415" s="690"/>
      <c r="AM415" s="690"/>
      <c r="AN415" s="690"/>
      <c r="AO415" s="690"/>
      <c r="AP415" s="690"/>
      <c r="AQ415" s="690"/>
      <c r="AR415" s="690"/>
      <c r="AS415" s="690"/>
      <c r="AT415" s="690"/>
      <c r="AU415" s="690"/>
      <c r="AV415" s="690"/>
      <c r="AW415" s="690"/>
      <c r="AX415" s="690"/>
      <c r="AY415" s="690"/>
      <c r="AZ415" s="690"/>
      <c r="BA415" s="690"/>
      <c r="BB415" s="690"/>
      <c r="BC415" s="690"/>
      <c r="BD415" s="690"/>
      <c r="BE415" s="690"/>
      <c r="BF415" s="690"/>
      <c r="BG415" s="690"/>
      <c r="BH415" s="690"/>
      <c r="BI415" s="690"/>
    </row>
    <row r="416" spans="1:61" ht="11.4" customHeight="1" x14ac:dyDescent="0.3">
      <c r="A416" s="690" t="s">
        <v>7351</v>
      </c>
      <c r="B416" s="690"/>
      <c r="C416" s="690"/>
      <c r="D416" s="690"/>
      <c r="E416" s="690"/>
      <c r="F416" s="690"/>
      <c r="G416" s="690"/>
      <c r="H416" s="690"/>
      <c r="I416" s="690"/>
      <c r="J416" s="690"/>
      <c r="K416" s="690"/>
      <c r="L416" s="690"/>
      <c r="M416" s="690"/>
      <c r="N416" s="690"/>
      <c r="O416" s="690"/>
      <c r="P416" s="690"/>
      <c r="Q416" s="690"/>
      <c r="R416" s="690"/>
      <c r="S416" s="690"/>
      <c r="T416" s="690"/>
      <c r="U416" s="690"/>
      <c r="V416" s="690"/>
      <c r="W416" s="690"/>
      <c r="X416" s="690"/>
      <c r="Y416" s="762" t="s">
        <v>5547</v>
      </c>
      <c r="Z416" s="762"/>
      <c r="AA416" s="762"/>
      <c r="AB416" s="762"/>
      <c r="AC416" s="762"/>
      <c r="AD416" s="762"/>
      <c r="AF416" s="690" t="s">
        <v>7351</v>
      </c>
      <c r="AG416" s="690"/>
      <c r="AH416" s="690"/>
      <c r="AI416" s="690"/>
      <c r="AJ416" s="690"/>
      <c r="AK416" s="690"/>
      <c r="AL416" s="690"/>
      <c r="AM416" s="690"/>
      <c r="AN416" s="690"/>
      <c r="AO416" s="690"/>
      <c r="AP416" s="690"/>
      <c r="AQ416" s="690"/>
      <c r="AR416" s="690"/>
      <c r="AS416" s="690"/>
      <c r="AT416" s="690"/>
      <c r="AU416" s="690"/>
      <c r="AV416" s="690"/>
      <c r="AW416" s="690"/>
      <c r="AX416" s="690"/>
      <c r="AY416" s="690"/>
      <c r="AZ416" s="690"/>
      <c r="BA416" s="690"/>
      <c r="BB416" s="690"/>
      <c r="BC416" s="690"/>
      <c r="BD416" s="690" t="s">
        <v>5547</v>
      </c>
      <c r="BE416" s="690"/>
      <c r="BF416" s="690"/>
      <c r="BG416" s="690"/>
      <c r="BH416" s="690"/>
      <c r="BI416" s="690"/>
    </row>
    <row r="417" spans="1:61" ht="10.95" customHeight="1" x14ac:dyDescent="0.3">
      <c r="A417" s="690"/>
      <c r="B417" s="690"/>
      <c r="C417" s="690"/>
      <c r="D417" s="690"/>
      <c r="E417" s="690"/>
      <c r="F417" s="690"/>
      <c r="G417" s="690"/>
      <c r="H417" s="690"/>
      <c r="I417" s="690"/>
      <c r="J417" s="690"/>
      <c r="K417" s="690"/>
      <c r="L417" s="690"/>
      <c r="M417" s="690"/>
      <c r="N417" s="690"/>
      <c r="O417" s="690"/>
      <c r="P417" s="690"/>
      <c r="Q417" s="690"/>
      <c r="R417" s="690"/>
      <c r="S417" s="690"/>
      <c r="T417" s="690"/>
      <c r="U417" s="690"/>
      <c r="V417" s="690"/>
      <c r="W417" s="690"/>
      <c r="X417" s="690"/>
      <c r="Y417" s="690"/>
      <c r="Z417" s="690"/>
      <c r="AA417" s="690"/>
      <c r="AB417" s="690"/>
      <c r="AC417" s="690"/>
      <c r="AD417" s="690"/>
      <c r="AF417" s="690"/>
      <c r="AG417" s="690"/>
      <c r="AH417" s="690"/>
      <c r="AI417" s="690"/>
      <c r="AJ417" s="690"/>
      <c r="AK417" s="690"/>
      <c r="AL417" s="690"/>
      <c r="AM417" s="690"/>
      <c r="AN417" s="690"/>
      <c r="AO417" s="690"/>
      <c r="AP417" s="690"/>
      <c r="AQ417" s="690"/>
      <c r="AR417" s="690"/>
      <c r="AS417" s="690"/>
      <c r="AT417" s="690"/>
      <c r="AU417" s="690"/>
      <c r="AV417" s="690"/>
      <c r="AW417" s="690"/>
      <c r="AX417" s="690"/>
      <c r="AY417" s="690"/>
      <c r="AZ417" s="690"/>
      <c r="BA417" s="690"/>
      <c r="BB417" s="690"/>
      <c r="BC417" s="690"/>
      <c r="BD417" s="690"/>
      <c r="BE417" s="690"/>
      <c r="BF417" s="690"/>
      <c r="BG417" s="690"/>
      <c r="BH417" s="690"/>
      <c r="BI417" s="690"/>
    </row>
    <row r="418" spans="1:61" ht="11.4" customHeight="1" x14ac:dyDescent="0.3">
      <c r="A418" s="713" t="s">
        <v>5548</v>
      </c>
      <c r="B418" s="714"/>
      <c r="C418" s="714"/>
      <c r="D418" s="714"/>
      <c r="E418" s="714"/>
      <c r="F418" s="714"/>
      <c r="G418" s="715"/>
      <c r="H418" s="713" t="s">
        <v>5557</v>
      </c>
      <c r="I418" s="714"/>
      <c r="J418" s="714"/>
      <c r="K418" s="714"/>
      <c r="L418" s="715"/>
      <c r="M418" s="759" t="s">
        <v>5558</v>
      </c>
      <c r="N418" s="761"/>
      <c r="O418" s="759" t="s">
        <v>5559</v>
      </c>
      <c r="P418" s="760"/>
      <c r="Q418" s="760"/>
      <c r="R418" s="761"/>
      <c r="S418" s="759" t="s">
        <v>5560</v>
      </c>
      <c r="T418" s="760"/>
      <c r="U418" s="760"/>
      <c r="V418" s="761"/>
      <c r="W418" s="759" t="s">
        <v>5551</v>
      </c>
      <c r="X418" s="760"/>
      <c r="Y418" s="760"/>
      <c r="Z418" s="760"/>
      <c r="AA418" s="761"/>
      <c r="AB418" s="759" t="s">
        <v>5561</v>
      </c>
      <c r="AC418" s="760"/>
      <c r="AD418" s="761"/>
      <c r="AF418" s="713" t="s">
        <v>5548</v>
      </c>
      <c r="AG418" s="714"/>
      <c r="AH418" s="714"/>
      <c r="AI418" s="714"/>
      <c r="AJ418" s="714"/>
      <c r="AK418" s="714"/>
      <c r="AL418" s="715"/>
      <c r="AM418" s="713" t="s">
        <v>5557</v>
      </c>
      <c r="AN418" s="714"/>
      <c r="AO418" s="714"/>
      <c r="AP418" s="714"/>
      <c r="AQ418" s="715"/>
      <c r="AR418" s="679" t="s">
        <v>5558</v>
      </c>
      <c r="AS418" s="686"/>
      <c r="AT418" s="679" t="s">
        <v>5559</v>
      </c>
      <c r="AU418" s="680"/>
      <c r="AV418" s="680"/>
      <c r="AW418" s="686"/>
      <c r="AX418" s="679" t="s">
        <v>5560</v>
      </c>
      <c r="AY418" s="680"/>
      <c r="AZ418" s="680"/>
      <c r="BA418" s="686"/>
      <c r="BB418" s="679" t="s">
        <v>5551</v>
      </c>
      <c r="BC418" s="680"/>
      <c r="BD418" s="680"/>
      <c r="BE418" s="680"/>
      <c r="BF418" s="686"/>
      <c r="BG418" s="679" t="s">
        <v>5561</v>
      </c>
      <c r="BH418" s="680"/>
      <c r="BI418" s="686"/>
    </row>
    <row r="419" spans="1:61" ht="11.4" customHeight="1" x14ac:dyDescent="0.3">
      <c r="A419" s="694" t="s">
        <v>5562</v>
      </c>
      <c r="B419" s="695"/>
      <c r="C419" s="695"/>
      <c r="D419" s="695"/>
      <c r="E419" s="695"/>
      <c r="F419" s="695"/>
      <c r="G419" s="696"/>
      <c r="H419" s="694" t="s">
        <v>5563</v>
      </c>
      <c r="I419" s="695"/>
      <c r="J419" s="695"/>
      <c r="K419" s="695"/>
      <c r="L419" s="696"/>
      <c r="M419" s="313">
        <f>ROUND(AR419*(1-'COMP IMPLANTAÇÃO'!$AI$1),2)</f>
        <v>6.02</v>
      </c>
      <c r="N419" s="314"/>
      <c r="O419" s="313">
        <f t="shared" ref="O419:O420" si="92">TRUNC(M419*(1+(S419/100)),2)</f>
        <v>16.88</v>
      </c>
      <c r="P419" s="315"/>
      <c r="Q419" s="315"/>
      <c r="R419" s="314"/>
      <c r="S419" s="739">
        <v>180.43</v>
      </c>
      <c r="T419" s="740"/>
      <c r="U419" s="740"/>
      <c r="V419" s="741"/>
      <c r="W419" s="750">
        <v>2.41</v>
      </c>
      <c r="X419" s="751"/>
      <c r="Y419" s="751"/>
      <c r="Z419" s="751"/>
      <c r="AA419" s="752"/>
      <c r="AB419" s="623">
        <f t="shared" ref="AB419:AB420" si="93">TRUNC(O419*W419,2)</f>
        <v>40.68</v>
      </c>
      <c r="AC419" s="624"/>
      <c r="AD419" s="625"/>
      <c r="AF419" s="694" t="s">
        <v>5562</v>
      </c>
      <c r="AG419" s="695"/>
      <c r="AH419" s="695"/>
      <c r="AI419" s="695"/>
      <c r="AJ419" s="695"/>
      <c r="AK419" s="695"/>
      <c r="AL419" s="696"/>
      <c r="AM419" s="694" t="s">
        <v>5563</v>
      </c>
      <c r="AN419" s="695"/>
      <c r="AO419" s="695"/>
      <c r="AP419" s="695"/>
      <c r="AQ419" s="696"/>
      <c r="AR419" s="700">
        <v>7.25</v>
      </c>
      <c r="AS419" s="702"/>
      <c r="AT419" s="706">
        <v>20.329999999999998</v>
      </c>
      <c r="AU419" s="707"/>
      <c r="AV419" s="707"/>
      <c r="AW419" s="708"/>
      <c r="AX419" s="710">
        <v>180.43</v>
      </c>
      <c r="AY419" s="711"/>
      <c r="AZ419" s="711"/>
      <c r="BA419" s="712"/>
      <c r="BB419" s="703">
        <v>2.41</v>
      </c>
      <c r="BC419" s="704"/>
      <c r="BD419" s="704"/>
      <c r="BE419" s="704"/>
      <c r="BF419" s="705"/>
      <c r="BG419" s="700">
        <f t="shared" ref="BG419:BG420" si="94">AT419*BB419</f>
        <v>48.9953</v>
      </c>
      <c r="BH419" s="701"/>
      <c r="BI419" s="702"/>
    </row>
    <row r="420" spans="1:61" ht="11.4" customHeight="1" x14ac:dyDescent="0.3">
      <c r="A420" s="694" t="s">
        <v>5577</v>
      </c>
      <c r="B420" s="695"/>
      <c r="C420" s="695"/>
      <c r="D420" s="695"/>
      <c r="E420" s="695"/>
      <c r="F420" s="695"/>
      <c r="G420" s="696"/>
      <c r="H420" s="694" t="s">
        <v>5578</v>
      </c>
      <c r="I420" s="695"/>
      <c r="J420" s="695"/>
      <c r="K420" s="695"/>
      <c r="L420" s="696"/>
      <c r="M420" s="313">
        <f>ROUND(AR420*(1-'COMP IMPLANTAÇÃO'!$AI$1),2)</f>
        <v>9.59</v>
      </c>
      <c r="N420" s="314"/>
      <c r="O420" s="313">
        <f t="shared" si="92"/>
        <v>24.71</v>
      </c>
      <c r="P420" s="315"/>
      <c r="Q420" s="315"/>
      <c r="R420" s="314"/>
      <c r="S420" s="739">
        <v>157.75</v>
      </c>
      <c r="T420" s="740"/>
      <c r="U420" s="740"/>
      <c r="V420" s="741"/>
      <c r="W420" s="750">
        <v>2.41</v>
      </c>
      <c r="X420" s="751"/>
      <c r="Y420" s="751"/>
      <c r="Z420" s="751"/>
      <c r="AA420" s="752"/>
      <c r="AB420" s="623">
        <f t="shared" si="93"/>
        <v>59.55</v>
      </c>
      <c r="AC420" s="624"/>
      <c r="AD420" s="625"/>
      <c r="AF420" s="694" t="s">
        <v>5577</v>
      </c>
      <c r="AG420" s="695"/>
      <c r="AH420" s="695"/>
      <c r="AI420" s="695"/>
      <c r="AJ420" s="695"/>
      <c r="AK420" s="695"/>
      <c r="AL420" s="696"/>
      <c r="AM420" s="694" t="s">
        <v>5578</v>
      </c>
      <c r="AN420" s="695"/>
      <c r="AO420" s="695"/>
      <c r="AP420" s="695"/>
      <c r="AQ420" s="696"/>
      <c r="AR420" s="706">
        <v>11.56</v>
      </c>
      <c r="AS420" s="708"/>
      <c r="AT420" s="706">
        <v>29.79</v>
      </c>
      <c r="AU420" s="707"/>
      <c r="AV420" s="707"/>
      <c r="AW420" s="708"/>
      <c r="AX420" s="710">
        <v>157.75</v>
      </c>
      <c r="AY420" s="711"/>
      <c r="AZ420" s="711"/>
      <c r="BA420" s="712"/>
      <c r="BB420" s="703">
        <v>2.41</v>
      </c>
      <c r="BC420" s="704"/>
      <c r="BD420" s="704"/>
      <c r="BE420" s="704"/>
      <c r="BF420" s="705"/>
      <c r="BG420" s="700">
        <f t="shared" si="94"/>
        <v>71.793900000000008</v>
      </c>
      <c r="BH420" s="701"/>
      <c r="BI420" s="702"/>
    </row>
    <row r="421" spans="1:61" ht="11.4" customHeight="1" x14ac:dyDescent="0.3">
      <c r="A421" s="709" t="s">
        <v>5565</v>
      </c>
      <c r="B421" s="709"/>
      <c r="C421" s="709"/>
      <c r="D421" s="709"/>
      <c r="E421" s="709"/>
      <c r="F421" s="709"/>
      <c r="G421" s="709"/>
      <c r="H421" s="709"/>
      <c r="I421" s="709"/>
      <c r="J421" s="709"/>
      <c r="K421" s="709"/>
      <c r="L421" s="709"/>
      <c r="M421" s="709"/>
      <c r="N421" s="709"/>
      <c r="O421" s="709"/>
      <c r="P421" s="709"/>
      <c r="Q421" s="709"/>
      <c r="R421" s="709"/>
      <c r="S421" s="709"/>
      <c r="T421" s="709"/>
      <c r="U421" s="709"/>
      <c r="V421" s="709"/>
      <c r="W421" s="709"/>
      <c r="X421" s="709"/>
      <c r="Y421" s="739">
        <f>SUM(AB419:AD420)+0.01</f>
        <v>100.24</v>
      </c>
      <c r="Z421" s="740"/>
      <c r="AA421" s="740"/>
      <c r="AB421" s="740"/>
      <c r="AC421" s="740"/>
      <c r="AD421" s="741"/>
      <c r="AF421" s="709" t="s">
        <v>5565</v>
      </c>
      <c r="AG421" s="709"/>
      <c r="AH421" s="709"/>
      <c r="AI421" s="709"/>
      <c r="AJ421" s="709"/>
      <c r="AK421" s="709"/>
      <c r="AL421" s="709"/>
      <c r="AM421" s="709"/>
      <c r="AN421" s="709"/>
      <c r="AO421" s="709"/>
      <c r="AP421" s="709"/>
      <c r="AQ421" s="709"/>
      <c r="AR421" s="709"/>
      <c r="AS421" s="709"/>
      <c r="AT421" s="709"/>
      <c r="AU421" s="709"/>
      <c r="AV421" s="709"/>
      <c r="AW421" s="709"/>
      <c r="AX421" s="709"/>
      <c r="AY421" s="709"/>
      <c r="AZ421" s="709"/>
      <c r="BA421" s="709"/>
      <c r="BB421" s="709"/>
      <c r="BC421" s="709"/>
      <c r="BD421" s="710">
        <f>SUM(BG419:BI420)</f>
        <v>120.78920000000001</v>
      </c>
      <c r="BE421" s="711"/>
      <c r="BF421" s="711"/>
      <c r="BG421" s="711"/>
      <c r="BH421" s="711"/>
      <c r="BI421" s="712"/>
    </row>
    <row r="422" spans="1:61" ht="10.95" customHeight="1" x14ac:dyDescent="0.3">
      <c r="A422" s="690"/>
      <c r="B422" s="690"/>
      <c r="C422" s="690"/>
      <c r="D422" s="690"/>
      <c r="E422" s="690"/>
      <c r="F422" s="690"/>
      <c r="G422" s="690"/>
      <c r="H422" s="690"/>
      <c r="I422" s="690"/>
      <c r="J422" s="690"/>
      <c r="K422" s="690"/>
      <c r="L422" s="690"/>
      <c r="M422" s="690"/>
      <c r="N422" s="690"/>
      <c r="O422" s="690"/>
      <c r="P422" s="690"/>
      <c r="Q422" s="690"/>
      <c r="R422" s="690"/>
      <c r="S422" s="690"/>
      <c r="T422" s="690"/>
      <c r="U422" s="690"/>
      <c r="V422" s="690"/>
      <c r="W422" s="690"/>
      <c r="X422" s="690"/>
      <c r="Y422" s="690"/>
      <c r="Z422" s="690"/>
      <c r="AA422" s="690"/>
      <c r="AB422" s="690"/>
      <c r="AC422" s="690"/>
      <c r="AD422" s="690"/>
      <c r="AF422" s="690"/>
      <c r="AG422" s="690"/>
      <c r="AH422" s="690"/>
      <c r="AI422" s="690"/>
      <c r="AJ422" s="690"/>
      <c r="AK422" s="690"/>
      <c r="AL422" s="690"/>
      <c r="AM422" s="690"/>
      <c r="AN422" s="690"/>
      <c r="AO422" s="690"/>
      <c r="AP422" s="690"/>
      <c r="AQ422" s="690"/>
      <c r="AR422" s="690"/>
      <c r="AS422" s="690"/>
      <c r="AT422" s="690"/>
      <c r="AU422" s="690"/>
      <c r="AV422" s="690"/>
      <c r="AW422" s="690"/>
      <c r="AX422" s="690"/>
      <c r="AY422" s="690"/>
      <c r="AZ422" s="690"/>
      <c r="BA422" s="690"/>
      <c r="BB422" s="690"/>
      <c r="BC422" s="690"/>
      <c r="BD422" s="690"/>
      <c r="BE422" s="690"/>
      <c r="BF422" s="690"/>
      <c r="BG422" s="690"/>
      <c r="BH422" s="690"/>
      <c r="BI422" s="690"/>
    </row>
    <row r="423" spans="1:61" ht="11.4" customHeight="1" x14ac:dyDescent="0.3">
      <c r="A423" s="713" t="s">
        <v>5548</v>
      </c>
      <c r="B423" s="714"/>
      <c r="C423" s="714"/>
      <c r="D423" s="714"/>
      <c r="E423" s="714"/>
      <c r="F423" s="714"/>
      <c r="G423" s="715"/>
      <c r="H423" s="713" t="s">
        <v>5549</v>
      </c>
      <c r="I423" s="714"/>
      <c r="J423" s="714"/>
      <c r="K423" s="714"/>
      <c r="L423" s="714"/>
      <c r="M423" s="714"/>
      <c r="N423" s="714"/>
      <c r="O423" s="715"/>
      <c r="P423" s="756" t="s">
        <v>167</v>
      </c>
      <c r="Q423" s="757"/>
      <c r="R423" s="757"/>
      <c r="S423" s="758"/>
      <c r="T423" s="759" t="s">
        <v>5550</v>
      </c>
      <c r="U423" s="760"/>
      <c r="V423" s="760"/>
      <c r="W423" s="761"/>
      <c r="X423" s="759" t="s">
        <v>5551</v>
      </c>
      <c r="Y423" s="760"/>
      <c r="Z423" s="760"/>
      <c r="AA423" s="760"/>
      <c r="AB423" s="761"/>
      <c r="AC423" s="759" t="s">
        <v>5552</v>
      </c>
      <c r="AD423" s="761"/>
      <c r="AF423" s="713" t="s">
        <v>5548</v>
      </c>
      <c r="AG423" s="714"/>
      <c r="AH423" s="714"/>
      <c r="AI423" s="714"/>
      <c r="AJ423" s="714"/>
      <c r="AK423" s="714"/>
      <c r="AL423" s="715"/>
      <c r="AM423" s="713" t="s">
        <v>5549</v>
      </c>
      <c r="AN423" s="714"/>
      <c r="AO423" s="714"/>
      <c r="AP423" s="714"/>
      <c r="AQ423" s="714"/>
      <c r="AR423" s="714"/>
      <c r="AS423" s="714"/>
      <c r="AT423" s="715"/>
      <c r="AU423" s="716" t="s">
        <v>167</v>
      </c>
      <c r="AV423" s="717"/>
      <c r="AW423" s="717"/>
      <c r="AX423" s="718"/>
      <c r="AY423" s="679" t="s">
        <v>5550</v>
      </c>
      <c r="AZ423" s="680"/>
      <c r="BA423" s="680"/>
      <c r="BB423" s="686"/>
      <c r="BC423" s="679" t="s">
        <v>5551</v>
      </c>
      <c r="BD423" s="680"/>
      <c r="BE423" s="680"/>
      <c r="BF423" s="680"/>
      <c r="BG423" s="686"/>
      <c r="BH423" s="679" t="s">
        <v>5552</v>
      </c>
      <c r="BI423" s="686"/>
    </row>
    <row r="424" spans="1:61" ht="34.5" customHeight="1" x14ac:dyDescent="0.3">
      <c r="A424" s="694" t="s">
        <v>7234</v>
      </c>
      <c r="B424" s="695"/>
      <c r="C424" s="695"/>
      <c r="D424" s="695"/>
      <c r="E424" s="695"/>
      <c r="F424" s="695"/>
      <c r="G424" s="696"/>
      <c r="H424" s="694" t="s">
        <v>7229</v>
      </c>
      <c r="I424" s="695"/>
      <c r="J424" s="695"/>
      <c r="K424" s="695"/>
      <c r="L424" s="695"/>
      <c r="M424" s="695"/>
      <c r="N424" s="695"/>
      <c r="O424" s="696"/>
      <c r="P424" s="747" t="s">
        <v>70</v>
      </c>
      <c r="Q424" s="748"/>
      <c r="R424" s="748"/>
      <c r="S424" s="749"/>
      <c r="T424" s="608">
        <f>ROUND(AY424*(1-'COMP IMPLANTAÇÃO'!$AI$1),2)</f>
        <v>9.11</v>
      </c>
      <c r="U424" s="609"/>
      <c r="V424" s="609"/>
      <c r="W424" s="610"/>
      <c r="X424" s="750">
        <v>8</v>
      </c>
      <c r="Y424" s="751"/>
      <c r="Z424" s="751"/>
      <c r="AA424" s="751"/>
      <c r="AB424" s="752"/>
      <c r="AC424" s="655">
        <f t="shared" ref="AC424:AC428" si="95">TRUNC(T424*X424,2)</f>
        <v>72.88</v>
      </c>
      <c r="AD424" s="656"/>
      <c r="AF424" s="694" t="s">
        <v>7234</v>
      </c>
      <c r="AG424" s="695"/>
      <c r="AH424" s="695"/>
      <c r="AI424" s="695"/>
      <c r="AJ424" s="695"/>
      <c r="AK424" s="695"/>
      <c r="AL424" s="696"/>
      <c r="AM424" s="694" t="s">
        <v>7229</v>
      </c>
      <c r="AN424" s="695"/>
      <c r="AO424" s="695"/>
      <c r="AP424" s="695"/>
      <c r="AQ424" s="695"/>
      <c r="AR424" s="695"/>
      <c r="AS424" s="695"/>
      <c r="AT424" s="696"/>
      <c r="AU424" s="697" t="s">
        <v>70</v>
      </c>
      <c r="AV424" s="698"/>
      <c r="AW424" s="698"/>
      <c r="AX424" s="699"/>
      <c r="AY424" s="706">
        <v>10.98</v>
      </c>
      <c r="AZ424" s="707"/>
      <c r="BA424" s="707"/>
      <c r="BB424" s="708"/>
      <c r="BC424" s="703">
        <v>8</v>
      </c>
      <c r="BD424" s="704"/>
      <c r="BE424" s="704"/>
      <c r="BF424" s="704"/>
      <c r="BG424" s="705"/>
      <c r="BH424" s="729">
        <f t="shared" ref="BH424:BH428" si="96">AY424*BC424</f>
        <v>87.84</v>
      </c>
      <c r="BI424" s="731"/>
    </row>
    <row r="425" spans="1:61" ht="22.95" customHeight="1" x14ac:dyDescent="0.3">
      <c r="A425" s="694" t="s">
        <v>7217</v>
      </c>
      <c r="B425" s="695"/>
      <c r="C425" s="695"/>
      <c r="D425" s="695"/>
      <c r="E425" s="695"/>
      <c r="F425" s="695"/>
      <c r="G425" s="696"/>
      <c r="H425" s="694" t="s">
        <v>7218</v>
      </c>
      <c r="I425" s="695"/>
      <c r="J425" s="695"/>
      <c r="K425" s="695"/>
      <c r="L425" s="695"/>
      <c r="M425" s="695"/>
      <c r="N425" s="695"/>
      <c r="O425" s="696"/>
      <c r="P425" s="747" t="s">
        <v>70</v>
      </c>
      <c r="Q425" s="748"/>
      <c r="R425" s="748"/>
      <c r="S425" s="749"/>
      <c r="T425" s="608">
        <f>ROUND(AY425*(1-'COMP IMPLANTAÇÃO'!$AI$1),2)</f>
        <v>4.4400000000000004</v>
      </c>
      <c r="U425" s="609"/>
      <c r="V425" s="609"/>
      <c r="W425" s="610"/>
      <c r="X425" s="750">
        <v>1</v>
      </c>
      <c r="Y425" s="751"/>
      <c r="Z425" s="751"/>
      <c r="AA425" s="751"/>
      <c r="AB425" s="752"/>
      <c r="AC425" s="655">
        <f t="shared" si="95"/>
        <v>4.4400000000000004</v>
      </c>
      <c r="AD425" s="656"/>
      <c r="AF425" s="694" t="s">
        <v>7217</v>
      </c>
      <c r="AG425" s="695"/>
      <c r="AH425" s="695"/>
      <c r="AI425" s="695"/>
      <c r="AJ425" s="695"/>
      <c r="AK425" s="695"/>
      <c r="AL425" s="696"/>
      <c r="AM425" s="694" t="s">
        <v>7218</v>
      </c>
      <c r="AN425" s="695"/>
      <c r="AO425" s="695"/>
      <c r="AP425" s="695"/>
      <c r="AQ425" s="695"/>
      <c r="AR425" s="695"/>
      <c r="AS425" s="695"/>
      <c r="AT425" s="696"/>
      <c r="AU425" s="697" t="s">
        <v>70</v>
      </c>
      <c r="AV425" s="698"/>
      <c r="AW425" s="698"/>
      <c r="AX425" s="699"/>
      <c r="AY425" s="700">
        <v>5.35</v>
      </c>
      <c r="AZ425" s="701"/>
      <c r="BA425" s="701"/>
      <c r="BB425" s="702"/>
      <c r="BC425" s="703">
        <v>1</v>
      </c>
      <c r="BD425" s="704"/>
      <c r="BE425" s="704"/>
      <c r="BF425" s="704"/>
      <c r="BG425" s="705"/>
      <c r="BH425" s="729">
        <f t="shared" si="96"/>
        <v>5.35</v>
      </c>
      <c r="BI425" s="731"/>
    </row>
    <row r="426" spans="1:61" ht="34.5" customHeight="1" x14ac:dyDescent="0.3">
      <c r="A426" s="694" t="s">
        <v>7221</v>
      </c>
      <c r="B426" s="695"/>
      <c r="C426" s="695"/>
      <c r="D426" s="695"/>
      <c r="E426" s="695"/>
      <c r="F426" s="695"/>
      <c r="G426" s="696"/>
      <c r="H426" s="694" t="s">
        <v>7222</v>
      </c>
      <c r="I426" s="695"/>
      <c r="J426" s="695"/>
      <c r="K426" s="695"/>
      <c r="L426" s="695"/>
      <c r="M426" s="695"/>
      <c r="N426" s="695"/>
      <c r="O426" s="696"/>
      <c r="P426" s="747" t="s">
        <v>70</v>
      </c>
      <c r="Q426" s="748"/>
      <c r="R426" s="748"/>
      <c r="S426" s="749"/>
      <c r="T426" s="608">
        <f>ROUND(AY426*(1-'COMP IMPLANTAÇÃO'!$AI$1),2)</f>
        <v>6.69</v>
      </c>
      <c r="U426" s="609"/>
      <c r="V426" s="609"/>
      <c r="W426" s="610"/>
      <c r="X426" s="750">
        <v>8</v>
      </c>
      <c r="Y426" s="751"/>
      <c r="Z426" s="751"/>
      <c r="AA426" s="751"/>
      <c r="AB426" s="752"/>
      <c r="AC426" s="655">
        <f t="shared" si="95"/>
        <v>53.52</v>
      </c>
      <c r="AD426" s="656"/>
      <c r="AF426" s="694" t="s">
        <v>7221</v>
      </c>
      <c r="AG426" s="695"/>
      <c r="AH426" s="695"/>
      <c r="AI426" s="695"/>
      <c r="AJ426" s="695"/>
      <c r="AK426" s="695"/>
      <c r="AL426" s="696"/>
      <c r="AM426" s="694" t="s">
        <v>7222</v>
      </c>
      <c r="AN426" s="695"/>
      <c r="AO426" s="695"/>
      <c r="AP426" s="695"/>
      <c r="AQ426" s="695"/>
      <c r="AR426" s="695"/>
      <c r="AS426" s="695"/>
      <c r="AT426" s="696"/>
      <c r="AU426" s="697" t="s">
        <v>70</v>
      </c>
      <c r="AV426" s="698"/>
      <c r="AW426" s="698"/>
      <c r="AX426" s="699"/>
      <c r="AY426" s="700">
        <v>8.06</v>
      </c>
      <c r="AZ426" s="701"/>
      <c r="BA426" s="701"/>
      <c r="BB426" s="702"/>
      <c r="BC426" s="703">
        <v>8</v>
      </c>
      <c r="BD426" s="704"/>
      <c r="BE426" s="704"/>
      <c r="BF426" s="704"/>
      <c r="BG426" s="705"/>
      <c r="BH426" s="729">
        <f t="shared" si="96"/>
        <v>64.48</v>
      </c>
      <c r="BI426" s="731"/>
    </row>
    <row r="427" spans="1:61" ht="22.95" customHeight="1" x14ac:dyDescent="0.3">
      <c r="A427" s="694" t="s">
        <v>7225</v>
      </c>
      <c r="B427" s="695"/>
      <c r="C427" s="695"/>
      <c r="D427" s="695"/>
      <c r="E427" s="695"/>
      <c r="F427" s="695"/>
      <c r="G427" s="696"/>
      <c r="H427" s="694" t="s">
        <v>7226</v>
      </c>
      <c r="I427" s="695"/>
      <c r="J427" s="695"/>
      <c r="K427" s="695"/>
      <c r="L427" s="695"/>
      <c r="M427" s="695"/>
      <c r="N427" s="695"/>
      <c r="O427" s="696"/>
      <c r="P427" s="747" t="s">
        <v>70</v>
      </c>
      <c r="Q427" s="748"/>
      <c r="R427" s="748"/>
      <c r="S427" s="749"/>
      <c r="T427" s="608">
        <f>ROUND(AY427*(1-'COMP IMPLANTAÇÃO'!$AI$1),2)</f>
        <v>5.35</v>
      </c>
      <c r="U427" s="609"/>
      <c r="V427" s="609"/>
      <c r="W427" s="610"/>
      <c r="X427" s="750">
        <v>1</v>
      </c>
      <c r="Y427" s="751"/>
      <c r="Z427" s="751"/>
      <c r="AA427" s="751"/>
      <c r="AB427" s="752"/>
      <c r="AC427" s="655">
        <f t="shared" si="95"/>
        <v>5.35</v>
      </c>
      <c r="AD427" s="656"/>
      <c r="AF427" s="694" t="s">
        <v>7225</v>
      </c>
      <c r="AG427" s="695"/>
      <c r="AH427" s="695"/>
      <c r="AI427" s="695"/>
      <c r="AJ427" s="695"/>
      <c r="AK427" s="695"/>
      <c r="AL427" s="696"/>
      <c r="AM427" s="694" t="s">
        <v>7226</v>
      </c>
      <c r="AN427" s="695"/>
      <c r="AO427" s="695"/>
      <c r="AP427" s="695"/>
      <c r="AQ427" s="695"/>
      <c r="AR427" s="695"/>
      <c r="AS427" s="695"/>
      <c r="AT427" s="696"/>
      <c r="AU427" s="697" t="s">
        <v>70</v>
      </c>
      <c r="AV427" s="698"/>
      <c r="AW427" s="698"/>
      <c r="AX427" s="699"/>
      <c r="AY427" s="700">
        <v>6.45</v>
      </c>
      <c r="AZ427" s="701"/>
      <c r="BA427" s="701"/>
      <c r="BB427" s="702"/>
      <c r="BC427" s="703">
        <v>1</v>
      </c>
      <c r="BD427" s="704"/>
      <c r="BE427" s="704"/>
      <c r="BF427" s="704"/>
      <c r="BG427" s="705"/>
      <c r="BH427" s="729">
        <f t="shared" si="96"/>
        <v>6.45</v>
      </c>
      <c r="BI427" s="731"/>
    </row>
    <row r="428" spans="1:61" ht="22.95" customHeight="1" x14ac:dyDescent="0.3">
      <c r="A428" s="694" t="s">
        <v>7352</v>
      </c>
      <c r="B428" s="695"/>
      <c r="C428" s="695"/>
      <c r="D428" s="695"/>
      <c r="E428" s="695"/>
      <c r="F428" s="695"/>
      <c r="G428" s="696"/>
      <c r="H428" s="694" t="s">
        <v>7353</v>
      </c>
      <c r="I428" s="695"/>
      <c r="J428" s="695"/>
      <c r="K428" s="695"/>
      <c r="L428" s="695"/>
      <c r="M428" s="695"/>
      <c r="N428" s="695"/>
      <c r="O428" s="696"/>
      <c r="P428" s="747" t="s">
        <v>70</v>
      </c>
      <c r="Q428" s="748"/>
      <c r="R428" s="748"/>
      <c r="S428" s="749"/>
      <c r="T428" s="608">
        <f>ROUND(AY428*(1-'COMP IMPLANTAÇÃO'!$AI$1),2)</f>
        <v>432.15</v>
      </c>
      <c r="U428" s="609"/>
      <c r="V428" s="609"/>
      <c r="W428" s="610"/>
      <c r="X428" s="750">
        <v>1</v>
      </c>
      <c r="Y428" s="751"/>
      <c r="Z428" s="751"/>
      <c r="AA428" s="751"/>
      <c r="AB428" s="752"/>
      <c r="AC428" s="655">
        <f t="shared" si="95"/>
        <v>432.15</v>
      </c>
      <c r="AD428" s="656"/>
      <c r="AF428" s="694" t="s">
        <v>7352</v>
      </c>
      <c r="AG428" s="695"/>
      <c r="AH428" s="695"/>
      <c r="AI428" s="695"/>
      <c r="AJ428" s="695"/>
      <c r="AK428" s="695"/>
      <c r="AL428" s="696"/>
      <c r="AM428" s="694" t="s">
        <v>7353</v>
      </c>
      <c r="AN428" s="695"/>
      <c r="AO428" s="695"/>
      <c r="AP428" s="695"/>
      <c r="AQ428" s="695"/>
      <c r="AR428" s="695"/>
      <c r="AS428" s="695"/>
      <c r="AT428" s="696"/>
      <c r="AU428" s="697" t="s">
        <v>70</v>
      </c>
      <c r="AV428" s="698"/>
      <c r="AW428" s="698"/>
      <c r="AX428" s="699"/>
      <c r="AY428" s="710">
        <v>520.66</v>
      </c>
      <c r="AZ428" s="711"/>
      <c r="BA428" s="711"/>
      <c r="BB428" s="712"/>
      <c r="BC428" s="703">
        <v>1</v>
      </c>
      <c r="BD428" s="704"/>
      <c r="BE428" s="704"/>
      <c r="BF428" s="704"/>
      <c r="BG428" s="705"/>
      <c r="BH428" s="729">
        <f t="shared" si="96"/>
        <v>520.66</v>
      </c>
      <c r="BI428" s="731"/>
    </row>
    <row r="429" spans="1:61" ht="11.4" customHeight="1" x14ac:dyDescent="0.3">
      <c r="A429" s="709" t="s">
        <v>5553</v>
      </c>
      <c r="B429" s="709"/>
      <c r="C429" s="709"/>
      <c r="D429" s="709"/>
      <c r="E429" s="709"/>
      <c r="F429" s="709"/>
      <c r="G429" s="709"/>
      <c r="H429" s="709"/>
      <c r="I429" s="709"/>
      <c r="J429" s="709"/>
      <c r="K429" s="709"/>
      <c r="L429" s="709"/>
      <c r="M429" s="709"/>
      <c r="N429" s="709"/>
      <c r="O429" s="709"/>
      <c r="P429" s="709"/>
      <c r="Q429" s="709"/>
      <c r="R429" s="709"/>
      <c r="S429" s="709"/>
      <c r="T429" s="709"/>
      <c r="U429" s="709"/>
      <c r="V429" s="709"/>
      <c r="W429" s="709"/>
      <c r="X429" s="709"/>
      <c r="Y429" s="739">
        <f>SUM(AC424:AD428)+0.02</f>
        <v>568.3599999999999</v>
      </c>
      <c r="Z429" s="740"/>
      <c r="AA429" s="740"/>
      <c r="AB429" s="740"/>
      <c r="AC429" s="740"/>
      <c r="AD429" s="741"/>
      <c r="AF429" s="709" t="s">
        <v>5553</v>
      </c>
      <c r="AG429" s="709"/>
      <c r="AH429" s="709"/>
      <c r="AI429" s="709"/>
      <c r="AJ429" s="709"/>
      <c r="AK429" s="709"/>
      <c r="AL429" s="709"/>
      <c r="AM429" s="709"/>
      <c r="AN429" s="709"/>
      <c r="AO429" s="709"/>
      <c r="AP429" s="709"/>
      <c r="AQ429" s="709"/>
      <c r="AR429" s="709"/>
      <c r="AS429" s="709"/>
      <c r="AT429" s="709"/>
      <c r="AU429" s="709"/>
      <c r="AV429" s="709"/>
      <c r="AW429" s="709"/>
      <c r="AX429" s="709"/>
      <c r="AY429" s="709"/>
      <c r="AZ429" s="709"/>
      <c r="BA429" s="709"/>
      <c r="BB429" s="709"/>
      <c r="BC429" s="709"/>
      <c r="BD429" s="710">
        <f>SUM(BH424:BI428)</f>
        <v>684.78</v>
      </c>
      <c r="BE429" s="711"/>
      <c r="BF429" s="711"/>
      <c r="BG429" s="711"/>
      <c r="BH429" s="711"/>
      <c r="BI429" s="712"/>
    </row>
    <row r="430" spans="1:61" ht="10.95" customHeight="1" x14ac:dyDescent="0.3">
      <c r="A430" s="690"/>
      <c r="B430" s="690"/>
      <c r="C430" s="690"/>
      <c r="D430" s="690"/>
      <c r="E430" s="690"/>
      <c r="F430" s="690"/>
      <c r="G430" s="690"/>
      <c r="H430" s="690"/>
      <c r="I430" s="690"/>
      <c r="J430" s="690"/>
      <c r="K430" s="690"/>
      <c r="L430" s="690"/>
      <c r="M430" s="690"/>
      <c r="N430" s="690"/>
      <c r="O430" s="690"/>
      <c r="P430" s="690"/>
      <c r="Q430" s="690"/>
      <c r="R430" s="690"/>
      <c r="S430" s="690"/>
      <c r="T430" s="690"/>
      <c r="U430" s="690"/>
      <c r="V430" s="690"/>
      <c r="W430" s="690"/>
      <c r="X430" s="690"/>
      <c r="Y430" s="690"/>
      <c r="Z430" s="690"/>
      <c r="AA430" s="690"/>
      <c r="AB430" s="690"/>
      <c r="AC430" s="690"/>
      <c r="AD430" s="690"/>
      <c r="AF430" s="690"/>
      <c r="AG430" s="690"/>
      <c r="AH430" s="690"/>
      <c r="AI430" s="690"/>
      <c r="AJ430" s="690"/>
      <c r="AK430" s="690"/>
      <c r="AL430" s="690"/>
      <c r="AM430" s="690"/>
      <c r="AN430" s="690"/>
      <c r="AO430" s="690"/>
      <c r="AP430" s="690"/>
      <c r="AQ430" s="690"/>
      <c r="AR430" s="690"/>
      <c r="AS430" s="690"/>
      <c r="AT430" s="690"/>
      <c r="AU430" s="690"/>
      <c r="AV430" s="690"/>
      <c r="AW430" s="690"/>
      <c r="AX430" s="690"/>
      <c r="AY430" s="690"/>
      <c r="AZ430" s="690"/>
      <c r="BA430" s="690"/>
      <c r="BB430" s="690"/>
      <c r="BC430" s="690"/>
      <c r="BD430" s="690"/>
      <c r="BE430" s="690"/>
      <c r="BF430" s="690"/>
      <c r="BG430" s="690"/>
      <c r="BH430" s="690"/>
      <c r="BI430" s="690"/>
    </row>
    <row r="431" spans="1:61" ht="11.4" customHeight="1" x14ac:dyDescent="0.3">
      <c r="A431" s="679" t="s">
        <v>5554</v>
      </c>
      <c r="B431" s="680"/>
      <c r="C431" s="680"/>
      <c r="D431" s="680"/>
      <c r="E431" s="680"/>
      <c r="F431" s="680"/>
      <c r="G431" s="680"/>
      <c r="H431" s="680"/>
      <c r="I431" s="680"/>
      <c r="J431" s="680"/>
      <c r="K431" s="680"/>
      <c r="L431" s="680"/>
      <c r="M431" s="680"/>
      <c r="N431" s="680"/>
      <c r="O431" s="680"/>
      <c r="P431" s="680"/>
      <c r="Q431" s="680"/>
      <c r="R431" s="680"/>
      <c r="S431" s="680"/>
      <c r="T431" s="680"/>
      <c r="U431" s="680"/>
      <c r="V431" s="680"/>
      <c r="W431" s="680"/>
      <c r="X431" s="686"/>
      <c r="Y431" s="735">
        <f>Y421+Y429</f>
        <v>668.59999999999991</v>
      </c>
      <c r="Z431" s="736"/>
      <c r="AA431" s="736"/>
      <c r="AB431" s="736"/>
      <c r="AC431" s="736"/>
      <c r="AD431" s="737"/>
      <c r="AF431" s="679" t="s">
        <v>5554</v>
      </c>
      <c r="AG431" s="680"/>
      <c r="AH431" s="680"/>
      <c r="AI431" s="680"/>
      <c r="AJ431" s="680"/>
      <c r="AK431" s="680"/>
      <c r="AL431" s="680"/>
      <c r="AM431" s="680"/>
      <c r="AN431" s="680"/>
      <c r="AO431" s="680"/>
      <c r="AP431" s="680"/>
      <c r="AQ431" s="680"/>
      <c r="AR431" s="680"/>
      <c r="AS431" s="680"/>
      <c r="AT431" s="680"/>
      <c r="AU431" s="680"/>
      <c r="AV431" s="680"/>
      <c r="AW431" s="680"/>
      <c r="AX431" s="680"/>
      <c r="AY431" s="680"/>
      <c r="AZ431" s="680"/>
      <c r="BA431" s="680"/>
      <c r="BB431" s="680"/>
      <c r="BC431" s="686"/>
      <c r="BD431" s="687">
        <f>BD421+BD429-0.01</f>
        <v>805.55920000000003</v>
      </c>
      <c r="BE431" s="688"/>
      <c r="BF431" s="688"/>
      <c r="BG431" s="688"/>
      <c r="BH431" s="688"/>
      <c r="BI431" s="689"/>
    </row>
    <row r="432" spans="1:61" ht="11.4" customHeight="1" x14ac:dyDescent="0.3">
      <c r="A432" s="679" t="s">
        <v>8256</v>
      </c>
      <c r="B432" s="680"/>
      <c r="C432" s="680"/>
      <c r="D432" s="680"/>
      <c r="E432" s="680"/>
      <c r="F432" s="680"/>
      <c r="G432" s="680"/>
      <c r="H432" s="680"/>
      <c r="I432" s="680"/>
      <c r="J432" s="680"/>
      <c r="K432" s="680"/>
      <c r="L432" s="680"/>
      <c r="M432" s="680"/>
      <c r="N432" s="680"/>
      <c r="O432" s="680"/>
      <c r="P432" s="680"/>
      <c r="Q432" s="680"/>
      <c r="R432" s="680"/>
      <c r="S432" s="680"/>
      <c r="T432" s="680"/>
      <c r="U432" s="680"/>
      <c r="V432" s="680"/>
      <c r="W432" s="742">
        <v>0.25069999999999998</v>
      </c>
      <c r="X432" s="743"/>
      <c r="Y432" s="744">
        <f>TRUNC(Y431*W432,2)</f>
        <v>167.61</v>
      </c>
      <c r="Z432" s="745"/>
      <c r="AA432" s="745"/>
      <c r="AB432" s="745"/>
      <c r="AC432" s="745"/>
      <c r="AD432" s="746"/>
      <c r="AF432" s="679" t="s">
        <v>8256</v>
      </c>
      <c r="AG432" s="680"/>
      <c r="AH432" s="680"/>
      <c r="AI432" s="680"/>
      <c r="AJ432" s="680"/>
      <c r="AK432" s="680"/>
      <c r="AL432" s="680"/>
      <c r="AM432" s="680"/>
      <c r="AN432" s="680"/>
      <c r="AO432" s="680"/>
      <c r="AP432" s="680"/>
      <c r="AQ432" s="680"/>
      <c r="AR432" s="680"/>
      <c r="AS432" s="680"/>
      <c r="AT432" s="680"/>
      <c r="AU432" s="680"/>
      <c r="AV432" s="680"/>
      <c r="AW432" s="680"/>
      <c r="AX432" s="680"/>
      <c r="AY432" s="680"/>
      <c r="AZ432" s="680"/>
      <c r="BA432" s="680"/>
      <c r="BB432" s="681">
        <v>0.25069999999999998</v>
      </c>
      <c r="BC432" s="682"/>
      <c r="BD432" s="687">
        <f>BD431*BB432</f>
        <v>201.95369144</v>
      </c>
      <c r="BE432" s="688"/>
      <c r="BF432" s="688"/>
      <c r="BG432" s="688"/>
      <c r="BH432" s="688"/>
      <c r="BI432" s="689"/>
    </row>
    <row r="433" spans="1:61" ht="11.4" customHeight="1" x14ac:dyDescent="0.3">
      <c r="A433" s="679" t="s">
        <v>5555</v>
      </c>
      <c r="B433" s="680"/>
      <c r="C433" s="680"/>
      <c r="D433" s="680"/>
      <c r="E433" s="680"/>
      <c r="F433" s="680"/>
      <c r="G433" s="680"/>
      <c r="H433" s="680"/>
      <c r="I433" s="680"/>
      <c r="J433" s="680"/>
      <c r="K433" s="680"/>
      <c r="L433" s="680"/>
      <c r="M433" s="680"/>
      <c r="N433" s="680"/>
      <c r="O433" s="680"/>
      <c r="P433" s="680"/>
      <c r="Q433" s="680"/>
      <c r="R433" s="680"/>
      <c r="S433" s="680"/>
      <c r="T433" s="680"/>
      <c r="U433" s="680"/>
      <c r="V433" s="680"/>
      <c r="W433" s="680"/>
      <c r="X433" s="686"/>
      <c r="Y433" s="735">
        <f>Y431+Y432</f>
        <v>836.20999999999992</v>
      </c>
      <c r="Z433" s="736"/>
      <c r="AA433" s="736"/>
      <c r="AB433" s="736"/>
      <c r="AC433" s="736"/>
      <c r="AD433" s="737"/>
      <c r="AF433" s="679" t="s">
        <v>5555</v>
      </c>
      <c r="AG433" s="680"/>
      <c r="AH433" s="680"/>
      <c r="AI433" s="680"/>
      <c r="AJ433" s="680"/>
      <c r="AK433" s="680"/>
      <c r="AL433" s="680"/>
      <c r="AM433" s="680"/>
      <c r="AN433" s="680"/>
      <c r="AO433" s="680"/>
      <c r="AP433" s="680"/>
      <c r="AQ433" s="680"/>
      <c r="AR433" s="680"/>
      <c r="AS433" s="680"/>
      <c r="AT433" s="680"/>
      <c r="AU433" s="680"/>
      <c r="AV433" s="680"/>
      <c r="AW433" s="680"/>
      <c r="AX433" s="680"/>
      <c r="AY433" s="680"/>
      <c r="AZ433" s="680"/>
      <c r="BA433" s="680"/>
      <c r="BB433" s="680"/>
      <c r="BC433" s="686"/>
      <c r="BD433" s="687">
        <f>BD431+BD432+0.01</f>
        <v>1007.52289144</v>
      </c>
      <c r="BE433" s="688"/>
      <c r="BF433" s="688"/>
      <c r="BG433" s="688"/>
      <c r="BH433" s="688"/>
      <c r="BI433" s="689"/>
    </row>
    <row r="434" spans="1:61" ht="10.95" customHeight="1" x14ac:dyDescent="0.3">
      <c r="A434" s="690"/>
      <c r="B434" s="690"/>
      <c r="C434" s="690"/>
      <c r="D434" s="690"/>
      <c r="E434" s="690"/>
      <c r="F434" s="690"/>
      <c r="G434" s="690"/>
      <c r="H434" s="690"/>
      <c r="I434" s="690"/>
      <c r="J434" s="690"/>
      <c r="K434" s="690"/>
      <c r="L434" s="690"/>
      <c r="M434" s="690"/>
      <c r="N434" s="690"/>
      <c r="O434" s="690"/>
      <c r="P434" s="690"/>
      <c r="Q434" s="690"/>
      <c r="R434" s="690"/>
      <c r="S434" s="690"/>
      <c r="T434" s="690"/>
      <c r="U434" s="690"/>
      <c r="V434" s="690"/>
      <c r="W434" s="690"/>
      <c r="X434" s="690"/>
      <c r="Y434" s="690"/>
      <c r="Z434" s="690"/>
      <c r="AA434" s="690"/>
      <c r="AB434" s="690"/>
      <c r="AC434" s="690"/>
      <c r="AD434" s="690"/>
      <c r="AF434" s="690"/>
      <c r="AG434" s="690"/>
      <c r="AH434" s="690"/>
      <c r="AI434" s="690"/>
      <c r="AJ434" s="690"/>
      <c r="AK434" s="690"/>
      <c r="AL434" s="690"/>
      <c r="AM434" s="690"/>
      <c r="AN434" s="690"/>
      <c r="AO434" s="690"/>
      <c r="AP434" s="690"/>
      <c r="AQ434" s="690"/>
      <c r="AR434" s="690"/>
      <c r="AS434" s="690"/>
      <c r="AT434" s="690"/>
      <c r="AU434" s="690"/>
      <c r="AV434" s="690"/>
      <c r="AW434" s="690"/>
      <c r="AX434" s="690"/>
      <c r="AY434" s="690"/>
      <c r="AZ434" s="690"/>
      <c r="BA434" s="690"/>
      <c r="BB434" s="690"/>
      <c r="BC434" s="690"/>
      <c r="BD434" s="690"/>
      <c r="BE434" s="690"/>
      <c r="BF434" s="690"/>
      <c r="BG434" s="690"/>
      <c r="BH434" s="690"/>
      <c r="BI434" s="690"/>
    </row>
    <row r="435" spans="1:61" ht="13.35" customHeight="1" x14ac:dyDescent="0.3">
      <c r="A435" s="691" t="s">
        <v>5556</v>
      </c>
      <c r="B435" s="691"/>
      <c r="C435" s="691"/>
      <c r="D435" s="691"/>
      <c r="E435" s="691"/>
      <c r="F435" s="691" t="s">
        <v>7354</v>
      </c>
      <c r="G435" s="691"/>
      <c r="H435" s="691"/>
      <c r="I435" s="691"/>
      <c r="J435" s="691"/>
      <c r="K435" s="691"/>
      <c r="L435" s="691"/>
      <c r="M435" s="691"/>
      <c r="N435" s="691"/>
      <c r="O435" s="691"/>
      <c r="P435" s="691"/>
      <c r="Q435" s="691"/>
      <c r="R435" s="691"/>
      <c r="S435" s="691"/>
      <c r="T435" s="691"/>
      <c r="U435" s="691"/>
      <c r="V435" s="691"/>
      <c r="W435" s="691"/>
      <c r="X435" s="691"/>
      <c r="Y435" s="691"/>
      <c r="Z435" s="691"/>
      <c r="AA435" s="691"/>
      <c r="AB435" s="691"/>
      <c r="AC435" s="691"/>
      <c r="AD435" s="691"/>
      <c r="AF435" s="691" t="s">
        <v>5556</v>
      </c>
      <c r="AG435" s="691"/>
      <c r="AH435" s="691"/>
      <c r="AI435" s="691"/>
      <c r="AJ435" s="691"/>
      <c r="AK435" s="691" t="s">
        <v>7354</v>
      </c>
      <c r="AL435" s="691"/>
      <c r="AM435" s="691"/>
      <c r="AN435" s="691"/>
      <c r="AO435" s="691"/>
      <c r="AP435" s="691"/>
      <c r="AQ435" s="691"/>
      <c r="AR435" s="691"/>
      <c r="AS435" s="691"/>
      <c r="AT435" s="691"/>
      <c r="AU435" s="691"/>
      <c r="AV435" s="691"/>
      <c r="AW435" s="691"/>
      <c r="AX435" s="691"/>
      <c r="AY435" s="691"/>
      <c r="AZ435" s="691"/>
      <c r="BA435" s="691"/>
      <c r="BB435" s="691"/>
      <c r="BC435" s="691"/>
      <c r="BD435" s="691"/>
      <c r="BE435" s="691"/>
      <c r="BF435" s="691"/>
      <c r="BG435" s="691"/>
      <c r="BH435" s="691"/>
      <c r="BI435" s="691"/>
    </row>
    <row r="436" spans="1:61" ht="10.95" customHeight="1" x14ac:dyDescent="0.3">
      <c r="A436" s="690"/>
      <c r="B436" s="690"/>
      <c r="C436" s="690"/>
      <c r="D436" s="690"/>
      <c r="E436" s="690"/>
      <c r="F436" s="690"/>
      <c r="G436" s="690"/>
      <c r="H436" s="690"/>
      <c r="I436" s="690"/>
      <c r="J436" s="690"/>
      <c r="K436" s="690"/>
      <c r="L436" s="690"/>
      <c r="M436" s="690"/>
      <c r="N436" s="690"/>
      <c r="O436" s="690"/>
      <c r="P436" s="690"/>
      <c r="Q436" s="690"/>
      <c r="R436" s="690"/>
      <c r="S436" s="690"/>
      <c r="T436" s="690"/>
      <c r="U436" s="690"/>
      <c r="V436" s="690"/>
      <c r="W436" s="690"/>
      <c r="X436" s="690"/>
      <c r="Y436" s="690"/>
      <c r="Z436" s="690"/>
      <c r="AA436" s="690"/>
      <c r="AB436" s="690"/>
      <c r="AC436" s="690"/>
      <c r="AD436" s="690"/>
      <c r="AF436" s="690"/>
      <c r="AG436" s="690"/>
      <c r="AH436" s="690"/>
      <c r="AI436" s="690"/>
      <c r="AJ436" s="690"/>
      <c r="AK436" s="690"/>
      <c r="AL436" s="690"/>
      <c r="AM436" s="690"/>
      <c r="AN436" s="690"/>
      <c r="AO436" s="690"/>
      <c r="AP436" s="690"/>
      <c r="AQ436" s="690"/>
      <c r="AR436" s="690"/>
      <c r="AS436" s="690"/>
      <c r="AT436" s="690"/>
      <c r="AU436" s="690"/>
      <c r="AV436" s="690"/>
      <c r="AW436" s="690"/>
      <c r="AX436" s="690"/>
      <c r="AY436" s="690"/>
      <c r="AZ436" s="690"/>
      <c r="BA436" s="690"/>
      <c r="BB436" s="690"/>
      <c r="BC436" s="690"/>
      <c r="BD436" s="690"/>
      <c r="BE436" s="690"/>
      <c r="BF436" s="690"/>
      <c r="BG436" s="690"/>
      <c r="BH436" s="690"/>
      <c r="BI436" s="690"/>
    </row>
    <row r="437" spans="1:61" ht="11.4" customHeight="1" x14ac:dyDescent="0.3">
      <c r="A437" s="690" t="s">
        <v>7390</v>
      </c>
      <c r="B437" s="690"/>
      <c r="C437" s="690"/>
      <c r="D437" s="690"/>
      <c r="E437" s="690"/>
      <c r="F437" s="690"/>
      <c r="G437" s="690"/>
      <c r="H437" s="690"/>
      <c r="I437" s="690"/>
      <c r="J437" s="690"/>
      <c r="K437" s="690"/>
      <c r="L437" s="690"/>
      <c r="M437" s="690"/>
      <c r="N437" s="690"/>
      <c r="O437" s="690"/>
      <c r="P437" s="690"/>
      <c r="Q437" s="690"/>
      <c r="R437" s="690"/>
      <c r="S437" s="690"/>
      <c r="T437" s="690"/>
      <c r="U437" s="690"/>
      <c r="V437" s="690"/>
      <c r="W437" s="690"/>
      <c r="X437" s="690"/>
      <c r="Y437" s="762" t="s">
        <v>5547</v>
      </c>
      <c r="Z437" s="762"/>
      <c r="AA437" s="762"/>
      <c r="AB437" s="762"/>
      <c r="AC437" s="762"/>
      <c r="AD437" s="762"/>
      <c r="AF437" s="690" t="s">
        <v>7390</v>
      </c>
      <c r="AG437" s="690"/>
      <c r="AH437" s="690"/>
      <c r="AI437" s="690"/>
      <c r="AJ437" s="690"/>
      <c r="AK437" s="690"/>
      <c r="AL437" s="690"/>
      <c r="AM437" s="690"/>
      <c r="AN437" s="690"/>
      <c r="AO437" s="690"/>
      <c r="AP437" s="690"/>
      <c r="AQ437" s="690"/>
      <c r="AR437" s="690"/>
      <c r="AS437" s="690"/>
      <c r="AT437" s="690"/>
      <c r="AU437" s="690"/>
      <c r="AV437" s="690"/>
      <c r="AW437" s="690"/>
      <c r="AX437" s="690"/>
      <c r="AY437" s="690"/>
      <c r="AZ437" s="690"/>
      <c r="BA437" s="690"/>
      <c r="BB437" s="690"/>
      <c r="BC437" s="690"/>
      <c r="BD437" s="690" t="s">
        <v>5547</v>
      </c>
      <c r="BE437" s="690"/>
      <c r="BF437" s="690"/>
      <c r="BG437" s="690"/>
      <c r="BH437" s="690"/>
      <c r="BI437" s="690"/>
    </row>
    <row r="438" spans="1:61" ht="10.95" customHeight="1" x14ac:dyDescent="0.3">
      <c r="A438" s="690"/>
      <c r="B438" s="690"/>
      <c r="C438" s="690"/>
      <c r="D438" s="690"/>
      <c r="E438" s="690"/>
      <c r="F438" s="690"/>
      <c r="G438" s="690"/>
      <c r="H438" s="690"/>
      <c r="I438" s="690"/>
      <c r="J438" s="690"/>
      <c r="K438" s="690"/>
      <c r="L438" s="690"/>
      <c r="M438" s="690"/>
      <c r="N438" s="690"/>
      <c r="O438" s="690"/>
      <c r="P438" s="690"/>
      <c r="Q438" s="690"/>
      <c r="R438" s="690"/>
      <c r="S438" s="690"/>
      <c r="T438" s="690"/>
      <c r="U438" s="690"/>
      <c r="V438" s="690"/>
      <c r="W438" s="690"/>
      <c r="X438" s="690"/>
      <c r="Y438" s="690"/>
      <c r="Z438" s="690"/>
      <c r="AA438" s="690"/>
      <c r="AB438" s="690"/>
      <c r="AC438" s="690"/>
      <c r="AD438" s="690"/>
      <c r="AF438" s="690"/>
      <c r="AG438" s="690"/>
      <c r="AH438" s="690"/>
      <c r="AI438" s="690"/>
      <c r="AJ438" s="690"/>
      <c r="AK438" s="690"/>
      <c r="AL438" s="690"/>
      <c r="AM438" s="690"/>
      <c r="AN438" s="690"/>
      <c r="AO438" s="690"/>
      <c r="AP438" s="690"/>
      <c r="AQ438" s="690"/>
      <c r="AR438" s="690"/>
      <c r="AS438" s="690"/>
      <c r="AT438" s="690"/>
      <c r="AU438" s="690"/>
      <c r="AV438" s="690"/>
      <c r="AW438" s="690"/>
      <c r="AX438" s="690"/>
      <c r="AY438" s="690"/>
      <c r="AZ438" s="690"/>
      <c r="BA438" s="690"/>
      <c r="BB438" s="690"/>
      <c r="BC438" s="690"/>
      <c r="BD438" s="690"/>
      <c r="BE438" s="690"/>
      <c r="BF438" s="690"/>
      <c r="BG438" s="690"/>
      <c r="BH438" s="690"/>
      <c r="BI438" s="690"/>
    </row>
    <row r="439" spans="1:61" ht="11.4" customHeight="1" x14ac:dyDescent="0.3">
      <c r="A439" s="713" t="s">
        <v>5548</v>
      </c>
      <c r="B439" s="714"/>
      <c r="C439" s="714"/>
      <c r="D439" s="714"/>
      <c r="E439" s="714"/>
      <c r="F439" s="714"/>
      <c r="G439" s="715"/>
      <c r="H439" s="713" t="s">
        <v>5557</v>
      </c>
      <c r="I439" s="714"/>
      <c r="J439" s="714"/>
      <c r="K439" s="714"/>
      <c r="L439" s="715"/>
      <c r="M439" s="759" t="s">
        <v>5558</v>
      </c>
      <c r="N439" s="761"/>
      <c r="O439" s="759" t="s">
        <v>5559</v>
      </c>
      <c r="P439" s="760"/>
      <c r="Q439" s="760"/>
      <c r="R439" s="761"/>
      <c r="S439" s="759" t="s">
        <v>5560</v>
      </c>
      <c r="T439" s="760"/>
      <c r="U439" s="760"/>
      <c r="V439" s="761"/>
      <c r="W439" s="759" t="s">
        <v>5551</v>
      </c>
      <c r="X439" s="760"/>
      <c r="Y439" s="760"/>
      <c r="Z439" s="760"/>
      <c r="AA439" s="761"/>
      <c r="AB439" s="759" t="s">
        <v>5561</v>
      </c>
      <c r="AC439" s="760"/>
      <c r="AD439" s="761"/>
      <c r="AF439" s="713" t="s">
        <v>5548</v>
      </c>
      <c r="AG439" s="714"/>
      <c r="AH439" s="714"/>
      <c r="AI439" s="714"/>
      <c r="AJ439" s="714"/>
      <c r="AK439" s="714"/>
      <c r="AL439" s="715"/>
      <c r="AM439" s="713" t="s">
        <v>5557</v>
      </c>
      <c r="AN439" s="714"/>
      <c r="AO439" s="714"/>
      <c r="AP439" s="714"/>
      <c r="AQ439" s="715"/>
      <c r="AR439" s="679" t="s">
        <v>5558</v>
      </c>
      <c r="AS439" s="686"/>
      <c r="AT439" s="679" t="s">
        <v>5559</v>
      </c>
      <c r="AU439" s="680"/>
      <c r="AV439" s="680"/>
      <c r="AW439" s="686"/>
      <c r="AX439" s="679" t="s">
        <v>5560</v>
      </c>
      <c r="AY439" s="680"/>
      <c r="AZ439" s="680"/>
      <c r="BA439" s="686"/>
      <c r="BB439" s="679" t="s">
        <v>5551</v>
      </c>
      <c r="BC439" s="680"/>
      <c r="BD439" s="680"/>
      <c r="BE439" s="680"/>
      <c r="BF439" s="686"/>
      <c r="BG439" s="679" t="s">
        <v>5561</v>
      </c>
      <c r="BH439" s="680"/>
      <c r="BI439" s="686"/>
    </row>
    <row r="440" spans="1:61" ht="11.4" customHeight="1" x14ac:dyDescent="0.3">
      <c r="A440" s="694" t="s">
        <v>5562</v>
      </c>
      <c r="B440" s="695"/>
      <c r="C440" s="695"/>
      <c r="D440" s="695"/>
      <c r="E440" s="695"/>
      <c r="F440" s="695"/>
      <c r="G440" s="696"/>
      <c r="H440" s="694" t="s">
        <v>5563</v>
      </c>
      <c r="I440" s="695"/>
      <c r="J440" s="695"/>
      <c r="K440" s="695"/>
      <c r="L440" s="696"/>
      <c r="M440" s="313">
        <f>ROUND(AR440*(1-'COMP IMPLANTAÇÃO'!$AI$1),2)</f>
        <v>6.02</v>
      </c>
      <c r="N440" s="314"/>
      <c r="O440" s="313">
        <f t="shared" ref="O440:O441" si="97">TRUNC(M440*(1+(S440/100)),2)</f>
        <v>16.88</v>
      </c>
      <c r="P440" s="315"/>
      <c r="Q440" s="315"/>
      <c r="R440" s="314"/>
      <c r="S440" s="739">
        <v>180.43</v>
      </c>
      <c r="T440" s="740"/>
      <c r="U440" s="740"/>
      <c r="V440" s="741"/>
      <c r="W440" s="750">
        <v>0.45</v>
      </c>
      <c r="X440" s="751"/>
      <c r="Y440" s="751"/>
      <c r="Z440" s="751"/>
      <c r="AA440" s="752"/>
      <c r="AB440" s="623">
        <f t="shared" ref="AB440:AB441" si="98">TRUNC(O440*W440,2)</f>
        <v>7.59</v>
      </c>
      <c r="AC440" s="624"/>
      <c r="AD440" s="625"/>
      <c r="AF440" s="694" t="s">
        <v>5562</v>
      </c>
      <c r="AG440" s="695"/>
      <c r="AH440" s="695"/>
      <c r="AI440" s="695"/>
      <c r="AJ440" s="695"/>
      <c r="AK440" s="695"/>
      <c r="AL440" s="696"/>
      <c r="AM440" s="694" t="s">
        <v>5563</v>
      </c>
      <c r="AN440" s="695"/>
      <c r="AO440" s="695"/>
      <c r="AP440" s="695"/>
      <c r="AQ440" s="696"/>
      <c r="AR440" s="700">
        <v>7.25</v>
      </c>
      <c r="AS440" s="702"/>
      <c r="AT440" s="706">
        <v>20.329999999999998</v>
      </c>
      <c r="AU440" s="707"/>
      <c r="AV440" s="707"/>
      <c r="AW440" s="708"/>
      <c r="AX440" s="710">
        <v>180.43</v>
      </c>
      <c r="AY440" s="711"/>
      <c r="AZ440" s="711"/>
      <c r="BA440" s="712"/>
      <c r="BB440" s="703">
        <v>0.45</v>
      </c>
      <c r="BC440" s="704"/>
      <c r="BD440" s="704"/>
      <c r="BE440" s="704"/>
      <c r="BF440" s="705"/>
      <c r="BG440" s="700">
        <f t="shared" ref="BG440:BG441" si="99">AT440*BB440</f>
        <v>9.1485000000000003</v>
      </c>
      <c r="BH440" s="701"/>
      <c r="BI440" s="702"/>
    </row>
    <row r="441" spans="1:61" ht="11.4" customHeight="1" x14ac:dyDescent="0.3">
      <c r="A441" s="694" t="s">
        <v>5577</v>
      </c>
      <c r="B441" s="695"/>
      <c r="C441" s="695"/>
      <c r="D441" s="695"/>
      <c r="E441" s="695"/>
      <c r="F441" s="695"/>
      <c r="G441" s="696"/>
      <c r="H441" s="694" t="s">
        <v>5578</v>
      </c>
      <c r="I441" s="695"/>
      <c r="J441" s="695"/>
      <c r="K441" s="695"/>
      <c r="L441" s="696"/>
      <c r="M441" s="313">
        <f>ROUND(AR441*(1-'COMP IMPLANTAÇÃO'!$AI$1),2)</f>
        <v>9.59</v>
      </c>
      <c r="N441" s="314"/>
      <c r="O441" s="313">
        <f t="shared" si="97"/>
        <v>24.71</v>
      </c>
      <c r="P441" s="315"/>
      <c r="Q441" s="315"/>
      <c r="R441" s="314"/>
      <c r="S441" s="739">
        <v>157.75</v>
      </c>
      <c r="T441" s="740"/>
      <c r="U441" s="740"/>
      <c r="V441" s="741"/>
      <c r="W441" s="750">
        <v>0.45</v>
      </c>
      <c r="X441" s="751"/>
      <c r="Y441" s="751"/>
      <c r="Z441" s="751"/>
      <c r="AA441" s="752"/>
      <c r="AB441" s="623">
        <f t="shared" si="98"/>
        <v>11.11</v>
      </c>
      <c r="AC441" s="624"/>
      <c r="AD441" s="625"/>
      <c r="AF441" s="694" t="s">
        <v>5577</v>
      </c>
      <c r="AG441" s="695"/>
      <c r="AH441" s="695"/>
      <c r="AI441" s="695"/>
      <c r="AJ441" s="695"/>
      <c r="AK441" s="695"/>
      <c r="AL441" s="696"/>
      <c r="AM441" s="694" t="s">
        <v>5578</v>
      </c>
      <c r="AN441" s="695"/>
      <c r="AO441" s="695"/>
      <c r="AP441" s="695"/>
      <c r="AQ441" s="696"/>
      <c r="AR441" s="706">
        <v>11.56</v>
      </c>
      <c r="AS441" s="708"/>
      <c r="AT441" s="706">
        <v>29.79</v>
      </c>
      <c r="AU441" s="707"/>
      <c r="AV441" s="707"/>
      <c r="AW441" s="708"/>
      <c r="AX441" s="710">
        <v>157.75</v>
      </c>
      <c r="AY441" s="711"/>
      <c r="AZ441" s="711"/>
      <c r="BA441" s="712"/>
      <c r="BB441" s="703">
        <v>0.45</v>
      </c>
      <c r="BC441" s="704"/>
      <c r="BD441" s="704"/>
      <c r="BE441" s="704"/>
      <c r="BF441" s="705"/>
      <c r="BG441" s="700">
        <f t="shared" si="99"/>
        <v>13.4055</v>
      </c>
      <c r="BH441" s="701"/>
      <c r="BI441" s="702"/>
    </row>
    <row r="442" spans="1:61" ht="11.4" customHeight="1" x14ac:dyDescent="0.3">
      <c r="A442" s="709" t="s">
        <v>5565</v>
      </c>
      <c r="B442" s="709"/>
      <c r="C442" s="709"/>
      <c r="D442" s="709"/>
      <c r="E442" s="709"/>
      <c r="F442" s="709"/>
      <c r="G442" s="709"/>
      <c r="H442" s="709"/>
      <c r="I442" s="709"/>
      <c r="J442" s="709"/>
      <c r="K442" s="709"/>
      <c r="L442" s="709"/>
      <c r="M442" s="709"/>
      <c r="N442" s="709"/>
      <c r="O442" s="709"/>
      <c r="P442" s="709"/>
      <c r="Q442" s="709"/>
      <c r="R442" s="709"/>
      <c r="S442" s="709"/>
      <c r="T442" s="709"/>
      <c r="U442" s="709"/>
      <c r="V442" s="709"/>
      <c r="W442" s="709"/>
      <c r="X442" s="709"/>
      <c r="Y442" s="753">
        <f>SUM(AB440:AD441)</f>
        <v>18.7</v>
      </c>
      <c r="Z442" s="754"/>
      <c r="AA442" s="754"/>
      <c r="AB442" s="754"/>
      <c r="AC442" s="754"/>
      <c r="AD442" s="755"/>
      <c r="AF442" s="709" t="s">
        <v>5565</v>
      </c>
      <c r="AG442" s="709"/>
      <c r="AH442" s="709"/>
      <c r="AI442" s="709"/>
      <c r="AJ442" s="709"/>
      <c r="AK442" s="709"/>
      <c r="AL442" s="709"/>
      <c r="AM442" s="709"/>
      <c r="AN442" s="709"/>
      <c r="AO442" s="709"/>
      <c r="AP442" s="709"/>
      <c r="AQ442" s="709"/>
      <c r="AR442" s="709"/>
      <c r="AS442" s="709"/>
      <c r="AT442" s="709"/>
      <c r="AU442" s="709"/>
      <c r="AV442" s="709"/>
      <c r="AW442" s="709"/>
      <c r="AX442" s="709"/>
      <c r="AY442" s="709"/>
      <c r="AZ442" s="709"/>
      <c r="BA442" s="709"/>
      <c r="BB442" s="709"/>
      <c r="BC442" s="709"/>
      <c r="BD442" s="706">
        <f>SUM(BG440:BI441)-0.01</f>
        <v>22.544</v>
      </c>
      <c r="BE442" s="707"/>
      <c r="BF442" s="707"/>
      <c r="BG442" s="707"/>
      <c r="BH442" s="707"/>
      <c r="BI442" s="708"/>
    </row>
    <row r="443" spans="1:61" ht="10.95" customHeight="1" x14ac:dyDescent="0.3">
      <c r="A443" s="690"/>
      <c r="B443" s="690"/>
      <c r="C443" s="690"/>
      <c r="D443" s="690"/>
      <c r="E443" s="690"/>
      <c r="F443" s="690"/>
      <c r="G443" s="690"/>
      <c r="H443" s="690"/>
      <c r="I443" s="690"/>
      <c r="J443" s="690"/>
      <c r="K443" s="690"/>
      <c r="L443" s="690"/>
      <c r="M443" s="690"/>
      <c r="N443" s="690"/>
      <c r="O443" s="690"/>
      <c r="P443" s="690"/>
      <c r="Q443" s="690"/>
      <c r="R443" s="690"/>
      <c r="S443" s="690"/>
      <c r="T443" s="690"/>
      <c r="U443" s="690"/>
      <c r="V443" s="690"/>
      <c r="W443" s="690"/>
      <c r="X443" s="690"/>
      <c r="Y443" s="690"/>
      <c r="Z443" s="690"/>
      <c r="AA443" s="690"/>
      <c r="AB443" s="690"/>
      <c r="AC443" s="690"/>
      <c r="AD443" s="690"/>
      <c r="AF443" s="690"/>
      <c r="AG443" s="690"/>
      <c r="AH443" s="690"/>
      <c r="AI443" s="690"/>
      <c r="AJ443" s="690"/>
      <c r="AK443" s="690"/>
      <c r="AL443" s="690"/>
      <c r="AM443" s="690"/>
      <c r="AN443" s="690"/>
      <c r="AO443" s="690"/>
      <c r="AP443" s="690"/>
      <c r="AQ443" s="690"/>
      <c r="AR443" s="690"/>
      <c r="AS443" s="690"/>
      <c r="AT443" s="690"/>
      <c r="AU443" s="690"/>
      <c r="AV443" s="690"/>
      <c r="AW443" s="690"/>
      <c r="AX443" s="690"/>
      <c r="AY443" s="690"/>
      <c r="AZ443" s="690"/>
      <c r="BA443" s="690"/>
      <c r="BB443" s="690"/>
      <c r="BC443" s="690"/>
      <c r="BD443" s="690"/>
      <c r="BE443" s="690"/>
      <c r="BF443" s="690"/>
      <c r="BG443" s="690"/>
      <c r="BH443" s="690"/>
      <c r="BI443" s="690"/>
    </row>
    <row r="444" spans="1:61" ht="11.4" customHeight="1" x14ac:dyDescent="0.3">
      <c r="A444" s="713" t="s">
        <v>5548</v>
      </c>
      <c r="B444" s="714"/>
      <c r="C444" s="714"/>
      <c r="D444" s="714"/>
      <c r="E444" s="714"/>
      <c r="F444" s="714"/>
      <c r="G444" s="715"/>
      <c r="H444" s="713" t="s">
        <v>5549</v>
      </c>
      <c r="I444" s="714"/>
      <c r="J444" s="714"/>
      <c r="K444" s="714"/>
      <c r="L444" s="714"/>
      <c r="M444" s="714"/>
      <c r="N444" s="714"/>
      <c r="O444" s="715"/>
      <c r="P444" s="756" t="s">
        <v>167</v>
      </c>
      <c r="Q444" s="757"/>
      <c r="R444" s="757"/>
      <c r="S444" s="758"/>
      <c r="T444" s="759" t="s">
        <v>5550</v>
      </c>
      <c r="U444" s="760"/>
      <c r="V444" s="760"/>
      <c r="W444" s="761"/>
      <c r="X444" s="759" t="s">
        <v>5551</v>
      </c>
      <c r="Y444" s="760"/>
      <c r="Z444" s="760"/>
      <c r="AA444" s="760"/>
      <c r="AB444" s="761"/>
      <c r="AC444" s="759" t="s">
        <v>5552</v>
      </c>
      <c r="AD444" s="761"/>
      <c r="AF444" s="713" t="s">
        <v>5548</v>
      </c>
      <c r="AG444" s="714"/>
      <c r="AH444" s="714"/>
      <c r="AI444" s="714"/>
      <c r="AJ444" s="714"/>
      <c r="AK444" s="714"/>
      <c r="AL444" s="715"/>
      <c r="AM444" s="713" t="s">
        <v>5549</v>
      </c>
      <c r="AN444" s="714"/>
      <c r="AO444" s="714"/>
      <c r="AP444" s="714"/>
      <c r="AQ444" s="714"/>
      <c r="AR444" s="714"/>
      <c r="AS444" s="714"/>
      <c r="AT444" s="715"/>
      <c r="AU444" s="716" t="s">
        <v>167</v>
      </c>
      <c r="AV444" s="717"/>
      <c r="AW444" s="717"/>
      <c r="AX444" s="718"/>
      <c r="AY444" s="679" t="s">
        <v>5550</v>
      </c>
      <c r="AZ444" s="680"/>
      <c r="BA444" s="680"/>
      <c r="BB444" s="686"/>
      <c r="BC444" s="679" t="s">
        <v>5551</v>
      </c>
      <c r="BD444" s="680"/>
      <c r="BE444" s="680"/>
      <c r="BF444" s="680"/>
      <c r="BG444" s="686"/>
      <c r="BH444" s="679" t="s">
        <v>5552</v>
      </c>
      <c r="BI444" s="686"/>
    </row>
    <row r="445" spans="1:61" ht="11.4" customHeight="1" x14ac:dyDescent="0.3">
      <c r="A445" s="694" t="s">
        <v>7391</v>
      </c>
      <c r="B445" s="695"/>
      <c r="C445" s="695"/>
      <c r="D445" s="695"/>
      <c r="E445" s="695"/>
      <c r="F445" s="695"/>
      <c r="G445" s="696"/>
      <c r="H445" s="694" t="s">
        <v>7392</v>
      </c>
      <c r="I445" s="695"/>
      <c r="J445" s="695"/>
      <c r="K445" s="695"/>
      <c r="L445" s="695"/>
      <c r="M445" s="695"/>
      <c r="N445" s="695"/>
      <c r="O445" s="696"/>
      <c r="P445" s="747" t="s">
        <v>79</v>
      </c>
      <c r="Q445" s="748"/>
      <c r="R445" s="748"/>
      <c r="S445" s="749"/>
      <c r="T445" s="608">
        <f>ROUND(AY445*(1-'COMP IMPLANTAÇÃO'!$AI$1),2)</f>
        <v>60.1</v>
      </c>
      <c r="U445" s="609"/>
      <c r="V445" s="609"/>
      <c r="W445" s="610"/>
      <c r="X445" s="750">
        <v>0.04</v>
      </c>
      <c r="Y445" s="751"/>
      <c r="Z445" s="751"/>
      <c r="AA445" s="751"/>
      <c r="AB445" s="752"/>
      <c r="AC445" s="655">
        <f t="shared" ref="AC445:AC447" si="100">TRUNC(T445*X445,2)</f>
        <v>2.4</v>
      </c>
      <c r="AD445" s="656"/>
      <c r="AF445" s="694" t="s">
        <v>7391</v>
      </c>
      <c r="AG445" s="695"/>
      <c r="AH445" s="695"/>
      <c r="AI445" s="695"/>
      <c r="AJ445" s="695"/>
      <c r="AK445" s="695"/>
      <c r="AL445" s="696"/>
      <c r="AM445" s="694" t="s">
        <v>7392</v>
      </c>
      <c r="AN445" s="695"/>
      <c r="AO445" s="695"/>
      <c r="AP445" s="695"/>
      <c r="AQ445" s="695"/>
      <c r="AR445" s="695"/>
      <c r="AS445" s="695"/>
      <c r="AT445" s="696"/>
      <c r="AU445" s="697" t="s">
        <v>79</v>
      </c>
      <c r="AV445" s="698"/>
      <c r="AW445" s="698"/>
      <c r="AX445" s="699"/>
      <c r="AY445" s="706">
        <v>72.41</v>
      </c>
      <c r="AZ445" s="707"/>
      <c r="BA445" s="707"/>
      <c r="BB445" s="708"/>
      <c r="BC445" s="703">
        <v>0.04</v>
      </c>
      <c r="BD445" s="704"/>
      <c r="BE445" s="704"/>
      <c r="BF445" s="704"/>
      <c r="BG445" s="705"/>
      <c r="BH445" s="729">
        <f t="shared" ref="BH445:BH447" si="101">AY445*BC445</f>
        <v>2.8963999999999999</v>
      </c>
      <c r="BI445" s="731"/>
    </row>
    <row r="446" spans="1:61" ht="11.4" customHeight="1" x14ac:dyDescent="0.3">
      <c r="A446" s="694" t="s">
        <v>7393</v>
      </c>
      <c r="B446" s="695"/>
      <c r="C446" s="695"/>
      <c r="D446" s="695"/>
      <c r="E446" s="695"/>
      <c r="F446" s="695"/>
      <c r="G446" s="696"/>
      <c r="H446" s="694" t="s">
        <v>7394</v>
      </c>
      <c r="I446" s="695"/>
      <c r="J446" s="695"/>
      <c r="K446" s="695"/>
      <c r="L446" s="695"/>
      <c r="M446" s="695"/>
      <c r="N446" s="695"/>
      <c r="O446" s="696"/>
      <c r="P446" s="747" t="s">
        <v>5626</v>
      </c>
      <c r="Q446" s="748"/>
      <c r="R446" s="748"/>
      <c r="S446" s="749"/>
      <c r="T446" s="608">
        <f>ROUND(AY446*(1-'COMP IMPLANTAÇÃO'!$AI$1),2)</f>
        <v>57.88</v>
      </c>
      <c r="U446" s="609"/>
      <c r="V446" s="609"/>
      <c r="W446" s="610"/>
      <c r="X446" s="750">
        <v>6.7000000000000004E-2</v>
      </c>
      <c r="Y446" s="751"/>
      <c r="Z446" s="751"/>
      <c r="AA446" s="751"/>
      <c r="AB446" s="752"/>
      <c r="AC446" s="655">
        <f t="shared" si="100"/>
        <v>3.87</v>
      </c>
      <c r="AD446" s="656"/>
      <c r="AF446" s="694" t="s">
        <v>7393</v>
      </c>
      <c r="AG446" s="695"/>
      <c r="AH446" s="695"/>
      <c r="AI446" s="695"/>
      <c r="AJ446" s="695"/>
      <c r="AK446" s="695"/>
      <c r="AL446" s="696"/>
      <c r="AM446" s="694" t="s">
        <v>7394</v>
      </c>
      <c r="AN446" s="695"/>
      <c r="AO446" s="695"/>
      <c r="AP446" s="695"/>
      <c r="AQ446" s="695"/>
      <c r="AR446" s="695"/>
      <c r="AS446" s="695"/>
      <c r="AT446" s="696"/>
      <c r="AU446" s="697" t="s">
        <v>5626</v>
      </c>
      <c r="AV446" s="698"/>
      <c r="AW446" s="698"/>
      <c r="AX446" s="699"/>
      <c r="AY446" s="706">
        <v>69.739999999999995</v>
      </c>
      <c r="AZ446" s="707"/>
      <c r="BA446" s="707"/>
      <c r="BB446" s="708"/>
      <c r="BC446" s="703">
        <v>6.7000000000000004E-2</v>
      </c>
      <c r="BD446" s="704"/>
      <c r="BE446" s="704"/>
      <c r="BF446" s="704"/>
      <c r="BG446" s="705"/>
      <c r="BH446" s="729">
        <f t="shared" si="101"/>
        <v>4.67258</v>
      </c>
      <c r="BI446" s="731"/>
    </row>
    <row r="447" spans="1:61" ht="22.95" customHeight="1" x14ac:dyDescent="0.3">
      <c r="A447" s="694" t="s">
        <v>7395</v>
      </c>
      <c r="B447" s="695"/>
      <c r="C447" s="695"/>
      <c r="D447" s="695"/>
      <c r="E447" s="695"/>
      <c r="F447" s="695"/>
      <c r="G447" s="696"/>
      <c r="H447" s="694" t="s">
        <v>7396</v>
      </c>
      <c r="I447" s="695"/>
      <c r="J447" s="695"/>
      <c r="K447" s="695"/>
      <c r="L447" s="695"/>
      <c r="M447" s="695"/>
      <c r="N447" s="695"/>
      <c r="O447" s="696"/>
      <c r="P447" s="747" t="s">
        <v>70</v>
      </c>
      <c r="Q447" s="748"/>
      <c r="R447" s="748"/>
      <c r="S447" s="749"/>
      <c r="T447" s="608">
        <f>ROUND(AY447*(1-'COMP IMPLANTAÇÃO'!$AI$1),2)</f>
        <v>114.08</v>
      </c>
      <c r="U447" s="609"/>
      <c r="V447" s="609"/>
      <c r="W447" s="610"/>
      <c r="X447" s="750">
        <v>1</v>
      </c>
      <c r="Y447" s="751"/>
      <c r="Z447" s="751"/>
      <c r="AA447" s="751"/>
      <c r="AB447" s="752"/>
      <c r="AC447" s="655">
        <f t="shared" si="100"/>
        <v>114.08</v>
      </c>
      <c r="AD447" s="656"/>
      <c r="AF447" s="694" t="s">
        <v>7395</v>
      </c>
      <c r="AG447" s="695"/>
      <c r="AH447" s="695"/>
      <c r="AI447" s="695"/>
      <c r="AJ447" s="695"/>
      <c r="AK447" s="695"/>
      <c r="AL447" s="696"/>
      <c r="AM447" s="694" t="s">
        <v>7396</v>
      </c>
      <c r="AN447" s="695"/>
      <c r="AO447" s="695"/>
      <c r="AP447" s="695"/>
      <c r="AQ447" s="695"/>
      <c r="AR447" s="695"/>
      <c r="AS447" s="695"/>
      <c r="AT447" s="696"/>
      <c r="AU447" s="697" t="s">
        <v>70</v>
      </c>
      <c r="AV447" s="698"/>
      <c r="AW447" s="698"/>
      <c r="AX447" s="699"/>
      <c r="AY447" s="710">
        <v>137.44999999999999</v>
      </c>
      <c r="AZ447" s="711"/>
      <c r="BA447" s="711"/>
      <c r="BB447" s="712"/>
      <c r="BC447" s="703">
        <v>1</v>
      </c>
      <c r="BD447" s="704"/>
      <c r="BE447" s="704"/>
      <c r="BF447" s="704"/>
      <c r="BG447" s="705"/>
      <c r="BH447" s="729">
        <f t="shared" si="101"/>
        <v>137.44999999999999</v>
      </c>
      <c r="BI447" s="731"/>
    </row>
    <row r="448" spans="1:61" ht="11.4" customHeight="1" x14ac:dyDescent="0.3">
      <c r="A448" s="709" t="s">
        <v>5553</v>
      </c>
      <c r="B448" s="709"/>
      <c r="C448" s="709"/>
      <c r="D448" s="709"/>
      <c r="E448" s="709"/>
      <c r="F448" s="709"/>
      <c r="G448" s="709"/>
      <c r="H448" s="709"/>
      <c r="I448" s="709"/>
      <c r="J448" s="709"/>
      <c r="K448" s="709"/>
      <c r="L448" s="709"/>
      <c r="M448" s="709"/>
      <c r="N448" s="709"/>
      <c r="O448" s="709"/>
      <c r="P448" s="709"/>
      <c r="Q448" s="709"/>
      <c r="R448" s="709"/>
      <c r="S448" s="709"/>
      <c r="T448" s="709"/>
      <c r="U448" s="709"/>
      <c r="V448" s="709"/>
      <c r="W448" s="709"/>
      <c r="X448" s="709"/>
      <c r="Y448" s="739">
        <f>SUM(AC445:AD447)</f>
        <v>120.35</v>
      </c>
      <c r="Z448" s="740"/>
      <c r="AA448" s="740"/>
      <c r="AB448" s="740"/>
      <c r="AC448" s="740"/>
      <c r="AD448" s="741"/>
      <c r="AF448" s="709" t="s">
        <v>5553</v>
      </c>
      <c r="AG448" s="709"/>
      <c r="AH448" s="709"/>
      <c r="AI448" s="709"/>
      <c r="AJ448" s="709"/>
      <c r="AK448" s="709"/>
      <c r="AL448" s="709"/>
      <c r="AM448" s="709"/>
      <c r="AN448" s="709"/>
      <c r="AO448" s="709"/>
      <c r="AP448" s="709"/>
      <c r="AQ448" s="709"/>
      <c r="AR448" s="709"/>
      <c r="AS448" s="709"/>
      <c r="AT448" s="709"/>
      <c r="AU448" s="709"/>
      <c r="AV448" s="709"/>
      <c r="AW448" s="709"/>
      <c r="AX448" s="709"/>
      <c r="AY448" s="709"/>
      <c r="AZ448" s="709"/>
      <c r="BA448" s="709"/>
      <c r="BB448" s="709"/>
      <c r="BC448" s="709"/>
      <c r="BD448" s="710">
        <f>SUM(BH445:BI447)</f>
        <v>145.01898</v>
      </c>
      <c r="BE448" s="711"/>
      <c r="BF448" s="711"/>
      <c r="BG448" s="711"/>
      <c r="BH448" s="711"/>
      <c r="BI448" s="712"/>
    </row>
    <row r="449" spans="1:61" ht="10.95" customHeight="1" x14ac:dyDescent="0.3">
      <c r="A449" s="690"/>
      <c r="B449" s="690"/>
      <c r="C449" s="690"/>
      <c r="D449" s="690"/>
      <c r="E449" s="690"/>
      <c r="F449" s="690"/>
      <c r="G449" s="690"/>
      <c r="H449" s="690"/>
      <c r="I449" s="690"/>
      <c r="J449" s="690"/>
      <c r="K449" s="690"/>
      <c r="L449" s="690"/>
      <c r="M449" s="690"/>
      <c r="N449" s="690"/>
      <c r="O449" s="690"/>
      <c r="P449" s="690"/>
      <c r="Q449" s="690"/>
      <c r="R449" s="690"/>
      <c r="S449" s="690"/>
      <c r="T449" s="690"/>
      <c r="U449" s="690"/>
      <c r="V449" s="690"/>
      <c r="W449" s="690"/>
      <c r="X449" s="690"/>
      <c r="Y449" s="690"/>
      <c r="Z449" s="690"/>
      <c r="AA449" s="690"/>
      <c r="AB449" s="690"/>
      <c r="AC449" s="690"/>
      <c r="AD449" s="690"/>
      <c r="AF449" s="690"/>
      <c r="AG449" s="690"/>
      <c r="AH449" s="690"/>
      <c r="AI449" s="690"/>
      <c r="AJ449" s="690"/>
      <c r="AK449" s="690"/>
      <c r="AL449" s="690"/>
      <c r="AM449" s="690"/>
      <c r="AN449" s="690"/>
      <c r="AO449" s="690"/>
      <c r="AP449" s="690"/>
      <c r="AQ449" s="690"/>
      <c r="AR449" s="690"/>
      <c r="AS449" s="690"/>
      <c r="AT449" s="690"/>
      <c r="AU449" s="690"/>
      <c r="AV449" s="690"/>
      <c r="AW449" s="690"/>
      <c r="AX449" s="690"/>
      <c r="AY449" s="690"/>
      <c r="AZ449" s="690"/>
      <c r="BA449" s="690"/>
      <c r="BB449" s="690"/>
      <c r="BC449" s="690"/>
      <c r="BD449" s="690"/>
      <c r="BE449" s="690"/>
      <c r="BF449" s="690"/>
      <c r="BG449" s="690"/>
      <c r="BH449" s="690"/>
      <c r="BI449" s="690"/>
    </row>
    <row r="450" spans="1:61" ht="11.4" customHeight="1" x14ac:dyDescent="0.3">
      <c r="A450" s="679" t="s">
        <v>5554</v>
      </c>
      <c r="B450" s="680"/>
      <c r="C450" s="680"/>
      <c r="D450" s="680"/>
      <c r="E450" s="680"/>
      <c r="F450" s="680"/>
      <c r="G450" s="680"/>
      <c r="H450" s="680"/>
      <c r="I450" s="680"/>
      <c r="J450" s="680"/>
      <c r="K450" s="680"/>
      <c r="L450" s="680"/>
      <c r="M450" s="680"/>
      <c r="N450" s="680"/>
      <c r="O450" s="680"/>
      <c r="P450" s="680"/>
      <c r="Q450" s="680"/>
      <c r="R450" s="680"/>
      <c r="S450" s="680"/>
      <c r="T450" s="680"/>
      <c r="U450" s="680"/>
      <c r="V450" s="680"/>
      <c r="W450" s="680"/>
      <c r="X450" s="686"/>
      <c r="Y450" s="735">
        <f>Y442+Y448</f>
        <v>139.04999999999998</v>
      </c>
      <c r="Z450" s="736"/>
      <c r="AA450" s="736"/>
      <c r="AB450" s="736"/>
      <c r="AC450" s="736"/>
      <c r="AD450" s="737"/>
      <c r="AF450" s="679" t="s">
        <v>5554</v>
      </c>
      <c r="AG450" s="680"/>
      <c r="AH450" s="680"/>
      <c r="AI450" s="680"/>
      <c r="AJ450" s="680"/>
      <c r="AK450" s="680"/>
      <c r="AL450" s="680"/>
      <c r="AM450" s="680"/>
      <c r="AN450" s="680"/>
      <c r="AO450" s="680"/>
      <c r="AP450" s="680"/>
      <c r="AQ450" s="680"/>
      <c r="AR450" s="680"/>
      <c r="AS450" s="680"/>
      <c r="AT450" s="680"/>
      <c r="AU450" s="680"/>
      <c r="AV450" s="680"/>
      <c r="AW450" s="680"/>
      <c r="AX450" s="680"/>
      <c r="AY450" s="680"/>
      <c r="AZ450" s="680"/>
      <c r="BA450" s="680"/>
      <c r="BB450" s="680"/>
      <c r="BC450" s="686"/>
      <c r="BD450" s="687">
        <f>BD442+BD448</f>
        <v>167.56298000000001</v>
      </c>
      <c r="BE450" s="688"/>
      <c r="BF450" s="688"/>
      <c r="BG450" s="688"/>
      <c r="BH450" s="688"/>
      <c r="BI450" s="689"/>
    </row>
    <row r="451" spans="1:61" ht="11.4" customHeight="1" x14ac:dyDescent="0.3">
      <c r="A451" s="679" t="s">
        <v>8256</v>
      </c>
      <c r="B451" s="680"/>
      <c r="C451" s="680"/>
      <c r="D451" s="680"/>
      <c r="E451" s="680"/>
      <c r="F451" s="680"/>
      <c r="G451" s="680"/>
      <c r="H451" s="680"/>
      <c r="I451" s="680"/>
      <c r="J451" s="680"/>
      <c r="K451" s="680"/>
      <c r="L451" s="680"/>
      <c r="M451" s="680"/>
      <c r="N451" s="680"/>
      <c r="O451" s="680"/>
      <c r="P451" s="680"/>
      <c r="Q451" s="680"/>
      <c r="R451" s="680"/>
      <c r="S451" s="680"/>
      <c r="T451" s="680"/>
      <c r="U451" s="680"/>
      <c r="V451" s="680"/>
      <c r="W451" s="742">
        <v>0.25069999999999998</v>
      </c>
      <c r="X451" s="743"/>
      <c r="Y451" s="744">
        <f>TRUNC(Y450*W451,2)</f>
        <v>34.85</v>
      </c>
      <c r="Z451" s="745"/>
      <c r="AA451" s="745"/>
      <c r="AB451" s="745"/>
      <c r="AC451" s="745"/>
      <c r="AD451" s="746"/>
      <c r="AF451" s="679" t="s">
        <v>8256</v>
      </c>
      <c r="AG451" s="680"/>
      <c r="AH451" s="680"/>
      <c r="AI451" s="680"/>
      <c r="AJ451" s="680"/>
      <c r="AK451" s="680"/>
      <c r="AL451" s="680"/>
      <c r="AM451" s="680"/>
      <c r="AN451" s="680"/>
      <c r="AO451" s="680"/>
      <c r="AP451" s="680"/>
      <c r="AQ451" s="680"/>
      <c r="AR451" s="680"/>
      <c r="AS451" s="680"/>
      <c r="AT451" s="680"/>
      <c r="AU451" s="680"/>
      <c r="AV451" s="680"/>
      <c r="AW451" s="680"/>
      <c r="AX451" s="680"/>
      <c r="AY451" s="680"/>
      <c r="AZ451" s="680"/>
      <c r="BA451" s="680"/>
      <c r="BB451" s="681">
        <v>0.25069999999999998</v>
      </c>
      <c r="BC451" s="682"/>
      <c r="BD451" s="687">
        <f>BD450*BB451</f>
        <v>42.008039085999997</v>
      </c>
      <c r="BE451" s="688"/>
      <c r="BF451" s="688"/>
      <c r="BG451" s="688"/>
      <c r="BH451" s="688"/>
      <c r="BI451" s="689"/>
    </row>
    <row r="452" spans="1:61" ht="11.4" customHeight="1" x14ac:dyDescent="0.3">
      <c r="A452" s="679" t="s">
        <v>5555</v>
      </c>
      <c r="B452" s="680"/>
      <c r="C452" s="680"/>
      <c r="D452" s="680"/>
      <c r="E452" s="680"/>
      <c r="F452" s="680"/>
      <c r="G452" s="680"/>
      <c r="H452" s="680"/>
      <c r="I452" s="680"/>
      <c r="J452" s="680"/>
      <c r="K452" s="680"/>
      <c r="L452" s="680"/>
      <c r="M452" s="680"/>
      <c r="N452" s="680"/>
      <c r="O452" s="680"/>
      <c r="P452" s="680"/>
      <c r="Q452" s="680"/>
      <c r="R452" s="680"/>
      <c r="S452" s="680"/>
      <c r="T452" s="680"/>
      <c r="U452" s="680"/>
      <c r="V452" s="680"/>
      <c r="W452" s="680"/>
      <c r="X452" s="686"/>
      <c r="Y452" s="735">
        <f>Y450+Y451</f>
        <v>173.89999999999998</v>
      </c>
      <c r="Z452" s="736"/>
      <c r="AA452" s="736"/>
      <c r="AB452" s="736"/>
      <c r="AC452" s="736"/>
      <c r="AD452" s="737"/>
      <c r="AF452" s="679" t="s">
        <v>5555</v>
      </c>
      <c r="AG452" s="680"/>
      <c r="AH452" s="680"/>
      <c r="AI452" s="680"/>
      <c r="AJ452" s="680"/>
      <c r="AK452" s="680"/>
      <c r="AL452" s="680"/>
      <c r="AM452" s="680"/>
      <c r="AN452" s="680"/>
      <c r="AO452" s="680"/>
      <c r="AP452" s="680"/>
      <c r="AQ452" s="680"/>
      <c r="AR452" s="680"/>
      <c r="AS452" s="680"/>
      <c r="AT452" s="680"/>
      <c r="AU452" s="680"/>
      <c r="AV452" s="680"/>
      <c r="AW452" s="680"/>
      <c r="AX452" s="680"/>
      <c r="AY452" s="680"/>
      <c r="AZ452" s="680"/>
      <c r="BA452" s="680"/>
      <c r="BB452" s="680"/>
      <c r="BC452" s="686"/>
      <c r="BD452" s="687">
        <f>BD450+BD451</f>
        <v>209.57101908600001</v>
      </c>
      <c r="BE452" s="688"/>
      <c r="BF452" s="688"/>
      <c r="BG452" s="688"/>
      <c r="BH452" s="688"/>
      <c r="BI452" s="689"/>
    </row>
    <row r="453" spans="1:61" ht="10.95" customHeight="1" x14ac:dyDescent="0.3">
      <c r="A453" s="690"/>
      <c r="B453" s="690"/>
      <c r="C453" s="690"/>
      <c r="D453" s="690"/>
      <c r="E453" s="690"/>
      <c r="F453" s="690"/>
      <c r="G453" s="690"/>
      <c r="H453" s="690"/>
      <c r="I453" s="690"/>
      <c r="J453" s="690"/>
      <c r="K453" s="690"/>
      <c r="L453" s="690"/>
      <c r="M453" s="690"/>
      <c r="N453" s="690"/>
      <c r="O453" s="690"/>
      <c r="P453" s="690"/>
      <c r="Q453" s="690"/>
      <c r="R453" s="690"/>
      <c r="S453" s="690"/>
      <c r="T453" s="690"/>
      <c r="U453" s="690"/>
      <c r="V453" s="690"/>
      <c r="W453" s="690"/>
      <c r="X453" s="690"/>
      <c r="Y453" s="690"/>
      <c r="Z453" s="690"/>
      <c r="AA453" s="690"/>
      <c r="AB453" s="690"/>
      <c r="AC453" s="690"/>
      <c r="AD453" s="690"/>
      <c r="AF453" s="690"/>
      <c r="AG453" s="690"/>
      <c r="AH453" s="690"/>
      <c r="AI453" s="690"/>
      <c r="AJ453" s="690"/>
      <c r="AK453" s="690"/>
      <c r="AL453" s="690"/>
      <c r="AM453" s="690"/>
      <c r="AN453" s="690"/>
      <c r="AO453" s="690"/>
      <c r="AP453" s="690"/>
      <c r="AQ453" s="690"/>
      <c r="AR453" s="690"/>
      <c r="AS453" s="690"/>
      <c r="AT453" s="690"/>
      <c r="AU453" s="690"/>
      <c r="AV453" s="690"/>
      <c r="AW453" s="690"/>
      <c r="AX453" s="690"/>
      <c r="AY453" s="690"/>
      <c r="AZ453" s="690"/>
      <c r="BA453" s="690"/>
      <c r="BB453" s="690"/>
      <c r="BC453" s="690"/>
      <c r="BD453" s="690"/>
      <c r="BE453" s="690"/>
      <c r="BF453" s="690"/>
      <c r="BG453" s="690"/>
      <c r="BH453" s="690"/>
      <c r="BI453" s="690"/>
    </row>
    <row r="454" spans="1:61" ht="13.35" customHeight="1" x14ac:dyDescent="0.3">
      <c r="A454" s="691" t="s">
        <v>5556</v>
      </c>
      <c r="B454" s="691"/>
      <c r="C454" s="691"/>
      <c r="D454" s="691"/>
      <c r="E454" s="691"/>
      <c r="F454" s="691" t="s">
        <v>7397</v>
      </c>
      <c r="G454" s="691"/>
      <c r="H454" s="691"/>
      <c r="I454" s="691"/>
      <c r="J454" s="691"/>
      <c r="K454" s="691"/>
      <c r="L454" s="691"/>
      <c r="M454" s="691"/>
      <c r="N454" s="691"/>
      <c r="O454" s="691"/>
      <c r="P454" s="691"/>
      <c r="Q454" s="691"/>
      <c r="R454" s="691"/>
      <c r="S454" s="691"/>
      <c r="T454" s="691"/>
      <c r="U454" s="691"/>
      <c r="V454" s="691"/>
      <c r="W454" s="691"/>
      <c r="X454" s="691"/>
      <c r="Y454" s="691"/>
      <c r="Z454" s="691"/>
      <c r="AA454" s="691"/>
      <c r="AB454" s="691"/>
      <c r="AC454" s="691"/>
      <c r="AD454" s="691"/>
      <c r="AF454" s="691" t="s">
        <v>5556</v>
      </c>
      <c r="AG454" s="691"/>
      <c r="AH454" s="691"/>
      <c r="AI454" s="691"/>
      <c r="AJ454" s="691"/>
      <c r="AK454" s="691" t="s">
        <v>7397</v>
      </c>
      <c r="AL454" s="691"/>
      <c r="AM454" s="691"/>
      <c r="AN454" s="691"/>
      <c r="AO454" s="691"/>
      <c r="AP454" s="691"/>
      <c r="AQ454" s="691"/>
      <c r="AR454" s="691"/>
      <c r="AS454" s="691"/>
      <c r="AT454" s="691"/>
      <c r="AU454" s="691"/>
      <c r="AV454" s="691"/>
      <c r="AW454" s="691"/>
      <c r="AX454" s="691"/>
      <c r="AY454" s="691"/>
      <c r="AZ454" s="691"/>
      <c r="BA454" s="691"/>
      <c r="BB454" s="691"/>
      <c r="BC454" s="691"/>
      <c r="BD454" s="691"/>
      <c r="BE454" s="691"/>
      <c r="BF454" s="691"/>
      <c r="BG454" s="691"/>
      <c r="BH454" s="691"/>
      <c r="BI454" s="691"/>
    </row>
    <row r="455" spans="1:61" ht="10.95" customHeight="1" x14ac:dyDescent="0.3">
      <c r="A455" s="690"/>
      <c r="B455" s="690"/>
      <c r="C455" s="690"/>
      <c r="D455" s="690"/>
      <c r="E455" s="690"/>
      <c r="F455" s="690"/>
      <c r="G455" s="690"/>
      <c r="H455" s="690"/>
      <c r="I455" s="690"/>
      <c r="J455" s="690"/>
      <c r="K455" s="690"/>
      <c r="L455" s="690"/>
      <c r="M455" s="690"/>
      <c r="N455" s="690"/>
      <c r="O455" s="690"/>
      <c r="P455" s="690"/>
      <c r="Q455" s="690"/>
      <c r="R455" s="690"/>
      <c r="S455" s="690"/>
      <c r="T455" s="690"/>
      <c r="U455" s="690"/>
      <c r="V455" s="690"/>
      <c r="W455" s="690"/>
      <c r="X455" s="690"/>
      <c r="Y455" s="690"/>
      <c r="Z455" s="690"/>
      <c r="AA455" s="690"/>
      <c r="AB455" s="690"/>
      <c r="AC455" s="690"/>
      <c r="AD455" s="690"/>
      <c r="AF455" s="690"/>
      <c r="AG455" s="690"/>
      <c r="AH455" s="690"/>
      <c r="AI455" s="690"/>
      <c r="AJ455" s="690"/>
      <c r="AK455" s="690"/>
      <c r="AL455" s="690"/>
      <c r="AM455" s="690"/>
      <c r="AN455" s="690"/>
      <c r="AO455" s="690"/>
      <c r="AP455" s="690"/>
      <c r="AQ455" s="690"/>
      <c r="AR455" s="690"/>
      <c r="AS455" s="690"/>
      <c r="AT455" s="690"/>
      <c r="AU455" s="690"/>
      <c r="AV455" s="690"/>
      <c r="AW455" s="690"/>
      <c r="AX455" s="690"/>
      <c r="AY455" s="690"/>
      <c r="AZ455" s="690"/>
      <c r="BA455" s="690"/>
      <c r="BB455" s="690"/>
      <c r="BC455" s="690"/>
      <c r="BD455" s="690"/>
      <c r="BE455" s="690"/>
      <c r="BF455" s="690"/>
      <c r="BG455" s="690"/>
      <c r="BH455" s="690"/>
      <c r="BI455" s="690"/>
    </row>
    <row r="456" spans="1:61" ht="11.4" customHeight="1" x14ac:dyDescent="0.3">
      <c r="A456" s="690" t="s">
        <v>7398</v>
      </c>
      <c r="B456" s="690"/>
      <c r="C456" s="690"/>
      <c r="D456" s="690"/>
      <c r="E456" s="690"/>
      <c r="F456" s="690"/>
      <c r="G456" s="690"/>
      <c r="H456" s="690"/>
      <c r="I456" s="690"/>
      <c r="J456" s="690"/>
      <c r="K456" s="690"/>
      <c r="L456" s="690"/>
      <c r="M456" s="690"/>
      <c r="N456" s="690"/>
      <c r="O456" s="690"/>
      <c r="P456" s="690"/>
      <c r="Q456" s="690"/>
      <c r="R456" s="690"/>
      <c r="S456" s="690"/>
      <c r="T456" s="690"/>
      <c r="U456" s="690"/>
      <c r="V456" s="690"/>
      <c r="W456" s="690"/>
      <c r="X456" s="690"/>
      <c r="Y456" s="762" t="s">
        <v>5547</v>
      </c>
      <c r="Z456" s="762"/>
      <c r="AA456" s="762"/>
      <c r="AB456" s="762"/>
      <c r="AC456" s="762"/>
      <c r="AD456" s="762"/>
      <c r="AF456" s="690" t="s">
        <v>7398</v>
      </c>
      <c r="AG456" s="690"/>
      <c r="AH456" s="690"/>
      <c r="AI456" s="690"/>
      <c r="AJ456" s="690"/>
      <c r="AK456" s="690"/>
      <c r="AL456" s="690"/>
      <c r="AM456" s="690"/>
      <c r="AN456" s="690"/>
      <c r="AO456" s="690"/>
      <c r="AP456" s="690"/>
      <c r="AQ456" s="690"/>
      <c r="AR456" s="690"/>
      <c r="AS456" s="690"/>
      <c r="AT456" s="690"/>
      <c r="AU456" s="690"/>
      <c r="AV456" s="690"/>
      <c r="AW456" s="690"/>
      <c r="AX456" s="690"/>
      <c r="AY456" s="690"/>
      <c r="AZ456" s="690"/>
      <c r="BA456" s="690"/>
      <c r="BB456" s="690"/>
      <c r="BC456" s="690"/>
      <c r="BD456" s="690" t="s">
        <v>5547</v>
      </c>
      <c r="BE456" s="690"/>
      <c r="BF456" s="690"/>
      <c r="BG456" s="690"/>
      <c r="BH456" s="690"/>
      <c r="BI456" s="690"/>
    </row>
    <row r="457" spans="1:61" ht="10.95" customHeight="1" x14ac:dyDescent="0.3">
      <c r="A457" s="690"/>
      <c r="B457" s="690"/>
      <c r="C457" s="690"/>
      <c r="D457" s="690"/>
      <c r="E457" s="690"/>
      <c r="F457" s="690"/>
      <c r="G457" s="690"/>
      <c r="H457" s="690"/>
      <c r="I457" s="690"/>
      <c r="J457" s="690"/>
      <c r="K457" s="690"/>
      <c r="L457" s="690"/>
      <c r="M457" s="690"/>
      <c r="N457" s="690"/>
      <c r="O457" s="690"/>
      <c r="P457" s="690"/>
      <c r="Q457" s="690"/>
      <c r="R457" s="690"/>
      <c r="S457" s="690"/>
      <c r="T457" s="690"/>
      <c r="U457" s="690"/>
      <c r="V457" s="690"/>
      <c r="W457" s="690"/>
      <c r="X457" s="690"/>
      <c r="Y457" s="690"/>
      <c r="Z457" s="690"/>
      <c r="AA457" s="690"/>
      <c r="AB457" s="690"/>
      <c r="AC457" s="690"/>
      <c r="AD457" s="690"/>
      <c r="AF457" s="690"/>
      <c r="AG457" s="690"/>
      <c r="AH457" s="690"/>
      <c r="AI457" s="690"/>
      <c r="AJ457" s="690"/>
      <c r="AK457" s="690"/>
      <c r="AL457" s="690"/>
      <c r="AM457" s="690"/>
      <c r="AN457" s="690"/>
      <c r="AO457" s="690"/>
      <c r="AP457" s="690"/>
      <c r="AQ457" s="690"/>
      <c r="AR457" s="690"/>
      <c r="AS457" s="690"/>
      <c r="AT457" s="690"/>
      <c r="AU457" s="690"/>
      <c r="AV457" s="690"/>
      <c r="AW457" s="690"/>
      <c r="AX457" s="690"/>
      <c r="AY457" s="690"/>
      <c r="AZ457" s="690"/>
      <c r="BA457" s="690"/>
      <c r="BB457" s="690"/>
      <c r="BC457" s="690"/>
      <c r="BD457" s="690"/>
      <c r="BE457" s="690"/>
      <c r="BF457" s="690"/>
      <c r="BG457" s="690"/>
      <c r="BH457" s="690"/>
      <c r="BI457" s="690"/>
    </row>
    <row r="458" spans="1:61" ht="11.4" customHeight="1" x14ac:dyDescent="0.3">
      <c r="A458" s="713" t="s">
        <v>5548</v>
      </c>
      <c r="B458" s="714"/>
      <c r="C458" s="714"/>
      <c r="D458" s="714"/>
      <c r="E458" s="714"/>
      <c r="F458" s="714"/>
      <c r="G458" s="715"/>
      <c r="H458" s="713" t="s">
        <v>5557</v>
      </c>
      <c r="I458" s="714"/>
      <c r="J458" s="714"/>
      <c r="K458" s="714"/>
      <c r="L458" s="715"/>
      <c r="M458" s="759" t="s">
        <v>5558</v>
      </c>
      <c r="N458" s="761"/>
      <c r="O458" s="759" t="s">
        <v>5559</v>
      </c>
      <c r="P458" s="760"/>
      <c r="Q458" s="760"/>
      <c r="R458" s="761"/>
      <c r="S458" s="759" t="s">
        <v>5560</v>
      </c>
      <c r="T458" s="760"/>
      <c r="U458" s="760"/>
      <c r="V458" s="761"/>
      <c r="W458" s="759" t="s">
        <v>5551</v>
      </c>
      <c r="X458" s="760"/>
      <c r="Y458" s="760"/>
      <c r="Z458" s="760"/>
      <c r="AA458" s="761"/>
      <c r="AB458" s="759" t="s">
        <v>5561</v>
      </c>
      <c r="AC458" s="760"/>
      <c r="AD458" s="761"/>
      <c r="AF458" s="713" t="s">
        <v>5548</v>
      </c>
      <c r="AG458" s="714"/>
      <c r="AH458" s="714"/>
      <c r="AI458" s="714"/>
      <c r="AJ458" s="714"/>
      <c r="AK458" s="714"/>
      <c r="AL458" s="715"/>
      <c r="AM458" s="713" t="s">
        <v>5557</v>
      </c>
      <c r="AN458" s="714"/>
      <c r="AO458" s="714"/>
      <c r="AP458" s="714"/>
      <c r="AQ458" s="715"/>
      <c r="AR458" s="679" t="s">
        <v>5558</v>
      </c>
      <c r="AS458" s="686"/>
      <c r="AT458" s="679" t="s">
        <v>5559</v>
      </c>
      <c r="AU458" s="680"/>
      <c r="AV458" s="680"/>
      <c r="AW458" s="686"/>
      <c r="AX458" s="679" t="s">
        <v>5560</v>
      </c>
      <c r="AY458" s="680"/>
      <c r="AZ458" s="680"/>
      <c r="BA458" s="686"/>
      <c r="BB458" s="679" t="s">
        <v>5551</v>
      </c>
      <c r="BC458" s="680"/>
      <c r="BD458" s="680"/>
      <c r="BE458" s="680"/>
      <c r="BF458" s="686"/>
      <c r="BG458" s="679" t="s">
        <v>5561</v>
      </c>
      <c r="BH458" s="680"/>
      <c r="BI458" s="686"/>
    </row>
    <row r="459" spans="1:61" ht="11.4" customHeight="1" x14ac:dyDescent="0.3">
      <c r="A459" s="694" t="s">
        <v>5562</v>
      </c>
      <c r="B459" s="695"/>
      <c r="C459" s="695"/>
      <c r="D459" s="695"/>
      <c r="E459" s="695"/>
      <c r="F459" s="695"/>
      <c r="G459" s="696"/>
      <c r="H459" s="694" t="s">
        <v>5563</v>
      </c>
      <c r="I459" s="695"/>
      <c r="J459" s="695"/>
      <c r="K459" s="695"/>
      <c r="L459" s="696"/>
      <c r="M459" s="313">
        <f>ROUND(AR459*(1-'COMP IMPLANTAÇÃO'!$AI$1),2)</f>
        <v>6.02</v>
      </c>
      <c r="N459" s="314"/>
      <c r="O459" s="313">
        <f t="shared" ref="O459:O460" si="102">TRUNC(M459*(1+(S459/100)),2)</f>
        <v>16.88</v>
      </c>
      <c r="P459" s="315"/>
      <c r="Q459" s="315"/>
      <c r="R459" s="314"/>
      <c r="S459" s="739">
        <v>180.43</v>
      </c>
      <c r="T459" s="740"/>
      <c r="U459" s="740"/>
      <c r="V459" s="741"/>
      <c r="W459" s="750">
        <v>4.71</v>
      </c>
      <c r="X459" s="751"/>
      <c r="Y459" s="751"/>
      <c r="Z459" s="751"/>
      <c r="AA459" s="752"/>
      <c r="AB459" s="623">
        <f t="shared" ref="AB459:AB460" si="103">TRUNC(O459*W459,2)</f>
        <v>79.5</v>
      </c>
      <c r="AC459" s="624"/>
      <c r="AD459" s="625"/>
      <c r="AF459" s="694" t="s">
        <v>5562</v>
      </c>
      <c r="AG459" s="695"/>
      <c r="AH459" s="695"/>
      <c r="AI459" s="695"/>
      <c r="AJ459" s="695"/>
      <c r="AK459" s="695"/>
      <c r="AL459" s="696"/>
      <c r="AM459" s="694" t="s">
        <v>5563</v>
      </c>
      <c r="AN459" s="695"/>
      <c r="AO459" s="695"/>
      <c r="AP459" s="695"/>
      <c r="AQ459" s="696"/>
      <c r="AR459" s="700">
        <v>7.25</v>
      </c>
      <c r="AS459" s="702"/>
      <c r="AT459" s="706">
        <v>20.329999999999998</v>
      </c>
      <c r="AU459" s="707"/>
      <c r="AV459" s="707"/>
      <c r="AW459" s="708"/>
      <c r="AX459" s="710">
        <v>180.43</v>
      </c>
      <c r="AY459" s="711"/>
      <c r="AZ459" s="711"/>
      <c r="BA459" s="712"/>
      <c r="BB459" s="703">
        <v>4.71</v>
      </c>
      <c r="BC459" s="704"/>
      <c r="BD459" s="704"/>
      <c r="BE459" s="704"/>
      <c r="BF459" s="705"/>
      <c r="BG459" s="700">
        <f t="shared" ref="BG459:BG460" si="104">AT459*BB459</f>
        <v>95.754299999999986</v>
      </c>
      <c r="BH459" s="701"/>
      <c r="BI459" s="702"/>
    </row>
    <row r="460" spans="1:61" ht="11.4" customHeight="1" x14ac:dyDescent="0.3">
      <c r="A460" s="694" t="s">
        <v>5577</v>
      </c>
      <c r="B460" s="695"/>
      <c r="C460" s="695"/>
      <c r="D460" s="695"/>
      <c r="E460" s="695"/>
      <c r="F460" s="695"/>
      <c r="G460" s="696"/>
      <c r="H460" s="694" t="s">
        <v>5578</v>
      </c>
      <c r="I460" s="695"/>
      <c r="J460" s="695"/>
      <c r="K460" s="695"/>
      <c r="L460" s="696"/>
      <c r="M460" s="313">
        <f>ROUND(AR460*(1-'COMP IMPLANTAÇÃO'!$AI$1),2)</f>
        <v>9.59</v>
      </c>
      <c r="N460" s="314"/>
      <c r="O460" s="313">
        <f t="shared" si="102"/>
        <v>24.71</v>
      </c>
      <c r="P460" s="315"/>
      <c r="Q460" s="315"/>
      <c r="R460" s="314"/>
      <c r="S460" s="739">
        <v>157.75</v>
      </c>
      <c r="T460" s="740"/>
      <c r="U460" s="740"/>
      <c r="V460" s="741"/>
      <c r="W460" s="750">
        <v>4.71</v>
      </c>
      <c r="X460" s="751"/>
      <c r="Y460" s="751"/>
      <c r="Z460" s="751"/>
      <c r="AA460" s="752"/>
      <c r="AB460" s="623">
        <f t="shared" si="103"/>
        <v>116.38</v>
      </c>
      <c r="AC460" s="624"/>
      <c r="AD460" s="625"/>
      <c r="AF460" s="694" t="s">
        <v>5577</v>
      </c>
      <c r="AG460" s="695"/>
      <c r="AH460" s="695"/>
      <c r="AI460" s="695"/>
      <c r="AJ460" s="695"/>
      <c r="AK460" s="695"/>
      <c r="AL460" s="696"/>
      <c r="AM460" s="694" t="s">
        <v>5578</v>
      </c>
      <c r="AN460" s="695"/>
      <c r="AO460" s="695"/>
      <c r="AP460" s="695"/>
      <c r="AQ460" s="696"/>
      <c r="AR460" s="706">
        <v>11.56</v>
      </c>
      <c r="AS460" s="708"/>
      <c r="AT460" s="706">
        <v>29.79</v>
      </c>
      <c r="AU460" s="707"/>
      <c r="AV460" s="707"/>
      <c r="AW460" s="708"/>
      <c r="AX460" s="710">
        <v>157.75</v>
      </c>
      <c r="AY460" s="711"/>
      <c r="AZ460" s="711"/>
      <c r="BA460" s="712"/>
      <c r="BB460" s="703">
        <v>4.71</v>
      </c>
      <c r="BC460" s="704"/>
      <c r="BD460" s="704"/>
      <c r="BE460" s="704"/>
      <c r="BF460" s="705"/>
      <c r="BG460" s="700">
        <f t="shared" si="104"/>
        <v>140.3109</v>
      </c>
      <c r="BH460" s="701"/>
      <c r="BI460" s="702"/>
    </row>
    <row r="461" spans="1:61" ht="11.4" customHeight="1" x14ac:dyDescent="0.3">
      <c r="A461" s="709" t="s">
        <v>5565</v>
      </c>
      <c r="B461" s="709"/>
      <c r="C461" s="709"/>
      <c r="D461" s="709"/>
      <c r="E461" s="709"/>
      <c r="F461" s="709"/>
      <c r="G461" s="709"/>
      <c r="H461" s="709"/>
      <c r="I461" s="709"/>
      <c r="J461" s="709"/>
      <c r="K461" s="709"/>
      <c r="L461" s="709"/>
      <c r="M461" s="709"/>
      <c r="N461" s="709"/>
      <c r="O461" s="709"/>
      <c r="P461" s="709"/>
      <c r="Q461" s="709"/>
      <c r="R461" s="709"/>
      <c r="S461" s="709"/>
      <c r="T461" s="709"/>
      <c r="U461" s="709"/>
      <c r="V461" s="709"/>
      <c r="W461" s="709"/>
      <c r="X461" s="709"/>
      <c r="Y461" s="739">
        <f>SUM(AB459:AD460)+0.04</f>
        <v>195.92</v>
      </c>
      <c r="Z461" s="740"/>
      <c r="AA461" s="740"/>
      <c r="AB461" s="740"/>
      <c r="AC461" s="740"/>
      <c r="AD461" s="741"/>
      <c r="AF461" s="709" t="s">
        <v>5565</v>
      </c>
      <c r="AG461" s="709"/>
      <c r="AH461" s="709"/>
      <c r="AI461" s="709"/>
      <c r="AJ461" s="709"/>
      <c r="AK461" s="709"/>
      <c r="AL461" s="709"/>
      <c r="AM461" s="709"/>
      <c r="AN461" s="709"/>
      <c r="AO461" s="709"/>
      <c r="AP461" s="709"/>
      <c r="AQ461" s="709"/>
      <c r="AR461" s="709"/>
      <c r="AS461" s="709"/>
      <c r="AT461" s="709"/>
      <c r="AU461" s="709"/>
      <c r="AV461" s="709"/>
      <c r="AW461" s="709"/>
      <c r="AX461" s="709"/>
      <c r="AY461" s="709"/>
      <c r="AZ461" s="709"/>
      <c r="BA461" s="709"/>
      <c r="BB461" s="709"/>
      <c r="BC461" s="709"/>
      <c r="BD461" s="710">
        <f>SUM(BG459:BI460)</f>
        <v>236.0652</v>
      </c>
      <c r="BE461" s="711"/>
      <c r="BF461" s="711"/>
      <c r="BG461" s="711"/>
      <c r="BH461" s="711"/>
      <c r="BI461" s="712"/>
    </row>
    <row r="462" spans="1:61" ht="10.95" customHeight="1" x14ac:dyDescent="0.3">
      <c r="A462" s="690"/>
      <c r="B462" s="690"/>
      <c r="C462" s="690"/>
      <c r="D462" s="690"/>
      <c r="E462" s="690"/>
      <c r="F462" s="690"/>
      <c r="G462" s="690"/>
      <c r="H462" s="690"/>
      <c r="I462" s="690"/>
      <c r="J462" s="690"/>
      <c r="K462" s="690"/>
      <c r="L462" s="690"/>
      <c r="M462" s="690"/>
      <c r="N462" s="690"/>
      <c r="O462" s="690"/>
      <c r="P462" s="690"/>
      <c r="Q462" s="690"/>
      <c r="R462" s="690"/>
      <c r="S462" s="690"/>
      <c r="T462" s="690"/>
      <c r="U462" s="690"/>
      <c r="V462" s="690"/>
      <c r="W462" s="690"/>
      <c r="X462" s="690"/>
      <c r="Y462" s="690"/>
      <c r="Z462" s="690"/>
      <c r="AA462" s="690"/>
      <c r="AB462" s="690"/>
      <c r="AC462" s="690"/>
      <c r="AD462" s="690"/>
      <c r="AF462" s="690"/>
      <c r="AG462" s="690"/>
      <c r="AH462" s="690"/>
      <c r="AI462" s="690"/>
      <c r="AJ462" s="690"/>
      <c r="AK462" s="690"/>
      <c r="AL462" s="690"/>
      <c r="AM462" s="690"/>
      <c r="AN462" s="690"/>
      <c r="AO462" s="690"/>
      <c r="AP462" s="690"/>
      <c r="AQ462" s="690"/>
      <c r="AR462" s="690"/>
      <c r="AS462" s="690"/>
      <c r="AT462" s="690"/>
      <c r="AU462" s="690"/>
      <c r="AV462" s="690"/>
      <c r="AW462" s="690"/>
      <c r="AX462" s="690"/>
      <c r="AY462" s="690"/>
      <c r="AZ462" s="690"/>
      <c r="BA462" s="690"/>
      <c r="BB462" s="690"/>
      <c r="BC462" s="690"/>
      <c r="BD462" s="690"/>
      <c r="BE462" s="690"/>
      <c r="BF462" s="690"/>
      <c r="BG462" s="690"/>
      <c r="BH462" s="690"/>
      <c r="BI462" s="690"/>
    </row>
    <row r="463" spans="1:61" ht="11.4" customHeight="1" x14ac:dyDescent="0.3">
      <c r="A463" s="713" t="s">
        <v>5548</v>
      </c>
      <c r="B463" s="714"/>
      <c r="C463" s="714"/>
      <c r="D463" s="714"/>
      <c r="E463" s="714"/>
      <c r="F463" s="714"/>
      <c r="G463" s="715"/>
      <c r="H463" s="713" t="s">
        <v>5549</v>
      </c>
      <c r="I463" s="714"/>
      <c r="J463" s="714"/>
      <c r="K463" s="714"/>
      <c r="L463" s="714"/>
      <c r="M463" s="714"/>
      <c r="N463" s="714"/>
      <c r="O463" s="715"/>
      <c r="P463" s="756" t="s">
        <v>167</v>
      </c>
      <c r="Q463" s="757"/>
      <c r="R463" s="757"/>
      <c r="S463" s="758"/>
      <c r="T463" s="759" t="s">
        <v>5550</v>
      </c>
      <c r="U463" s="760"/>
      <c r="V463" s="760"/>
      <c r="W463" s="761"/>
      <c r="X463" s="759" t="s">
        <v>5551</v>
      </c>
      <c r="Y463" s="760"/>
      <c r="Z463" s="760"/>
      <c r="AA463" s="760"/>
      <c r="AB463" s="761"/>
      <c r="AC463" s="759" t="s">
        <v>5552</v>
      </c>
      <c r="AD463" s="761"/>
      <c r="AF463" s="713" t="s">
        <v>5548</v>
      </c>
      <c r="AG463" s="714"/>
      <c r="AH463" s="714"/>
      <c r="AI463" s="714"/>
      <c r="AJ463" s="714"/>
      <c r="AK463" s="714"/>
      <c r="AL463" s="715"/>
      <c r="AM463" s="713" t="s">
        <v>5549</v>
      </c>
      <c r="AN463" s="714"/>
      <c r="AO463" s="714"/>
      <c r="AP463" s="714"/>
      <c r="AQ463" s="714"/>
      <c r="AR463" s="714"/>
      <c r="AS463" s="714"/>
      <c r="AT463" s="715"/>
      <c r="AU463" s="716" t="s">
        <v>167</v>
      </c>
      <c r="AV463" s="717"/>
      <c r="AW463" s="717"/>
      <c r="AX463" s="718"/>
      <c r="AY463" s="679" t="s">
        <v>5550</v>
      </c>
      <c r="AZ463" s="680"/>
      <c r="BA463" s="680"/>
      <c r="BB463" s="686"/>
      <c r="BC463" s="679" t="s">
        <v>5551</v>
      </c>
      <c r="BD463" s="680"/>
      <c r="BE463" s="680"/>
      <c r="BF463" s="680"/>
      <c r="BG463" s="686"/>
      <c r="BH463" s="679" t="s">
        <v>5552</v>
      </c>
      <c r="BI463" s="686"/>
    </row>
    <row r="464" spans="1:61" ht="22.95" customHeight="1" x14ac:dyDescent="0.3">
      <c r="A464" s="694" t="s">
        <v>7232</v>
      </c>
      <c r="B464" s="695"/>
      <c r="C464" s="695"/>
      <c r="D464" s="695"/>
      <c r="E464" s="695"/>
      <c r="F464" s="695"/>
      <c r="G464" s="696"/>
      <c r="H464" s="694" t="s">
        <v>7233</v>
      </c>
      <c r="I464" s="695"/>
      <c r="J464" s="695"/>
      <c r="K464" s="695"/>
      <c r="L464" s="695"/>
      <c r="M464" s="695"/>
      <c r="N464" s="695"/>
      <c r="O464" s="696"/>
      <c r="P464" s="747" t="s">
        <v>70</v>
      </c>
      <c r="Q464" s="748"/>
      <c r="R464" s="748"/>
      <c r="S464" s="749"/>
      <c r="T464" s="608">
        <f>ROUND(AY464*(1-'COMP IMPLANTAÇÃO'!$AI$1),2)</f>
        <v>6.71</v>
      </c>
      <c r="U464" s="609"/>
      <c r="V464" s="609"/>
      <c r="W464" s="610"/>
      <c r="X464" s="750">
        <v>2</v>
      </c>
      <c r="Y464" s="751"/>
      <c r="Z464" s="751"/>
      <c r="AA464" s="751"/>
      <c r="AB464" s="752"/>
      <c r="AC464" s="655">
        <f t="shared" ref="AC464:AC468" si="105">TRUNC(T464*X464,2)</f>
        <v>13.42</v>
      </c>
      <c r="AD464" s="656"/>
      <c r="AF464" s="694" t="s">
        <v>7232</v>
      </c>
      <c r="AG464" s="695"/>
      <c r="AH464" s="695"/>
      <c r="AI464" s="695"/>
      <c r="AJ464" s="695"/>
      <c r="AK464" s="695"/>
      <c r="AL464" s="696"/>
      <c r="AM464" s="694" t="s">
        <v>7233</v>
      </c>
      <c r="AN464" s="695"/>
      <c r="AO464" s="695"/>
      <c r="AP464" s="695"/>
      <c r="AQ464" s="695"/>
      <c r="AR464" s="695"/>
      <c r="AS464" s="695"/>
      <c r="AT464" s="696"/>
      <c r="AU464" s="697" t="s">
        <v>70</v>
      </c>
      <c r="AV464" s="698"/>
      <c r="AW464" s="698"/>
      <c r="AX464" s="699"/>
      <c r="AY464" s="700">
        <v>8.08</v>
      </c>
      <c r="AZ464" s="701"/>
      <c r="BA464" s="701"/>
      <c r="BB464" s="702"/>
      <c r="BC464" s="703">
        <v>2</v>
      </c>
      <c r="BD464" s="704"/>
      <c r="BE464" s="704"/>
      <c r="BF464" s="704"/>
      <c r="BG464" s="705"/>
      <c r="BH464" s="729">
        <f t="shared" ref="BH464:BH468" si="106">AY464*BC464</f>
        <v>16.16</v>
      </c>
      <c r="BI464" s="731"/>
    </row>
    <row r="465" spans="1:61" ht="34.5" customHeight="1" x14ac:dyDescent="0.3">
      <c r="A465" s="694" t="s">
        <v>7234</v>
      </c>
      <c r="B465" s="695"/>
      <c r="C465" s="695"/>
      <c r="D465" s="695"/>
      <c r="E465" s="695"/>
      <c r="F465" s="695"/>
      <c r="G465" s="696"/>
      <c r="H465" s="694" t="s">
        <v>7229</v>
      </c>
      <c r="I465" s="695"/>
      <c r="J465" s="695"/>
      <c r="K465" s="695"/>
      <c r="L465" s="695"/>
      <c r="M465" s="695"/>
      <c r="N465" s="695"/>
      <c r="O465" s="696"/>
      <c r="P465" s="747" t="s">
        <v>70</v>
      </c>
      <c r="Q465" s="748"/>
      <c r="R465" s="748"/>
      <c r="S465" s="749"/>
      <c r="T465" s="608">
        <f>ROUND(AY465*(1-'COMP IMPLANTAÇÃO'!$AI$1),2)</f>
        <v>9.11</v>
      </c>
      <c r="U465" s="609"/>
      <c r="V465" s="609"/>
      <c r="W465" s="610"/>
      <c r="X465" s="769">
        <v>16</v>
      </c>
      <c r="Y465" s="770"/>
      <c r="Z465" s="770"/>
      <c r="AA465" s="770"/>
      <c r="AB465" s="771"/>
      <c r="AC465" s="655">
        <f t="shared" si="105"/>
        <v>145.76</v>
      </c>
      <c r="AD465" s="656"/>
      <c r="AF465" s="694" t="s">
        <v>7234</v>
      </c>
      <c r="AG465" s="695"/>
      <c r="AH465" s="695"/>
      <c r="AI465" s="695"/>
      <c r="AJ465" s="695"/>
      <c r="AK465" s="695"/>
      <c r="AL465" s="696"/>
      <c r="AM465" s="694" t="s">
        <v>7229</v>
      </c>
      <c r="AN465" s="695"/>
      <c r="AO465" s="695"/>
      <c r="AP465" s="695"/>
      <c r="AQ465" s="695"/>
      <c r="AR465" s="695"/>
      <c r="AS465" s="695"/>
      <c r="AT465" s="696"/>
      <c r="AU465" s="697" t="s">
        <v>70</v>
      </c>
      <c r="AV465" s="698"/>
      <c r="AW465" s="698"/>
      <c r="AX465" s="699"/>
      <c r="AY465" s="706">
        <v>10.98</v>
      </c>
      <c r="AZ465" s="707"/>
      <c r="BA465" s="707"/>
      <c r="BB465" s="708"/>
      <c r="BC465" s="723">
        <v>16</v>
      </c>
      <c r="BD465" s="724"/>
      <c r="BE465" s="724"/>
      <c r="BF465" s="724"/>
      <c r="BG465" s="725"/>
      <c r="BH465" s="729">
        <f t="shared" si="106"/>
        <v>175.68</v>
      </c>
      <c r="BI465" s="731"/>
    </row>
    <row r="466" spans="1:61" ht="22.95" customHeight="1" x14ac:dyDescent="0.3">
      <c r="A466" s="694" t="s">
        <v>7217</v>
      </c>
      <c r="B466" s="695"/>
      <c r="C466" s="695"/>
      <c r="D466" s="695"/>
      <c r="E466" s="695"/>
      <c r="F466" s="695"/>
      <c r="G466" s="696"/>
      <c r="H466" s="694" t="s">
        <v>7218</v>
      </c>
      <c r="I466" s="695"/>
      <c r="J466" s="695"/>
      <c r="K466" s="695"/>
      <c r="L466" s="695"/>
      <c r="M466" s="695"/>
      <c r="N466" s="695"/>
      <c r="O466" s="696"/>
      <c r="P466" s="747" t="s">
        <v>70</v>
      </c>
      <c r="Q466" s="748"/>
      <c r="R466" s="748"/>
      <c r="S466" s="749"/>
      <c r="T466" s="608">
        <f>ROUND(AY466*(1-'COMP IMPLANTAÇÃO'!$AI$1),2)</f>
        <v>4.4400000000000004</v>
      </c>
      <c r="U466" s="609"/>
      <c r="V466" s="609"/>
      <c r="W466" s="610"/>
      <c r="X466" s="750">
        <v>1</v>
      </c>
      <c r="Y466" s="751"/>
      <c r="Z466" s="751"/>
      <c r="AA466" s="751"/>
      <c r="AB466" s="752"/>
      <c r="AC466" s="655">
        <f t="shared" si="105"/>
        <v>4.4400000000000004</v>
      </c>
      <c r="AD466" s="656"/>
      <c r="AF466" s="694" t="s">
        <v>7217</v>
      </c>
      <c r="AG466" s="695"/>
      <c r="AH466" s="695"/>
      <c r="AI466" s="695"/>
      <c r="AJ466" s="695"/>
      <c r="AK466" s="695"/>
      <c r="AL466" s="696"/>
      <c r="AM466" s="694" t="s">
        <v>7218</v>
      </c>
      <c r="AN466" s="695"/>
      <c r="AO466" s="695"/>
      <c r="AP466" s="695"/>
      <c r="AQ466" s="695"/>
      <c r="AR466" s="695"/>
      <c r="AS466" s="695"/>
      <c r="AT466" s="696"/>
      <c r="AU466" s="697" t="s">
        <v>70</v>
      </c>
      <c r="AV466" s="698"/>
      <c r="AW466" s="698"/>
      <c r="AX466" s="699"/>
      <c r="AY466" s="700">
        <v>5.35</v>
      </c>
      <c r="AZ466" s="701"/>
      <c r="BA466" s="701"/>
      <c r="BB466" s="702"/>
      <c r="BC466" s="703">
        <v>1</v>
      </c>
      <c r="BD466" s="704"/>
      <c r="BE466" s="704"/>
      <c r="BF466" s="704"/>
      <c r="BG466" s="705"/>
      <c r="BH466" s="729">
        <f t="shared" si="106"/>
        <v>5.35</v>
      </c>
      <c r="BI466" s="731"/>
    </row>
    <row r="467" spans="1:61" ht="34.5" customHeight="1" x14ac:dyDescent="0.3">
      <c r="A467" s="694" t="s">
        <v>7221</v>
      </c>
      <c r="B467" s="695"/>
      <c r="C467" s="695"/>
      <c r="D467" s="695"/>
      <c r="E467" s="695"/>
      <c r="F467" s="695"/>
      <c r="G467" s="696"/>
      <c r="H467" s="694" t="s">
        <v>7222</v>
      </c>
      <c r="I467" s="695"/>
      <c r="J467" s="695"/>
      <c r="K467" s="695"/>
      <c r="L467" s="695"/>
      <c r="M467" s="695"/>
      <c r="N467" s="695"/>
      <c r="O467" s="696"/>
      <c r="P467" s="747" t="s">
        <v>70</v>
      </c>
      <c r="Q467" s="748"/>
      <c r="R467" s="748"/>
      <c r="S467" s="749"/>
      <c r="T467" s="608">
        <f>ROUND(AY467*(1-'COMP IMPLANTAÇÃO'!$AI$1),2)</f>
        <v>6.69</v>
      </c>
      <c r="U467" s="609"/>
      <c r="V467" s="609"/>
      <c r="W467" s="610"/>
      <c r="X467" s="750">
        <v>8</v>
      </c>
      <c r="Y467" s="751"/>
      <c r="Z467" s="751"/>
      <c r="AA467" s="751"/>
      <c r="AB467" s="752"/>
      <c r="AC467" s="655">
        <f t="shared" si="105"/>
        <v>53.52</v>
      </c>
      <c r="AD467" s="656"/>
      <c r="AF467" s="694" t="s">
        <v>7221</v>
      </c>
      <c r="AG467" s="695"/>
      <c r="AH467" s="695"/>
      <c r="AI467" s="695"/>
      <c r="AJ467" s="695"/>
      <c r="AK467" s="695"/>
      <c r="AL467" s="696"/>
      <c r="AM467" s="694" t="s">
        <v>7222</v>
      </c>
      <c r="AN467" s="695"/>
      <c r="AO467" s="695"/>
      <c r="AP467" s="695"/>
      <c r="AQ467" s="695"/>
      <c r="AR467" s="695"/>
      <c r="AS467" s="695"/>
      <c r="AT467" s="696"/>
      <c r="AU467" s="697" t="s">
        <v>70</v>
      </c>
      <c r="AV467" s="698"/>
      <c r="AW467" s="698"/>
      <c r="AX467" s="699"/>
      <c r="AY467" s="700">
        <v>8.06</v>
      </c>
      <c r="AZ467" s="701"/>
      <c r="BA467" s="701"/>
      <c r="BB467" s="702"/>
      <c r="BC467" s="703">
        <v>8</v>
      </c>
      <c r="BD467" s="704"/>
      <c r="BE467" s="704"/>
      <c r="BF467" s="704"/>
      <c r="BG467" s="705"/>
      <c r="BH467" s="729">
        <f t="shared" si="106"/>
        <v>64.48</v>
      </c>
      <c r="BI467" s="731"/>
    </row>
    <row r="468" spans="1:61" ht="22.95" customHeight="1" x14ac:dyDescent="0.3">
      <c r="A468" s="694" t="s">
        <v>7399</v>
      </c>
      <c r="B468" s="695"/>
      <c r="C468" s="695"/>
      <c r="D468" s="695"/>
      <c r="E468" s="695"/>
      <c r="F468" s="695"/>
      <c r="G468" s="696"/>
      <c r="H468" s="694" t="s">
        <v>7400</v>
      </c>
      <c r="I468" s="695"/>
      <c r="J468" s="695"/>
      <c r="K468" s="695"/>
      <c r="L468" s="695"/>
      <c r="M468" s="695"/>
      <c r="N468" s="695"/>
      <c r="O468" s="696"/>
      <c r="P468" s="747" t="s">
        <v>70</v>
      </c>
      <c r="Q468" s="748"/>
      <c r="R468" s="748"/>
      <c r="S468" s="749"/>
      <c r="T468" s="608">
        <f>ROUND(AY468*(1-'COMP IMPLANTAÇÃO'!$AI$1),2)</f>
        <v>1254.47</v>
      </c>
      <c r="U468" s="609"/>
      <c r="V468" s="609"/>
      <c r="W468" s="610"/>
      <c r="X468" s="750">
        <v>1</v>
      </c>
      <c r="Y468" s="751"/>
      <c r="Z468" s="751"/>
      <c r="AA468" s="751"/>
      <c r="AB468" s="752"/>
      <c r="AC468" s="655">
        <f t="shared" si="105"/>
        <v>1254.47</v>
      </c>
      <c r="AD468" s="656"/>
      <c r="AF468" s="694" t="s">
        <v>7399</v>
      </c>
      <c r="AG468" s="695"/>
      <c r="AH468" s="695"/>
      <c r="AI468" s="695"/>
      <c r="AJ468" s="695"/>
      <c r="AK468" s="695"/>
      <c r="AL468" s="696"/>
      <c r="AM468" s="694" t="s">
        <v>7400</v>
      </c>
      <c r="AN468" s="695"/>
      <c r="AO468" s="695"/>
      <c r="AP468" s="695"/>
      <c r="AQ468" s="695"/>
      <c r="AR468" s="695"/>
      <c r="AS468" s="695"/>
      <c r="AT468" s="696"/>
      <c r="AU468" s="697" t="s">
        <v>70</v>
      </c>
      <c r="AV468" s="698"/>
      <c r="AW468" s="698"/>
      <c r="AX468" s="699"/>
      <c r="AY468" s="729">
        <v>1511.41</v>
      </c>
      <c r="AZ468" s="730"/>
      <c r="BA468" s="730"/>
      <c r="BB468" s="731"/>
      <c r="BC468" s="703">
        <v>1</v>
      </c>
      <c r="BD468" s="704"/>
      <c r="BE468" s="704"/>
      <c r="BF468" s="704"/>
      <c r="BG468" s="705"/>
      <c r="BH468" s="729">
        <f t="shared" si="106"/>
        <v>1511.41</v>
      </c>
      <c r="BI468" s="731"/>
    </row>
    <row r="469" spans="1:61" ht="11.4" customHeight="1" x14ac:dyDescent="0.3">
      <c r="A469" s="709" t="s">
        <v>5553</v>
      </c>
      <c r="B469" s="709"/>
      <c r="C469" s="709"/>
      <c r="D469" s="709"/>
      <c r="E469" s="709"/>
      <c r="F469" s="709"/>
      <c r="G469" s="709"/>
      <c r="H469" s="709"/>
      <c r="I469" s="709"/>
      <c r="J469" s="709"/>
      <c r="K469" s="709"/>
      <c r="L469" s="709"/>
      <c r="M469" s="709"/>
      <c r="N469" s="709"/>
      <c r="O469" s="709"/>
      <c r="P469" s="709"/>
      <c r="Q469" s="709"/>
      <c r="R469" s="709"/>
      <c r="S469" s="709"/>
      <c r="T469" s="709"/>
      <c r="U469" s="709"/>
      <c r="V469" s="709"/>
      <c r="W469" s="709"/>
      <c r="X469" s="709"/>
      <c r="Y469" s="775">
        <f>SUM(AC464:AD468)+0.04</f>
        <v>1471.65</v>
      </c>
      <c r="Z469" s="776"/>
      <c r="AA469" s="776"/>
      <c r="AB469" s="776"/>
      <c r="AC469" s="776"/>
      <c r="AD469" s="777"/>
      <c r="AF469" s="709" t="s">
        <v>5553</v>
      </c>
      <c r="AG469" s="709"/>
      <c r="AH469" s="709"/>
      <c r="AI469" s="709"/>
      <c r="AJ469" s="709"/>
      <c r="AK469" s="709"/>
      <c r="AL469" s="709"/>
      <c r="AM469" s="709"/>
      <c r="AN469" s="709"/>
      <c r="AO469" s="709"/>
      <c r="AP469" s="709"/>
      <c r="AQ469" s="709"/>
      <c r="AR469" s="709"/>
      <c r="AS469" s="709"/>
      <c r="AT469" s="709"/>
      <c r="AU469" s="709"/>
      <c r="AV469" s="709"/>
      <c r="AW469" s="709"/>
      <c r="AX469" s="709"/>
      <c r="AY469" s="709"/>
      <c r="AZ469" s="709"/>
      <c r="BA469" s="709"/>
      <c r="BB469" s="709"/>
      <c r="BC469" s="709"/>
      <c r="BD469" s="729">
        <f>SUM(BH464:BI468)</f>
        <v>1773.0800000000002</v>
      </c>
      <c r="BE469" s="730"/>
      <c r="BF469" s="730"/>
      <c r="BG469" s="730"/>
      <c r="BH469" s="730"/>
      <c r="BI469" s="731"/>
    </row>
    <row r="470" spans="1:61" ht="10.95" customHeight="1" x14ac:dyDescent="0.3">
      <c r="A470" s="690"/>
      <c r="B470" s="690"/>
      <c r="C470" s="690"/>
      <c r="D470" s="690"/>
      <c r="E470" s="690"/>
      <c r="F470" s="690"/>
      <c r="G470" s="690"/>
      <c r="H470" s="690"/>
      <c r="I470" s="690"/>
      <c r="J470" s="690"/>
      <c r="K470" s="690"/>
      <c r="L470" s="690"/>
      <c r="M470" s="690"/>
      <c r="N470" s="690"/>
      <c r="O470" s="690"/>
      <c r="P470" s="690"/>
      <c r="Q470" s="690"/>
      <c r="R470" s="690"/>
      <c r="S470" s="690"/>
      <c r="T470" s="690"/>
      <c r="U470" s="690"/>
      <c r="V470" s="690"/>
      <c r="W470" s="690"/>
      <c r="X470" s="690"/>
      <c r="Y470" s="690"/>
      <c r="Z470" s="690"/>
      <c r="AA470" s="690"/>
      <c r="AB470" s="690"/>
      <c r="AC470" s="690"/>
      <c r="AD470" s="690"/>
      <c r="AF470" s="690"/>
      <c r="AG470" s="690"/>
      <c r="AH470" s="690"/>
      <c r="AI470" s="690"/>
      <c r="AJ470" s="690"/>
      <c r="AK470" s="690"/>
      <c r="AL470" s="690"/>
      <c r="AM470" s="690"/>
      <c r="AN470" s="690"/>
      <c r="AO470" s="690"/>
      <c r="AP470" s="690"/>
      <c r="AQ470" s="690"/>
      <c r="AR470" s="690"/>
      <c r="AS470" s="690"/>
      <c r="AT470" s="690"/>
      <c r="AU470" s="690"/>
      <c r="AV470" s="690"/>
      <c r="AW470" s="690"/>
      <c r="AX470" s="690"/>
      <c r="AY470" s="690"/>
      <c r="AZ470" s="690"/>
      <c r="BA470" s="690"/>
      <c r="BB470" s="690"/>
      <c r="BC470" s="690"/>
      <c r="BD470" s="690"/>
      <c r="BE470" s="690"/>
      <c r="BF470" s="690"/>
      <c r="BG470" s="690"/>
      <c r="BH470" s="690"/>
      <c r="BI470" s="690"/>
    </row>
    <row r="471" spans="1:61" ht="11.4" customHeight="1" x14ac:dyDescent="0.3">
      <c r="A471" s="679" t="s">
        <v>5554</v>
      </c>
      <c r="B471" s="680"/>
      <c r="C471" s="680"/>
      <c r="D471" s="680"/>
      <c r="E471" s="680"/>
      <c r="F471" s="680"/>
      <c r="G471" s="680"/>
      <c r="H471" s="680"/>
      <c r="I471" s="680"/>
      <c r="J471" s="680"/>
      <c r="K471" s="680"/>
      <c r="L471" s="680"/>
      <c r="M471" s="680"/>
      <c r="N471" s="680"/>
      <c r="O471" s="680"/>
      <c r="P471" s="680"/>
      <c r="Q471" s="680"/>
      <c r="R471" s="680"/>
      <c r="S471" s="680"/>
      <c r="T471" s="680"/>
      <c r="U471" s="680"/>
      <c r="V471" s="680"/>
      <c r="W471" s="680"/>
      <c r="X471" s="686"/>
      <c r="Y471" s="778">
        <f>Y461+Y469</f>
        <v>1667.5700000000002</v>
      </c>
      <c r="Z471" s="779"/>
      <c r="AA471" s="779"/>
      <c r="AB471" s="779"/>
      <c r="AC471" s="779"/>
      <c r="AD471" s="780"/>
      <c r="AF471" s="679" t="s">
        <v>5554</v>
      </c>
      <c r="AG471" s="680"/>
      <c r="AH471" s="680"/>
      <c r="AI471" s="680"/>
      <c r="AJ471" s="680"/>
      <c r="AK471" s="680"/>
      <c r="AL471" s="680"/>
      <c r="AM471" s="680"/>
      <c r="AN471" s="680"/>
      <c r="AO471" s="680"/>
      <c r="AP471" s="680"/>
      <c r="AQ471" s="680"/>
      <c r="AR471" s="680"/>
      <c r="AS471" s="680"/>
      <c r="AT471" s="680"/>
      <c r="AU471" s="680"/>
      <c r="AV471" s="680"/>
      <c r="AW471" s="680"/>
      <c r="AX471" s="680"/>
      <c r="AY471" s="680"/>
      <c r="AZ471" s="680"/>
      <c r="BA471" s="680"/>
      <c r="BB471" s="680"/>
      <c r="BC471" s="686"/>
      <c r="BD471" s="732">
        <f>BD461+BD469</f>
        <v>2009.1452000000002</v>
      </c>
      <c r="BE471" s="733"/>
      <c r="BF471" s="733"/>
      <c r="BG471" s="733"/>
      <c r="BH471" s="733"/>
      <c r="BI471" s="734"/>
    </row>
    <row r="472" spans="1:61" ht="11.4" customHeight="1" x14ac:dyDescent="0.3">
      <c r="A472" s="679" t="s">
        <v>8256</v>
      </c>
      <c r="B472" s="680"/>
      <c r="C472" s="680"/>
      <c r="D472" s="680"/>
      <c r="E472" s="680"/>
      <c r="F472" s="680"/>
      <c r="G472" s="680"/>
      <c r="H472" s="680"/>
      <c r="I472" s="680"/>
      <c r="J472" s="680"/>
      <c r="K472" s="680"/>
      <c r="L472" s="680"/>
      <c r="M472" s="680"/>
      <c r="N472" s="680"/>
      <c r="O472" s="680"/>
      <c r="P472" s="680"/>
      <c r="Q472" s="680"/>
      <c r="R472" s="680"/>
      <c r="S472" s="680"/>
      <c r="T472" s="680"/>
      <c r="U472" s="680"/>
      <c r="V472" s="680"/>
      <c r="W472" s="742">
        <v>0.25069999999999998</v>
      </c>
      <c r="X472" s="743"/>
      <c r="Y472" s="744">
        <f>TRUNC(Y471*W472,2)</f>
        <v>418.05</v>
      </c>
      <c r="Z472" s="745"/>
      <c r="AA472" s="745"/>
      <c r="AB472" s="745"/>
      <c r="AC472" s="745"/>
      <c r="AD472" s="746"/>
      <c r="AF472" s="679" t="s">
        <v>8256</v>
      </c>
      <c r="AG472" s="680"/>
      <c r="AH472" s="680"/>
      <c r="AI472" s="680"/>
      <c r="AJ472" s="680"/>
      <c r="AK472" s="680"/>
      <c r="AL472" s="680"/>
      <c r="AM472" s="680"/>
      <c r="AN472" s="680"/>
      <c r="AO472" s="680"/>
      <c r="AP472" s="680"/>
      <c r="AQ472" s="680"/>
      <c r="AR472" s="680"/>
      <c r="AS472" s="680"/>
      <c r="AT472" s="680"/>
      <c r="AU472" s="680"/>
      <c r="AV472" s="680"/>
      <c r="AW472" s="680"/>
      <c r="AX472" s="680"/>
      <c r="AY472" s="680"/>
      <c r="AZ472" s="680"/>
      <c r="BA472" s="680"/>
      <c r="BB472" s="681">
        <v>0.25069999999999998</v>
      </c>
      <c r="BC472" s="682"/>
      <c r="BD472" s="687">
        <f>BD471*BB472</f>
        <v>503.69270164</v>
      </c>
      <c r="BE472" s="688"/>
      <c r="BF472" s="688"/>
      <c r="BG472" s="688"/>
      <c r="BH472" s="688"/>
      <c r="BI472" s="689"/>
    </row>
    <row r="473" spans="1:61" ht="11.4" customHeight="1" x14ac:dyDescent="0.3">
      <c r="A473" s="679" t="s">
        <v>5555</v>
      </c>
      <c r="B473" s="680"/>
      <c r="C473" s="680"/>
      <c r="D473" s="680"/>
      <c r="E473" s="680"/>
      <c r="F473" s="680"/>
      <c r="G473" s="680"/>
      <c r="H473" s="680"/>
      <c r="I473" s="680"/>
      <c r="J473" s="680"/>
      <c r="K473" s="680"/>
      <c r="L473" s="680"/>
      <c r="M473" s="680"/>
      <c r="N473" s="680"/>
      <c r="O473" s="680"/>
      <c r="P473" s="680"/>
      <c r="Q473" s="680"/>
      <c r="R473" s="680"/>
      <c r="S473" s="680"/>
      <c r="T473" s="680"/>
      <c r="U473" s="680"/>
      <c r="V473" s="680"/>
      <c r="W473" s="680"/>
      <c r="X473" s="686"/>
      <c r="Y473" s="735">
        <f>Y471+Y472</f>
        <v>2085.6200000000003</v>
      </c>
      <c r="Z473" s="736"/>
      <c r="AA473" s="736"/>
      <c r="AB473" s="736"/>
      <c r="AC473" s="736"/>
      <c r="AD473" s="737"/>
      <c r="AF473" s="679" t="s">
        <v>5555</v>
      </c>
      <c r="AG473" s="680"/>
      <c r="AH473" s="680"/>
      <c r="AI473" s="680"/>
      <c r="AJ473" s="680"/>
      <c r="AK473" s="680"/>
      <c r="AL473" s="680"/>
      <c r="AM473" s="680"/>
      <c r="AN473" s="680"/>
      <c r="AO473" s="680"/>
      <c r="AP473" s="680"/>
      <c r="AQ473" s="680"/>
      <c r="AR473" s="680"/>
      <c r="AS473" s="680"/>
      <c r="AT473" s="680"/>
      <c r="AU473" s="680"/>
      <c r="AV473" s="680"/>
      <c r="AW473" s="680"/>
      <c r="AX473" s="680"/>
      <c r="AY473" s="680"/>
      <c r="AZ473" s="680"/>
      <c r="BA473" s="680"/>
      <c r="BB473" s="680"/>
      <c r="BC473" s="686"/>
      <c r="BD473" s="687">
        <f>BD471+BD472</f>
        <v>2512.8379016400004</v>
      </c>
      <c r="BE473" s="688"/>
      <c r="BF473" s="688"/>
      <c r="BG473" s="688"/>
      <c r="BH473" s="688"/>
      <c r="BI473" s="689"/>
    </row>
    <row r="474" spans="1:61" ht="10.95" customHeight="1" x14ac:dyDescent="0.3">
      <c r="A474" s="690"/>
      <c r="B474" s="690"/>
      <c r="C474" s="690"/>
      <c r="D474" s="690"/>
      <c r="E474" s="690"/>
      <c r="F474" s="690"/>
      <c r="G474" s="690"/>
      <c r="H474" s="690"/>
      <c r="I474" s="690"/>
      <c r="J474" s="690"/>
      <c r="K474" s="690"/>
      <c r="L474" s="690"/>
      <c r="M474" s="690"/>
      <c r="N474" s="690"/>
      <c r="O474" s="690"/>
      <c r="P474" s="690"/>
      <c r="Q474" s="690"/>
      <c r="R474" s="690"/>
      <c r="S474" s="690"/>
      <c r="T474" s="690"/>
      <c r="U474" s="690"/>
      <c r="V474" s="690"/>
      <c r="W474" s="690"/>
      <c r="X474" s="690"/>
      <c r="Y474" s="690"/>
      <c r="Z474" s="690"/>
      <c r="AA474" s="690"/>
      <c r="AB474" s="690"/>
      <c r="AC474" s="690"/>
      <c r="AD474" s="690"/>
      <c r="AF474" s="690"/>
      <c r="AG474" s="690"/>
      <c r="AH474" s="690"/>
      <c r="AI474" s="690"/>
      <c r="AJ474" s="690"/>
      <c r="AK474" s="690"/>
      <c r="AL474" s="690"/>
      <c r="AM474" s="690"/>
      <c r="AN474" s="690"/>
      <c r="AO474" s="690"/>
      <c r="AP474" s="690"/>
      <c r="AQ474" s="690"/>
      <c r="AR474" s="690"/>
      <c r="AS474" s="690"/>
      <c r="AT474" s="690"/>
      <c r="AU474" s="690"/>
      <c r="AV474" s="690"/>
      <c r="AW474" s="690"/>
      <c r="AX474" s="690"/>
      <c r="AY474" s="690"/>
      <c r="AZ474" s="690"/>
      <c r="BA474" s="690"/>
      <c r="BB474" s="690"/>
      <c r="BC474" s="690"/>
      <c r="BD474" s="690"/>
      <c r="BE474" s="690"/>
      <c r="BF474" s="690"/>
      <c r="BG474" s="690"/>
      <c r="BH474" s="690"/>
      <c r="BI474" s="690"/>
    </row>
    <row r="475" spans="1:61" ht="13.35" customHeight="1" x14ac:dyDescent="0.3">
      <c r="A475" s="691" t="s">
        <v>5556</v>
      </c>
      <c r="B475" s="691"/>
      <c r="C475" s="691"/>
      <c r="D475" s="691"/>
      <c r="E475" s="691"/>
      <c r="F475" s="691" t="s">
        <v>7401</v>
      </c>
      <c r="G475" s="691"/>
      <c r="H475" s="691"/>
      <c r="I475" s="691"/>
      <c r="J475" s="691"/>
      <c r="K475" s="691"/>
      <c r="L475" s="691"/>
      <c r="M475" s="691"/>
      <c r="N475" s="691"/>
      <c r="O475" s="691"/>
      <c r="P475" s="691"/>
      <c r="Q475" s="691"/>
      <c r="R475" s="691"/>
      <c r="S475" s="691"/>
      <c r="T475" s="691"/>
      <c r="U475" s="691"/>
      <c r="V475" s="691"/>
      <c r="W475" s="691"/>
      <c r="X475" s="691"/>
      <c r="Y475" s="691"/>
      <c r="Z475" s="691"/>
      <c r="AA475" s="691"/>
      <c r="AB475" s="691"/>
      <c r="AC475" s="691"/>
      <c r="AD475" s="691"/>
      <c r="AF475" s="691" t="s">
        <v>5556</v>
      </c>
      <c r="AG475" s="691"/>
      <c r="AH475" s="691"/>
      <c r="AI475" s="691"/>
      <c r="AJ475" s="691"/>
      <c r="AK475" s="691" t="s">
        <v>7401</v>
      </c>
      <c r="AL475" s="691"/>
      <c r="AM475" s="691"/>
      <c r="AN475" s="691"/>
      <c r="AO475" s="691"/>
      <c r="AP475" s="691"/>
      <c r="AQ475" s="691"/>
      <c r="AR475" s="691"/>
      <c r="AS475" s="691"/>
      <c r="AT475" s="691"/>
      <c r="AU475" s="691"/>
      <c r="AV475" s="691"/>
      <c r="AW475" s="691"/>
      <c r="AX475" s="691"/>
      <c r="AY475" s="691"/>
      <c r="AZ475" s="691"/>
      <c r="BA475" s="691"/>
      <c r="BB475" s="691"/>
      <c r="BC475" s="691"/>
      <c r="BD475" s="691"/>
      <c r="BE475" s="691"/>
      <c r="BF475" s="691"/>
      <c r="BG475" s="691"/>
      <c r="BH475" s="691"/>
      <c r="BI475" s="691"/>
    </row>
    <row r="476" spans="1:61" ht="10.95" customHeight="1" x14ac:dyDescent="0.3">
      <c r="A476" s="690"/>
      <c r="B476" s="690"/>
      <c r="C476" s="690"/>
      <c r="D476" s="690"/>
      <c r="E476" s="690"/>
      <c r="F476" s="690"/>
      <c r="G476" s="690"/>
      <c r="H476" s="690"/>
      <c r="I476" s="690"/>
      <c r="J476" s="690"/>
      <c r="K476" s="690"/>
      <c r="L476" s="690"/>
      <c r="M476" s="690"/>
      <c r="N476" s="690"/>
      <c r="O476" s="690"/>
      <c r="P476" s="690"/>
      <c r="Q476" s="690"/>
      <c r="R476" s="690"/>
      <c r="S476" s="690"/>
      <c r="T476" s="690"/>
      <c r="U476" s="690"/>
      <c r="V476" s="690"/>
      <c r="W476" s="690"/>
      <c r="X476" s="690"/>
      <c r="Y476" s="690"/>
      <c r="Z476" s="690"/>
      <c r="AA476" s="690"/>
      <c r="AB476" s="690"/>
      <c r="AC476" s="690"/>
      <c r="AD476" s="690"/>
      <c r="AF476" s="690"/>
      <c r="AG476" s="690"/>
      <c r="AH476" s="690"/>
      <c r="AI476" s="690"/>
      <c r="AJ476" s="690"/>
      <c r="AK476" s="690"/>
      <c r="AL476" s="690"/>
      <c r="AM476" s="690"/>
      <c r="AN476" s="690"/>
      <c r="AO476" s="690"/>
      <c r="AP476" s="690"/>
      <c r="AQ476" s="690"/>
      <c r="AR476" s="690"/>
      <c r="AS476" s="690"/>
      <c r="AT476" s="690"/>
      <c r="AU476" s="690"/>
      <c r="AV476" s="690"/>
      <c r="AW476" s="690"/>
      <c r="AX476" s="690"/>
      <c r="AY476" s="690"/>
      <c r="AZ476" s="690"/>
      <c r="BA476" s="690"/>
      <c r="BB476" s="690"/>
      <c r="BC476" s="690"/>
      <c r="BD476" s="690"/>
      <c r="BE476" s="690"/>
      <c r="BF476" s="690"/>
      <c r="BG476" s="690"/>
      <c r="BH476" s="690"/>
      <c r="BI476" s="690"/>
    </row>
    <row r="477" spans="1:61" ht="11.4" customHeight="1" x14ac:dyDescent="0.3">
      <c r="A477" s="690" t="s">
        <v>7402</v>
      </c>
      <c r="B477" s="690"/>
      <c r="C477" s="690"/>
      <c r="D477" s="690"/>
      <c r="E477" s="690"/>
      <c r="F477" s="690"/>
      <c r="G477" s="690"/>
      <c r="H477" s="690"/>
      <c r="I477" s="690"/>
      <c r="J477" s="690"/>
      <c r="K477" s="690"/>
      <c r="L477" s="690"/>
      <c r="M477" s="690"/>
      <c r="N477" s="690"/>
      <c r="O477" s="690"/>
      <c r="P477" s="690"/>
      <c r="Q477" s="690"/>
      <c r="R477" s="690"/>
      <c r="S477" s="690"/>
      <c r="T477" s="690"/>
      <c r="U477" s="690"/>
      <c r="V477" s="690"/>
      <c r="W477" s="690"/>
      <c r="X477" s="690"/>
      <c r="Y477" s="762" t="s">
        <v>5547</v>
      </c>
      <c r="Z477" s="762"/>
      <c r="AA477" s="762"/>
      <c r="AB477" s="762"/>
      <c r="AC477" s="762"/>
      <c r="AD477" s="762"/>
      <c r="AF477" s="690" t="s">
        <v>7402</v>
      </c>
      <c r="AG477" s="690"/>
      <c r="AH477" s="690"/>
      <c r="AI477" s="690"/>
      <c r="AJ477" s="690"/>
      <c r="AK477" s="690"/>
      <c r="AL477" s="690"/>
      <c r="AM477" s="690"/>
      <c r="AN477" s="690"/>
      <c r="AO477" s="690"/>
      <c r="AP477" s="690"/>
      <c r="AQ477" s="690"/>
      <c r="AR477" s="690"/>
      <c r="AS477" s="690"/>
      <c r="AT477" s="690"/>
      <c r="AU477" s="690"/>
      <c r="AV477" s="690"/>
      <c r="AW477" s="690"/>
      <c r="AX477" s="690"/>
      <c r="AY477" s="690"/>
      <c r="AZ477" s="690"/>
      <c r="BA477" s="690"/>
      <c r="BB477" s="690"/>
      <c r="BC477" s="690"/>
      <c r="BD477" s="690" t="s">
        <v>5547</v>
      </c>
      <c r="BE477" s="690"/>
      <c r="BF477" s="690"/>
      <c r="BG477" s="690"/>
      <c r="BH477" s="690"/>
      <c r="BI477" s="690"/>
    </row>
    <row r="478" spans="1:61" ht="10.95" customHeight="1" x14ac:dyDescent="0.3">
      <c r="A478" s="690"/>
      <c r="B478" s="690"/>
      <c r="C478" s="690"/>
      <c r="D478" s="690"/>
      <c r="E478" s="690"/>
      <c r="F478" s="690"/>
      <c r="G478" s="690"/>
      <c r="H478" s="690"/>
      <c r="I478" s="690"/>
      <c r="J478" s="690"/>
      <c r="K478" s="690"/>
      <c r="L478" s="690"/>
      <c r="M478" s="690"/>
      <c r="N478" s="690"/>
      <c r="O478" s="690"/>
      <c r="P478" s="690"/>
      <c r="Q478" s="690"/>
      <c r="R478" s="690"/>
      <c r="S478" s="690"/>
      <c r="T478" s="690"/>
      <c r="U478" s="690"/>
      <c r="V478" s="690"/>
      <c r="W478" s="690"/>
      <c r="X478" s="690"/>
      <c r="Y478" s="690"/>
      <c r="Z478" s="690"/>
      <c r="AA478" s="690"/>
      <c r="AB478" s="690"/>
      <c r="AC478" s="690"/>
      <c r="AD478" s="690"/>
      <c r="AF478" s="690"/>
      <c r="AG478" s="690"/>
      <c r="AH478" s="690"/>
      <c r="AI478" s="690"/>
      <c r="AJ478" s="690"/>
      <c r="AK478" s="690"/>
      <c r="AL478" s="690"/>
      <c r="AM478" s="690"/>
      <c r="AN478" s="690"/>
      <c r="AO478" s="690"/>
      <c r="AP478" s="690"/>
      <c r="AQ478" s="690"/>
      <c r="AR478" s="690"/>
      <c r="AS478" s="690"/>
      <c r="AT478" s="690"/>
      <c r="AU478" s="690"/>
      <c r="AV478" s="690"/>
      <c r="AW478" s="690"/>
      <c r="AX478" s="690"/>
      <c r="AY478" s="690"/>
      <c r="AZ478" s="690"/>
      <c r="BA478" s="690"/>
      <c r="BB478" s="690"/>
      <c r="BC478" s="690"/>
      <c r="BD478" s="690"/>
      <c r="BE478" s="690"/>
      <c r="BF478" s="690"/>
      <c r="BG478" s="690"/>
      <c r="BH478" s="690"/>
      <c r="BI478" s="690"/>
    </row>
    <row r="479" spans="1:61" ht="11.4" customHeight="1" x14ac:dyDescent="0.3">
      <c r="A479" s="713" t="s">
        <v>5548</v>
      </c>
      <c r="B479" s="714"/>
      <c r="C479" s="714"/>
      <c r="D479" s="714"/>
      <c r="E479" s="714"/>
      <c r="F479" s="714"/>
      <c r="G479" s="715"/>
      <c r="H479" s="713" t="s">
        <v>5557</v>
      </c>
      <c r="I479" s="714"/>
      <c r="J479" s="714"/>
      <c r="K479" s="714"/>
      <c r="L479" s="715"/>
      <c r="M479" s="759" t="s">
        <v>5558</v>
      </c>
      <c r="N479" s="761"/>
      <c r="O479" s="759" t="s">
        <v>5559</v>
      </c>
      <c r="P479" s="760"/>
      <c r="Q479" s="760"/>
      <c r="R479" s="761"/>
      <c r="S479" s="759" t="s">
        <v>5560</v>
      </c>
      <c r="T479" s="760"/>
      <c r="U479" s="760"/>
      <c r="V479" s="761"/>
      <c r="W479" s="759" t="s">
        <v>5551</v>
      </c>
      <c r="X479" s="760"/>
      <c r="Y479" s="760"/>
      <c r="Z479" s="760"/>
      <c r="AA479" s="761"/>
      <c r="AB479" s="759" t="s">
        <v>5561</v>
      </c>
      <c r="AC479" s="760"/>
      <c r="AD479" s="761"/>
      <c r="AF479" s="713" t="s">
        <v>5548</v>
      </c>
      <c r="AG479" s="714"/>
      <c r="AH479" s="714"/>
      <c r="AI479" s="714"/>
      <c r="AJ479" s="714"/>
      <c r="AK479" s="714"/>
      <c r="AL479" s="715"/>
      <c r="AM479" s="713" t="s">
        <v>5557</v>
      </c>
      <c r="AN479" s="714"/>
      <c r="AO479" s="714"/>
      <c r="AP479" s="714"/>
      <c r="AQ479" s="715"/>
      <c r="AR479" s="679" t="s">
        <v>5558</v>
      </c>
      <c r="AS479" s="686"/>
      <c r="AT479" s="679" t="s">
        <v>5559</v>
      </c>
      <c r="AU479" s="680"/>
      <c r="AV479" s="680"/>
      <c r="AW479" s="686"/>
      <c r="AX479" s="679" t="s">
        <v>5560</v>
      </c>
      <c r="AY479" s="680"/>
      <c r="AZ479" s="680"/>
      <c r="BA479" s="686"/>
      <c r="BB479" s="679" t="s">
        <v>5551</v>
      </c>
      <c r="BC479" s="680"/>
      <c r="BD479" s="680"/>
      <c r="BE479" s="680"/>
      <c r="BF479" s="686"/>
      <c r="BG479" s="679" t="s">
        <v>5561</v>
      </c>
      <c r="BH479" s="680"/>
      <c r="BI479" s="686"/>
    </row>
    <row r="480" spans="1:61" ht="11.4" customHeight="1" x14ac:dyDescent="0.3">
      <c r="A480" s="694" t="s">
        <v>5562</v>
      </c>
      <c r="B480" s="695"/>
      <c r="C480" s="695"/>
      <c r="D480" s="695"/>
      <c r="E480" s="695"/>
      <c r="F480" s="695"/>
      <c r="G480" s="696"/>
      <c r="H480" s="694" t="s">
        <v>5563</v>
      </c>
      <c r="I480" s="695"/>
      <c r="J480" s="695"/>
      <c r="K480" s="695"/>
      <c r="L480" s="696"/>
      <c r="M480" s="313">
        <f>ROUND(AR480*(1-'COMP IMPLANTAÇÃO'!$AI$1),2)</f>
        <v>6.02</v>
      </c>
      <c r="N480" s="314"/>
      <c r="O480" s="313">
        <f t="shared" ref="O480:O481" si="107">TRUNC(M480*(1+(S480/100)),2)</f>
        <v>16.88</v>
      </c>
      <c r="P480" s="315"/>
      <c r="Q480" s="315"/>
      <c r="R480" s="314"/>
      <c r="S480" s="739">
        <v>180.43</v>
      </c>
      <c r="T480" s="740"/>
      <c r="U480" s="740"/>
      <c r="V480" s="741"/>
      <c r="W480" s="750">
        <v>5.61</v>
      </c>
      <c r="X480" s="751"/>
      <c r="Y480" s="751"/>
      <c r="Z480" s="751"/>
      <c r="AA480" s="752"/>
      <c r="AB480" s="623">
        <f t="shared" ref="AB480:AB481" si="108">TRUNC(O480*W480,2)</f>
        <v>94.69</v>
      </c>
      <c r="AC480" s="624"/>
      <c r="AD480" s="625"/>
      <c r="AF480" s="694" t="s">
        <v>5562</v>
      </c>
      <c r="AG480" s="695"/>
      <c r="AH480" s="695"/>
      <c r="AI480" s="695"/>
      <c r="AJ480" s="695"/>
      <c r="AK480" s="695"/>
      <c r="AL480" s="696"/>
      <c r="AM480" s="694" t="s">
        <v>5563</v>
      </c>
      <c r="AN480" s="695"/>
      <c r="AO480" s="695"/>
      <c r="AP480" s="695"/>
      <c r="AQ480" s="696"/>
      <c r="AR480" s="700">
        <v>7.25</v>
      </c>
      <c r="AS480" s="702"/>
      <c r="AT480" s="706">
        <v>20.329999999999998</v>
      </c>
      <c r="AU480" s="707"/>
      <c r="AV480" s="707"/>
      <c r="AW480" s="708"/>
      <c r="AX480" s="710">
        <v>180.43</v>
      </c>
      <c r="AY480" s="711"/>
      <c r="AZ480" s="711"/>
      <c r="BA480" s="712"/>
      <c r="BB480" s="703">
        <v>5.61</v>
      </c>
      <c r="BC480" s="704"/>
      <c r="BD480" s="704"/>
      <c r="BE480" s="704"/>
      <c r="BF480" s="705"/>
      <c r="BG480" s="700">
        <f t="shared" ref="BG480:BG481" si="109">AT480*BB480</f>
        <v>114.0513</v>
      </c>
      <c r="BH480" s="701"/>
      <c r="BI480" s="702"/>
    </row>
    <row r="481" spans="1:61" ht="11.4" customHeight="1" x14ac:dyDescent="0.3">
      <c r="A481" s="694" t="s">
        <v>5577</v>
      </c>
      <c r="B481" s="695"/>
      <c r="C481" s="695"/>
      <c r="D481" s="695"/>
      <c r="E481" s="695"/>
      <c r="F481" s="695"/>
      <c r="G481" s="696"/>
      <c r="H481" s="694" t="s">
        <v>5578</v>
      </c>
      <c r="I481" s="695"/>
      <c r="J481" s="695"/>
      <c r="K481" s="695"/>
      <c r="L481" s="696"/>
      <c r="M481" s="313">
        <f>ROUND(AR481*(1-'COMP IMPLANTAÇÃO'!$AI$1),2)</f>
        <v>9.59</v>
      </c>
      <c r="N481" s="314"/>
      <c r="O481" s="313">
        <f t="shared" si="107"/>
        <v>24.71</v>
      </c>
      <c r="P481" s="315"/>
      <c r="Q481" s="315"/>
      <c r="R481" s="314"/>
      <c r="S481" s="739">
        <v>157.75</v>
      </c>
      <c r="T481" s="740"/>
      <c r="U481" s="740"/>
      <c r="V481" s="741"/>
      <c r="W481" s="750">
        <v>5.61</v>
      </c>
      <c r="X481" s="751"/>
      <c r="Y481" s="751"/>
      <c r="Z481" s="751"/>
      <c r="AA481" s="752"/>
      <c r="AB481" s="623">
        <f t="shared" si="108"/>
        <v>138.62</v>
      </c>
      <c r="AC481" s="624"/>
      <c r="AD481" s="625"/>
      <c r="AF481" s="694" t="s">
        <v>5577</v>
      </c>
      <c r="AG481" s="695"/>
      <c r="AH481" s="695"/>
      <c r="AI481" s="695"/>
      <c r="AJ481" s="695"/>
      <c r="AK481" s="695"/>
      <c r="AL481" s="696"/>
      <c r="AM481" s="694" t="s">
        <v>5578</v>
      </c>
      <c r="AN481" s="695"/>
      <c r="AO481" s="695"/>
      <c r="AP481" s="695"/>
      <c r="AQ481" s="696"/>
      <c r="AR481" s="706">
        <v>11.56</v>
      </c>
      <c r="AS481" s="708"/>
      <c r="AT481" s="706">
        <v>29.79</v>
      </c>
      <c r="AU481" s="707"/>
      <c r="AV481" s="707"/>
      <c r="AW481" s="708"/>
      <c r="AX481" s="710">
        <v>157.75</v>
      </c>
      <c r="AY481" s="711"/>
      <c r="AZ481" s="711"/>
      <c r="BA481" s="712"/>
      <c r="BB481" s="703">
        <v>5.61</v>
      </c>
      <c r="BC481" s="704"/>
      <c r="BD481" s="704"/>
      <c r="BE481" s="704"/>
      <c r="BF481" s="705"/>
      <c r="BG481" s="700">
        <f t="shared" si="109"/>
        <v>167.12190000000001</v>
      </c>
      <c r="BH481" s="701"/>
      <c r="BI481" s="702"/>
    </row>
    <row r="482" spans="1:61" ht="11.4" customHeight="1" x14ac:dyDescent="0.3">
      <c r="A482" s="709" t="s">
        <v>5565</v>
      </c>
      <c r="B482" s="709"/>
      <c r="C482" s="709"/>
      <c r="D482" s="709"/>
      <c r="E482" s="709"/>
      <c r="F482" s="709"/>
      <c r="G482" s="709"/>
      <c r="H482" s="709"/>
      <c r="I482" s="709"/>
      <c r="J482" s="709"/>
      <c r="K482" s="709"/>
      <c r="L482" s="709"/>
      <c r="M482" s="709"/>
      <c r="N482" s="709"/>
      <c r="O482" s="709"/>
      <c r="P482" s="709"/>
      <c r="Q482" s="709"/>
      <c r="R482" s="709"/>
      <c r="S482" s="709"/>
      <c r="T482" s="709"/>
      <c r="U482" s="709"/>
      <c r="V482" s="709"/>
      <c r="W482" s="709"/>
      <c r="X482" s="709"/>
      <c r="Y482" s="739">
        <f>SUM(AB480:AD481)+0.06</f>
        <v>233.37</v>
      </c>
      <c r="Z482" s="740"/>
      <c r="AA482" s="740"/>
      <c r="AB482" s="740"/>
      <c r="AC482" s="740"/>
      <c r="AD482" s="741"/>
      <c r="AF482" s="709" t="s">
        <v>5565</v>
      </c>
      <c r="AG482" s="709"/>
      <c r="AH482" s="709"/>
      <c r="AI482" s="709"/>
      <c r="AJ482" s="709"/>
      <c r="AK482" s="709"/>
      <c r="AL482" s="709"/>
      <c r="AM482" s="709"/>
      <c r="AN482" s="709"/>
      <c r="AO482" s="709"/>
      <c r="AP482" s="709"/>
      <c r="AQ482" s="709"/>
      <c r="AR482" s="709"/>
      <c r="AS482" s="709"/>
      <c r="AT482" s="709"/>
      <c r="AU482" s="709"/>
      <c r="AV482" s="709"/>
      <c r="AW482" s="709"/>
      <c r="AX482" s="709"/>
      <c r="AY482" s="709"/>
      <c r="AZ482" s="709"/>
      <c r="BA482" s="709"/>
      <c r="BB482" s="709"/>
      <c r="BC482" s="709"/>
      <c r="BD482" s="710">
        <f>SUM(BG480:BI481)+0.01</f>
        <v>281.1832</v>
      </c>
      <c r="BE482" s="711"/>
      <c r="BF482" s="711"/>
      <c r="BG482" s="711"/>
      <c r="BH482" s="711"/>
      <c r="BI482" s="712"/>
    </row>
    <row r="483" spans="1:61" ht="10.95" customHeight="1" x14ac:dyDescent="0.3">
      <c r="A483" s="690"/>
      <c r="B483" s="690"/>
      <c r="C483" s="690"/>
      <c r="D483" s="690"/>
      <c r="E483" s="690"/>
      <c r="F483" s="690"/>
      <c r="G483" s="690"/>
      <c r="H483" s="690"/>
      <c r="I483" s="690"/>
      <c r="J483" s="690"/>
      <c r="K483" s="690"/>
      <c r="L483" s="690"/>
      <c r="M483" s="690"/>
      <c r="N483" s="690"/>
      <c r="O483" s="690"/>
      <c r="P483" s="690"/>
      <c r="Q483" s="690"/>
      <c r="R483" s="690"/>
      <c r="S483" s="690"/>
      <c r="T483" s="690"/>
      <c r="U483" s="690"/>
      <c r="V483" s="690"/>
      <c r="W483" s="690"/>
      <c r="X483" s="690"/>
      <c r="Y483" s="690"/>
      <c r="Z483" s="690"/>
      <c r="AA483" s="690"/>
      <c r="AB483" s="690"/>
      <c r="AC483" s="690"/>
      <c r="AD483" s="690"/>
      <c r="AF483" s="690"/>
      <c r="AG483" s="690"/>
      <c r="AH483" s="690"/>
      <c r="AI483" s="690"/>
      <c r="AJ483" s="690"/>
      <c r="AK483" s="690"/>
      <c r="AL483" s="690"/>
      <c r="AM483" s="690"/>
      <c r="AN483" s="690"/>
      <c r="AO483" s="690"/>
      <c r="AP483" s="690"/>
      <c r="AQ483" s="690"/>
      <c r="AR483" s="690"/>
      <c r="AS483" s="690"/>
      <c r="AT483" s="690"/>
      <c r="AU483" s="690"/>
      <c r="AV483" s="690"/>
      <c r="AW483" s="690"/>
      <c r="AX483" s="690"/>
      <c r="AY483" s="690"/>
      <c r="AZ483" s="690"/>
      <c r="BA483" s="690"/>
      <c r="BB483" s="690"/>
      <c r="BC483" s="690"/>
      <c r="BD483" s="690"/>
      <c r="BE483" s="690"/>
      <c r="BF483" s="690"/>
      <c r="BG483" s="690"/>
      <c r="BH483" s="690"/>
      <c r="BI483" s="690"/>
    </row>
    <row r="484" spans="1:61" ht="11.4" customHeight="1" x14ac:dyDescent="0.3">
      <c r="A484" s="713" t="s">
        <v>5548</v>
      </c>
      <c r="B484" s="714"/>
      <c r="C484" s="714"/>
      <c r="D484" s="714"/>
      <c r="E484" s="714"/>
      <c r="F484" s="714"/>
      <c r="G484" s="715"/>
      <c r="H484" s="713" t="s">
        <v>5549</v>
      </c>
      <c r="I484" s="714"/>
      <c r="J484" s="714"/>
      <c r="K484" s="714"/>
      <c r="L484" s="714"/>
      <c r="M484" s="714"/>
      <c r="N484" s="714"/>
      <c r="O484" s="715"/>
      <c r="P484" s="756" t="s">
        <v>167</v>
      </c>
      <c r="Q484" s="757"/>
      <c r="R484" s="757"/>
      <c r="S484" s="758"/>
      <c r="T484" s="759" t="s">
        <v>5550</v>
      </c>
      <c r="U484" s="760"/>
      <c r="V484" s="760"/>
      <c r="W484" s="761"/>
      <c r="X484" s="759" t="s">
        <v>5551</v>
      </c>
      <c r="Y484" s="760"/>
      <c r="Z484" s="760"/>
      <c r="AA484" s="760"/>
      <c r="AB484" s="761"/>
      <c r="AC484" s="759" t="s">
        <v>5552</v>
      </c>
      <c r="AD484" s="761"/>
      <c r="AF484" s="713" t="s">
        <v>5548</v>
      </c>
      <c r="AG484" s="714"/>
      <c r="AH484" s="714"/>
      <c r="AI484" s="714"/>
      <c r="AJ484" s="714"/>
      <c r="AK484" s="714"/>
      <c r="AL484" s="715"/>
      <c r="AM484" s="713" t="s">
        <v>5549</v>
      </c>
      <c r="AN484" s="714"/>
      <c r="AO484" s="714"/>
      <c r="AP484" s="714"/>
      <c r="AQ484" s="714"/>
      <c r="AR484" s="714"/>
      <c r="AS484" s="714"/>
      <c r="AT484" s="715"/>
      <c r="AU484" s="716" t="s">
        <v>167</v>
      </c>
      <c r="AV484" s="717"/>
      <c r="AW484" s="717"/>
      <c r="AX484" s="718"/>
      <c r="AY484" s="679" t="s">
        <v>5550</v>
      </c>
      <c r="AZ484" s="680"/>
      <c r="BA484" s="680"/>
      <c r="BB484" s="686"/>
      <c r="BC484" s="679" t="s">
        <v>5551</v>
      </c>
      <c r="BD484" s="680"/>
      <c r="BE484" s="680"/>
      <c r="BF484" s="680"/>
      <c r="BG484" s="686"/>
      <c r="BH484" s="679" t="s">
        <v>5552</v>
      </c>
      <c r="BI484" s="686"/>
    </row>
    <row r="485" spans="1:61" ht="22.95" customHeight="1" x14ac:dyDescent="0.3">
      <c r="A485" s="694" t="s">
        <v>7232</v>
      </c>
      <c r="B485" s="695"/>
      <c r="C485" s="695"/>
      <c r="D485" s="695"/>
      <c r="E485" s="695"/>
      <c r="F485" s="695"/>
      <c r="G485" s="696"/>
      <c r="H485" s="694" t="s">
        <v>7233</v>
      </c>
      <c r="I485" s="695"/>
      <c r="J485" s="695"/>
      <c r="K485" s="695"/>
      <c r="L485" s="695"/>
      <c r="M485" s="695"/>
      <c r="N485" s="695"/>
      <c r="O485" s="696"/>
      <c r="P485" s="747" t="s">
        <v>70</v>
      </c>
      <c r="Q485" s="748"/>
      <c r="R485" s="748"/>
      <c r="S485" s="749"/>
      <c r="T485" s="608">
        <f>ROUND(AY485*(1-'COMP IMPLANTAÇÃO'!$AI$1),2)</f>
        <v>6.71</v>
      </c>
      <c r="U485" s="609"/>
      <c r="V485" s="609"/>
      <c r="W485" s="610"/>
      <c r="X485" s="750">
        <v>2</v>
      </c>
      <c r="Y485" s="751"/>
      <c r="Z485" s="751"/>
      <c r="AA485" s="751"/>
      <c r="AB485" s="752"/>
      <c r="AC485" s="655">
        <f t="shared" ref="AC485:AC488" si="110">TRUNC(T485*X485,2)</f>
        <v>13.42</v>
      </c>
      <c r="AD485" s="656"/>
      <c r="AF485" s="694" t="s">
        <v>7232</v>
      </c>
      <c r="AG485" s="695"/>
      <c r="AH485" s="695"/>
      <c r="AI485" s="695"/>
      <c r="AJ485" s="695"/>
      <c r="AK485" s="695"/>
      <c r="AL485" s="696"/>
      <c r="AM485" s="694" t="s">
        <v>7233</v>
      </c>
      <c r="AN485" s="695"/>
      <c r="AO485" s="695"/>
      <c r="AP485" s="695"/>
      <c r="AQ485" s="695"/>
      <c r="AR485" s="695"/>
      <c r="AS485" s="695"/>
      <c r="AT485" s="696"/>
      <c r="AU485" s="697" t="s">
        <v>70</v>
      </c>
      <c r="AV485" s="698"/>
      <c r="AW485" s="698"/>
      <c r="AX485" s="699"/>
      <c r="AY485" s="700">
        <v>8.08</v>
      </c>
      <c r="AZ485" s="701"/>
      <c r="BA485" s="701"/>
      <c r="BB485" s="702"/>
      <c r="BC485" s="703">
        <v>2</v>
      </c>
      <c r="BD485" s="704"/>
      <c r="BE485" s="704"/>
      <c r="BF485" s="704"/>
      <c r="BG485" s="705"/>
      <c r="BH485" s="729">
        <f t="shared" ref="BH485:BH488" si="111">AY485*BC485</f>
        <v>16.16</v>
      </c>
      <c r="BI485" s="731"/>
    </row>
    <row r="486" spans="1:61" ht="34.5" customHeight="1" x14ac:dyDescent="0.3">
      <c r="A486" s="694" t="s">
        <v>7234</v>
      </c>
      <c r="B486" s="695"/>
      <c r="C486" s="695"/>
      <c r="D486" s="695"/>
      <c r="E486" s="695"/>
      <c r="F486" s="695"/>
      <c r="G486" s="696"/>
      <c r="H486" s="694" t="s">
        <v>7229</v>
      </c>
      <c r="I486" s="695"/>
      <c r="J486" s="695"/>
      <c r="K486" s="695"/>
      <c r="L486" s="695"/>
      <c r="M486" s="695"/>
      <c r="N486" s="695"/>
      <c r="O486" s="696"/>
      <c r="P486" s="747" t="s">
        <v>70</v>
      </c>
      <c r="Q486" s="748"/>
      <c r="R486" s="748"/>
      <c r="S486" s="749"/>
      <c r="T486" s="608">
        <f>ROUND(AY486*(1-'COMP IMPLANTAÇÃO'!$AI$1),2)</f>
        <v>9.11</v>
      </c>
      <c r="U486" s="609"/>
      <c r="V486" s="609"/>
      <c r="W486" s="610"/>
      <c r="X486" s="769">
        <v>24</v>
      </c>
      <c r="Y486" s="770"/>
      <c r="Z486" s="770"/>
      <c r="AA486" s="770"/>
      <c r="AB486" s="771"/>
      <c r="AC486" s="655">
        <f t="shared" si="110"/>
        <v>218.64</v>
      </c>
      <c r="AD486" s="656"/>
      <c r="AF486" s="694" t="s">
        <v>7234</v>
      </c>
      <c r="AG486" s="695"/>
      <c r="AH486" s="695"/>
      <c r="AI486" s="695"/>
      <c r="AJ486" s="695"/>
      <c r="AK486" s="695"/>
      <c r="AL486" s="696"/>
      <c r="AM486" s="694" t="s">
        <v>7229</v>
      </c>
      <c r="AN486" s="695"/>
      <c r="AO486" s="695"/>
      <c r="AP486" s="695"/>
      <c r="AQ486" s="695"/>
      <c r="AR486" s="695"/>
      <c r="AS486" s="695"/>
      <c r="AT486" s="696"/>
      <c r="AU486" s="697" t="s">
        <v>70</v>
      </c>
      <c r="AV486" s="698"/>
      <c r="AW486" s="698"/>
      <c r="AX486" s="699"/>
      <c r="AY486" s="706">
        <v>10.98</v>
      </c>
      <c r="AZ486" s="707"/>
      <c r="BA486" s="707"/>
      <c r="BB486" s="708"/>
      <c r="BC486" s="723">
        <v>24</v>
      </c>
      <c r="BD486" s="724"/>
      <c r="BE486" s="724"/>
      <c r="BF486" s="724"/>
      <c r="BG486" s="725"/>
      <c r="BH486" s="729">
        <f t="shared" si="111"/>
        <v>263.52</v>
      </c>
      <c r="BI486" s="731"/>
    </row>
    <row r="487" spans="1:61" ht="22.95" customHeight="1" x14ac:dyDescent="0.3">
      <c r="A487" s="694" t="s">
        <v>7225</v>
      </c>
      <c r="B487" s="695"/>
      <c r="C487" s="695"/>
      <c r="D487" s="695"/>
      <c r="E487" s="695"/>
      <c r="F487" s="695"/>
      <c r="G487" s="696"/>
      <c r="H487" s="694" t="s">
        <v>7226</v>
      </c>
      <c r="I487" s="695"/>
      <c r="J487" s="695"/>
      <c r="K487" s="695"/>
      <c r="L487" s="695"/>
      <c r="M487" s="695"/>
      <c r="N487" s="695"/>
      <c r="O487" s="696"/>
      <c r="P487" s="747" t="s">
        <v>70</v>
      </c>
      <c r="Q487" s="748"/>
      <c r="R487" s="748"/>
      <c r="S487" s="749"/>
      <c r="T487" s="608">
        <f>ROUND(AY487*(1-'COMP IMPLANTAÇÃO'!$AI$1),2)</f>
        <v>5.35</v>
      </c>
      <c r="U487" s="609"/>
      <c r="V487" s="609"/>
      <c r="W487" s="610"/>
      <c r="X487" s="750">
        <v>1</v>
      </c>
      <c r="Y487" s="751"/>
      <c r="Z487" s="751"/>
      <c r="AA487" s="751"/>
      <c r="AB487" s="752"/>
      <c r="AC487" s="655">
        <f t="shared" si="110"/>
        <v>5.35</v>
      </c>
      <c r="AD487" s="656"/>
      <c r="AF487" s="694" t="s">
        <v>7225</v>
      </c>
      <c r="AG487" s="695"/>
      <c r="AH487" s="695"/>
      <c r="AI487" s="695"/>
      <c r="AJ487" s="695"/>
      <c r="AK487" s="695"/>
      <c r="AL487" s="696"/>
      <c r="AM487" s="694" t="s">
        <v>7226</v>
      </c>
      <c r="AN487" s="695"/>
      <c r="AO487" s="695"/>
      <c r="AP487" s="695"/>
      <c r="AQ487" s="695"/>
      <c r="AR487" s="695"/>
      <c r="AS487" s="695"/>
      <c r="AT487" s="696"/>
      <c r="AU487" s="697" t="s">
        <v>70</v>
      </c>
      <c r="AV487" s="698"/>
      <c r="AW487" s="698"/>
      <c r="AX487" s="699"/>
      <c r="AY487" s="700">
        <v>6.45</v>
      </c>
      <c r="AZ487" s="701"/>
      <c r="BA487" s="701"/>
      <c r="BB487" s="702"/>
      <c r="BC487" s="703">
        <v>1</v>
      </c>
      <c r="BD487" s="704"/>
      <c r="BE487" s="704"/>
      <c r="BF487" s="704"/>
      <c r="BG487" s="705"/>
      <c r="BH487" s="729">
        <f t="shared" si="111"/>
        <v>6.45</v>
      </c>
      <c r="BI487" s="731"/>
    </row>
    <row r="488" spans="1:61" ht="22.95" customHeight="1" x14ac:dyDescent="0.3">
      <c r="A488" s="694" t="s">
        <v>7403</v>
      </c>
      <c r="B488" s="695"/>
      <c r="C488" s="695"/>
      <c r="D488" s="695"/>
      <c r="E488" s="695"/>
      <c r="F488" s="695"/>
      <c r="G488" s="696"/>
      <c r="H488" s="694" t="s">
        <v>7404</v>
      </c>
      <c r="I488" s="695"/>
      <c r="J488" s="695"/>
      <c r="K488" s="695"/>
      <c r="L488" s="695"/>
      <c r="M488" s="695"/>
      <c r="N488" s="695"/>
      <c r="O488" s="696"/>
      <c r="P488" s="747" t="s">
        <v>70</v>
      </c>
      <c r="Q488" s="748"/>
      <c r="R488" s="748"/>
      <c r="S488" s="749"/>
      <c r="T488" s="608">
        <f>ROUND(AY488*(1-'COMP IMPLANTAÇÃO'!$AI$1),2)</f>
        <v>1877.05</v>
      </c>
      <c r="U488" s="609"/>
      <c r="V488" s="609"/>
      <c r="W488" s="610"/>
      <c r="X488" s="750">
        <v>1</v>
      </c>
      <c r="Y488" s="751"/>
      <c r="Z488" s="751"/>
      <c r="AA488" s="751"/>
      <c r="AB488" s="752"/>
      <c r="AC488" s="655">
        <f t="shared" si="110"/>
        <v>1877.05</v>
      </c>
      <c r="AD488" s="656"/>
      <c r="AF488" s="694" t="s">
        <v>7403</v>
      </c>
      <c r="AG488" s="695"/>
      <c r="AH488" s="695"/>
      <c r="AI488" s="695"/>
      <c r="AJ488" s="695"/>
      <c r="AK488" s="695"/>
      <c r="AL488" s="696"/>
      <c r="AM488" s="694" t="s">
        <v>7404</v>
      </c>
      <c r="AN488" s="695"/>
      <c r="AO488" s="695"/>
      <c r="AP488" s="695"/>
      <c r="AQ488" s="695"/>
      <c r="AR488" s="695"/>
      <c r="AS488" s="695"/>
      <c r="AT488" s="696"/>
      <c r="AU488" s="697" t="s">
        <v>70</v>
      </c>
      <c r="AV488" s="698"/>
      <c r="AW488" s="698"/>
      <c r="AX488" s="699"/>
      <c r="AY488" s="729">
        <v>2261.5100000000002</v>
      </c>
      <c r="AZ488" s="730"/>
      <c r="BA488" s="730"/>
      <c r="BB488" s="731"/>
      <c r="BC488" s="703">
        <v>1</v>
      </c>
      <c r="BD488" s="704"/>
      <c r="BE488" s="704"/>
      <c r="BF488" s="704"/>
      <c r="BG488" s="705"/>
      <c r="BH488" s="729">
        <f t="shared" si="111"/>
        <v>2261.5100000000002</v>
      </c>
      <c r="BI488" s="731"/>
    </row>
    <row r="489" spans="1:61" ht="11.4" customHeight="1" x14ac:dyDescent="0.3">
      <c r="A489" s="709" t="s">
        <v>5553</v>
      </c>
      <c r="B489" s="709"/>
      <c r="C489" s="709"/>
      <c r="D489" s="709"/>
      <c r="E489" s="709"/>
      <c r="F489" s="709"/>
      <c r="G489" s="709"/>
      <c r="H489" s="709"/>
      <c r="I489" s="709"/>
      <c r="J489" s="709"/>
      <c r="K489" s="709"/>
      <c r="L489" s="709"/>
      <c r="M489" s="709"/>
      <c r="N489" s="709"/>
      <c r="O489" s="709"/>
      <c r="P489" s="709"/>
      <c r="Q489" s="709"/>
      <c r="R489" s="709"/>
      <c r="S489" s="709"/>
      <c r="T489" s="709"/>
      <c r="U489" s="709"/>
      <c r="V489" s="709"/>
      <c r="W489" s="709"/>
      <c r="X489" s="709"/>
      <c r="Y489" s="775">
        <f>SUM(AC485:AD488)+0.08</f>
        <v>2114.54</v>
      </c>
      <c r="Z489" s="776"/>
      <c r="AA489" s="776"/>
      <c r="AB489" s="776"/>
      <c r="AC489" s="776"/>
      <c r="AD489" s="777"/>
      <c r="AF489" s="709" t="s">
        <v>5553</v>
      </c>
      <c r="AG489" s="709"/>
      <c r="AH489" s="709"/>
      <c r="AI489" s="709"/>
      <c r="AJ489" s="709"/>
      <c r="AK489" s="709"/>
      <c r="AL489" s="709"/>
      <c r="AM489" s="709"/>
      <c r="AN489" s="709"/>
      <c r="AO489" s="709"/>
      <c r="AP489" s="709"/>
      <c r="AQ489" s="709"/>
      <c r="AR489" s="709"/>
      <c r="AS489" s="709"/>
      <c r="AT489" s="709"/>
      <c r="AU489" s="709"/>
      <c r="AV489" s="709"/>
      <c r="AW489" s="709"/>
      <c r="AX489" s="709"/>
      <c r="AY489" s="709"/>
      <c r="AZ489" s="709"/>
      <c r="BA489" s="709"/>
      <c r="BB489" s="709"/>
      <c r="BC489" s="709"/>
      <c r="BD489" s="729">
        <f>SUM(BH485:BI488)</f>
        <v>2547.6400000000003</v>
      </c>
      <c r="BE489" s="730"/>
      <c r="BF489" s="730"/>
      <c r="BG489" s="730"/>
      <c r="BH489" s="730"/>
      <c r="BI489" s="731"/>
    </row>
    <row r="490" spans="1:61" ht="10.95" customHeight="1" x14ac:dyDescent="0.3">
      <c r="A490" s="690"/>
      <c r="B490" s="690"/>
      <c r="C490" s="690"/>
      <c r="D490" s="690"/>
      <c r="E490" s="690"/>
      <c r="F490" s="690"/>
      <c r="G490" s="690"/>
      <c r="H490" s="690"/>
      <c r="I490" s="690"/>
      <c r="J490" s="690"/>
      <c r="K490" s="690"/>
      <c r="L490" s="690"/>
      <c r="M490" s="690"/>
      <c r="N490" s="690"/>
      <c r="O490" s="690"/>
      <c r="P490" s="690"/>
      <c r="Q490" s="690"/>
      <c r="R490" s="690"/>
      <c r="S490" s="690"/>
      <c r="T490" s="690"/>
      <c r="U490" s="690"/>
      <c r="V490" s="690"/>
      <c r="W490" s="690"/>
      <c r="X490" s="690"/>
      <c r="Y490" s="690"/>
      <c r="Z490" s="690"/>
      <c r="AA490" s="690"/>
      <c r="AB490" s="690"/>
      <c r="AC490" s="690"/>
      <c r="AD490" s="690"/>
      <c r="AF490" s="690"/>
      <c r="AG490" s="690"/>
      <c r="AH490" s="690"/>
      <c r="AI490" s="690"/>
      <c r="AJ490" s="690"/>
      <c r="AK490" s="690"/>
      <c r="AL490" s="690"/>
      <c r="AM490" s="690"/>
      <c r="AN490" s="690"/>
      <c r="AO490" s="690"/>
      <c r="AP490" s="690"/>
      <c r="AQ490" s="690"/>
      <c r="AR490" s="690"/>
      <c r="AS490" s="690"/>
      <c r="AT490" s="690"/>
      <c r="AU490" s="690"/>
      <c r="AV490" s="690"/>
      <c r="AW490" s="690"/>
      <c r="AX490" s="690"/>
      <c r="AY490" s="690"/>
      <c r="AZ490" s="690"/>
      <c r="BA490" s="690"/>
      <c r="BB490" s="690"/>
      <c r="BC490" s="690"/>
      <c r="BD490" s="690"/>
      <c r="BE490" s="690"/>
      <c r="BF490" s="690"/>
      <c r="BG490" s="690"/>
      <c r="BH490" s="690"/>
      <c r="BI490" s="690"/>
    </row>
    <row r="491" spans="1:61" ht="11.4" customHeight="1" x14ac:dyDescent="0.3">
      <c r="A491" s="679" t="s">
        <v>5554</v>
      </c>
      <c r="B491" s="680"/>
      <c r="C491" s="680"/>
      <c r="D491" s="680"/>
      <c r="E491" s="680"/>
      <c r="F491" s="680"/>
      <c r="G491" s="680"/>
      <c r="H491" s="680"/>
      <c r="I491" s="680"/>
      <c r="J491" s="680"/>
      <c r="K491" s="680"/>
      <c r="L491" s="680"/>
      <c r="M491" s="680"/>
      <c r="N491" s="680"/>
      <c r="O491" s="680"/>
      <c r="P491" s="680"/>
      <c r="Q491" s="680"/>
      <c r="R491" s="680"/>
      <c r="S491" s="680"/>
      <c r="T491" s="680"/>
      <c r="U491" s="680"/>
      <c r="V491" s="680"/>
      <c r="W491" s="680"/>
      <c r="X491" s="686"/>
      <c r="Y491" s="778">
        <f>Y482+Y489</f>
        <v>2347.91</v>
      </c>
      <c r="Z491" s="779"/>
      <c r="AA491" s="779"/>
      <c r="AB491" s="779"/>
      <c r="AC491" s="779"/>
      <c r="AD491" s="780"/>
      <c r="AF491" s="679" t="s">
        <v>5554</v>
      </c>
      <c r="AG491" s="680"/>
      <c r="AH491" s="680"/>
      <c r="AI491" s="680"/>
      <c r="AJ491" s="680"/>
      <c r="AK491" s="680"/>
      <c r="AL491" s="680"/>
      <c r="AM491" s="680"/>
      <c r="AN491" s="680"/>
      <c r="AO491" s="680"/>
      <c r="AP491" s="680"/>
      <c r="AQ491" s="680"/>
      <c r="AR491" s="680"/>
      <c r="AS491" s="680"/>
      <c r="AT491" s="680"/>
      <c r="AU491" s="680"/>
      <c r="AV491" s="680"/>
      <c r="AW491" s="680"/>
      <c r="AX491" s="680"/>
      <c r="AY491" s="680"/>
      <c r="AZ491" s="680"/>
      <c r="BA491" s="680"/>
      <c r="BB491" s="680"/>
      <c r="BC491" s="686"/>
      <c r="BD491" s="732">
        <f>BD482+BD489</f>
        <v>2828.8232000000003</v>
      </c>
      <c r="BE491" s="733"/>
      <c r="BF491" s="733"/>
      <c r="BG491" s="733"/>
      <c r="BH491" s="733"/>
      <c r="BI491" s="734"/>
    </row>
    <row r="492" spans="1:61" ht="11.4" customHeight="1" x14ac:dyDescent="0.3">
      <c r="A492" s="679" t="s">
        <v>8256</v>
      </c>
      <c r="B492" s="680"/>
      <c r="C492" s="680"/>
      <c r="D492" s="680"/>
      <c r="E492" s="680"/>
      <c r="F492" s="680"/>
      <c r="G492" s="680"/>
      <c r="H492" s="680"/>
      <c r="I492" s="680"/>
      <c r="J492" s="680"/>
      <c r="K492" s="680"/>
      <c r="L492" s="680"/>
      <c r="M492" s="680"/>
      <c r="N492" s="680"/>
      <c r="O492" s="680"/>
      <c r="P492" s="680"/>
      <c r="Q492" s="680"/>
      <c r="R492" s="680"/>
      <c r="S492" s="680"/>
      <c r="T492" s="680"/>
      <c r="U492" s="680"/>
      <c r="V492" s="680"/>
      <c r="W492" s="742">
        <v>0.25069999999999998</v>
      </c>
      <c r="X492" s="743"/>
      <c r="Y492" s="744">
        <f>TRUNC(Y491*W492,2)</f>
        <v>588.62</v>
      </c>
      <c r="Z492" s="745"/>
      <c r="AA492" s="745"/>
      <c r="AB492" s="745"/>
      <c r="AC492" s="745"/>
      <c r="AD492" s="746"/>
      <c r="AF492" s="679" t="s">
        <v>8256</v>
      </c>
      <c r="AG492" s="680"/>
      <c r="AH492" s="680"/>
      <c r="AI492" s="680"/>
      <c r="AJ492" s="680"/>
      <c r="AK492" s="680"/>
      <c r="AL492" s="680"/>
      <c r="AM492" s="680"/>
      <c r="AN492" s="680"/>
      <c r="AO492" s="680"/>
      <c r="AP492" s="680"/>
      <c r="AQ492" s="680"/>
      <c r="AR492" s="680"/>
      <c r="AS492" s="680"/>
      <c r="AT492" s="680"/>
      <c r="AU492" s="680"/>
      <c r="AV492" s="680"/>
      <c r="AW492" s="680"/>
      <c r="AX492" s="680"/>
      <c r="AY492" s="680"/>
      <c r="AZ492" s="680"/>
      <c r="BA492" s="680"/>
      <c r="BB492" s="681">
        <v>0.25069999999999998</v>
      </c>
      <c r="BC492" s="682"/>
      <c r="BD492" s="687">
        <f>BD491*BB492</f>
        <v>709.18597624000006</v>
      </c>
      <c r="BE492" s="688"/>
      <c r="BF492" s="688"/>
      <c r="BG492" s="688"/>
      <c r="BH492" s="688"/>
      <c r="BI492" s="689"/>
    </row>
    <row r="493" spans="1:61" ht="11.4" customHeight="1" x14ac:dyDescent="0.3">
      <c r="A493" s="679" t="s">
        <v>5555</v>
      </c>
      <c r="B493" s="680"/>
      <c r="C493" s="680"/>
      <c r="D493" s="680"/>
      <c r="E493" s="680"/>
      <c r="F493" s="680"/>
      <c r="G493" s="680"/>
      <c r="H493" s="680"/>
      <c r="I493" s="680"/>
      <c r="J493" s="680"/>
      <c r="K493" s="680"/>
      <c r="L493" s="680"/>
      <c r="M493" s="680"/>
      <c r="N493" s="680"/>
      <c r="O493" s="680"/>
      <c r="P493" s="680"/>
      <c r="Q493" s="680"/>
      <c r="R493" s="680"/>
      <c r="S493" s="680"/>
      <c r="T493" s="680"/>
      <c r="U493" s="680"/>
      <c r="V493" s="680"/>
      <c r="W493" s="680"/>
      <c r="X493" s="686"/>
      <c r="Y493" s="735">
        <f>Y491+Y492-0.01</f>
        <v>2936.5199999999995</v>
      </c>
      <c r="Z493" s="736"/>
      <c r="AA493" s="736"/>
      <c r="AB493" s="736"/>
      <c r="AC493" s="736"/>
      <c r="AD493" s="737"/>
      <c r="AF493" s="679" t="s">
        <v>5555</v>
      </c>
      <c r="AG493" s="680"/>
      <c r="AH493" s="680"/>
      <c r="AI493" s="680"/>
      <c r="AJ493" s="680"/>
      <c r="AK493" s="680"/>
      <c r="AL493" s="680"/>
      <c r="AM493" s="680"/>
      <c r="AN493" s="680"/>
      <c r="AO493" s="680"/>
      <c r="AP493" s="680"/>
      <c r="AQ493" s="680"/>
      <c r="AR493" s="680"/>
      <c r="AS493" s="680"/>
      <c r="AT493" s="680"/>
      <c r="AU493" s="680"/>
      <c r="AV493" s="680"/>
      <c r="AW493" s="680"/>
      <c r="AX493" s="680"/>
      <c r="AY493" s="680"/>
      <c r="AZ493" s="680"/>
      <c r="BA493" s="680"/>
      <c r="BB493" s="680"/>
      <c r="BC493" s="686"/>
      <c r="BD493" s="687">
        <f>BD491+BD492-0.01</f>
        <v>3537.99917624</v>
      </c>
      <c r="BE493" s="688"/>
      <c r="BF493" s="688"/>
      <c r="BG493" s="688"/>
      <c r="BH493" s="688"/>
      <c r="BI493" s="689"/>
    </row>
    <row r="494" spans="1:61" ht="10.95" customHeight="1" x14ac:dyDescent="0.3">
      <c r="A494" s="690"/>
      <c r="B494" s="690"/>
      <c r="C494" s="690"/>
      <c r="D494" s="690"/>
      <c r="E494" s="690"/>
      <c r="F494" s="690"/>
      <c r="G494" s="690"/>
      <c r="H494" s="690"/>
      <c r="I494" s="690"/>
      <c r="J494" s="690"/>
      <c r="K494" s="690"/>
      <c r="L494" s="690"/>
      <c r="M494" s="690"/>
      <c r="N494" s="690"/>
      <c r="O494" s="690"/>
      <c r="P494" s="690"/>
      <c r="Q494" s="690"/>
      <c r="R494" s="690"/>
      <c r="S494" s="690"/>
      <c r="T494" s="690"/>
      <c r="U494" s="690"/>
      <c r="V494" s="690"/>
      <c r="W494" s="690"/>
      <c r="X494" s="690"/>
      <c r="Y494" s="690"/>
      <c r="Z494" s="690"/>
      <c r="AA494" s="690"/>
      <c r="AB494" s="690"/>
      <c r="AC494" s="690"/>
      <c r="AD494" s="690"/>
      <c r="AF494" s="690"/>
      <c r="AG494" s="690"/>
      <c r="AH494" s="690"/>
      <c r="AI494" s="690"/>
      <c r="AJ494" s="690"/>
      <c r="AK494" s="690"/>
      <c r="AL494" s="690"/>
      <c r="AM494" s="690"/>
      <c r="AN494" s="690"/>
      <c r="AO494" s="690"/>
      <c r="AP494" s="690"/>
      <c r="AQ494" s="690"/>
      <c r="AR494" s="690"/>
      <c r="AS494" s="690"/>
      <c r="AT494" s="690"/>
      <c r="AU494" s="690"/>
      <c r="AV494" s="690"/>
      <c r="AW494" s="690"/>
      <c r="AX494" s="690"/>
      <c r="AY494" s="690"/>
      <c r="AZ494" s="690"/>
      <c r="BA494" s="690"/>
      <c r="BB494" s="690"/>
      <c r="BC494" s="690"/>
      <c r="BD494" s="690"/>
      <c r="BE494" s="690"/>
      <c r="BF494" s="690"/>
      <c r="BG494" s="690"/>
      <c r="BH494" s="690"/>
      <c r="BI494" s="690"/>
    </row>
    <row r="495" spans="1:61" ht="13.35" customHeight="1" x14ac:dyDescent="0.3">
      <c r="A495" s="691" t="s">
        <v>5556</v>
      </c>
      <c r="B495" s="691"/>
      <c r="C495" s="691"/>
      <c r="D495" s="691"/>
      <c r="E495" s="691"/>
      <c r="F495" s="691" t="s">
        <v>7405</v>
      </c>
      <c r="G495" s="691"/>
      <c r="H495" s="691"/>
      <c r="I495" s="691"/>
      <c r="J495" s="691"/>
      <c r="K495" s="691"/>
      <c r="L495" s="691"/>
      <c r="M495" s="691"/>
      <c r="N495" s="691"/>
      <c r="O495" s="691"/>
      <c r="P495" s="691"/>
      <c r="Q495" s="691"/>
      <c r="R495" s="691"/>
      <c r="S495" s="691"/>
      <c r="T495" s="691"/>
      <c r="U495" s="691"/>
      <c r="V495" s="691"/>
      <c r="W495" s="691"/>
      <c r="X495" s="691"/>
      <c r="Y495" s="691"/>
      <c r="Z495" s="691"/>
      <c r="AA495" s="691"/>
      <c r="AB495" s="691"/>
      <c r="AC495" s="691"/>
      <c r="AD495" s="691"/>
      <c r="AF495" s="691" t="s">
        <v>5556</v>
      </c>
      <c r="AG495" s="691"/>
      <c r="AH495" s="691"/>
      <c r="AI495" s="691"/>
      <c r="AJ495" s="691"/>
      <c r="AK495" s="691" t="s">
        <v>7405</v>
      </c>
      <c r="AL495" s="691"/>
      <c r="AM495" s="691"/>
      <c r="AN495" s="691"/>
      <c r="AO495" s="691"/>
      <c r="AP495" s="691"/>
      <c r="AQ495" s="691"/>
      <c r="AR495" s="691"/>
      <c r="AS495" s="691"/>
      <c r="AT495" s="691"/>
      <c r="AU495" s="691"/>
      <c r="AV495" s="691"/>
      <c r="AW495" s="691"/>
      <c r="AX495" s="691"/>
      <c r="AY495" s="691"/>
      <c r="AZ495" s="691"/>
      <c r="BA495" s="691"/>
      <c r="BB495" s="691"/>
      <c r="BC495" s="691"/>
      <c r="BD495" s="691"/>
      <c r="BE495" s="691"/>
      <c r="BF495" s="691"/>
      <c r="BG495" s="691"/>
      <c r="BH495" s="691"/>
      <c r="BI495" s="691"/>
    </row>
    <row r="496" spans="1:61" ht="10.95" customHeight="1" x14ac:dyDescent="0.3">
      <c r="A496" s="690"/>
      <c r="B496" s="690"/>
      <c r="C496" s="690"/>
      <c r="D496" s="690"/>
      <c r="E496" s="690"/>
      <c r="F496" s="690"/>
      <c r="G496" s="690"/>
      <c r="H496" s="690"/>
      <c r="I496" s="690"/>
      <c r="J496" s="690"/>
      <c r="K496" s="690"/>
      <c r="L496" s="690"/>
      <c r="M496" s="690"/>
      <c r="N496" s="690"/>
      <c r="O496" s="690"/>
      <c r="P496" s="690"/>
      <c r="Q496" s="690"/>
      <c r="R496" s="690"/>
      <c r="S496" s="690"/>
      <c r="T496" s="690"/>
      <c r="U496" s="690"/>
      <c r="V496" s="690"/>
      <c r="W496" s="690"/>
      <c r="X496" s="690"/>
      <c r="Y496" s="690"/>
      <c r="Z496" s="690"/>
      <c r="AA496" s="690"/>
      <c r="AB496" s="690"/>
      <c r="AC496" s="690"/>
      <c r="AD496" s="690"/>
      <c r="AF496" s="690"/>
      <c r="AG496" s="690"/>
      <c r="AH496" s="690"/>
      <c r="AI496" s="690"/>
      <c r="AJ496" s="690"/>
      <c r="AK496" s="690"/>
      <c r="AL496" s="690"/>
      <c r="AM496" s="690"/>
      <c r="AN496" s="690"/>
      <c r="AO496" s="690"/>
      <c r="AP496" s="690"/>
      <c r="AQ496" s="690"/>
      <c r="AR496" s="690"/>
      <c r="AS496" s="690"/>
      <c r="AT496" s="690"/>
      <c r="AU496" s="690"/>
      <c r="AV496" s="690"/>
      <c r="AW496" s="690"/>
      <c r="AX496" s="690"/>
      <c r="AY496" s="690"/>
      <c r="AZ496" s="690"/>
      <c r="BA496" s="690"/>
      <c r="BB496" s="690"/>
      <c r="BC496" s="690"/>
      <c r="BD496" s="690"/>
      <c r="BE496" s="690"/>
      <c r="BF496" s="690"/>
      <c r="BG496" s="690"/>
      <c r="BH496" s="690"/>
      <c r="BI496" s="690"/>
    </row>
    <row r="497" spans="1:61" ht="11.4" customHeight="1" x14ac:dyDescent="0.3">
      <c r="A497" s="690" t="s">
        <v>7381</v>
      </c>
      <c r="B497" s="690"/>
      <c r="C497" s="690"/>
      <c r="D497" s="690"/>
      <c r="E497" s="690"/>
      <c r="F497" s="690"/>
      <c r="G497" s="690"/>
      <c r="H497" s="690"/>
      <c r="I497" s="690"/>
      <c r="J497" s="690"/>
      <c r="K497" s="690"/>
      <c r="L497" s="690"/>
      <c r="M497" s="690"/>
      <c r="N497" s="690"/>
      <c r="O497" s="690"/>
      <c r="P497" s="690"/>
      <c r="Q497" s="690"/>
      <c r="R497" s="690"/>
      <c r="S497" s="690"/>
      <c r="T497" s="690"/>
      <c r="U497" s="690"/>
      <c r="V497" s="690"/>
      <c r="W497" s="690"/>
      <c r="X497" s="690"/>
      <c r="Y497" s="762" t="s">
        <v>5547</v>
      </c>
      <c r="Z497" s="762"/>
      <c r="AA497" s="762"/>
      <c r="AB497" s="762"/>
      <c r="AC497" s="762"/>
      <c r="AD497" s="762"/>
      <c r="AF497" s="690" t="s">
        <v>7381</v>
      </c>
      <c r="AG497" s="690"/>
      <c r="AH497" s="690"/>
      <c r="AI497" s="690"/>
      <c r="AJ497" s="690"/>
      <c r="AK497" s="690"/>
      <c r="AL497" s="690"/>
      <c r="AM497" s="690"/>
      <c r="AN497" s="690"/>
      <c r="AO497" s="690"/>
      <c r="AP497" s="690"/>
      <c r="AQ497" s="690"/>
      <c r="AR497" s="690"/>
      <c r="AS497" s="690"/>
      <c r="AT497" s="690"/>
      <c r="AU497" s="690"/>
      <c r="AV497" s="690"/>
      <c r="AW497" s="690"/>
      <c r="AX497" s="690"/>
      <c r="AY497" s="690"/>
      <c r="AZ497" s="690"/>
      <c r="BA497" s="690"/>
      <c r="BB497" s="690"/>
      <c r="BC497" s="690"/>
      <c r="BD497" s="690" t="s">
        <v>5547</v>
      </c>
      <c r="BE497" s="690"/>
      <c r="BF497" s="690"/>
      <c r="BG497" s="690"/>
      <c r="BH497" s="690"/>
      <c r="BI497" s="690"/>
    </row>
    <row r="498" spans="1:61" ht="10.95" customHeight="1" x14ac:dyDescent="0.3">
      <c r="A498" s="690"/>
      <c r="B498" s="690"/>
      <c r="C498" s="690"/>
      <c r="D498" s="690"/>
      <c r="E498" s="690"/>
      <c r="F498" s="690"/>
      <c r="G498" s="690"/>
      <c r="H498" s="690"/>
      <c r="I498" s="690"/>
      <c r="J498" s="690"/>
      <c r="K498" s="690"/>
      <c r="L498" s="690"/>
      <c r="M498" s="690"/>
      <c r="N498" s="690"/>
      <c r="O498" s="690"/>
      <c r="P498" s="690"/>
      <c r="Q498" s="690"/>
      <c r="R498" s="690"/>
      <c r="S498" s="690"/>
      <c r="T498" s="690"/>
      <c r="U498" s="690"/>
      <c r="V498" s="690"/>
      <c r="W498" s="690"/>
      <c r="X498" s="690"/>
      <c r="Y498" s="690"/>
      <c r="Z498" s="690"/>
      <c r="AA498" s="690"/>
      <c r="AB498" s="690"/>
      <c r="AC498" s="690"/>
      <c r="AD498" s="690"/>
      <c r="AF498" s="690"/>
      <c r="AG498" s="690"/>
      <c r="AH498" s="690"/>
      <c r="AI498" s="690"/>
      <c r="AJ498" s="690"/>
      <c r="AK498" s="690"/>
      <c r="AL498" s="690"/>
      <c r="AM498" s="690"/>
      <c r="AN498" s="690"/>
      <c r="AO498" s="690"/>
      <c r="AP498" s="690"/>
      <c r="AQ498" s="690"/>
      <c r="AR498" s="690"/>
      <c r="AS498" s="690"/>
      <c r="AT498" s="690"/>
      <c r="AU498" s="690"/>
      <c r="AV498" s="690"/>
      <c r="AW498" s="690"/>
      <c r="AX498" s="690"/>
      <c r="AY498" s="690"/>
      <c r="AZ498" s="690"/>
      <c r="BA498" s="690"/>
      <c r="BB498" s="690"/>
      <c r="BC498" s="690"/>
      <c r="BD498" s="690"/>
      <c r="BE498" s="690"/>
      <c r="BF498" s="690"/>
      <c r="BG498" s="690"/>
      <c r="BH498" s="690"/>
      <c r="BI498" s="690"/>
    </row>
    <row r="499" spans="1:61" ht="11.4" customHeight="1" x14ac:dyDescent="0.3">
      <c r="A499" s="713" t="s">
        <v>5548</v>
      </c>
      <c r="B499" s="714"/>
      <c r="C499" s="714"/>
      <c r="D499" s="714"/>
      <c r="E499" s="714"/>
      <c r="F499" s="714"/>
      <c r="G499" s="715"/>
      <c r="H499" s="713" t="s">
        <v>5557</v>
      </c>
      <c r="I499" s="714"/>
      <c r="J499" s="714"/>
      <c r="K499" s="714"/>
      <c r="L499" s="715"/>
      <c r="M499" s="759" t="s">
        <v>5558</v>
      </c>
      <c r="N499" s="761"/>
      <c r="O499" s="759" t="s">
        <v>5559</v>
      </c>
      <c r="P499" s="760"/>
      <c r="Q499" s="760"/>
      <c r="R499" s="761"/>
      <c r="S499" s="759" t="s">
        <v>5560</v>
      </c>
      <c r="T499" s="760"/>
      <c r="U499" s="760"/>
      <c r="V499" s="761"/>
      <c r="W499" s="759" t="s">
        <v>5551</v>
      </c>
      <c r="X499" s="760"/>
      <c r="Y499" s="760"/>
      <c r="Z499" s="760"/>
      <c r="AA499" s="761"/>
      <c r="AB499" s="759" t="s">
        <v>5561</v>
      </c>
      <c r="AC499" s="760"/>
      <c r="AD499" s="761"/>
      <c r="AF499" s="713" t="s">
        <v>5548</v>
      </c>
      <c r="AG499" s="714"/>
      <c r="AH499" s="714"/>
      <c r="AI499" s="714"/>
      <c r="AJ499" s="714"/>
      <c r="AK499" s="714"/>
      <c r="AL499" s="715"/>
      <c r="AM499" s="713" t="s">
        <v>5557</v>
      </c>
      <c r="AN499" s="714"/>
      <c r="AO499" s="714"/>
      <c r="AP499" s="714"/>
      <c r="AQ499" s="715"/>
      <c r="AR499" s="679" t="s">
        <v>5558</v>
      </c>
      <c r="AS499" s="686"/>
      <c r="AT499" s="679" t="s">
        <v>5559</v>
      </c>
      <c r="AU499" s="680"/>
      <c r="AV499" s="680"/>
      <c r="AW499" s="686"/>
      <c r="AX499" s="679" t="s">
        <v>5560</v>
      </c>
      <c r="AY499" s="680"/>
      <c r="AZ499" s="680"/>
      <c r="BA499" s="686"/>
      <c r="BB499" s="679" t="s">
        <v>5551</v>
      </c>
      <c r="BC499" s="680"/>
      <c r="BD499" s="680"/>
      <c r="BE499" s="680"/>
      <c r="BF499" s="686"/>
      <c r="BG499" s="679" t="s">
        <v>5561</v>
      </c>
      <c r="BH499" s="680"/>
      <c r="BI499" s="686"/>
    </row>
    <row r="500" spans="1:61" ht="11.4" customHeight="1" x14ac:dyDescent="0.3">
      <c r="A500" s="694" t="s">
        <v>5577</v>
      </c>
      <c r="B500" s="695"/>
      <c r="C500" s="695"/>
      <c r="D500" s="695"/>
      <c r="E500" s="695"/>
      <c r="F500" s="695"/>
      <c r="G500" s="696"/>
      <c r="H500" s="694" t="s">
        <v>5578</v>
      </c>
      <c r="I500" s="695"/>
      <c r="J500" s="695"/>
      <c r="K500" s="695"/>
      <c r="L500" s="696"/>
      <c r="M500" s="313">
        <f>ROUND(AR500*(1-'COMP IMPLANTAÇÃO'!$AI$1),2)</f>
        <v>9.59</v>
      </c>
      <c r="N500" s="314"/>
      <c r="O500" s="313">
        <f t="shared" ref="O500:O501" si="112">TRUNC(M500*(1+(S500/100)),2)</f>
        <v>24.71</v>
      </c>
      <c r="P500" s="315"/>
      <c r="Q500" s="315"/>
      <c r="R500" s="314"/>
      <c r="S500" s="739">
        <v>157.75</v>
      </c>
      <c r="T500" s="740"/>
      <c r="U500" s="740"/>
      <c r="V500" s="741"/>
      <c r="W500" s="750">
        <v>0.56000000000000005</v>
      </c>
      <c r="X500" s="751"/>
      <c r="Y500" s="751"/>
      <c r="Z500" s="751"/>
      <c r="AA500" s="752"/>
      <c r="AB500" s="623">
        <f t="shared" ref="AB500:AB501" si="113">TRUNC(O500*W500,2)</f>
        <v>13.83</v>
      </c>
      <c r="AC500" s="624"/>
      <c r="AD500" s="625"/>
      <c r="AF500" s="694" t="s">
        <v>5577</v>
      </c>
      <c r="AG500" s="695"/>
      <c r="AH500" s="695"/>
      <c r="AI500" s="695"/>
      <c r="AJ500" s="695"/>
      <c r="AK500" s="695"/>
      <c r="AL500" s="696"/>
      <c r="AM500" s="694" t="s">
        <v>5578</v>
      </c>
      <c r="AN500" s="695"/>
      <c r="AO500" s="695"/>
      <c r="AP500" s="695"/>
      <c r="AQ500" s="696"/>
      <c r="AR500" s="706">
        <v>11.56</v>
      </c>
      <c r="AS500" s="708"/>
      <c r="AT500" s="706">
        <v>29.79</v>
      </c>
      <c r="AU500" s="707"/>
      <c r="AV500" s="707"/>
      <c r="AW500" s="708"/>
      <c r="AX500" s="710">
        <v>157.75</v>
      </c>
      <c r="AY500" s="711"/>
      <c r="AZ500" s="711"/>
      <c r="BA500" s="712"/>
      <c r="BB500" s="703">
        <v>0.56000000000000005</v>
      </c>
      <c r="BC500" s="704"/>
      <c r="BD500" s="704"/>
      <c r="BE500" s="704"/>
      <c r="BF500" s="705"/>
      <c r="BG500" s="700">
        <f t="shared" ref="BG500:BG501" si="114">AT500*BB500</f>
        <v>16.682400000000001</v>
      </c>
      <c r="BH500" s="701"/>
      <c r="BI500" s="702"/>
    </row>
    <row r="501" spans="1:61" ht="11.4" customHeight="1" x14ac:dyDescent="0.3">
      <c r="A501" s="694" t="s">
        <v>5579</v>
      </c>
      <c r="B501" s="695"/>
      <c r="C501" s="695"/>
      <c r="D501" s="695"/>
      <c r="E501" s="695"/>
      <c r="F501" s="695"/>
      <c r="G501" s="696"/>
      <c r="H501" s="694" t="s">
        <v>5580</v>
      </c>
      <c r="I501" s="695"/>
      <c r="J501" s="695"/>
      <c r="K501" s="695"/>
      <c r="L501" s="696"/>
      <c r="M501" s="313">
        <f>ROUND(AR501*(1-'COMP IMPLANTAÇÃO'!$AI$1),2)</f>
        <v>6.79</v>
      </c>
      <c r="N501" s="314"/>
      <c r="O501" s="313">
        <f t="shared" si="112"/>
        <v>18.45</v>
      </c>
      <c r="P501" s="315"/>
      <c r="Q501" s="315"/>
      <c r="R501" s="314"/>
      <c r="S501" s="739">
        <v>171.78</v>
      </c>
      <c r="T501" s="740"/>
      <c r="U501" s="740"/>
      <c r="V501" s="741"/>
      <c r="W501" s="750">
        <v>0.56000000000000005</v>
      </c>
      <c r="X501" s="751"/>
      <c r="Y501" s="751"/>
      <c r="Z501" s="751"/>
      <c r="AA501" s="752"/>
      <c r="AB501" s="623">
        <f t="shared" si="113"/>
        <v>10.33</v>
      </c>
      <c r="AC501" s="624"/>
      <c r="AD501" s="625"/>
      <c r="AF501" s="694" t="s">
        <v>5579</v>
      </c>
      <c r="AG501" s="695"/>
      <c r="AH501" s="695"/>
      <c r="AI501" s="695"/>
      <c r="AJ501" s="695"/>
      <c r="AK501" s="695"/>
      <c r="AL501" s="696"/>
      <c r="AM501" s="694" t="s">
        <v>5580</v>
      </c>
      <c r="AN501" s="695"/>
      <c r="AO501" s="695"/>
      <c r="AP501" s="695"/>
      <c r="AQ501" s="696"/>
      <c r="AR501" s="700">
        <v>8.18</v>
      </c>
      <c r="AS501" s="702"/>
      <c r="AT501" s="706">
        <v>22.23</v>
      </c>
      <c r="AU501" s="707"/>
      <c r="AV501" s="707"/>
      <c r="AW501" s="708"/>
      <c r="AX501" s="710">
        <v>171.78</v>
      </c>
      <c r="AY501" s="711"/>
      <c r="AZ501" s="711"/>
      <c r="BA501" s="712"/>
      <c r="BB501" s="703">
        <v>0.56000000000000005</v>
      </c>
      <c r="BC501" s="704"/>
      <c r="BD501" s="704"/>
      <c r="BE501" s="704"/>
      <c r="BF501" s="705"/>
      <c r="BG501" s="700">
        <f t="shared" si="114"/>
        <v>12.448800000000002</v>
      </c>
      <c r="BH501" s="701"/>
      <c r="BI501" s="702"/>
    </row>
    <row r="502" spans="1:61" ht="11.4" customHeight="1" x14ac:dyDescent="0.3">
      <c r="A502" s="709" t="s">
        <v>5565</v>
      </c>
      <c r="B502" s="709"/>
      <c r="C502" s="709"/>
      <c r="D502" s="709"/>
      <c r="E502" s="709"/>
      <c r="F502" s="709"/>
      <c r="G502" s="709"/>
      <c r="H502" s="709"/>
      <c r="I502" s="709"/>
      <c r="J502" s="709"/>
      <c r="K502" s="709"/>
      <c r="L502" s="709"/>
      <c r="M502" s="709"/>
      <c r="N502" s="709"/>
      <c r="O502" s="709"/>
      <c r="P502" s="709"/>
      <c r="Q502" s="709"/>
      <c r="R502" s="709"/>
      <c r="S502" s="709"/>
      <c r="T502" s="709"/>
      <c r="U502" s="709"/>
      <c r="V502" s="709"/>
      <c r="W502" s="709"/>
      <c r="X502" s="709"/>
      <c r="Y502" s="753">
        <f>SUM(AB500:AD501)</f>
        <v>24.16</v>
      </c>
      <c r="Z502" s="754"/>
      <c r="AA502" s="754"/>
      <c r="AB502" s="754"/>
      <c r="AC502" s="754"/>
      <c r="AD502" s="755"/>
      <c r="AF502" s="709" t="s">
        <v>5565</v>
      </c>
      <c r="AG502" s="709"/>
      <c r="AH502" s="709"/>
      <c r="AI502" s="709"/>
      <c r="AJ502" s="709"/>
      <c r="AK502" s="709"/>
      <c r="AL502" s="709"/>
      <c r="AM502" s="709"/>
      <c r="AN502" s="709"/>
      <c r="AO502" s="709"/>
      <c r="AP502" s="709"/>
      <c r="AQ502" s="709"/>
      <c r="AR502" s="709"/>
      <c r="AS502" s="709"/>
      <c r="AT502" s="709"/>
      <c r="AU502" s="709"/>
      <c r="AV502" s="709"/>
      <c r="AW502" s="709"/>
      <c r="AX502" s="709"/>
      <c r="AY502" s="709"/>
      <c r="AZ502" s="709"/>
      <c r="BA502" s="709"/>
      <c r="BB502" s="709"/>
      <c r="BC502" s="709"/>
      <c r="BD502" s="706">
        <f>SUM(BG500:BI501)</f>
        <v>29.131200000000003</v>
      </c>
      <c r="BE502" s="707"/>
      <c r="BF502" s="707"/>
      <c r="BG502" s="707"/>
      <c r="BH502" s="707"/>
      <c r="BI502" s="708"/>
    </row>
    <row r="503" spans="1:61" ht="10.95" customHeight="1" x14ac:dyDescent="0.3">
      <c r="A503" s="690"/>
      <c r="B503" s="690"/>
      <c r="C503" s="690"/>
      <c r="D503" s="690"/>
      <c r="E503" s="690"/>
      <c r="F503" s="690"/>
      <c r="G503" s="690"/>
      <c r="H503" s="690"/>
      <c r="I503" s="690"/>
      <c r="J503" s="690"/>
      <c r="K503" s="690"/>
      <c r="L503" s="690"/>
      <c r="M503" s="690"/>
      <c r="N503" s="690"/>
      <c r="O503" s="690"/>
      <c r="P503" s="690"/>
      <c r="Q503" s="690"/>
      <c r="R503" s="690"/>
      <c r="S503" s="690"/>
      <c r="T503" s="690"/>
      <c r="U503" s="690"/>
      <c r="V503" s="690"/>
      <c r="W503" s="690"/>
      <c r="X503" s="690"/>
      <c r="Y503" s="690"/>
      <c r="Z503" s="690"/>
      <c r="AA503" s="690"/>
      <c r="AB503" s="690"/>
      <c r="AC503" s="690"/>
      <c r="AD503" s="690"/>
      <c r="AF503" s="690"/>
      <c r="AG503" s="690"/>
      <c r="AH503" s="690"/>
      <c r="AI503" s="690"/>
      <c r="AJ503" s="690"/>
      <c r="AK503" s="690"/>
      <c r="AL503" s="690"/>
      <c r="AM503" s="690"/>
      <c r="AN503" s="690"/>
      <c r="AO503" s="690"/>
      <c r="AP503" s="690"/>
      <c r="AQ503" s="690"/>
      <c r="AR503" s="690"/>
      <c r="AS503" s="690"/>
      <c r="AT503" s="690"/>
      <c r="AU503" s="690"/>
      <c r="AV503" s="690"/>
      <c r="AW503" s="690"/>
      <c r="AX503" s="690"/>
      <c r="AY503" s="690"/>
      <c r="AZ503" s="690"/>
      <c r="BA503" s="690"/>
      <c r="BB503" s="690"/>
      <c r="BC503" s="690"/>
      <c r="BD503" s="690"/>
      <c r="BE503" s="690"/>
      <c r="BF503" s="690"/>
      <c r="BG503" s="690"/>
      <c r="BH503" s="690"/>
      <c r="BI503" s="690"/>
    </row>
    <row r="504" spans="1:61" ht="11.4" customHeight="1" x14ac:dyDescent="0.3">
      <c r="A504" s="713" t="s">
        <v>5548</v>
      </c>
      <c r="B504" s="714"/>
      <c r="C504" s="714"/>
      <c r="D504" s="714"/>
      <c r="E504" s="714"/>
      <c r="F504" s="714"/>
      <c r="G504" s="715"/>
      <c r="H504" s="713" t="s">
        <v>5549</v>
      </c>
      <c r="I504" s="714"/>
      <c r="J504" s="714"/>
      <c r="K504" s="714"/>
      <c r="L504" s="714"/>
      <c r="M504" s="714"/>
      <c r="N504" s="714"/>
      <c r="O504" s="715"/>
      <c r="P504" s="756" t="s">
        <v>167</v>
      </c>
      <c r="Q504" s="757"/>
      <c r="R504" s="757"/>
      <c r="S504" s="758"/>
      <c r="T504" s="759" t="s">
        <v>5550</v>
      </c>
      <c r="U504" s="760"/>
      <c r="V504" s="760"/>
      <c r="W504" s="761"/>
      <c r="X504" s="759" t="s">
        <v>5551</v>
      </c>
      <c r="Y504" s="760"/>
      <c r="Z504" s="760"/>
      <c r="AA504" s="760"/>
      <c r="AB504" s="761"/>
      <c r="AC504" s="759" t="s">
        <v>5552</v>
      </c>
      <c r="AD504" s="761"/>
      <c r="AF504" s="713" t="s">
        <v>5548</v>
      </c>
      <c r="AG504" s="714"/>
      <c r="AH504" s="714"/>
      <c r="AI504" s="714"/>
      <c r="AJ504" s="714"/>
      <c r="AK504" s="714"/>
      <c r="AL504" s="715"/>
      <c r="AM504" s="713" t="s">
        <v>5549</v>
      </c>
      <c r="AN504" s="714"/>
      <c r="AO504" s="714"/>
      <c r="AP504" s="714"/>
      <c r="AQ504" s="714"/>
      <c r="AR504" s="714"/>
      <c r="AS504" s="714"/>
      <c r="AT504" s="715"/>
      <c r="AU504" s="716" t="s">
        <v>167</v>
      </c>
      <c r="AV504" s="717"/>
      <c r="AW504" s="717"/>
      <c r="AX504" s="718"/>
      <c r="AY504" s="679" t="s">
        <v>5550</v>
      </c>
      <c r="AZ504" s="680"/>
      <c r="BA504" s="680"/>
      <c r="BB504" s="686"/>
      <c r="BC504" s="679" t="s">
        <v>5551</v>
      </c>
      <c r="BD504" s="680"/>
      <c r="BE504" s="680"/>
      <c r="BF504" s="680"/>
      <c r="BG504" s="686"/>
      <c r="BH504" s="679" t="s">
        <v>5552</v>
      </c>
      <c r="BI504" s="686"/>
    </row>
    <row r="505" spans="1:61" ht="22.95" customHeight="1" x14ac:dyDescent="0.3">
      <c r="A505" s="694" t="s">
        <v>7269</v>
      </c>
      <c r="B505" s="695"/>
      <c r="C505" s="695"/>
      <c r="D505" s="695"/>
      <c r="E505" s="695"/>
      <c r="F505" s="695"/>
      <c r="G505" s="696"/>
      <c r="H505" s="694" t="s">
        <v>7270</v>
      </c>
      <c r="I505" s="695"/>
      <c r="J505" s="695"/>
      <c r="K505" s="695"/>
      <c r="L505" s="695"/>
      <c r="M505" s="695"/>
      <c r="N505" s="695"/>
      <c r="O505" s="696"/>
      <c r="P505" s="747" t="s">
        <v>70</v>
      </c>
      <c r="Q505" s="748"/>
      <c r="R505" s="748"/>
      <c r="S505" s="749"/>
      <c r="T505" s="608">
        <f>ROUND(AY505*(1-'COMP IMPLANTAÇÃO'!$AI$1),2)</f>
        <v>5.0599999999999996</v>
      </c>
      <c r="U505" s="609"/>
      <c r="V505" s="609"/>
      <c r="W505" s="610"/>
      <c r="X505" s="750">
        <v>1.5</v>
      </c>
      <c r="Y505" s="751"/>
      <c r="Z505" s="751"/>
      <c r="AA505" s="751"/>
      <c r="AB505" s="752"/>
      <c r="AC505" s="655">
        <f t="shared" ref="AC505:AC507" si="115">TRUNC(T505*X505,2)</f>
        <v>7.59</v>
      </c>
      <c r="AD505" s="656"/>
      <c r="AF505" s="694" t="s">
        <v>7269</v>
      </c>
      <c r="AG505" s="695"/>
      <c r="AH505" s="695"/>
      <c r="AI505" s="695"/>
      <c r="AJ505" s="695"/>
      <c r="AK505" s="695"/>
      <c r="AL505" s="696"/>
      <c r="AM505" s="694" t="s">
        <v>7270</v>
      </c>
      <c r="AN505" s="695"/>
      <c r="AO505" s="695"/>
      <c r="AP505" s="695"/>
      <c r="AQ505" s="695"/>
      <c r="AR505" s="695"/>
      <c r="AS505" s="695"/>
      <c r="AT505" s="696"/>
      <c r="AU505" s="697" t="s">
        <v>70</v>
      </c>
      <c r="AV505" s="698"/>
      <c r="AW505" s="698"/>
      <c r="AX505" s="699"/>
      <c r="AY505" s="700">
        <v>6.1</v>
      </c>
      <c r="AZ505" s="701"/>
      <c r="BA505" s="701"/>
      <c r="BB505" s="702"/>
      <c r="BC505" s="703">
        <v>1.5</v>
      </c>
      <c r="BD505" s="704"/>
      <c r="BE505" s="704"/>
      <c r="BF505" s="704"/>
      <c r="BG505" s="705"/>
      <c r="BH505" s="729">
        <f t="shared" ref="BH505:BH507" si="116">AY505*BC505</f>
        <v>9.1499999999999986</v>
      </c>
      <c r="BI505" s="731"/>
    </row>
    <row r="506" spans="1:61" ht="22.95" customHeight="1" x14ac:dyDescent="0.3">
      <c r="A506" s="694" t="s">
        <v>7273</v>
      </c>
      <c r="B506" s="695"/>
      <c r="C506" s="695"/>
      <c r="D506" s="695"/>
      <c r="E506" s="695"/>
      <c r="F506" s="695"/>
      <c r="G506" s="696"/>
      <c r="H506" s="694" t="s">
        <v>7274</v>
      </c>
      <c r="I506" s="695"/>
      <c r="J506" s="695"/>
      <c r="K506" s="695"/>
      <c r="L506" s="695"/>
      <c r="M506" s="695"/>
      <c r="N506" s="695"/>
      <c r="O506" s="696"/>
      <c r="P506" s="747" t="s">
        <v>70</v>
      </c>
      <c r="Q506" s="748"/>
      <c r="R506" s="748"/>
      <c r="S506" s="749"/>
      <c r="T506" s="608">
        <f>ROUND(AY506*(1-'COMP IMPLANTAÇÃO'!$AI$1),2)</f>
        <v>4.04</v>
      </c>
      <c r="U506" s="609"/>
      <c r="V506" s="609"/>
      <c r="W506" s="610"/>
      <c r="X506" s="769">
        <v>12</v>
      </c>
      <c r="Y506" s="770"/>
      <c r="Z506" s="770"/>
      <c r="AA506" s="770"/>
      <c r="AB506" s="771"/>
      <c r="AC506" s="655">
        <f t="shared" si="115"/>
        <v>48.48</v>
      </c>
      <c r="AD506" s="656"/>
      <c r="AF506" s="694" t="s">
        <v>7273</v>
      </c>
      <c r="AG506" s="695"/>
      <c r="AH506" s="695"/>
      <c r="AI506" s="695"/>
      <c r="AJ506" s="695"/>
      <c r="AK506" s="695"/>
      <c r="AL506" s="696"/>
      <c r="AM506" s="694" t="s">
        <v>7274</v>
      </c>
      <c r="AN506" s="695"/>
      <c r="AO506" s="695"/>
      <c r="AP506" s="695"/>
      <c r="AQ506" s="695"/>
      <c r="AR506" s="695"/>
      <c r="AS506" s="695"/>
      <c r="AT506" s="696"/>
      <c r="AU506" s="697" t="s">
        <v>70</v>
      </c>
      <c r="AV506" s="698"/>
      <c r="AW506" s="698"/>
      <c r="AX506" s="699"/>
      <c r="AY506" s="700">
        <v>4.87</v>
      </c>
      <c r="AZ506" s="701"/>
      <c r="BA506" s="701"/>
      <c r="BB506" s="702"/>
      <c r="BC506" s="723">
        <v>12</v>
      </c>
      <c r="BD506" s="724"/>
      <c r="BE506" s="724"/>
      <c r="BF506" s="724"/>
      <c r="BG506" s="725"/>
      <c r="BH506" s="729">
        <f t="shared" si="116"/>
        <v>58.44</v>
      </c>
      <c r="BI506" s="731"/>
    </row>
    <row r="507" spans="1:61" ht="34.5" customHeight="1" x14ac:dyDescent="0.3">
      <c r="A507" s="694" t="s">
        <v>7382</v>
      </c>
      <c r="B507" s="695"/>
      <c r="C507" s="695"/>
      <c r="D507" s="695"/>
      <c r="E507" s="695"/>
      <c r="F507" s="695"/>
      <c r="G507" s="696"/>
      <c r="H507" s="694" t="s">
        <v>7383</v>
      </c>
      <c r="I507" s="695"/>
      <c r="J507" s="695"/>
      <c r="K507" s="695"/>
      <c r="L507" s="695"/>
      <c r="M507" s="695"/>
      <c r="N507" s="695"/>
      <c r="O507" s="696"/>
      <c r="P507" s="747" t="s">
        <v>70</v>
      </c>
      <c r="Q507" s="748"/>
      <c r="R507" s="748"/>
      <c r="S507" s="749"/>
      <c r="T507" s="608">
        <f>ROUND(AY507*(1-'COMP IMPLANTAÇÃO'!$AI$1),2)</f>
        <v>488.13</v>
      </c>
      <c r="U507" s="609"/>
      <c r="V507" s="609"/>
      <c r="W507" s="610"/>
      <c r="X507" s="750">
        <v>1</v>
      </c>
      <c r="Y507" s="751"/>
      <c r="Z507" s="751"/>
      <c r="AA507" s="751"/>
      <c r="AB507" s="752"/>
      <c r="AC507" s="655">
        <f t="shared" si="115"/>
        <v>488.13</v>
      </c>
      <c r="AD507" s="656"/>
      <c r="AF507" s="694" t="s">
        <v>7382</v>
      </c>
      <c r="AG507" s="695"/>
      <c r="AH507" s="695"/>
      <c r="AI507" s="695"/>
      <c r="AJ507" s="695"/>
      <c r="AK507" s="695"/>
      <c r="AL507" s="696"/>
      <c r="AM507" s="694" t="s">
        <v>7383</v>
      </c>
      <c r="AN507" s="695"/>
      <c r="AO507" s="695"/>
      <c r="AP507" s="695"/>
      <c r="AQ507" s="695"/>
      <c r="AR507" s="695"/>
      <c r="AS507" s="695"/>
      <c r="AT507" s="696"/>
      <c r="AU507" s="697" t="s">
        <v>70</v>
      </c>
      <c r="AV507" s="698"/>
      <c r="AW507" s="698"/>
      <c r="AX507" s="699"/>
      <c r="AY507" s="710">
        <v>588.11</v>
      </c>
      <c r="AZ507" s="711"/>
      <c r="BA507" s="711"/>
      <c r="BB507" s="712"/>
      <c r="BC507" s="703">
        <v>1</v>
      </c>
      <c r="BD507" s="704"/>
      <c r="BE507" s="704"/>
      <c r="BF507" s="704"/>
      <c r="BG507" s="705"/>
      <c r="BH507" s="729">
        <f t="shared" si="116"/>
        <v>588.11</v>
      </c>
      <c r="BI507" s="731"/>
    </row>
    <row r="508" spans="1:61" ht="11.4" customHeight="1" x14ac:dyDescent="0.3">
      <c r="A508" s="709" t="s">
        <v>5553</v>
      </c>
      <c r="B508" s="709"/>
      <c r="C508" s="709"/>
      <c r="D508" s="709"/>
      <c r="E508" s="709"/>
      <c r="F508" s="709"/>
      <c r="G508" s="709"/>
      <c r="H508" s="709"/>
      <c r="I508" s="709"/>
      <c r="J508" s="709"/>
      <c r="K508" s="709"/>
      <c r="L508" s="709"/>
      <c r="M508" s="709"/>
      <c r="N508" s="709"/>
      <c r="O508" s="709"/>
      <c r="P508" s="709"/>
      <c r="Q508" s="709"/>
      <c r="R508" s="709"/>
      <c r="S508" s="709"/>
      <c r="T508" s="709"/>
      <c r="U508" s="709"/>
      <c r="V508" s="709"/>
      <c r="W508" s="709"/>
      <c r="X508" s="709"/>
      <c r="Y508" s="739">
        <f>SUM(AC505:AD507)+0.03</f>
        <v>544.23</v>
      </c>
      <c r="Z508" s="740"/>
      <c r="AA508" s="740"/>
      <c r="AB508" s="740"/>
      <c r="AC508" s="740"/>
      <c r="AD508" s="741"/>
      <c r="AF508" s="709" t="s">
        <v>5553</v>
      </c>
      <c r="AG508" s="709"/>
      <c r="AH508" s="709"/>
      <c r="AI508" s="709"/>
      <c r="AJ508" s="709"/>
      <c r="AK508" s="709"/>
      <c r="AL508" s="709"/>
      <c r="AM508" s="709"/>
      <c r="AN508" s="709"/>
      <c r="AO508" s="709"/>
      <c r="AP508" s="709"/>
      <c r="AQ508" s="709"/>
      <c r="AR508" s="709"/>
      <c r="AS508" s="709"/>
      <c r="AT508" s="709"/>
      <c r="AU508" s="709"/>
      <c r="AV508" s="709"/>
      <c r="AW508" s="709"/>
      <c r="AX508" s="709"/>
      <c r="AY508" s="709"/>
      <c r="AZ508" s="709"/>
      <c r="BA508" s="709"/>
      <c r="BB508" s="709"/>
      <c r="BC508" s="709"/>
      <c r="BD508" s="710">
        <f>SUM(BH505:BI507)</f>
        <v>655.7</v>
      </c>
      <c r="BE508" s="711"/>
      <c r="BF508" s="711"/>
      <c r="BG508" s="711"/>
      <c r="BH508" s="711"/>
      <c r="BI508" s="712"/>
    </row>
    <row r="509" spans="1:61" ht="10.95" customHeight="1" x14ac:dyDescent="0.3">
      <c r="A509" s="690"/>
      <c r="B509" s="690"/>
      <c r="C509" s="690"/>
      <c r="D509" s="690"/>
      <c r="E509" s="690"/>
      <c r="F509" s="690"/>
      <c r="G509" s="690"/>
      <c r="H509" s="690"/>
      <c r="I509" s="690"/>
      <c r="J509" s="690"/>
      <c r="K509" s="690"/>
      <c r="L509" s="690"/>
      <c r="M509" s="690"/>
      <c r="N509" s="690"/>
      <c r="O509" s="690"/>
      <c r="P509" s="690"/>
      <c r="Q509" s="690"/>
      <c r="R509" s="690"/>
      <c r="S509" s="690"/>
      <c r="T509" s="690"/>
      <c r="U509" s="690"/>
      <c r="V509" s="690"/>
      <c r="W509" s="690"/>
      <c r="X509" s="690"/>
      <c r="Y509" s="690"/>
      <c r="Z509" s="690"/>
      <c r="AA509" s="690"/>
      <c r="AB509" s="690"/>
      <c r="AC509" s="690"/>
      <c r="AD509" s="690"/>
      <c r="AF509" s="690"/>
      <c r="AG509" s="690"/>
      <c r="AH509" s="690"/>
      <c r="AI509" s="690"/>
      <c r="AJ509" s="690"/>
      <c r="AK509" s="690"/>
      <c r="AL509" s="690"/>
      <c r="AM509" s="690"/>
      <c r="AN509" s="690"/>
      <c r="AO509" s="690"/>
      <c r="AP509" s="690"/>
      <c r="AQ509" s="690"/>
      <c r="AR509" s="690"/>
      <c r="AS509" s="690"/>
      <c r="AT509" s="690"/>
      <c r="AU509" s="690"/>
      <c r="AV509" s="690"/>
      <c r="AW509" s="690"/>
      <c r="AX509" s="690"/>
      <c r="AY509" s="690"/>
      <c r="AZ509" s="690"/>
      <c r="BA509" s="690"/>
      <c r="BB509" s="690"/>
      <c r="BC509" s="690"/>
      <c r="BD509" s="690"/>
      <c r="BE509" s="690"/>
      <c r="BF509" s="690"/>
      <c r="BG509" s="690"/>
      <c r="BH509" s="690"/>
      <c r="BI509" s="690"/>
    </row>
    <row r="510" spans="1:61" ht="11.4" customHeight="1" x14ac:dyDescent="0.3">
      <c r="A510" s="679" t="s">
        <v>5554</v>
      </c>
      <c r="B510" s="680"/>
      <c r="C510" s="680"/>
      <c r="D510" s="680"/>
      <c r="E510" s="680"/>
      <c r="F510" s="680"/>
      <c r="G510" s="680"/>
      <c r="H510" s="680"/>
      <c r="I510" s="680"/>
      <c r="J510" s="680"/>
      <c r="K510" s="680"/>
      <c r="L510" s="680"/>
      <c r="M510" s="680"/>
      <c r="N510" s="680"/>
      <c r="O510" s="680"/>
      <c r="P510" s="680"/>
      <c r="Q510" s="680"/>
      <c r="R510" s="680"/>
      <c r="S510" s="680"/>
      <c r="T510" s="680"/>
      <c r="U510" s="680"/>
      <c r="V510" s="680"/>
      <c r="W510" s="680"/>
      <c r="X510" s="686"/>
      <c r="Y510" s="735">
        <f>Y502+Y508</f>
        <v>568.39</v>
      </c>
      <c r="Z510" s="736"/>
      <c r="AA510" s="736"/>
      <c r="AB510" s="736"/>
      <c r="AC510" s="736"/>
      <c r="AD510" s="737"/>
      <c r="AF510" s="679" t="s">
        <v>5554</v>
      </c>
      <c r="AG510" s="680"/>
      <c r="AH510" s="680"/>
      <c r="AI510" s="680"/>
      <c r="AJ510" s="680"/>
      <c r="AK510" s="680"/>
      <c r="AL510" s="680"/>
      <c r="AM510" s="680"/>
      <c r="AN510" s="680"/>
      <c r="AO510" s="680"/>
      <c r="AP510" s="680"/>
      <c r="AQ510" s="680"/>
      <c r="AR510" s="680"/>
      <c r="AS510" s="680"/>
      <c r="AT510" s="680"/>
      <c r="AU510" s="680"/>
      <c r="AV510" s="680"/>
      <c r="AW510" s="680"/>
      <c r="AX510" s="680"/>
      <c r="AY510" s="680"/>
      <c r="AZ510" s="680"/>
      <c r="BA510" s="680"/>
      <c r="BB510" s="680"/>
      <c r="BC510" s="686"/>
      <c r="BD510" s="687">
        <f>BD502+BD508</f>
        <v>684.83120000000008</v>
      </c>
      <c r="BE510" s="688"/>
      <c r="BF510" s="688"/>
      <c r="BG510" s="688"/>
      <c r="BH510" s="688"/>
      <c r="BI510" s="689"/>
    </row>
    <row r="511" spans="1:61" ht="11.4" customHeight="1" x14ac:dyDescent="0.3">
      <c r="A511" s="679" t="s">
        <v>8256</v>
      </c>
      <c r="B511" s="680"/>
      <c r="C511" s="680"/>
      <c r="D511" s="680"/>
      <c r="E511" s="680"/>
      <c r="F511" s="680"/>
      <c r="G511" s="680"/>
      <c r="H511" s="680"/>
      <c r="I511" s="680"/>
      <c r="J511" s="680"/>
      <c r="K511" s="680"/>
      <c r="L511" s="680"/>
      <c r="M511" s="680"/>
      <c r="N511" s="680"/>
      <c r="O511" s="680"/>
      <c r="P511" s="680"/>
      <c r="Q511" s="680"/>
      <c r="R511" s="680"/>
      <c r="S511" s="680"/>
      <c r="T511" s="680"/>
      <c r="U511" s="680"/>
      <c r="V511" s="680"/>
      <c r="W511" s="742">
        <v>0.25069999999999998</v>
      </c>
      <c r="X511" s="743"/>
      <c r="Y511" s="744">
        <f>TRUNC(Y510*W511,2)</f>
        <v>142.49</v>
      </c>
      <c r="Z511" s="745"/>
      <c r="AA511" s="745"/>
      <c r="AB511" s="745"/>
      <c r="AC511" s="745"/>
      <c r="AD511" s="746"/>
      <c r="AF511" s="679" t="s">
        <v>8256</v>
      </c>
      <c r="AG511" s="680"/>
      <c r="AH511" s="680"/>
      <c r="AI511" s="680"/>
      <c r="AJ511" s="680"/>
      <c r="AK511" s="680"/>
      <c r="AL511" s="680"/>
      <c r="AM511" s="680"/>
      <c r="AN511" s="680"/>
      <c r="AO511" s="680"/>
      <c r="AP511" s="680"/>
      <c r="AQ511" s="680"/>
      <c r="AR511" s="680"/>
      <c r="AS511" s="680"/>
      <c r="AT511" s="680"/>
      <c r="AU511" s="680"/>
      <c r="AV511" s="680"/>
      <c r="AW511" s="680"/>
      <c r="AX511" s="680"/>
      <c r="AY511" s="680"/>
      <c r="AZ511" s="680"/>
      <c r="BA511" s="680"/>
      <c r="BB511" s="681">
        <v>0.25069999999999998</v>
      </c>
      <c r="BC511" s="682"/>
      <c r="BD511" s="687">
        <f>BD510*BB511</f>
        <v>171.68718183999999</v>
      </c>
      <c r="BE511" s="688"/>
      <c r="BF511" s="688"/>
      <c r="BG511" s="688"/>
      <c r="BH511" s="688"/>
      <c r="BI511" s="689"/>
    </row>
    <row r="512" spans="1:61" ht="11.4" customHeight="1" x14ac:dyDescent="0.3">
      <c r="A512" s="679" t="s">
        <v>5555</v>
      </c>
      <c r="B512" s="680"/>
      <c r="C512" s="680"/>
      <c r="D512" s="680"/>
      <c r="E512" s="680"/>
      <c r="F512" s="680"/>
      <c r="G512" s="680"/>
      <c r="H512" s="680"/>
      <c r="I512" s="680"/>
      <c r="J512" s="680"/>
      <c r="K512" s="680"/>
      <c r="L512" s="680"/>
      <c r="M512" s="680"/>
      <c r="N512" s="680"/>
      <c r="O512" s="680"/>
      <c r="P512" s="680"/>
      <c r="Q512" s="680"/>
      <c r="R512" s="680"/>
      <c r="S512" s="680"/>
      <c r="T512" s="680"/>
      <c r="U512" s="680"/>
      <c r="V512" s="680"/>
      <c r="W512" s="680"/>
      <c r="X512" s="686"/>
      <c r="Y512" s="735">
        <f>Y510+Y511-0.01</f>
        <v>710.87</v>
      </c>
      <c r="Z512" s="736"/>
      <c r="AA512" s="736"/>
      <c r="AB512" s="736"/>
      <c r="AC512" s="736"/>
      <c r="AD512" s="737"/>
      <c r="AF512" s="679" t="s">
        <v>5555</v>
      </c>
      <c r="AG512" s="680"/>
      <c r="AH512" s="680"/>
      <c r="AI512" s="680"/>
      <c r="AJ512" s="680"/>
      <c r="AK512" s="680"/>
      <c r="AL512" s="680"/>
      <c r="AM512" s="680"/>
      <c r="AN512" s="680"/>
      <c r="AO512" s="680"/>
      <c r="AP512" s="680"/>
      <c r="AQ512" s="680"/>
      <c r="AR512" s="680"/>
      <c r="AS512" s="680"/>
      <c r="AT512" s="680"/>
      <c r="AU512" s="680"/>
      <c r="AV512" s="680"/>
      <c r="AW512" s="680"/>
      <c r="AX512" s="680"/>
      <c r="AY512" s="680"/>
      <c r="AZ512" s="680"/>
      <c r="BA512" s="680"/>
      <c r="BB512" s="680"/>
      <c r="BC512" s="686"/>
      <c r="BD512" s="687">
        <f>BD510+BD511</f>
        <v>856.51838184000007</v>
      </c>
      <c r="BE512" s="688"/>
      <c r="BF512" s="688"/>
      <c r="BG512" s="688"/>
      <c r="BH512" s="688"/>
      <c r="BI512" s="689"/>
    </row>
    <row r="513" spans="1:61" ht="10.95" customHeight="1" x14ac:dyDescent="0.3">
      <c r="A513" s="690"/>
      <c r="B513" s="690"/>
      <c r="C513" s="690"/>
      <c r="D513" s="690"/>
      <c r="E513" s="690"/>
      <c r="F513" s="690"/>
      <c r="G513" s="690"/>
      <c r="H513" s="690"/>
      <c r="I513" s="690"/>
      <c r="J513" s="690"/>
      <c r="K513" s="690"/>
      <c r="L513" s="690"/>
      <c r="M513" s="690"/>
      <c r="N513" s="690"/>
      <c r="O513" s="690"/>
      <c r="P513" s="690"/>
      <c r="Q513" s="690"/>
      <c r="R513" s="690"/>
      <c r="S513" s="690"/>
      <c r="T513" s="690"/>
      <c r="U513" s="690"/>
      <c r="V513" s="690"/>
      <c r="W513" s="690"/>
      <c r="X513" s="690"/>
      <c r="Y513" s="690"/>
      <c r="Z513" s="690"/>
      <c r="AA513" s="690"/>
      <c r="AB513" s="690"/>
      <c r="AC513" s="690"/>
      <c r="AD513" s="690"/>
      <c r="AF513" s="690"/>
      <c r="AG513" s="690"/>
      <c r="AH513" s="690"/>
      <c r="AI513" s="690"/>
      <c r="AJ513" s="690"/>
      <c r="AK513" s="690"/>
      <c r="AL513" s="690"/>
      <c r="AM513" s="690"/>
      <c r="AN513" s="690"/>
      <c r="AO513" s="690"/>
      <c r="AP513" s="690"/>
      <c r="AQ513" s="690"/>
      <c r="AR513" s="690"/>
      <c r="AS513" s="690"/>
      <c r="AT513" s="690"/>
      <c r="AU513" s="690"/>
      <c r="AV513" s="690"/>
      <c r="AW513" s="690"/>
      <c r="AX513" s="690"/>
      <c r="AY513" s="690"/>
      <c r="AZ513" s="690"/>
      <c r="BA513" s="690"/>
      <c r="BB513" s="690"/>
      <c r="BC513" s="690"/>
      <c r="BD513" s="690"/>
      <c r="BE513" s="690"/>
      <c r="BF513" s="690"/>
      <c r="BG513" s="690"/>
      <c r="BH513" s="690"/>
      <c r="BI513" s="690"/>
    </row>
    <row r="514" spans="1:61" ht="13.35" customHeight="1" x14ac:dyDescent="0.3">
      <c r="A514" s="691" t="s">
        <v>5556</v>
      </c>
      <c r="B514" s="691"/>
      <c r="C514" s="691"/>
      <c r="D514" s="691"/>
      <c r="E514" s="691"/>
      <c r="F514" s="691" t="s">
        <v>7384</v>
      </c>
      <c r="G514" s="691"/>
      <c r="H514" s="691"/>
      <c r="I514" s="691"/>
      <c r="J514" s="691"/>
      <c r="K514" s="691"/>
      <c r="L514" s="691"/>
      <c r="M514" s="691"/>
      <c r="N514" s="691"/>
      <c r="O514" s="691"/>
      <c r="P514" s="691"/>
      <c r="Q514" s="691"/>
      <c r="R514" s="691"/>
      <c r="S514" s="691"/>
      <c r="T514" s="691"/>
      <c r="U514" s="691"/>
      <c r="V514" s="691"/>
      <c r="W514" s="691"/>
      <c r="X514" s="691"/>
      <c r="Y514" s="691"/>
      <c r="Z514" s="691"/>
      <c r="AA514" s="691"/>
      <c r="AB514" s="691"/>
      <c r="AC514" s="691"/>
      <c r="AD514" s="691"/>
      <c r="AF514" s="691" t="s">
        <v>5556</v>
      </c>
      <c r="AG514" s="691"/>
      <c r="AH514" s="691"/>
      <c r="AI514" s="691"/>
      <c r="AJ514" s="691"/>
      <c r="AK514" s="691" t="s">
        <v>7384</v>
      </c>
      <c r="AL514" s="691"/>
      <c r="AM514" s="691"/>
      <c r="AN514" s="691"/>
      <c r="AO514" s="691"/>
      <c r="AP514" s="691"/>
      <c r="AQ514" s="691"/>
      <c r="AR514" s="691"/>
      <c r="AS514" s="691"/>
      <c r="AT514" s="691"/>
      <c r="AU514" s="691"/>
      <c r="AV514" s="691"/>
      <c r="AW514" s="691"/>
      <c r="AX514" s="691"/>
      <c r="AY514" s="691"/>
      <c r="AZ514" s="691"/>
      <c r="BA514" s="691"/>
      <c r="BB514" s="691"/>
      <c r="BC514" s="691"/>
      <c r="BD514" s="691"/>
      <c r="BE514" s="691"/>
      <c r="BF514" s="691"/>
      <c r="BG514" s="691"/>
      <c r="BH514" s="691"/>
      <c r="BI514" s="691"/>
    </row>
    <row r="515" spans="1:61" ht="10.95" customHeight="1" x14ac:dyDescent="0.3">
      <c r="A515" s="690"/>
      <c r="B515" s="690"/>
      <c r="C515" s="690"/>
      <c r="D515" s="690"/>
      <c r="E515" s="690"/>
      <c r="F515" s="690"/>
      <c r="G515" s="690"/>
      <c r="H515" s="690"/>
      <c r="I515" s="690"/>
      <c r="J515" s="690"/>
      <c r="K515" s="690"/>
      <c r="L515" s="690"/>
      <c r="M515" s="690"/>
      <c r="N515" s="690"/>
      <c r="O515" s="690"/>
      <c r="P515" s="690"/>
      <c r="Q515" s="690"/>
      <c r="R515" s="690"/>
      <c r="S515" s="690"/>
      <c r="T515" s="690"/>
      <c r="U515" s="690"/>
      <c r="V515" s="690"/>
      <c r="W515" s="690"/>
      <c r="X515" s="690"/>
      <c r="Y515" s="690"/>
      <c r="Z515" s="690"/>
      <c r="AA515" s="690"/>
      <c r="AB515" s="690"/>
      <c r="AC515" s="690"/>
      <c r="AD515" s="690"/>
      <c r="AF515" s="690"/>
      <c r="AG515" s="690"/>
      <c r="AH515" s="690"/>
      <c r="AI515" s="690"/>
      <c r="AJ515" s="690"/>
      <c r="AK515" s="690"/>
      <c r="AL515" s="690"/>
      <c r="AM515" s="690"/>
      <c r="AN515" s="690"/>
      <c r="AO515" s="690"/>
      <c r="AP515" s="690"/>
      <c r="AQ515" s="690"/>
      <c r="AR515" s="690"/>
      <c r="AS515" s="690"/>
      <c r="AT515" s="690"/>
      <c r="AU515" s="690"/>
      <c r="AV515" s="690"/>
      <c r="AW515" s="690"/>
      <c r="AX515" s="690"/>
      <c r="AY515" s="690"/>
      <c r="AZ515" s="690"/>
      <c r="BA515" s="690"/>
      <c r="BB515" s="690"/>
      <c r="BC515" s="690"/>
      <c r="BD515" s="690"/>
      <c r="BE515" s="690"/>
      <c r="BF515" s="690"/>
      <c r="BG515" s="690"/>
      <c r="BH515" s="690"/>
      <c r="BI515" s="690"/>
    </row>
    <row r="516" spans="1:61" ht="11.4" customHeight="1" x14ac:dyDescent="0.3">
      <c r="A516" s="690" t="s">
        <v>7385</v>
      </c>
      <c r="B516" s="690"/>
      <c r="C516" s="690"/>
      <c r="D516" s="690"/>
      <c r="E516" s="690"/>
      <c r="F516" s="690"/>
      <c r="G516" s="690"/>
      <c r="H516" s="690"/>
      <c r="I516" s="690"/>
      <c r="J516" s="690"/>
      <c r="K516" s="690"/>
      <c r="L516" s="690"/>
      <c r="M516" s="690"/>
      <c r="N516" s="690"/>
      <c r="O516" s="690"/>
      <c r="P516" s="690"/>
      <c r="Q516" s="690"/>
      <c r="R516" s="690"/>
      <c r="S516" s="690"/>
      <c r="T516" s="690"/>
      <c r="U516" s="690"/>
      <c r="V516" s="690"/>
      <c r="W516" s="690"/>
      <c r="X516" s="690"/>
      <c r="Y516" s="762" t="s">
        <v>5547</v>
      </c>
      <c r="Z516" s="762"/>
      <c r="AA516" s="762"/>
      <c r="AB516" s="762"/>
      <c r="AC516" s="762"/>
      <c r="AD516" s="762"/>
      <c r="AF516" s="690" t="s">
        <v>7385</v>
      </c>
      <c r="AG516" s="690"/>
      <c r="AH516" s="690"/>
      <c r="AI516" s="690"/>
      <c r="AJ516" s="690"/>
      <c r="AK516" s="690"/>
      <c r="AL516" s="690"/>
      <c r="AM516" s="690"/>
      <c r="AN516" s="690"/>
      <c r="AO516" s="690"/>
      <c r="AP516" s="690"/>
      <c r="AQ516" s="690"/>
      <c r="AR516" s="690"/>
      <c r="AS516" s="690"/>
      <c r="AT516" s="690"/>
      <c r="AU516" s="690"/>
      <c r="AV516" s="690"/>
      <c r="AW516" s="690"/>
      <c r="AX516" s="690"/>
      <c r="AY516" s="690"/>
      <c r="AZ516" s="690"/>
      <c r="BA516" s="690"/>
      <c r="BB516" s="690"/>
      <c r="BC516" s="690"/>
      <c r="BD516" s="690" t="s">
        <v>5547</v>
      </c>
      <c r="BE516" s="690"/>
      <c r="BF516" s="690"/>
      <c r="BG516" s="690"/>
      <c r="BH516" s="690"/>
      <c r="BI516" s="690"/>
    </row>
    <row r="517" spans="1:61" ht="10.95" customHeight="1" x14ac:dyDescent="0.3">
      <c r="A517" s="690"/>
      <c r="B517" s="690"/>
      <c r="C517" s="690"/>
      <c r="D517" s="690"/>
      <c r="E517" s="690"/>
      <c r="F517" s="690"/>
      <c r="G517" s="690"/>
      <c r="H517" s="690"/>
      <c r="I517" s="690"/>
      <c r="J517" s="690"/>
      <c r="K517" s="690"/>
      <c r="L517" s="690"/>
      <c r="M517" s="690"/>
      <c r="N517" s="690"/>
      <c r="O517" s="690"/>
      <c r="P517" s="690"/>
      <c r="Q517" s="690"/>
      <c r="R517" s="690"/>
      <c r="S517" s="690"/>
      <c r="T517" s="690"/>
      <c r="U517" s="690"/>
      <c r="V517" s="690"/>
      <c r="W517" s="690"/>
      <c r="X517" s="690"/>
      <c r="Y517" s="690"/>
      <c r="Z517" s="690"/>
      <c r="AA517" s="690"/>
      <c r="AB517" s="690"/>
      <c r="AC517" s="690"/>
      <c r="AD517" s="690"/>
      <c r="AF517" s="690"/>
      <c r="AG517" s="690"/>
      <c r="AH517" s="690"/>
      <c r="AI517" s="690"/>
      <c r="AJ517" s="690"/>
      <c r="AK517" s="690"/>
      <c r="AL517" s="690"/>
      <c r="AM517" s="690"/>
      <c r="AN517" s="690"/>
      <c r="AO517" s="690"/>
      <c r="AP517" s="690"/>
      <c r="AQ517" s="690"/>
      <c r="AR517" s="690"/>
      <c r="AS517" s="690"/>
      <c r="AT517" s="690"/>
      <c r="AU517" s="690"/>
      <c r="AV517" s="690"/>
      <c r="AW517" s="690"/>
      <c r="AX517" s="690"/>
      <c r="AY517" s="690"/>
      <c r="AZ517" s="690"/>
      <c r="BA517" s="690"/>
      <c r="BB517" s="690"/>
      <c r="BC517" s="690"/>
      <c r="BD517" s="690"/>
      <c r="BE517" s="690"/>
      <c r="BF517" s="690"/>
      <c r="BG517" s="690"/>
      <c r="BH517" s="690"/>
      <c r="BI517" s="690"/>
    </row>
    <row r="518" spans="1:61" ht="11.4" customHeight="1" x14ac:dyDescent="0.3">
      <c r="A518" s="713" t="s">
        <v>5548</v>
      </c>
      <c r="B518" s="714"/>
      <c r="C518" s="714"/>
      <c r="D518" s="714"/>
      <c r="E518" s="714"/>
      <c r="F518" s="714"/>
      <c r="G518" s="715"/>
      <c r="H518" s="713" t="s">
        <v>5557</v>
      </c>
      <c r="I518" s="714"/>
      <c r="J518" s="714"/>
      <c r="K518" s="714"/>
      <c r="L518" s="715"/>
      <c r="M518" s="759" t="s">
        <v>5558</v>
      </c>
      <c r="N518" s="761"/>
      <c r="O518" s="759" t="s">
        <v>5559</v>
      </c>
      <c r="P518" s="760"/>
      <c r="Q518" s="760"/>
      <c r="R518" s="761"/>
      <c r="S518" s="759" t="s">
        <v>5560</v>
      </c>
      <c r="T518" s="760"/>
      <c r="U518" s="760"/>
      <c r="V518" s="761"/>
      <c r="W518" s="759" t="s">
        <v>5551</v>
      </c>
      <c r="X518" s="760"/>
      <c r="Y518" s="760"/>
      <c r="Z518" s="760"/>
      <c r="AA518" s="761"/>
      <c r="AB518" s="759" t="s">
        <v>5561</v>
      </c>
      <c r="AC518" s="760"/>
      <c r="AD518" s="761"/>
      <c r="AF518" s="713" t="s">
        <v>5548</v>
      </c>
      <c r="AG518" s="714"/>
      <c r="AH518" s="714"/>
      <c r="AI518" s="714"/>
      <c r="AJ518" s="714"/>
      <c r="AK518" s="714"/>
      <c r="AL518" s="715"/>
      <c r="AM518" s="713" t="s">
        <v>5557</v>
      </c>
      <c r="AN518" s="714"/>
      <c r="AO518" s="714"/>
      <c r="AP518" s="714"/>
      <c r="AQ518" s="715"/>
      <c r="AR518" s="679" t="s">
        <v>5558</v>
      </c>
      <c r="AS518" s="686"/>
      <c r="AT518" s="679" t="s">
        <v>5559</v>
      </c>
      <c r="AU518" s="680"/>
      <c r="AV518" s="680"/>
      <c r="AW518" s="686"/>
      <c r="AX518" s="679" t="s">
        <v>5560</v>
      </c>
      <c r="AY518" s="680"/>
      <c r="AZ518" s="680"/>
      <c r="BA518" s="686"/>
      <c r="BB518" s="679" t="s">
        <v>5551</v>
      </c>
      <c r="BC518" s="680"/>
      <c r="BD518" s="680"/>
      <c r="BE518" s="680"/>
      <c r="BF518" s="686"/>
      <c r="BG518" s="679" t="s">
        <v>5561</v>
      </c>
      <c r="BH518" s="680"/>
      <c r="BI518" s="686"/>
    </row>
    <row r="519" spans="1:61" ht="11.4" customHeight="1" x14ac:dyDescent="0.3">
      <c r="A519" s="694" t="s">
        <v>5577</v>
      </c>
      <c r="B519" s="695"/>
      <c r="C519" s="695"/>
      <c r="D519" s="695"/>
      <c r="E519" s="695"/>
      <c r="F519" s="695"/>
      <c r="G519" s="696"/>
      <c r="H519" s="694" t="s">
        <v>5578</v>
      </c>
      <c r="I519" s="695"/>
      <c r="J519" s="695"/>
      <c r="K519" s="695"/>
      <c r="L519" s="696"/>
      <c r="M519" s="313">
        <f>ROUND(AR519*(1-'COMP IMPLANTAÇÃO'!$AI$1),2)</f>
        <v>9.59</v>
      </c>
      <c r="N519" s="314"/>
      <c r="O519" s="313">
        <f t="shared" ref="O519:O520" si="117">TRUNC(M519*(1+(S519/100)),2)</f>
        <v>24.71</v>
      </c>
      <c r="P519" s="315"/>
      <c r="Q519" s="315"/>
      <c r="R519" s="314"/>
      <c r="S519" s="739">
        <v>157.75</v>
      </c>
      <c r="T519" s="740"/>
      <c r="U519" s="740"/>
      <c r="V519" s="741"/>
      <c r="W519" s="750">
        <v>0.64</v>
      </c>
      <c r="X519" s="751"/>
      <c r="Y519" s="751"/>
      <c r="Z519" s="751"/>
      <c r="AA519" s="752"/>
      <c r="AB519" s="623">
        <f t="shared" ref="AB519:AB520" si="118">TRUNC(O519*W519,2)</f>
        <v>15.81</v>
      </c>
      <c r="AC519" s="624"/>
      <c r="AD519" s="625"/>
      <c r="AF519" s="694" t="s">
        <v>5577</v>
      </c>
      <c r="AG519" s="695"/>
      <c r="AH519" s="695"/>
      <c r="AI519" s="695"/>
      <c r="AJ519" s="695"/>
      <c r="AK519" s="695"/>
      <c r="AL519" s="696"/>
      <c r="AM519" s="694" t="s">
        <v>5578</v>
      </c>
      <c r="AN519" s="695"/>
      <c r="AO519" s="695"/>
      <c r="AP519" s="695"/>
      <c r="AQ519" s="696"/>
      <c r="AR519" s="706">
        <v>11.56</v>
      </c>
      <c r="AS519" s="708"/>
      <c r="AT519" s="706">
        <v>29.79</v>
      </c>
      <c r="AU519" s="707"/>
      <c r="AV519" s="707"/>
      <c r="AW519" s="708"/>
      <c r="AX519" s="710">
        <v>157.75</v>
      </c>
      <c r="AY519" s="711"/>
      <c r="AZ519" s="711"/>
      <c r="BA519" s="712"/>
      <c r="BB519" s="703">
        <v>0.64</v>
      </c>
      <c r="BC519" s="704"/>
      <c r="BD519" s="704"/>
      <c r="BE519" s="704"/>
      <c r="BF519" s="705"/>
      <c r="BG519" s="700">
        <f t="shared" ref="BG519:BG520" si="119">AT519*BB519</f>
        <v>19.0656</v>
      </c>
      <c r="BH519" s="701"/>
      <c r="BI519" s="702"/>
    </row>
    <row r="520" spans="1:61" ht="11.4" customHeight="1" x14ac:dyDescent="0.3">
      <c r="A520" s="694" t="s">
        <v>5579</v>
      </c>
      <c r="B520" s="695"/>
      <c r="C520" s="695"/>
      <c r="D520" s="695"/>
      <c r="E520" s="695"/>
      <c r="F520" s="695"/>
      <c r="G520" s="696"/>
      <c r="H520" s="694" t="s">
        <v>5580</v>
      </c>
      <c r="I520" s="695"/>
      <c r="J520" s="695"/>
      <c r="K520" s="695"/>
      <c r="L520" s="696"/>
      <c r="M520" s="313">
        <f>ROUND(AR520*(1-'COMP IMPLANTAÇÃO'!$AI$1),2)</f>
        <v>6.79</v>
      </c>
      <c r="N520" s="314"/>
      <c r="O520" s="313">
        <f t="shared" si="117"/>
        <v>18.45</v>
      </c>
      <c r="P520" s="315"/>
      <c r="Q520" s="315"/>
      <c r="R520" s="314"/>
      <c r="S520" s="739">
        <v>171.78</v>
      </c>
      <c r="T520" s="740"/>
      <c r="U520" s="740"/>
      <c r="V520" s="741"/>
      <c r="W520" s="750">
        <v>0.64</v>
      </c>
      <c r="X520" s="751"/>
      <c r="Y520" s="751"/>
      <c r="Z520" s="751"/>
      <c r="AA520" s="752"/>
      <c r="AB520" s="623">
        <f t="shared" si="118"/>
        <v>11.8</v>
      </c>
      <c r="AC520" s="624"/>
      <c r="AD520" s="625"/>
      <c r="AF520" s="694" t="s">
        <v>5579</v>
      </c>
      <c r="AG520" s="695"/>
      <c r="AH520" s="695"/>
      <c r="AI520" s="695"/>
      <c r="AJ520" s="695"/>
      <c r="AK520" s="695"/>
      <c r="AL520" s="696"/>
      <c r="AM520" s="694" t="s">
        <v>5580</v>
      </c>
      <c r="AN520" s="695"/>
      <c r="AO520" s="695"/>
      <c r="AP520" s="695"/>
      <c r="AQ520" s="696"/>
      <c r="AR520" s="700">
        <v>8.18</v>
      </c>
      <c r="AS520" s="702"/>
      <c r="AT520" s="706">
        <v>22.23</v>
      </c>
      <c r="AU520" s="707"/>
      <c r="AV520" s="707"/>
      <c r="AW520" s="708"/>
      <c r="AX520" s="710">
        <v>171.78</v>
      </c>
      <c r="AY520" s="711"/>
      <c r="AZ520" s="711"/>
      <c r="BA520" s="712"/>
      <c r="BB520" s="703">
        <v>0.64</v>
      </c>
      <c r="BC520" s="704"/>
      <c r="BD520" s="704"/>
      <c r="BE520" s="704"/>
      <c r="BF520" s="705"/>
      <c r="BG520" s="700">
        <f t="shared" si="119"/>
        <v>14.2272</v>
      </c>
      <c r="BH520" s="701"/>
      <c r="BI520" s="702"/>
    </row>
    <row r="521" spans="1:61" ht="11.4" customHeight="1" x14ac:dyDescent="0.3">
      <c r="A521" s="709" t="s">
        <v>5565</v>
      </c>
      <c r="B521" s="709"/>
      <c r="C521" s="709"/>
      <c r="D521" s="709"/>
      <c r="E521" s="709"/>
      <c r="F521" s="709"/>
      <c r="G521" s="709"/>
      <c r="H521" s="709"/>
      <c r="I521" s="709"/>
      <c r="J521" s="709"/>
      <c r="K521" s="709"/>
      <c r="L521" s="709"/>
      <c r="M521" s="709"/>
      <c r="N521" s="709"/>
      <c r="O521" s="709"/>
      <c r="P521" s="709"/>
      <c r="Q521" s="709"/>
      <c r="R521" s="709"/>
      <c r="S521" s="709"/>
      <c r="T521" s="709"/>
      <c r="U521" s="709"/>
      <c r="V521" s="709"/>
      <c r="W521" s="709"/>
      <c r="X521" s="709"/>
      <c r="Y521" s="753">
        <f>SUM(AB519:AD520)+0.01</f>
        <v>27.62</v>
      </c>
      <c r="Z521" s="754"/>
      <c r="AA521" s="754"/>
      <c r="AB521" s="754"/>
      <c r="AC521" s="754"/>
      <c r="AD521" s="755"/>
      <c r="AF521" s="709" t="s">
        <v>5565</v>
      </c>
      <c r="AG521" s="709"/>
      <c r="AH521" s="709"/>
      <c r="AI521" s="709"/>
      <c r="AJ521" s="709"/>
      <c r="AK521" s="709"/>
      <c r="AL521" s="709"/>
      <c r="AM521" s="709"/>
      <c r="AN521" s="709"/>
      <c r="AO521" s="709"/>
      <c r="AP521" s="709"/>
      <c r="AQ521" s="709"/>
      <c r="AR521" s="709"/>
      <c r="AS521" s="709"/>
      <c r="AT521" s="709"/>
      <c r="AU521" s="709"/>
      <c r="AV521" s="709"/>
      <c r="AW521" s="709"/>
      <c r="AX521" s="709"/>
      <c r="AY521" s="709"/>
      <c r="AZ521" s="709"/>
      <c r="BA521" s="709"/>
      <c r="BB521" s="709"/>
      <c r="BC521" s="709"/>
      <c r="BD521" s="706">
        <f>SUM(BG519:BI520)</f>
        <v>33.2928</v>
      </c>
      <c r="BE521" s="707"/>
      <c r="BF521" s="707"/>
      <c r="BG521" s="707"/>
      <c r="BH521" s="707"/>
      <c r="BI521" s="708"/>
    </row>
    <row r="522" spans="1:61" ht="10.95" customHeight="1" x14ac:dyDescent="0.3">
      <c r="A522" s="690"/>
      <c r="B522" s="690"/>
      <c r="C522" s="690"/>
      <c r="D522" s="690"/>
      <c r="E522" s="690"/>
      <c r="F522" s="690"/>
      <c r="G522" s="690"/>
      <c r="H522" s="690"/>
      <c r="I522" s="690"/>
      <c r="J522" s="690"/>
      <c r="K522" s="690"/>
      <c r="L522" s="690"/>
      <c r="M522" s="690"/>
      <c r="N522" s="690"/>
      <c r="O522" s="690"/>
      <c r="P522" s="690"/>
      <c r="Q522" s="690"/>
      <c r="R522" s="690"/>
      <c r="S522" s="690"/>
      <c r="T522" s="690"/>
      <c r="U522" s="690"/>
      <c r="V522" s="690"/>
      <c r="W522" s="690"/>
      <c r="X522" s="690"/>
      <c r="Y522" s="690"/>
      <c r="Z522" s="690"/>
      <c r="AA522" s="690"/>
      <c r="AB522" s="690"/>
      <c r="AC522" s="690"/>
      <c r="AD522" s="690"/>
      <c r="AF522" s="690"/>
      <c r="AG522" s="690"/>
      <c r="AH522" s="690"/>
      <c r="AI522" s="690"/>
      <c r="AJ522" s="690"/>
      <c r="AK522" s="690"/>
      <c r="AL522" s="690"/>
      <c r="AM522" s="690"/>
      <c r="AN522" s="690"/>
      <c r="AO522" s="690"/>
      <c r="AP522" s="690"/>
      <c r="AQ522" s="690"/>
      <c r="AR522" s="690"/>
      <c r="AS522" s="690"/>
      <c r="AT522" s="690"/>
      <c r="AU522" s="690"/>
      <c r="AV522" s="690"/>
      <c r="AW522" s="690"/>
      <c r="AX522" s="690"/>
      <c r="AY522" s="690"/>
      <c r="AZ522" s="690"/>
      <c r="BA522" s="690"/>
      <c r="BB522" s="690"/>
      <c r="BC522" s="690"/>
      <c r="BD522" s="690"/>
      <c r="BE522" s="690"/>
      <c r="BF522" s="690"/>
      <c r="BG522" s="690"/>
      <c r="BH522" s="690"/>
      <c r="BI522" s="690"/>
    </row>
    <row r="523" spans="1:61" ht="11.4" customHeight="1" x14ac:dyDescent="0.3">
      <c r="A523" s="713" t="s">
        <v>5548</v>
      </c>
      <c r="B523" s="714"/>
      <c r="C523" s="714"/>
      <c r="D523" s="714"/>
      <c r="E523" s="714"/>
      <c r="F523" s="714"/>
      <c r="G523" s="715"/>
      <c r="H523" s="713" t="s">
        <v>5549</v>
      </c>
      <c r="I523" s="714"/>
      <c r="J523" s="714"/>
      <c r="K523" s="714"/>
      <c r="L523" s="714"/>
      <c r="M523" s="714"/>
      <c r="N523" s="714"/>
      <c r="O523" s="715"/>
      <c r="P523" s="756" t="s">
        <v>167</v>
      </c>
      <c r="Q523" s="757"/>
      <c r="R523" s="757"/>
      <c r="S523" s="758"/>
      <c r="T523" s="759" t="s">
        <v>5550</v>
      </c>
      <c r="U523" s="760"/>
      <c r="V523" s="760"/>
      <c r="W523" s="761"/>
      <c r="X523" s="759" t="s">
        <v>5551</v>
      </c>
      <c r="Y523" s="760"/>
      <c r="Z523" s="760"/>
      <c r="AA523" s="760"/>
      <c r="AB523" s="761"/>
      <c r="AC523" s="759" t="s">
        <v>5552</v>
      </c>
      <c r="AD523" s="761"/>
      <c r="AF523" s="713" t="s">
        <v>5548</v>
      </c>
      <c r="AG523" s="714"/>
      <c r="AH523" s="714"/>
      <c r="AI523" s="714"/>
      <c r="AJ523" s="714"/>
      <c r="AK523" s="714"/>
      <c r="AL523" s="715"/>
      <c r="AM523" s="713" t="s">
        <v>5549</v>
      </c>
      <c r="AN523" s="714"/>
      <c r="AO523" s="714"/>
      <c r="AP523" s="714"/>
      <c r="AQ523" s="714"/>
      <c r="AR523" s="714"/>
      <c r="AS523" s="714"/>
      <c r="AT523" s="715"/>
      <c r="AU523" s="716" t="s">
        <v>167</v>
      </c>
      <c r="AV523" s="717"/>
      <c r="AW523" s="717"/>
      <c r="AX523" s="718"/>
      <c r="AY523" s="679" t="s">
        <v>5550</v>
      </c>
      <c r="AZ523" s="680"/>
      <c r="BA523" s="680"/>
      <c r="BB523" s="686"/>
      <c r="BC523" s="679" t="s">
        <v>5551</v>
      </c>
      <c r="BD523" s="680"/>
      <c r="BE523" s="680"/>
      <c r="BF523" s="680"/>
      <c r="BG523" s="686"/>
      <c r="BH523" s="679" t="s">
        <v>5552</v>
      </c>
      <c r="BI523" s="686"/>
    </row>
    <row r="524" spans="1:61" ht="22.95" customHeight="1" x14ac:dyDescent="0.3">
      <c r="A524" s="694" t="s">
        <v>7277</v>
      </c>
      <c r="B524" s="695"/>
      <c r="C524" s="695"/>
      <c r="D524" s="695"/>
      <c r="E524" s="695"/>
      <c r="F524" s="695"/>
      <c r="G524" s="696"/>
      <c r="H524" s="694" t="s">
        <v>7278</v>
      </c>
      <c r="I524" s="695"/>
      <c r="J524" s="695"/>
      <c r="K524" s="695"/>
      <c r="L524" s="695"/>
      <c r="M524" s="695"/>
      <c r="N524" s="695"/>
      <c r="O524" s="696"/>
      <c r="P524" s="747" t="s">
        <v>70</v>
      </c>
      <c r="Q524" s="748"/>
      <c r="R524" s="748"/>
      <c r="S524" s="749"/>
      <c r="T524" s="608">
        <f>ROUND(AY524*(1-'COMP IMPLANTAÇÃO'!$AI$1),2)</f>
        <v>13.41</v>
      </c>
      <c r="U524" s="609"/>
      <c r="V524" s="609"/>
      <c r="W524" s="610"/>
      <c r="X524" s="769">
        <v>12</v>
      </c>
      <c r="Y524" s="770"/>
      <c r="Z524" s="770"/>
      <c r="AA524" s="770"/>
      <c r="AB524" s="771"/>
      <c r="AC524" s="655">
        <f t="shared" ref="AC524:AC526" si="120">TRUNC(T524*X524,2)</f>
        <v>160.91999999999999</v>
      </c>
      <c r="AD524" s="656"/>
      <c r="AF524" s="694" t="s">
        <v>7277</v>
      </c>
      <c r="AG524" s="695"/>
      <c r="AH524" s="695"/>
      <c r="AI524" s="695"/>
      <c r="AJ524" s="695"/>
      <c r="AK524" s="695"/>
      <c r="AL524" s="696"/>
      <c r="AM524" s="694" t="s">
        <v>7278</v>
      </c>
      <c r="AN524" s="695"/>
      <c r="AO524" s="695"/>
      <c r="AP524" s="695"/>
      <c r="AQ524" s="695"/>
      <c r="AR524" s="695"/>
      <c r="AS524" s="695"/>
      <c r="AT524" s="696"/>
      <c r="AU524" s="697" t="s">
        <v>70</v>
      </c>
      <c r="AV524" s="698"/>
      <c r="AW524" s="698"/>
      <c r="AX524" s="699"/>
      <c r="AY524" s="706">
        <v>16.16</v>
      </c>
      <c r="AZ524" s="707"/>
      <c r="BA524" s="707"/>
      <c r="BB524" s="708"/>
      <c r="BC524" s="723">
        <v>12</v>
      </c>
      <c r="BD524" s="724"/>
      <c r="BE524" s="724"/>
      <c r="BF524" s="724"/>
      <c r="BG524" s="725"/>
      <c r="BH524" s="729">
        <f t="shared" ref="BH524:BH526" si="121">AY524*BC524</f>
        <v>193.92000000000002</v>
      </c>
      <c r="BI524" s="731"/>
    </row>
    <row r="525" spans="1:61" ht="22.95" customHeight="1" x14ac:dyDescent="0.3">
      <c r="A525" s="694" t="s">
        <v>7386</v>
      </c>
      <c r="B525" s="695"/>
      <c r="C525" s="695"/>
      <c r="D525" s="695"/>
      <c r="E525" s="695"/>
      <c r="F525" s="695"/>
      <c r="G525" s="696"/>
      <c r="H525" s="694" t="s">
        <v>7279</v>
      </c>
      <c r="I525" s="695"/>
      <c r="J525" s="695"/>
      <c r="K525" s="695"/>
      <c r="L525" s="695"/>
      <c r="M525" s="695"/>
      <c r="N525" s="695"/>
      <c r="O525" s="696"/>
      <c r="P525" s="747" t="s">
        <v>70</v>
      </c>
      <c r="Q525" s="748"/>
      <c r="R525" s="748"/>
      <c r="S525" s="749"/>
      <c r="T525" s="608">
        <f>ROUND(AY525*(1-'COMP IMPLANTAÇÃO'!$AI$1),2)</f>
        <v>7.05</v>
      </c>
      <c r="U525" s="609"/>
      <c r="V525" s="609"/>
      <c r="W525" s="610"/>
      <c r="X525" s="750">
        <v>1.5</v>
      </c>
      <c r="Y525" s="751"/>
      <c r="Z525" s="751"/>
      <c r="AA525" s="751"/>
      <c r="AB525" s="752"/>
      <c r="AC525" s="655">
        <f t="shared" si="120"/>
        <v>10.57</v>
      </c>
      <c r="AD525" s="656"/>
      <c r="AF525" s="694" t="s">
        <v>7386</v>
      </c>
      <c r="AG525" s="695"/>
      <c r="AH525" s="695"/>
      <c r="AI525" s="695"/>
      <c r="AJ525" s="695"/>
      <c r="AK525" s="695"/>
      <c r="AL525" s="696"/>
      <c r="AM525" s="694" t="s">
        <v>7279</v>
      </c>
      <c r="AN525" s="695"/>
      <c r="AO525" s="695"/>
      <c r="AP525" s="695"/>
      <c r="AQ525" s="695"/>
      <c r="AR525" s="695"/>
      <c r="AS525" s="695"/>
      <c r="AT525" s="696"/>
      <c r="AU525" s="697" t="s">
        <v>70</v>
      </c>
      <c r="AV525" s="698"/>
      <c r="AW525" s="698"/>
      <c r="AX525" s="699"/>
      <c r="AY525" s="700">
        <v>8.49</v>
      </c>
      <c r="AZ525" s="701"/>
      <c r="BA525" s="701"/>
      <c r="BB525" s="702"/>
      <c r="BC525" s="703">
        <v>1.5</v>
      </c>
      <c r="BD525" s="704"/>
      <c r="BE525" s="704"/>
      <c r="BF525" s="704"/>
      <c r="BG525" s="705"/>
      <c r="BH525" s="729">
        <f t="shared" si="121"/>
        <v>12.734999999999999</v>
      </c>
      <c r="BI525" s="731"/>
    </row>
    <row r="526" spans="1:61" ht="34.5" customHeight="1" x14ac:dyDescent="0.3">
      <c r="A526" s="694" t="s">
        <v>7387</v>
      </c>
      <c r="B526" s="695"/>
      <c r="C526" s="695"/>
      <c r="D526" s="695"/>
      <c r="E526" s="695"/>
      <c r="F526" s="695"/>
      <c r="G526" s="696"/>
      <c r="H526" s="694" t="s">
        <v>7388</v>
      </c>
      <c r="I526" s="695"/>
      <c r="J526" s="695"/>
      <c r="K526" s="695"/>
      <c r="L526" s="695"/>
      <c r="M526" s="695"/>
      <c r="N526" s="695"/>
      <c r="O526" s="696"/>
      <c r="P526" s="747" t="s">
        <v>70</v>
      </c>
      <c r="Q526" s="748"/>
      <c r="R526" s="748"/>
      <c r="S526" s="749"/>
      <c r="T526" s="608">
        <f>ROUND(AY526*(1-'COMP IMPLANTAÇÃO'!$AI$1),2)</f>
        <v>759.34</v>
      </c>
      <c r="U526" s="609"/>
      <c r="V526" s="609"/>
      <c r="W526" s="610"/>
      <c r="X526" s="750">
        <v>1</v>
      </c>
      <c r="Y526" s="751"/>
      <c r="Z526" s="751"/>
      <c r="AA526" s="751"/>
      <c r="AB526" s="752"/>
      <c r="AC526" s="655">
        <f t="shared" si="120"/>
        <v>759.34</v>
      </c>
      <c r="AD526" s="656"/>
      <c r="AF526" s="694" t="s">
        <v>7387</v>
      </c>
      <c r="AG526" s="695"/>
      <c r="AH526" s="695"/>
      <c r="AI526" s="695"/>
      <c r="AJ526" s="695"/>
      <c r="AK526" s="695"/>
      <c r="AL526" s="696"/>
      <c r="AM526" s="694" t="s">
        <v>7388</v>
      </c>
      <c r="AN526" s="695"/>
      <c r="AO526" s="695"/>
      <c r="AP526" s="695"/>
      <c r="AQ526" s="695"/>
      <c r="AR526" s="695"/>
      <c r="AS526" s="695"/>
      <c r="AT526" s="696"/>
      <c r="AU526" s="697" t="s">
        <v>70</v>
      </c>
      <c r="AV526" s="698"/>
      <c r="AW526" s="698"/>
      <c r="AX526" s="699"/>
      <c r="AY526" s="710">
        <v>914.87</v>
      </c>
      <c r="AZ526" s="711"/>
      <c r="BA526" s="711"/>
      <c r="BB526" s="712"/>
      <c r="BC526" s="703">
        <v>1</v>
      </c>
      <c r="BD526" s="704"/>
      <c r="BE526" s="704"/>
      <c r="BF526" s="704"/>
      <c r="BG526" s="705"/>
      <c r="BH526" s="729">
        <f t="shared" si="121"/>
        <v>914.87</v>
      </c>
      <c r="BI526" s="731"/>
    </row>
    <row r="527" spans="1:61" ht="11.4" customHeight="1" x14ac:dyDescent="0.3">
      <c r="A527" s="709" t="s">
        <v>5553</v>
      </c>
      <c r="B527" s="709"/>
      <c r="C527" s="709"/>
      <c r="D527" s="709"/>
      <c r="E527" s="709"/>
      <c r="F527" s="709"/>
      <c r="G527" s="709"/>
      <c r="H527" s="709"/>
      <c r="I527" s="709"/>
      <c r="J527" s="709"/>
      <c r="K527" s="709"/>
      <c r="L527" s="709"/>
      <c r="M527" s="709"/>
      <c r="N527" s="709"/>
      <c r="O527" s="709"/>
      <c r="P527" s="709"/>
      <c r="Q527" s="709"/>
      <c r="R527" s="709"/>
      <c r="S527" s="709"/>
      <c r="T527" s="709"/>
      <c r="U527" s="709"/>
      <c r="V527" s="709"/>
      <c r="W527" s="709"/>
      <c r="X527" s="709"/>
      <c r="Y527" s="775">
        <f>SUM(AC524:AD526)+0.03</f>
        <v>930.86</v>
      </c>
      <c r="Z527" s="776"/>
      <c r="AA527" s="776"/>
      <c r="AB527" s="776"/>
      <c r="AC527" s="776"/>
      <c r="AD527" s="777"/>
      <c r="AF527" s="709" t="s">
        <v>5553</v>
      </c>
      <c r="AG527" s="709"/>
      <c r="AH527" s="709"/>
      <c r="AI527" s="709"/>
      <c r="AJ527" s="709"/>
      <c r="AK527" s="709"/>
      <c r="AL527" s="709"/>
      <c r="AM527" s="709"/>
      <c r="AN527" s="709"/>
      <c r="AO527" s="709"/>
      <c r="AP527" s="709"/>
      <c r="AQ527" s="709"/>
      <c r="AR527" s="709"/>
      <c r="AS527" s="709"/>
      <c r="AT527" s="709"/>
      <c r="AU527" s="709"/>
      <c r="AV527" s="709"/>
      <c r="AW527" s="709"/>
      <c r="AX527" s="709"/>
      <c r="AY527" s="709"/>
      <c r="AZ527" s="709"/>
      <c r="BA527" s="709"/>
      <c r="BB527" s="709"/>
      <c r="BC527" s="709"/>
      <c r="BD527" s="729">
        <f>SUM(BH524:BI526)</f>
        <v>1121.5250000000001</v>
      </c>
      <c r="BE527" s="730"/>
      <c r="BF527" s="730"/>
      <c r="BG527" s="730"/>
      <c r="BH527" s="730"/>
      <c r="BI527" s="731"/>
    </row>
    <row r="528" spans="1:61" ht="10.95" customHeight="1" x14ac:dyDescent="0.3">
      <c r="A528" s="690"/>
      <c r="B528" s="690"/>
      <c r="C528" s="690"/>
      <c r="D528" s="690"/>
      <c r="E528" s="690"/>
      <c r="F528" s="690"/>
      <c r="G528" s="690"/>
      <c r="H528" s="690"/>
      <c r="I528" s="690"/>
      <c r="J528" s="690"/>
      <c r="K528" s="690"/>
      <c r="L528" s="690"/>
      <c r="M528" s="690"/>
      <c r="N528" s="690"/>
      <c r="O528" s="690"/>
      <c r="P528" s="690"/>
      <c r="Q528" s="690"/>
      <c r="R528" s="690"/>
      <c r="S528" s="690"/>
      <c r="T528" s="690"/>
      <c r="U528" s="690"/>
      <c r="V528" s="690"/>
      <c r="W528" s="690"/>
      <c r="X528" s="690"/>
      <c r="Y528" s="690"/>
      <c r="Z528" s="690"/>
      <c r="AA528" s="690"/>
      <c r="AB528" s="690"/>
      <c r="AC528" s="690"/>
      <c r="AD528" s="690"/>
      <c r="AF528" s="690"/>
      <c r="AG528" s="690"/>
      <c r="AH528" s="690"/>
      <c r="AI528" s="690"/>
      <c r="AJ528" s="690"/>
      <c r="AK528" s="690"/>
      <c r="AL528" s="690"/>
      <c r="AM528" s="690"/>
      <c r="AN528" s="690"/>
      <c r="AO528" s="690"/>
      <c r="AP528" s="690"/>
      <c r="AQ528" s="690"/>
      <c r="AR528" s="690"/>
      <c r="AS528" s="690"/>
      <c r="AT528" s="690"/>
      <c r="AU528" s="690"/>
      <c r="AV528" s="690"/>
      <c r="AW528" s="690"/>
      <c r="AX528" s="690"/>
      <c r="AY528" s="690"/>
      <c r="AZ528" s="690"/>
      <c r="BA528" s="690"/>
      <c r="BB528" s="690"/>
      <c r="BC528" s="690"/>
      <c r="BD528" s="690"/>
      <c r="BE528" s="690"/>
      <c r="BF528" s="690"/>
      <c r="BG528" s="690"/>
      <c r="BH528" s="690"/>
      <c r="BI528" s="690"/>
    </row>
    <row r="529" spans="1:61" ht="11.4" customHeight="1" x14ac:dyDescent="0.3">
      <c r="A529" s="679" t="s">
        <v>5554</v>
      </c>
      <c r="B529" s="680"/>
      <c r="C529" s="680"/>
      <c r="D529" s="680"/>
      <c r="E529" s="680"/>
      <c r="F529" s="680"/>
      <c r="G529" s="680"/>
      <c r="H529" s="680"/>
      <c r="I529" s="680"/>
      <c r="J529" s="680"/>
      <c r="K529" s="680"/>
      <c r="L529" s="680"/>
      <c r="M529" s="680"/>
      <c r="N529" s="680"/>
      <c r="O529" s="680"/>
      <c r="P529" s="680"/>
      <c r="Q529" s="680"/>
      <c r="R529" s="680"/>
      <c r="S529" s="680"/>
      <c r="T529" s="680"/>
      <c r="U529" s="680"/>
      <c r="V529" s="680"/>
      <c r="W529" s="680"/>
      <c r="X529" s="686"/>
      <c r="Y529" s="778">
        <f>Y521+Y527</f>
        <v>958.48</v>
      </c>
      <c r="Z529" s="779"/>
      <c r="AA529" s="779"/>
      <c r="AB529" s="779"/>
      <c r="AC529" s="779"/>
      <c r="AD529" s="780"/>
      <c r="AF529" s="679" t="s">
        <v>5554</v>
      </c>
      <c r="AG529" s="680"/>
      <c r="AH529" s="680"/>
      <c r="AI529" s="680"/>
      <c r="AJ529" s="680"/>
      <c r="AK529" s="680"/>
      <c r="AL529" s="680"/>
      <c r="AM529" s="680"/>
      <c r="AN529" s="680"/>
      <c r="AO529" s="680"/>
      <c r="AP529" s="680"/>
      <c r="AQ529" s="680"/>
      <c r="AR529" s="680"/>
      <c r="AS529" s="680"/>
      <c r="AT529" s="680"/>
      <c r="AU529" s="680"/>
      <c r="AV529" s="680"/>
      <c r="AW529" s="680"/>
      <c r="AX529" s="680"/>
      <c r="AY529" s="680"/>
      <c r="AZ529" s="680"/>
      <c r="BA529" s="680"/>
      <c r="BB529" s="680"/>
      <c r="BC529" s="686"/>
      <c r="BD529" s="732">
        <f>BD521+BD527</f>
        <v>1154.8178</v>
      </c>
      <c r="BE529" s="733"/>
      <c r="BF529" s="733"/>
      <c r="BG529" s="733"/>
      <c r="BH529" s="733"/>
      <c r="BI529" s="734"/>
    </row>
    <row r="530" spans="1:61" ht="11.4" customHeight="1" x14ac:dyDescent="0.3">
      <c r="A530" s="679" t="s">
        <v>8256</v>
      </c>
      <c r="B530" s="680"/>
      <c r="C530" s="680"/>
      <c r="D530" s="680"/>
      <c r="E530" s="680"/>
      <c r="F530" s="680"/>
      <c r="G530" s="680"/>
      <c r="H530" s="680"/>
      <c r="I530" s="680"/>
      <c r="J530" s="680"/>
      <c r="K530" s="680"/>
      <c r="L530" s="680"/>
      <c r="M530" s="680"/>
      <c r="N530" s="680"/>
      <c r="O530" s="680"/>
      <c r="P530" s="680"/>
      <c r="Q530" s="680"/>
      <c r="R530" s="680"/>
      <c r="S530" s="680"/>
      <c r="T530" s="680"/>
      <c r="U530" s="680"/>
      <c r="V530" s="680"/>
      <c r="W530" s="742">
        <v>0.25069999999999998</v>
      </c>
      <c r="X530" s="743"/>
      <c r="Y530" s="744">
        <f>TRUNC(Y529*W530,2)</f>
        <v>240.29</v>
      </c>
      <c r="Z530" s="745"/>
      <c r="AA530" s="745"/>
      <c r="AB530" s="745"/>
      <c r="AC530" s="745"/>
      <c r="AD530" s="746"/>
      <c r="AF530" s="679" t="s">
        <v>8256</v>
      </c>
      <c r="AG530" s="680"/>
      <c r="AH530" s="680"/>
      <c r="AI530" s="680"/>
      <c r="AJ530" s="680"/>
      <c r="AK530" s="680"/>
      <c r="AL530" s="680"/>
      <c r="AM530" s="680"/>
      <c r="AN530" s="680"/>
      <c r="AO530" s="680"/>
      <c r="AP530" s="680"/>
      <c r="AQ530" s="680"/>
      <c r="AR530" s="680"/>
      <c r="AS530" s="680"/>
      <c r="AT530" s="680"/>
      <c r="AU530" s="680"/>
      <c r="AV530" s="680"/>
      <c r="AW530" s="680"/>
      <c r="AX530" s="680"/>
      <c r="AY530" s="680"/>
      <c r="AZ530" s="680"/>
      <c r="BA530" s="680"/>
      <c r="BB530" s="681">
        <v>0.25069999999999998</v>
      </c>
      <c r="BC530" s="682"/>
      <c r="BD530" s="687">
        <f>BD529*BB530</f>
        <v>289.51282246</v>
      </c>
      <c r="BE530" s="688"/>
      <c r="BF530" s="688"/>
      <c r="BG530" s="688"/>
      <c r="BH530" s="688"/>
      <c r="BI530" s="689"/>
    </row>
    <row r="531" spans="1:61" ht="11.4" customHeight="1" x14ac:dyDescent="0.3">
      <c r="A531" s="679" t="s">
        <v>5555</v>
      </c>
      <c r="B531" s="680"/>
      <c r="C531" s="680"/>
      <c r="D531" s="680"/>
      <c r="E531" s="680"/>
      <c r="F531" s="680"/>
      <c r="G531" s="680"/>
      <c r="H531" s="680"/>
      <c r="I531" s="680"/>
      <c r="J531" s="680"/>
      <c r="K531" s="680"/>
      <c r="L531" s="680"/>
      <c r="M531" s="680"/>
      <c r="N531" s="680"/>
      <c r="O531" s="680"/>
      <c r="P531" s="680"/>
      <c r="Q531" s="680"/>
      <c r="R531" s="680"/>
      <c r="S531" s="680"/>
      <c r="T531" s="680"/>
      <c r="U531" s="680"/>
      <c r="V531" s="680"/>
      <c r="W531" s="680"/>
      <c r="X531" s="686"/>
      <c r="Y531" s="735">
        <f>Y529+Y530-0.01</f>
        <v>1198.76</v>
      </c>
      <c r="Z531" s="736"/>
      <c r="AA531" s="736"/>
      <c r="AB531" s="736"/>
      <c r="AC531" s="736"/>
      <c r="AD531" s="737"/>
      <c r="AF531" s="679" t="s">
        <v>5555</v>
      </c>
      <c r="AG531" s="680"/>
      <c r="AH531" s="680"/>
      <c r="AI531" s="680"/>
      <c r="AJ531" s="680"/>
      <c r="AK531" s="680"/>
      <c r="AL531" s="680"/>
      <c r="AM531" s="680"/>
      <c r="AN531" s="680"/>
      <c r="AO531" s="680"/>
      <c r="AP531" s="680"/>
      <c r="AQ531" s="680"/>
      <c r="AR531" s="680"/>
      <c r="AS531" s="680"/>
      <c r="AT531" s="680"/>
      <c r="AU531" s="680"/>
      <c r="AV531" s="680"/>
      <c r="AW531" s="680"/>
      <c r="AX531" s="680"/>
      <c r="AY531" s="680"/>
      <c r="AZ531" s="680"/>
      <c r="BA531" s="680"/>
      <c r="BB531" s="680"/>
      <c r="BC531" s="686"/>
      <c r="BD531" s="687">
        <f>BD529+BD530+0.01</f>
        <v>1444.3406224600001</v>
      </c>
      <c r="BE531" s="688"/>
      <c r="BF531" s="688"/>
      <c r="BG531" s="688"/>
      <c r="BH531" s="688"/>
      <c r="BI531" s="689"/>
    </row>
    <row r="532" spans="1:61" ht="10.95" customHeight="1" x14ac:dyDescent="0.3">
      <c r="A532" s="690"/>
      <c r="B532" s="690"/>
      <c r="C532" s="690"/>
      <c r="D532" s="690"/>
      <c r="E532" s="690"/>
      <c r="F532" s="690"/>
      <c r="G532" s="690"/>
      <c r="H532" s="690"/>
      <c r="I532" s="690"/>
      <c r="J532" s="690"/>
      <c r="K532" s="690"/>
      <c r="L532" s="690"/>
      <c r="M532" s="690"/>
      <c r="N532" s="690"/>
      <c r="O532" s="690"/>
      <c r="P532" s="690"/>
      <c r="Q532" s="690"/>
      <c r="R532" s="690"/>
      <c r="S532" s="690"/>
      <c r="T532" s="690"/>
      <c r="U532" s="690"/>
      <c r="V532" s="690"/>
      <c r="W532" s="690"/>
      <c r="X532" s="690"/>
      <c r="Y532" s="690"/>
      <c r="Z532" s="690"/>
      <c r="AA532" s="690"/>
      <c r="AB532" s="690"/>
      <c r="AC532" s="690"/>
      <c r="AD532" s="690"/>
      <c r="AF532" s="690"/>
      <c r="AG532" s="690"/>
      <c r="AH532" s="690"/>
      <c r="AI532" s="690"/>
      <c r="AJ532" s="690"/>
      <c r="AK532" s="690"/>
      <c r="AL532" s="690"/>
      <c r="AM532" s="690"/>
      <c r="AN532" s="690"/>
      <c r="AO532" s="690"/>
      <c r="AP532" s="690"/>
      <c r="AQ532" s="690"/>
      <c r="AR532" s="690"/>
      <c r="AS532" s="690"/>
      <c r="AT532" s="690"/>
      <c r="AU532" s="690"/>
      <c r="AV532" s="690"/>
      <c r="AW532" s="690"/>
      <c r="AX532" s="690"/>
      <c r="AY532" s="690"/>
      <c r="AZ532" s="690"/>
      <c r="BA532" s="690"/>
      <c r="BB532" s="690"/>
      <c r="BC532" s="690"/>
      <c r="BD532" s="690"/>
      <c r="BE532" s="690"/>
      <c r="BF532" s="690"/>
      <c r="BG532" s="690"/>
      <c r="BH532" s="690"/>
      <c r="BI532" s="690"/>
    </row>
    <row r="533" spans="1:61" ht="13.35" customHeight="1" x14ac:dyDescent="0.3">
      <c r="A533" s="691" t="s">
        <v>5556</v>
      </c>
      <c r="B533" s="691"/>
      <c r="C533" s="691"/>
      <c r="D533" s="691"/>
      <c r="E533" s="691"/>
      <c r="F533" s="691" t="s">
        <v>7389</v>
      </c>
      <c r="G533" s="691"/>
      <c r="H533" s="691"/>
      <c r="I533" s="691"/>
      <c r="J533" s="691"/>
      <c r="K533" s="691"/>
      <c r="L533" s="691"/>
      <c r="M533" s="691"/>
      <c r="N533" s="691"/>
      <c r="O533" s="691"/>
      <c r="P533" s="691"/>
      <c r="Q533" s="691"/>
      <c r="R533" s="691"/>
      <c r="S533" s="691"/>
      <c r="T533" s="691"/>
      <c r="U533" s="691"/>
      <c r="V533" s="691"/>
      <c r="W533" s="691"/>
      <c r="X533" s="691"/>
      <c r="Y533" s="691"/>
      <c r="Z533" s="691"/>
      <c r="AA533" s="691"/>
      <c r="AB533" s="691"/>
      <c r="AC533" s="691"/>
      <c r="AD533" s="691"/>
      <c r="AF533" s="691" t="s">
        <v>5556</v>
      </c>
      <c r="AG533" s="691"/>
      <c r="AH533" s="691"/>
      <c r="AI533" s="691"/>
      <c r="AJ533" s="691"/>
      <c r="AK533" s="691" t="s">
        <v>7389</v>
      </c>
      <c r="AL533" s="691"/>
      <c r="AM533" s="691"/>
      <c r="AN533" s="691"/>
      <c r="AO533" s="691"/>
      <c r="AP533" s="691"/>
      <c r="AQ533" s="691"/>
      <c r="AR533" s="691"/>
      <c r="AS533" s="691"/>
      <c r="AT533" s="691"/>
      <c r="AU533" s="691"/>
      <c r="AV533" s="691"/>
      <c r="AW533" s="691"/>
      <c r="AX533" s="691"/>
      <c r="AY533" s="691"/>
      <c r="AZ533" s="691"/>
      <c r="BA533" s="691"/>
      <c r="BB533" s="691"/>
      <c r="BC533" s="691"/>
      <c r="BD533" s="691"/>
      <c r="BE533" s="691"/>
      <c r="BF533" s="691"/>
      <c r="BG533" s="691"/>
      <c r="BH533" s="691"/>
      <c r="BI533" s="691"/>
    </row>
    <row r="534" spans="1:61" ht="10.95" customHeight="1" x14ac:dyDescent="0.3">
      <c r="A534" s="690"/>
      <c r="B534" s="690"/>
      <c r="C534" s="690"/>
      <c r="D534" s="690"/>
      <c r="E534" s="690"/>
      <c r="F534" s="690"/>
      <c r="G534" s="690"/>
      <c r="H534" s="690"/>
      <c r="I534" s="690"/>
      <c r="J534" s="690"/>
      <c r="K534" s="690"/>
      <c r="L534" s="690"/>
      <c r="M534" s="690"/>
      <c r="N534" s="690"/>
      <c r="O534" s="690"/>
      <c r="P534" s="690"/>
      <c r="Q534" s="690"/>
      <c r="R534" s="690"/>
      <c r="S534" s="690"/>
      <c r="T534" s="690"/>
      <c r="U534" s="690"/>
      <c r="V534" s="690"/>
      <c r="W534" s="690"/>
      <c r="X534" s="690"/>
      <c r="Y534" s="690"/>
      <c r="Z534" s="690"/>
      <c r="AA534" s="690"/>
      <c r="AB534" s="690"/>
      <c r="AC534" s="690"/>
      <c r="AD534" s="690"/>
      <c r="AF534" s="690"/>
      <c r="AG534" s="690"/>
      <c r="AH534" s="690"/>
      <c r="AI534" s="690"/>
      <c r="AJ534" s="690"/>
      <c r="AK534" s="690"/>
      <c r="AL534" s="690"/>
      <c r="AM534" s="690"/>
      <c r="AN534" s="690"/>
      <c r="AO534" s="690"/>
      <c r="AP534" s="690"/>
      <c r="AQ534" s="690"/>
      <c r="AR534" s="690"/>
      <c r="AS534" s="690"/>
      <c r="AT534" s="690"/>
      <c r="AU534" s="690"/>
      <c r="AV534" s="690"/>
      <c r="AW534" s="690"/>
      <c r="AX534" s="690"/>
      <c r="AY534" s="690"/>
      <c r="AZ534" s="690"/>
      <c r="BA534" s="690"/>
      <c r="BB534" s="690"/>
      <c r="BC534" s="690"/>
      <c r="BD534" s="690"/>
      <c r="BE534" s="690"/>
      <c r="BF534" s="690"/>
      <c r="BG534" s="690"/>
      <c r="BH534" s="690"/>
      <c r="BI534" s="690"/>
    </row>
    <row r="535" spans="1:61" ht="34.5" customHeight="1" x14ac:dyDescent="0.3">
      <c r="A535" s="690" t="s">
        <v>6704</v>
      </c>
      <c r="B535" s="690"/>
      <c r="C535" s="690"/>
      <c r="D535" s="690"/>
      <c r="E535" s="690"/>
      <c r="F535" s="690"/>
      <c r="G535" s="690"/>
      <c r="H535" s="690"/>
      <c r="I535" s="690"/>
      <c r="J535" s="690"/>
      <c r="K535" s="690"/>
      <c r="L535" s="690"/>
      <c r="M535" s="690"/>
      <c r="N535" s="690"/>
      <c r="O535" s="690"/>
      <c r="P535" s="690"/>
      <c r="Q535" s="690"/>
      <c r="R535" s="690"/>
      <c r="S535" s="690"/>
      <c r="T535" s="690"/>
      <c r="U535" s="690"/>
      <c r="V535" s="690"/>
      <c r="W535" s="690"/>
      <c r="X535" s="690"/>
      <c r="Y535" s="762" t="s">
        <v>5547</v>
      </c>
      <c r="Z535" s="762"/>
      <c r="AA535" s="762"/>
      <c r="AB535" s="762"/>
      <c r="AC535" s="762"/>
      <c r="AD535" s="762"/>
      <c r="AF535" s="690" t="s">
        <v>6704</v>
      </c>
      <c r="AG535" s="690"/>
      <c r="AH535" s="690"/>
      <c r="AI535" s="690"/>
      <c r="AJ535" s="690"/>
      <c r="AK535" s="690"/>
      <c r="AL535" s="690"/>
      <c r="AM535" s="690"/>
      <c r="AN535" s="690"/>
      <c r="AO535" s="690"/>
      <c r="AP535" s="690"/>
      <c r="AQ535" s="690"/>
      <c r="AR535" s="690"/>
      <c r="AS535" s="690"/>
      <c r="AT535" s="690"/>
      <c r="AU535" s="690"/>
      <c r="AV535" s="690"/>
      <c r="AW535" s="690"/>
      <c r="AX535" s="690"/>
      <c r="AY535" s="690"/>
      <c r="AZ535" s="690"/>
      <c r="BA535" s="690"/>
      <c r="BB535" s="690"/>
      <c r="BC535" s="690"/>
      <c r="BD535" s="690" t="s">
        <v>5547</v>
      </c>
      <c r="BE535" s="690"/>
      <c r="BF535" s="690"/>
      <c r="BG535" s="690"/>
      <c r="BH535" s="690"/>
      <c r="BI535" s="690"/>
    </row>
    <row r="536" spans="1:61" ht="10.95" customHeight="1" x14ac:dyDescent="0.3">
      <c r="A536" s="690"/>
      <c r="B536" s="690"/>
      <c r="C536" s="690"/>
      <c r="D536" s="690"/>
      <c r="E536" s="690"/>
      <c r="F536" s="690"/>
      <c r="G536" s="690"/>
      <c r="H536" s="690"/>
      <c r="I536" s="690"/>
      <c r="J536" s="690"/>
      <c r="K536" s="690"/>
      <c r="L536" s="690"/>
      <c r="M536" s="690"/>
      <c r="N536" s="690"/>
      <c r="O536" s="690"/>
      <c r="P536" s="690"/>
      <c r="Q536" s="690"/>
      <c r="R536" s="690"/>
      <c r="S536" s="690"/>
      <c r="T536" s="690"/>
      <c r="U536" s="690"/>
      <c r="V536" s="690"/>
      <c r="W536" s="690"/>
      <c r="X536" s="690"/>
      <c r="Y536" s="690"/>
      <c r="Z536" s="690"/>
      <c r="AA536" s="690"/>
      <c r="AB536" s="690"/>
      <c r="AC536" s="690"/>
      <c r="AD536" s="690"/>
      <c r="AF536" s="690"/>
      <c r="AG536" s="690"/>
      <c r="AH536" s="690"/>
      <c r="AI536" s="690"/>
      <c r="AJ536" s="690"/>
      <c r="AK536" s="690"/>
      <c r="AL536" s="690"/>
      <c r="AM536" s="690"/>
      <c r="AN536" s="690"/>
      <c r="AO536" s="690"/>
      <c r="AP536" s="690"/>
      <c r="AQ536" s="690"/>
      <c r="AR536" s="690"/>
      <c r="AS536" s="690"/>
      <c r="AT536" s="690"/>
      <c r="AU536" s="690"/>
      <c r="AV536" s="690"/>
      <c r="AW536" s="690"/>
      <c r="AX536" s="690"/>
      <c r="AY536" s="690"/>
      <c r="AZ536" s="690"/>
      <c r="BA536" s="690"/>
      <c r="BB536" s="690"/>
      <c r="BC536" s="690"/>
      <c r="BD536" s="690"/>
      <c r="BE536" s="690"/>
      <c r="BF536" s="690"/>
      <c r="BG536" s="690"/>
      <c r="BH536" s="690"/>
      <c r="BI536" s="690"/>
    </row>
    <row r="537" spans="1:61" ht="11.4" customHeight="1" x14ac:dyDescent="0.3">
      <c r="A537" s="713" t="s">
        <v>5548</v>
      </c>
      <c r="B537" s="714"/>
      <c r="C537" s="714"/>
      <c r="D537" s="714"/>
      <c r="E537" s="714"/>
      <c r="F537" s="714"/>
      <c r="G537" s="715"/>
      <c r="H537" s="713" t="s">
        <v>5557</v>
      </c>
      <c r="I537" s="714"/>
      <c r="J537" s="714"/>
      <c r="K537" s="714"/>
      <c r="L537" s="715"/>
      <c r="M537" s="759" t="s">
        <v>5558</v>
      </c>
      <c r="N537" s="761"/>
      <c r="O537" s="759" t="s">
        <v>5559</v>
      </c>
      <c r="P537" s="760"/>
      <c r="Q537" s="760"/>
      <c r="R537" s="761"/>
      <c r="S537" s="759" t="s">
        <v>5560</v>
      </c>
      <c r="T537" s="760"/>
      <c r="U537" s="760"/>
      <c r="V537" s="761"/>
      <c r="W537" s="759" t="s">
        <v>5551</v>
      </c>
      <c r="X537" s="760"/>
      <c r="Y537" s="760"/>
      <c r="Z537" s="760"/>
      <c r="AA537" s="761"/>
      <c r="AB537" s="759" t="s">
        <v>5561</v>
      </c>
      <c r="AC537" s="760"/>
      <c r="AD537" s="761"/>
      <c r="AF537" s="713" t="s">
        <v>5548</v>
      </c>
      <c r="AG537" s="714"/>
      <c r="AH537" s="714"/>
      <c r="AI537" s="714"/>
      <c r="AJ537" s="714"/>
      <c r="AK537" s="714"/>
      <c r="AL537" s="715"/>
      <c r="AM537" s="713" t="s">
        <v>5557</v>
      </c>
      <c r="AN537" s="714"/>
      <c r="AO537" s="714"/>
      <c r="AP537" s="714"/>
      <c r="AQ537" s="715"/>
      <c r="AR537" s="679" t="s">
        <v>5558</v>
      </c>
      <c r="AS537" s="686"/>
      <c r="AT537" s="679" t="s">
        <v>5559</v>
      </c>
      <c r="AU537" s="680"/>
      <c r="AV537" s="680"/>
      <c r="AW537" s="686"/>
      <c r="AX537" s="679" t="s">
        <v>5560</v>
      </c>
      <c r="AY537" s="680"/>
      <c r="AZ537" s="680"/>
      <c r="BA537" s="686"/>
      <c r="BB537" s="679" t="s">
        <v>5551</v>
      </c>
      <c r="BC537" s="680"/>
      <c r="BD537" s="680"/>
      <c r="BE537" s="680"/>
      <c r="BF537" s="686"/>
      <c r="BG537" s="679" t="s">
        <v>5561</v>
      </c>
      <c r="BH537" s="680"/>
      <c r="BI537" s="686"/>
    </row>
    <row r="538" spans="1:61" ht="11.4" customHeight="1" x14ac:dyDescent="0.3">
      <c r="A538" s="694" t="s">
        <v>5597</v>
      </c>
      <c r="B538" s="695"/>
      <c r="C538" s="695"/>
      <c r="D538" s="695"/>
      <c r="E538" s="695"/>
      <c r="F538" s="695"/>
      <c r="G538" s="696"/>
      <c r="H538" s="694" t="s">
        <v>5598</v>
      </c>
      <c r="I538" s="695"/>
      <c r="J538" s="695"/>
      <c r="K538" s="695"/>
      <c r="L538" s="696"/>
      <c r="M538" s="313">
        <f>ROUND(AR538*(1-'COMP IMPLANTAÇÃO'!$AI$1),2)</f>
        <v>9.59</v>
      </c>
      <c r="N538" s="314"/>
      <c r="O538" s="313">
        <f t="shared" ref="O538" si="122">TRUNC(M538*(1+(S538/100)),2)</f>
        <v>24.16</v>
      </c>
      <c r="P538" s="315"/>
      <c r="Q538" s="315"/>
      <c r="R538" s="314"/>
      <c r="S538" s="739">
        <v>152.01</v>
      </c>
      <c r="T538" s="740"/>
      <c r="U538" s="740"/>
      <c r="V538" s="741"/>
      <c r="W538" s="750">
        <v>1</v>
      </c>
      <c r="X538" s="751"/>
      <c r="Y538" s="751"/>
      <c r="Z538" s="751"/>
      <c r="AA538" s="752"/>
      <c r="AB538" s="623">
        <f t="shared" ref="AB538" si="123">TRUNC(O538*W538,2)</f>
        <v>24.16</v>
      </c>
      <c r="AC538" s="624"/>
      <c r="AD538" s="625"/>
      <c r="AF538" s="694" t="s">
        <v>5597</v>
      </c>
      <c r="AG538" s="695"/>
      <c r="AH538" s="695"/>
      <c r="AI538" s="695"/>
      <c r="AJ538" s="695"/>
      <c r="AK538" s="695"/>
      <c r="AL538" s="696"/>
      <c r="AM538" s="694" t="s">
        <v>5598</v>
      </c>
      <c r="AN538" s="695"/>
      <c r="AO538" s="695"/>
      <c r="AP538" s="695"/>
      <c r="AQ538" s="696"/>
      <c r="AR538" s="706">
        <v>11.56</v>
      </c>
      <c r="AS538" s="708"/>
      <c r="AT538" s="706">
        <v>29.13</v>
      </c>
      <c r="AU538" s="707"/>
      <c r="AV538" s="707"/>
      <c r="AW538" s="708"/>
      <c r="AX538" s="710">
        <v>152.01</v>
      </c>
      <c r="AY538" s="711"/>
      <c r="AZ538" s="711"/>
      <c r="BA538" s="712"/>
      <c r="BB538" s="703">
        <v>1</v>
      </c>
      <c r="BC538" s="704"/>
      <c r="BD538" s="704"/>
      <c r="BE538" s="704"/>
      <c r="BF538" s="705"/>
      <c r="BG538" s="700">
        <f>AT538*BB538</f>
        <v>29.13</v>
      </c>
      <c r="BH538" s="701"/>
      <c r="BI538" s="702"/>
    </row>
    <row r="539" spans="1:61" ht="11.4" customHeight="1" x14ac:dyDescent="0.3">
      <c r="A539" s="709" t="s">
        <v>5565</v>
      </c>
      <c r="B539" s="709"/>
      <c r="C539" s="709"/>
      <c r="D539" s="709"/>
      <c r="E539" s="709"/>
      <c r="F539" s="709"/>
      <c r="G539" s="709"/>
      <c r="H539" s="709"/>
      <c r="I539" s="709"/>
      <c r="J539" s="709"/>
      <c r="K539" s="709"/>
      <c r="L539" s="709"/>
      <c r="M539" s="709"/>
      <c r="N539" s="709"/>
      <c r="O539" s="709"/>
      <c r="P539" s="709"/>
      <c r="Q539" s="709"/>
      <c r="R539" s="709"/>
      <c r="S539" s="709"/>
      <c r="T539" s="709"/>
      <c r="U539" s="709"/>
      <c r="V539" s="709"/>
      <c r="W539" s="709"/>
      <c r="X539" s="709"/>
      <c r="Y539" s="753">
        <f>AB538</f>
        <v>24.16</v>
      </c>
      <c r="Z539" s="754"/>
      <c r="AA539" s="754"/>
      <c r="AB539" s="754"/>
      <c r="AC539" s="754"/>
      <c r="AD539" s="755"/>
      <c r="AF539" s="709" t="s">
        <v>5565</v>
      </c>
      <c r="AG539" s="709"/>
      <c r="AH539" s="709"/>
      <c r="AI539" s="709"/>
      <c r="AJ539" s="709"/>
      <c r="AK539" s="709"/>
      <c r="AL539" s="709"/>
      <c r="AM539" s="709"/>
      <c r="AN539" s="709"/>
      <c r="AO539" s="709"/>
      <c r="AP539" s="709"/>
      <c r="AQ539" s="709"/>
      <c r="AR539" s="709"/>
      <c r="AS539" s="709"/>
      <c r="AT539" s="709"/>
      <c r="AU539" s="709"/>
      <c r="AV539" s="709"/>
      <c r="AW539" s="709"/>
      <c r="AX539" s="709"/>
      <c r="AY539" s="709"/>
      <c r="AZ539" s="709"/>
      <c r="BA539" s="709"/>
      <c r="BB539" s="709"/>
      <c r="BC539" s="709"/>
      <c r="BD539" s="706">
        <f>BG538</f>
        <v>29.13</v>
      </c>
      <c r="BE539" s="707"/>
      <c r="BF539" s="707"/>
      <c r="BG539" s="707"/>
      <c r="BH539" s="707"/>
      <c r="BI539" s="708"/>
    </row>
    <row r="540" spans="1:61" ht="10.95" customHeight="1" x14ac:dyDescent="0.3">
      <c r="A540" s="690"/>
      <c r="B540" s="690"/>
      <c r="C540" s="690"/>
      <c r="D540" s="690"/>
      <c r="E540" s="690"/>
      <c r="F540" s="690"/>
      <c r="G540" s="690"/>
      <c r="H540" s="690"/>
      <c r="I540" s="690"/>
      <c r="J540" s="690"/>
      <c r="K540" s="690"/>
      <c r="L540" s="690"/>
      <c r="M540" s="690"/>
      <c r="N540" s="690"/>
      <c r="O540" s="690"/>
      <c r="P540" s="690"/>
      <c r="Q540" s="690"/>
      <c r="R540" s="690"/>
      <c r="S540" s="690"/>
      <c r="T540" s="690"/>
      <c r="U540" s="690"/>
      <c r="V540" s="690"/>
      <c r="W540" s="690"/>
      <c r="X540" s="690"/>
      <c r="Y540" s="690"/>
      <c r="Z540" s="690"/>
      <c r="AA540" s="690"/>
      <c r="AB540" s="690"/>
      <c r="AC540" s="690"/>
      <c r="AD540" s="690"/>
      <c r="AF540" s="690"/>
      <c r="AG540" s="690"/>
      <c r="AH540" s="690"/>
      <c r="AI540" s="690"/>
      <c r="AJ540" s="690"/>
      <c r="AK540" s="690"/>
      <c r="AL540" s="690"/>
      <c r="AM540" s="690"/>
      <c r="AN540" s="690"/>
      <c r="AO540" s="690"/>
      <c r="AP540" s="690"/>
      <c r="AQ540" s="690"/>
      <c r="AR540" s="690"/>
      <c r="AS540" s="690"/>
      <c r="AT540" s="690"/>
      <c r="AU540" s="690"/>
      <c r="AV540" s="690"/>
      <c r="AW540" s="690"/>
      <c r="AX540" s="690"/>
      <c r="AY540" s="690"/>
      <c r="AZ540" s="690"/>
      <c r="BA540" s="690"/>
      <c r="BB540" s="690"/>
      <c r="BC540" s="690"/>
      <c r="BD540" s="690"/>
      <c r="BE540" s="690"/>
      <c r="BF540" s="690"/>
      <c r="BG540" s="690"/>
      <c r="BH540" s="690"/>
      <c r="BI540" s="690"/>
    </row>
    <row r="541" spans="1:61" ht="34.5" customHeight="1" x14ac:dyDescent="0.3">
      <c r="A541" s="713" t="s">
        <v>5548</v>
      </c>
      <c r="B541" s="714"/>
      <c r="C541" s="715"/>
      <c r="D541" s="713" t="s">
        <v>5568</v>
      </c>
      <c r="E541" s="714"/>
      <c r="F541" s="714"/>
      <c r="G541" s="714"/>
      <c r="H541" s="714"/>
      <c r="I541" s="714"/>
      <c r="J541" s="714"/>
      <c r="K541" s="715"/>
      <c r="L541" s="716" t="s">
        <v>167</v>
      </c>
      <c r="M541" s="718"/>
      <c r="N541" s="759" t="s">
        <v>5569</v>
      </c>
      <c r="O541" s="760"/>
      <c r="P541" s="761"/>
      <c r="Q541" s="759" t="s">
        <v>5570</v>
      </c>
      <c r="R541" s="760"/>
      <c r="S541" s="760"/>
      <c r="T541" s="761"/>
      <c r="U541" s="759" t="s">
        <v>5551</v>
      </c>
      <c r="V541" s="760"/>
      <c r="W541" s="760"/>
      <c r="X541" s="761"/>
      <c r="Y541" s="759" t="s">
        <v>5571</v>
      </c>
      <c r="Z541" s="760"/>
      <c r="AA541" s="760"/>
      <c r="AB541" s="760"/>
      <c r="AC541" s="761"/>
      <c r="AD541" s="316" t="s">
        <v>5572</v>
      </c>
      <c r="AF541" s="713" t="s">
        <v>5548</v>
      </c>
      <c r="AG541" s="714"/>
      <c r="AH541" s="715"/>
      <c r="AI541" s="713" t="s">
        <v>5568</v>
      </c>
      <c r="AJ541" s="714"/>
      <c r="AK541" s="714"/>
      <c r="AL541" s="714"/>
      <c r="AM541" s="714"/>
      <c r="AN541" s="714"/>
      <c r="AO541" s="714"/>
      <c r="AP541" s="715"/>
      <c r="AQ541" s="716" t="s">
        <v>167</v>
      </c>
      <c r="AR541" s="718"/>
      <c r="AS541" s="679" t="s">
        <v>5569</v>
      </c>
      <c r="AT541" s="680"/>
      <c r="AU541" s="686"/>
      <c r="AV541" s="679" t="s">
        <v>5570</v>
      </c>
      <c r="AW541" s="680"/>
      <c r="AX541" s="680"/>
      <c r="AY541" s="686"/>
      <c r="AZ541" s="679" t="s">
        <v>5551</v>
      </c>
      <c r="BA541" s="680"/>
      <c r="BB541" s="680"/>
      <c r="BC541" s="686"/>
      <c r="BD541" s="679" t="s">
        <v>5571</v>
      </c>
      <c r="BE541" s="680"/>
      <c r="BF541" s="680"/>
      <c r="BG541" s="680"/>
      <c r="BH541" s="686"/>
      <c r="BI541" s="277" t="s">
        <v>5572</v>
      </c>
    </row>
    <row r="542" spans="1:61" ht="80.400000000000006" customHeight="1" x14ac:dyDescent="0.3">
      <c r="A542" s="694" t="s">
        <v>6705</v>
      </c>
      <c r="B542" s="695"/>
      <c r="C542" s="696"/>
      <c r="D542" s="694" t="s">
        <v>6706</v>
      </c>
      <c r="E542" s="695"/>
      <c r="F542" s="695"/>
      <c r="G542" s="695"/>
      <c r="H542" s="695"/>
      <c r="I542" s="695"/>
      <c r="J542" s="695"/>
      <c r="K542" s="696"/>
      <c r="L542" s="697" t="s">
        <v>5594</v>
      </c>
      <c r="M542" s="699"/>
      <c r="N542" s="608">
        <f>ROUND(AS542*(1-'COMP IMPLANTAÇÃO'!$AI$1),2)</f>
        <v>0</v>
      </c>
      <c r="O542" s="609"/>
      <c r="P542" s="610"/>
      <c r="Q542" s="608">
        <f>ROUND(AV542*(1-'COMP IMPLANTAÇÃO'!$AI$1),2)</f>
        <v>22.84</v>
      </c>
      <c r="R542" s="609"/>
      <c r="S542" s="609"/>
      <c r="T542" s="610"/>
      <c r="U542" s="750">
        <v>1</v>
      </c>
      <c r="V542" s="751"/>
      <c r="W542" s="751"/>
      <c r="X542" s="752"/>
      <c r="Y542" s="614">
        <f>TRUNC(N542*$U542,2)</f>
        <v>0</v>
      </c>
      <c r="Z542" s="615"/>
      <c r="AA542" s="615"/>
      <c r="AB542" s="615"/>
      <c r="AC542" s="616"/>
      <c r="AD542" s="311">
        <f>TRUNC(Q542*$U542,2)</f>
        <v>22.84</v>
      </c>
      <c r="AF542" s="694" t="s">
        <v>6705</v>
      </c>
      <c r="AG542" s="695"/>
      <c r="AH542" s="696"/>
      <c r="AI542" s="694" t="s">
        <v>6706</v>
      </c>
      <c r="AJ542" s="695"/>
      <c r="AK542" s="695"/>
      <c r="AL542" s="695"/>
      <c r="AM542" s="695"/>
      <c r="AN542" s="695"/>
      <c r="AO542" s="695"/>
      <c r="AP542" s="696"/>
      <c r="AQ542" s="697" t="s">
        <v>5594</v>
      </c>
      <c r="AR542" s="699"/>
      <c r="AS542" s="700">
        <v>0</v>
      </c>
      <c r="AT542" s="701"/>
      <c r="AU542" s="702"/>
      <c r="AV542" s="706">
        <v>27.52</v>
      </c>
      <c r="AW542" s="707"/>
      <c r="AX542" s="707"/>
      <c r="AY542" s="708"/>
      <c r="AZ542" s="703">
        <v>1</v>
      </c>
      <c r="BA542" s="704"/>
      <c r="BB542" s="704"/>
      <c r="BC542" s="705"/>
      <c r="BD542" s="700">
        <f>AS542*AZ542</f>
        <v>0</v>
      </c>
      <c r="BE542" s="701"/>
      <c r="BF542" s="701"/>
      <c r="BG542" s="701"/>
      <c r="BH542" s="702"/>
      <c r="BI542" s="278">
        <f>AV542*AZ542</f>
        <v>27.52</v>
      </c>
    </row>
    <row r="543" spans="1:61" ht="80.400000000000006" customHeight="1" x14ac:dyDescent="0.3">
      <c r="A543" s="694" t="s">
        <v>6707</v>
      </c>
      <c r="B543" s="695"/>
      <c r="C543" s="696"/>
      <c r="D543" s="694" t="s">
        <v>6708</v>
      </c>
      <c r="E543" s="695"/>
      <c r="F543" s="695"/>
      <c r="G543" s="695"/>
      <c r="H543" s="695"/>
      <c r="I543" s="695"/>
      <c r="J543" s="695"/>
      <c r="K543" s="696"/>
      <c r="L543" s="697" t="s">
        <v>5594</v>
      </c>
      <c r="M543" s="699"/>
      <c r="N543" s="608">
        <f>ROUND(AS543*(1-'COMP IMPLANTAÇÃO'!$AI$1),2)</f>
        <v>0</v>
      </c>
      <c r="O543" s="609"/>
      <c r="P543" s="610"/>
      <c r="Q543" s="608">
        <f>ROUND(AV543*(1-'COMP IMPLANTAÇÃO'!$AI$1),2)</f>
        <v>3.39</v>
      </c>
      <c r="R543" s="609"/>
      <c r="S543" s="609"/>
      <c r="T543" s="610"/>
      <c r="U543" s="750">
        <v>1</v>
      </c>
      <c r="V543" s="751"/>
      <c r="W543" s="751"/>
      <c r="X543" s="752"/>
      <c r="Y543" s="614">
        <f>TRUNC(N543*$U543,2)</f>
        <v>0</v>
      </c>
      <c r="Z543" s="615"/>
      <c r="AA543" s="615"/>
      <c r="AB543" s="615"/>
      <c r="AC543" s="616"/>
      <c r="AD543" s="311">
        <f>TRUNC(Q543*$U543,2)</f>
        <v>3.39</v>
      </c>
      <c r="AF543" s="694" t="s">
        <v>6707</v>
      </c>
      <c r="AG543" s="695"/>
      <c r="AH543" s="696"/>
      <c r="AI543" s="694" t="s">
        <v>6708</v>
      </c>
      <c r="AJ543" s="695"/>
      <c r="AK543" s="695"/>
      <c r="AL543" s="695"/>
      <c r="AM543" s="695"/>
      <c r="AN543" s="695"/>
      <c r="AO543" s="695"/>
      <c r="AP543" s="696"/>
      <c r="AQ543" s="697" t="s">
        <v>5594</v>
      </c>
      <c r="AR543" s="699"/>
      <c r="AS543" s="700">
        <v>0</v>
      </c>
      <c r="AT543" s="701"/>
      <c r="AU543" s="702"/>
      <c r="AV543" s="700">
        <v>4.08</v>
      </c>
      <c r="AW543" s="701"/>
      <c r="AX543" s="701"/>
      <c r="AY543" s="702"/>
      <c r="AZ543" s="703">
        <v>1</v>
      </c>
      <c r="BA543" s="704"/>
      <c r="BB543" s="704"/>
      <c r="BC543" s="705"/>
      <c r="BD543" s="700">
        <f>AS543*AZ543</f>
        <v>0</v>
      </c>
      <c r="BE543" s="701"/>
      <c r="BF543" s="701"/>
      <c r="BG543" s="701"/>
      <c r="BH543" s="702"/>
      <c r="BI543" s="278">
        <f>AV543*AZ543</f>
        <v>4.08</v>
      </c>
    </row>
    <row r="544" spans="1:61" ht="80.400000000000006" customHeight="1" x14ac:dyDescent="0.3">
      <c r="A544" s="694" t="s">
        <v>6709</v>
      </c>
      <c r="B544" s="695"/>
      <c r="C544" s="696"/>
      <c r="D544" s="694" t="s">
        <v>6710</v>
      </c>
      <c r="E544" s="695"/>
      <c r="F544" s="695"/>
      <c r="G544" s="695"/>
      <c r="H544" s="695"/>
      <c r="I544" s="695"/>
      <c r="J544" s="695"/>
      <c r="K544" s="696"/>
      <c r="L544" s="697" t="s">
        <v>5594</v>
      </c>
      <c r="M544" s="699"/>
      <c r="N544" s="608">
        <f>ROUND(AS544*(1-'COMP IMPLANTAÇÃO'!$AI$1),2)</f>
        <v>0</v>
      </c>
      <c r="O544" s="609"/>
      <c r="P544" s="610"/>
      <c r="Q544" s="608">
        <f>ROUND(AV544*(1-'COMP IMPLANTAÇÃO'!$AI$1),2)</f>
        <v>8.4</v>
      </c>
      <c r="R544" s="609"/>
      <c r="S544" s="609"/>
      <c r="T544" s="610"/>
      <c r="U544" s="750">
        <v>1</v>
      </c>
      <c r="V544" s="751"/>
      <c r="W544" s="751"/>
      <c r="X544" s="752"/>
      <c r="Y544" s="614">
        <f>TRUNC(N544*$U544,2)</f>
        <v>0</v>
      </c>
      <c r="Z544" s="615"/>
      <c r="AA544" s="615"/>
      <c r="AB544" s="615"/>
      <c r="AC544" s="616"/>
      <c r="AD544" s="311">
        <f>TRUNC(Q544*$U544,2)</f>
        <v>8.4</v>
      </c>
      <c r="AF544" s="694" t="s">
        <v>6709</v>
      </c>
      <c r="AG544" s="695"/>
      <c r="AH544" s="696"/>
      <c r="AI544" s="694" t="s">
        <v>6710</v>
      </c>
      <c r="AJ544" s="695"/>
      <c r="AK544" s="695"/>
      <c r="AL544" s="695"/>
      <c r="AM544" s="695"/>
      <c r="AN544" s="695"/>
      <c r="AO544" s="695"/>
      <c r="AP544" s="696"/>
      <c r="AQ544" s="697" t="s">
        <v>5594</v>
      </c>
      <c r="AR544" s="699"/>
      <c r="AS544" s="700">
        <v>0</v>
      </c>
      <c r="AT544" s="701"/>
      <c r="AU544" s="702"/>
      <c r="AV544" s="706">
        <v>10.119999999999999</v>
      </c>
      <c r="AW544" s="707"/>
      <c r="AX544" s="707"/>
      <c r="AY544" s="708"/>
      <c r="AZ544" s="703">
        <v>1</v>
      </c>
      <c r="BA544" s="704"/>
      <c r="BB544" s="704"/>
      <c r="BC544" s="705"/>
      <c r="BD544" s="700">
        <f>AS544*AZ544</f>
        <v>0</v>
      </c>
      <c r="BE544" s="701"/>
      <c r="BF544" s="701"/>
      <c r="BG544" s="701"/>
      <c r="BH544" s="702"/>
      <c r="BI544" s="278">
        <f>AV544*AZ544</f>
        <v>10.119999999999999</v>
      </c>
    </row>
    <row r="545" spans="1:61" ht="80.400000000000006" customHeight="1" x14ac:dyDescent="0.3">
      <c r="A545" s="694" t="s">
        <v>6711</v>
      </c>
      <c r="B545" s="695"/>
      <c r="C545" s="696"/>
      <c r="D545" s="694" t="s">
        <v>6712</v>
      </c>
      <c r="E545" s="695"/>
      <c r="F545" s="695"/>
      <c r="G545" s="695"/>
      <c r="H545" s="695"/>
      <c r="I545" s="695"/>
      <c r="J545" s="695"/>
      <c r="K545" s="696"/>
      <c r="L545" s="697" t="s">
        <v>5594</v>
      </c>
      <c r="M545" s="699"/>
      <c r="N545" s="608">
        <f>ROUND(AS545*(1-'COMP IMPLANTAÇÃO'!$AI$1),2)</f>
        <v>0</v>
      </c>
      <c r="O545" s="609"/>
      <c r="P545" s="610"/>
      <c r="Q545" s="608">
        <f>ROUND(AV545*(1-'COMP IMPLANTAÇÃO'!$AI$1),2)</f>
        <v>38.71</v>
      </c>
      <c r="R545" s="609"/>
      <c r="S545" s="609"/>
      <c r="T545" s="610"/>
      <c r="U545" s="750">
        <v>1</v>
      </c>
      <c r="V545" s="751"/>
      <c r="W545" s="751"/>
      <c r="X545" s="752"/>
      <c r="Y545" s="614">
        <f>TRUNC(N545*$U545,2)</f>
        <v>0</v>
      </c>
      <c r="Z545" s="615"/>
      <c r="AA545" s="615"/>
      <c r="AB545" s="615"/>
      <c r="AC545" s="616"/>
      <c r="AD545" s="311">
        <f>TRUNC(Q545*$U545,2)</f>
        <v>38.71</v>
      </c>
      <c r="AF545" s="694" t="s">
        <v>6711</v>
      </c>
      <c r="AG545" s="695"/>
      <c r="AH545" s="696"/>
      <c r="AI545" s="694" t="s">
        <v>6712</v>
      </c>
      <c r="AJ545" s="695"/>
      <c r="AK545" s="695"/>
      <c r="AL545" s="695"/>
      <c r="AM545" s="695"/>
      <c r="AN545" s="695"/>
      <c r="AO545" s="695"/>
      <c r="AP545" s="696"/>
      <c r="AQ545" s="697" t="s">
        <v>5594</v>
      </c>
      <c r="AR545" s="699"/>
      <c r="AS545" s="700">
        <v>0</v>
      </c>
      <c r="AT545" s="701"/>
      <c r="AU545" s="702"/>
      <c r="AV545" s="706">
        <v>46.64</v>
      </c>
      <c r="AW545" s="707"/>
      <c r="AX545" s="707"/>
      <c r="AY545" s="708"/>
      <c r="AZ545" s="703">
        <v>1</v>
      </c>
      <c r="BA545" s="704"/>
      <c r="BB545" s="704"/>
      <c r="BC545" s="705"/>
      <c r="BD545" s="700">
        <f>AS545*AZ545</f>
        <v>0</v>
      </c>
      <c r="BE545" s="701"/>
      <c r="BF545" s="701"/>
      <c r="BG545" s="701"/>
      <c r="BH545" s="702"/>
      <c r="BI545" s="278">
        <f>AV545*AZ545</f>
        <v>46.64</v>
      </c>
    </row>
    <row r="546" spans="1:61" ht="80.400000000000006" customHeight="1" x14ac:dyDescent="0.3">
      <c r="A546" s="694" t="s">
        <v>6713</v>
      </c>
      <c r="B546" s="695"/>
      <c r="C546" s="696"/>
      <c r="D546" s="694" t="s">
        <v>6714</v>
      </c>
      <c r="E546" s="695"/>
      <c r="F546" s="695"/>
      <c r="G546" s="695"/>
      <c r="H546" s="695"/>
      <c r="I546" s="695"/>
      <c r="J546" s="695"/>
      <c r="K546" s="696"/>
      <c r="L546" s="697" t="s">
        <v>5594</v>
      </c>
      <c r="M546" s="699"/>
      <c r="N546" s="608">
        <f>ROUND(AS546*(1-'COMP IMPLANTAÇÃO'!$AI$1),2)</f>
        <v>0</v>
      </c>
      <c r="O546" s="609"/>
      <c r="P546" s="610"/>
      <c r="Q546" s="608">
        <f>ROUND(AV546*(1-'COMP IMPLANTAÇÃO'!$AI$1),2)</f>
        <v>128.54</v>
      </c>
      <c r="R546" s="609"/>
      <c r="S546" s="609"/>
      <c r="T546" s="610"/>
      <c r="U546" s="750">
        <v>1</v>
      </c>
      <c r="V546" s="751"/>
      <c r="W546" s="751"/>
      <c r="X546" s="752"/>
      <c r="Y546" s="614">
        <f>TRUNC(N546*$U546,2)</f>
        <v>0</v>
      </c>
      <c r="Z546" s="615"/>
      <c r="AA546" s="615"/>
      <c r="AB546" s="615"/>
      <c r="AC546" s="616"/>
      <c r="AD546" s="311">
        <f>TRUNC(Q546*$U546,2)</f>
        <v>128.54</v>
      </c>
      <c r="AF546" s="694" t="s">
        <v>6713</v>
      </c>
      <c r="AG546" s="695"/>
      <c r="AH546" s="696"/>
      <c r="AI546" s="694" t="s">
        <v>6714</v>
      </c>
      <c r="AJ546" s="695"/>
      <c r="AK546" s="695"/>
      <c r="AL546" s="695"/>
      <c r="AM546" s="695"/>
      <c r="AN546" s="695"/>
      <c r="AO546" s="695"/>
      <c r="AP546" s="696"/>
      <c r="AQ546" s="697" t="s">
        <v>5594</v>
      </c>
      <c r="AR546" s="699"/>
      <c r="AS546" s="700">
        <v>0</v>
      </c>
      <c r="AT546" s="701"/>
      <c r="AU546" s="702"/>
      <c r="AV546" s="710">
        <v>154.87</v>
      </c>
      <c r="AW546" s="711"/>
      <c r="AX546" s="711"/>
      <c r="AY546" s="712"/>
      <c r="AZ546" s="703">
        <v>1</v>
      </c>
      <c r="BA546" s="704"/>
      <c r="BB546" s="704"/>
      <c r="BC546" s="705"/>
      <c r="BD546" s="700">
        <f>AS546*AZ546</f>
        <v>0</v>
      </c>
      <c r="BE546" s="701"/>
      <c r="BF546" s="701"/>
      <c r="BG546" s="701"/>
      <c r="BH546" s="702"/>
      <c r="BI546" s="278">
        <f>AV546*AZ546</f>
        <v>154.87</v>
      </c>
    </row>
    <row r="547" spans="1:61" ht="11.4" customHeight="1" x14ac:dyDescent="0.3">
      <c r="A547" s="709" t="s">
        <v>5575</v>
      </c>
      <c r="B547" s="709"/>
      <c r="C547" s="709"/>
      <c r="D547" s="709"/>
      <c r="E547" s="709"/>
      <c r="F547" s="709"/>
      <c r="G547" s="709"/>
      <c r="H547" s="709"/>
      <c r="I547" s="709"/>
      <c r="J547" s="709"/>
      <c r="K547" s="709"/>
      <c r="L547" s="709"/>
      <c r="M547" s="709"/>
      <c r="N547" s="709"/>
      <c r="O547" s="709"/>
      <c r="P547" s="709"/>
      <c r="Q547" s="709"/>
      <c r="R547" s="709"/>
      <c r="S547" s="709"/>
      <c r="T547" s="709"/>
      <c r="U547" s="709"/>
      <c r="V547" s="709"/>
      <c r="W547" s="709"/>
      <c r="X547" s="709"/>
      <c r="Y547" s="763">
        <f>SUM(Y542:AC546)</f>
        <v>0</v>
      </c>
      <c r="Z547" s="764"/>
      <c r="AA547" s="764"/>
      <c r="AB547" s="764"/>
      <c r="AC547" s="764"/>
      <c r="AD547" s="765"/>
      <c r="AF547" s="709" t="s">
        <v>5575</v>
      </c>
      <c r="AG547" s="709"/>
      <c r="AH547" s="709"/>
      <c r="AI547" s="709"/>
      <c r="AJ547" s="709"/>
      <c r="AK547" s="709"/>
      <c r="AL547" s="709"/>
      <c r="AM547" s="709"/>
      <c r="AN547" s="709"/>
      <c r="AO547" s="709"/>
      <c r="AP547" s="709"/>
      <c r="AQ547" s="709"/>
      <c r="AR547" s="709"/>
      <c r="AS547" s="709"/>
      <c r="AT547" s="709"/>
      <c r="AU547" s="709"/>
      <c r="AV547" s="709"/>
      <c r="AW547" s="709"/>
      <c r="AX547" s="709"/>
      <c r="AY547" s="709"/>
      <c r="AZ547" s="709"/>
      <c r="BA547" s="709"/>
      <c r="BB547" s="709"/>
      <c r="BC547" s="709"/>
      <c r="BD547" s="700">
        <f>SUM(BD542:BH546)</f>
        <v>0</v>
      </c>
      <c r="BE547" s="701"/>
      <c r="BF547" s="701"/>
      <c r="BG547" s="701"/>
      <c r="BH547" s="701"/>
      <c r="BI547" s="702"/>
    </row>
    <row r="548" spans="1:61" ht="11.4" customHeight="1" x14ac:dyDescent="0.3">
      <c r="A548" s="709" t="s">
        <v>5576</v>
      </c>
      <c r="B548" s="709"/>
      <c r="C548" s="709"/>
      <c r="D548" s="709"/>
      <c r="E548" s="709"/>
      <c r="F548" s="709"/>
      <c r="G548" s="709"/>
      <c r="H548" s="709"/>
      <c r="I548" s="709"/>
      <c r="J548" s="709"/>
      <c r="K548" s="709"/>
      <c r="L548" s="709"/>
      <c r="M548" s="709"/>
      <c r="N548" s="709"/>
      <c r="O548" s="709"/>
      <c r="P548" s="709"/>
      <c r="Q548" s="709"/>
      <c r="R548" s="709"/>
      <c r="S548" s="709"/>
      <c r="T548" s="709"/>
      <c r="U548" s="709"/>
      <c r="V548" s="709"/>
      <c r="W548" s="709"/>
      <c r="X548" s="709"/>
      <c r="Y548" s="739">
        <f>SUM(AD542:AD546)</f>
        <v>201.88</v>
      </c>
      <c r="Z548" s="740"/>
      <c r="AA548" s="740"/>
      <c r="AB548" s="740"/>
      <c r="AC548" s="740"/>
      <c r="AD548" s="741"/>
      <c r="AF548" s="709" t="s">
        <v>5576</v>
      </c>
      <c r="AG548" s="709"/>
      <c r="AH548" s="709"/>
      <c r="AI548" s="709"/>
      <c r="AJ548" s="709"/>
      <c r="AK548" s="709"/>
      <c r="AL548" s="709"/>
      <c r="AM548" s="709"/>
      <c r="AN548" s="709"/>
      <c r="AO548" s="709"/>
      <c r="AP548" s="709"/>
      <c r="AQ548" s="709"/>
      <c r="AR548" s="709"/>
      <c r="AS548" s="709"/>
      <c r="AT548" s="709"/>
      <c r="AU548" s="709"/>
      <c r="AV548" s="709"/>
      <c r="AW548" s="709"/>
      <c r="AX548" s="709"/>
      <c r="AY548" s="709"/>
      <c r="AZ548" s="709"/>
      <c r="BA548" s="709"/>
      <c r="BB548" s="709"/>
      <c r="BC548" s="709"/>
      <c r="BD548" s="710">
        <f>SUM(BI542:BI546)</f>
        <v>243.23000000000002</v>
      </c>
      <c r="BE548" s="711"/>
      <c r="BF548" s="711"/>
      <c r="BG548" s="711"/>
      <c r="BH548" s="711"/>
      <c r="BI548" s="712"/>
    </row>
    <row r="549" spans="1:61" ht="10.95" customHeight="1" x14ac:dyDescent="0.3">
      <c r="A549" s="690"/>
      <c r="B549" s="690"/>
      <c r="C549" s="690"/>
      <c r="D549" s="690"/>
      <c r="E549" s="690"/>
      <c r="F549" s="690"/>
      <c r="G549" s="690"/>
      <c r="H549" s="690"/>
      <c r="I549" s="690"/>
      <c r="J549" s="690"/>
      <c r="K549" s="690"/>
      <c r="L549" s="690"/>
      <c r="M549" s="690"/>
      <c r="N549" s="690"/>
      <c r="O549" s="690"/>
      <c r="P549" s="690"/>
      <c r="Q549" s="690"/>
      <c r="R549" s="690"/>
      <c r="S549" s="690"/>
      <c r="T549" s="690"/>
      <c r="U549" s="690"/>
      <c r="V549" s="690"/>
      <c r="W549" s="690"/>
      <c r="X549" s="690"/>
      <c r="Y549" s="690"/>
      <c r="Z549" s="690"/>
      <c r="AA549" s="690"/>
      <c r="AB549" s="690"/>
      <c r="AC549" s="690"/>
      <c r="AD549" s="690"/>
      <c r="AF549" s="690"/>
      <c r="AG549" s="690"/>
      <c r="AH549" s="690"/>
      <c r="AI549" s="690"/>
      <c r="AJ549" s="690"/>
      <c r="AK549" s="690"/>
      <c r="AL549" s="690"/>
      <c r="AM549" s="690"/>
      <c r="AN549" s="690"/>
      <c r="AO549" s="690"/>
      <c r="AP549" s="690"/>
      <c r="AQ549" s="690"/>
      <c r="AR549" s="690"/>
      <c r="AS549" s="690"/>
      <c r="AT549" s="690"/>
      <c r="AU549" s="690"/>
      <c r="AV549" s="690"/>
      <c r="AW549" s="690"/>
      <c r="AX549" s="690"/>
      <c r="AY549" s="690"/>
      <c r="AZ549" s="690"/>
      <c r="BA549" s="690"/>
      <c r="BB549" s="690"/>
      <c r="BC549" s="690"/>
      <c r="BD549" s="690"/>
      <c r="BE549" s="690"/>
      <c r="BF549" s="690"/>
      <c r="BG549" s="690"/>
      <c r="BH549" s="690"/>
      <c r="BI549" s="690"/>
    </row>
    <row r="550" spans="1:61" ht="11.4" customHeight="1" x14ac:dyDescent="0.3">
      <c r="A550" s="679" t="s">
        <v>5554</v>
      </c>
      <c r="B550" s="680"/>
      <c r="C550" s="680"/>
      <c r="D550" s="680"/>
      <c r="E550" s="680"/>
      <c r="F550" s="680"/>
      <c r="G550" s="680"/>
      <c r="H550" s="680"/>
      <c r="I550" s="680"/>
      <c r="J550" s="680"/>
      <c r="K550" s="680"/>
      <c r="L550" s="680"/>
      <c r="M550" s="680"/>
      <c r="N550" s="680"/>
      <c r="O550" s="680"/>
      <c r="P550" s="680"/>
      <c r="Q550" s="680"/>
      <c r="R550" s="680"/>
      <c r="S550" s="680"/>
      <c r="T550" s="680"/>
      <c r="U550" s="680"/>
      <c r="V550" s="680"/>
      <c r="W550" s="680"/>
      <c r="X550" s="686"/>
      <c r="Y550" s="735">
        <f>Y539+Y547+Y548</f>
        <v>226.04</v>
      </c>
      <c r="Z550" s="736"/>
      <c r="AA550" s="736"/>
      <c r="AB550" s="736"/>
      <c r="AC550" s="736"/>
      <c r="AD550" s="737"/>
      <c r="AF550" s="679" t="s">
        <v>5554</v>
      </c>
      <c r="AG550" s="680"/>
      <c r="AH550" s="680"/>
      <c r="AI550" s="680"/>
      <c r="AJ550" s="680"/>
      <c r="AK550" s="680"/>
      <c r="AL550" s="680"/>
      <c r="AM550" s="680"/>
      <c r="AN550" s="680"/>
      <c r="AO550" s="680"/>
      <c r="AP550" s="680"/>
      <c r="AQ550" s="680"/>
      <c r="AR550" s="680"/>
      <c r="AS550" s="680"/>
      <c r="AT550" s="680"/>
      <c r="AU550" s="680"/>
      <c r="AV550" s="680"/>
      <c r="AW550" s="680"/>
      <c r="AX550" s="680"/>
      <c r="AY550" s="680"/>
      <c r="AZ550" s="680"/>
      <c r="BA550" s="680"/>
      <c r="BB550" s="680"/>
      <c r="BC550" s="686"/>
      <c r="BD550" s="687">
        <f>BD539+BD547+BD548</f>
        <v>272.36</v>
      </c>
      <c r="BE550" s="688"/>
      <c r="BF550" s="688"/>
      <c r="BG550" s="688"/>
      <c r="BH550" s="688"/>
      <c r="BI550" s="689"/>
    </row>
    <row r="551" spans="1:61" ht="11.4" customHeight="1" x14ac:dyDescent="0.3">
      <c r="A551" s="679" t="s">
        <v>8256</v>
      </c>
      <c r="B551" s="680"/>
      <c r="C551" s="680"/>
      <c r="D551" s="680"/>
      <c r="E551" s="680"/>
      <c r="F551" s="680"/>
      <c r="G551" s="680"/>
      <c r="H551" s="680"/>
      <c r="I551" s="680"/>
      <c r="J551" s="680"/>
      <c r="K551" s="680"/>
      <c r="L551" s="680"/>
      <c r="M551" s="680"/>
      <c r="N551" s="680"/>
      <c r="O551" s="680"/>
      <c r="P551" s="680"/>
      <c r="Q551" s="680"/>
      <c r="R551" s="680"/>
      <c r="S551" s="680"/>
      <c r="T551" s="680"/>
      <c r="U551" s="680"/>
      <c r="V551" s="680"/>
      <c r="W551" s="742">
        <v>0</v>
      </c>
      <c r="X551" s="743"/>
      <c r="Y551" s="735">
        <f>Y550*W551</f>
        <v>0</v>
      </c>
      <c r="Z551" s="736"/>
      <c r="AA551" s="736"/>
      <c r="AB551" s="736"/>
      <c r="AC551" s="736"/>
      <c r="AD551" s="737"/>
      <c r="AF551" s="679" t="s">
        <v>8256</v>
      </c>
      <c r="AG551" s="680"/>
      <c r="AH551" s="680"/>
      <c r="AI551" s="680"/>
      <c r="AJ551" s="680"/>
      <c r="AK551" s="680"/>
      <c r="AL551" s="680"/>
      <c r="AM551" s="680"/>
      <c r="AN551" s="680"/>
      <c r="AO551" s="680"/>
      <c r="AP551" s="680"/>
      <c r="AQ551" s="680"/>
      <c r="AR551" s="680"/>
      <c r="AS551" s="680"/>
      <c r="AT551" s="680"/>
      <c r="AU551" s="680"/>
      <c r="AV551" s="680"/>
      <c r="AW551" s="680"/>
      <c r="AX551" s="680"/>
      <c r="AY551" s="680"/>
      <c r="AZ551" s="680"/>
      <c r="BA551" s="680"/>
      <c r="BB551" s="681">
        <v>0</v>
      </c>
      <c r="BC551" s="682"/>
      <c r="BD551" s="687">
        <f>BD550*BB551</f>
        <v>0</v>
      </c>
      <c r="BE551" s="688"/>
      <c r="BF551" s="688"/>
      <c r="BG551" s="688"/>
      <c r="BH551" s="688"/>
      <c r="BI551" s="689"/>
    </row>
    <row r="552" spans="1:61" ht="11.4" customHeight="1" x14ac:dyDescent="0.3">
      <c r="A552" s="679" t="s">
        <v>5555</v>
      </c>
      <c r="B552" s="680"/>
      <c r="C552" s="680"/>
      <c r="D552" s="680"/>
      <c r="E552" s="680"/>
      <c r="F552" s="680"/>
      <c r="G552" s="680"/>
      <c r="H552" s="680"/>
      <c r="I552" s="680"/>
      <c r="J552" s="680"/>
      <c r="K552" s="680"/>
      <c r="L552" s="680"/>
      <c r="M552" s="680"/>
      <c r="N552" s="680"/>
      <c r="O552" s="680"/>
      <c r="P552" s="680"/>
      <c r="Q552" s="680"/>
      <c r="R552" s="680"/>
      <c r="S552" s="680"/>
      <c r="T552" s="680"/>
      <c r="U552" s="680"/>
      <c r="V552" s="680"/>
      <c r="W552" s="680"/>
      <c r="X552" s="686"/>
      <c r="Y552" s="735">
        <f>Y550+Y551</f>
        <v>226.04</v>
      </c>
      <c r="Z552" s="736"/>
      <c r="AA552" s="736"/>
      <c r="AB552" s="736"/>
      <c r="AC552" s="736"/>
      <c r="AD552" s="737"/>
      <c r="AF552" s="679" t="s">
        <v>5555</v>
      </c>
      <c r="AG552" s="680"/>
      <c r="AH552" s="680"/>
      <c r="AI552" s="680"/>
      <c r="AJ552" s="680"/>
      <c r="AK552" s="680"/>
      <c r="AL552" s="680"/>
      <c r="AM552" s="680"/>
      <c r="AN552" s="680"/>
      <c r="AO552" s="680"/>
      <c r="AP552" s="680"/>
      <c r="AQ552" s="680"/>
      <c r="AR552" s="680"/>
      <c r="AS552" s="680"/>
      <c r="AT552" s="680"/>
      <c r="AU552" s="680"/>
      <c r="AV552" s="680"/>
      <c r="AW552" s="680"/>
      <c r="AX552" s="680"/>
      <c r="AY552" s="680"/>
      <c r="AZ552" s="680"/>
      <c r="BA552" s="680"/>
      <c r="BB552" s="680"/>
      <c r="BC552" s="686"/>
      <c r="BD552" s="687">
        <f>BD550+BD551</f>
        <v>272.36</v>
      </c>
      <c r="BE552" s="688"/>
      <c r="BF552" s="688"/>
      <c r="BG552" s="688"/>
      <c r="BH552" s="688"/>
      <c r="BI552" s="689"/>
    </row>
    <row r="553" spans="1:61" ht="10.95" customHeight="1" x14ac:dyDescent="0.3">
      <c r="A553" s="690"/>
      <c r="B553" s="690"/>
      <c r="C553" s="690"/>
      <c r="D553" s="690"/>
      <c r="E553" s="690"/>
      <c r="F553" s="690"/>
      <c r="G553" s="690"/>
      <c r="H553" s="690"/>
      <c r="I553" s="690"/>
      <c r="J553" s="690"/>
      <c r="K553" s="690"/>
      <c r="L553" s="690"/>
      <c r="M553" s="690"/>
      <c r="N553" s="690"/>
      <c r="O553" s="690"/>
      <c r="P553" s="690"/>
      <c r="Q553" s="690"/>
      <c r="R553" s="690"/>
      <c r="S553" s="690"/>
      <c r="T553" s="690"/>
      <c r="U553" s="690"/>
      <c r="V553" s="690"/>
      <c r="W553" s="690"/>
      <c r="X553" s="690"/>
      <c r="Y553" s="690"/>
      <c r="Z553" s="690"/>
      <c r="AA553" s="690"/>
      <c r="AB553" s="690"/>
      <c r="AC553" s="690"/>
      <c r="AD553" s="690"/>
      <c r="AF553" s="690"/>
      <c r="AG553" s="690"/>
      <c r="AH553" s="690"/>
      <c r="AI553" s="690"/>
      <c r="AJ553" s="690"/>
      <c r="AK553" s="690"/>
      <c r="AL553" s="690"/>
      <c r="AM553" s="690"/>
      <c r="AN553" s="690"/>
      <c r="AO553" s="690"/>
      <c r="AP553" s="690"/>
      <c r="AQ553" s="690"/>
      <c r="AR553" s="690"/>
      <c r="AS553" s="690"/>
      <c r="AT553" s="690"/>
      <c r="AU553" s="690"/>
      <c r="AV553" s="690"/>
      <c r="AW553" s="690"/>
      <c r="AX553" s="690"/>
      <c r="AY553" s="690"/>
      <c r="AZ553" s="690"/>
      <c r="BA553" s="690"/>
      <c r="BB553" s="690"/>
      <c r="BC553" s="690"/>
      <c r="BD553" s="690"/>
      <c r="BE553" s="690"/>
      <c r="BF553" s="690"/>
      <c r="BG553" s="690"/>
      <c r="BH553" s="690"/>
      <c r="BI553" s="690"/>
    </row>
    <row r="554" spans="1:61" ht="13.35" customHeight="1" x14ac:dyDescent="0.3">
      <c r="A554" s="691" t="s">
        <v>5556</v>
      </c>
      <c r="B554" s="691"/>
      <c r="C554" s="691"/>
      <c r="D554" s="691"/>
      <c r="E554" s="691"/>
      <c r="F554" s="691" t="s">
        <v>7295</v>
      </c>
      <c r="G554" s="691"/>
      <c r="H554" s="691"/>
      <c r="I554" s="691"/>
      <c r="J554" s="691"/>
      <c r="K554" s="691"/>
      <c r="L554" s="691"/>
      <c r="M554" s="691"/>
      <c r="N554" s="691"/>
      <c r="O554" s="691"/>
      <c r="P554" s="691"/>
      <c r="Q554" s="691"/>
      <c r="R554" s="691"/>
      <c r="S554" s="691"/>
      <c r="T554" s="691"/>
      <c r="U554" s="691"/>
      <c r="V554" s="691"/>
      <c r="W554" s="691"/>
      <c r="X554" s="691"/>
      <c r="Y554" s="691"/>
      <c r="Z554" s="691"/>
      <c r="AA554" s="691"/>
      <c r="AB554" s="691"/>
      <c r="AC554" s="691"/>
      <c r="AD554" s="691"/>
      <c r="AF554" s="691" t="s">
        <v>5556</v>
      </c>
      <c r="AG554" s="691"/>
      <c r="AH554" s="691"/>
      <c r="AI554" s="691"/>
      <c r="AJ554" s="691"/>
      <c r="AK554" s="691" t="s">
        <v>7295</v>
      </c>
      <c r="AL554" s="691"/>
      <c r="AM554" s="691"/>
      <c r="AN554" s="691"/>
      <c r="AO554" s="691"/>
      <c r="AP554" s="691"/>
      <c r="AQ554" s="691"/>
      <c r="AR554" s="691"/>
      <c r="AS554" s="691"/>
      <c r="AT554" s="691"/>
      <c r="AU554" s="691"/>
      <c r="AV554" s="691"/>
      <c r="AW554" s="691"/>
      <c r="AX554" s="691"/>
      <c r="AY554" s="691"/>
      <c r="AZ554" s="691"/>
      <c r="BA554" s="691"/>
      <c r="BB554" s="691"/>
      <c r="BC554" s="691"/>
      <c r="BD554" s="691"/>
      <c r="BE554" s="691"/>
      <c r="BF554" s="691"/>
      <c r="BG554" s="691"/>
      <c r="BH554" s="691"/>
      <c r="BI554" s="691"/>
    </row>
    <row r="555" spans="1:61" ht="10.95" customHeight="1" x14ac:dyDescent="0.3">
      <c r="A555" s="690"/>
      <c r="B555" s="690"/>
      <c r="C555" s="690"/>
      <c r="D555" s="690"/>
      <c r="E555" s="690"/>
      <c r="F555" s="690"/>
      <c r="G555" s="690"/>
      <c r="H555" s="690"/>
      <c r="I555" s="690"/>
      <c r="J555" s="690"/>
      <c r="K555" s="690"/>
      <c r="L555" s="690"/>
      <c r="M555" s="690"/>
      <c r="N555" s="690"/>
      <c r="O555" s="690"/>
      <c r="P555" s="690"/>
      <c r="Q555" s="690"/>
      <c r="R555" s="690"/>
      <c r="S555" s="690"/>
      <c r="T555" s="690"/>
      <c r="U555" s="690"/>
      <c r="V555" s="690"/>
      <c r="W555" s="690"/>
      <c r="X555" s="690"/>
      <c r="Y555" s="690"/>
      <c r="Z555" s="690"/>
      <c r="AA555" s="690"/>
      <c r="AB555" s="690"/>
      <c r="AC555" s="690"/>
      <c r="AD555" s="690"/>
      <c r="AF555" s="690"/>
      <c r="AG555" s="690"/>
      <c r="AH555" s="690"/>
      <c r="AI555" s="690"/>
      <c r="AJ555" s="690"/>
      <c r="AK555" s="690"/>
      <c r="AL555" s="690"/>
      <c r="AM555" s="690"/>
      <c r="AN555" s="690"/>
      <c r="AO555" s="690"/>
      <c r="AP555" s="690"/>
      <c r="AQ555" s="690"/>
      <c r="AR555" s="690"/>
      <c r="AS555" s="690"/>
      <c r="AT555" s="690"/>
      <c r="AU555" s="690"/>
      <c r="AV555" s="690"/>
      <c r="AW555" s="690"/>
      <c r="AX555" s="690"/>
      <c r="AY555" s="690"/>
      <c r="AZ555" s="690"/>
      <c r="BA555" s="690"/>
      <c r="BB555" s="690"/>
      <c r="BC555" s="690"/>
      <c r="BD555" s="690"/>
      <c r="BE555" s="690"/>
      <c r="BF555" s="690"/>
      <c r="BG555" s="690"/>
      <c r="BH555" s="690"/>
      <c r="BI555" s="690"/>
    </row>
    <row r="556" spans="1:61" ht="34.5" customHeight="1" x14ac:dyDescent="0.3">
      <c r="A556" s="690" t="s">
        <v>7293</v>
      </c>
      <c r="B556" s="690"/>
      <c r="C556" s="690"/>
      <c r="D556" s="690"/>
      <c r="E556" s="690"/>
      <c r="F556" s="690"/>
      <c r="G556" s="690"/>
      <c r="H556" s="690"/>
      <c r="I556" s="690"/>
      <c r="J556" s="690"/>
      <c r="K556" s="690"/>
      <c r="L556" s="690"/>
      <c r="M556" s="690"/>
      <c r="N556" s="690"/>
      <c r="O556" s="690"/>
      <c r="P556" s="690"/>
      <c r="Q556" s="690"/>
      <c r="R556" s="690"/>
      <c r="S556" s="690"/>
      <c r="T556" s="690"/>
      <c r="U556" s="690"/>
      <c r="V556" s="690"/>
      <c r="W556" s="690"/>
      <c r="X556" s="690"/>
      <c r="Y556" s="762" t="s">
        <v>5547</v>
      </c>
      <c r="Z556" s="762"/>
      <c r="AA556" s="762"/>
      <c r="AB556" s="762"/>
      <c r="AC556" s="762"/>
      <c r="AD556" s="762"/>
      <c r="AF556" s="690" t="s">
        <v>7293</v>
      </c>
      <c r="AG556" s="690"/>
      <c r="AH556" s="690"/>
      <c r="AI556" s="690"/>
      <c r="AJ556" s="690"/>
      <c r="AK556" s="690"/>
      <c r="AL556" s="690"/>
      <c r="AM556" s="690"/>
      <c r="AN556" s="690"/>
      <c r="AO556" s="690"/>
      <c r="AP556" s="690"/>
      <c r="AQ556" s="690"/>
      <c r="AR556" s="690"/>
      <c r="AS556" s="690"/>
      <c r="AT556" s="690"/>
      <c r="AU556" s="690"/>
      <c r="AV556" s="690"/>
      <c r="AW556" s="690"/>
      <c r="AX556" s="690"/>
      <c r="AY556" s="690"/>
      <c r="AZ556" s="690"/>
      <c r="BA556" s="690"/>
      <c r="BB556" s="690"/>
      <c r="BC556" s="690"/>
      <c r="BD556" s="690" t="s">
        <v>5547</v>
      </c>
      <c r="BE556" s="690"/>
      <c r="BF556" s="690"/>
      <c r="BG556" s="690"/>
      <c r="BH556" s="690"/>
      <c r="BI556" s="690"/>
    </row>
    <row r="557" spans="1:61" ht="10.95" customHeight="1" x14ac:dyDescent="0.3">
      <c r="A557" s="690"/>
      <c r="B557" s="690"/>
      <c r="C557" s="690"/>
      <c r="D557" s="690"/>
      <c r="E557" s="690"/>
      <c r="F557" s="690"/>
      <c r="G557" s="690"/>
      <c r="H557" s="690"/>
      <c r="I557" s="690"/>
      <c r="J557" s="690"/>
      <c r="K557" s="690"/>
      <c r="L557" s="690"/>
      <c r="M557" s="690"/>
      <c r="N557" s="690"/>
      <c r="O557" s="690"/>
      <c r="P557" s="690"/>
      <c r="Q557" s="690"/>
      <c r="R557" s="690"/>
      <c r="S557" s="690"/>
      <c r="T557" s="690"/>
      <c r="U557" s="690"/>
      <c r="V557" s="690"/>
      <c r="W557" s="690"/>
      <c r="X557" s="690"/>
      <c r="Y557" s="690"/>
      <c r="Z557" s="690"/>
      <c r="AA557" s="690"/>
      <c r="AB557" s="690"/>
      <c r="AC557" s="690"/>
      <c r="AD557" s="690"/>
      <c r="AF557" s="690"/>
      <c r="AG557" s="690"/>
      <c r="AH557" s="690"/>
      <c r="AI557" s="690"/>
      <c r="AJ557" s="690"/>
      <c r="AK557" s="690"/>
      <c r="AL557" s="690"/>
      <c r="AM557" s="690"/>
      <c r="AN557" s="690"/>
      <c r="AO557" s="690"/>
      <c r="AP557" s="690"/>
      <c r="AQ557" s="690"/>
      <c r="AR557" s="690"/>
      <c r="AS557" s="690"/>
      <c r="AT557" s="690"/>
      <c r="AU557" s="690"/>
      <c r="AV557" s="690"/>
      <c r="AW557" s="690"/>
      <c r="AX557" s="690"/>
      <c r="AY557" s="690"/>
      <c r="AZ557" s="690"/>
      <c r="BA557" s="690"/>
      <c r="BB557" s="690"/>
      <c r="BC557" s="690"/>
      <c r="BD557" s="690"/>
      <c r="BE557" s="690"/>
      <c r="BF557" s="690"/>
      <c r="BG557" s="690"/>
      <c r="BH557" s="690"/>
      <c r="BI557" s="690"/>
    </row>
    <row r="558" spans="1:61" ht="11.4" customHeight="1" x14ac:dyDescent="0.3">
      <c r="A558" s="713" t="s">
        <v>5548</v>
      </c>
      <c r="B558" s="714"/>
      <c r="C558" s="714"/>
      <c r="D558" s="714"/>
      <c r="E558" s="714"/>
      <c r="F558" s="714"/>
      <c r="G558" s="715"/>
      <c r="H558" s="713" t="s">
        <v>5557</v>
      </c>
      <c r="I558" s="714"/>
      <c r="J558" s="714"/>
      <c r="K558" s="714"/>
      <c r="L558" s="715"/>
      <c r="M558" s="759" t="s">
        <v>5558</v>
      </c>
      <c r="N558" s="761"/>
      <c r="O558" s="759" t="s">
        <v>5559</v>
      </c>
      <c r="P558" s="760"/>
      <c r="Q558" s="760"/>
      <c r="R558" s="761"/>
      <c r="S558" s="759" t="s">
        <v>5560</v>
      </c>
      <c r="T558" s="760"/>
      <c r="U558" s="760"/>
      <c r="V558" s="761"/>
      <c r="W558" s="759" t="s">
        <v>5551</v>
      </c>
      <c r="X558" s="760"/>
      <c r="Y558" s="760"/>
      <c r="Z558" s="760"/>
      <c r="AA558" s="761"/>
      <c r="AB558" s="759" t="s">
        <v>5561</v>
      </c>
      <c r="AC558" s="760"/>
      <c r="AD558" s="761"/>
      <c r="AF558" s="713" t="s">
        <v>5548</v>
      </c>
      <c r="AG558" s="714"/>
      <c r="AH558" s="714"/>
      <c r="AI558" s="714"/>
      <c r="AJ558" s="714"/>
      <c r="AK558" s="714"/>
      <c r="AL558" s="715"/>
      <c r="AM558" s="713" t="s">
        <v>5557</v>
      </c>
      <c r="AN558" s="714"/>
      <c r="AO558" s="714"/>
      <c r="AP558" s="714"/>
      <c r="AQ558" s="715"/>
      <c r="AR558" s="679" t="s">
        <v>5558</v>
      </c>
      <c r="AS558" s="686"/>
      <c r="AT558" s="679" t="s">
        <v>5559</v>
      </c>
      <c r="AU558" s="680"/>
      <c r="AV558" s="680"/>
      <c r="AW558" s="686"/>
      <c r="AX558" s="679" t="s">
        <v>5560</v>
      </c>
      <c r="AY558" s="680"/>
      <c r="AZ558" s="680"/>
      <c r="BA558" s="686"/>
      <c r="BB558" s="679" t="s">
        <v>5551</v>
      </c>
      <c r="BC558" s="680"/>
      <c r="BD558" s="680"/>
      <c r="BE558" s="680"/>
      <c r="BF558" s="686"/>
      <c r="BG558" s="679" t="s">
        <v>5561</v>
      </c>
      <c r="BH558" s="680"/>
      <c r="BI558" s="686"/>
    </row>
    <row r="559" spans="1:61" ht="11.4" customHeight="1" x14ac:dyDescent="0.3">
      <c r="A559" s="694" t="s">
        <v>5597</v>
      </c>
      <c r="B559" s="695"/>
      <c r="C559" s="695"/>
      <c r="D559" s="695"/>
      <c r="E559" s="695"/>
      <c r="F559" s="695"/>
      <c r="G559" s="696"/>
      <c r="H559" s="694" t="s">
        <v>5598</v>
      </c>
      <c r="I559" s="695"/>
      <c r="J559" s="695"/>
      <c r="K559" s="695"/>
      <c r="L559" s="696"/>
      <c r="M559" s="313">
        <f>ROUND(AR559*(1-'COMP IMPLANTAÇÃO'!$AI$1),2)</f>
        <v>9.59</v>
      </c>
      <c r="N559" s="314"/>
      <c r="O559" s="313">
        <f t="shared" ref="O559" si="124">TRUNC(M559*(1+(S559/100)),2)</f>
        <v>24.16</v>
      </c>
      <c r="P559" s="315"/>
      <c r="Q559" s="315"/>
      <c r="R559" s="314"/>
      <c r="S559" s="739">
        <v>152.01</v>
      </c>
      <c r="T559" s="740"/>
      <c r="U559" s="740"/>
      <c r="V559" s="741"/>
      <c r="W559" s="750">
        <v>1</v>
      </c>
      <c r="X559" s="751"/>
      <c r="Y559" s="751"/>
      <c r="Z559" s="751"/>
      <c r="AA559" s="752"/>
      <c r="AB559" s="623">
        <f t="shared" ref="AB559" si="125">TRUNC(O559*W559,2)</f>
        <v>24.16</v>
      </c>
      <c r="AC559" s="624"/>
      <c r="AD559" s="625"/>
      <c r="AF559" s="694" t="s">
        <v>5597</v>
      </c>
      <c r="AG559" s="695"/>
      <c r="AH559" s="695"/>
      <c r="AI559" s="695"/>
      <c r="AJ559" s="695"/>
      <c r="AK559" s="695"/>
      <c r="AL559" s="696"/>
      <c r="AM559" s="694" t="s">
        <v>5598</v>
      </c>
      <c r="AN559" s="695"/>
      <c r="AO559" s="695"/>
      <c r="AP559" s="695"/>
      <c r="AQ559" s="696"/>
      <c r="AR559" s="706">
        <v>11.56</v>
      </c>
      <c r="AS559" s="708"/>
      <c r="AT559" s="706">
        <v>29.13</v>
      </c>
      <c r="AU559" s="707"/>
      <c r="AV559" s="707"/>
      <c r="AW559" s="708"/>
      <c r="AX559" s="710">
        <v>152.01</v>
      </c>
      <c r="AY559" s="711"/>
      <c r="AZ559" s="711"/>
      <c r="BA559" s="712"/>
      <c r="BB559" s="703">
        <v>1</v>
      </c>
      <c r="BC559" s="704"/>
      <c r="BD559" s="704"/>
      <c r="BE559" s="704"/>
      <c r="BF559" s="705"/>
      <c r="BG559" s="700">
        <f>AT559*BB559</f>
        <v>29.13</v>
      </c>
      <c r="BH559" s="701"/>
      <c r="BI559" s="702"/>
    </row>
    <row r="560" spans="1:61" ht="11.4" customHeight="1" x14ac:dyDescent="0.3">
      <c r="A560" s="709" t="s">
        <v>5565</v>
      </c>
      <c r="B560" s="709"/>
      <c r="C560" s="709"/>
      <c r="D560" s="709"/>
      <c r="E560" s="709"/>
      <c r="F560" s="709"/>
      <c r="G560" s="709"/>
      <c r="H560" s="709"/>
      <c r="I560" s="709"/>
      <c r="J560" s="709"/>
      <c r="K560" s="709"/>
      <c r="L560" s="709"/>
      <c r="M560" s="709"/>
      <c r="N560" s="709"/>
      <c r="O560" s="709"/>
      <c r="P560" s="709"/>
      <c r="Q560" s="709"/>
      <c r="R560" s="709"/>
      <c r="S560" s="709"/>
      <c r="T560" s="709"/>
      <c r="U560" s="709"/>
      <c r="V560" s="709"/>
      <c r="W560" s="709"/>
      <c r="X560" s="709"/>
      <c r="Y560" s="753">
        <f>AB559</f>
        <v>24.16</v>
      </c>
      <c r="Z560" s="754"/>
      <c r="AA560" s="754"/>
      <c r="AB560" s="754"/>
      <c r="AC560" s="754"/>
      <c r="AD560" s="755"/>
      <c r="AF560" s="709" t="s">
        <v>5565</v>
      </c>
      <c r="AG560" s="709"/>
      <c r="AH560" s="709"/>
      <c r="AI560" s="709"/>
      <c r="AJ560" s="709"/>
      <c r="AK560" s="709"/>
      <c r="AL560" s="709"/>
      <c r="AM560" s="709"/>
      <c r="AN560" s="709"/>
      <c r="AO560" s="709"/>
      <c r="AP560" s="709"/>
      <c r="AQ560" s="709"/>
      <c r="AR560" s="709"/>
      <c r="AS560" s="709"/>
      <c r="AT560" s="709"/>
      <c r="AU560" s="709"/>
      <c r="AV560" s="709"/>
      <c r="AW560" s="709"/>
      <c r="AX560" s="709"/>
      <c r="AY560" s="709"/>
      <c r="AZ560" s="709"/>
      <c r="BA560" s="709"/>
      <c r="BB560" s="709"/>
      <c r="BC560" s="709"/>
      <c r="BD560" s="706">
        <f>BG559</f>
        <v>29.13</v>
      </c>
      <c r="BE560" s="707"/>
      <c r="BF560" s="707"/>
      <c r="BG560" s="707"/>
      <c r="BH560" s="707"/>
      <c r="BI560" s="708"/>
    </row>
    <row r="561" spans="1:61" ht="10.95" customHeight="1" x14ac:dyDescent="0.3">
      <c r="A561" s="690"/>
      <c r="B561" s="690"/>
      <c r="C561" s="690"/>
      <c r="D561" s="690"/>
      <c r="E561" s="690"/>
      <c r="F561" s="690"/>
      <c r="G561" s="690"/>
      <c r="H561" s="690"/>
      <c r="I561" s="690"/>
      <c r="J561" s="690"/>
      <c r="K561" s="690"/>
      <c r="L561" s="690"/>
      <c r="M561" s="690"/>
      <c r="N561" s="690"/>
      <c r="O561" s="690"/>
      <c r="P561" s="690"/>
      <c r="Q561" s="690"/>
      <c r="R561" s="690"/>
      <c r="S561" s="690"/>
      <c r="T561" s="690"/>
      <c r="U561" s="690"/>
      <c r="V561" s="690"/>
      <c r="W561" s="690"/>
      <c r="X561" s="690"/>
      <c r="Y561" s="690"/>
      <c r="Z561" s="690"/>
      <c r="AA561" s="690"/>
      <c r="AB561" s="690"/>
      <c r="AC561" s="690"/>
      <c r="AD561" s="690"/>
      <c r="AF561" s="690"/>
      <c r="AG561" s="690"/>
      <c r="AH561" s="690"/>
      <c r="AI561" s="690"/>
      <c r="AJ561" s="690"/>
      <c r="AK561" s="690"/>
      <c r="AL561" s="690"/>
      <c r="AM561" s="690"/>
      <c r="AN561" s="690"/>
      <c r="AO561" s="690"/>
      <c r="AP561" s="690"/>
      <c r="AQ561" s="690"/>
      <c r="AR561" s="690"/>
      <c r="AS561" s="690"/>
      <c r="AT561" s="690"/>
      <c r="AU561" s="690"/>
      <c r="AV561" s="690"/>
      <c r="AW561" s="690"/>
      <c r="AX561" s="690"/>
      <c r="AY561" s="690"/>
      <c r="AZ561" s="690"/>
      <c r="BA561" s="690"/>
      <c r="BB561" s="690"/>
      <c r="BC561" s="690"/>
      <c r="BD561" s="690"/>
      <c r="BE561" s="690"/>
      <c r="BF561" s="690"/>
      <c r="BG561" s="690"/>
      <c r="BH561" s="690"/>
      <c r="BI561" s="690"/>
    </row>
    <row r="562" spans="1:61" ht="34.5" customHeight="1" x14ac:dyDescent="0.3">
      <c r="A562" s="713" t="s">
        <v>5548</v>
      </c>
      <c r="B562" s="714"/>
      <c r="C562" s="715"/>
      <c r="D562" s="713" t="s">
        <v>5568</v>
      </c>
      <c r="E562" s="714"/>
      <c r="F562" s="714"/>
      <c r="G562" s="714"/>
      <c r="H562" s="714"/>
      <c r="I562" s="714"/>
      <c r="J562" s="714"/>
      <c r="K562" s="715"/>
      <c r="L562" s="716" t="s">
        <v>167</v>
      </c>
      <c r="M562" s="718"/>
      <c r="N562" s="759" t="s">
        <v>5569</v>
      </c>
      <c r="O562" s="760"/>
      <c r="P562" s="761"/>
      <c r="Q562" s="759" t="s">
        <v>5570</v>
      </c>
      <c r="R562" s="760"/>
      <c r="S562" s="760"/>
      <c r="T562" s="761"/>
      <c r="U562" s="759" t="s">
        <v>5551</v>
      </c>
      <c r="V562" s="760"/>
      <c r="W562" s="760"/>
      <c r="X562" s="761"/>
      <c r="Y562" s="759" t="s">
        <v>5571</v>
      </c>
      <c r="Z562" s="760"/>
      <c r="AA562" s="760"/>
      <c r="AB562" s="760"/>
      <c r="AC562" s="761"/>
      <c r="AD562" s="316" t="s">
        <v>5572</v>
      </c>
      <c r="AF562" s="713" t="s">
        <v>5548</v>
      </c>
      <c r="AG562" s="714"/>
      <c r="AH562" s="715"/>
      <c r="AI562" s="713" t="s">
        <v>5568</v>
      </c>
      <c r="AJ562" s="714"/>
      <c r="AK562" s="714"/>
      <c r="AL562" s="714"/>
      <c r="AM562" s="714"/>
      <c r="AN562" s="714"/>
      <c r="AO562" s="714"/>
      <c r="AP562" s="715"/>
      <c r="AQ562" s="716" t="s">
        <v>167</v>
      </c>
      <c r="AR562" s="718"/>
      <c r="AS562" s="679" t="s">
        <v>5569</v>
      </c>
      <c r="AT562" s="680"/>
      <c r="AU562" s="686"/>
      <c r="AV562" s="679" t="s">
        <v>5570</v>
      </c>
      <c r="AW562" s="680"/>
      <c r="AX562" s="680"/>
      <c r="AY562" s="686"/>
      <c r="AZ562" s="679" t="s">
        <v>5551</v>
      </c>
      <c r="BA562" s="680"/>
      <c r="BB562" s="680"/>
      <c r="BC562" s="686"/>
      <c r="BD562" s="679" t="s">
        <v>5571</v>
      </c>
      <c r="BE562" s="680"/>
      <c r="BF562" s="680"/>
      <c r="BG562" s="680"/>
      <c r="BH562" s="686"/>
      <c r="BI562" s="277" t="s">
        <v>5572</v>
      </c>
    </row>
    <row r="563" spans="1:61" ht="80.400000000000006" customHeight="1" x14ac:dyDescent="0.3">
      <c r="A563" s="694" t="s">
        <v>6705</v>
      </c>
      <c r="B563" s="695"/>
      <c r="C563" s="696"/>
      <c r="D563" s="694" t="s">
        <v>6706</v>
      </c>
      <c r="E563" s="695"/>
      <c r="F563" s="695"/>
      <c r="G563" s="695"/>
      <c r="H563" s="695"/>
      <c r="I563" s="695"/>
      <c r="J563" s="695"/>
      <c r="K563" s="696"/>
      <c r="L563" s="697" t="s">
        <v>5594</v>
      </c>
      <c r="M563" s="699"/>
      <c r="N563" s="608">
        <f>ROUND(AS563*(1-'COMP IMPLANTAÇÃO'!$AI$1),2)</f>
        <v>0</v>
      </c>
      <c r="O563" s="609"/>
      <c r="P563" s="610"/>
      <c r="Q563" s="608">
        <f>ROUND(AV563*(1-'COMP IMPLANTAÇÃO'!$AI$1),2)</f>
        <v>22.84</v>
      </c>
      <c r="R563" s="609"/>
      <c r="S563" s="609"/>
      <c r="T563" s="610"/>
      <c r="U563" s="750">
        <v>1</v>
      </c>
      <c r="V563" s="751"/>
      <c r="W563" s="751"/>
      <c r="X563" s="752"/>
      <c r="Y563" s="614">
        <f>TRUNC(N563*$U563,2)</f>
        <v>0</v>
      </c>
      <c r="Z563" s="615"/>
      <c r="AA563" s="615"/>
      <c r="AB563" s="615"/>
      <c r="AC563" s="616"/>
      <c r="AD563" s="311">
        <f>TRUNC(Q563*$U563,2)</f>
        <v>22.84</v>
      </c>
      <c r="AF563" s="694" t="s">
        <v>6705</v>
      </c>
      <c r="AG563" s="695"/>
      <c r="AH563" s="696"/>
      <c r="AI563" s="694" t="s">
        <v>6706</v>
      </c>
      <c r="AJ563" s="695"/>
      <c r="AK563" s="695"/>
      <c r="AL563" s="695"/>
      <c r="AM563" s="695"/>
      <c r="AN563" s="695"/>
      <c r="AO563" s="695"/>
      <c r="AP563" s="696"/>
      <c r="AQ563" s="697" t="s">
        <v>5594</v>
      </c>
      <c r="AR563" s="699"/>
      <c r="AS563" s="700">
        <v>0</v>
      </c>
      <c r="AT563" s="701"/>
      <c r="AU563" s="702"/>
      <c r="AV563" s="706">
        <v>27.52</v>
      </c>
      <c r="AW563" s="707"/>
      <c r="AX563" s="707"/>
      <c r="AY563" s="708"/>
      <c r="AZ563" s="703">
        <v>1</v>
      </c>
      <c r="BA563" s="704"/>
      <c r="BB563" s="704"/>
      <c r="BC563" s="705"/>
      <c r="BD563" s="700">
        <f>AS563*AZ563</f>
        <v>0</v>
      </c>
      <c r="BE563" s="701"/>
      <c r="BF563" s="701"/>
      <c r="BG563" s="701"/>
      <c r="BH563" s="702"/>
      <c r="BI563" s="278">
        <f>AV563*AZ563</f>
        <v>27.52</v>
      </c>
    </row>
    <row r="564" spans="1:61" ht="80.400000000000006" customHeight="1" x14ac:dyDescent="0.3">
      <c r="A564" s="694" t="s">
        <v>6707</v>
      </c>
      <c r="B564" s="695"/>
      <c r="C564" s="696"/>
      <c r="D564" s="694" t="s">
        <v>6708</v>
      </c>
      <c r="E564" s="695"/>
      <c r="F564" s="695"/>
      <c r="G564" s="695"/>
      <c r="H564" s="695"/>
      <c r="I564" s="695"/>
      <c r="J564" s="695"/>
      <c r="K564" s="696"/>
      <c r="L564" s="697" t="s">
        <v>5594</v>
      </c>
      <c r="M564" s="699"/>
      <c r="N564" s="608">
        <f>ROUND(AS564*(1-'COMP IMPLANTAÇÃO'!$AI$1),2)</f>
        <v>0</v>
      </c>
      <c r="O564" s="609"/>
      <c r="P564" s="610"/>
      <c r="Q564" s="608">
        <f>ROUND(AV564*(1-'COMP IMPLANTAÇÃO'!$AI$1),2)</f>
        <v>3.39</v>
      </c>
      <c r="R564" s="609"/>
      <c r="S564" s="609"/>
      <c r="T564" s="610"/>
      <c r="U564" s="750">
        <v>1</v>
      </c>
      <c r="V564" s="751"/>
      <c r="W564" s="751"/>
      <c r="X564" s="752"/>
      <c r="Y564" s="614">
        <f>TRUNC(N564*$U564,2)</f>
        <v>0</v>
      </c>
      <c r="Z564" s="615"/>
      <c r="AA564" s="615"/>
      <c r="AB564" s="615"/>
      <c r="AC564" s="616"/>
      <c r="AD564" s="311">
        <f>TRUNC(Q564*$U564,2)</f>
        <v>3.39</v>
      </c>
      <c r="AF564" s="694" t="s">
        <v>6707</v>
      </c>
      <c r="AG564" s="695"/>
      <c r="AH564" s="696"/>
      <c r="AI564" s="694" t="s">
        <v>6708</v>
      </c>
      <c r="AJ564" s="695"/>
      <c r="AK564" s="695"/>
      <c r="AL564" s="695"/>
      <c r="AM564" s="695"/>
      <c r="AN564" s="695"/>
      <c r="AO564" s="695"/>
      <c r="AP564" s="696"/>
      <c r="AQ564" s="697" t="s">
        <v>5594</v>
      </c>
      <c r="AR564" s="699"/>
      <c r="AS564" s="700">
        <v>0</v>
      </c>
      <c r="AT564" s="701"/>
      <c r="AU564" s="702"/>
      <c r="AV564" s="700">
        <v>4.08</v>
      </c>
      <c r="AW564" s="701"/>
      <c r="AX564" s="701"/>
      <c r="AY564" s="702"/>
      <c r="AZ564" s="703">
        <v>1</v>
      </c>
      <c r="BA564" s="704"/>
      <c r="BB564" s="704"/>
      <c r="BC564" s="705"/>
      <c r="BD564" s="700">
        <f>AS564*AZ564</f>
        <v>0</v>
      </c>
      <c r="BE564" s="701"/>
      <c r="BF564" s="701"/>
      <c r="BG564" s="701"/>
      <c r="BH564" s="702"/>
      <c r="BI564" s="278">
        <f>AV564*AZ564</f>
        <v>4.08</v>
      </c>
    </row>
    <row r="565" spans="1:61" ht="80.400000000000006" customHeight="1" x14ac:dyDescent="0.3">
      <c r="A565" s="694" t="s">
        <v>6709</v>
      </c>
      <c r="B565" s="695"/>
      <c r="C565" s="696"/>
      <c r="D565" s="694" t="s">
        <v>6710</v>
      </c>
      <c r="E565" s="695"/>
      <c r="F565" s="695"/>
      <c r="G565" s="695"/>
      <c r="H565" s="695"/>
      <c r="I565" s="695"/>
      <c r="J565" s="695"/>
      <c r="K565" s="696"/>
      <c r="L565" s="697" t="s">
        <v>5594</v>
      </c>
      <c r="M565" s="699"/>
      <c r="N565" s="608">
        <f>ROUND(AS565*(1-'COMP IMPLANTAÇÃO'!$AI$1),2)</f>
        <v>0</v>
      </c>
      <c r="O565" s="609"/>
      <c r="P565" s="610"/>
      <c r="Q565" s="608">
        <f>ROUND(AV565*(1-'COMP IMPLANTAÇÃO'!$AI$1),2)</f>
        <v>8.4</v>
      </c>
      <c r="R565" s="609"/>
      <c r="S565" s="609"/>
      <c r="T565" s="610"/>
      <c r="U565" s="750">
        <v>1</v>
      </c>
      <c r="V565" s="751"/>
      <c r="W565" s="751"/>
      <c r="X565" s="752"/>
      <c r="Y565" s="614">
        <f>TRUNC(N565*$U565,2)</f>
        <v>0</v>
      </c>
      <c r="Z565" s="615"/>
      <c r="AA565" s="615"/>
      <c r="AB565" s="615"/>
      <c r="AC565" s="616"/>
      <c r="AD565" s="311">
        <f>TRUNC(Q565*$U565,2)</f>
        <v>8.4</v>
      </c>
      <c r="AF565" s="694" t="s">
        <v>6709</v>
      </c>
      <c r="AG565" s="695"/>
      <c r="AH565" s="696"/>
      <c r="AI565" s="694" t="s">
        <v>6710</v>
      </c>
      <c r="AJ565" s="695"/>
      <c r="AK565" s="695"/>
      <c r="AL565" s="695"/>
      <c r="AM565" s="695"/>
      <c r="AN565" s="695"/>
      <c r="AO565" s="695"/>
      <c r="AP565" s="696"/>
      <c r="AQ565" s="697" t="s">
        <v>5594</v>
      </c>
      <c r="AR565" s="699"/>
      <c r="AS565" s="700">
        <v>0</v>
      </c>
      <c r="AT565" s="701"/>
      <c r="AU565" s="702"/>
      <c r="AV565" s="706">
        <v>10.119999999999999</v>
      </c>
      <c r="AW565" s="707"/>
      <c r="AX565" s="707"/>
      <c r="AY565" s="708"/>
      <c r="AZ565" s="703">
        <v>1</v>
      </c>
      <c r="BA565" s="704"/>
      <c r="BB565" s="704"/>
      <c r="BC565" s="705"/>
      <c r="BD565" s="700">
        <f>AS565*AZ565</f>
        <v>0</v>
      </c>
      <c r="BE565" s="701"/>
      <c r="BF565" s="701"/>
      <c r="BG565" s="701"/>
      <c r="BH565" s="702"/>
      <c r="BI565" s="278">
        <f>AV565*AZ565</f>
        <v>10.119999999999999</v>
      </c>
    </row>
    <row r="566" spans="1:61" ht="11.4" customHeight="1" x14ac:dyDescent="0.3">
      <c r="A566" s="709" t="s">
        <v>5575</v>
      </c>
      <c r="B566" s="709"/>
      <c r="C566" s="709"/>
      <c r="D566" s="709"/>
      <c r="E566" s="709"/>
      <c r="F566" s="709"/>
      <c r="G566" s="709"/>
      <c r="H566" s="709"/>
      <c r="I566" s="709"/>
      <c r="J566" s="709"/>
      <c r="K566" s="709"/>
      <c r="L566" s="709"/>
      <c r="M566" s="709"/>
      <c r="N566" s="709"/>
      <c r="O566" s="709"/>
      <c r="P566" s="709"/>
      <c r="Q566" s="709"/>
      <c r="R566" s="709"/>
      <c r="S566" s="709"/>
      <c r="T566" s="709"/>
      <c r="U566" s="709"/>
      <c r="V566" s="709"/>
      <c r="W566" s="709"/>
      <c r="X566" s="709"/>
      <c r="Y566" s="763">
        <f>SUM(Y563:AC565)</f>
        <v>0</v>
      </c>
      <c r="Z566" s="764"/>
      <c r="AA566" s="764"/>
      <c r="AB566" s="764"/>
      <c r="AC566" s="764"/>
      <c r="AD566" s="765"/>
      <c r="AF566" s="709" t="s">
        <v>5575</v>
      </c>
      <c r="AG566" s="709"/>
      <c r="AH566" s="709"/>
      <c r="AI566" s="709"/>
      <c r="AJ566" s="709"/>
      <c r="AK566" s="709"/>
      <c r="AL566" s="709"/>
      <c r="AM566" s="709"/>
      <c r="AN566" s="709"/>
      <c r="AO566" s="709"/>
      <c r="AP566" s="709"/>
      <c r="AQ566" s="709"/>
      <c r="AR566" s="709"/>
      <c r="AS566" s="709"/>
      <c r="AT566" s="709"/>
      <c r="AU566" s="709"/>
      <c r="AV566" s="709"/>
      <c r="AW566" s="709"/>
      <c r="AX566" s="709"/>
      <c r="AY566" s="709"/>
      <c r="AZ566" s="709"/>
      <c r="BA566" s="709"/>
      <c r="BB566" s="709"/>
      <c r="BC566" s="709"/>
      <c r="BD566" s="700">
        <f>SUM(BD563:BH565)</f>
        <v>0</v>
      </c>
      <c r="BE566" s="701"/>
      <c r="BF566" s="701"/>
      <c r="BG566" s="701"/>
      <c r="BH566" s="701"/>
      <c r="BI566" s="702"/>
    </row>
    <row r="567" spans="1:61" ht="11.4" customHeight="1" x14ac:dyDescent="0.3">
      <c r="A567" s="709" t="s">
        <v>5576</v>
      </c>
      <c r="B567" s="709"/>
      <c r="C567" s="709"/>
      <c r="D567" s="709"/>
      <c r="E567" s="709"/>
      <c r="F567" s="709"/>
      <c r="G567" s="709"/>
      <c r="H567" s="709"/>
      <c r="I567" s="709"/>
      <c r="J567" s="709"/>
      <c r="K567" s="709"/>
      <c r="L567" s="709"/>
      <c r="M567" s="709"/>
      <c r="N567" s="709"/>
      <c r="O567" s="709"/>
      <c r="P567" s="709"/>
      <c r="Q567" s="709"/>
      <c r="R567" s="709"/>
      <c r="S567" s="709"/>
      <c r="T567" s="709"/>
      <c r="U567" s="709"/>
      <c r="V567" s="709"/>
      <c r="W567" s="709"/>
      <c r="X567" s="709"/>
      <c r="Y567" s="753">
        <f>SUM(AD563:AD565)</f>
        <v>34.630000000000003</v>
      </c>
      <c r="Z567" s="754"/>
      <c r="AA567" s="754"/>
      <c r="AB567" s="754"/>
      <c r="AC567" s="754"/>
      <c r="AD567" s="755"/>
      <c r="AF567" s="709" t="s">
        <v>5576</v>
      </c>
      <c r="AG567" s="709"/>
      <c r="AH567" s="709"/>
      <c r="AI567" s="709"/>
      <c r="AJ567" s="709"/>
      <c r="AK567" s="709"/>
      <c r="AL567" s="709"/>
      <c r="AM567" s="709"/>
      <c r="AN567" s="709"/>
      <c r="AO567" s="709"/>
      <c r="AP567" s="709"/>
      <c r="AQ567" s="709"/>
      <c r="AR567" s="709"/>
      <c r="AS567" s="709"/>
      <c r="AT567" s="709"/>
      <c r="AU567" s="709"/>
      <c r="AV567" s="709"/>
      <c r="AW567" s="709"/>
      <c r="AX567" s="709"/>
      <c r="AY567" s="709"/>
      <c r="AZ567" s="709"/>
      <c r="BA567" s="709"/>
      <c r="BB567" s="709"/>
      <c r="BC567" s="709"/>
      <c r="BD567" s="706">
        <f>SUM(BI563:BI565)</f>
        <v>41.72</v>
      </c>
      <c r="BE567" s="707"/>
      <c r="BF567" s="707"/>
      <c r="BG567" s="707"/>
      <c r="BH567" s="707"/>
      <c r="BI567" s="708"/>
    </row>
    <row r="568" spans="1:61" ht="10.95" customHeight="1" x14ac:dyDescent="0.3">
      <c r="A568" s="690"/>
      <c r="B568" s="690"/>
      <c r="C568" s="690"/>
      <c r="D568" s="690"/>
      <c r="E568" s="690"/>
      <c r="F568" s="690"/>
      <c r="G568" s="690"/>
      <c r="H568" s="690"/>
      <c r="I568" s="690"/>
      <c r="J568" s="690"/>
      <c r="K568" s="690"/>
      <c r="L568" s="690"/>
      <c r="M568" s="690"/>
      <c r="N568" s="690"/>
      <c r="O568" s="690"/>
      <c r="P568" s="690"/>
      <c r="Q568" s="690"/>
      <c r="R568" s="690"/>
      <c r="S568" s="690"/>
      <c r="T568" s="690"/>
      <c r="U568" s="690"/>
      <c r="V568" s="690"/>
      <c r="W568" s="690"/>
      <c r="X568" s="690"/>
      <c r="Y568" s="690"/>
      <c r="Z568" s="690"/>
      <c r="AA568" s="690"/>
      <c r="AB568" s="690"/>
      <c r="AC568" s="690"/>
      <c r="AD568" s="690"/>
      <c r="AF568" s="690"/>
      <c r="AG568" s="690"/>
      <c r="AH568" s="690"/>
      <c r="AI568" s="690"/>
      <c r="AJ568" s="690"/>
      <c r="AK568" s="690"/>
      <c r="AL568" s="690"/>
      <c r="AM568" s="690"/>
      <c r="AN568" s="690"/>
      <c r="AO568" s="690"/>
      <c r="AP568" s="690"/>
      <c r="AQ568" s="690"/>
      <c r="AR568" s="690"/>
      <c r="AS568" s="690"/>
      <c r="AT568" s="690"/>
      <c r="AU568" s="690"/>
      <c r="AV568" s="690"/>
      <c r="AW568" s="690"/>
      <c r="AX568" s="690"/>
      <c r="AY568" s="690"/>
      <c r="AZ568" s="690"/>
      <c r="BA568" s="690"/>
      <c r="BB568" s="690"/>
      <c r="BC568" s="690"/>
      <c r="BD568" s="690"/>
      <c r="BE568" s="690"/>
      <c r="BF568" s="690"/>
      <c r="BG568" s="690"/>
      <c r="BH568" s="690"/>
      <c r="BI568" s="690"/>
    </row>
    <row r="569" spans="1:61" ht="11.4" customHeight="1" x14ac:dyDescent="0.3">
      <c r="A569" s="679" t="s">
        <v>5554</v>
      </c>
      <c r="B569" s="680"/>
      <c r="C569" s="680"/>
      <c r="D569" s="680"/>
      <c r="E569" s="680"/>
      <c r="F569" s="680"/>
      <c r="G569" s="680"/>
      <c r="H569" s="680"/>
      <c r="I569" s="680"/>
      <c r="J569" s="680"/>
      <c r="K569" s="680"/>
      <c r="L569" s="680"/>
      <c r="M569" s="680"/>
      <c r="N569" s="680"/>
      <c r="O569" s="680"/>
      <c r="P569" s="680"/>
      <c r="Q569" s="680"/>
      <c r="R569" s="680"/>
      <c r="S569" s="680"/>
      <c r="T569" s="680"/>
      <c r="U569" s="680"/>
      <c r="V569" s="680"/>
      <c r="W569" s="680"/>
      <c r="X569" s="686"/>
      <c r="Y569" s="744">
        <f>Y560+Y566+Y567</f>
        <v>58.790000000000006</v>
      </c>
      <c r="Z569" s="745"/>
      <c r="AA569" s="745"/>
      <c r="AB569" s="745"/>
      <c r="AC569" s="745"/>
      <c r="AD569" s="746"/>
      <c r="AF569" s="679" t="s">
        <v>5554</v>
      </c>
      <c r="AG569" s="680"/>
      <c r="AH569" s="680"/>
      <c r="AI569" s="680"/>
      <c r="AJ569" s="680"/>
      <c r="AK569" s="680"/>
      <c r="AL569" s="680"/>
      <c r="AM569" s="680"/>
      <c r="AN569" s="680"/>
      <c r="AO569" s="680"/>
      <c r="AP569" s="680"/>
      <c r="AQ569" s="680"/>
      <c r="AR569" s="680"/>
      <c r="AS569" s="680"/>
      <c r="AT569" s="680"/>
      <c r="AU569" s="680"/>
      <c r="AV569" s="680"/>
      <c r="AW569" s="680"/>
      <c r="AX569" s="680"/>
      <c r="AY569" s="680"/>
      <c r="AZ569" s="680"/>
      <c r="BA569" s="680"/>
      <c r="BB569" s="680"/>
      <c r="BC569" s="686"/>
      <c r="BD569" s="683">
        <f>BD560+BD566+BD567</f>
        <v>70.849999999999994</v>
      </c>
      <c r="BE569" s="684"/>
      <c r="BF569" s="684"/>
      <c r="BG569" s="684"/>
      <c r="BH569" s="684"/>
      <c r="BI569" s="685"/>
    </row>
    <row r="570" spans="1:61" ht="11.4" customHeight="1" x14ac:dyDescent="0.3">
      <c r="A570" s="679" t="s">
        <v>8256</v>
      </c>
      <c r="B570" s="680"/>
      <c r="C570" s="680"/>
      <c r="D570" s="680"/>
      <c r="E570" s="680"/>
      <c r="F570" s="680"/>
      <c r="G570" s="680"/>
      <c r="H570" s="680"/>
      <c r="I570" s="680"/>
      <c r="J570" s="680"/>
      <c r="K570" s="680"/>
      <c r="L570" s="680"/>
      <c r="M570" s="680"/>
      <c r="N570" s="680"/>
      <c r="O570" s="680"/>
      <c r="P570" s="680"/>
      <c r="Q570" s="680"/>
      <c r="R570" s="680"/>
      <c r="S570" s="680"/>
      <c r="T570" s="680"/>
      <c r="U570" s="680"/>
      <c r="V570" s="680"/>
      <c r="W570" s="742">
        <v>0</v>
      </c>
      <c r="X570" s="743"/>
      <c r="Y570" s="735">
        <f>Y569*W570</f>
        <v>0</v>
      </c>
      <c r="Z570" s="736"/>
      <c r="AA570" s="736"/>
      <c r="AB570" s="736"/>
      <c r="AC570" s="736"/>
      <c r="AD570" s="737"/>
      <c r="AF570" s="679" t="s">
        <v>8256</v>
      </c>
      <c r="AG570" s="680"/>
      <c r="AH570" s="680"/>
      <c r="AI570" s="680"/>
      <c r="AJ570" s="680"/>
      <c r="AK570" s="680"/>
      <c r="AL570" s="680"/>
      <c r="AM570" s="680"/>
      <c r="AN570" s="680"/>
      <c r="AO570" s="680"/>
      <c r="AP570" s="680"/>
      <c r="AQ570" s="680"/>
      <c r="AR570" s="680"/>
      <c r="AS570" s="680"/>
      <c r="AT570" s="680"/>
      <c r="AU570" s="680"/>
      <c r="AV570" s="680"/>
      <c r="AW570" s="680"/>
      <c r="AX570" s="680"/>
      <c r="AY570" s="680"/>
      <c r="AZ570" s="680"/>
      <c r="BA570" s="680"/>
      <c r="BB570" s="681">
        <v>0</v>
      </c>
      <c r="BC570" s="682"/>
      <c r="BD570" s="687">
        <f>BD569*BB570</f>
        <v>0</v>
      </c>
      <c r="BE570" s="688"/>
      <c r="BF570" s="688"/>
      <c r="BG570" s="688"/>
      <c r="BH570" s="688"/>
      <c r="BI570" s="689"/>
    </row>
    <row r="571" spans="1:61" ht="11.4" customHeight="1" x14ac:dyDescent="0.3">
      <c r="A571" s="679" t="s">
        <v>5555</v>
      </c>
      <c r="B571" s="680"/>
      <c r="C571" s="680"/>
      <c r="D571" s="680"/>
      <c r="E571" s="680"/>
      <c r="F571" s="680"/>
      <c r="G571" s="680"/>
      <c r="H571" s="680"/>
      <c r="I571" s="680"/>
      <c r="J571" s="680"/>
      <c r="K571" s="680"/>
      <c r="L571" s="680"/>
      <c r="M571" s="680"/>
      <c r="N571" s="680"/>
      <c r="O571" s="680"/>
      <c r="P571" s="680"/>
      <c r="Q571" s="680"/>
      <c r="R571" s="680"/>
      <c r="S571" s="680"/>
      <c r="T571" s="680"/>
      <c r="U571" s="680"/>
      <c r="V571" s="680"/>
      <c r="W571" s="680"/>
      <c r="X571" s="686"/>
      <c r="Y571" s="735">
        <f>Y569+Y570</f>
        <v>58.790000000000006</v>
      </c>
      <c r="Z571" s="736"/>
      <c r="AA571" s="736"/>
      <c r="AB571" s="736"/>
      <c r="AC571" s="736"/>
      <c r="AD571" s="737"/>
      <c r="AF571" s="679" t="s">
        <v>5555</v>
      </c>
      <c r="AG571" s="680"/>
      <c r="AH571" s="680"/>
      <c r="AI571" s="680"/>
      <c r="AJ571" s="680"/>
      <c r="AK571" s="680"/>
      <c r="AL571" s="680"/>
      <c r="AM571" s="680"/>
      <c r="AN571" s="680"/>
      <c r="AO571" s="680"/>
      <c r="AP571" s="680"/>
      <c r="AQ571" s="680"/>
      <c r="AR571" s="680"/>
      <c r="AS571" s="680"/>
      <c r="AT571" s="680"/>
      <c r="AU571" s="680"/>
      <c r="AV571" s="680"/>
      <c r="AW571" s="680"/>
      <c r="AX571" s="680"/>
      <c r="AY571" s="680"/>
      <c r="AZ571" s="680"/>
      <c r="BA571" s="680"/>
      <c r="BB571" s="680"/>
      <c r="BC571" s="686"/>
      <c r="BD571" s="687">
        <f>BD569+BD570</f>
        <v>70.849999999999994</v>
      </c>
      <c r="BE571" s="688"/>
      <c r="BF571" s="688"/>
      <c r="BG571" s="688"/>
      <c r="BH571" s="688"/>
      <c r="BI571" s="689"/>
    </row>
    <row r="572" spans="1:61" ht="10.95" customHeight="1" x14ac:dyDescent="0.3">
      <c r="A572" s="690"/>
      <c r="B572" s="690"/>
      <c r="C572" s="690"/>
      <c r="D572" s="690"/>
      <c r="E572" s="690"/>
      <c r="F572" s="690"/>
      <c r="G572" s="690"/>
      <c r="H572" s="690"/>
      <c r="I572" s="690"/>
      <c r="J572" s="690"/>
      <c r="K572" s="690"/>
      <c r="L572" s="690"/>
      <c r="M572" s="690"/>
      <c r="N572" s="690"/>
      <c r="O572" s="690"/>
      <c r="P572" s="690"/>
      <c r="Q572" s="690"/>
      <c r="R572" s="690"/>
      <c r="S572" s="690"/>
      <c r="T572" s="690"/>
      <c r="U572" s="690"/>
      <c r="V572" s="690"/>
      <c r="W572" s="690"/>
      <c r="X572" s="690"/>
      <c r="Y572" s="690"/>
      <c r="Z572" s="690"/>
      <c r="AA572" s="690"/>
      <c r="AB572" s="690"/>
      <c r="AC572" s="690"/>
      <c r="AD572" s="690"/>
      <c r="AF572" s="690"/>
      <c r="AG572" s="690"/>
      <c r="AH572" s="690"/>
      <c r="AI572" s="690"/>
      <c r="AJ572" s="690"/>
      <c r="AK572" s="690"/>
      <c r="AL572" s="690"/>
      <c r="AM572" s="690"/>
      <c r="AN572" s="690"/>
      <c r="AO572" s="690"/>
      <c r="AP572" s="690"/>
      <c r="AQ572" s="690"/>
      <c r="AR572" s="690"/>
      <c r="AS572" s="690"/>
      <c r="AT572" s="690"/>
      <c r="AU572" s="690"/>
      <c r="AV572" s="690"/>
      <c r="AW572" s="690"/>
      <c r="AX572" s="690"/>
      <c r="AY572" s="690"/>
      <c r="AZ572" s="690"/>
      <c r="BA572" s="690"/>
      <c r="BB572" s="690"/>
      <c r="BC572" s="690"/>
      <c r="BD572" s="690"/>
      <c r="BE572" s="690"/>
      <c r="BF572" s="690"/>
      <c r="BG572" s="690"/>
      <c r="BH572" s="690"/>
      <c r="BI572" s="690"/>
    </row>
    <row r="573" spans="1:61" ht="13.35" customHeight="1" x14ac:dyDescent="0.3">
      <c r="A573" s="691" t="s">
        <v>5556</v>
      </c>
      <c r="B573" s="691"/>
      <c r="C573" s="691"/>
      <c r="D573" s="691"/>
      <c r="E573" s="691"/>
      <c r="F573" s="691" t="s">
        <v>7294</v>
      </c>
      <c r="G573" s="691"/>
      <c r="H573" s="691"/>
      <c r="I573" s="691"/>
      <c r="J573" s="691"/>
      <c r="K573" s="691"/>
      <c r="L573" s="691"/>
      <c r="M573" s="691"/>
      <c r="N573" s="691"/>
      <c r="O573" s="691"/>
      <c r="P573" s="691"/>
      <c r="Q573" s="691"/>
      <c r="R573" s="691"/>
      <c r="S573" s="691"/>
      <c r="T573" s="691"/>
      <c r="U573" s="691"/>
      <c r="V573" s="691"/>
      <c r="W573" s="691"/>
      <c r="X573" s="691"/>
      <c r="Y573" s="691"/>
      <c r="Z573" s="691"/>
      <c r="AA573" s="691"/>
      <c r="AB573" s="691"/>
      <c r="AC573" s="691"/>
      <c r="AD573" s="691"/>
      <c r="AF573" s="691" t="s">
        <v>5556</v>
      </c>
      <c r="AG573" s="691"/>
      <c r="AH573" s="691"/>
      <c r="AI573" s="691"/>
      <c r="AJ573" s="691"/>
      <c r="AK573" s="691" t="s">
        <v>7294</v>
      </c>
      <c r="AL573" s="691"/>
      <c r="AM573" s="691"/>
      <c r="AN573" s="691"/>
      <c r="AO573" s="691"/>
      <c r="AP573" s="691"/>
      <c r="AQ573" s="691"/>
      <c r="AR573" s="691"/>
      <c r="AS573" s="691"/>
      <c r="AT573" s="691"/>
      <c r="AU573" s="691"/>
      <c r="AV573" s="691"/>
      <c r="AW573" s="691"/>
      <c r="AX573" s="691"/>
      <c r="AY573" s="691"/>
      <c r="AZ573" s="691"/>
      <c r="BA573" s="691"/>
      <c r="BB573" s="691"/>
      <c r="BC573" s="691"/>
      <c r="BD573" s="691"/>
      <c r="BE573" s="691"/>
      <c r="BF573" s="691"/>
      <c r="BG573" s="691"/>
      <c r="BH573" s="691"/>
      <c r="BI573" s="691"/>
    </row>
    <row r="574" spans="1:61" ht="10.95" customHeight="1" x14ac:dyDescent="0.3">
      <c r="A574" s="690"/>
      <c r="B574" s="690"/>
      <c r="C574" s="690"/>
      <c r="D574" s="690"/>
      <c r="E574" s="690"/>
      <c r="F574" s="690"/>
      <c r="G574" s="690"/>
      <c r="H574" s="690"/>
      <c r="I574" s="690"/>
      <c r="J574" s="690"/>
      <c r="K574" s="690"/>
      <c r="L574" s="690"/>
      <c r="M574" s="690"/>
      <c r="N574" s="690"/>
      <c r="O574" s="690"/>
      <c r="P574" s="690"/>
      <c r="Q574" s="690"/>
      <c r="R574" s="690"/>
      <c r="S574" s="690"/>
      <c r="T574" s="690"/>
      <c r="U574" s="690"/>
      <c r="V574" s="690"/>
      <c r="W574" s="690"/>
      <c r="X574" s="690"/>
      <c r="Y574" s="690"/>
      <c r="Z574" s="690"/>
      <c r="AA574" s="690"/>
      <c r="AB574" s="690"/>
      <c r="AC574" s="690"/>
      <c r="AD574" s="690"/>
      <c r="AF574" s="690"/>
      <c r="AG574" s="690"/>
      <c r="AH574" s="690"/>
      <c r="AI574" s="690"/>
      <c r="AJ574" s="690"/>
      <c r="AK574" s="690"/>
      <c r="AL574" s="690"/>
      <c r="AM574" s="690"/>
      <c r="AN574" s="690"/>
      <c r="AO574" s="690"/>
      <c r="AP574" s="690"/>
      <c r="AQ574" s="690"/>
      <c r="AR574" s="690"/>
      <c r="AS574" s="690"/>
      <c r="AT574" s="690"/>
      <c r="AU574" s="690"/>
      <c r="AV574" s="690"/>
      <c r="AW574" s="690"/>
      <c r="AX574" s="690"/>
      <c r="AY574" s="690"/>
      <c r="AZ574" s="690"/>
      <c r="BA574" s="690"/>
      <c r="BB574" s="690"/>
      <c r="BC574" s="690"/>
      <c r="BD574" s="690"/>
      <c r="BE574" s="690"/>
      <c r="BF574" s="690"/>
      <c r="BG574" s="690"/>
      <c r="BH574" s="690"/>
      <c r="BI574" s="690"/>
    </row>
    <row r="575" spans="1:61" ht="11.4" customHeight="1" x14ac:dyDescent="0.3">
      <c r="A575" s="690" t="s">
        <v>7416</v>
      </c>
      <c r="B575" s="690"/>
      <c r="C575" s="690"/>
      <c r="D575" s="690"/>
      <c r="E575" s="690"/>
      <c r="F575" s="690"/>
      <c r="G575" s="690"/>
      <c r="H575" s="690"/>
      <c r="I575" s="690"/>
      <c r="J575" s="690"/>
      <c r="K575" s="690"/>
      <c r="L575" s="690"/>
      <c r="M575" s="690"/>
      <c r="N575" s="690"/>
      <c r="O575" s="690"/>
      <c r="P575" s="690"/>
      <c r="Q575" s="690"/>
      <c r="R575" s="690"/>
      <c r="S575" s="690"/>
      <c r="T575" s="690"/>
      <c r="U575" s="690"/>
      <c r="V575" s="690"/>
      <c r="W575" s="690"/>
      <c r="X575" s="690"/>
      <c r="Y575" s="762" t="s">
        <v>5566</v>
      </c>
      <c r="Z575" s="762"/>
      <c r="AA575" s="762"/>
      <c r="AB575" s="762"/>
      <c r="AC575" s="762"/>
      <c r="AD575" s="762"/>
      <c r="AF575" s="690" t="s">
        <v>7416</v>
      </c>
      <c r="AG575" s="690"/>
      <c r="AH575" s="690"/>
      <c r="AI575" s="690"/>
      <c r="AJ575" s="690"/>
      <c r="AK575" s="690"/>
      <c r="AL575" s="690"/>
      <c r="AM575" s="690"/>
      <c r="AN575" s="690"/>
      <c r="AO575" s="690"/>
      <c r="AP575" s="690"/>
      <c r="AQ575" s="690"/>
      <c r="AR575" s="690"/>
      <c r="AS575" s="690"/>
      <c r="AT575" s="690"/>
      <c r="AU575" s="690"/>
      <c r="AV575" s="690"/>
      <c r="AW575" s="690"/>
      <c r="AX575" s="690"/>
      <c r="AY575" s="690"/>
      <c r="AZ575" s="690"/>
      <c r="BA575" s="690"/>
      <c r="BB575" s="690"/>
      <c r="BC575" s="690"/>
      <c r="BD575" s="690" t="s">
        <v>5566</v>
      </c>
      <c r="BE575" s="690"/>
      <c r="BF575" s="690"/>
      <c r="BG575" s="690"/>
      <c r="BH575" s="690"/>
      <c r="BI575" s="690"/>
    </row>
    <row r="576" spans="1:61" ht="10.95" customHeight="1" x14ac:dyDescent="0.3">
      <c r="A576" s="690"/>
      <c r="B576" s="690"/>
      <c r="C576" s="690"/>
      <c r="D576" s="690"/>
      <c r="E576" s="690"/>
      <c r="F576" s="690"/>
      <c r="G576" s="690"/>
      <c r="H576" s="690"/>
      <c r="I576" s="690"/>
      <c r="J576" s="690"/>
      <c r="K576" s="690"/>
      <c r="L576" s="690"/>
      <c r="M576" s="690"/>
      <c r="N576" s="690"/>
      <c r="O576" s="690"/>
      <c r="P576" s="690"/>
      <c r="Q576" s="690"/>
      <c r="R576" s="690"/>
      <c r="S576" s="690"/>
      <c r="T576" s="690"/>
      <c r="U576" s="690"/>
      <c r="V576" s="690"/>
      <c r="W576" s="690"/>
      <c r="X576" s="690"/>
      <c r="Y576" s="690"/>
      <c r="Z576" s="690"/>
      <c r="AA576" s="690"/>
      <c r="AB576" s="690"/>
      <c r="AC576" s="690"/>
      <c r="AD576" s="690"/>
      <c r="AF576" s="690"/>
      <c r="AG576" s="690"/>
      <c r="AH576" s="690"/>
      <c r="AI576" s="690"/>
      <c r="AJ576" s="690"/>
      <c r="AK576" s="690"/>
      <c r="AL576" s="690"/>
      <c r="AM576" s="690"/>
      <c r="AN576" s="690"/>
      <c r="AO576" s="690"/>
      <c r="AP576" s="690"/>
      <c r="AQ576" s="690"/>
      <c r="AR576" s="690"/>
      <c r="AS576" s="690"/>
      <c r="AT576" s="690"/>
      <c r="AU576" s="690"/>
      <c r="AV576" s="690"/>
      <c r="AW576" s="690"/>
      <c r="AX576" s="690"/>
      <c r="AY576" s="690"/>
      <c r="AZ576" s="690"/>
      <c r="BA576" s="690"/>
      <c r="BB576" s="690"/>
      <c r="BC576" s="690"/>
      <c r="BD576" s="690"/>
      <c r="BE576" s="690"/>
      <c r="BF576" s="690"/>
      <c r="BG576" s="690"/>
      <c r="BH576" s="690"/>
      <c r="BI576" s="690"/>
    </row>
    <row r="577" spans="1:61" ht="11.4" customHeight="1" x14ac:dyDescent="0.3">
      <c r="A577" s="713" t="s">
        <v>5548</v>
      </c>
      <c r="B577" s="714"/>
      <c r="C577" s="714"/>
      <c r="D577" s="714"/>
      <c r="E577" s="714"/>
      <c r="F577" s="714"/>
      <c r="G577" s="715"/>
      <c r="H577" s="713" t="s">
        <v>5557</v>
      </c>
      <c r="I577" s="714"/>
      <c r="J577" s="714"/>
      <c r="K577" s="714"/>
      <c r="L577" s="715"/>
      <c r="M577" s="759" t="s">
        <v>5558</v>
      </c>
      <c r="N577" s="761"/>
      <c r="O577" s="759" t="s">
        <v>5559</v>
      </c>
      <c r="P577" s="760"/>
      <c r="Q577" s="760"/>
      <c r="R577" s="761"/>
      <c r="S577" s="759" t="s">
        <v>5560</v>
      </c>
      <c r="T577" s="760"/>
      <c r="U577" s="760"/>
      <c r="V577" s="761"/>
      <c r="W577" s="759" t="s">
        <v>5551</v>
      </c>
      <c r="X577" s="760"/>
      <c r="Y577" s="760"/>
      <c r="Z577" s="760"/>
      <c r="AA577" s="761"/>
      <c r="AB577" s="759" t="s">
        <v>5561</v>
      </c>
      <c r="AC577" s="760"/>
      <c r="AD577" s="761"/>
      <c r="AF577" s="713" t="s">
        <v>5548</v>
      </c>
      <c r="AG577" s="714"/>
      <c r="AH577" s="714"/>
      <c r="AI577" s="714"/>
      <c r="AJ577" s="714"/>
      <c r="AK577" s="714"/>
      <c r="AL577" s="715"/>
      <c r="AM577" s="713" t="s">
        <v>5557</v>
      </c>
      <c r="AN577" s="714"/>
      <c r="AO577" s="714"/>
      <c r="AP577" s="714"/>
      <c r="AQ577" s="715"/>
      <c r="AR577" s="679" t="s">
        <v>5558</v>
      </c>
      <c r="AS577" s="686"/>
      <c r="AT577" s="679" t="s">
        <v>5559</v>
      </c>
      <c r="AU577" s="680"/>
      <c r="AV577" s="680"/>
      <c r="AW577" s="686"/>
      <c r="AX577" s="679" t="s">
        <v>5560</v>
      </c>
      <c r="AY577" s="680"/>
      <c r="AZ577" s="680"/>
      <c r="BA577" s="686"/>
      <c r="BB577" s="679" t="s">
        <v>5551</v>
      </c>
      <c r="BC577" s="680"/>
      <c r="BD577" s="680"/>
      <c r="BE577" s="680"/>
      <c r="BF577" s="686"/>
      <c r="BG577" s="679" t="s">
        <v>5561</v>
      </c>
      <c r="BH577" s="680"/>
      <c r="BI577" s="686"/>
    </row>
    <row r="578" spans="1:61" ht="11.4" customHeight="1" x14ac:dyDescent="0.3">
      <c r="A578" s="694" t="s">
        <v>5577</v>
      </c>
      <c r="B578" s="695"/>
      <c r="C578" s="695"/>
      <c r="D578" s="695"/>
      <c r="E578" s="695"/>
      <c r="F578" s="695"/>
      <c r="G578" s="696"/>
      <c r="H578" s="694" t="s">
        <v>5578</v>
      </c>
      <c r="I578" s="695"/>
      <c r="J578" s="695"/>
      <c r="K578" s="695"/>
      <c r="L578" s="696"/>
      <c r="M578" s="313">
        <f>ROUND(AR578*(1-'COMP IMPLANTAÇÃO'!$AI$1),2)</f>
        <v>9.59</v>
      </c>
      <c r="N578" s="314"/>
      <c r="O578" s="313">
        <f t="shared" ref="O578:O579" si="126">TRUNC(M578*(1+(S578/100)),2)</f>
        <v>24.71</v>
      </c>
      <c r="P578" s="315"/>
      <c r="Q578" s="315"/>
      <c r="R578" s="314"/>
      <c r="S578" s="739">
        <v>157.75</v>
      </c>
      <c r="T578" s="740"/>
      <c r="U578" s="740"/>
      <c r="V578" s="741"/>
      <c r="W578" s="750">
        <v>0.1532</v>
      </c>
      <c r="X578" s="751"/>
      <c r="Y578" s="751"/>
      <c r="Z578" s="751"/>
      <c r="AA578" s="752"/>
      <c r="AB578" s="623">
        <f t="shared" ref="AB578:AB579" si="127">TRUNC(O578*W578,2)</f>
        <v>3.78</v>
      </c>
      <c r="AC578" s="624"/>
      <c r="AD578" s="625"/>
      <c r="AF578" s="694" t="s">
        <v>5577</v>
      </c>
      <c r="AG578" s="695"/>
      <c r="AH578" s="695"/>
      <c r="AI578" s="695"/>
      <c r="AJ578" s="695"/>
      <c r="AK578" s="695"/>
      <c r="AL578" s="696"/>
      <c r="AM578" s="694" t="s">
        <v>5578</v>
      </c>
      <c r="AN578" s="695"/>
      <c r="AO578" s="695"/>
      <c r="AP578" s="695"/>
      <c r="AQ578" s="696"/>
      <c r="AR578" s="706">
        <v>11.56</v>
      </c>
      <c r="AS578" s="708"/>
      <c r="AT578" s="706">
        <v>29.79</v>
      </c>
      <c r="AU578" s="707"/>
      <c r="AV578" s="707"/>
      <c r="AW578" s="708"/>
      <c r="AX578" s="710">
        <v>157.75</v>
      </c>
      <c r="AY578" s="711"/>
      <c r="AZ578" s="711"/>
      <c r="BA578" s="712"/>
      <c r="BB578" s="703">
        <v>0.1532</v>
      </c>
      <c r="BC578" s="704"/>
      <c r="BD578" s="704"/>
      <c r="BE578" s="704"/>
      <c r="BF578" s="705"/>
      <c r="BG578" s="700">
        <f t="shared" ref="BG578:BG579" si="128">AT578*BB578</f>
        <v>4.563828</v>
      </c>
      <c r="BH578" s="701"/>
      <c r="BI578" s="702"/>
    </row>
    <row r="579" spans="1:61" ht="11.4" customHeight="1" x14ac:dyDescent="0.3">
      <c r="A579" s="694" t="s">
        <v>5579</v>
      </c>
      <c r="B579" s="695"/>
      <c r="C579" s="695"/>
      <c r="D579" s="695"/>
      <c r="E579" s="695"/>
      <c r="F579" s="695"/>
      <c r="G579" s="696"/>
      <c r="H579" s="694" t="s">
        <v>5580</v>
      </c>
      <c r="I579" s="695"/>
      <c r="J579" s="695"/>
      <c r="K579" s="695"/>
      <c r="L579" s="696"/>
      <c r="M579" s="313">
        <f>ROUND(AR579*(1-'COMP IMPLANTAÇÃO'!$AI$1),2)</f>
        <v>6.79</v>
      </c>
      <c r="N579" s="314"/>
      <c r="O579" s="313">
        <f t="shared" si="126"/>
        <v>18.45</v>
      </c>
      <c r="P579" s="315"/>
      <c r="Q579" s="315"/>
      <c r="R579" s="314"/>
      <c r="S579" s="739">
        <v>171.78</v>
      </c>
      <c r="T579" s="740"/>
      <c r="U579" s="740"/>
      <c r="V579" s="741"/>
      <c r="W579" s="750">
        <v>4.2099999999999999E-2</v>
      </c>
      <c r="X579" s="751"/>
      <c r="Y579" s="751"/>
      <c r="Z579" s="751"/>
      <c r="AA579" s="752"/>
      <c r="AB579" s="623">
        <f t="shared" si="127"/>
        <v>0.77</v>
      </c>
      <c r="AC579" s="624"/>
      <c r="AD579" s="625"/>
      <c r="AF579" s="694" t="s">
        <v>5579</v>
      </c>
      <c r="AG579" s="695"/>
      <c r="AH579" s="695"/>
      <c r="AI579" s="695"/>
      <c r="AJ579" s="695"/>
      <c r="AK579" s="695"/>
      <c r="AL579" s="696"/>
      <c r="AM579" s="694" t="s">
        <v>5580</v>
      </c>
      <c r="AN579" s="695"/>
      <c r="AO579" s="695"/>
      <c r="AP579" s="695"/>
      <c r="AQ579" s="696"/>
      <c r="AR579" s="700">
        <v>8.18</v>
      </c>
      <c r="AS579" s="702"/>
      <c r="AT579" s="706">
        <v>22.23</v>
      </c>
      <c r="AU579" s="707"/>
      <c r="AV579" s="707"/>
      <c r="AW579" s="708"/>
      <c r="AX579" s="710">
        <v>171.78</v>
      </c>
      <c r="AY579" s="711"/>
      <c r="AZ579" s="711"/>
      <c r="BA579" s="712"/>
      <c r="BB579" s="703">
        <v>4.2099999999999999E-2</v>
      </c>
      <c r="BC579" s="704"/>
      <c r="BD579" s="704"/>
      <c r="BE579" s="704"/>
      <c r="BF579" s="705"/>
      <c r="BG579" s="700">
        <f t="shared" si="128"/>
        <v>0.93588300000000002</v>
      </c>
      <c r="BH579" s="701"/>
      <c r="BI579" s="702"/>
    </row>
    <row r="580" spans="1:61" ht="11.4" customHeight="1" x14ac:dyDescent="0.3">
      <c r="A580" s="709" t="s">
        <v>5565</v>
      </c>
      <c r="B580" s="709"/>
      <c r="C580" s="709"/>
      <c r="D580" s="709"/>
      <c r="E580" s="709"/>
      <c r="F580" s="709"/>
      <c r="G580" s="709"/>
      <c r="H580" s="709"/>
      <c r="I580" s="709"/>
      <c r="J580" s="709"/>
      <c r="K580" s="709"/>
      <c r="L580" s="709"/>
      <c r="M580" s="709"/>
      <c r="N580" s="709"/>
      <c r="O580" s="709"/>
      <c r="P580" s="709"/>
      <c r="Q580" s="709"/>
      <c r="R580" s="709"/>
      <c r="S580" s="709"/>
      <c r="T580" s="709"/>
      <c r="U580" s="709"/>
      <c r="V580" s="709"/>
      <c r="W580" s="709"/>
      <c r="X580" s="709"/>
      <c r="Y580" s="763">
        <f>SUM(AB578:AD579)</f>
        <v>4.55</v>
      </c>
      <c r="Z580" s="764"/>
      <c r="AA580" s="764"/>
      <c r="AB580" s="764"/>
      <c r="AC580" s="764"/>
      <c r="AD580" s="765"/>
      <c r="AF580" s="709" t="s">
        <v>5565</v>
      </c>
      <c r="AG580" s="709"/>
      <c r="AH580" s="709"/>
      <c r="AI580" s="709"/>
      <c r="AJ580" s="709"/>
      <c r="AK580" s="709"/>
      <c r="AL580" s="709"/>
      <c r="AM580" s="709"/>
      <c r="AN580" s="709"/>
      <c r="AO580" s="709"/>
      <c r="AP580" s="709"/>
      <c r="AQ580" s="709"/>
      <c r="AR580" s="709"/>
      <c r="AS580" s="709"/>
      <c r="AT580" s="709"/>
      <c r="AU580" s="709"/>
      <c r="AV580" s="709"/>
      <c r="AW580" s="709"/>
      <c r="AX580" s="709"/>
      <c r="AY580" s="709"/>
      <c r="AZ580" s="709"/>
      <c r="BA580" s="709"/>
      <c r="BB580" s="709"/>
      <c r="BC580" s="709"/>
      <c r="BD580" s="700">
        <f>SUM(BG578:BI579)</f>
        <v>5.4997109999999996</v>
      </c>
      <c r="BE580" s="701"/>
      <c r="BF580" s="701"/>
      <c r="BG580" s="701"/>
      <c r="BH580" s="701"/>
      <c r="BI580" s="702"/>
    </row>
    <row r="581" spans="1:61" ht="10.95" customHeight="1" x14ac:dyDescent="0.3">
      <c r="A581" s="690"/>
      <c r="B581" s="690"/>
      <c r="C581" s="690"/>
      <c r="D581" s="690"/>
      <c r="E581" s="690"/>
      <c r="F581" s="690"/>
      <c r="G581" s="690"/>
      <c r="H581" s="690"/>
      <c r="I581" s="690"/>
      <c r="J581" s="690"/>
      <c r="K581" s="690"/>
      <c r="L581" s="690"/>
      <c r="M581" s="690"/>
      <c r="N581" s="690"/>
      <c r="O581" s="690"/>
      <c r="P581" s="690"/>
      <c r="Q581" s="690"/>
      <c r="R581" s="690"/>
      <c r="S581" s="690"/>
      <c r="T581" s="690"/>
      <c r="U581" s="690"/>
      <c r="V581" s="690"/>
      <c r="W581" s="690"/>
      <c r="X581" s="690"/>
      <c r="Y581" s="690"/>
      <c r="Z581" s="690"/>
      <c r="AA581" s="690"/>
      <c r="AB581" s="690"/>
      <c r="AC581" s="690"/>
      <c r="AD581" s="690"/>
      <c r="AF581" s="690"/>
      <c r="AG581" s="690"/>
      <c r="AH581" s="690"/>
      <c r="AI581" s="690"/>
      <c r="AJ581" s="690"/>
      <c r="AK581" s="690"/>
      <c r="AL581" s="690"/>
      <c r="AM581" s="690"/>
      <c r="AN581" s="690"/>
      <c r="AO581" s="690"/>
      <c r="AP581" s="690"/>
      <c r="AQ581" s="690"/>
      <c r="AR581" s="690"/>
      <c r="AS581" s="690"/>
      <c r="AT581" s="690"/>
      <c r="AU581" s="690"/>
      <c r="AV581" s="690"/>
      <c r="AW581" s="690"/>
      <c r="AX581" s="690"/>
      <c r="AY581" s="690"/>
      <c r="AZ581" s="690"/>
      <c r="BA581" s="690"/>
      <c r="BB581" s="690"/>
      <c r="BC581" s="690"/>
      <c r="BD581" s="690"/>
      <c r="BE581" s="690"/>
      <c r="BF581" s="690"/>
      <c r="BG581" s="690"/>
      <c r="BH581" s="690"/>
      <c r="BI581" s="690"/>
    </row>
    <row r="582" spans="1:61" ht="11.4" customHeight="1" x14ac:dyDescent="0.3">
      <c r="A582" s="713" t="s">
        <v>5548</v>
      </c>
      <c r="B582" s="714"/>
      <c r="C582" s="714"/>
      <c r="D582" s="714"/>
      <c r="E582" s="714"/>
      <c r="F582" s="714"/>
      <c r="G582" s="715"/>
      <c r="H582" s="713" t="s">
        <v>5549</v>
      </c>
      <c r="I582" s="714"/>
      <c r="J582" s="714"/>
      <c r="K582" s="714"/>
      <c r="L582" s="714"/>
      <c r="M582" s="714"/>
      <c r="N582" s="714"/>
      <c r="O582" s="715"/>
      <c r="P582" s="756" t="s">
        <v>167</v>
      </c>
      <c r="Q582" s="757"/>
      <c r="R582" s="757"/>
      <c r="S582" s="758"/>
      <c r="T582" s="759" t="s">
        <v>5550</v>
      </c>
      <c r="U582" s="760"/>
      <c r="V582" s="760"/>
      <c r="W582" s="761"/>
      <c r="X582" s="759" t="s">
        <v>5551</v>
      </c>
      <c r="Y582" s="760"/>
      <c r="Z582" s="760"/>
      <c r="AA582" s="760"/>
      <c r="AB582" s="761"/>
      <c r="AC582" s="759" t="s">
        <v>5552</v>
      </c>
      <c r="AD582" s="761"/>
      <c r="AF582" s="713" t="s">
        <v>5548</v>
      </c>
      <c r="AG582" s="714"/>
      <c r="AH582" s="714"/>
      <c r="AI582" s="714"/>
      <c r="AJ582" s="714"/>
      <c r="AK582" s="714"/>
      <c r="AL582" s="715"/>
      <c r="AM582" s="713" t="s">
        <v>5549</v>
      </c>
      <c r="AN582" s="714"/>
      <c r="AO582" s="714"/>
      <c r="AP582" s="714"/>
      <c r="AQ582" s="714"/>
      <c r="AR582" s="714"/>
      <c r="AS582" s="714"/>
      <c r="AT582" s="715"/>
      <c r="AU582" s="716" t="s">
        <v>167</v>
      </c>
      <c r="AV582" s="717"/>
      <c r="AW582" s="717"/>
      <c r="AX582" s="718"/>
      <c r="AY582" s="679" t="s">
        <v>5550</v>
      </c>
      <c r="AZ582" s="680"/>
      <c r="BA582" s="680"/>
      <c r="BB582" s="686"/>
      <c r="BC582" s="679" t="s">
        <v>5551</v>
      </c>
      <c r="BD582" s="680"/>
      <c r="BE582" s="680"/>
      <c r="BF582" s="680"/>
      <c r="BG582" s="686"/>
      <c r="BH582" s="679" t="s">
        <v>5552</v>
      </c>
      <c r="BI582" s="686"/>
    </row>
    <row r="583" spans="1:61" ht="22.95" customHeight="1" x14ac:dyDescent="0.3">
      <c r="A583" s="694" t="s">
        <v>7417</v>
      </c>
      <c r="B583" s="695"/>
      <c r="C583" s="695"/>
      <c r="D583" s="695"/>
      <c r="E583" s="695"/>
      <c r="F583" s="695"/>
      <c r="G583" s="696"/>
      <c r="H583" s="694" t="s">
        <v>7418</v>
      </c>
      <c r="I583" s="695"/>
      <c r="J583" s="695"/>
      <c r="K583" s="695"/>
      <c r="L583" s="695"/>
      <c r="M583" s="695"/>
      <c r="N583" s="695"/>
      <c r="O583" s="696"/>
      <c r="P583" s="747" t="s">
        <v>70</v>
      </c>
      <c r="Q583" s="748"/>
      <c r="R583" s="748"/>
      <c r="S583" s="749"/>
      <c r="T583" s="608">
        <f>ROUND(AY583*(1-'COMP IMPLANTAÇÃO'!$AI$1),2)</f>
        <v>11.65</v>
      </c>
      <c r="U583" s="609"/>
      <c r="V583" s="609"/>
      <c r="W583" s="610"/>
      <c r="X583" s="750">
        <v>2</v>
      </c>
      <c r="Y583" s="751"/>
      <c r="Z583" s="751"/>
      <c r="AA583" s="751"/>
      <c r="AB583" s="752"/>
      <c r="AC583" s="655">
        <f t="shared" ref="AC583:AC585" si="129">TRUNC(T583*X583,2)</f>
        <v>23.3</v>
      </c>
      <c r="AD583" s="656"/>
      <c r="AF583" s="694" t="s">
        <v>7417</v>
      </c>
      <c r="AG583" s="695"/>
      <c r="AH583" s="695"/>
      <c r="AI583" s="695"/>
      <c r="AJ583" s="695"/>
      <c r="AK583" s="695"/>
      <c r="AL583" s="696"/>
      <c r="AM583" s="694" t="s">
        <v>7418</v>
      </c>
      <c r="AN583" s="695"/>
      <c r="AO583" s="695"/>
      <c r="AP583" s="695"/>
      <c r="AQ583" s="695"/>
      <c r="AR583" s="695"/>
      <c r="AS583" s="695"/>
      <c r="AT583" s="696"/>
      <c r="AU583" s="697" t="s">
        <v>70</v>
      </c>
      <c r="AV583" s="698"/>
      <c r="AW583" s="698"/>
      <c r="AX583" s="699"/>
      <c r="AY583" s="706">
        <v>14.04</v>
      </c>
      <c r="AZ583" s="707"/>
      <c r="BA583" s="707"/>
      <c r="BB583" s="708"/>
      <c r="BC583" s="703">
        <v>2</v>
      </c>
      <c r="BD583" s="704"/>
      <c r="BE583" s="704"/>
      <c r="BF583" s="704"/>
      <c r="BG583" s="705"/>
      <c r="BH583" s="729">
        <f t="shared" ref="BH583:BH585" si="130">AY583*BC583</f>
        <v>28.08</v>
      </c>
      <c r="BI583" s="731"/>
    </row>
    <row r="584" spans="1:61" ht="22.95" customHeight="1" x14ac:dyDescent="0.3">
      <c r="A584" s="694" t="s">
        <v>7419</v>
      </c>
      <c r="B584" s="695"/>
      <c r="C584" s="695"/>
      <c r="D584" s="695"/>
      <c r="E584" s="695"/>
      <c r="F584" s="695"/>
      <c r="G584" s="696"/>
      <c r="H584" s="694" t="s">
        <v>7420</v>
      </c>
      <c r="I584" s="695"/>
      <c r="J584" s="695"/>
      <c r="K584" s="695"/>
      <c r="L584" s="695"/>
      <c r="M584" s="695"/>
      <c r="N584" s="695"/>
      <c r="O584" s="696"/>
      <c r="P584" s="747" t="s">
        <v>70</v>
      </c>
      <c r="Q584" s="748"/>
      <c r="R584" s="748"/>
      <c r="S584" s="749"/>
      <c r="T584" s="608">
        <f>ROUND(AY584*(1-'COMP IMPLANTAÇÃO'!$AI$1),2)</f>
        <v>7.59</v>
      </c>
      <c r="U584" s="609"/>
      <c r="V584" s="609"/>
      <c r="W584" s="610"/>
      <c r="X584" s="769">
        <v>16</v>
      </c>
      <c r="Y584" s="770"/>
      <c r="Z584" s="770"/>
      <c r="AA584" s="770"/>
      <c r="AB584" s="771"/>
      <c r="AC584" s="655">
        <f t="shared" si="129"/>
        <v>121.44</v>
      </c>
      <c r="AD584" s="656"/>
      <c r="AF584" s="694" t="s">
        <v>7419</v>
      </c>
      <c r="AG584" s="695"/>
      <c r="AH584" s="695"/>
      <c r="AI584" s="695"/>
      <c r="AJ584" s="695"/>
      <c r="AK584" s="695"/>
      <c r="AL584" s="696"/>
      <c r="AM584" s="694" t="s">
        <v>7420</v>
      </c>
      <c r="AN584" s="695"/>
      <c r="AO584" s="695"/>
      <c r="AP584" s="695"/>
      <c r="AQ584" s="695"/>
      <c r="AR584" s="695"/>
      <c r="AS584" s="695"/>
      <c r="AT584" s="696"/>
      <c r="AU584" s="697" t="s">
        <v>70</v>
      </c>
      <c r="AV584" s="698"/>
      <c r="AW584" s="698"/>
      <c r="AX584" s="699"/>
      <c r="AY584" s="700">
        <v>9.15</v>
      </c>
      <c r="AZ584" s="701"/>
      <c r="BA584" s="701"/>
      <c r="BB584" s="702"/>
      <c r="BC584" s="723">
        <v>16</v>
      </c>
      <c r="BD584" s="724"/>
      <c r="BE584" s="724"/>
      <c r="BF584" s="724"/>
      <c r="BG584" s="725"/>
      <c r="BH584" s="729">
        <f t="shared" si="130"/>
        <v>146.4</v>
      </c>
      <c r="BI584" s="731"/>
    </row>
    <row r="585" spans="1:61" ht="22.95" customHeight="1" x14ac:dyDescent="0.3">
      <c r="A585" s="694" t="s">
        <v>7421</v>
      </c>
      <c r="B585" s="695"/>
      <c r="C585" s="695"/>
      <c r="D585" s="695"/>
      <c r="E585" s="695"/>
      <c r="F585" s="695"/>
      <c r="G585" s="696"/>
      <c r="H585" s="694" t="s">
        <v>7422</v>
      </c>
      <c r="I585" s="695"/>
      <c r="J585" s="695"/>
      <c r="K585" s="695"/>
      <c r="L585" s="695"/>
      <c r="M585" s="695"/>
      <c r="N585" s="695"/>
      <c r="O585" s="696"/>
      <c r="P585" s="747" t="s">
        <v>70</v>
      </c>
      <c r="Q585" s="748"/>
      <c r="R585" s="748"/>
      <c r="S585" s="749"/>
      <c r="T585" s="608">
        <f>ROUND(AY585*(1-'COMP IMPLANTAÇÃO'!$AI$1),2)</f>
        <v>1716.06</v>
      </c>
      <c r="U585" s="609"/>
      <c r="V585" s="609"/>
      <c r="W585" s="610"/>
      <c r="X585" s="750">
        <v>1</v>
      </c>
      <c r="Y585" s="751"/>
      <c r="Z585" s="751"/>
      <c r="AA585" s="751"/>
      <c r="AB585" s="752"/>
      <c r="AC585" s="655">
        <f t="shared" si="129"/>
        <v>1716.06</v>
      </c>
      <c r="AD585" s="656"/>
      <c r="AF585" s="694" t="s">
        <v>7421</v>
      </c>
      <c r="AG585" s="695"/>
      <c r="AH585" s="695"/>
      <c r="AI585" s="695"/>
      <c r="AJ585" s="695"/>
      <c r="AK585" s="695"/>
      <c r="AL585" s="696"/>
      <c r="AM585" s="694" t="s">
        <v>7422</v>
      </c>
      <c r="AN585" s="695"/>
      <c r="AO585" s="695"/>
      <c r="AP585" s="695"/>
      <c r="AQ585" s="695"/>
      <c r="AR585" s="695"/>
      <c r="AS585" s="695"/>
      <c r="AT585" s="696"/>
      <c r="AU585" s="697" t="s">
        <v>70</v>
      </c>
      <c r="AV585" s="698"/>
      <c r="AW585" s="698"/>
      <c r="AX585" s="699"/>
      <c r="AY585" s="729">
        <v>2067.54</v>
      </c>
      <c r="AZ585" s="730"/>
      <c r="BA585" s="730"/>
      <c r="BB585" s="731"/>
      <c r="BC585" s="703">
        <v>1</v>
      </c>
      <c r="BD585" s="704"/>
      <c r="BE585" s="704"/>
      <c r="BF585" s="704"/>
      <c r="BG585" s="705"/>
      <c r="BH585" s="729">
        <f t="shared" si="130"/>
        <v>2067.54</v>
      </c>
      <c r="BI585" s="731"/>
    </row>
    <row r="586" spans="1:61" ht="11.4" customHeight="1" x14ac:dyDescent="0.3">
      <c r="A586" s="709" t="s">
        <v>5553</v>
      </c>
      <c r="B586" s="709"/>
      <c r="C586" s="709"/>
      <c r="D586" s="709"/>
      <c r="E586" s="709"/>
      <c r="F586" s="709"/>
      <c r="G586" s="709"/>
      <c r="H586" s="709"/>
      <c r="I586" s="709"/>
      <c r="J586" s="709"/>
      <c r="K586" s="709"/>
      <c r="L586" s="709"/>
      <c r="M586" s="709"/>
      <c r="N586" s="709"/>
      <c r="O586" s="709"/>
      <c r="P586" s="709"/>
      <c r="Q586" s="709"/>
      <c r="R586" s="709"/>
      <c r="S586" s="709"/>
      <c r="T586" s="709"/>
      <c r="U586" s="709"/>
      <c r="V586" s="709"/>
      <c r="W586" s="709"/>
      <c r="X586" s="709"/>
      <c r="Y586" s="775">
        <f>SUM(AC583:AD585)</f>
        <v>1860.8</v>
      </c>
      <c r="Z586" s="776"/>
      <c r="AA586" s="776"/>
      <c r="AB586" s="776"/>
      <c r="AC586" s="776"/>
      <c r="AD586" s="777"/>
      <c r="AF586" s="709" t="s">
        <v>5553</v>
      </c>
      <c r="AG586" s="709"/>
      <c r="AH586" s="709"/>
      <c r="AI586" s="709"/>
      <c r="AJ586" s="709"/>
      <c r="AK586" s="709"/>
      <c r="AL586" s="709"/>
      <c r="AM586" s="709"/>
      <c r="AN586" s="709"/>
      <c r="AO586" s="709"/>
      <c r="AP586" s="709"/>
      <c r="AQ586" s="709"/>
      <c r="AR586" s="709"/>
      <c r="AS586" s="709"/>
      <c r="AT586" s="709"/>
      <c r="AU586" s="709"/>
      <c r="AV586" s="709"/>
      <c r="AW586" s="709"/>
      <c r="AX586" s="709"/>
      <c r="AY586" s="709"/>
      <c r="AZ586" s="709"/>
      <c r="BA586" s="709"/>
      <c r="BB586" s="709"/>
      <c r="BC586" s="709"/>
      <c r="BD586" s="729">
        <f>SUM(BH583:BI585)</f>
        <v>2242.02</v>
      </c>
      <c r="BE586" s="730"/>
      <c r="BF586" s="730"/>
      <c r="BG586" s="730"/>
      <c r="BH586" s="730"/>
      <c r="BI586" s="731"/>
    </row>
    <row r="587" spans="1:61" ht="10.95" customHeight="1" x14ac:dyDescent="0.3">
      <c r="A587" s="690"/>
      <c r="B587" s="690"/>
      <c r="C587" s="690"/>
      <c r="D587" s="690"/>
      <c r="E587" s="690"/>
      <c r="F587" s="690"/>
      <c r="G587" s="690"/>
      <c r="H587" s="690"/>
      <c r="I587" s="690"/>
      <c r="J587" s="690"/>
      <c r="K587" s="690"/>
      <c r="L587" s="690"/>
      <c r="M587" s="690"/>
      <c r="N587" s="690"/>
      <c r="O587" s="690"/>
      <c r="P587" s="690"/>
      <c r="Q587" s="690"/>
      <c r="R587" s="690"/>
      <c r="S587" s="690"/>
      <c r="T587" s="690"/>
      <c r="U587" s="690"/>
      <c r="V587" s="690"/>
      <c r="W587" s="690"/>
      <c r="X587" s="690"/>
      <c r="Y587" s="690"/>
      <c r="Z587" s="690"/>
      <c r="AA587" s="690"/>
      <c r="AB587" s="690"/>
      <c r="AC587" s="690"/>
      <c r="AD587" s="690"/>
      <c r="AF587" s="690"/>
      <c r="AG587" s="690"/>
      <c r="AH587" s="690"/>
      <c r="AI587" s="690"/>
      <c r="AJ587" s="690"/>
      <c r="AK587" s="690"/>
      <c r="AL587" s="690"/>
      <c r="AM587" s="690"/>
      <c r="AN587" s="690"/>
      <c r="AO587" s="690"/>
      <c r="AP587" s="690"/>
      <c r="AQ587" s="690"/>
      <c r="AR587" s="690"/>
      <c r="AS587" s="690"/>
      <c r="AT587" s="690"/>
      <c r="AU587" s="690"/>
      <c r="AV587" s="690"/>
      <c r="AW587" s="690"/>
      <c r="AX587" s="690"/>
      <c r="AY587" s="690"/>
      <c r="AZ587" s="690"/>
      <c r="BA587" s="690"/>
      <c r="BB587" s="690"/>
      <c r="BC587" s="690"/>
      <c r="BD587" s="690"/>
      <c r="BE587" s="690"/>
      <c r="BF587" s="690"/>
      <c r="BG587" s="690"/>
      <c r="BH587" s="690"/>
      <c r="BI587" s="690"/>
    </row>
    <row r="588" spans="1:61" ht="34.5" customHeight="1" x14ac:dyDescent="0.3">
      <c r="A588" s="713" t="s">
        <v>5548</v>
      </c>
      <c r="B588" s="714"/>
      <c r="C588" s="715"/>
      <c r="D588" s="713" t="s">
        <v>5568</v>
      </c>
      <c r="E588" s="714"/>
      <c r="F588" s="714"/>
      <c r="G588" s="714"/>
      <c r="H588" s="714"/>
      <c r="I588" s="714"/>
      <c r="J588" s="714"/>
      <c r="K588" s="715"/>
      <c r="L588" s="716" t="s">
        <v>167</v>
      </c>
      <c r="M588" s="718"/>
      <c r="N588" s="759" t="s">
        <v>5569</v>
      </c>
      <c r="O588" s="760"/>
      <c r="P588" s="761"/>
      <c r="Q588" s="759" t="s">
        <v>5570</v>
      </c>
      <c r="R588" s="760"/>
      <c r="S588" s="760"/>
      <c r="T588" s="761"/>
      <c r="U588" s="759" t="s">
        <v>5551</v>
      </c>
      <c r="V588" s="760"/>
      <c r="W588" s="760"/>
      <c r="X588" s="761"/>
      <c r="Y588" s="759" t="s">
        <v>5571</v>
      </c>
      <c r="Z588" s="760"/>
      <c r="AA588" s="760"/>
      <c r="AB588" s="760"/>
      <c r="AC588" s="761"/>
      <c r="AD588" s="316" t="s">
        <v>5572</v>
      </c>
      <c r="AF588" s="713" t="s">
        <v>5548</v>
      </c>
      <c r="AG588" s="714"/>
      <c r="AH588" s="715"/>
      <c r="AI588" s="713" t="s">
        <v>5568</v>
      </c>
      <c r="AJ588" s="714"/>
      <c r="AK588" s="714"/>
      <c r="AL588" s="714"/>
      <c r="AM588" s="714"/>
      <c r="AN588" s="714"/>
      <c r="AO588" s="714"/>
      <c r="AP588" s="715"/>
      <c r="AQ588" s="716" t="s">
        <v>167</v>
      </c>
      <c r="AR588" s="718"/>
      <c r="AS588" s="679" t="s">
        <v>5569</v>
      </c>
      <c r="AT588" s="680"/>
      <c r="AU588" s="686"/>
      <c r="AV588" s="679" t="s">
        <v>5570</v>
      </c>
      <c r="AW588" s="680"/>
      <c r="AX588" s="680"/>
      <c r="AY588" s="686"/>
      <c r="AZ588" s="679" t="s">
        <v>5551</v>
      </c>
      <c r="BA588" s="680"/>
      <c r="BB588" s="680"/>
      <c r="BC588" s="686"/>
      <c r="BD588" s="679" t="s">
        <v>5571</v>
      </c>
      <c r="BE588" s="680"/>
      <c r="BF588" s="680"/>
      <c r="BG588" s="680"/>
      <c r="BH588" s="686"/>
      <c r="BI588" s="277" t="s">
        <v>5572</v>
      </c>
    </row>
    <row r="589" spans="1:61" ht="80.400000000000006" customHeight="1" x14ac:dyDescent="0.3">
      <c r="A589" s="694" t="s">
        <v>6869</v>
      </c>
      <c r="B589" s="695"/>
      <c r="C589" s="696"/>
      <c r="D589" s="694" t="s">
        <v>6523</v>
      </c>
      <c r="E589" s="695"/>
      <c r="F589" s="695"/>
      <c r="G589" s="695"/>
      <c r="H589" s="695"/>
      <c r="I589" s="695"/>
      <c r="J589" s="695"/>
      <c r="K589" s="696"/>
      <c r="L589" s="697" t="s">
        <v>70</v>
      </c>
      <c r="M589" s="699"/>
      <c r="N589" s="608">
        <f>ROUND(AS589*(1-'COMP IMPLANTAÇÃO'!$AI$1),2)</f>
        <v>24.18</v>
      </c>
      <c r="O589" s="609"/>
      <c r="P589" s="610"/>
      <c r="Q589" s="608">
        <f>ROUND(AV589*(1-'COMP IMPLANTAÇÃO'!$AI$1),2)</f>
        <v>201.88</v>
      </c>
      <c r="R589" s="609"/>
      <c r="S589" s="609"/>
      <c r="T589" s="610"/>
      <c r="U589" s="750">
        <v>2.0799999999999999E-2</v>
      </c>
      <c r="V589" s="751"/>
      <c r="W589" s="751"/>
      <c r="X589" s="752"/>
      <c r="Y589" s="614">
        <f>TRUNC(N589*$U589,2)</f>
        <v>0.5</v>
      </c>
      <c r="Z589" s="615"/>
      <c r="AA589" s="615"/>
      <c r="AB589" s="615"/>
      <c r="AC589" s="616"/>
      <c r="AD589" s="311">
        <f>TRUNC(Q589*$U589,2)</f>
        <v>4.1900000000000004</v>
      </c>
      <c r="AF589" s="694" t="s">
        <v>6869</v>
      </c>
      <c r="AG589" s="695"/>
      <c r="AH589" s="696"/>
      <c r="AI589" s="694" t="s">
        <v>6523</v>
      </c>
      <c r="AJ589" s="695"/>
      <c r="AK589" s="695"/>
      <c r="AL589" s="695"/>
      <c r="AM589" s="695"/>
      <c r="AN589" s="695"/>
      <c r="AO589" s="695"/>
      <c r="AP589" s="696"/>
      <c r="AQ589" s="697" t="s">
        <v>70</v>
      </c>
      <c r="AR589" s="699"/>
      <c r="AS589" s="706">
        <v>29.13</v>
      </c>
      <c r="AT589" s="707"/>
      <c r="AU589" s="708"/>
      <c r="AV589" s="710">
        <v>243.23</v>
      </c>
      <c r="AW589" s="711"/>
      <c r="AX589" s="711"/>
      <c r="AY589" s="712"/>
      <c r="AZ589" s="703">
        <v>2.0799999999999999E-2</v>
      </c>
      <c r="BA589" s="704"/>
      <c r="BB589" s="704"/>
      <c r="BC589" s="705"/>
      <c r="BD589" s="700">
        <f>AS589*AZ589</f>
        <v>0.605904</v>
      </c>
      <c r="BE589" s="701"/>
      <c r="BF589" s="701"/>
      <c r="BG589" s="701"/>
      <c r="BH589" s="702"/>
      <c r="BI589" s="278">
        <f>AV589*AZ589</f>
        <v>5.0591839999999992</v>
      </c>
    </row>
    <row r="590" spans="1:61" ht="80.400000000000006" customHeight="1" x14ac:dyDescent="0.3">
      <c r="A590" s="694" t="s">
        <v>7423</v>
      </c>
      <c r="B590" s="695"/>
      <c r="C590" s="696"/>
      <c r="D590" s="694" t="s">
        <v>7424</v>
      </c>
      <c r="E590" s="695"/>
      <c r="F590" s="695"/>
      <c r="G590" s="695"/>
      <c r="H590" s="695"/>
      <c r="I590" s="695"/>
      <c r="J590" s="695"/>
      <c r="K590" s="696"/>
      <c r="L590" s="697" t="s">
        <v>70</v>
      </c>
      <c r="M590" s="699"/>
      <c r="N590" s="608">
        <f>ROUND(AS590*(1-'COMP IMPLANTAÇÃO'!$AI$1),2)</f>
        <v>24.18</v>
      </c>
      <c r="O590" s="609"/>
      <c r="P590" s="610"/>
      <c r="Q590" s="608">
        <f>ROUND(AV590*(1-'COMP IMPLANTAÇÃO'!$AI$1),2)</f>
        <v>34.630000000000003</v>
      </c>
      <c r="R590" s="609"/>
      <c r="S590" s="609"/>
      <c r="T590" s="610"/>
      <c r="U590" s="750">
        <v>4.1599999999999998E-2</v>
      </c>
      <c r="V590" s="751"/>
      <c r="W590" s="751"/>
      <c r="X590" s="752"/>
      <c r="Y590" s="614">
        <f>TRUNC(N590*$U590,2)</f>
        <v>1</v>
      </c>
      <c r="Z590" s="615"/>
      <c r="AA590" s="615"/>
      <c r="AB590" s="615"/>
      <c r="AC590" s="616"/>
      <c r="AD590" s="311">
        <f>TRUNC(Q590*$U590,2)</f>
        <v>1.44</v>
      </c>
      <c r="AF590" s="694" t="s">
        <v>7423</v>
      </c>
      <c r="AG590" s="695"/>
      <c r="AH590" s="696"/>
      <c r="AI590" s="694" t="s">
        <v>7424</v>
      </c>
      <c r="AJ590" s="695"/>
      <c r="AK590" s="695"/>
      <c r="AL590" s="695"/>
      <c r="AM590" s="695"/>
      <c r="AN590" s="695"/>
      <c r="AO590" s="695"/>
      <c r="AP590" s="696"/>
      <c r="AQ590" s="697" t="s">
        <v>70</v>
      </c>
      <c r="AR590" s="699"/>
      <c r="AS590" s="706">
        <v>29.13</v>
      </c>
      <c r="AT590" s="707"/>
      <c r="AU590" s="708"/>
      <c r="AV590" s="706">
        <v>41.72</v>
      </c>
      <c r="AW590" s="707"/>
      <c r="AX590" s="707"/>
      <c r="AY590" s="708"/>
      <c r="AZ590" s="703">
        <v>4.1599999999999998E-2</v>
      </c>
      <c r="BA590" s="704"/>
      <c r="BB590" s="704"/>
      <c r="BC590" s="705"/>
      <c r="BD590" s="700">
        <f>AS590*AZ590</f>
        <v>1.211808</v>
      </c>
      <c r="BE590" s="701"/>
      <c r="BF590" s="701"/>
      <c r="BG590" s="701"/>
      <c r="BH590" s="702"/>
      <c r="BI590" s="278">
        <f>AV590*AZ590</f>
        <v>1.735552</v>
      </c>
    </row>
    <row r="591" spans="1:61" ht="11.4" customHeight="1" x14ac:dyDescent="0.3">
      <c r="A591" s="709" t="s">
        <v>5575</v>
      </c>
      <c r="B591" s="709"/>
      <c r="C591" s="709"/>
      <c r="D591" s="709"/>
      <c r="E591" s="709"/>
      <c r="F591" s="709"/>
      <c r="G591" s="709"/>
      <c r="H591" s="709"/>
      <c r="I591" s="709"/>
      <c r="J591" s="709"/>
      <c r="K591" s="709"/>
      <c r="L591" s="709"/>
      <c r="M591" s="709"/>
      <c r="N591" s="709"/>
      <c r="O591" s="709"/>
      <c r="P591" s="709"/>
      <c r="Q591" s="709"/>
      <c r="R591" s="709"/>
      <c r="S591" s="709"/>
      <c r="T591" s="709"/>
      <c r="U591" s="709"/>
      <c r="V591" s="709"/>
      <c r="W591" s="709"/>
      <c r="X591" s="709"/>
      <c r="Y591" s="763">
        <f>SUM(Y589:AC590)</f>
        <v>1.5</v>
      </c>
      <c r="Z591" s="764"/>
      <c r="AA591" s="764"/>
      <c r="AB591" s="764"/>
      <c r="AC591" s="764"/>
      <c r="AD591" s="765"/>
      <c r="AF591" s="709" t="s">
        <v>5575</v>
      </c>
      <c r="AG591" s="709"/>
      <c r="AH591" s="709"/>
      <c r="AI591" s="709"/>
      <c r="AJ591" s="709"/>
      <c r="AK591" s="709"/>
      <c r="AL591" s="709"/>
      <c r="AM591" s="709"/>
      <c r="AN591" s="709"/>
      <c r="AO591" s="709"/>
      <c r="AP591" s="709"/>
      <c r="AQ591" s="709"/>
      <c r="AR591" s="709"/>
      <c r="AS591" s="709"/>
      <c r="AT591" s="709"/>
      <c r="AU591" s="709"/>
      <c r="AV591" s="709"/>
      <c r="AW591" s="709"/>
      <c r="AX591" s="709"/>
      <c r="AY591" s="709"/>
      <c r="AZ591" s="709"/>
      <c r="BA591" s="709"/>
      <c r="BB591" s="709"/>
      <c r="BC591" s="709"/>
      <c r="BD591" s="700">
        <f>SUM(BD589:BH590)</f>
        <v>1.817712</v>
      </c>
      <c r="BE591" s="701"/>
      <c r="BF591" s="701"/>
      <c r="BG591" s="701"/>
      <c r="BH591" s="701"/>
      <c r="BI591" s="702"/>
    </row>
    <row r="592" spans="1:61" ht="11.4" customHeight="1" x14ac:dyDescent="0.3">
      <c r="A592" s="709" t="s">
        <v>5576</v>
      </c>
      <c r="B592" s="709"/>
      <c r="C592" s="709"/>
      <c r="D592" s="709"/>
      <c r="E592" s="709"/>
      <c r="F592" s="709"/>
      <c r="G592" s="709"/>
      <c r="H592" s="709"/>
      <c r="I592" s="709"/>
      <c r="J592" s="709"/>
      <c r="K592" s="709"/>
      <c r="L592" s="709"/>
      <c r="M592" s="709"/>
      <c r="N592" s="709"/>
      <c r="O592" s="709"/>
      <c r="P592" s="709"/>
      <c r="Q592" s="709"/>
      <c r="R592" s="709"/>
      <c r="S592" s="709"/>
      <c r="T592" s="709"/>
      <c r="U592" s="709"/>
      <c r="V592" s="709"/>
      <c r="W592" s="709"/>
      <c r="X592" s="709"/>
      <c r="Y592" s="763">
        <f>SUM(AD589:AD590)</f>
        <v>5.6300000000000008</v>
      </c>
      <c r="Z592" s="764"/>
      <c r="AA592" s="764"/>
      <c r="AB592" s="764"/>
      <c r="AC592" s="764"/>
      <c r="AD592" s="765"/>
      <c r="AF592" s="709" t="s">
        <v>5576</v>
      </c>
      <c r="AG592" s="709"/>
      <c r="AH592" s="709"/>
      <c r="AI592" s="709"/>
      <c r="AJ592" s="709"/>
      <c r="AK592" s="709"/>
      <c r="AL592" s="709"/>
      <c r="AM592" s="709"/>
      <c r="AN592" s="709"/>
      <c r="AO592" s="709"/>
      <c r="AP592" s="709"/>
      <c r="AQ592" s="709"/>
      <c r="AR592" s="709"/>
      <c r="AS592" s="709"/>
      <c r="AT592" s="709"/>
      <c r="AU592" s="709"/>
      <c r="AV592" s="709"/>
      <c r="AW592" s="709"/>
      <c r="AX592" s="709"/>
      <c r="AY592" s="709"/>
      <c r="AZ592" s="709"/>
      <c r="BA592" s="709"/>
      <c r="BB592" s="709"/>
      <c r="BC592" s="709"/>
      <c r="BD592" s="700">
        <f>SUM(BI589:BI590)</f>
        <v>6.7947359999999994</v>
      </c>
      <c r="BE592" s="701"/>
      <c r="BF592" s="701"/>
      <c r="BG592" s="701"/>
      <c r="BH592" s="701"/>
      <c r="BI592" s="702"/>
    </row>
    <row r="593" spans="1:61" ht="10.95" customHeight="1" x14ac:dyDescent="0.3">
      <c r="A593" s="690"/>
      <c r="B593" s="690"/>
      <c r="C593" s="690"/>
      <c r="D593" s="690"/>
      <c r="E593" s="690"/>
      <c r="F593" s="690"/>
      <c r="G593" s="690"/>
      <c r="H593" s="690"/>
      <c r="I593" s="690"/>
      <c r="J593" s="690"/>
      <c r="K593" s="690"/>
      <c r="L593" s="690"/>
      <c r="M593" s="690"/>
      <c r="N593" s="690"/>
      <c r="O593" s="690"/>
      <c r="P593" s="690"/>
      <c r="Q593" s="690"/>
      <c r="R593" s="690"/>
      <c r="S593" s="690"/>
      <c r="T593" s="690"/>
      <c r="U593" s="690"/>
      <c r="V593" s="690"/>
      <c r="W593" s="690"/>
      <c r="X593" s="690"/>
      <c r="Y593" s="690"/>
      <c r="Z593" s="690"/>
      <c r="AA593" s="690"/>
      <c r="AB593" s="690"/>
      <c r="AC593" s="690"/>
      <c r="AD593" s="690"/>
      <c r="AF593" s="690"/>
      <c r="AG593" s="690"/>
      <c r="AH593" s="690"/>
      <c r="AI593" s="690"/>
      <c r="AJ593" s="690"/>
      <c r="AK593" s="690"/>
      <c r="AL593" s="690"/>
      <c r="AM593" s="690"/>
      <c r="AN593" s="690"/>
      <c r="AO593" s="690"/>
      <c r="AP593" s="690"/>
      <c r="AQ593" s="690"/>
      <c r="AR593" s="690"/>
      <c r="AS593" s="690"/>
      <c r="AT593" s="690"/>
      <c r="AU593" s="690"/>
      <c r="AV593" s="690"/>
      <c r="AW593" s="690"/>
      <c r="AX593" s="690"/>
      <c r="AY593" s="690"/>
      <c r="AZ593" s="690"/>
      <c r="BA593" s="690"/>
      <c r="BB593" s="690"/>
      <c r="BC593" s="690"/>
      <c r="BD593" s="690"/>
      <c r="BE593" s="690"/>
      <c r="BF593" s="690"/>
      <c r="BG593" s="690"/>
      <c r="BH593" s="690"/>
      <c r="BI593" s="690"/>
    </row>
    <row r="594" spans="1:61" ht="11.4" customHeight="1" x14ac:dyDescent="0.3">
      <c r="A594" s="679" t="s">
        <v>5554</v>
      </c>
      <c r="B594" s="680"/>
      <c r="C594" s="680"/>
      <c r="D594" s="680"/>
      <c r="E594" s="680"/>
      <c r="F594" s="680"/>
      <c r="G594" s="680"/>
      <c r="H594" s="680"/>
      <c r="I594" s="680"/>
      <c r="J594" s="680"/>
      <c r="K594" s="680"/>
      <c r="L594" s="680"/>
      <c r="M594" s="680"/>
      <c r="N594" s="680"/>
      <c r="O594" s="680"/>
      <c r="P594" s="680"/>
      <c r="Q594" s="680"/>
      <c r="R594" s="680"/>
      <c r="S594" s="680"/>
      <c r="T594" s="680"/>
      <c r="U594" s="680"/>
      <c r="V594" s="680"/>
      <c r="W594" s="680"/>
      <c r="X594" s="686"/>
      <c r="Y594" s="778">
        <f>Y580+Y586+Y592+Y591+0.08</f>
        <v>1872.56</v>
      </c>
      <c r="Z594" s="779"/>
      <c r="AA594" s="779"/>
      <c r="AB594" s="779"/>
      <c r="AC594" s="779"/>
      <c r="AD594" s="780"/>
      <c r="AF594" s="679" t="s">
        <v>5554</v>
      </c>
      <c r="AG594" s="680"/>
      <c r="AH594" s="680"/>
      <c r="AI594" s="680"/>
      <c r="AJ594" s="680"/>
      <c r="AK594" s="680"/>
      <c r="AL594" s="680"/>
      <c r="AM594" s="680"/>
      <c r="AN594" s="680"/>
      <c r="AO594" s="680"/>
      <c r="AP594" s="680"/>
      <c r="AQ594" s="680"/>
      <c r="AR594" s="680"/>
      <c r="AS594" s="680"/>
      <c r="AT594" s="680"/>
      <c r="AU594" s="680"/>
      <c r="AV594" s="680"/>
      <c r="AW594" s="680"/>
      <c r="AX594" s="680"/>
      <c r="AY594" s="680"/>
      <c r="AZ594" s="680"/>
      <c r="BA594" s="680"/>
      <c r="BB594" s="680"/>
      <c r="BC594" s="686"/>
      <c r="BD594" s="732">
        <f>BD580+BD586+BD592</f>
        <v>2254.3144469999997</v>
      </c>
      <c r="BE594" s="733"/>
      <c r="BF594" s="733"/>
      <c r="BG594" s="733"/>
      <c r="BH594" s="733"/>
      <c r="BI594" s="734"/>
    </row>
    <row r="595" spans="1:61" ht="11.4" customHeight="1" x14ac:dyDescent="0.3">
      <c r="A595" s="679" t="s">
        <v>8256</v>
      </c>
      <c r="B595" s="680"/>
      <c r="C595" s="680"/>
      <c r="D595" s="680"/>
      <c r="E595" s="680"/>
      <c r="F595" s="680"/>
      <c r="G595" s="680"/>
      <c r="H595" s="680"/>
      <c r="I595" s="680"/>
      <c r="J595" s="680"/>
      <c r="K595" s="680"/>
      <c r="L595" s="680"/>
      <c r="M595" s="680"/>
      <c r="N595" s="680"/>
      <c r="O595" s="680"/>
      <c r="P595" s="680"/>
      <c r="Q595" s="680"/>
      <c r="R595" s="680"/>
      <c r="S595" s="680"/>
      <c r="T595" s="680"/>
      <c r="U595" s="680"/>
      <c r="V595" s="680"/>
      <c r="W595" s="742">
        <v>0.25069999999999998</v>
      </c>
      <c r="X595" s="743"/>
      <c r="Y595" s="744">
        <f>TRUNC(Y594*W595,2)</f>
        <v>469.45</v>
      </c>
      <c r="Z595" s="745"/>
      <c r="AA595" s="745"/>
      <c r="AB595" s="745"/>
      <c r="AC595" s="745"/>
      <c r="AD595" s="746"/>
      <c r="AF595" s="679" t="s">
        <v>8256</v>
      </c>
      <c r="AG595" s="680"/>
      <c r="AH595" s="680"/>
      <c r="AI595" s="680"/>
      <c r="AJ595" s="680"/>
      <c r="AK595" s="680"/>
      <c r="AL595" s="680"/>
      <c r="AM595" s="680"/>
      <c r="AN595" s="680"/>
      <c r="AO595" s="680"/>
      <c r="AP595" s="680"/>
      <c r="AQ595" s="680"/>
      <c r="AR595" s="680"/>
      <c r="AS595" s="680"/>
      <c r="AT595" s="680"/>
      <c r="AU595" s="680"/>
      <c r="AV595" s="680"/>
      <c r="AW595" s="680"/>
      <c r="AX595" s="680"/>
      <c r="AY595" s="680"/>
      <c r="AZ595" s="680"/>
      <c r="BA595" s="680"/>
      <c r="BB595" s="681">
        <v>0.25069999999999998</v>
      </c>
      <c r="BC595" s="682"/>
      <c r="BD595" s="687">
        <f>BD594*BB595</f>
        <v>565.15663186289987</v>
      </c>
      <c r="BE595" s="688"/>
      <c r="BF595" s="688"/>
      <c r="BG595" s="688"/>
      <c r="BH595" s="688"/>
      <c r="BI595" s="689"/>
    </row>
    <row r="596" spans="1:61" ht="11.4" customHeight="1" x14ac:dyDescent="0.3">
      <c r="A596" s="679" t="s">
        <v>5555</v>
      </c>
      <c r="B596" s="680"/>
      <c r="C596" s="680"/>
      <c r="D596" s="680"/>
      <c r="E596" s="680"/>
      <c r="F596" s="680"/>
      <c r="G596" s="680"/>
      <c r="H596" s="680"/>
      <c r="I596" s="680"/>
      <c r="J596" s="680"/>
      <c r="K596" s="680"/>
      <c r="L596" s="680"/>
      <c r="M596" s="680"/>
      <c r="N596" s="680"/>
      <c r="O596" s="680"/>
      <c r="P596" s="680"/>
      <c r="Q596" s="680"/>
      <c r="R596" s="680"/>
      <c r="S596" s="680"/>
      <c r="T596" s="680"/>
      <c r="U596" s="680"/>
      <c r="V596" s="680"/>
      <c r="W596" s="680"/>
      <c r="X596" s="686"/>
      <c r="Y596" s="735">
        <f>Y594+Y595-0.01</f>
        <v>2341.9999999999995</v>
      </c>
      <c r="Z596" s="736"/>
      <c r="AA596" s="736"/>
      <c r="AB596" s="736"/>
      <c r="AC596" s="736"/>
      <c r="AD596" s="737"/>
      <c r="AF596" s="679" t="s">
        <v>5555</v>
      </c>
      <c r="AG596" s="680"/>
      <c r="AH596" s="680"/>
      <c r="AI596" s="680"/>
      <c r="AJ596" s="680"/>
      <c r="AK596" s="680"/>
      <c r="AL596" s="680"/>
      <c r="AM596" s="680"/>
      <c r="AN596" s="680"/>
      <c r="AO596" s="680"/>
      <c r="AP596" s="680"/>
      <c r="AQ596" s="680"/>
      <c r="AR596" s="680"/>
      <c r="AS596" s="680"/>
      <c r="AT596" s="680"/>
      <c r="AU596" s="680"/>
      <c r="AV596" s="680"/>
      <c r="AW596" s="680"/>
      <c r="AX596" s="680"/>
      <c r="AY596" s="680"/>
      <c r="AZ596" s="680"/>
      <c r="BA596" s="680"/>
      <c r="BB596" s="680"/>
      <c r="BC596" s="686"/>
      <c r="BD596" s="687">
        <f>BD594+BD595</f>
        <v>2819.4710788628995</v>
      </c>
      <c r="BE596" s="688"/>
      <c r="BF596" s="688"/>
      <c r="BG596" s="688"/>
      <c r="BH596" s="688"/>
      <c r="BI596" s="689"/>
    </row>
    <row r="597" spans="1:61" ht="10.95" customHeight="1" x14ac:dyDescent="0.3">
      <c r="A597" s="690"/>
      <c r="B597" s="690"/>
      <c r="C597" s="690"/>
      <c r="D597" s="690"/>
      <c r="E597" s="690"/>
      <c r="F597" s="690"/>
      <c r="G597" s="690"/>
      <c r="H597" s="690"/>
      <c r="I597" s="690"/>
      <c r="J597" s="690"/>
      <c r="K597" s="690"/>
      <c r="L597" s="690"/>
      <c r="M597" s="690"/>
      <c r="N597" s="690"/>
      <c r="O597" s="690"/>
      <c r="P597" s="690"/>
      <c r="Q597" s="690"/>
      <c r="R597" s="690"/>
      <c r="S597" s="690"/>
      <c r="T597" s="690"/>
      <c r="U597" s="690"/>
      <c r="V597" s="690"/>
      <c r="W597" s="690"/>
      <c r="X597" s="690"/>
      <c r="Y597" s="690"/>
      <c r="Z597" s="690"/>
      <c r="AA597" s="690"/>
      <c r="AB597" s="690"/>
      <c r="AC597" s="690"/>
      <c r="AD597" s="690"/>
      <c r="AF597" s="690"/>
      <c r="AG597" s="690"/>
      <c r="AH597" s="690"/>
      <c r="AI597" s="690"/>
      <c r="AJ597" s="690"/>
      <c r="AK597" s="690"/>
      <c r="AL597" s="690"/>
      <c r="AM597" s="690"/>
      <c r="AN597" s="690"/>
      <c r="AO597" s="690"/>
      <c r="AP597" s="690"/>
      <c r="AQ597" s="690"/>
      <c r="AR597" s="690"/>
      <c r="AS597" s="690"/>
      <c r="AT597" s="690"/>
      <c r="AU597" s="690"/>
      <c r="AV597" s="690"/>
      <c r="AW597" s="690"/>
      <c r="AX597" s="690"/>
      <c r="AY597" s="690"/>
      <c r="AZ597" s="690"/>
      <c r="BA597" s="690"/>
      <c r="BB597" s="690"/>
      <c r="BC597" s="690"/>
      <c r="BD597" s="690"/>
      <c r="BE597" s="690"/>
      <c r="BF597" s="690"/>
      <c r="BG597" s="690"/>
      <c r="BH597" s="690"/>
      <c r="BI597" s="690"/>
    </row>
    <row r="598" spans="1:61" ht="13.35" customHeight="1" x14ac:dyDescent="0.3">
      <c r="A598" s="691" t="s">
        <v>5556</v>
      </c>
      <c r="B598" s="691"/>
      <c r="C598" s="691"/>
      <c r="D598" s="691"/>
      <c r="E598" s="691"/>
      <c r="F598" s="691" t="s">
        <v>7425</v>
      </c>
      <c r="G598" s="691"/>
      <c r="H598" s="691"/>
      <c r="I598" s="691"/>
      <c r="J598" s="691"/>
      <c r="K598" s="691"/>
      <c r="L598" s="691"/>
      <c r="M598" s="691"/>
      <c r="N598" s="691"/>
      <c r="O598" s="691"/>
      <c r="P598" s="691"/>
      <c r="Q598" s="691"/>
      <c r="R598" s="691"/>
      <c r="S598" s="691"/>
      <c r="T598" s="691"/>
      <c r="U598" s="691"/>
      <c r="V598" s="691"/>
      <c r="W598" s="691"/>
      <c r="X598" s="691"/>
      <c r="Y598" s="691"/>
      <c r="Z598" s="691"/>
      <c r="AA598" s="691"/>
      <c r="AB598" s="691"/>
      <c r="AC598" s="691"/>
      <c r="AD598" s="691"/>
      <c r="AF598" s="691" t="s">
        <v>5556</v>
      </c>
      <c r="AG598" s="691"/>
      <c r="AH598" s="691"/>
      <c r="AI598" s="691"/>
      <c r="AJ598" s="691"/>
      <c r="AK598" s="691" t="s">
        <v>7425</v>
      </c>
      <c r="AL598" s="691"/>
      <c r="AM598" s="691"/>
      <c r="AN598" s="691"/>
      <c r="AO598" s="691"/>
      <c r="AP598" s="691"/>
      <c r="AQ598" s="691"/>
      <c r="AR598" s="691"/>
      <c r="AS598" s="691"/>
      <c r="AT598" s="691"/>
      <c r="AU598" s="691"/>
      <c r="AV598" s="691"/>
      <c r="AW598" s="691"/>
      <c r="AX598" s="691"/>
      <c r="AY598" s="691"/>
      <c r="AZ598" s="691"/>
      <c r="BA598" s="691"/>
      <c r="BB598" s="691"/>
      <c r="BC598" s="691"/>
      <c r="BD598" s="691"/>
      <c r="BE598" s="691"/>
      <c r="BF598" s="691"/>
      <c r="BG598" s="691"/>
      <c r="BH598" s="691"/>
      <c r="BI598" s="691"/>
    </row>
    <row r="599" spans="1:61" ht="10.95" customHeight="1" x14ac:dyDescent="0.3">
      <c r="A599" s="690"/>
      <c r="B599" s="690"/>
      <c r="C599" s="690"/>
      <c r="D599" s="690"/>
      <c r="E599" s="690"/>
      <c r="F599" s="690"/>
      <c r="G599" s="690"/>
      <c r="H599" s="690"/>
      <c r="I599" s="690"/>
      <c r="J599" s="690"/>
      <c r="K599" s="690"/>
      <c r="L599" s="690"/>
      <c r="M599" s="690"/>
      <c r="N599" s="690"/>
      <c r="O599" s="690"/>
      <c r="P599" s="690"/>
      <c r="Q599" s="690"/>
      <c r="R599" s="690"/>
      <c r="S599" s="690"/>
      <c r="T599" s="690"/>
      <c r="U599" s="690"/>
      <c r="V599" s="690"/>
      <c r="W599" s="690"/>
      <c r="X599" s="690"/>
      <c r="Y599" s="690"/>
      <c r="Z599" s="690"/>
      <c r="AA599" s="690"/>
      <c r="AB599" s="690"/>
      <c r="AC599" s="690"/>
      <c r="AD599" s="690"/>
      <c r="AF599" s="690"/>
      <c r="AG599" s="690"/>
      <c r="AH599" s="690"/>
      <c r="AI599" s="690"/>
      <c r="AJ599" s="690"/>
      <c r="AK599" s="690"/>
      <c r="AL599" s="690"/>
      <c r="AM599" s="690"/>
      <c r="AN599" s="690"/>
      <c r="AO599" s="690"/>
      <c r="AP599" s="690"/>
      <c r="AQ599" s="690"/>
      <c r="AR599" s="690"/>
      <c r="AS599" s="690"/>
      <c r="AT599" s="690"/>
      <c r="AU599" s="690"/>
      <c r="AV599" s="690"/>
      <c r="AW599" s="690"/>
      <c r="AX599" s="690"/>
      <c r="AY599" s="690"/>
      <c r="AZ599" s="690"/>
      <c r="BA599" s="690"/>
      <c r="BB599" s="690"/>
      <c r="BC599" s="690"/>
      <c r="BD599" s="690"/>
      <c r="BE599" s="690"/>
      <c r="BF599" s="690"/>
      <c r="BG599" s="690"/>
      <c r="BH599" s="690"/>
      <c r="BI599" s="690"/>
    </row>
    <row r="600" spans="1:61" ht="11.4" customHeight="1" x14ac:dyDescent="0.3">
      <c r="A600" s="690" t="s">
        <v>7426</v>
      </c>
      <c r="B600" s="690"/>
      <c r="C600" s="690"/>
      <c r="D600" s="690"/>
      <c r="E600" s="690"/>
      <c r="F600" s="690"/>
      <c r="G600" s="690"/>
      <c r="H600" s="690"/>
      <c r="I600" s="690"/>
      <c r="J600" s="690"/>
      <c r="K600" s="690"/>
      <c r="L600" s="690"/>
      <c r="M600" s="690"/>
      <c r="N600" s="690"/>
      <c r="O600" s="690"/>
      <c r="P600" s="690"/>
      <c r="Q600" s="690"/>
      <c r="R600" s="690"/>
      <c r="S600" s="690"/>
      <c r="T600" s="690"/>
      <c r="U600" s="690"/>
      <c r="V600" s="690"/>
      <c r="W600" s="690"/>
      <c r="X600" s="690"/>
      <c r="Y600" s="762" t="s">
        <v>5566</v>
      </c>
      <c r="Z600" s="762"/>
      <c r="AA600" s="762"/>
      <c r="AB600" s="762"/>
      <c r="AC600" s="762"/>
      <c r="AD600" s="762"/>
      <c r="AF600" s="690" t="s">
        <v>7426</v>
      </c>
      <c r="AG600" s="690"/>
      <c r="AH600" s="690"/>
      <c r="AI600" s="690"/>
      <c r="AJ600" s="690"/>
      <c r="AK600" s="690"/>
      <c r="AL600" s="690"/>
      <c r="AM600" s="690"/>
      <c r="AN600" s="690"/>
      <c r="AO600" s="690"/>
      <c r="AP600" s="690"/>
      <c r="AQ600" s="690"/>
      <c r="AR600" s="690"/>
      <c r="AS600" s="690"/>
      <c r="AT600" s="690"/>
      <c r="AU600" s="690"/>
      <c r="AV600" s="690"/>
      <c r="AW600" s="690"/>
      <c r="AX600" s="690"/>
      <c r="AY600" s="690"/>
      <c r="AZ600" s="690"/>
      <c r="BA600" s="690"/>
      <c r="BB600" s="690"/>
      <c r="BC600" s="690"/>
      <c r="BD600" s="690" t="s">
        <v>5566</v>
      </c>
      <c r="BE600" s="690"/>
      <c r="BF600" s="690"/>
      <c r="BG600" s="690"/>
      <c r="BH600" s="690"/>
      <c r="BI600" s="690"/>
    </row>
    <row r="601" spans="1:61" ht="10.95" customHeight="1" x14ac:dyDescent="0.3">
      <c r="A601" s="690"/>
      <c r="B601" s="690"/>
      <c r="C601" s="690"/>
      <c r="D601" s="690"/>
      <c r="E601" s="690"/>
      <c r="F601" s="690"/>
      <c r="G601" s="690"/>
      <c r="H601" s="690"/>
      <c r="I601" s="690"/>
      <c r="J601" s="690"/>
      <c r="K601" s="690"/>
      <c r="L601" s="690"/>
      <c r="M601" s="690"/>
      <c r="N601" s="690"/>
      <c r="O601" s="690"/>
      <c r="P601" s="690"/>
      <c r="Q601" s="690"/>
      <c r="R601" s="690"/>
      <c r="S601" s="690"/>
      <c r="T601" s="690"/>
      <c r="U601" s="690"/>
      <c r="V601" s="690"/>
      <c r="W601" s="690"/>
      <c r="X601" s="690"/>
      <c r="Y601" s="690"/>
      <c r="Z601" s="690"/>
      <c r="AA601" s="690"/>
      <c r="AB601" s="690"/>
      <c r="AC601" s="690"/>
      <c r="AD601" s="690"/>
      <c r="AF601" s="690"/>
      <c r="AG601" s="690"/>
      <c r="AH601" s="690"/>
      <c r="AI601" s="690"/>
      <c r="AJ601" s="690"/>
      <c r="AK601" s="690"/>
      <c r="AL601" s="690"/>
      <c r="AM601" s="690"/>
      <c r="AN601" s="690"/>
      <c r="AO601" s="690"/>
      <c r="AP601" s="690"/>
      <c r="AQ601" s="690"/>
      <c r="AR601" s="690"/>
      <c r="AS601" s="690"/>
      <c r="AT601" s="690"/>
      <c r="AU601" s="690"/>
      <c r="AV601" s="690"/>
      <c r="AW601" s="690"/>
      <c r="AX601" s="690"/>
      <c r="AY601" s="690"/>
      <c r="AZ601" s="690"/>
      <c r="BA601" s="690"/>
      <c r="BB601" s="690"/>
      <c r="BC601" s="690"/>
      <c r="BD601" s="690"/>
      <c r="BE601" s="690"/>
      <c r="BF601" s="690"/>
      <c r="BG601" s="690"/>
      <c r="BH601" s="690"/>
      <c r="BI601" s="690"/>
    </row>
    <row r="602" spans="1:61" ht="11.4" customHeight="1" x14ac:dyDescent="0.3">
      <c r="A602" s="713" t="s">
        <v>5548</v>
      </c>
      <c r="B602" s="714"/>
      <c r="C602" s="714"/>
      <c r="D602" s="714"/>
      <c r="E602" s="714"/>
      <c r="F602" s="714"/>
      <c r="G602" s="715"/>
      <c r="H602" s="713" t="s">
        <v>5557</v>
      </c>
      <c r="I602" s="714"/>
      <c r="J602" s="714"/>
      <c r="K602" s="714"/>
      <c r="L602" s="715"/>
      <c r="M602" s="759" t="s">
        <v>5558</v>
      </c>
      <c r="N602" s="761"/>
      <c r="O602" s="759" t="s">
        <v>5559</v>
      </c>
      <c r="P602" s="760"/>
      <c r="Q602" s="760"/>
      <c r="R602" s="761"/>
      <c r="S602" s="759" t="s">
        <v>5560</v>
      </c>
      <c r="T602" s="760"/>
      <c r="U602" s="760"/>
      <c r="V602" s="761"/>
      <c r="W602" s="759" t="s">
        <v>5551</v>
      </c>
      <c r="X602" s="760"/>
      <c r="Y602" s="760"/>
      <c r="Z602" s="760"/>
      <c r="AA602" s="761"/>
      <c r="AB602" s="759" t="s">
        <v>5561</v>
      </c>
      <c r="AC602" s="760"/>
      <c r="AD602" s="761"/>
      <c r="AF602" s="713" t="s">
        <v>5548</v>
      </c>
      <c r="AG602" s="714"/>
      <c r="AH602" s="714"/>
      <c r="AI602" s="714"/>
      <c r="AJ602" s="714"/>
      <c r="AK602" s="714"/>
      <c r="AL602" s="715"/>
      <c r="AM602" s="713" t="s">
        <v>5557</v>
      </c>
      <c r="AN602" s="714"/>
      <c r="AO602" s="714"/>
      <c r="AP602" s="714"/>
      <c r="AQ602" s="715"/>
      <c r="AR602" s="679" t="s">
        <v>5558</v>
      </c>
      <c r="AS602" s="686"/>
      <c r="AT602" s="679" t="s">
        <v>5559</v>
      </c>
      <c r="AU602" s="680"/>
      <c r="AV602" s="680"/>
      <c r="AW602" s="686"/>
      <c r="AX602" s="679" t="s">
        <v>5560</v>
      </c>
      <c r="AY602" s="680"/>
      <c r="AZ602" s="680"/>
      <c r="BA602" s="686"/>
      <c r="BB602" s="679" t="s">
        <v>5551</v>
      </c>
      <c r="BC602" s="680"/>
      <c r="BD602" s="680"/>
      <c r="BE602" s="680"/>
      <c r="BF602" s="686"/>
      <c r="BG602" s="679" t="s">
        <v>5561</v>
      </c>
      <c r="BH602" s="680"/>
      <c r="BI602" s="686"/>
    </row>
    <row r="603" spans="1:61" ht="11.4" customHeight="1" x14ac:dyDescent="0.3">
      <c r="A603" s="694" t="s">
        <v>5577</v>
      </c>
      <c r="B603" s="695"/>
      <c r="C603" s="695"/>
      <c r="D603" s="695"/>
      <c r="E603" s="695"/>
      <c r="F603" s="695"/>
      <c r="G603" s="696"/>
      <c r="H603" s="694" t="s">
        <v>5578</v>
      </c>
      <c r="I603" s="695"/>
      <c r="J603" s="695"/>
      <c r="K603" s="695"/>
      <c r="L603" s="696"/>
      <c r="M603" s="313">
        <f>ROUND(AR603*(1-'COMP IMPLANTAÇÃO'!$AI$1),2)</f>
        <v>9.59</v>
      </c>
      <c r="N603" s="314"/>
      <c r="O603" s="313">
        <f t="shared" ref="O603:O604" si="131">TRUNC(M603*(1+(S603/100)),2)</f>
        <v>24.71</v>
      </c>
      <c r="P603" s="315"/>
      <c r="Q603" s="315"/>
      <c r="R603" s="314"/>
      <c r="S603" s="739">
        <v>157.75</v>
      </c>
      <c r="T603" s="740"/>
      <c r="U603" s="740"/>
      <c r="V603" s="741"/>
      <c r="W603" s="750">
        <v>0.22470000000000001</v>
      </c>
      <c r="X603" s="751"/>
      <c r="Y603" s="751"/>
      <c r="Z603" s="751"/>
      <c r="AA603" s="752"/>
      <c r="AB603" s="623">
        <f t="shared" ref="AB603:AB604" si="132">TRUNC(O603*W603,2)</f>
        <v>5.55</v>
      </c>
      <c r="AC603" s="624"/>
      <c r="AD603" s="625"/>
      <c r="AF603" s="694" t="s">
        <v>5577</v>
      </c>
      <c r="AG603" s="695"/>
      <c r="AH603" s="695"/>
      <c r="AI603" s="695"/>
      <c r="AJ603" s="695"/>
      <c r="AK603" s="695"/>
      <c r="AL603" s="696"/>
      <c r="AM603" s="694" t="s">
        <v>5578</v>
      </c>
      <c r="AN603" s="695"/>
      <c r="AO603" s="695"/>
      <c r="AP603" s="695"/>
      <c r="AQ603" s="696"/>
      <c r="AR603" s="706">
        <v>11.56</v>
      </c>
      <c r="AS603" s="708"/>
      <c r="AT603" s="706">
        <v>29.79</v>
      </c>
      <c r="AU603" s="707"/>
      <c r="AV603" s="707"/>
      <c r="AW603" s="708"/>
      <c r="AX603" s="710">
        <v>157.75</v>
      </c>
      <c r="AY603" s="711"/>
      <c r="AZ603" s="711"/>
      <c r="BA603" s="712"/>
      <c r="BB603" s="703">
        <v>0.22470000000000001</v>
      </c>
      <c r="BC603" s="704"/>
      <c r="BD603" s="704"/>
      <c r="BE603" s="704"/>
      <c r="BF603" s="705"/>
      <c r="BG603" s="700">
        <f t="shared" ref="BG603:BG604" si="133">AT603*BB603</f>
        <v>6.6938130000000005</v>
      </c>
      <c r="BH603" s="701"/>
      <c r="BI603" s="702"/>
    </row>
    <row r="604" spans="1:61" ht="11.4" customHeight="1" x14ac:dyDescent="0.3">
      <c r="A604" s="694" t="s">
        <v>5579</v>
      </c>
      <c r="B604" s="695"/>
      <c r="C604" s="695"/>
      <c r="D604" s="695"/>
      <c r="E604" s="695"/>
      <c r="F604" s="695"/>
      <c r="G604" s="696"/>
      <c r="H604" s="694" t="s">
        <v>5580</v>
      </c>
      <c r="I604" s="695"/>
      <c r="J604" s="695"/>
      <c r="K604" s="695"/>
      <c r="L604" s="696"/>
      <c r="M604" s="313">
        <f>ROUND(AR604*(1-'COMP IMPLANTAÇÃO'!$AI$1),2)</f>
        <v>6.79</v>
      </c>
      <c r="N604" s="314"/>
      <c r="O604" s="313">
        <f t="shared" si="131"/>
        <v>18.45</v>
      </c>
      <c r="P604" s="315"/>
      <c r="Q604" s="315"/>
      <c r="R604" s="314"/>
      <c r="S604" s="739">
        <v>171.78</v>
      </c>
      <c r="T604" s="740"/>
      <c r="U604" s="740"/>
      <c r="V604" s="741"/>
      <c r="W604" s="750">
        <v>6.1699999999999998E-2</v>
      </c>
      <c r="X604" s="751"/>
      <c r="Y604" s="751"/>
      <c r="Z604" s="751"/>
      <c r="AA604" s="752"/>
      <c r="AB604" s="623">
        <f t="shared" si="132"/>
        <v>1.1299999999999999</v>
      </c>
      <c r="AC604" s="624"/>
      <c r="AD604" s="625"/>
      <c r="AF604" s="694" t="s">
        <v>5579</v>
      </c>
      <c r="AG604" s="695"/>
      <c r="AH604" s="695"/>
      <c r="AI604" s="695"/>
      <c r="AJ604" s="695"/>
      <c r="AK604" s="695"/>
      <c r="AL604" s="696"/>
      <c r="AM604" s="694" t="s">
        <v>5580</v>
      </c>
      <c r="AN604" s="695"/>
      <c r="AO604" s="695"/>
      <c r="AP604" s="695"/>
      <c r="AQ604" s="696"/>
      <c r="AR604" s="700">
        <v>8.18</v>
      </c>
      <c r="AS604" s="702"/>
      <c r="AT604" s="706">
        <v>22.23</v>
      </c>
      <c r="AU604" s="707"/>
      <c r="AV604" s="707"/>
      <c r="AW604" s="708"/>
      <c r="AX604" s="710">
        <v>171.78</v>
      </c>
      <c r="AY604" s="711"/>
      <c r="AZ604" s="711"/>
      <c r="BA604" s="712"/>
      <c r="BB604" s="703">
        <v>6.1699999999999998E-2</v>
      </c>
      <c r="BC604" s="704"/>
      <c r="BD604" s="704"/>
      <c r="BE604" s="704"/>
      <c r="BF604" s="705"/>
      <c r="BG604" s="700">
        <f t="shared" si="133"/>
        <v>1.371591</v>
      </c>
      <c r="BH604" s="701"/>
      <c r="BI604" s="702"/>
    </row>
    <row r="605" spans="1:61" ht="11.4" customHeight="1" x14ac:dyDescent="0.3">
      <c r="A605" s="709" t="s">
        <v>5565</v>
      </c>
      <c r="B605" s="709"/>
      <c r="C605" s="709"/>
      <c r="D605" s="709"/>
      <c r="E605" s="709"/>
      <c r="F605" s="709"/>
      <c r="G605" s="709"/>
      <c r="H605" s="709"/>
      <c r="I605" s="709"/>
      <c r="J605" s="709"/>
      <c r="K605" s="709"/>
      <c r="L605" s="709"/>
      <c r="M605" s="709"/>
      <c r="N605" s="709"/>
      <c r="O605" s="709"/>
      <c r="P605" s="709"/>
      <c r="Q605" s="709"/>
      <c r="R605" s="709"/>
      <c r="S605" s="709"/>
      <c r="T605" s="709"/>
      <c r="U605" s="709"/>
      <c r="V605" s="709"/>
      <c r="W605" s="709"/>
      <c r="X605" s="709"/>
      <c r="Y605" s="763">
        <f>SUM(AB603:AD604)</f>
        <v>6.68</v>
      </c>
      <c r="Z605" s="764"/>
      <c r="AA605" s="764"/>
      <c r="AB605" s="764"/>
      <c r="AC605" s="764"/>
      <c r="AD605" s="765"/>
      <c r="AF605" s="709" t="s">
        <v>5565</v>
      </c>
      <c r="AG605" s="709"/>
      <c r="AH605" s="709"/>
      <c r="AI605" s="709"/>
      <c r="AJ605" s="709"/>
      <c r="AK605" s="709"/>
      <c r="AL605" s="709"/>
      <c r="AM605" s="709"/>
      <c r="AN605" s="709"/>
      <c r="AO605" s="709"/>
      <c r="AP605" s="709"/>
      <c r="AQ605" s="709"/>
      <c r="AR605" s="709"/>
      <c r="AS605" s="709"/>
      <c r="AT605" s="709"/>
      <c r="AU605" s="709"/>
      <c r="AV605" s="709"/>
      <c r="AW605" s="709"/>
      <c r="AX605" s="709"/>
      <c r="AY605" s="709"/>
      <c r="AZ605" s="709"/>
      <c r="BA605" s="709"/>
      <c r="BB605" s="709"/>
      <c r="BC605" s="709"/>
      <c r="BD605" s="700">
        <f>SUM(BG603:BI604)</f>
        <v>8.0654040000000009</v>
      </c>
      <c r="BE605" s="701"/>
      <c r="BF605" s="701"/>
      <c r="BG605" s="701"/>
      <c r="BH605" s="701"/>
      <c r="BI605" s="702"/>
    </row>
    <row r="606" spans="1:61" ht="10.95" customHeight="1" x14ac:dyDescent="0.3">
      <c r="A606" s="690"/>
      <c r="B606" s="690"/>
      <c r="C606" s="690"/>
      <c r="D606" s="690"/>
      <c r="E606" s="690"/>
      <c r="F606" s="690"/>
      <c r="G606" s="690"/>
      <c r="H606" s="690"/>
      <c r="I606" s="690"/>
      <c r="J606" s="690"/>
      <c r="K606" s="690"/>
      <c r="L606" s="690"/>
      <c r="M606" s="690"/>
      <c r="N606" s="690"/>
      <c r="O606" s="690"/>
      <c r="P606" s="690"/>
      <c r="Q606" s="690"/>
      <c r="R606" s="690"/>
      <c r="S606" s="690"/>
      <c r="T606" s="690"/>
      <c r="U606" s="690"/>
      <c r="V606" s="690"/>
      <c r="W606" s="690"/>
      <c r="X606" s="690"/>
      <c r="Y606" s="690"/>
      <c r="Z606" s="690"/>
      <c r="AA606" s="690"/>
      <c r="AB606" s="690"/>
      <c r="AC606" s="690"/>
      <c r="AD606" s="690"/>
      <c r="AF606" s="690"/>
      <c r="AG606" s="690"/>
      <c r="AH606" s="690"/>
      <c r="AI606" s="690"/>
      <c r="AJ606" s="690"/>
      <c r="AK606" s="690"/>
      <c r="AL606" s="690"/>
      <c r="AM606" s="690"/>
      <c r="AN606" s="690"/>
      <c r="AO606" s="690"/>
      <c r="AP606" s="690"/>
      <c r="AQ606" s="690"/>
      <c r="AR606" s="690"/>
      <c r="AS606" s="690"/>
      <c r="AT606" s="690"/>
      <c r="AU606" s="690"/>
      <c r="AV606" s="690"/>
      <c r="AW606" s="690"/>
      <c r="AX606" s="690"/>
      <c r="AY606" s="690"/>
      <c r="AZ606" s="690"/>
      <c r="BA606" s="690"/>
      <c r="BB606" s="690"/>
      <c r="BC606" s="690"/>
      <c r="BD606" s="690"/>
      <c r="BE606" s="690"/>
      <c r="BF606" s="690"/>
      <c r="BG606" s="690"/>
      <c r="BH606" s="690"/>
      <c r="BI606" s="690"/>
    </row>
    <row r="607" spans="1:61" ht="11.4" customHeight="1" x14ac:dyDescent="0.3">
      <c r="A607" s="713" t="s">
        <v>5548</v>
      </c>
      <c r="B607" s="714"/>
      <c r="C607" s="714"/>
      <c r="D607" s="714"/>
      <c r="E607" s="714"/>
      <c r="F607" s="714"/>
      <c r="G607" s="715"/>
      <c r="H607" s="713" t="s">
        <v>5549</v>
      </c>
      <c r="I607" s="714"/>
      <c r="J607" s="714"/>
      <c r="K607" s="714"/>
      <c r="L607" s="714"/>
      <c r="M607" s="714"/>
      <c r="N607" s="714"/>
      <c r="O607" s="715"/>
      <c r="P607" s="756" t="s">
        <v>167</v>
      </c>
      <c r="Q607" s="757"/>
      <c r="R607" s="757"/>
      <c r="S607" s="758"/>
      <c r="T607" s="759" t="s">
        <v>5550</v>
      </c>
      <c r="U607" s="760"/>
      <c r="V607" s="760"/>
      <c r="W607" s="761"/>
      <c r="X607" s="759" t="s">
        <v>5551</v>
      </c>
      <c r="Y607" s="760"/>
      <c r="Z607" s="760"/>
      <c r="AA607" s="760"/>
      <c r="AB607" s="761"/>
      <c r="AC607" s="759" t="s">
        <v>5552</v>
      </c>
      <c r="AD607" s="761"/>
      <c r="AF607" s="713" t="s">
        <v>5548</v>
      </c>
      <c r="AG607" s="714"/>
      <c r="AH607" s="714"/>
      <c r="AI607" s="714"/>
      <c r="AJ607" s="714"/>
      <c r="AK607" s="714"/>
      <c r="AL607" s="715"/>
      <c r="AM607" s="713" t="s">
        <v>5549</v>
      </c>
      <c r="AN607" s="714"/>
      <c r="AO607" s="714"/>
      <c r="AP607" s="714"/>
      <c r="AQ607" s="714"/>
      <c r="AR607" s="714"/>
      <c r="AS607" s="714"/>
      <c r="AT607" s="715"/>
      <c r="AU607" s="716" t="s">
        <v>167</v>
      </c>
      <c r="AV607" s="717"/>
      <c r="AW607" s="717"/>
      <c r="AX607" s="718"/>
      <c r="AY607" s="679" t="s">
        <v>5550</v>
      </c>
      <c r="AZ607" s="680"/>
      <c r="BA607" s="680"/>
      <c r="BB607" s="686"/>
      <c r="BC607" s="679" t="s">
        <v>5551</v>
      </c>
      <c r="BD607" s="680"/>
      <c r="BE607" s="680"/>
      <c r="BF607" s="680"/>
      <c r="BG607" s="686"/>
      <c r="BH607" s="679" t="s">
        <v>5552</v>
      </c>
      <c r="BI607" s="686"/>
    </row>
    <row r="608" spans="1:61" ht="22.95" customHeight="1" x14ac:dyDescent="0.3">
      <c r="A608" s="694" t="s">
        <v>7427</v>
      </c>
      <c r="B608" s="695"/>
      <c r="C608" s="695"/>
      <c r="D608" s="695"/>
      <c r="E608" s="695"/>
      <c r="F608" s="695"/>
      <c r="G608" s="696"/>
      <c r="H608" s="694" t="s">
        <v>7428</v>
      </c>
      <c r="I608" s="695"/>
      <c r="J608" s="695"/>
      <c r="K608" s="695"/>
      <c r="L608" s="695"/>
      <c r="M608" s="695"/>
      <c r="N608" s="695"/>
      <c r="O608" s="696"/>
      <c r="P608" s="747" t="s">
        <v>70</v>
      </c>
      <c r="Q608" s="748"/>
      <c r="R608" s="748"/>
      <c r="S608" s="749"/>
      <c r="T608" s="608">
        <f>ROUND(AY608*(1-'COMP IMPLANTAÇÃO'!$AI$1),2)</f>
        <v>2142.5</v>
      </c>
      <c r="U608" s="609"/>
      <c r="V608" s="609"/>
      <c r="W608" s="610"/>
      <c r="X608" s="750">
        <v>1</v>
      </c>
      <c r="Y608" s="751"/>
      <c r="Z608" s="751"/>
      <c r="AA608" s="751"/>
      <c r="AB608" s="752"/>
      <c r="AC608" s="655">
        <f t="shared" ref="AC608:AC610" si="134">TRUNC(T608*X608,2)</f>
        <v>2142.5</v>
      </c>
      <c r="AD608" s="656"/>
      <c r="AF608" s="694" t="s">
        <v>7427</v>
      </c>
      <c r="AG608" s="695"/>
      <c r="AH608" s="695"/>
      <c r="AI608" s="695"/>
      <c r="AJ608" s="695"/>
      <c r="AK608" s="695"/>
      <c r="AL608" s="696"/>
      <c r="AM608" s="694" t="s">
        <v>7428</v>
      </c>
      <c r="AN608" s="695"/>
      <c r="AO608" s="695"/>
      <c r="AP608" s="695"/>
      <c r="AQ608" s="695"/>
      <c r="AR608" s="695"/>
      <c r="AS608" s="695"/>
      <c r="AT608" s="696"/>
      <c r="AU608" s="697" t="s">
        <v>70</v>
      </c>
      <c r="AV608" s="698"/>
      <c r="AW608" s="698"/>
      <c r="AX608" s="699"/>
      <c r="AY608" s="729">
        <v>2581.3200000000002</v>
      </c>
      <c r="AZ608" s="730"/>
      <c r="BA608" s="730"/>
      <c r="BB608" s="731"/>
      <c r="BC608" s="703">
        <v>1</v>
      </c>
      <c r="BD608" s="704"/>
      <c r="BE608" s="704"/>
      <c r="BF608" s="704"/>
      <c r="BG608" s="705"/>
      <c r="BH608" s="729">
        <f t="shared" ref="BH608:BH610" si="135">AY608*BC608</f>
        <v>2581.3200000000002</v>
      </c>
      <c r="BI608" s="731"/>
    </row>
    <row r="609" spans="1:61" ht="22.95" customHeight="1" x14ac:dyDescent="0.3">
      <c r="A609" s="694" t="s">
        <v>7429</v>
      </c>
      <c r="B609" s="695"/>
      <c r="C609" s="695"/>
      <c r="D609" s="695"/>
      <c r="E609" s="695"/>
      <c r="F609" s="695"/>
      <c r="G609" s="696"/>
      <c r="H609" s="694" t="s">
        <v>7430</v>
      </c>
      <c r="I609" s="695"/>
      <c r="J609" s="695"/>
      <c r="K609" s="695"/>
      <c r="L609" s="695"/>
      <c r="M609" s="695"/>
      <c r="N609" s="695"/>
      <c r="O609" s="696"/>
      <c r="P609" s="747" t="s">
        <v>70</v>
      </c>
      <c r="Q609" s="748"/>
      <c r="R609" s="748"/>
      <c r="S609" s="749"/>
      <c r="T609" s="608">
        <f>ROUND(AY609*(1-'COMP IMPLANTAÇÃO'!$AI$1),2)</f>
        <v>16.13</v>
      </c>
      <c r="U609" s="609"/>
      <c r="V609" s="609"/>
      <c r="W609" s="610"/>
      <c r="X609" s="750">
        <v>2</v>
      </c>
      <c r="Y609" s="751"/>
      <c r="Z609" s="751"/>
      <c r="AA609" s="751"/>
      <c r="AB609" s="752"/>
      <c r="AC609" s="655">
        <f t="shared" si="134"/>
        <v>32.26</v>
      </c>
      <c r="AD609" s="656"/>
      <c r="AF609" s="694" t="s">
        <v>7429</v>
      </c>
      <c r="AG609" s="695"/>
      <c r="AH609" s="695"/>
      <c r="AI609" s="695"/>
      <c r="AJ609" s="695"/>
      <c r="AK609" s="695"/>
      <c r="AL609" s="696"/>
      <c r="AM609" s="694" t="s">
        <v>7430</v>
      </c>
      <c r="AN609" s="695"/>
      <c r="AO609" s="695"/>
      <c r="AP609" s="695"/>
      <c r="AQ609" s="695"/>
      <c r="AR609" s="695"/>
      <c r="AS609" s="695"/>
      <c r="AT609" s="696"/>
      <c r="AU609" s="697" t="s">
        <v>70</v>
      </c>
      <c r="AV609" s="698"/>
      <c r="AW609" s="698"/>
      <c r="AX609" s="699"/>
      <c r="AY609" s="706">
        <v>19.43</v>
      </c>
      <c r="AZ609" s="707"/>
      <c r="BA609" s="707"/>
      <c r="BB609" s="708"/>
      <c r="BC609" s="703">
        <v>2</v>
      </c>
      <c r="BD609" s="704"/>
      <c r="BE609" s="704"/>
      <c r="BF609" s="704"/>
      <c r="BG609" s="705"/>
      <c r="BH609" s="729">
        <f t="shared" si="135"/>
        <v>38.86</v>
      </c>
      <c r="BI609" s="731"/>
    </row>
    <row r="610" spans="1:61" ht="22.95" customHeight="1" x14ac:dyDescent="0.3">
      <c r="A610" s="694" t="s">
        <v>7431</v>
      </c>
      <c r="B610" s="695"/>
      <c r="C610" s="695"/>
      <c r="D610" s="695"/>
      <c r="E610" s="695"/>
      <c r="F610" s="695"/>
      <c r="G610" s="696"/>
      <c r="H610" s="694" t="s">
        <v>7432</v>
      </c>
      <c r="I610" s="695"/>
      <c r="J610" s="695"/>
      <c r="K610" s="695"/>
      <c r="L610" s="695"/>
      <c r="M610" s="695"/>
      <c r="N610" s="695"/>
      <c r="O610" s="696"/>
      <c r="P610" s="747" t="s">
        <v>70</v>
      </c>
      <c r="Q610" s="748"/>
      <c r="R610" s="748"/>
      <c r="S610" s="749"/>
      <c r="T610" s="608">
        <f>ROUND(AY610*(1-'COMP IMPLANTAÇÃO'!$AI$1),2)</f>
        <v>10.72</v>
      </c>
      <c r="U610" s="609"/>
      <c r="V610" s="609"/>
      <c r="W610" s="610"/>
      <c r="X610" s="769">
        <v>16</v>
      </c>
      <c r="Y610" s="770"/>
      <c r="Z610" s="770"/>
      <c r="AA610" s="770"/>
      <c r="AB610" s="771"/>
      <c r="AC610" s="655">
        <f t="shared" si="134"/>
        <v>171.52</v>
      </c>
      <c r="AD610" s="656"/>
      <c r="AF610" s="694" t="s">
        <v>7431</v>
      </c>
      <c r="AG610" s="695"/>
      <c r="AH610" s="695"/>
      <c r="AI610" s="695"/>
      <c r="AJ610" s="695"/>
      <c r="AK610" s="695"/>
      <c r="AL610" s="696"/>
      <c r="AM610" s="694" t="s">
        <v>7432</v>
      </c>
      <c r="AN610" s="695"/>
      <c r="AO610" s="695"/>
      <c r="AP610" s="695"/>
      <c r="AQ610" s="695"/>
      <c r="AR610" s="695"/>
      <c r="AS610" s="695"/>
      <c r="AT610" s="696"/>
      <c r="AU610" s="697" t="s">
        <v>70</v>
      </c>
      <c r="AV610" s="698"/>
      <c r="AW610" s="698"/>
      <c r="AX610" s="699"/>
      <c r="AY610" s="706">
        <v>12.91</v>
      </c>
      <c r="AZ610" s="707"/>
      <c r="BA610" s="707"/>
      <c r="BB610" s="708"/>
      <c r="BC610" s="723">
        <v>16</v>
      </c>
      <c r="BD610" s="724"/>
      <c r="BE610" s="724"/>
      <c r="BF610" s="724"/>
      <c r="BG610" s="725"/>
      <c r="BH610" s="729">
        <f t="shared" si="135"/>
        <v>206.56</v>
      </c>
      <c r="BI610" s="731"/>
    </row>
    <row r="611" spans="1:61" ht="11.4" customHeight="1" x14ac:dyDescent="0.3">
      <c r="A611" s="709" t="s">
        <v>5553</v>
      </c>
      <c r="B611" s="709"/>
      <c r="C611" s="709"/>
      <c r="D611" s="709"/>
      <c r="E611" s="709"/>
      <c r="F611" s="709"/>
      <c r="G611" s="709"/>
      <c r="H611" s="709"/>
      <c r="I611" s="709"/>
      <c r="J611" s="709"/>
      <c r="K611" s="709"/>
      <c r="L611" s="709"/>
      <c r="M611" s="709"/>
      <c r="N611" s="709"/>
      <c r="O611" s="709"/>
      <c r="P611" s="709"/>
      <c r="Q611" s="709"/>
      <c r="R611" s="709"/>
      <c r="S611" s="709"/>
      <c r="T611" s="709"/>
      <c r="U611" s="709"/>
      <c r="V611" s="709"/>
      <c r="W611" s="709"/>
      <c r="X611" s="709"/>
      <c r="Y611" s="775">
        <f>SUM(AC608:AD610)</f>
        <v>2346.2800000000002</v>
      </c>
      <c r="Z611" s="776"/>
      <c r="AA611" s="776"/>
      <c r="AB611" s="776"/>
      <c r="AC611" s="776"/>
      <c r="AD611" s="777"/>
      <c r="AF611" s="709" t="s">
        <v>5553</v>
      </c>
      <c r="AG611" s="709"/>
      <c r="AH611" s="709"/>
      <c r="AI611" s="709"/>
      <c r="AJ611" s="709"/>
      <c r="AK611" s="709"/>
      <c r="AL611" s="709"/>
      <c r="AM611" s="709"/>
      <c r="AN611" s="709"/>
      <c r="AO611" s="709"/>
      <c r="AP611" s="709"/>
      <c r="AQ611" s="709"/>
      <c r="AR611" s="709"/>
      <c r="AS611" s="709"/>
      <c r="AT611" s="709"/>
      <c r="AU611" s="709"/>
      <c r="AV611" s="709"/>
      <c r="AW611" s="709"/>
      <c r="AX611" s="709"/>
      <c r="AY611" s="709"/>
      <c r="AZ611" s="709"/>
      <c r="BA611" s="709"/>
      <c r="BB611" s="709"/>
      <c r="BC611" s="709"/>
      <c r="BD611" s="729">
        <f>SUM(BH608:BI610)</f>
        <v>2826.7400000000002</v>
      </c>
      <c r="BE611" s="730"/>
      <c r="BF611" s="730"/>
      <c r="BG611" s="730"/>
      <c r="BH611" s="730"/>
      <c r="BI611" s="731"/>
    </row>
    <row r="612" spans="1:61" ht="10.95" customHeight="1" x14ac:dyDescent="0.3">
      <c r="A612" s="690"/>
      <c r="B612" s="690"/>
      <c r="C612" s="690"/>
      <c r="D612" s="690"/>
      <c r="E612" s="690"/>
      <c r="F612" s="690"/>
      <c r="G612" s="690"/>
      <c r="H612" s="690"/>
      <c r="I612" s="690"/>
      <c r="J612" s="690"/>
      <c r="K612" s="690"/>
      <c r="L612" s="690"/>
      <c r="M612" s="690"/>
      <c r="N612" s="690"/>
      <c r="O612" s="690"/>
      <c r="P612" s="690"/>
      <c r="Q612" s="690"/>
      <c r="R612" s="690"/>
      <c r="S612" s="690"/>
      <c r="T612" s="690"/>
      <c r="U612" s="690"/>
      <c r="V612" s="690"/>
      <c r="W612" s="690"/>
      <c r="X612" s="690"/>
      <c r="Y612" s="690"/>
      <c r="Z612" s="690"/>
      <c r="AA612" s="690"/>
      <c r="AB612" s="690"/>
      <c r="AC612" s="690"/>
      <c r="AD612" s="690"/>
      <c r="AF612" s="690"/>
      <c r="AG612" s="690"/>
      <c r="AH612" s="690"/>
      <c r="AI612" s="690"/>
      <c r="AJ612" s="690"/>
      <c r="AK612" s="690"/>
      <c r="AL612" s="690"/>
      <c r="AM612" s="690"/>
      <c r="AN612" s="690"/>
      <c r="AO612" s="690"/>
      <c r="AP612" s="690"/>
      <c r="AQ612" s="690"/>
      <c r="AR612" s="690"/>
      <c r="AS612" s="690"/>
      <c r="AT612" s="690"/>
      <c r="AU612" s="690"/>
      <c r="AV612" s="690"/>
      <c r="AW612" s="690"/>
      <c r="AX612" s="690"/>
      <c r="AY612" s="690"/>
      <c r="AZ612" s="690"/>
      <c r="BA612" s="690"/>
      <c r="BB612" s="690"/>
      <c r="BC612" s="690"/>
      <c r="BD612" s="690"/>
      <c r="BE612" s="690"/>
      <c r="BF612" s="690"/>
      <c r="BG612" s="690"/>
      <c r="BH612" s="690"/>
      <c r="BI612" s="690"/>
    </row>
    <row r="613" spans="1:61" ht="34.5" customHeight="1" x14ac:dyDescent="0.3">
      <c r="A613" s="713" t="s">
        <v>5548</v>
      </c>
      <c r="B613" s="714"/>
      <c r="C613" s="715"/>
      <c r="D613" s="713" t="s">
        <v>5568</v>
      </c>
      <c r="E613" s="714"/>
      <c r="F613" s="714"/>
      <c r="G613" s="714"/>
      <c r="H613" s="714"/>
      <c r="I613" s="714"/>
      <c r="J613" s="714"/>
      <c r="K613" s="715"/>
      <c r="L613" s="716" t="s">
        <v>167</v>
      </c>
      <c r="M613" s="718"/>
      <c r="N613" s="759" t="s">
        <v>5569</v>
      </c>
      <c r="O613" s="760"/>
      <c r="P613" s="761"/>
      <c r="Q613" s="759" t="s">
        <v>5570</v>
      </c>
      <c r="R613" s="760"/>
      <c r="S613" s="760"/>
      <c r="T613" s="761"/>
      <c r="U613" s="759" t="s">
        <v>5551</v>
      </c>
      <c r="V613" s="760"/>
      <c r="W613" s="760"/>
      <c r="X613" s="761"/>
      <c r="Y613" s="759" t="s">
        <v>5571</v>
      </c>
      <c r="Z613" s="760"/>
      <c r="AA613" s="760"/>
      <c r="AB613" s="760"/>
      <c r="AC613" s="761"/>
      <c r="AD613" s="316" t="s">
        <v>5572</v>
      </c>
      <c r="AF613" s="713" t="s">
        <v>5548</v>
      </c>
      <c r="AG613" s="714"/>
      <c r="AH613" s="715"/>
      <c r="AI613" s="713" t="s">
        <v>5568</v>
      </c>
      <c r="AJ613" s="714"/>
      <c r="AK613" s="714"/>
      <c r="AL613" s="714"/>
      <c r="AM613" s="714"/>
      <c r="AN613" s="714"/>
      <c r="AO613" s="714"/>
      <c r="AP613" s="715"/>
      <c r="AQ613" s="716" t="s">
        <v>167</v>
      </c>
      <c r="AR613" s="718"/>
      <c r="AS613" s="679" t="s">
        <v>5569</v>
      </c>
      <c r="AT613" s="680"/>
      <c r="AU613" s="686"/>
      <c r="AV613" s="679" t="s">
        <v>5570</v>
      </c>
      <c r="AW613" s="680"/>
      <c r="AX613" s="680"/>
      <c r="AY613" s="686"/>
      <c r="AZ613" s="679" t="s">
        <v>5551</v>
      </c>
      <c r="BA613" s="680"/>
      <c r="BB613" s="680"/>
      <c r="BC613" s="686"/>
      <c r="BD613" s="679" t="s">
        <v>5571</v>
      </c>
      <c r="BE613" s="680"/>
      <c r="BF613" s="680"/>
      <c r="BG613" s="680"/>
      <c r="BH613" s="686"/>
      <c r="BI613" s="277" t="s">
        <v>5572</v>
      </c>
    </row>
    <row r="614" spans="1:61" ht="80.400000000000006" customHeight="1" x14ac:dyDescent="0.3">
      <c r="A614" s="694" t="s">
        <v>6869</v>
      </c>
      <c r="B614" s="695"/>
      <c r="C614" s="696"/>
      <c r="D614" s="694" t="s">
        <v>6523</v>
      </c>
      <c r="E614" s="695"/>
      <c r="F614" s="695"/>
      <c r="G614" s="695"/>
      <c r="H614" s="695"/>
      <c r="I614" s="695"/>
      <c r="J614" s="695"/>
      <c r="K614" s="696"/>
      <c r="L614" s="697" t="s">
        <v>70</v>
      </c>
      <c r="M614" s="699"/>
      <c r="N614" s="608">
        <f>ROUND(AS614*(1-'COMP IMPLANTAÇÃO'!$AI$1),2)</f>
        <v>24.18</v>
      </c>
      <c r="O614" s="609"/>
      <c r="P614" s="610"/>
      <c r="Q614" s="608">
        <f>ROUND(AV614*(1-'COMP IMPLANTAÇÃO'!$AI$1),2)</f>
        <v>201.88</v>
      </c>
      <c r="R614" s="609"/>
      <c r="S614" s="609"/>
      <c r="T614" s="610"/>
      <c r="U614" s="750">
        <v>2.8500000000000001E-2</v>
      </c>
      <c r="V614" s="751"/>
      <c r="W614" s="751"/>
      <c r="X614" s="752"/>
      <c r="Y614" s="614">
        <f>TRUNC(N614*$U614,2)</f>
        <v>0.68</v>
      </c>
      <c r="Z614" s="615"/>
      <c r="AA614" s="615"/>
      <c r="AB614" s="615"/>
      <c r="AC614" s="616"/>
      <c r="AD614" s="311">
        <f>TRUNC(Q614*$U614,2)</f>
        <v>5.75</v>
      </c>
      <c r="AF614" s="694" t="s">
        <v>6869</v>
      </c>
      <c r="AG614" s="695"/>
      <c r="AH614" s="696"/>
      <c r="AI614" s="694" t="s">
        <v>6523</v>
      </c>
      <c r="AJ614" s="695"/>
      <c r="AK614" s="695"/>
      <c r="AL614" s="695"/>
      <c r="AM614" s="695"/>
      <c r="AN614" s="695"/>
      <c r="AO614" s="695"/>
      <c r="AP614" s="696"/>
      <c r="AQ614" s="697" t="s">
        <v>70</v>
      </c>
      <c r="AR614" s="699"/>
      <c r="AS614" s="706">
        <v>29.13</v>
      </c>
      <c r="AT614" s="707"/>
      <c r="AU614" s="708"/>
      <c r="AV614" s="710">
        <v>243.23</v>
      </c>
      <c r="AW614" s="711"/>
      <c r="AX614" s="711"/>
      <c r="AY614" s="712"/>
      <c r="AZ614" s="703">
        <v>2.8500000000000001E-2</v>
      </c>
      <c r="BA614" s="704"/>
      <c r="BB614" s="704"/>
      <c r="BC614" s="705"/>
      <c r="BD614" s="700">
        <f>AS614*AZ614</f>
        <v>0.83020499999999997</v>
      </c>
      <c r="BE614" s="701"/>
      <c r="BF614" s="701"/>
      <c r="BG614" s="701"/>
      <c r="BH614" s="702"/>
      <c r="BI614" s="278">
        <f>AV614*AZ614</f>
        <v>6.9320550000000001</v>
      </c>
    </row>
    <row r="615" spans="1:61" ht="80.400000000000006" customHeight="1" x14ac:dyDescent="0.3">
      <c r="A615" s="694" t="s">
        <v>7423</v>
      </c>
      <c r="B615" s="695"/>
      <c r="C615" s="696"/>
      <c r="D615" s="694" t="s">
        <v>7424</v>
      </c>
      <c r="E615" s="695"/>
      <c r="F615" s="695"/>
      <c r="G615" s="695"/>
      <c r="H615" s="695"/>
      <c r="I615" s="695"/>
      <c r="J615" s="695"/>
      <c r="K615" s="696"/>
      <c r="L615" s="697" t="s">
        <v>70</v>
      </c>
      <c r="M615" s="699"/>
      <c r="N615" s="608">
        <f>ROUND(AS615*(1-'COMP IMPLANTAÇÃO'!$AI$1),2)</f>
        <v>24.18</v>
      </c>
      <c r="O615" s="609"/>
      <c r="P615" s="610"/>
      <c r="Q615" s="608">
        <f>ROUND(AV615*(1-'COMP IMPLANTAÇÃO'!$AI$1),2)</f>
        <v>34.630000000000003</v>
      </c>
      <c r="R615" s="609"/>
      <c r="S615" s="609"/>
      <c r="T615" s="610"/>
      <c r="U615" s="750">
        <v>5.7000000000000002E-2</v>
      </c>
      <c r="V615" s="751"/>
      <c r="W615" s="751"/>
      <c r="X615" s="752"/>
      <c r="Y615" s="614">
        <f>TRUNC(N615*$U615,2)</f>
        <v>1.37</v>
      </c>
      <c r="Z615" s="615"/>
      <c r="AA615" s="615"/>
      <c r="AB615" s="615"/>
      <c r="AC615" s="616"/>
      <c r="AD615" s="311">
        <f>TRUNC(Q615*$U615,2)</f>
        <v>1.97</v>
      </c>
      <c r="AF615" s="694" t="s">
        <v>7423</v>
      </c>
      <c r="AG615" s="695"/>
      <c r="AH615" s="696"/>
      <c r="AI615" s="694" t="s">
        <v>7424</v>
      </c>
      <c r="AJ615" s="695"/>
      <c r="AK615" s="695"/>
      <c r="AL615" s="695"/>
      <c r="AM615" s="695"/>
      <c r="AN615" s="695"/>
      <c r="AO615" s="695"/>
      <c r="AP615" s="696"/>
      <c r="AQ615" s="697" t="s">
        <v>70</v>
      </c>
      <c r="AR615" s="699"/>
      <c r="AS615" s="706">
        <v>29.13</v>
      </c>
      <c r="AT615" s="707"/>
      <c r="AU615" s="708"/>
      <c r="AV615" s="706">
        <v>41.72</v>
      </c>
      <c r="AW615" s="707"/>
      <c r="AX615" s="707"/>
      <c r="AY615" s="708"/>
      <c r="AZ615" s="703">
        <v>5.7000000000000002E-2</v>
      </c>
      <c r="BA615" s="704"/>
      <c r="BB615" s="704"/>
      <c r="BC615" s="705"/>
      <c r="BD615" s="700">
        <f>AS615*AZ615</f>
        <v>1.6604099999999999</v>
      </c>
      <c r="BE615" s="701"/>
      <c r="BF615" s="701"/>
      <c r="BG615" s="701"/>
      <c r="BH615" s="702"/>
      <c r="BI615" s="278">
        <f>AV615*AZ615</f>
        <v>2.3780399999999999</v>
      </c>
    </row>
    <row r="616" spans="1:61" ht="11.4" customHeight="1" x14ac:dyDescent="0.3">
      <c r="A616" s="709" t="s">
        <v>5575</v>
      </c>
      <c r="B616" s="709"/>
      <c r="C616" s="709"/>
      <c r="D616" s="709"/>
      <c r="E616" s="709"/>
      <c r="F616" s="709"/>
      <c r="G616" s="709"/>
      <c r="H616" s="709"/>
      <c r="I616" s="709"/>
      <c r="J616" s="709"/>
      <c r="K616" s="709"/>
      <c r="L616" s="709"/>
      <c r="M616" s="709"/>
      <c r="N616" s="709"/>
      <c r="O616" s="709"/>
      <c r="P616" s="709"/>
      <c r="Q616" s="709"/>
      <c r="R616" s="709"/>
      <c r="S616" s="709"/>
      <c r="T616" s="709"/>
      <c r="U616" s="709"/>
      <c r="V616" s="709"/>
      <c r="W616" s="709"/>
      <c r="X616" s="709"/>
      <c r="Y616" s="763">
        <f>SUM(Y614:AC615)</f>
        <v>2.0500000000000003</v>
      </c>
      <c r="Z616" s="764"/>
      <c r="AA616" s="764"/>
      <c r="AB616" s="764"/>
      <c r="AC616" s="764"/>
      <c r="AD616" s="765"/>
      <c r="AF616" s="709" t="s">
        <v>5575</v>
      </c>
      <c r="AG616" s="709"/>
      <c r="AH616" s="709"/>
      <c r="AI616" s="709"/>
      <c r="AJ616" s="709"/>
      <c r="AK616" s="709"/>
      <c r="AL616" s="709"/>
      <c r="AM616" s="709"/>
      <c r="AN616" s="709"/>
      <c r="AO616" s="709"/>
      <c r="AP616" s="709"/>
      <c r="AQ616" s="709"/>
      <c r="AR616" s="709"/>
      <c r="AS616" s="709"/>
      <c r="AT616" s="709"/>
      <c r="AU616" s="709"/>
      <c r="AV616" s="709"/>
      <c r="AW616" s="709"/>
      <c r="AX616" s="709"/>
      <c r="AY616" s="709"/>
      <c r="AZ616" s="709"/>
      <c r="BA616" s="709"/>
      <c r="BB616" s="709"/>
      <c r="BC616" s="709"/>
      <c r="BD616" s="700">
        <f>SUM(BD614:BH615)</f>
        <v>2.490615</v>
      </c>
      <c r="BE616" s="701"/>
      <c r="BF616" s="701"/>
      <c r="BG616" s="701"/>
      <c r="BH616" s="701"/>
      <c r="BI616" s="702"/>
    </row>
    <row r="617" spans="1:61" ht="11.4" customHeight="1" x14ac:dyDescent="0.3">
      <c r="A617" s="709" t="s">
        <v>5576</v>
      </c>
      <c r="B617" s="709"/>
      <c r="C617" s="709"/>
      <c r="D617" s="709"/>
      <c r="E617" s="709"/>
      <c r="F617" s="709"/>
      <c r="G617" s="709"/>
      <c r="H617" s="709"/>
      <c r="I617" s="709"/>
      <c r="J617" s="709"/>
      <c r="K617" s="709"/>
      <c r="L617" s="709"/>
      <c r="M617" s="709"/>
      <c r="N617" s="709"/>
      <c r="O617" s="709"/>
      <c r="P617" s="709"/>
      <c r="Q617" s="709"/>
      <c r="R617" s="709"/>
      <c r="S617" s="709"/>
      <c r="T617" s="709"/>
      <c r="U617" s="709"/>
      <c r="V617" s="709"/>
      <c r="W617" s="709"/>
      <c r="X617" s="709"/>
      <c r="Y617" s="763">
        <f>SUM(AD614:AD615)</f>
        <v>7.72</v>
      </c>
      <c r="Z617" s="764"/>
      <c r="AA617" s="764"/>
      <c r="AB617" s="764"/>
      <c r="AC617" s="764"/>
      <c r="AD617" s="765"/>
      <c r="AF617" s="709" t="s">
        <v>5576</v>
      </c>
      <c r="AG617" s="709"/>
      <c r="AH617" s="709"/>
      <c r="AI617" s="709"/>
      <c r="AJ617" s="709"/>
      <c r="AK617" s="709"/>
      <c r="AL617" s="709"/>
      <c r="AM617" s="709"/>
      <c r="AN617" s="709"/>
      <c r="AO617" s="709"/>
      <c r="AP617" s="709"/>
      <c r="AQ617" s="709"/>
      <c r="AR617" s="709"/>
      <c r="AS617" s="709"/>
      <c r="AT617" s="709"/>
      <c r="AU617" s="709"/>
      <c r="AV617" s="709"/>
      <c r="AW617" s="709"/>
      <c r="AX617" s="709"/>
      <c r="AY617" s="709"/>
      <c r="AZ617" s="709"/>
      <c r="BA617" s="709"/>
      <c r="BB617" s="709"/>
      <c r="BC617" s="709"/>
      <c r="BD617" s="700">
        <f>SUM(BI614:BI615)</f>
        <v>9.3100950000000005</v>
      </c>
      <c r="BE617" s="701"/>
      <c r="BF617" s="701"/>
      <c r="BG617" s="701"/>
      <c r="BH617" s="701"/>
      <c r="BI617" s="702"/>
    </row>
    <row r="618" spans="1:61" ht="10.95" customHeight="1" x14ac:dyDescent="0.3">
      <c r="A618" s="690"/>
      <c r="B618" s="690"/>
      <c r="C618" s="690"/>
      <c r="D618" s="690"/>
      <c r="E618" s="690"/>
      <c r="F618" s="690"/>
      <c r="G618" s="690"/>
      <c r="H618" s="690"/>
      <c r="I618" s="690"/>
      <c r="J618" s="690"/>
      <c r="K618" s="690"/>
      <c r="L618" s="690"/>
      <c r="M618" s="690"/>
      <c r="N618" s="690"/>
      <c r="O618" s="690"/>
      <c r="P618" s="690"/>
      <c r="Q618" s="690"/>
      <c r="R618" s="690"/>
      <c r="S618" s="690"/>
      <c r="T618" s="690"/>
      <c r="U618" s="690"/>
      <c r="V618" s="690"/>
      <c r="W618" s="690"/>
      <c r="X618" s="690"/>
      <c r="Y618" s="690"/>
      <c r="Z618" s="690"/>
      <c r="AA618" s="690"/>
      <c r="AB618" s="690"/>
      <c r="AC618" s="690"/>
      <c r="AD618" s="690"/>
      <c r="AF618" s="690"/>
      <c r="AG618" s="690"/>
      <c r="AH618" s="690"/>
      <c r="AI618" s="690"/>
      <c r="AJ618" s="690"/>
      <c r="AK618" s="690"/>
      <c r="AL618" s="690"/>
      <c r="AM618" s="690"/>
      <c r="AN618" s="690"/>
      <c r="AO618" s="690"/>
      <c r="AP618" s="690"/>
      <c r="AQ618" s="690"/>
      <c r="AR618" s="690"/>
      <c r="AS618" s="690"/>
      <c r="AT618" s="690"/>
      <c r="AU618" s="690"/>
      <c r="AV618" s="690"/>
      <c r="AW618" s="690"/>
      <c r="AX618" s="690"/>
      <c r="AY618" s="690"/>
      <c r="AZ618" s="690"/>
      <c r="BA618" s="690"/>
      <c r="BB618" s="690"/>
      <c r="BC618" s="690"/>
      <c r="BD618" s="690"/>
      <c r="BE618" s="690"/>
      <c r="BF618" s="690"/>
      <c r="BG618" s="690"/>
      <c r="BH618" s="690"/>
      <c r="BI618" s="690"/>
    </row>
    <row r="619" spans="1:61" ht="11.4" customHeight="1" x14ac:dyDescent="0.3">
      <c r="A619" s="679" t="s">
        <v>5554</v>
      </c>
      <c r="B619" s="680"/>
      <c r="C619" s="680"/>
      <c r="D619" s="680"/>
      <c r="E619" s="680"/>
      <c r="F619" s="680"/>
      <c r="G619" s="680"/>
      <c r="H619" s="680"/>
      <c r="I619" s="680"/>
      <c r="J619" s="680"/>
      <c r="K619" s="680"/>
      <c r="L619" s="680"/>
      <c r="M619" s="680"/>
      <c r="N619" s="680"/>
      <c r="O619" s="680"/>
      <c r="P619" s="680"/>
      <c r="Q619" s="680"/>
      <c r="R619" s="680"/>
      <c r="S619" s="680"/>
      <c r="T619" s="680"/>
      <c r="U619" s="680"/>
      <c r="V619" s="680"/>
      <c r="W619" s="680"/>
      <c r="X619" s="686"/>
      <c r="Y619" s="778">
        <f>Y605+Y611+Y616+Y617-0.07</f>
        <v>2362.66</v>
      </c>
      <c r="Z619" s="779"/>
      <c r="AA619" s="779"/>
      <c r="AB619" s="779"/>
      <c r="AC619" s="779"/>
      <c r="AD619" s="780"/>
      <c r="AF619" s="679" t="s">
        <v>5554</v>
      </c>
      <c r="AG619" s="680"/>
      <c r="AH619" s="680"/>
      <c r="AI619" s="680"/>
      <c r="AJ619" s="680"/>
      <c r="AK619" s="680"/>
      <c r="AL619" s="680"/>
      <c r="AM619" s="680"/>
      <c r="AN619" s="680"/>
      <c r="AO619" s="680"/>
      <c r="AP619" s="680"/>
      <c r="AQ619" s="680"/>
      <c r="AR619" s="680"/>
      <c r="AS619" s="680"/>
      <c r="AT619" s="680"/>
      <c r="AU619" s="680"/>
      <c r="AV619" s="680"/>
      <c r="AW619" s="680"/>
      <c r="AX619" s="680"/>
      <c r="AY619" s="680"/>
      <c r="AZ619" s="680"/>
      <c r="BA619" s="680"/>
      <c r="BB619" s="680"/>
      <c r="BC619" s="686"/>
      <c r="BD619" s="732">
        <f>BD605+BD611+BD616+BD617</f>
        <v>2846.6061140000002</v>
      </c>
      <c r="BE619" s="733"/>
      <c r="BF619" s="733"/>
      <c r="BG619" s="733"/>
      <c r="BH619" s="733"/>
      <c r="BI619" s="734"/>
    </row>
    <row r="620" spans="1:61" ht="11.4" customHeight="1" x14ac:dyDescent="0.3">
      <c r="A620" s="679" t="s">
        <v>8256</v>
      </c>
      <c r="B620" s="680"/>
      <c r="C620" s="680"/>
      <c r="D620" s="680"/>
      <c r="E620" s="680"/>
      <c r="F620" s="680"/>
      <c r="G620" s="680"/>
      <c r="H620" s="680"/>
      <c r="I620" s="680"/>
      <c r="J620" s="680"/>
      <c r="K620" s="680"/>
      <c r="L620" s="680"/>
      <c r="M620" s="680"/>
      <c r="N620" s="680"/>
      <c r="O620" s="680"/>
      <c r="P620" s="680"/>
      <c r="Q620" s="680"/>
      <c r="R620" s="680"/>
      <c r="S620" s="680"/>
      <c r="T620" s="680"/>
      <c r="U620" s="680"/>
      <c r="V620" s="680"/>
      <c r="W620" s="742">
        <v>0.25069999999999998</v>
      </c>
      <c r="X620" s="743"/>
      <c r="Y620" s="744">
        <f>TRUNC(Y619*W620,2)</f>
        <v>592.30999999999995</v>
      </c>
      <c r="Z620" s="745"/>
      <c r="AA620" s="745"/>
      <c r="AB620" s="745"/>
      <c r="AC620" s="745"/>
      <c r="AD620" s="746"/>
      <c r="AF620" s="679" t="s">
        <v>8256</v>
      </c>
      <c r="AG620" s="680"/>
      <c r="AH620" s="680"/>
      <c r="AI620" s="680"/>
      <c r="AJ620" s="680"/>
      <c r="AK620" s="680"/>
      <c r="AL620" s="680"/>
      <c r="AM620" s="680"/>
      <c r="AN620" s="680"/>
      <c r="AO620" s="680"/>
      <c r="AP620" s="680"/>
      <c r="AQ620" s="680"/>
      <c r="AR620" s="680"/>
      <c r="AS620" s="680"/>
      <c r="AT620" s="680"/>
      <c r="AU620" s="680"/>
      <c r="AV620" s="680"/>
      <c r="AW620" s="680"/>
      <c r="AX620" s="680"/>
      <c r="AY620" s="680"/>
      <c r="AZ620" s="680"/>
      <c r="BA620" s="680"/>
      <c r="BB620" s="681">
        <v>0.25069999999999998</v>
      </c>
      <c r="BC620" s="682"/>
      <c r="BD620" s="687">
        <f>BD619*BB620</f>
        <v>713.64415277979992</v>
      </c>
      <c r="BE620" s="688"/>
      <c r="BF620" s="688"/>
      <c r="BG620" s="688"/>
      <c r="BH620" s="688"/>
      <c r="BI620" s="689"/>
    </row>
    <row r="621" spans="1:61" ht="11.4" customHeight="1" x14ac:dyDescent="0.3">
      <c r="A621" s="679" t="s">
        <v>5555</v>
      </c>
      <c r="B621" s="680"/>
      <c r="C621" s="680"/>
      <c r="D621" s="680"/>
      <c r="E621" s="680"/>
      <c r="F621" s="680"/>
      <c r="G621" s="680"/>
      <c r="H621" s="680"/>
      <c r="I621" s="680"/>
      <c r="J621" s="680"/>
      <c r="K621" s="680"/>
      <c r="L621" s="680"/>
      <c r="M621" s="680"/>
      <c r="N621" s="680"/>
      <c r="O621" s="680"/>
      <c r="P621" s="680"/>
      <c r="Q621" s="680"/>
      <c r="R621" s="680"/>
      <c r="S621" s="680"/>
      <c r="T621" s="680"/>
      <c r="U621" s="680"/>
      <c r="V621" s="680"/>
      <c r="W621" s="680"/>
      <c r="X621" s="686"/>
      <c r="Y621" s="735">
        <f>Y619+Y620</f>
        <v>2954.97</v>
      </c>
      <c r="Z621" s="736"/>
      <c r="AA621" s="736"/>
      <c r="AB621" s="736"/>
      <c r="AC621" s="736"/>
      <c r="AD621" s="737"/>
      <c r="AF621" s="679" t="s">
        <v>5555</v>
      </c>
      <c r="AG621" s="680"/>
      <c r="AH621" s="680"/>
      <c r="AI621" s="680"/>
      <c r="AJ621" s="680"/>
      <c r="AK621" s="680"/>
      <c r="AL621" s="680"/>
      <c r="AM621" s="680"/>
      <c r="AN621" s="680"/>
      <c r="AO621" s="680"/>
      <c r="AP621" s="680"/>
      <c r="AQ621" s="680"/>
      <c r="AR621" s="680"/>
      <c r="AS621" s="680"/>
      <c r="AT621" s="680"/>
      <c r="AU621" s="680"/>
      <c r="AV621" s="680"/>
      <c r="AW621" s="680"/>
      <c r="AX621" s="680"/>
      <c r="AY621" s="680"/>
      <c r="AZ621" s="680"/>
      <c r="BA621" s="680"/>
      <c r="BB621" s="680"/>
      <c r="BC621" s="686"/>
      <c r="BD621" s="687">
        <f>BD619+BD620</f>
        <v>3560.2502667797999</v>
      </c>
      <c r="BE621" s="688"/>
      <c r="BF621" s="688"/>
      <c r="BG621" s="688"/>
      <c r="BH621" s="688"/>
      <c r="BI621" s="689"/>
    </row>
    <row r="622" spans="1:61" ht="10.95" customHeight="1" x14ac:dyDescent="0.3">
      <c r="A622" s="690"/>
      <c r="B622" s="690"/>
      <c r="C622" s="690"/>
      <c r="D622" s="690"/>
      <c r="E622" s="690"/>
      <c r="F622" s="690"/>
      <c r="G622" s="690"/>
      <c r="H622" s="690"/>
      <c r="I622" s="690"/>
      <c r="J622" s="690"/>
      <c r="K622" s="690"/>
      <c r="L622" s="690"/>
      <c r="M622" s="690"/>
      <c r="N622" s="690"/>
      <c r="O622" s="690"/>
      <c r="P622" s="690"/>
      <c r="Q622" s="690"/>
      <c r="R622" s="690"/>
      <c r="S622" s="690"/>
      <c r="T622" s="690"/>
      <c r="U622" s="690"/>
      <c r="V622" s="690"/>
      <c r="W622" s="690"/>
      <c r="X622" s="690"/>
      <c r="Y622" s="690"/>
      <c r="Z622" s="690"/>
      <c r="AA622" s="690"/>
      <c r="AB622" s="690"/>
      <c r="AC622" s="690"/>
      <c r="AD622" s="690"/>
      <c r="AF622" s="690"/>
      <c r="AG622" s="690"/>
      <c r="AH622" s="690"/>
      <c r="AI622" s="690"/>
      <c r="AJ622" s="690"/>
      <c r="AK622" s="690"/>
      <c r="AL622" s="690"/>
      <c r="AM622" s="690"/>
      <c r="AN622" s="690"/>
      <c r="AO622" s="690"/>
      <c r="AP622" s="690"/>
      <c r="AQ622" s="690"/>
      <c r="AR622" s="690"/>
      <c r="AS622" s="690"/>
      <c r="AT622" s="690"/>
      <c r="AU622" s="690"/>
      <c r="AV622" s="690"/>
      <c r="AW622" s="690"/>
      <c r="AX622" s="690"/>
      <c r="AY622" s="690"/>
      <c r="AZ622" s="690"/>
      <c r="BA622" s="690"/>
      <c r="BB622" s="690"/>
      <c r="BC622" s="690"/>
      <c r="BD622" s="690"/>
      <c r="BE622" s="690"/>
      <c r="BF622" s="690"/>
      <c r="BG622" s="690"/>
      <c r="BH622" s="690"/>
      <c r="BI622" s="690"/>
    </row>
    <row r="623" spans="1:61" ht="13.35" customHeight="1" x14ac:dyDescent="0.3">
      <c r="A623" s="691" t="s">
        <v>5556</v>
      </c>
      <c r="B623" s="691"/>
      <c r="C623" s="691"/>
      <c r="D623" s="691"/>
      <c r="E623" s="691"/>
      <c r="F623" s="691" t="s">
        <v>7433</v>
      </c>
      <c r="G623" s="691"/>
      <c r="H623" s="691"/>
      <c r="I623" s="691"/>
      <c r="J623" s="691"/>
      <c r="K623" s="691"/>
      <c r="L623" s="691"/>
      <c r="M623" s="691"/>
      <c r="N623" s="691"/>
      <c r="O623" s="691"/>
      <c r="P623" s="691"/>
      <c r="Q623" s="691"/>
      <c r="R623" s="691"/>
      <c r="S623" s="691"/>
      <c r="T623" s="691"/>
      <c r="U623" s="691"/>
      <c r="V623" s="691"/>
      <c r="W623" s="691"/>
      <c r="X623" s="691"/>
      <c r="Y623" s="691"/>
      <c r="Z623" s="691"/>
      <c r="AA623" s="691"/>
      <c r="AB623" s="691"/>
      <c r="AC623" s="691"/>
      <c r="AD623" s="691"/>
      <c r="AF623" s="691" t="s">
        <v>5556</v>
      </c>
      <c r="AG623" s="691"/>
      <c r="AH623" s="691"/>
      <c r="AI623" s="691"/>
      <c r="AJ623" s="691"/>
      <c r="AK623" s="691" t="s">
        <v>7433</v>
      </c>
      <c r="AL623" s="691"/>
      <c r="AM623" s="691"/>
      <c r="AN623" s="691"/>
      <c r="AO623" s="691"/>
      <c r="AP623" s="691"/>
      <c r="AQ623" s="691"/>
      <c r="AR623" s="691"/>
      <c r="AS623" s="691"/>
      <c r="AT623" s="691"/>
      <c r="AU623" s="691"/>
      <c r="AV623" s="691"/>
      <c r="AW623" s="691"/>
      <c r="AX623" s="691"/>
      <c r="AY623" s="691"/>
      <c r="AZ623" s="691"/>
      <c r="BA623" s="691"/>
      <c r="BB623" s="691"/>
      <c r="BC623" s="691"/>
      <c r="BD623" s="691"/>
      <c r="BE623" s="691"/>
      <c r="BF623" s="691"/>
      <c r="BG623" s="691"/>
      <c r="BH623" s="691"/>
      <c r="BI623" s="691"/>
    </row>
    <row r="624" spans="1:61" ht="10.95" customHeight="1" x14ac:dyDescent="0.3">
      <c r="A624" s="690"/>
      <c r="B624" s="690"/>
      <c r="C624" s="690"/>
      <c r="D624" s="690"/>
      <c r="E624" s="690"/>
      <c r="F624" s="690"/>
      <c r="G624" s="690"/>
      <c r="H624" s="690"/>
      <c r="I624" s="690"/>
      <c r="J624" s="690"/>
      <c r="K624" s="690"/>
      <c r="L624" s="690"/>
      <c r="M624" s="690"/>
      <c r="N624" s="690"/>
      <c r="O624" s="690"/>
      <c r="P624" s="690"/>
      <c r="Q624" s="690"/>
      <c r="R624" s="690"/>
      <c r="S624" s="690"/>
      <c r="T624" s="690"/>
      <c r="U624" s="690"/>
      <c r="V624" s="690"/>
      <c r="W624" s="690"/>
      <c r="X624" s="690"/>
      <c r="Y624" s="690"/>
      <c r="Z624" s="690"/>
      <c r="AA624" s="690"/>
      <c r="AB624" s="690"/>
      <c r="AC624" s="690"/>
      <c r="AD624" s="690"/>
      <c r="AF624" s="690"/>
      <c r="AG624" s="690"/>
      <c r="AH624" s="690"/>
      <c r="AI624" s="690"/>
      <c r="AJ624" s="690"/>
      <c r="AK624" s="690"/>
      <c r="AL624" s="690"/>
      <c r="AM624" s="690"/>
      <c r="AN624" s="690"/>
      <c r="AO624" s="690"/>
      <c r="AP624" s="690"/>
      <c r="AQ624" s="690"/>
      <c r="AR624" s="690"/>
      <c r="AS624" s="690"/>
      <c r="AT624" s="690"/>
      <c r="AU624" s="690"/>
      <c r="AV624" s="690"/>
      <c r="AW624" s="690"/>
      <c r="AX624" s="690"/>
      <c r="AY624" s="690"/>
      <c r="AZ624" s="690"/>
      <c r="BA624" s="690"/>
      <c r="BB624" s="690"/>
      <c r="BC624" s="690"/>
      <c r="BD624" s="690"/>
      <c r="BE624" s="690"/>
      <c r="BF624" s="690"/>
      <c r="BG624" s="690"/>
      <c r="BH624" s="690"/>
      <c r="BI624" s="690"/>
    </row>
    <row r="625" spans="1:61" ht="11.4" customHeight="1" x14ac:dyDescent="0.3">
      <c r="A625" s="690" t="s">
        <v>7434</v>
      </c>
      <c r="B625" s="690"/>
      <c r="C625" s="690"/>
      <c r="D625" s="690"/>
      <c r="E625" s="690"/>
      <c r="F625" s="690"/>
      <c r="G625" s="690"/>
      <c r="H625" s="690"/>
      <c r="I625" s="690"/>
      <c r="J625" s="690"/>
      <c r="K625" s="690"/>
      <c r="L625" s="690"/>
      <c r="M625" s="690"/>
      <c r="N625" s="690"/>
      <c r="O625" s="690"/>
      <c r="P625" s="690"/>
      <c r="Q625" s="690"/>
      <c r="R625" s="690"/>
      <c r="S625" s="690"/>
      <c r="T625" s="690"/>
      <c r="U625" s="690"/>
      <c r="V625" s="690"/>
      <c r="W625" s="690"/>
      <c r="X625" s="690"/>
      <c r="Y625" s="762" t="s">
        <v>5566</v>
      </c>
      <c r="Z625" s="762"/>
      <c r="AA625" s="762"/>
      <c r="AB625" s="762"/>
      <c r="AC625" s="762"/>
      <c r="AD625" s="762"/>
      <c r="AF625" s="690" t="s">
        <v>7434</v>
      </c>
      <c r="AG625" s="690"/>
      <c r="AH625" s="690"/>
      <c r="AI625" s="690"/>
      <c r="AJ625" s="690"/>
      <c r="AK625" s="690"/>
      <c r="AL625" s="690"/>
      <c r="AM625" s="690"/>
      <c r="AN625" s="690"/>
      <c r="AO625" s="690"/>
      <c r="AP625" s="690"/>
      <c r="AQ625" s="690"/>
      <c r="AR625" s="690"/>
      <c r="AS625" s="690"/>
      <c r="AT625" s="690"/>
      <c r="AU625" s="690"/>
      <c r="AV625" s="690"/>
      <c r="AW625" s="690"/>
      <c r="AX625" s="690"/>
      <c r="AY625" s="690"/>
      <c r="AZ625" s="690"/>
      <c r="BA625" s="690"/>
      <c r="BB625" s="690"/>
      <c r="BC625" s="690"/>
      <c r="BD625" s="690" t="s">
        <v>5566</v>
      </c>
      <c r="BE625" s="690"/>
      <c r="BF625" s="690"/>
      <c r="BG625" s="690"/>
      <c r="BH625" s="690"/>
      <c r="BI625" s="690"/>
    </row>
    <row r="626" spans="1:61" ht="10.95" customHeight="1" x14ac:dyDescent="0.3">
      <c r="A626" s="690"/>
      <c r="B626" s="690"/>
      <c r="C626" s="690"/>
      <c r="D626" s="690"/>
      <c r="E626" s="690"/>
      <c r="F626" s="690"/>
      <c r="G626" s="690"/>
      <c r="H626" s="690"/>
      <c r="I626" s="690"/>
      <c r="J626" s="690"/>
      <c r="K626" s="690"/>
      <c r="L626" s="690"/>
      <c r="M626" s="690"/>
      <c r="N626" s="690"/>
      <c r="O626" s="690"/>
      <c r="P626" s="690"/>
      <c r="Q626" s="690"/>
      <c r="R626" s="690"/>
      <c r="S626" s="690"/>
      <c r="T626" s="690"/>
      <c r="U626" s="690"/>
      <c r="V626" s="690"/>
      <c r="W626" s="690"/>
      <c r="X626" s="690"/>
      <c r="Y626" s="690"/>
      <c r="Z626" s="690"/>
      <c r="AA626" s="690"/>
      <c r="AB626" s="690"/>
      <c r="AC626" s="690"/>
      <c r="AD626" s="690"/>
      <c r="AF626" s="690"/>
      <c r="AG626" s="690"/>
      <c r="AH626" s="690"/>
      <c r="AI626" s="690"/>
      <c r="AJ626" s="690"/>
      <c r="AK626" s="690"/>
      <c r="AL626" s="690"/>
      <c r="AM626" s="690"/>
      <c r="AN626" s="690"/>
      <c r="AO626" s="690"/>
      <c r="AP626" s="690"/>
      <c r="AQ626" s="690"/>
      <c r="AR626" s="690"/>
      <c r="AS626" s="690"/>
      <c r="AT626" s="690"/>
      <c r="AU626" s="690"/>
      <c r="AV626" s="690"/>
      <c r="AW626" s="690"/>
      <c r="AX626" s="690"/>
      <c r="AY626" s="690"/>
      <c r="AZ626" s="690"/>
      <c r="BA626" s="690"/>
      <c r="BB626" s="690"/>
      <c r="BC626" s="690"/>
      <c r="BD626" s="690"/>
      <c r="BE626" s="690"/>
      <c r="BF626" s="690"/>
      <c r="BG626" s="690"/>
      <c r="BH626" s="690"/>
      <c r="BI626" s="690"/>
    </row>
    <row r="627" spans="1:61" ht="11.4" customHeight="1" x14ac:dyDescent="0.3">
      <c r="A627" s="713" t="s">
        <v>5548</v>
      </c>
      <c r="B627" s="714"/>
      <c r="C627" s="714"/>
      <c r="D627" s="714"/>
      <c r="E627" s="714"/>
      <c r="F627" s="714"/>
      <c r="G627" s="715"/>
      <c r="H627" s="713" t="s">
        <v>5557</v>
      </c>
      <c r="I627" s="714"/>
      <c r="J627" s="714"/>
      <c r="K627" s="714"/>
      <c r="L627" s="715"/>
      <c r="M627" s="759" t="s">
        <v>5558</v>
      </c>
      <c r="N627" s="761"/>
      <c r="O627" s="759" t="s">
        <v>5559</v>
      </c>
      <c r="P627" s="760"/>
      <c r="Q627" s="760"/>
      <c r="R627" s="761"/>
      <c r="S627" s="759" t="s">
        <v>5560</v>
      </c>
      <c r="T627" s="760"/>
      <c r="U627" s="760"/>
      <c r="V627" s="761"/>
      <c r="W627" s="759" t="s">
        <v>5551</v>
      </c>
      <c r="X627" s="760"/>
      <c r="Y627" s="760"/>
      <c r="Z627" s="760"/>
      <c r="AA627" s="761"/>
      <c r="AB627" s="759" t="s">
        <v>5561</v>
      </c>
      <c r="AC627" s="760"/>
      <c r="AD627" s="761"/>
      <c r="AF627" s="713" t="s">
        <v>5548</v>
      </c>
      <c r="AG627" s="714"/>
      <c r="AH627" s="714"/>
      <c r="AI627" s="714"/>
      <c r="AJ627" s="714"/>
      <c r="AK627" s="714"/>
      <c r="AL627" s="715"/>
      <c r="AM627" s="713" t="s">
        <v>5557</v>
      </c>
      <c r="AN627" s="714"/>
      <c r="AO627" s="714"/>
      <c r="AP627" s="714"/>
      <c r="AQ627" s="715"/>
      <c r="AR627" s="679" t="s">
        <v>5558</v>
      </c>
      <c r="AS627" s="686"/>
      <c r="AT627" s="679" t="s">
        <v>5559</v>
      </c>
      <c r="AU627" s="680"/>
      <c r="AV627" s="680"/>
      <c r="AW627" s="686"/>
      <c r="AX627" s="679" t="s">
        <v>5560</v>
      </c>
      <c r="AY627" s="680"/>
      <c r="AZ627" s="680"/>
      <c r="BA627" s="686"/>
      <c r="BB627" s="679" t="s">
        <v>5551</v>
      </c>
      <c r="BC627" s="680"/>
      <c r="BD627" s="680"/>
      <c r="BE627" s="680"/>
      <c r="BF627" s="686"/>
      <c r="BG627" s="679" t="s">
        <v>5561</v>
      </c>
      <c r="BH627" s="680"/>
      <c r="BI627" s="686"/>
    </row>
    <row r="628" spans="1:61" ht="11.4" customHeight="1" x14ac:dyDescent="0.3">
      <c r="A628" s="694" t="s">
        <v>5577</v>
      </c>
      <c r="B628" s="695"/>
      <c r="C628" s="695"/>
      <c r="D628" s="695"/>
      <c r="E628" s="695"/>
      <c r="F628" s="695"/>
      <c r="G628" s="696"/>
      <c r="H628" s="694" t="s">
        <v>5578</v>
      </c>
      <c r="I628" s="695"/>
      <c r="J628" s="695"/>
      <c r="K628" s="695"/>
      <c r="L628" s="696"/>
      <c r="M628" s="313">
        <f>ROUND(AR628*(1-'COMP IMPLANTAÇÃO'!$AI$1),2)</f>
        <v>9.59</v>
      </c>
      <c r="N628" s="314"/>
      <c r="O628" s="313">
        <f t="shared" ref="O628:O629" si="136">TRUNC(M628*(1+(S628/100)),2)</f>
        <v>24.71</v>
      </c>
      <c r="P628" s="315"/>
      <c r="Q628" s="315"/>
      <c r="R628" s="314"/>
      <c r="S628" s="739">
        <v>157.75</v>
      </c>
      <c r="T628" s="740"/>
      <c r="U628" s="740"/>
      <c r="V628" s="741"/>
      <c r="W628" s="750">
        <v>0.29609999999999997</v>
      </c>
      <c r="X628" s="751"/>
      <c r="Y628" s="751"/>
      <c r="Z628" s="751"/>
      <c r="AA628" s="752"/>
      <c r="AB628" s="623">
        <f t="shared" ref="AB628:AB629" si="137">TRUNC(O628*W628,2)</f>
        <v>7.31</v>
      </c>
      <c r="AC628" s="624"/>
      <c r="AD628" s="625"/>
      <c r="AF628" s="694" t="s">
        <v>5577</v>
      </c>
      <c r="AG628" s="695"/>
      <c r="AH628" s="695"/>
      <c r="AI628" s="695"/>
      <c r="AJ628" s="695"/>
      <c r="AK628" s="695"/>
      <c r="AL628" s="696"/>
      <c r="AM628" s="694" t="s">
        <v>5578</v>
      </c>
      <c r="AN628" s="695"/>
      <c r="AO628" s="695"/>
      <c r="AP628" s="695"/>
      <c r="AQ628" s="696"/>
      <c r="AR628" s="706">
        <v>11.56</v>
      </c>
      <c r="AS628" s="708"/>
      <c r="AT628" s="706">
        <v>29.79</v>
      </c>
      <c r="AU628" s="707"/>
      <c r="AV628" s="707"/>
      <c r="AW628" s="708"/>
      <c r="AX628" s="710">
        <v>157.75</v>
      </c>
      <c r="AY628" s="711"/>
      <c r="AZ628" s="711"/>
      <c r="BA628" s="712"/>
      <c r="BB628" s="703">
        <v>0.29609999999999997</v>
      </c>
      <c r="BC628" s="704"/>
      <c r="BD628" s="704"/>
      <c r="BE628" s="704"/>
      <c r="BF628" s="705"/>
      <c r="BG628" s="700">
        <f t="shared" ref="BG628:BG629" si="138">AT628*BB628</f>
        <v>8.8208189999999984</v>
      </c>
      <c r="BH628" s="701"/>
      <c r="BI628" s="702"/>
    </row>
    <row r="629" spans="1:61" ht="11.4" customHeight="1" x14ac:dyDescent="0.3">
      <c r="A629" s="694" t="s">
        <v>5579</v>
      </c>
      <c r="B629" s="695"/>
      <c r="C629" s="695"/>
      <c r="D629" s="695"/>
      <c r="E629" s="695"/>
      <c r="F629" s="695"/>
      <c r="G629" s="696"/>
      <c r="H629" s="694" t="s">
        <v>5580</v>
      </c>
      <c r="I629" s="695"/>
      <c r="J629" s="695"/>
      <c r="K629" s="695"/>
      <c r="L629" s="696"/>
      <c r="M629" s="313">
        <f>ROUND(AR629*(1-'COMP IMPLANTAÇÃO'!$AI$1),2)</f>
        <v>6.79</v>
      </c>
      <c r="N629" s="314"/>
      <c r="O629" s="313">
        <f t="shared" si="136"/>
        <v>18.45</v>
      </c>
      <c r="P629" s="315"/>
      <c r="Q629" s="315"/>
      <c r="R629" s="314"/>
      <c r="S629" s="739">
        <v>171.78</v>
      </c>
      <c r="T629" s="740"/>
      <c r="U629" s="740"/>
      <c r="V629" s="741"/>
      <c r="W629" s="750">
        <v>8.1299999999999997E-2</v>
      </c>
      <c r="X629" s="751"/>
      <c r="Y629" s="751"/>
      <c r="Z629" s="751"/>
      <c r="AA629" s="752"/>
      <c r="AB629" s="623">
        <f t="shared" si="137"/>
        <v>1.49</v>
      </c>
      <c r="AC629" s="624"/>
      <c r="AD629" s="625"/>
      <c r="AF629" s="694" t="s">
        <v>5579</v>
      </c>
      <c r="AG629" s="695"/>
      <c r="AH629" s="695"/>
      <c r="AI629" s="695"/>
      <c r="AJ629" s="695"/>
      <c r="AK629" s="695"/>
      <c r="AL629" s="696"/>
      <c r="AM629" s="694" t="s">
        <v>5580</v>
      </c>
      <c r="AN629" s="695"/>
      <c r="AO629" s="695"/>
      <c r="AP629" s="695"/>
      <c r="AQ629" s="696"/>
      <c r="AR629" s="700">
        <v>8.18</v>
      </c>
      <c r="AS629" s="702"/>
      <c r="AT629" s="706">
        <v>22.23</v>
      </c>
      <c r="AU629" s="707"/>
      <c r="AV629" s="707"/>
      <c r="AW629" s="708"/>
      <c r="AX629" s="710">
        <v>171.78</v>
      </c>
      <c r="AY629" s="711"/>
      <c r="AZ629" s="711"/>
      <c r="BA629" s="712"/>
      <c r="BB629" s="703">
        <v>8.1299999999999997E-2</v>
      </c>
      <c r="BC629" s="704"/>
      <c r="BD629" s="704"/>
      <c r="BE629" s="704"/>
      <c r="BF629" s="705"/>
      <c r="BG629" s="700">
        <f t="shared" si="138"/>
        <v>1.807299</v>
      </c>
      <c r="BH629" s="701"/>
      <c r="BI629" s="702"/>
    </row>
    <row r="630" spans="1:61" ht="11.4" customHeight="1" x14ac:dyDescent="0.3">
      <c r="A630" s="709" t="s">
        <v>5565</v>
      </c>
      <c r="B630" s="709"/>
      <c r="C630" s="709"/>
      <c r="D630" s="709"/>
      <c r="E630" s="709"/>
      <c r="F630" s="709"/>
      <c r="G630" s="709"/>
      <c r="H630" s="709"/>
      <c r="I630" s="709"/>
      <c r="J630" s="709"/>
      <c r="K630" s="709"/>
      <c r="L630" s="709"/>
      <c r="M630" s="709"/>
      <c r="N630" s="709"/>
      <c r="O630" s="709"/>
      <c r="P630" s="709"/>
      <c r="Q630" s="709"/>
      <c r="R630" s="709"/>
      <c r="S630" s="709"/>
      <c r="T630" s="709"/>
      <c r="U630" s="709"/>
      <c r="V630" s="709"/>
      <c r="W630" s="709"/>
      <c r="X630" s="709"/>
      <c r="Y630" s="763">
        <f>SUM(AB628:AD629)</f>
        <v>8.7999999999999989</v>
      </c>
      <c r="Z630" s="764"/>
      <c r="AA630" s="764"/>
      <c r="AB630" s="764"/>
      <c r="AC630" s="764"/>
      <c r="AD630" s="765"/>
      <c r="AF630" s="709" t="s">
        <v>5565</v>
      </c>
      <c r="AG630" s="709"/>
      <c r="AH630" s="709"/>
      <c r="AI630" s="709"/>
      <c r="AJ630" s="709"/>
      <c r="AK630" s="709"/>
      <c r="AL630" s="709"/>
      <c r="AM630" s="709"/>
      <c r="AN630" s="709"/>
      <c r="AO630" s="709"/>
      <c r="AP630" s="709"/>
      <c r="AQ630" s="709"/>
      <c r="AR630" s="709"/>
      <c r="AS630" s="709"/>
      <c r="AT630" s="709"/>
      <c r="AU630" s="709"/>
      <c r="AV630" s="709"/>
      <c r="AW630" s="709"/>
      <c r="AX630" s="709"/>
      <c r="AY630" s="709"/>
      <c r="AZ630" s="709"/>
      <c r="BA630" s="709"/>
      <c r="BB630" s="709"/>
      <c r="BC630" s="709"/>
      <c r="BD630" s="700">
        <f>SUM(BG628:BI629)</f>
        <v>10.628117999999999</v>
      </c>
      <c r="BE630" s="701"/>
      <c r="BF630" s="701"/>
      <c r="BG630" s="701"/>
      <c r="BH630" s="701"/>
      <c r="BI630" s="702"/>
    </row>
    <row r="631" spans="1:61" ht="10.95" customHeight="1" x14ac:dyDescent="0.3">
      <c r="A631" s="690"/>
      <c r="B631" s="690"/>
      <c r="C631" s="690"/>
      <c r="D631" s="690"/>
      <c r="E631" s="690"/>
      <c r="F631" s="690"/>
      <c r="G631" s="690"/>
      <c r="H631" s="690"/>
      <c r="I631" s="690"/>
      <c r="J631" s="690"/>
      <c r="K631" s="690"/>
      <c r="L631" s="690"/>
      <c r="M631" s="690"/>
      <c r="N631" s="690"/>
      <c r="O631" s="690"/>
      <c r="P631" s="690"/>
      <c r="Q631" s="690"/>
      <c r="R631" s="690"/>
      <c r="S631" s="690"/>
      <c r="T631" s="690"/>
      <c r="U631" s="690"/>
      <c r="V631" s="690"/>
      <c r="W631" s="690"/>
      <c r="X631" s="690"/>
      <c r="Y631" s="690"/>
      <c r="Z631" s="690"/>
      <c r="AA631" s="690"/>
      <c r="AB631" s="690"/>
      <c r="AC631" s="690"/>
      <c r="AD631" s="690"/>
      <c r="AF631" s="690"/>
      <c r="AG631" s="690"/>
      <c r="AH631" s="690"/>
      <c r="AI631" s="690"/>
      <c r="AJ631" s="690"/>
      <c r="AK631" s="690"/>
      <c r="AL631" s="690"/>
      <c r="AM631" s="690"/>
      <c r="AN631" s="690"/>
      <c r="AO631" s="690"/>
      <c r="AP631" s="690"/>
      <c r="AQ631" s="690"/>
      <c r="AR631" s="690"/>
      <c r="AS631" s="690"/>
      <c r="AT631" s="690"/>
      <c r="AU631" s="690"/>
      <c r="AV631" s="690"/>
      <c r="AW631" s="690"/>
      <c r="AX631" s="690"/>
      <c r="AY631" s="690"/>
      <c r="AZ631" s="690"/>
      <c r="BA631" s="690"/>
      <c r="BB631" s="690"/>
      <c r="BC631" s="690"/>
      <c r="BD631" s="690"/>
      <c r="BE631" s="690"/>
      <c r="BF631" s="690"/>
      <c r="BG631" s="690"/>
      <c r="BH631" s="690"/>
      <c r="BI631" s="690"/>
    </row>
    <row r="632" spans="1:61" ht="11.4" customHeight="1" x14ac:dyDescent="0.3">
      <c r="A632" s="713" t="s">
        <v>5548</v>
      </c>
      <c r="B632" s="714"/>
      <c r="C632" s="714"/>
      <c r="D632" s="714"/>
      <c r="E632" s="714"/>
      <c r="F632" s="714"/>
      <c r="G632" s="715"/>
      <c r="H632" s="713" t="s">
        <v>5549</v>
      </c>
      <c r="I632" s="714"/>
      <c r="J632" s="714"/>
      <c r="K632" s="714"/>
      <c r="L632" s="714"/>
      <c r="M632" s="714"/>
      <c r="N632" s="714"/>
      <c r="O632" s="715"/>
      <c r="P632" s="756" t="s">
        <v>167</v>
      </c>
      <c r="Q632" s="757"/>
      <c r="R632" s="757"/>
      <c r="S632" s="758"/>
      <c r="T632" s="759" t="s">
        <v>5550</v>
      </c>
      <c r="U632" s="760"/>
      <c r="V632" s="760"/>
      <c r="W632" s="761"/>
      <c r="X632" s="759" t="s">
        <v>5551</v>
      </c>
      <c r="Y632" s="760"/>
      <c r="Z632" s="760"/>
      <c r="AA632" s="760"/>
      <c r="AB632" s="761"/>
      <c r="AC632" s="759" t="s">
        <v>5552</v>
      </c>
      <c r="AD632" s="761"/>
      <c r="AF632" s="713" t="s">
        <v>5548</v>
      </c>
      <c r="AG632" s="714"/>
      <c r="AH632" s="714"/>
      <c r="AI632" s="714"/>
      <c r="AJ632" s="714"/>
      <c r="AK632" s="714"/>
      <c r="AL632" s="715"/>
      <c r="AM632" s="713" t="s">
        <v>5549</v>
      </c>
      <c r="AN632" s="714"/>
      <c r="AO632" s="714"/>
      <c r="AP632" s="714"/>
      <c r="AQ632" s="714"/>
      <c r="AR632" s="714"/>
      <c r="AS632" s="714"/>
      <c r="AT632" s="715"/>
      <c r="AU632" s="716" t="s">
        <v>167</v>
      </c>
      <c r="AV632" s="717"/>
      <c r="AW632" s="717"/>
      <c r="AX632" s="718"/>
      <c r="AY632" s="679" t="s">
        <v>5550</v>
      </c>
      <c r="AZ632" s="680"/>
      <c r="BA632" s="680"/>
      <c r="BB632" s="686"/>
      <c r="BC632" s="679" t="s">
        <v>5551</v>
      </c>
      <c r="BD632" s="680"/>
      <c r="BE632" s="680"/>
      <c r="BF632" s="680"/>
      <c r="BG632" s="686"/>
      <c r="BH632" s="679" t="s">
        <v>5552</v>
      </c>
      <c r="BI632" s="686"/>
    </row>
    <row r="633" spans="1:61" ht="22.95" customHeight="1" x14ac:dyDescent="0.3">
      <c r="A633" s="694" t="s">
        <v>7431</v>
      </c>
      <c r="B633" s="695"/>
      <c r="C633" s="695"/>
      <c r="D633" s="695"/>
      <c r="E633" s="695"/>
      <c r="F633" s="695"/>
      <c r="G633" s="696"/>
      <c r="H633" s="694" t="s">
        <v>7432</v>
      </c>
      <c r="I633" s="695"/>
      <c r="J633" s="695"/>
      <c r="K633" s="695"/>
      <c r="L633" s="695"/>
      <c r="M633" s="695"/>
      <c r="N633" s="695"/>
      <c r="O633" s="696"/>
      <c r="P633" s="747" t="s">
        <v>70</v>
      </c>
      <c r="Q633" s="748"/>
      <c r="R633" s="748"/>
      <c r="S633" s="749"/>
      <c r="T633" s="608">
        <f>ROUND(AY633*(1-'COMP IMPLANTAÇÃO'!$AI$1),2)</f>
        <v>10.72</v>
      </c>
      <c r="U633" s="609"/>
      <c r="V633" s="609"/>
      <c r="W633" s="610"/>
      <c r="X633" s="769">
        <v>16</v>
      </c>
      <c r="Y633" s="770"/>
      <c r="Z633" s="770"/>
      <c r="AA633" s="770"/>
      <c r="AB633" s="771"/>
      <c r="AC633" s="655">
        <f t="shared" ref="AC633:AC635" si="139">TRUNC(T633*X633,2)</f>
        <v>171.52</v>
      </c>
      <c r="AD633" s="656"/>
      <c r="AF633" s="694" t="s">
        <v>7431</v>
      </c>
      <c r="AG633" s="695"/>
      <c r="AH633" s="695"/>
      <c r="AI633" s="695"/>
      <c r="AJ633" s="695"/>
      <c r="AK633" s="695"/>
      <c r="AL633" s="696"/>
      <c r="AM633" s="694" t="s">
        <v>7432</v>
      </c>
      <c r="AN633" s="695"/>
      <c r="AO633" s="695"/>
      <c r="AP633" s="695"/>
      <c r="AQ633" s="695"/>
      <c r="AR633" s="695"/>
      <c r="AS633" s="695"/>
      <c r="AT633" s="696"/>
      <c r="AU633" s="697" t="s">
        <v>70</v>
      </c>
      <c r="AV633" s="698"/>
      <c r="AW633" s="698"/>
      <c r="AX633" s="699"/>
      <c r="AY633" s="706">
        <v>12.91</v>
      </c>
      <c r="AZ633" s="707"/>
      <c r="BA633" s="707"/>
      <c r="BB633" s="708"/>
      <c r="BC633" s="723">
        <v>16</v>
      </c>
      <c r="BD633" s="724"/>
      <c r="BE633" s="724"/>
      <c r="BF633" s="724"/>
      <c r="BG633" s="725"/>
      <c r="BH633" s="729">
        <f t="shared" ref="BH633:BH635" si="140">AY633*BC633</f>
        <v>206.56</v>
      </c>
      <c r="BI633" s="731"/>
    </row>
    <row r="634" spans="1:61" ht="22.95" customHeight="1" x14ac:dyDescent="0.3">
      <c r="A634" s="694" t="s">
        <v>7435</v>
      </c>
      <c r="B634" s="695"/>
      <c r="C634" s="695"/>
      <c r="D634" s="695"/>
      <c r="E634" s="695"/>
      <c r="F634" s="695"/>
      <c r="G634" s="696"/>
      <c r="H634" s="694" t="s">
        <v>7436</v>
      </c>
      <c r="I634" s="695"/>
      <c r="J634" s="695"/>
      <c r="K634" s="695"/>
      <c r="L634" s="695"/>
      <c r="M634" s="695"/>
      <c r="N634" s="695"/>
      <c r="O634" s="696"/>
      <c r="P634" s="747" t="s">
        <v>70</v>
      </c>
      <c r="Q634" s="748"/>
      <c r="R634" s="748"/>
      <c r="S634" s="749"/>
      <c r="T634" s="608">
        <f>ROUND(AY634*(1-'COMP IMPLANTAÇÃO'!$AI$1),2)</f>
        <v>2622.68</v>
      </c>
      <c r="U634" s="609"/>
      <c r="V634" s="609"/>
      <c r="W634" s="610"/>
      <c r="X634" s="750">
        <v>1</v>
      </c>
      <c r="Y634" s="751"/>
      <c r="Z634" s="751"/>
      <c r="AA634" s="751"/>
      <c r="AB634" s="752"/>
      <c r="AC634" s="655">
        <f t="shared" si="139"/>
        <v>2622.68</v>
      </c>
      <c r="AD634" s="656"/>
      <c r="AF634" s="694" t="s">
        <v>7435</v>
      </c>
      <c r="AG634" s="695"/>
      <c r="AH634" s="695"/>
      <c r="AI634" s="695"/>
      <c r="AJ634" s="695"/>
      <c r="AK634" s="695"/>
      <c r="AL634" s="696"/>
      <c r="AM634" s="694" t="s">
        <v>7436</v>
      </c>
      <c r="AN634" s="695"/>
      <c r="AO634" s="695"/>
      <c r="AP634" s="695"/>
      <c r="AQ634" s="695"/>
      <c r="AR634" s="695"/>
      <c r="AS634" s="695"/>
      <c r="AT634" s="696"/>
      <c r="AU634" s="697" t="s">
        <v>70</v>
      </c>
      <c r="AV634" s="698"/>
      <c r="AW634" s="698"/>
      <c r="AX634" s="699"/>
      <c r="AY634" s="729">
        <v>3159.85</v>
      </c>
      <c r="AZ634" s="730"/>
      <c r="BA634" s="730"/>
      <c r="BB634" s="731"/>
      <c r="BC634" s="703">
        <v>1</v>
      </c>
      <c r="BD634" s="704"/>
      <c r="BE634" s="704"/>
      <c r="BF634" s="704"/>
      <c r="BG634" s="705"/>
      <c r="BH634" s="729">
        <f t="shared" si="140"/>
        <v>3159.85</v>
      </c>
      <c r="BI634" s="731"/>
    </row>
    <row r="635" spans="1:61" ht="22.95" customHeight="1" x14ac:dyDescent="0.3">
      <c r="A635" s="694" t="s">
        <v>7437</v>
      </c>
      <c r="B635" s="695"/>
      <c r="C635" s="695"/>
      <c r="D635" s="695"/>
      <c r="E635" s="695"/>
      <c r="F635" s="695"/>
      <c r="G635" s="696"/>
      <c r="H635" s="694" t="s">
        <v>7438</v>
      </c>
      <c r="I635" s="695"/>
      <c r="J635" s="695"/>
      <c r="K635" s="695"/>
      <c r="L635" s="695"/>
      <c r="M635" s="695"/>
      <c r="N635" s="695"/>
      <c r="O635" s="696"/>
      <c r="P635" s="747" t="s">
        <v>70</v>
      </c>
      <c r="Q635" s="748"/>
      <c r="R635" s="748"/>
      <c r="S635" s="749"/>
      <c r="T635" s="608">
        <f>ROUND(AY635*(1-'COMP IMPLANTAÇÃO'!$AI$1),2)</f>
        <v>19.87</v>
      </c>
      <c r="U635" s="609"/>
      <c r="V635" s="609"/>
      <c r="W635" s="610"/>
      <c r="X635" s="750">
        <v>2</v>
      </c>
      <c r="Y635" s="751"/>
      <c r="Z635" s="751"/>
      <c r="AA635" s="751"/>
      <c r="AB635" s="752"/>
      <c r="AC635" s="655">
        <f t="shared" si="139"/>
        <v>39.74</v>
      </c>
      <c r="AD635" s="656"/>
      <c r="AF635" s="694" t="s">
        <v>7437</v>
      </c>
      <c r="AG635" s="695"/>
      <c r="AH635" s="695"/>
      <c r="AI635" s="695"/>
      <c r="AJ635" s="695"/>
      <c r="AK635" s="695"/>
      <c r="AL635" s="696"/>
      <c r="AM635" s="694" t="s">
        <v>7438</v>
      </c>
      <c r="AN635" s="695"/>
      <c r="AO635" s="695"/>
      <c r="AP635" s="695"/>
      <c r="AQ635" s="695"/>
      <c r="AR635" s="695"/>
      <c r="AS635" s="695"/>
      <c r="AT635" s="696"/>
      <c r="AU635" s="697" t="s">
        <v>70</v>
      </c>
      <c r="AV635" s="698"/>
      <c r="AW635" s="698"/>
      <c r="AX635" s="699"/>
      <c r="AY635" s="706">
        <v>23.94</v>
      </c>
      <c r="AZ635" s="707"/>
      <c r="BA635" s="707"/>
      <c r="BB635" s="708"/>
      <c r="BC635" s="703">
        <v>2</v>
      </c>
      <c r="BD635" s="704"/>
      <c r="BE635" s="704"/>
      <c r="BF635" s="704"/>
      <c r="BG635" s="705"/>
      <c r="BH635" s="729">
        <f t="shared" si="140"/>
        <v>47.88</v>
      </c>
      <c r="BI635" s="731"/>
    </row>
    <row r="636" spans="1:61" ht="11.4" customHeight="1" x14ac:dyDescent="0.3">
      <c r="A636" s="709" t="s">
        <v>5553</v>
      </c>
      <c r="B636" s="709"/>
      <c r="C636" s="709"/>
      <c r="D636" s="709"/>
      <c r="E636" s="709"/>
      <c r="F636" s="709"/>
      <c r="G636" s="709"/>
      <c r="H636" s="709"/>
      <c r="I636" s="709"/>
      <c r="J636" s="709"/>
      <c r="K636" s="709"/>
      <c r="L636" s="709"/>
      <c r="M636" s="709"/>
      <c r="N636" s="709"/>
      <c r="O636" s="709"/>
      <c r="P636" s="709"/>
      <c r="Q636" s="709"/>
      <c r="R636" s="709"/>
      <c r="S636" s="709"/>
      <c r="T636" s="709"/>
      <c r="U636" s="709"/>
      <c r="V636" s="709"/>
      <c r="W636" s="709"/>
      <c r="X636" s="709"/>
      <c r="Y636" s="775">
        <f>SUM(AC633:AD635)</f>
        <v>2833.9399999999996</v>
      </c>
      <c r="Z636" s="776"/>
      <c r="AA636" s="776"/>
      <c r="AB636" s="776"/>
      <c r="AC636" s="776"/>
      <c r="AD636" s="777"/>
      <c r="AF636" s="709" t="s">
        <v>5553</v>
      </c>
      <c r="AG636" s="709"/>
      <c r="AH636" s="709"/>
      <c r="AI636" s="709"/>
      <c r="AJ636" s="709"/>
      <c r="AK636" s="709"/>
      <c r="AL636" s="709"/>
      <c r="AM636" s="709"/>
      <c r="AN636" s="709"/>
      <c r="AO636" s="709"/>
      <c r="AP636" s="709"/>
      <c r="AQ636" s="709"/>
      <c r="AR636" s="709"/>
      <c r="AS636" s="709"/>
      <c r="AT636" s="709"/>
      <c r="AU636" s="709"/>
      <c r="AV636" s="709"/>
      <c r="AW636" s="709"/>
      <c r="AX636" s="709"/>
      <c r="AY636" s="709"/>
      <c r="AZ636" s="709"/>
      <c r="BA636" s="709"/>
      <c r="BB636" s="709"/>
      <c r="BC636" s="709"/>
      <c r="BD636" s="729">
        <f>SUM(BH633:BI635)</f>
        <v>3414.29</v>
      </c>
      <c r="BE636" s="730"/>
      <c r="BF636" s="730"/>
      <c r="BG636" s="730"/>
      <c r="BH636" s="730"/>
      <c r="BI636" s="731"/>
    </row>
    <row r="637" spans="1:61" ht="10.95" customHeight="1" x14ac:dyDescent="0.3">
      <c r="A637" s="690"/>
      <c r="B637" s="690"/>
      <c r="C637" s="690"/>
      <c r="D637" s="690"/>
      <c r="E637" s="690"/>
      <c r="F637" s="690"/>
      <c r="G637" s="690"/>
      <c r="H637" s="690"/>
      <c r="I637" s="690"/>
      <c r="J637" s="690"/>
      <c r="K637" s="690"/>
      <c r="L637" s="690"/>
      <c r="M637" s="690"/>
      <c r="N637" s="690"/>
      <c r="O637" s="690"/>
      <c r="P637" s="690"/>
      <c r="Q637" s="690"/>
      <c r="R637" s="690"/>
      <c r="S637" s="690"/>
      <c r="T637" s="690"/>
      <c r="U637" s="690"/>
      <c r="V637" s="690"/>
      <c r="W637" s="690"/>
      <c r="X637" s="690"/>
      <c r="Y637" s="690"/>
      <c r="Z637" s="690"/>
      <c r="AA637" s="690"/>
      <c r="AB637" s="690"/>
      <c r="AC637" s="690"/>
      <c r="AD637" s="690"/>
      <c r="AF637" s="690"/>
      <c r="AG637" s="690"/>
      <c r="AH637" s="690"/>
      <c r="AI637" s="690"/>
      <c r="AJ637" s="690"/>
      <c r="AK637" s="690"/>
      <c r="AL637" s="690"/>
      <c r="AM637" s="690"/>
      <c r="AN637" s="690"/>
      <c r="AO637" s="690"/>
      <c r="AP637" s="690"/>
      <c r="AQ637" s="690"/>
      <c r="AR637" s="690"/>
      <c r="AS637" s="690"/>
      <c r="AT637" s="690"/>
      <c r="AU637" s="690"/>
      <c r="AV637" s="690"/>
      <c r="AW637" s="690"/>
      <c r="AX637" s="690"/>
      <c r="AY637" s="690"/>
      <c r="AZ637" s="690"/>
      <c r="BA637" s="690"/>
      <c r="BB637" s="690"/>
      <c r="BC637" s="690"/>
      <c r="BD637" s="690"/>
      <c r="BE637" s="690"/>
      <c r="BF637" s="690"/>
      <c r="BG637" s="690"/>
      <c r="BH637" s="690"/>
      <c r="BI637" s="690"/>
    </row>
    <row r="638" spans="1:61" ht="34.5" customHeight="1" x14ac:dyDescent="0.3">
      <c r="A638" s="713" t="s">
        <v>5548</v>
      </c>
      <c r="B638" s="714"/>
      <c r="C638" s="715"/>
      <c r="D638" s="713" t="s">
        <v>5568</v>
      </c>
      <c r="E638" s="714"/>
      <c r="F638" s="714"/>
      <c r="G638" s="714"/>
      <c r="H638" s="714"/>
      <c r="I638" s="714"/>
      <c r="J638" s="714"/>
      <c r="K638" s="715"/>
      <c r="L638" s="716" t="s">
        <v>167</v>
      </c>
      <c r="M638" s="718"/>
      <c r="N638" s="759" t="s">
        <v>5569</v>
      </c>
      <c r="O638" s="760"/>
      <c r="P638" s="761"/>
      <c r="Q638" s="759" t="s">
        <v>5570</v>
      </c>
      <c r="R638" s="760"/>
      <c r="S638" s="760"/>
      <c r="T638" s="761"/>
      <c r="U638" s="759" t="s">
        <v>5551</v>
      </c>
      <c r="V638" s="760"/>
      <c r="W638" s="760"/>
      <c r="X638" s="761"/>
      <c r="Y638" s="759" t="s">
        <v>5571</v>
      </c>
      <c r="Z638" s="760"/>
      <c r="AA638" s="760"/>
      <c r="AB638" s="760"/>
      <c r="AC638" s="761"/>
      <c r="AD638" s="316" t="s">
        <v>5572</v>
      </c>
      <c r="AF638" s="713" t="s">
        <v>5548</v>
      </c>
      <c r="AG638" s="714"/>
      <c r="AH638" s="715"/>
      <c r="AI638" s="713" t="s">
        <v>5568</v>
      </c>
      <c r="AJ638" s="714"/>
      <c r="AK638" s="714"/>
      <c r="AL638" s="714"/>
      <c r="AM638" s="714"/>
      <c r="AN638" s="714"/>
      <c r="AO638" s="714"/>
      <c r="AP638" s="715"/>
      <c r="AQ638" s="716" t="s">
        <v>167</v>
      </c>
      <c r="AR638" s="718"/>
      <c r="AS638" s="679" t="s">
        <v>5569</v>
      </c>
      <c r="AT638" s="680"/>
      <c r="AU638" s="686"/>
      <c r="AV638" s="679" t="s">
        <v>5570</v>
      </c>
      <c r="AW638" s="680"/>
      <c r="AX638" s="680"/>
      <c r="AY638" s="686"/>
      <c r="AZ638" s="679" t="s">
        <v>5551</v>
      </c>
      <c r="BA638" s="680"/>
      <c r="BB638" s="680"/>
      <c r="BC638" s="686"/>
      <c r="BD638" s="679" t="s">
        <v>5571</v>
      </c>
      <c r="BE638" s="680"/>
      <c r="BF638" s="680"/>
      <c r="BG638" s="680"/>
      <c r="BH638" s="686"/>
      <c r="BI638" s="277" t="s">
        <v>5572</v>
      </c>
    </row>
    <row r="639" spans="1:61" ht="80.400000000000006" customHeight="1" x14ac:dyDescent="0.3">
      <c r="A639" s="694" t="s">
        <v>6869</v>
      </c>
      <c r="B639" s="695"/>
      <c r="C639" s="696"/>
      <c r="D639" s="694" t="s">
        <v>6523</v>
      </c>
      <c r="E639" s="695"/>
      <c r="F639" s="695"/>
      <c r="G639" s="695"/>
      <c r="H639" s="695"/>
      <c r="I639" s="695"/>
      <c r="J639" s="695"/>
      <c r="K639" s="696"/>
      <c r="L639" s="697" t="s">
        <v>70</v>
      </c>
      <c r="M639" s="699"/>
      <c r="N639" s="608">
        <f>ROUND(AS639*(1-'COMP IMPLANTAÇÃO'!$AI$1),2)</f>
        <v>24.18</v>
      </c>
      <c r="O639" s="609"/>
      <c r="P639" s="610"/>
      <c r="Q639" s="608">
        <f>ROUND(AV639*(1-'COMP IMPLANTAÇÃO'!$AI$1),2)</f>
        <v>201.88</v>
      </c>
      <c r="R639" s="609"/>
      <c r="S639" s="609"/>
      <c r="T639" s="610"/>
      <c r="U639" s="750">
        <v>3.6200000000000003E-2</v>
      </c>
      <c r="V639" s="751"/>
      <c r="W639" s="751"/>
      <c r="X639" s="752"/>
      <c r="Y639" s="614">
        <f>TRUNC(N639*$U639,2)</f>
        <v>0.87</v>
      </c>
      <c r="Z639" s="615"/>
      <c r="AA639" s="615"/>
      <c r="AB639" s="615"/>
      <c r="AC639" s="616"/>
      <c r="AD639" s="311">
        <f>TRUNC(Q639*$U639,2)</f>
        <v>7.3</v>
      </c>
      <c r="AF639" s="694" t="s">
        <v>6869</v>
      </c>
      <c r="AG639" s="695"/>
      <c r="AH639" s="696"/>
      <c r="AI639" s="694" t="s">
        <v>6523</v>
      </c>
      <c r="AJ639" s="695"/>
      <c r="AK639" s="695"/>
      <c r="AL639" s="695"/>
      <c r="AM639" s="695"/>
      <c r="AN639" s="695"/>
      <c r="AO639" s="695"/>
      <c r="AP639" s="696"/>
      <c r="AQ639" s="697" t="s">
        <v>70</v>
      </c>
      <c r="AR639" s="699"/>
      <c r="AS639" s="706">
        <v>29.13</v>
      </c>
      <c r="AT639" s="707"/>
      <c r="AU639" s="708"/>
      <c r="AV639" s="710">
        <v>243.23</v>
      </c>
      <c r="AW639" s="711"/>
      <c r="AX639" s="711"/>
      <c r="AY639" s="712"/>
      <c r="AZ639" s="703">
        <v>3.6200000000000003E-2</v>
      </c>
      <c r="BA639" s="704"/>
      <c r="BB639" s="704"/>
      <c r="BC639" s="705"/>
      <c r="BD639" s="700">
        <f>AS639*AZ639</f>
        <v>1.0545059999999999</v>
      </c>
      <c r="BE639" s="701"/>
      <c r="BF639" s="701"/>
      <c r="BG639" s="701"/>
      <c r="BH639" s="702"/>
      <c r="BI639" s="278">
        <f>AV639*AZ639</f>
        <v>8.804926</v>
      </c>
    </row>
    <row r="640" spans="1:61" ht="80.400000000000006" customHeight="1" x14ac:dyDescent="0.3">
      <c r="A640" s="694" t="s">
        <v>7423</v>
      </c>
      <c r="B640" s="695"/>
      <c r="C640" s="696"/>
      <c r="D640" s="694" t="s">
        <v>7424</v>
      </c>
      <c r="E640" s="695"/>
      <c r="F640" s="695"/>
      <c r="G640" s="695"/>
      <c r="H640" s="695"/>
      <c r="I640" s="695"/>
      <c r="J640" s="695"/>
      <c r="K640" s="696"/>
      <c r="L640" s="697" t="s">
        <v>70</v>
      </c>
      <c r="M640" s="699"/>
      <c r="N640" s="608">
        <f>ROUND(AS640*(1-'COMP IMPLANTAÇÃO'!$AI$1),2)</f>
        <v>24.18</v>
      </c>
      <c r="O640" s="609"/>
      <c r="P640" s="610"/>
      <c r="Q640" s="608">
        <f>ROUND(AV640*(1-'COMP IMPLANTAÇÃO'!$AI$1),2)</f>
        <v>34.630000000000003</v>
      </c>
      <c r="R640" s="609"/>
      <c r="S640" s="609"/>
      <c r="T640" s="610"/>
      <c r="U640" s="750">
        <v>7.2499999999999995E-2</v>
      </c>
      <c r="V640" s="751"/>
      <c r="W640" s="751"/>
      <c r="X640" s="752"/>
      <c r="Y640" s="614">
        <f>TRUNC(N640*$U640,2)</f>
        <v>1.75</v>
      </c>
      <c r="Z640" s="615"/>
      <c r="AA640" s="615"/>
      <c r="AB640" s="615"/>
      <c r="AC640" s="616"/>
      <c r="AD640" s="311">
        <f>TRUNC(Q640*$U640,2)</f>
        <v>2.5099999999999998</v>
      </c>
      <c r="AF640" s="694" t="s">
        <v>7423</v>
      </c>
      <c r="AG640" s="695"/>
      <c r="AH640" s="696"/>
      <c r="AI640" s="694" t="s">
        <v>7424</v>
      </c>
      <c r="AJ640" s="695"/>
      <c r="AK640" s="695"/>
      <c r="AL640" s="695"/>
      <c r="AM640" s="695"/>
      <c r="AN640" s="695"/>
      <c r="AO640" s="695"/>
      <c r="AP640" s="696"/>
      <c r="AQ640" s="697" t="s">
        <v>70</v>
      </c>
      <c r="AR640" s="699"/>
      <c r="AS640" s="706">
        <v>29.13</v>
      </c>
      <c r="AT640" s="707"/>
      <c r="AU640" s="708"/>
      <c r="AV640" s="706">
        <v>41.72</v>
      </c>
      <c r="AW640" s="707"/>
      <c r="AX640" s="707"/>
      <c r="AY640" s="708"/>
      <c r="AZ640" s="703">
        <v>7.2499999999999995E-2</v>
      </c>
      <c r="BA640" s="704"/>
      <c r="BB640" s="704"/>
      <c r="BC640" s="705"/>
      <c r="BD640" s="700">
        <f>AS640*AZ640</f>
        <v>2.1119249999999998</v>
      </c>
      <c r="BE640" s="701"/>
      <c r="BF640" s="701"/>
      <c r="BG640" s="701"/>
      <c r="BH640" s="702"/>
      <c r="BI640" s="278">
        <f>AV640*AZ640</f>
        <v>3.0246999999999997</v>
      </c>
    </row>
    <row r="641" spans="1:61" ht="11.4" customHeight="1" x14ac:dyDescent="0.3">
      <c r="A641" s="709" t="s">
        <v>5575</v>
      </c>
      <c r="B641" s="709"/>
      <c r="C641" s="709"/>
      <c r="D641" s="709"/>
      <c r="E641" s="709"/>
      <c r="F641" s="709"/>
      <c r="G641" s="709"/>
      <c r="H641" s="709"/>
      <c r="I641" s="709"/>
      <c r="J641" s="709"/>
      <c r="K641" s="709"/>
      <c r="L641" s="709"/>
      <c r="M641" s="709"/>
      <c r="N641" s="709"/>
      <c r="O641" s="709"/>
      <c r="P641" s="709"/>
      <c r="Q641" s="709"/>
      <c r="R641" s="709"/>
      <c r="S641" s="709"/>
      <c r="T641" s="709"/>
      <c r="U641" s="709"/>
      <c r="V641" s="709"/>
      <c r="W641" s="709"/>
      <c r="X641" s="709"/>
      <c r="Y641" s="763">
        <f>SUM(Y639:AC640)</f>
        <v>2.62</v>
      </c>
      <c r="Z641" s="764"/>
      <c r="AA641" s="764"/>
      <c r="AB641" s="764"/>
      <c r="AC641" s="764"/>
      <c r="AD641" s="765"/>
      <c r="AF641" s="709" t="s">
        <v>5575</v>
      </c>
      <c r="AG641" s="709"/>
      <c r="AH641" s="709"/>
      <c r="AI641" s="709"/>
      <c r="AJ641" s="709"/>
      <c r="AK641" s="709"/>
      <c r="AL641" s="709"/>
      <c r="AM641" s="709"/>
      <c r="AN641" s="709"/>
      <c r="AO641" s="709"/>
      <c r="AP641" s="709"/>
      <c r="AQ641" s="709"/>
      <c r="AR641" s="709"/>
      <c r="AS641" s="709"/>
      <c r="AT641" s="709"/>
      <c r="AU641" s="709"/>
      <c r="AV641" s="709"/>
      <c r="AW641" s="709"/>
      <c r="AX641" s="709"/>
      <c r="AY641" s="709"/>
      <c r="AZ641" s="709"/>
      <c r="BA641" s="709"/>
      <c r="BB641" s="709"/>
      <c r="BC641" s="709"/>
      <c r="BD641" s="700">
        <f>SUM(BD639:BH640)</f>
        <v>3.1664309999999998</v>
      </c>
      <c r="BE641" s="701"/>
      <c r="BF641" s="701"/>
      <c r="BG641" s="701"/>
      <c r="BH641" s="701"/>
      <c r="BI641" s="702"/>
    </row>
    <row r="642" spans="1:61" ht="11.4" customHeight="1" x14ac:dyDescent="0.3">
      <c r="A642" s="709" t="s">
        <v>5576</v>
      </c>
      <c r="B642" s="709"/>
      <c r="C642" s="709"/>
      <c r="D642" s="709"/>
      <c r="E642" s="709"/>
      <c r="F642" s="709"/>
      <c r="G642" s="709"/>
      <c r="H642" s="709"/>
      <c r="I642" s="709"/>
      <c r="J642" s="709"/>
      <c r="K642" s="709"/>
      <c r="L642" s="709"/>
      <c r="M642" s="709"/>
      <c r="N642" s="709"/>
      <c r="O642" s="709"/>
      <c r="P642" s="709"/>
      <c r="Q642" s="709"/>
      <c r="R642" s="709"/>
      <c r="S642" s="709"/>
      <c r="T642" s="709"/>
      <c r="U642" s="709"/>
      <c r="V642" s="709"/>
      <c r="W642" s="709"/>
      <c r="X642" s="709"/>
      <c r="Y642" s="753">
        <f>SUM(AD639:AD640)</f>
        <v>9.8099999999999987</v>
      </c>
      <c r="Z642" s="754"/>
      <c r="AA642" s="754"/>
      <c r="AB642" s="754"/>
      <c r="AC642" s="754"/>
      <c r="AD642" s="755"/>
      <c r="AF642" s="709" t="s">
        <v>5576</v>
      </c>
      <c r="AG642" s="709"/>
      <c r="AH642" s="709"/>
      <c r="AI642" s="709"/>
      <c r="AJ642" s="709"/>
      <c r="AK642" s="709"/>
      <c r="AL642" s="709"/>
      <c r="AM642" s="709"/>
      <c r="AN642" s="709"/>
      <c r="AO642" s="709"/>
      <c r="AP642" s="709"/>
      <c r="AQ642" s="709"/>
      <c r="AR642" s="709"/>
      <c r="AS642" s="709"/>
      <c r="AT642" s="709"/>
      <c r="AU642" s="709"/>
      <c r="AV642" s="709"/>
      <c r="AW642" s="709"/>
      <c r="AX642" s="709"/>
      <c r="AY642" s="709"/>
      <c r="AZ642" s="709"/>
      <c r="BA642" s="709"/>
      <c r="BB642" s="709"/>
      <c r="BC642" s="709"/>
      <c r="BD642" s="706">
        <f>SUM(BI639:BI640)</f>
        <v>11.829625999999999</v>
      </c>
      <c r="BE642" s="707"/>
      <c r="BF642" s="707"/>
      <c r="BG642" s="707"/>
      <c r="BH642" s="707"/>
      <c r="BI642" s="708"/>
    </row>
    <row r="643" spans="1:61" ht="10.95" customHeight="1" x14ac:dyDescent="0.3">
      <c r="A643" s="690"/>
      <c r="B643" s="690"/>
      <c r="C643" s="690"/>
      <c r="D643" s="690"/>
      <c r="E643" s="690"/>
      <c r="F643" s="690"/>
      <c r="G643" s="690"/>
      <c r="H643" s="690"/>
      <c r="I643" s="690"/>
      <c r="J643" s="690"/>
      <c r="K643" s="690"/>
      <c r="L643" s="690"/>
      <c r="M643" s="690"/>
      <c r="N643" s="690"/>
      <c r="O643" s="690"/>
      <c r="P643" s="690"/>
      <c r="Q643" s="690"/>
      <c r="R643" s="690"/>
      <c r="S643" s="690"/>
      <c r="T643" s="690"/>
      <c r="U643" s="690"/>
      <c r="V643" s="690"/>
      <c r="W643" s="690"/>
      <c r="X643" s="690"/>
      <c r="Y643" s="690"/>
      <c r="Z643" s="690"/>
      <c r="AA643" s="690"/>
      <c r="AB643" s="690"/>
      <c r="AC643" s="690"/>
      <c r="AD643" s="690"/>
      <c r="AF643" s="690"/>
      <c r="AG643" s="690"/>
      <c r="AH643" s="690"/>
      <c r="AI643" s="690"/>
      <c r="AJ643" s="690"/>
      <c r="AK643" s="690"/>
      <c r="AL643" s="690"/>
      <c r="AM643" s="690"/>
      <c r="AN643" s="690"/>
      <c r="AO643" s="690"/>
      <c r="AP643" s="690"/>
      <c r="AQ643" s="690"/>
      <c r="AR643" s="690"/>
      <c r="AS643" s="690"/>
      <c r="AT643" s="690"/>
      <c r="AU643" s="690"/>
      <c r="AV643" s="690"/>
      <c r="AW643" s="690"/>
      <c r="AX643" s="690"/>
      <c r="AY643" s="690"/>
      <c r="AZ643" s="690"/>
      <c r="BA643" s="690"/>
      <c r="BB643" s="690"/>
      <c r="BC643" s="690"/>
      <c r="BD643" s="690"/>
      <c r="BE643" s="690"/>
      <c r="BF643" s="690"/>
      <c r="BG643" s="690"/>
      <c r="BH643" s="690"/>
      <c r="BI643" s="690"/>
    </row>
    <row r="644" spans="1:61" ht="11.4" customHeight="1" x14ac:dyDescent="0.3">
      <c r="A644" s="679" t="s">
        <v>5554</v>
      </c>
      <c r="B644" s="680"/>
      <c r="C644" s="680"/>
      <c r="D644" s="680"/>
      <c r="E644" s="680"/>
      <c r="F644" s="680"/>
      <c r="G644" s="680"/>
      <c r="H644" s="680"/>
      <c r="I644" s="680"/>
      <c r="J644" s="680"/>
      <c r="K644" s="680"/>
      <c r="L644" s="680"/>
      <c r="M644" s="680"/>
      <c r="N644" s="680"/>
      <c r="O644" s="680"/>
      <c r="P644" s="680"/>
      <c r="Q644" s="680"/>
      <c r="R644" s="680"/>
      <c r="S644" s="680"/>
      <c r="T644" s="680"/>
      <c r="U644" s="680"/>
      <c r="V644" s="680"/>
      <c r="W644" s="680"/>
      <c r="X644" s="686"/>
      <c r="Y644" s="778">
        <f>Y630+Y636+Y641+Y642-0.07</f>
        <v>2855.0999999999995</v>
      </c>
      <c r="Z644" s="779"/>
      <c r="AA644" s="779"/>
      <c r="AB644" s="779"/>
      <c r="AC644" s="779"/>
      <c r="AD644" s="780"/>
      <c r="AF644" s="679" t="s">
        <v>5554</v>
      </c>
      <c r="AG644" s="680"/>
      <c r="AH644" s="680"/>
      <c r="AI644" s="680"/>
      <c r="AJ644" s="680"/>
      <c r="AK644" s="680"/>
      <c r="AL644" s="680"/>
      <c r="AM644" s="680"/>
      <c r="AN644" s="680"/>
      <c r="AO644" s="680"/>
      <c r="AP644" s="680"/>
      <c r="AQ644" s="680"/>
      <c r="AR644" s="680"/>
      <c r="AS644" s="680"/>
      <c r="AT644" s="680"/>
      <c r="AU644" s="680"/>
      <c r="AV644" s="680"/>
      <c r="AW644" s="680"/>
      <c r="AX644" s="680"/>
      <c r="AY644" s="680"/>
      <c r="AZ644" s="680"/>
      <c r="BA644" s="680"/>
      <c r="BB644" s="680"/>
      <c r="BC644" s="686"/>
      <c r="BD644" s="732">
        <f>BD630+BD636+BD641+BD642</f>
        <v>3439.9141750000003</v>
      </c>
      <c r="BE644" s="733"/>
      <c r="BF644" s="733"/>
      <c r="BG644" s="733"/>
      <c r="BH644" s="733"/>
      <c r="BI644" s="734"/>
    </row>
    <row r="645" spans="1:61" ht="11.4" customHeight="1" x14ac:dyDescent="0.3">
      <c r="A645" s="679" t="s">
        <v>8256</v>
      </c>
      <c r="B645" s="680"/>
      <c r="C645" s="680"/>
      <c r="D645" s="680"/>
      <c r="E645" s="680"/>
      <c r="F645" s="680"/>
      <c r="G645" s="680"/>
      <c r="H645" s="680"/>
      <c r="I645" s="680"/>
      <c r="J645" s="680"/>
      <c r="K645" s="680"/>
      <c r="L645" s="680"/>
      <c r="M645" s="680"/>
      <c r="N645" s="680"/>
      <c r="O645" s="680"/>
      <c r="P645" s="680"/>
      <c r="Q645" s="680"/>
      <c r="R645" s="680"/>
      <c r="S645" s="680"/>
      <c r="T645" s="680"/>
      <c r="U645" s="680"/>
      <c r="V645" s="680"/>
      <c r="W645" s="742">
        <v>0.25069999999999998</v>
      </c>
      <c r="X645" s="743"/>
      <c r="Y645" s="744">
        <f>TRUNC(Y644*W645,2)</f>
        <v>715.77</v>
      </c>
      <c r="Z645" s="745"/>
      <c r="AA645" s="745"/>
      <c r="AB645" s="745"/>
      <c r="AC645" s="745"/>
      <c r="AD645" s="746"/>
      <c r="AF645" s="679" t="s">
        <v>8256</v>
      </c>
      <c r="AG645" s="680"/>
      <c r="AH645" s="680"/>
      <c r="AI645" s="680"/>
      <c r="AJ645" s="680"/>
      <c r="AK645" s="680"/>
      <c r="AL645" s="680"/>
      <c r="AM645" s="680"/>
      <c r="AN645" s="680"/>
      <c r="AO645" s="680"/>
      <c r="AP645" s="680"/>
      <c r="AQ645" s="680"/>
      <c r="AR645" s="680"/>
      <c r="AS645" s="680"/>
      <c r="AT645" s="680"/>
      <c r="AU645" s="680"/>
      <c r="AV645" s="680"/>
      <c r="AW645" s="680"/>
      <c r="AX645" s="680"/>
      <c r="AY645" s="680"/>
      <c r="AZ645" s="680"/>
      <c r="BA645" s="680"/>
      <c r="BB645" s="681">
        <v>0.25069999999999998</v>
      </c>
      <c r="BC645" s="682"/>
      <c r="BD645" s="687">
        <f>BD644*BB645</f>
        <v>862.38648367250005</v>
      </c>
      <c r="BE645" s="688"/>
      <c r="BF645" s="688"/>
      <c r="BG645" s="688"/>
      <c r="BH645" s="688"/>
      <c r="BI645" s="689"/>
    </row>
    <row r="646" spans="1:61" ht="11.4" customHeight="1" x14ac:dyDescent="0.3">
      <c r="A646" s="679" t="s">
        <v>5555</v>
      </c>
      <c r="B646" s="680"/>
      <c r="C646" s="680"/>
      <c r="D646" s="680"/>
      <c r="E646" s="680"/>
      <c r="F646" s="680"/>
      <c r="G646" s="680"/>
      <c r="H646" s="680"/>
      <c r="I646" s="680"/>
      <c r="J646" s="680"/>
      <c r="K646" s="680"/>
      <c r="L646" s="680"/>
      <c r="M646" s="680"/>
      <c r="N646" s="680"/>
      <c r="O646" s="680"/>
      <c r="P646" s="680"/>
      <c r="Q646" s="680"/>
      <c r="R646" s="680"/>
      <c r="S646" s="680"/>
      <c r="T646" s="680"/>
      <c r="U646" s="680"/>
      <c r="V646" s="680"/>
      <c r="W646" s="680"/>
      <c r="X646" s="686"/>
      <c r="Y646" s="735">
        <f>Y644+Y645-0.01</f>
        <v>3570.8599999999992</v>
      </c>
      <c r="Z646" s="736"/>
      <c r="AA646" s="736"/>
      <c r="AB646" s="736"/>
      <c r="AC646" s="736"/>
      <c r="AD646" s="737"/>
      <c r="AF646" s="679" t="s">
        <v>5555</v>
      </c>
      <c r="AG646" s="680"/>
      <c r="AH646" s="680"/>
      <c r="AI646" s="680"/>
      <c r="AJ646" s="680"/>
      <c r="AK646" s="680"/>
      <c r="AL646" s="680"/>
      <c r="AM646" s="680"/>
      <c r="AN646" s="680"/>
      <c r="AO646" s="680"/>
      <c r="AP646" s="680"/>
      <c r="AQ646" s="680"/>
      <c r="AR646" s="680"/>
      <c r="AS646" s="680"/>
      <c r="AT646" s="680"/>
      <c r="AU646" s="680"/>
      <c r="AV646" s="680"/>
      <c r="AW646" s="680"/>
      <c r="AX646" s="680"/>
      <c r="AY646" s="680"/>
      <c r="AZ646" s="680"/>
      <c r="BA646" s="680"/>
      <c r="BB646" s="680"/>
      <c r="BC646" s="686"/>
      <c r="BD646" s="687">
        <f>BD644+BD645-0.01</f>
        <v>4302.2906586725003</v>
      </c>
      <c r="BE646" s="688"/>
      <c r="BF646" s="688"/>
      <c r="BG646" s="688"/>
      <c r="BH646" s="688"/>
      <c r="BI646" s="689"/>
    </row>
    <row r="647" spans="1:61" ht="10.95" customHeight="1" x14ac:dyDescent="0.3">
      <c r="A647" s="690"/>
      <c r="B647" s="690"/>
      <c r="C647" s="690"/>
      <c r="D647" s="690"/>
      <c r="E647" s="690"/>
      <c r="F647" s="690"/>
      <c r="G647" s="690"/>
      <c r="H647" s="690"/>
      <c r="I647" s="690"/>
      <c r="J647" s="690"/>
      <c r="K647" s="690"/>
      <c r="L647" s="690"/>
      <c r="M647" s="690"/>
      <c r="N647" s="690"/>
      <c r="O647" s="690"/>
      <c r="P647" s="690"/>
      <c r="Q647" s="690"/>
      <c r="R647" s="690"/>
      <c r="S647" s="690"/>
      <c r="T647" s="690"/>
      <c r="U647" s="690"/>
      <c r="V647" s="690"/>
      <c r="W647" s="690"/>
      <c r="X647" s="690"/>
      <c r="Y647" s="690"/>
      <c r="Z647" s="690"/>
      <c r="AA647" s="690"/>
      <c r="AB647" s="690"/>
      <c r="AC647" s="690"/>
      <c r="AD647" s="690"/>
      <c r="AF647" s="690"/>
      <c r="AG647" s="690"/>
      <c r="AH647" s="690"/>
      <c r="AI647" s="690"/>
      <c r="AJ647" s="690"/>
      <c r="AK647" s="690"/>
      <c r="AL647" s="690"/>
      <c r="AM647" s="690"/>
      <c r="AN647" s="690"/>
      <c r="AO647" s="690"/>
      <c r="AP647" s="690"/>
      <c r="AQ647" s="690"/>
      <c r="AR647" s="690"/>
      <c r="AS647" s="690"/>
      <c r="AT647" s="690"/>
      <c r="AU647" s="690"/>
      <c r="AV647" s="690"/>
      <c r="AW647" s="690"/>
      <c r="AX647" s="690"/>
      <c r="AY647" s="690"/>
      <c r="AZ647" s="690"/>
      <c r="BA647" s="690"/>
      <c r="BB647" s="690"/>
      <c r="BC647" s="690"/>
      <c r="BD647" s="690"/>
      <c r="BE647" s="690"/>
      <c r="BF647" s="690"/>
      <c r="BG647" s="690"/>
      <c r="BH647" s="690"/>
      <c r="BI647" s="690"/>
    </row>
    <row r="648" spans="1:61" ht="13.35" customHeight="1" x14ac:dyDescent="0.3">
      <c r="A648" s="691" t="s">
        <v>5556</v>
      </c>
      <c r="B648" s="691"/>
      <c r="C648" s="691"/>
      <c r="D648" s="691"/>
      <c r="E648" s="691"/>
      <c r="F648" s="691" t="s">
        <v>7439</v>
      </c>
      <c r="G648" s="691"/>
      <c r="H648" s="691"/>
      <c r="I648" s="691"/>
      <c r="J648" s="691"/>
      <c r="K648" s="691"/>
      <c r="L648" s="691"/>
      <c r="M648" s="691"/>
      <c r="N648" s="691"/>
      <c r="O648" s="691"/>
      <c r="P648" s="691"/>
      <c r="Q648" s="691"/>
      <c r="R648" s="691"/>
      <c r="S648" s="691"/>
      <c r="T648" s="691"/>
      <c r="U648" s="691"/>
      <c r="V648" s="691"/>
      <c r="W648" s="691"/>
      <c r="X648" s="691"/>
      <c r="Y648" s="691"/>
      <c r="Z648" s="691"/>
      <c r="AA648" s="691"/>
      <c r="AB648" s="691"/>
      <c r="AC648" s="691"/>
      <c r="AD648" s="691"/>
      <c r="AF648" s="691" t="s">
        <v>5556</v>
      </c>
      <c r="AG648" s="691"/>
      <c r="AH648" s="691"/>
      <c r="AI648" s="691"/>
      <c r="AJ648" s="691"/>
      <c r="AK648" s="691" t="s">
        <v>7439</v>
      </c>
      <c r="AL648" s="691"/>
      <c r="AM648" s="691"/>
      <c r="AN648" s="691"/>
      <c r="AO648" s="691"/>
      <c r="AP648" s="691"/>
      <c r="AQ648" s="691"/>
      <c r="AR648" s="691"/>
      <c r="AS648" s="691"/>
      <c r="AT648" s="691"/>
      <c r="AU648" s="691"/>
      <c r="AV648" s="691"/>
      <c r="AW648" s="691"/>
      <c r="AX648" s="691"/>
      <c r="AY648" s="691"/>
      <c r="AZ648" s="691"/>
      <c r="BA648" s="691"/>
      <c r="BB648" s="691"/>
      <c r="BC648" s="691"/>
      <c r="BD648" s="691"/>
      <c r="BE648" s="691"/>
      <c r="BF648" s="691"/>
      <c r="BG648" s="691"/>
      <c r="BH648" s="691"/>
      <c r="BI648" s="691"/>
    </row>
    <row r="649" spans="1:61" ht="10.95" customHeight="1" x14ac:dyDescent="0.3">
      <c r="A649" s="690"/>
      <c r="B649" s="690"/>
      <c r="C649" s="690"/>
      <c r="D649" s="690"/>
      <c r="E649" s="690"/>
      <c r="F649" s="690"/>
      <c r="G649" s="690"/>
      <c r="H649" s="690"/>
      <c r="I649" s="690"/>
      <c r="J649" s="690"/>
      <c r="K649" s="690"/>
      <c r="L649" s="690"/>
      <c r="M649" s="690"/>
      <c r="N649" s="690"/>
      <c r="O649" s="690"/>
      <c r="P649" s="690"/>
      <c r="Q649" s="690"/>
      <c r="R649" s="690"/>
      <c r="S649" s="690"/>
      <c r="T649" s="690"/>
      <c r="U649" s="690"/>
      <c r="V649" s="690"/>
      <c r="W649" s="690"/>
      <c r="X649" s="690"/>
      <c r="Y649" s="690"/>
      <c r="Z649" s="690"/>
      <c r="AA649" s="690"/>
      <c r="AB649" s="690"/>
      <c r="AC649" s="690"/>
      <c r="AD649" s="690"/>
      <c r="AF649" s="690"/>
      <c r="AG649" s="690"/>
      <c r="AH649" s="690"/>
      <c r="AI649" s="690"/>
      <c r="AJ649" s="690"/>
      <c r="AK649" s="690"/>
      <c r="AL649" s="690"/>
      <c r="AM649" s="690"/>
      <c r="AN649" s="690"/>
      <c r="AO649" s="690"/>
      <c r="AP649" s="690"/>
      <c r="AQ649" s="690"/>
      <c r="AR649" s="690"/>
      <c r="AS649" s="690"/>
      <c r="AT649" s="690"/>
      <c r="AU649" s="690"/>
      <c r="AV649" s="690"/>
      <c r="AW649" s="690"/>
      <c r="AX649" s="690"/>
      <c r="AY649" s="690"/>
      <c r="AZ649" s="690"/>
      <c r="BA649" s="690"/>
      <c r="BB649" s="690"/>
      <c r="BC649" s="690"/>
      <c r="BD649" s="690"/>
      <c r="BE649" s="690"/>
      <c r="BF649" s="690"/>
      <c r="BG649" s="690"/>
      <c r="BH649" s="690"/>
      <c r="BI649" s="690"/>
    </row>
    <row r="650" spans="1:61" ht="22.95" customHeight="1" x14ac:dyDescent="0.3">
      <c r="A650" s="690" t="s">
        <v>7176</v>
      </c>
      <c r="B650" s="690"/>
      <c r="C650" s="690"/>
      <c r="D650" s="690"/>
      <c r="E650" s="690"/>
      <c r="F650" s="690"/>
      <c r="G650" s="690"/>
      <c r="H650" s="690"/>
      <c r="I650" s="690"/>
      <c r="J650" s="690"/>
      <c r="K650" s="690"/>
      <c r="L650" s="690"/>
      <c r="M650" s="690"/>
      <c r="N650" s="690"/>
      <c r="O650" s="690"/>
      <c r="P650" s="690"/>
      <c r="Q650" s="690"/>
      <c r="R650" s="690"/>
      <c r="S650" s="690"/>
      <c r="T650" s="690"/>
      <c r="U650" s="690"/>
      <c r="V650" s="690"/>
      <c r="W650" s="690"/>
      <c r="X650" s="690"/>
      <c r="Y650" s="762" t="s">
        <v>5566</v>
      </c>
      <c r="Z650" s="762"/>
      <c r="AA650" s="762"/>
      <c r="AB650" s="762"/>
      <c r="AC650" s="762"/>
      <c r="AD650" s="762"/>
      <c r="AF650" s="690" t="s">
        <v>7176</v>
      </c>
      <c r="AG650" s="690"/>
      <c r="AH650" s="690"/>
      <c r="AI650" s="690"/>
      <c r="AJ650" s="690"/>
      <c r="AK650" s="690"/>
      <c r="AL650" s="690"/>
      <c r="AM650" s="690"/>
      <c r="AN650" s="690"/>
      <c r="AO650" s="690"/>
      <c r="AP650" s="690"/>
      <c r="AQ650" s="690"/>
      <c r="AR650" s="690"/>
      <c r="AS650" s="690"/>
      <c r="AT650" s="690"/>
      <c r="AU650" s="690"/>
      <c r="AV650" s="690"/>
      <c r="AW650" s="690"/>
      <c r="AX650" s="690"/>
      <c r="AY650" s="690"/>
      <c r="AZ650" s="690"/>
      <c r="BA650" s="690"/>
      <c r="BB650" s="690"/>
      <c r="BC650" s="690"/>
      <c r="BD650" s="690" t="s">
        <v>5566</v>
      </c>
      <c r="BE650" s="690"/>
      <c r="BF650" s="690"/>
      <c r="BG650" s="690"/>
      <c r="BH650" s="690"/>
      <c r="BI650" s="690"/>
    </row>
    <row r="651" spans="1:61" ht="10.95" customHeight="1" x14ac:dyDescent="0.3">
      <c r="A651" s="690"/>
      <c r="B651" s="690"/>
      <c r="C651" s="690"/>
      <c r="D651" s="690"/>
      <c r="E651" s="690"/>
      <c r="F651" s="690"/>
      <c r="G651" s="690"/>
      <c r="H651" s="690"/>
      <c r="I651" s="690"/>
      <c r="J651" s="690"/>
      <c r="K651" s="690"/>
      <c r="L651" s="690"/>
      <c r="M651" s="690"/>
      <c r="N651" s="690"/>
      <c r="O651" s="690"/>
      <c r="P651" s="690"/>
      <c r="Q651" s="690"/>
      <c r="R651" s="690"/>
      <c r="S651" s="690"/>
      <c r="T651" s="690"/>
      <c r="U651" s="690"/>
      <c r="V651" s="690"/>
      <c r="W651" s="690"/>
      <c r="X651" s="690"/>
      <c r="Y651" s="690"/>
      <c r="Z651" s="690"/>
      <c r="AA651" s="690"/>
      <c r="AB651" s="690"/>
      <c r="AC651" s="690"/>
      <c r="AD651" s="690"/>
      <c r="AF651" s="690"/>
      <c r="AG651" s="690"/>
      <c r="AH651" s="690"/>
      <c r="AI651" s="690"/>
      <c r="AJ651" s="690"/>
      <c r="AK651" s="690"/>
      <c r="AL651" s="690"/>
      <c r="AM651" s="690"/>
      <c r="AN651" s="690"/>
      <c r="AO651" s="690"/>
      <c r="AP651" s="690"/>
      <c r="AQ651" s="690"/>
      <c r="AR651" s="690"/>
      <c r="AS651" s="690"/>
      <c r="AT651" s="690"/>
      <c r="AU651" s="690"/>
      <c r="AV651" s="690"/>
      <c r="AW651" s="690"/>
      <c r="AX651" s="690"/>
      <c r="AY651" s="690"/>
      <c r="AZ651" s="690"/>
      <c r="BA651" s="690"/>
      <c r="BB651" s="690"/>
      <c r="BC651" s="690"/>
      <c r="BD651" s="690"/>
      <c r="BE651" s="690"/>
      <c r="BF651" s="690"/>
      <c r="BG651" s="690"/>
      <c r="BH651" s="690"/>
      <c r="BI651" s="690"/>
    </row>
    <row r="652" spans="1:61" ht="11.4" customHeight="1" x14ac:dyDescent="0.3">
      <c r="A652" s="713" t="s">
        <v>5548</v>
      </c>
      <c r="B652" s="714"/>
      <c r="C652" s="714"/>
      <c r="D652" s="714"/>
      <c r="E652" s="714"/>
      <c r="F652" s="714"/>
      <c r="G652" s="715"/>
      <c r="H652" s="713" t="s">
        <v>5557</v>
      </c>
      <c r="I652" s="714"/>
      <c r="J652" s="714"/>
      <c r="K652" s="714"/>
      <c r="L652" s="715"/>
      <c r="M652" s="759" t="s">
        <v>5558</v>
      </c>
      <c r="N652" s="761"/>
      <c r="O652" s="759" t="s">
        <v>5559</v>
      </c>
      <c r="P652" s="760"/>
      <c r="Q652" s="760"/>
      <c r="R652" s="761"/>
      <c r="S652" s="759" t="s">
        <v>5560</v>
      </c>
      <c r="T652" s="760"/>
      <c r="U652" s="760"/>
      <c r="V652" s="761"/>
      <c r="W652" s="759" t="s">
        <v>5551</v>
      </c>
      <c r="X652" s="760"/>
      <c r="Y652" s="760"/>
      <c r="Z652" s="760"/>
      <c r="AA652" s="761"/>
      <c r="AB652" s="759" t="s">
        <v>5561</v>
      </c>
      <c r="AC652" s="760"/>
      <c r="AD652" s="761"/>
      <c r="AF652" s="713" t="s">
        <v>5548</v>
      </c>
      <c r="AG652" s="714"/>
      <c r="AH652" s="714"/>
      <c r="AI652" s="714"/>
      <c r="AJ652" s="714"/>
      <c r="AK652" s="714"/>
      <c r="AL652" s="715"/>
      <c r="AM652" s="713" t="s">
        <v>5557</v>
      </c>
      <c r="AN652" s="714"/>
      <c r="AO652" s="714"/>
      <c r="AP652" s="714"/>
      <c r="AQ652" s="715"/>
      <c r="AR652" s="679" t="s">
        <v>5558</v>
      </c>
      <c r="AS652" s="686"/>
      <c r="AT652" s="679" t="s">
        <v>5559</v>
      </c>
      <c r="AU652" s="680"/>
      <c r="AV652" s="680"/>
      <c r="AW652" s="686"/>
      <c r="AX652" s="679" t="s">
        <v>5560</v>
      </c>
      <c r="AY652" s="680"/>
      <c r="AZ652" s="680"/>
      <c r="BA652" s="686"/>
      <c r="BB652" s="679" t="s">
        <v>5551</v>
      </c>
      <c r="BC652" s="680"/>
      <c r="BD652" s="680"/>
      <c r="BE652" s="680"/>
      <c r="BF652" s="686"/>
      <c r="BG652" s="679" t="s">
        <v>5561</v>
      </c>
      <c r="BH652" s="680"/>
      <c r="BI652" s="686"/>
    </row>
    <row r="653" spans="1:61" ht="11.4" customHeight="1" x14ac:dyDescent="0.3">
      <c r="A653" s="694" t="s">
        <v>5562</v>
      </c>
      <c r="B653" s="695"/>
      <c r="C653" s="695"/>
      <c r="D653" s="695"/>
      <c r="E653" s="695"/>
      <c r="F653" s="695"/>
      <c r="G653" s="696"/>
      <c r="H653" s="694" t="s">
        <v>5563</v>
      </c>
      <c r="I653" s="695"/>
      <c r="J653" s="695"/>
      <c r="K653" s="695"/>
      <c r="L653" s="696"/>
      <c r="M653" s="313">
        <f>ROUND(AR653*(1-'COMP IMPLANTAÇÃO'!$AI$1),2)</f>
        <v>6.02</v>
      </c>
      <c r="N653" s="314"/>
      <c r="O653" s="313">
        <f t="shared" ref="O653:O658" si="141">TRUNC(M653*(1+(S653/100)),2)</f>
        <v>16.88</v>
      </c>
      <c r="P653" s="315"/>
      <c r="Q653" s="315"/>
      <c r="R653" s="314"/>
      <c r="S653" s="739">
        <v>180.43</v>
      </c>
      <c r="T653" s="740"/>
      <c r="U653" s="740"/>
      <c r="V653" s="741"/>
      <c r="W653" s="769">
        <v>19.082999999999998</v>
      </c>
      <c r="X653" s="770"/>
      <c r="Y653" s="770"/>
      <c r="Z653" s="770"/>
      <c r="AA653" s="771"/>
      <c r="AB653" s="623">
        <f t="shared" ref="AB653:AB658" si="142">TRUNC(O653*W653,2)</f>
        <v>322.12</v>
      </c>
      <c r="AC653" s="624"/>
      <c r="AD653" s="625"/>
      <c r="AF653" s="694" t="s">
        <v>5562</v>
      </c>
      <c r="AG653" s="695"/>
      <c r="AH653" s="695"/>
      <c r="AI653" s="695"/>
      <c r="AJ653" s="695"/>
      <c r="AK653" s="695"/>
      <c r="AL653" s="696"/>
      <c r="AM653" s="694" t="s">
        <v>5563</v>
      </c>
      <c r="AN653" s="695"/>
      <c r="AO653" s="695"/>
      <c r="AP653" s="695"/>
      <c r="AQ653" s="696"/>
      <c r="AR653" s="700">
        <v>7.25</v>
      </c>
      <c r="AS653" s="702"/>
      <c r="AT653" s="706">
        <v>20.329999999999998</v>
      </c>
      <c r="AU653" s="707"/>
      <c r="AV653" s="707"/>
      <c r="AW653" s="708"/>
      <c r="AX653" s="710">
        <v>180.43</v>
      </c>
      <c r="AY653" s="711"/>
      <c r="AZ653" s="711"/>
      <c r="BA653" s="712"/>
      <c r="BB653" s="723">
        <v>19.082999999999998</v>
      </c>
      <c r="BC653" s="724"/>
      <c r="BD653" s="724"/>
      <c r="BE653" s="724"/>
      <c r="BF653" s="725"/>
      <c r="BG653" s="700">
        <f t="shared" ref="BG653:BG658" si="143">AT653*BB653</f>
        <v>387.95738999999992</v>
      </c>
      <c r="BH653" s="701"/>
      <c r="BI653" s="702"/>
    </row>
    <row r="654" spans="1:61" ht="11.4" customHeight="1" x14ac:dyDescent="0.3">
      <c r="A654" s="694" t="s">
        <v>5579</v>
      </c>
      <c r="B654" s="695"/>
      <c r="C654" s="695"/>
      <c r="D654" s="695"/>
      <c r="E654" s="695"/>
      <c r="F654" s="695"/>
      <c r="G654" s="696"/>
      <c r="H654" s="694" t="s">
        <v>5580</v>
      </c>
      <c r="I654" s="695"/>
      <c r="J654" s="695"/>
      <c r="K654" s="695"/>
      <c r="L654" s="696"/>
      <c r="M654" s="313">
        <f>ROUND(AR654*(1-'COMP IMPLANTAÇÃO'!$AI$1),2)</f>
        <v>6.79</v>
      </c>
      <c r="N654" s="314"/>
      <c r="O654" s="313">
        <f t="shared" si="141"/>
        <v>18.45</v>
      </c>
      <c r="P654" s="315"/>
      <c r="Q654" s="315"/>
      <c r="R654" s="314"/>
      <c r="S654" s="739">
        <v>171.78</v>
      </c>
      <c r="T654" s="740"/>
      <c r="U654" s="740"/>
      <c r="V654" s="741"/>
      <c r="W654" s="750">
        <v>2.7900000000000001E-2</v>
      </c>
      <c r="X654" s="751"/>
      <c r="Y654" s="751"/>
      <c r="Z654" s="751"/>
      <c r="AA654" s="752"/>
      <c r="AB654" s="623">
        <f t="shared" si="142"/>
        <v>0.51</v>
      </c>
      <c r="AC654" s="624"/>
      <c r="AD654" s="625"/>
      <c r="AF654" s="694" t="s">
        <v>5579</v>
      </c>
      <c r="AG654" s="695"/>
      <c r="AH654" s="695"/>
      <c r="AI654" s="695"/>
      <c r="AJ654" s="695"/>
      <c r="AK654" s="695"/>
      <c r="AL654" s="696"/>
      <c r="AM654" s="694" t="s">
        <v>5580</v>
      </c>
      <c r="AN654" s="695"/>
      <c r="AO654" s="695"/>
      <c r="AP654" s="695"/>
      <c r="AQ654" s="696"/>
      <c r="AR654" s="700">
        <v>8.18</v>
      </c>
      <c r="AS654" s="702"/>
      <c r="AT654" s="706">
        <v>22.23</v>
      </c>
      <c r="AU654" s="707"/>
      <c r="AV654" s="707"/>
      <c r="AW654" s="708"/>
      <c r="AX654" s="710">
        <v>171.78</v>
      </c>
      <c r="AY654" s="711"/>
      <c r="AZ654" s="711"/>
      <c r="BA654" s="712"/>
      <c r="BB654" s="703">
        <v>2.7900000000000001E-2</v>
      </c>
      <c r="BC654" s="704"/>
      <c r="BD654" s="704"/>
      <c r="BE654" s="704"/>
      <c r="BF654" s="705"/>
      <c r="BG654" s="700">
        <f t="shared" si="143"/>
        <v>0.62021700000000002</v>
      </c>
      <c r="BH654" s="701"/>
      <c r="BI654" s="702"/>
    </row>
    <row r="655" spans="1:61" ht="11.4" customHeight="1" x14ac:dyDescent="0.3">
      <c r="A655" s="694" t="s">
        <v>5567</v>
      </c>
      <c r="B655" s="695"/>
      <c r="C655" s="695"/>
      <c r="D655" s="695"/>
      <c r="E655" s="695"/>
      <c r="F655" s="695"/>
      <c r="G655" s="696"/>
      <c r="H655" s="694" t="s">
        <v>171</v>
      </c>
      <c r="I655" s="695"/>
      <c r="J655" s="695"/>
      <c r="K655" s="695"/>
      <c r="L655" s="696"/>
      <c r="M655" s="313">
        <f>ROUND(AR655*(1-'COMP IMPLANTAÇÃO'!$AI$1),2)</f>
        <v>9.59</v>
      </c>
      <c r="N655" s="314"/>
      <c r="O655" s="313">
        <f t="shared" si="141"/>
        <v>24.16</v>
      </c>
      <c r="P655" s="315"/>
      <c r="Q655" s="315"/>
      <c r="R655" s="314"/>
      <c r="S655" s="739">
        <v>152.01</v>
      </c>
      <c r="T655" s="740"/>
      <c r="U655" s="740"/>
      <c r="V655" s="741"/>
      <c r="W655" s="769">
        <v>14.361599999999999</v>
      </c>
      <c r="X655" s="770"/>
      <c r="Y655" s="770"/>
      <c r="Z655" s="770"/>
      <c r="AA655" s="771"/>
      <c r="AB655" s="623">
        <f t="shared" si="142"/>
        <v>346.97</v>
      </c>
      <c r="AC655" s="624"/>
      <c r="AD655" s="625"/>
      <c r="AF655" s="694" t="s">
        <v>5567</v>
      </c>
      <c r="AG655" s="695"/>
      <c r="AH655" s="695"/>
      <c r="AI655" s="695"/>
      <c r="AJ655" s="695"/>
      <c r="AK655" s="695"/>
      <c r="AL655" s="696"/>
      <c r="AM655" s="694" t="s">
        <v>171</v>
      </c>
      <c r="AN655" s="695"/>
      <c r="AO655" s="695"/>
      <c r="AP655" s="695"/>
      <c r="AQ655" s="696"/>
      <c r="AR655" s="706">
        <v>11.56</v>
      </c>
      <c r="AS655" s="708"/>
      <c r="AT655" s="706">
        <v>29.13</v>
      </c>
      <c r="AU655" s="707"/>
      <c r="AV655" s="707"/>
      <c r="AW655" s="708"/>
      <c r="AX655" s="710">
        <v>152.01</v>
      </c>
      <c r="AY655" s="711"/>
      <c r="AZ655" s="711"/>
      <c r="BA655" s="712"/>
      <c r="BB655" s="723">
        <v>14.361599999999999</v>
      </c>
      <c r="BC655" s="724"/>
      <c r="BD655" s="724"/>
      <c r="BE655" s="724"/>
      <c r="BF655" s="725"/>
      <c r="BG655" s="700">
        <f t="shared" si="143"/>
        <v>418.35340799999994</v>
      </c>
      <c r="BH655" s="701"/>
      <c r="BI655" s="702"/>
    </row>
    <row r="656" spans="1:61" ht="11.4" customHeight="1" x14ac:dyDescent="0.3">
      <c r="A656" s="694" t="s">
        <v>5599</v>
      </c>
      <c r="B656" s="695"/>
      <c r="C656" s="695"/>
      <c r="D656" s="695"/>
      <c r="E656" s="695"/>
      <c r="F656" s="695"/>
      <c r="G656" s="696"/>
      <c r="H656" s="694" t="s">
        <v>5600</v>
      </c>
      <c r="I656" s="695"/>
      <c r="J656" s="695"/>
      <c r="K656" s="695"/>
      <c r="L656" s="696"/>
      <c r="M656" s="313">
        <f>ROUND(AR656*(1-'COMP IMPLANTAÇÃO'!$AI$1),2)</f>
        <v>9.59</v>
      </c>
      <c r="N656" s="314"/>
      <c r="O656" s="313">
        <f t="shared" si="141"/>
        <v>24.18</v>
      </c>
      <c r="P656" s="315"/>
      <c r="Q656" s="315"/>
      <c r="R656" s="314"/>
      <c r="S656" s="739">
        <v>152.18</v>
      </c>
      <c r="T656" s="740"/>
      <c r="U656" s="740"/>
      <c r="V656" s="741"/>
      <c r="W656" s="750">
        <v>5.7299999999999997E-2</v>
      </c>
      <c r="X656" s="751"/>
      <c r="Y656" s="751"/>
      <c r="Z656" s="751"/>
      <c r="AA656" s="752"/>
      <c r="AB656" s="623">
        <f t="shared" si="142"/>
        <v>1.38</v>
      </c>
      <c r="AC656" s="624"/>
      <c r="AD656" s="625"/>
      <c r="AF656" s="694" t="s">
        <v>5599</v>
      </c>
      <c r="AG656" s="695"/>
      <c r="AH656" s="695"/>
      <c r="AI656" s="695"/>
      <c r="AJ656" s="695"/>
      <c r="AK656" s="695"/>
      <c r="AL656" s="696"/>
      <c r="AM656" s="694" t="s">
        <v>5600</v>
      </c>
      <c r="AN656" s="695"/>
      <c r="AO656" s="695"/>
      <c r="AP656" s="695"/>
      <c r="AQ656" s="696"/>
      <c r="AR656" s="706">
        <v>11.56</v>
      </c>
      <c r="AS656" s="708"/>
      <c r="AT656" s="706">
        <v>29.15</v>
      </c>
      <c r="AU656" s="707"/>
      <c r="AV656" s="707"/>
      <c r="AW656" s="708"/>
      <c r="AX656" s="710">
        <v>152.18</v>
      </c>
      <c r="AY656" s="711"/>
      <c r="AZ656" s="711"/>
      <c r="BA656" s="712"/>
      <c r="BB656" s="703">
        <v>5.7299999999999997E-2</v>
      </c>
      <c r="BC656" s="704"/>
      <c r="BD656" s="704"/>
      <c r="BE656" s="704"/>
      <c r="BF656" s="705"/>
      <c r="BG656" s="700">
        <f t="shared" si="143"/>
        <v>1.6702949999999999</v>
      </c>
      <c r="BH656" s="701"/>
      <c r="BI656" s="702"/>
    </row>
    <row r="657" spans="1:61" ht="11.4" customHeight="1" x14ac:dyDescent="0.3">
      <c r="A657" s="694" t="s">
        <v>5601</v>
      </c>
      <c r="B657" s="695"/>
      <c r="C657" s="695"/>
      <c r="D657" s="695"/>
      <c r="E657" s="695"/>
      <c r="F657" s="695"/>
      <c r="G657" s="696"/>
      <c r="H657" s="694" t="s">
        <v>168</v>
      </c>
      <c r="I657" s="695"/>
      <c r="J657" s="695"/>
      <c r="K657" s="695"/>
      <c r="L657" s="696"/>
      <c r="M657" s="313">
        <f>ROUND(AR657*(1-'COMP IMPLANTAÇÃO'!$AI$1),2)</f>
        <v>9.59</v>
      </c>
      <c r="N657" s="314"/>
      <c r="O657" s="313">
        <f t="shared" si="141"/>
        <v>24.21</v>
      </c>
      <c r="P657" s="315"/>
      <c r="Q657" s="315"/>
      <c r="R657" s="314"/>
      <c r="S657" s="739">
        <v>152.54</v>
      </c>
      <c r="T657" s="740"/>
      <c r="U657" s="740"/>
      <c r="V657" s="741"/>
      <c r="W657" s="750">
        <v>0.2127</v>
      </c>
      <c r="X657" s="751"/>
      <c r="Y657" s="751"/>
      <c r="Z657" s="751"/>
      <c r="AA657" s="752"/>
      <c r="AB657" s="623">
        <f t="shared" si="142"/>
        <v>5.14</v>
      </c>
      <c r="AC657" s="624"/>
      <c r="AD657" s="625"/>
      <c r="AF657" s="694" t="s">
        <v>5601</v>
      </c>
      <c r="AG657" s="695"/>
      <c r="AH657" s="695"/>
      <c r="AI657" s="695"/>
      <c r="AJ657" s="695"/>
      <c r="AK657" s="695"/>
      <c r="AL657" s="696"/>
      <c r="AM657" s="694" t="s">
        <v>168</v>
      </c>
      <c r="AN657" s="695"/>
      <c r="AO657" s="695"/>
      <c r="AP657" s="695"/>
      <c r="AQ657" s="696"/>
      <c r="AR657" s="706">
        <v>11.56</v>
      </c>
      <c r="AS657" s="708"/>
      <c r="AT657" s="706">
        <v>29.19</v>
      </c>
      <c r="AU657" s="707"/>
      <c r="AV657" s="707"/>
      <c r="AW657" s="708"/>
      <c r="AX657" s="710">
        <v>152.54</v>
      </c>
      <c r="AY657" s="711"/>
      <c r="AZ657" s="711"/>
      <c r="BA657" s="712"/>
      <c r="BB657" s="703">
        <v>0.2127</v>
      </c>
      <c r="BC657" s="704"/>
      <c r="BD657" s="704"/>
      <c r="BE657" s="704"/>
      <c r="BF657" s="705"/>
      <c r="BG657" s="700">
        <f t="shared" si="143"/>
        <v>6.2087130000000004</v>
      </c>
      <c r="BH657" s="701"/>
      <c r="BI657" s="702"/>
    </row>
    <row r="658" spans="1:61" ht="11.4" customHeight="1" x14ac:dyDescent="0.3">
      <c r="A658" s="694" t="s">
        <v>5588</v>
      </c>
      <c r="B658" s="695"/>
      <c r="C658" s="695"/>
      <c r="D658" s="695"/>
      <c r="E658" s="695"/>
      <c r="F658" s="695"/>
      <c r="G658" s="696"/>
      <c r="H658" s="694" t="s">
        <v>5589</v>
      </c>
      <c r="I658" s="695"/>
      <c r="J658" s="695"/>
      <c r="K658" s="695"/>
      <c r="L658" s="696"/>
      <c r="M658" s="313">
        <f>ROUND(AR658*(1-'COMP IMPLANTAÇÃO'!$AI$1),2)</f>
        <v>7.22</v>
      </c>
      <c r="N658" s="314"/>
      <c r="O658" s="313">
        <f t="shared" si="141"/>
        <v>19.309999999999999</v>
      </c>
      <c r="P658" s="315"/>
      <c r="Q658" s="315"/>
      <c r="R658" s="314"/>
      <c r="S658" s="739">
        <v>167.51</v>
      </c>
      <c r="T658" s="740"/>
      <c r="U658" s="740"/>
      <c r="V658" s="741"/>
      <c r="W658" s="750">
        <v>2.7900000000000001E-2</v>
      </c>
      <c r="X658" s="751"/>
      <c r="Y658" s="751"/>
      <c r="Z658" s="751"/>
      <c r="AA658" s="752"/>
      <c r="AB658" s="623">
        <f t="shared" si="142"/>
        <v>0.53</v>
      </c>
      <c r="AC658" s="624"/>
      <c r="AD658" s="625"/>
      <c r="AF658" s="694" t="s">
        <v>5588</v>
      </c>
      <c r="AG658" s="695"/>
      <c r="AH658" s="695"/>
      <c r="AI658" s="695"/>
      <c r="AJ658" s="695"/>
      <c r="AK658" s="695"/>
      <c r="AL658" s="696"/>
      <c r="AM658" s="694" t="s">
        <v>5589</v>
      </c>
      <c r="AN658" s="695"/>
      <c r="AO658" s="695"/>
      <c r="AP658" s="695"/>
      <c r="AQ658" s="696"/>
      <c r="AR658" s="700">
        <v>8.6999999999999993</v>
      </c>
      <c r="AS658" s="702"/>
      <c r="AT658" s="706">
        <v>23.27</v>
      </c>
      <c r="AU658" s="707"/>
      <c r="AV658" s="707"/>
      <c r="AW658" s="708"/>
      <c r="AX658" s="710">
        <v>167.51</v>
      </c>
      <c r="AY658" s="711"/>
      <c r="AZ658" s="711"/>
      <c r="BA658" s="712"/>
      <c r="BB658" s="703">
        <v>2.7900000000000001E-2</v>
      </c>
      <c r="BC658" s="704"/>
      <c r="BD658" s="704"/>
      <c r="BE658" s="704"/>
      <c r="BF658" s="705"/>
      <c r="BG658" s="700">
        <f t="shared" si="143"/>
        <v>0.64923300000000006</v>
      </c>
      <c r="BH658" s="701"/>
      <c r="BI658" s="702"/>
    </row>
    <row r="659" spans="1:61" ht="11.4" customHeight="1" x14ac:dyDescent="0.3">
      <c r="A659" s="709" t="s">
        <v>5565</v>
      </c>
      <c r="B659" s="709"/>
      <c r="C659" s="709"/>
      <c r="D659" s="709"/>
      <c r="E659" s="709"/>
      <c r="F659" s="709"/>
      <c r="G659" s="709"/>
      <c r="H659" s="709"/>
      <c r="I659" s="709"/>
      <c r="J659" s="709"/>
      <c r="K659" s="709"/>
      <c r="L659" s="709"/>
      <c r="M659" s="709"/>
      <c r="N659" s="709"/>
      <c r="O659" s="709"/>
      <c r="P659" s="709"/>
      <c r="Q659" s="709"/>
      <c r="R659" s="709"/>
      <c r="S659" s="709"/>
      <c r="T659" s="709"/>
      <c r="U659" s="709"/>
      <c r="V659" s="709"/>
      <c r="W659" s="709"/>
      <c r="X659" s="709"/>
      <c r="Y659" s="739">
        <f>SUM(AB653:AD658)+0.15</f>
        <v>676.8</v>
      </c>
      <c r="Z659" s="740"/>
      <c r="AA659" s="740"/>
      <c r="AB659" s="740"/>
      <c r="AC659" s="740"/>
      <c r="AD659" s="741"/>
      <c r="AF659" s="709" t="s">
        <v>5565</v>
      </c>
      <c r="AG659" s="709"/>
      <c r="AH659" s="709"/>
      <c r="AI659" s="709"/>
      <c r="AJ659" s="709"/>
      <c r="AK659" s="709"/>
      <c r="AL659" s="709"/>
      <c r="AM659" s="709"/>
      <c r="AN659" s="709"/>
      <c r="AO659" s="709"/>
      <c r="AP659" s="709"/>
      <c r="AQ659" s="709"/>
      <c r="AR659" s="709"/>
      <c r="AS659" s="709"/>
      <c r="AT659" s="709"/>
      <c r="AU659" s="709"/>
      <c r="AV659" s="709"/>
      <c r="AW659" s="709"/>
      <c r="AX659" s="709"/>
      <c r="AY659" s="709"/>
      <c r="AZ659" s="709"/>
      <c r="BA659" s="709"/>
      <c r="BB659" s="709"/>
      <c r="BC659" s="709"/>
      <c r="BD659" s="710">
        <f>SUM(BG653:BI658)</f>
        <v>815.45925599999987</v>
      </c>
      <c r="BE659" s="711"/>
      <c r="BF659" s="711"/>
      <c r="BG659" s="711"/>
      <c r="BH659" s="711"/>
      <c r="BI659" s="712"/>
    </row>
    <row r="660" spans="1:61" ht="10.95" customHeight="1" x14ac:dyDescent="0.3">
      <c r="A660" s="690"/>
      <c r="B660" s="690"/>
      <c r="C660" s="690"/>
      <c r="D660" s="690"/>
      <c r="E660" s="690"/>
      <c r="F660" s="690"/>
      <c r="G660" s="690"/>
      <c r="H660" s="690"/>
      <c r="I660" s="690"/>
      <c r="J660" s="690"/>
      <c r="K660" s="690"/>
      <c r="L660" s="690"/>
      <c r="M660" s="690"/>
      <c r="N660" s="690"/>
      <c r="O660" s="690"/>
      <c r="P660" s="690"/>
      <c r="Q660" s="690"/>
      <c r="R660" s="690"/>
      <c r="S660" s="690"/>
      <c r="T660" s="690"/>
      <c r="U660" s="690"/>
      <c r="V660" s="690"/>
      <c r="W660" s="690"/>
      <c r="X660" s="690"/>
      <c r="Y660" s="690"/>
      <c r="Z660" s="690"/>
      <c r="AA660" s="690"/>
      <c r="AB660" s="690"/>
      <c r="AC660" s="690"/>
      <c r="AD660" s="690"/>
      <c r="AF660" s="690"/>
      <c r="AG660" s="690"/>
      <c r="AH660" s="690"/>
      <c r="AI660" s="690"/>
      <c r="AJ660" s="690"/>
      <c r="AK660" s="690"/>
      <c r="AL660" s="690"/>
      <c r="AM660" s="690"/>
      <c r="AN660" s="690"/>
      <c r="AO660" s="690"/>
      <c r="AP660" s="690"/>
      <c r="AQ660" s="690"/>
      <c r="AR660" s="690"/>
      <c r="AS660" s="690"/>
      <c r="AT660" s="690"/>
      <c r="AU660" s="690"/>
      <c r="AV660" s="690"/>
      <c r="AW660" s="690"/>
      <c r="AX660" s="690"/>
      <c r="AY660" s="690"/>
      <c r="AZ660" s="690"/>
      <c r="BA660" s="690"/>
      <c r="BB660" s="690"/>
      <c r="BC660" s="690"/>
      <c r="BD660" s="690"/>
      <c r="BE660" s="690"/>
      <c r="BF660" s="690"/>
      <c r="BG660" s="690"/>
      <c r="BH660" s="690"/>
      <c r="BI660" s="690"/>
    </row>
    <row r="661" spans="1:61" ht="11.4" customHeight="1" x14ac:dyDescent="0.3">
      <c r="A661" s="713" t="s">
        <v>5548</v>
      </c>
      <c r="B661" s="714"/>
      <c r="C661" s="714"/>
      <c r="D661" s="714"/>
      <c r="E661" s="714"/>
      <c r="F661" s="714"/>
      <c r="G661" s="715"/>
      <c r="H661" s="713" t="s">
        <v>5549</v>
      </c>
      <c r="I661" s="714"/>
      <c r="J661" s="714"/>
      <c r="K661" s="714"/>
      <c r="L661" s="714"/>
      <c r="M661" s="714"/>
      <c r="N661" s="714"/>
      <c r="O661" s="715"/>
      <c r="P661" s="756" t="s">
        <v>167</v>
      </c>
      <c r="Q661" s="757"/>
      <c r="R661" s="757"/>
      <c r="S661" s="758"/>
      <c r="T661" s="759" t="s">
        <v>5550</v>
      </c>
      <c r="U661" s="760"/>
      <c r="V661" s="760"/>
      <c r="W661" s="761"/>
      <c r="X661" s="759" t="s">
        <v>5551</v>
      </c>
      <c r="Y661" s="760"/>
      <c r="Z661" s="760"/>
      <c r="AA661" s="760"/>
      <c r="AB661" s="761"/>
      <c r="AC661" s="759" t="s">
        <v>5552</v>
      </c>
      <c r="AD661" s="761"/>
      <c r="AF661" s="713" t="s">
        <v>5548</v>
      </c>
      <c r="AG661" s="714"/>
      <c r="AH661" s="714"/>
      <c r="AI661" s="714"/>
      <c r="AJ661" s="714"/>
      <c r="AK661" s="714"/>
      <c r="AL661" s="715"/>
      <c r="AM661" s="713" t="s">
        <v>5549</v>
      </c>
      <c r="AN661" s="714"/>
      <c r="AO661" s="714"/>
      <c r="AP661" s="714"/>
      <c r="AQ661" s="714"/>
      <c r="AR661" s="714"/>
      <c r="AS661" s="714"/>
      <c r="AT661" s="715"/>
      <c r="AU661" s="716" t="s">
        <v>167</v>
      </c>
      <c r="AV661" s="717"/>
      <c r="AW661" s="717"/>
      <c r="AX661" s="718"/>
      <c r="AY661" s="679" t="s">
        <v>5550</v>
      </c>
      <c r="AZ661" s="680"/>
      <c r="BA661" s="680"/>
      <c r="BB661" s="686"/>
      <c r="BC661" s="679" t="s">
        <v>5551</v>
      </c>
      <c r="BD661" s="680"/>
      <c r="BE661" s="680"/>
      <c r="BF661" s="680"/>
      <c r="BG661" s="686"/>
      <c r="BH661" s="679" t="s">
        <v>5552</v>
      </c>
      <c r="BI661" s="686"/>
    </row>
    <row r="662" spans="1:61" ht="11.4" customHeight="1" x14ac:dyDescent="0.3">
      <c r="A662" s="694" t="s">
        <v>5585</v>
      </c>
      <c r="B662" s="695"/>
      <c r="C662" s="695"/>
      <c r="D662" s="695"/>
      <c r="E662" s="695"/>
      <c r="F662" s="695"/>
      <c r="G662" s="696"/>
      <c r="H662" s="694" t="s">
        <v>5586</v>
      </c>
      <c r="I662" s="695"/>
      <c r="J662" s="695"/>
      <c r="K662" s="695"/>
      <c r="L662" s="695"/>
      <c r="M662" s="695"/>
      <c r="N662" s="695"/>
      <c r="O662" s="696"/>
      <c r="P662" s="747" t="s">
        <v>79</v>
      </c>
      <c r="Q662" s="748"/>
      <c r="R662" s="748"/>
      <c r="S662" s="749"/>
      <c r="T662" s="608">
        <f>ROUND(AY662*(1-'COMP IMPLANTAÇÃO'!$AI$1),2)</f>
        <v>0.53</v>
      </c>
      <c r="U662" s="609"/>
      <c r="V662" s="609"/>
      <c r="W662" s="610"/>
      <c r="X662" s="769">
        <v>49.4664</v>
      </c>
      <c r="Y662" s="770"/>
      <c r="Z662" s="770"/>
      <c r="AA662" s="770"/>
      <c r="AB662" s="771"/>
      <c r="AC662" s="655">
        <f t="shared" ref="AC662:AC675" si="144">TRUNC(T662*X662,2)</f>
        <v>26.21</v>
      </c>
      <c r="AD662" s="656"/>
      <c r="AF662" s="694" t="s">
        <v>5585</v>
      </c>
      <c r="AG662" s="695"/>
      <c r="AH662" s="695"/>
      <c r="AI662" s="695"/>
      <c r="AJ662" s="695"/>
      <c r="AK662" s="695"/>
      <c r="AL662" s="696"/>
      <c r="AM662" s="694" t="s">
        <v>5586</v>
      </c>
      <c r="AN662" s="695"/>
      <c r="AO662" s="695"/>
      <c r="AP662" s="695"/>
      <c r="AQ662" s="695"/>
      <c r="AR662" s="695"/>
      <c r="AS662" s="695"/>
      <c r="AT662" s="696"/>
      <c r="AU662" s="697" t="s">
        <v>79</v>
      </c>
      <c r="AV662" s="698"/>
      <c r="AW662" s="698"/>
      <c r="AX662" s="699"/>
      <c r="AY662" s="700">
        <v>0.64</v>
      </c>
      <c r="AZ662" s="701"/>
      <c r="BA662" s="701"/>
      <c r="BB662" s="702"/>
      <c r="BC662" s="723">
        <v>49.4664</v>
      </c>
      <c r="BD662" s="724"/>
      <c r="BE662" s="724"/>
      <c r="BF662" s="724"/>
      <c r="BG662" s="725"/>
      <c r="BH662" s="729">
        <f t="shared" ref="BH662:BH675" si="145">AY662*BC662</f>
        <v>31.658496</v>
      </c>
      <c r="BI662" s="731"/>
    </row>
    <row r="663" spans="1:61" ht="11.4" customHeight="1" x14ac:dyDescent="0.3">
      <c r="A663" s="694" t="s">
        <v>5602</v>
      </c>
      <c r="B663" s="695"/>
      <c r="C663" s="695"/>
      <c r="D663" s="695"/>
      <c r="E663" s="695"/>
      <c r="F663" s="695"/>
      <c r="G663" s="696"/>
      <c r="H663" s="694" t="s">
        <v>5603</v>
      </c>
      <c r="I663" s="695"/>
      <c r="J663" s="695"/>
      <c r="K663" s="695"/>
      <c r="L663" s="695"/>
      <c r="M663" s="695"/>
      <c r="N663" s="695"/>
      <c r="O663" s="696"/>
      <c r="P663" s="747" t="s">
        <v>79</v>
      </c>
      <c r="Q663" s="748"/>
      <c r="R663" s="748"/>
      <c r="S663" s="749"/>
      <c r="T663" s="608">
        <f>ROUND(AY663*(1-'COMP IMPLANTAÇÃO'!$AI$1),2)</f>
        <v>0.7</v>
      </c>
      <c r="U663" s="609"/>
      <c r="V663" s="609"/>
      <c r="W663" s="610"/>
      <c r="X663" s="769">
        <v>45.213299999999997</v>
      </c>
      <c r="Y663" s="770"/>
      <c r="Z663" s="770"/>
      <c r="AA663" s="770"/>
      <c r="AB663" s="771"/>
      <c r="AC663" s="655">
        <f t="shared" si="144"/>
        <v>31.64</v>
      </c>
      <c r="AD663" s="656"/>
      <c r="AF663" s="694" t="s">
        <v>5602</v>
      </c>
      <c r="AG663" s="695"/>
      <c r="AH663" s="695"/>
      <c r="AI663" s="695"/>
      <c r="AJ663" s="695"/>
      <c r="AK663" s="695"/>
      <c r="AL663" s="696"/>
      <c r="AM663" s="694" t="s">
        <v>5603</v>
      </c>
      <c r="AN663" s="695"/>
      <c r="AO663" s="695"/>
      <c r="AP663" s="695"/>
      <c r="AQ663" s="695"/>
      <c r="AR663" s="695"/>
      <c r="AS663" s="695"/>
      <c r="AT663" s="696"/>
      <c r="AU663" s="697" t="s">
        <v>79</v>
      </c>
      <c r="AV663" s="698"/>
      <c r="AW663" s="698"/>
      <c r="AX663" s="699"/>
      <c r="AY663" s="700">
        <v>0.84</v>
      </c>
      <c r="AZ663" s="701"/>
      <c r="BA663" s="701"/>
      <c r="BB663" s="702"/>
      <c r="BC663" s="723">
        <v>45.213299999999997</v>
      </c>
      <c r="BD663" s="724"/>
      <c r="BE663" s="724"/>
      <c r="BF663" s="724"/>
      <c r="BG663" s="725"/>
      <c r="BH663" s="729">
        <f t="shared" si="145"/>
        <v>37.979171999999998</v>
      </c>
      <c r="BI663" s="731"/>
    </row>
    <row r="664" spans="1:61" ht="11.4" customHeight="1" x14ac:dyDescent="0.3">
      <c r="A664" s="694" t="s">
        <v>5583</v>
      </c>
      <c r="B664" s="695"/>
      <c r="C664" s="695"/>
      <c r="D664" s="695"/>
      <c r="E664" s="695"/>
      <c r="F664" s="695"/>
      <c r="G664" s="696"/>
      <c r="H664" s="694" t="s">
        <v>5584</v>
      </c>
      <c r="I664" s="695"/>
      <c r="J664" s="695"/>
      <c r="K664" s="695"/>
      <c r="L664" s="695"/>
      <c r="M664" s="695"/>
      <c r="N664" s="695"/>
      <c r="O664" s="696"/>
      <c r="P664" s="747" t="s">
        <v>72</v>
      </c>
      <c r="Q664" s="748"/>
      <c r="R664" s="748"/>
      <c r="S664" s="749"/>
      <c r="T664" s="608">
        <f>ROUND(AY664*(1-'COMP IMPLANTAÇÃO'!$AI$1),2)</f>
        <v>139.51</v>
      </c>
      <c r="U664" s="609"/>
      <c r="V664" s="609"/>
      <c r="W664" s="610"/>
      <c r="X664" s="750">
        <v>0.30209999999999998</v>
      </c>
      <c r="Y664" s="751"/>
      <c r="Z664" s="751"/>
      <c r="AA664" s="751"/>
      <c r="AB664" s="752"/>
      <c r="AC664" s="655">
        <f t="shared" si="144"/>
        <v>42.14</v>
      </c>
      <c r="AD664" s="656"/>
      <c r="AF664" s="694" t="s">
        <v>5583</v>
      </c>
      <c r="AG664" s="695"/>
      <c r="AH664" s="695"/>
      <c r="AI664" s="695"/>
      <c r="AJ664" s="695"/>
      <c r="AK664" s="695"/>
      <c r="AL664" s="696"/>
      <c r="AM664" s="694" t="s">
        <v>5584</v>
      </c>
      <c r="AN664" s="695"/>
      <c r="AO664" s="695"/>
      <c r="AP664" s="695"/>
      <c r="AQ664" s="695"/>
      <c r="AR664" s="695"/>
      <c r="AS664" s="695"/>
      <c r="AT664" s="696"/>
      <c r="AU664" s="697" t="s">
        <v>72</v>
      </c>
      <c r="AV664" s="698"/>
      <c r="AW664" s="698"/>
      <c r="AX664" s="699"/>
      <c r="AY664" s="710">
        <v>168.09</v>
      </c>
      <c r="AZ664" s="711"/>
      <c r="BA664" s="711"/>
      <c r="BB664" s="712"/>
      <c r="BC664" s="703">
        <v>0.30209999999999998</v>
      </c>
      <c r="BD664" s="704"/>
      <c r="BE664" s="704"/>
      <c r="BF664" s="704"/>
      <c r="BG664" s="705"/>
      <c r="BH664" s="729">
        <f t="shared" si="145"/>
        <v>50.779989</v>
      </c>
      <c r="BI664" s="731"/>
    </row>
    <row r="665" spans="1:61" ht="11.4" customHeight="1" x14ac:dyDescent="0.3">
      <c r="A665" s="694" t="s">
        <v>5614</v>
      </c>
      <c r="B665" s="695"/>
      <c r="C665" s="695"/>
      <c r="D665" s="695"/>
      <c r="E665" s="695"/>
      <c r="F665" s="695"/>
      <c r="G665" s="696"/>
      <c r="H665" s="694" t="s">
        <v>5615</v>
      </c>
      <c r="I665" s="695"/>
      <c r="J665" s="695"/>
      <c r="K665" s="695"/>
      <c r="L665" s="695"/>
      <c r="M665" s="695"/>
      <c r="N665" s="695"/>
      <c r="O665" s="696"/>
      <c r="P665" s="747" t="s">
        <v>79</v>
      </c>
      <c r="Q665" s="748"/>
      <c r="R665" s="748"/>
      <c r="S665" s="749"/>
      <c r="T665" s="608">
        <f>ROUND(AY665*(1-'COMP IMPLANTAÇÃO'!$AI$1),2)</f>
        <v>10.95</v>
      </c>
      <c r="U665" s="609"/>
      <c r="V665" s="609"/>
      <c r="W665" s="610"/>
      <c r="X665" s="750">
        <v>6.6299999999999998E-2</v>
      </c>
      <c r="Y665" s="751"/>
      <c r="Z665" s="751"/>
      <c r="AA665" s="751"/>
      <c r="AB665" s="752"/>
      <c r="AC665" s="655">
        <f t="shared" si="144"/>
        <v>0.72</v>
      </c>
      <c r="AD665" s="656"/>
      <c r="AF665" s="694" t="s">
        <v>5614</v>
      </c>
      <c r="AG665" s="695"/>
      <c r="AH665" s="695"/>
      <c r="AI665" s="695"/>
      <c r="AJ665" s="695"/>
      <c r="AK665" s="695"/>
      <c r="AL665" s="696"/>
      <c r="AM665" s="694" t="s">
        <v>5615</v>
      </c>
      <c r="AN665" s="695"/>
      <c r="AO665" s="695"/>
      <c r="AP665" s="695"/>
      <c r="AQ665" s="695"/>
      <c r="AR665" s="695"/>
      <c r="AS665" s="695"/>
      <c r="AT665" s="696"/>
      <c r="AU665" s="697" t="s">
        <v>79</v>
      </c>
      <c r="AV665" s="698"/>
      <c r="AW665" s="698"/>
      <c r="AX665" s="699"/>
      <c r="AY665" s="706">
        <v>13.19</v>
      </c>
      <c r="AZ665" s="707"/>
      <c r="BA665" s="707"/>
      <c r="BB665" s="708"/>
      <c r="BC665" s="703">
        <v>6.6299999999999998E-2</v>
      </c>
      <c r="BD665" s="704"/>
      <c r="BE665" s="704"/>
      <c r="BF665" s="704"/>
      <c r="BG665" s="705"/>
      <c r="BH665" s="729">
        <f t="shared" si="145"/>
        <v>0.87449699999999997</v>
      </c>
      <c r="BI665" s="731"/>
    </row>
    <row r="666" spans="1:61" ht="11.4" customHeight="1" x14ac:dyDescent="0.3">
      <c r="A666" s="694" t="s">
        <v>5604</v>
      </c>
      <c r="B666" s="695"/>
      <c r="C666" s="695"/>
      <c r="D666" s="695"/>
      <c r="E666" s="695"/>
      <c r="F666" s="695"/>
      <c r="G666" s="696"/>
      <c r="H666" s="694" t="s">
        <v>5605</v>
      </c>
      <c r="I666" s="695"/>
      <c r="J666" s="695"/>
      <c r="K666" s="695"/>
      <c r="L666" s="695"/>
      <c r="M666" s="695"/>
      <c r="N666" s="695"/>
      <c r="O666" s="696"/>
      <c r="P666" s="747" t="s">
        <v>72</v>
      </c>
      <c r="Q666" s="748"/>
      <c r="R666" s="748"/>
      <c r="S666" s="749"/>
      <c r="T666" s="608">
        <f>ROUND(AY666*(1-'COMP IMPLANTAÇÃO'!$AI$1),2)</f>
        <v>139.76</v>
      </c>
      <c r="U666" s="609"/>
      <c r="V666" s="609"/>
      <c r="W666" s="610"/>
      <c r="X666" s="750">
        <v>6.6000000000000003E-2</v>
      </c>
      <c r="Y666" s="751"/>
      <c r="Z666" s="751"/>
      <c r="AA666" s="751"/>
      <c r="AB666" s="752"/>
      <c r="AC666" s="655">
        <f t="shared" si="144"/>
        <v>9.2200000000000006</v>
      </c>
      <c r="AD666" s="656"/>
      <c r="AF666" s="694" t="s">
        <v>5604</v>
      </c>
      <c r="AG666" s="695"/>
      <c r="AH666" s="695"/>
      <c r="AI666" s="695"/>
      <c r="AJ666" s="695"/>
      <c r="AK666" s="695"/>
      <c r="AL666" s="696"/>
      <c r="AM666" s="694" t="s">
        <v>5605</v>
      </c>
      <c r="AN666" s="695"/>
      <c r="AO666" s="695"/>
      <c r="AP666" s="695"/>
      <c r="AQ666" s="695"/>
      <c r="AR666" s="695"/>
      <c r="AS666" s="695"/>
      <c r="AT666" s="696"/>
      <c r="AU666" s="697" t="s">
        <v>72</v>
      </c>
      <c r="AV666" s="698"/>
      <c r="AW666" s="698"/>
      <c r="AX666" s="699"/>
      <c r="AY666" s="710">
        <v>168.38</v>
      </c>
      <c r="AZ666" s="711"/>
      <c r="BA666" s="711"/>
      <c r="BB666" s="712"/>
      <c r="BC666" s="703">
        <v>6.6000000000000003E-2</v>
      </c>
      <c r="BD666" s="704"/>
      <c r="BE666" s="704"/>
      <c r="BF666" s="704"/>
      <c r="BG666" s="705"/>
      <c r="BH666" s="729">
        <f t="shared" si="145"/>
        <v>11.11308</v>
      </c>
      <c r="BI666" s="731"/>
    </row>
    <row r="667" spans="1:61" ht="11.4" customHeight="1" x14ac:dyDescent="0.3">
      <c r="A667" s="694" t="s">
        <v>5606</v>
      </c>
      <c r="B667" s="695"/>
      <c r="C667" s="695"/>
      <c r="D667" s="695"/>
      <c r="E667" s="695"/>
      <c r="F667" s="695"/>
      <c r="G667" s="696"/>
      <c r="H667" s="694" t="s">
        <v>5607</v>
      </c>
      <c r="I667" s="695"/>
      <c r="J667" s="695"/>
      <c r="K667" s="695"/>
      <c r="L667" s="695"/>
      <c r="M667" s="695"/>
      <c r="N667" s="695"/>
      <c r="O667" s="696"/>
      <c r="P667" s="747" t="s">
        <v>72</v>
      </c>
      <c r="Q667" s="748"/>
      <c r="R667" s="748"/>
      <c r="S667" s="749"/>
      <c r="T667" s="608">
        <f>ROUND(AY667*(1-'COMP IMPLANTAÇÃO'!$AI$1),2)</f>
        <v>139.37</v>
      </c>
      <c r="U667" s="609"/>
      <c r="V667" s="609"/>
      <c r="W667" s="610"/>
      <c r="X667" s="750">
        <v>2.7E-2</v>
      </c>
      <c r="Y667" s="751"/>
      <c r="Z667" s="751"/>
      <c r="AA667" s="751"/>
      <c r="AB667" s="752"/>
      <c r="AC667" s="655">
        <f t="shared" si="144"/>
        <v>3.76</v>
      </c>
      <c r="AD667" s="656"/>
      <c r="AF667" s="694" t="s">
        <v>5606</v>
      </c>
      <c r="AG667" s="695"/>
      <c r="AH667" s="695"/>
      <c r="AI667" s="695"/>
      <c r="AJ667" s="695"/>
      <c r="AK667" s="695"/>
      <c r="AL667" s="696"/>
      <c r="AM667" s="694" t="s">
        <v>5607</v>
      </c>
      <c r="AN667" s="695"/>
      <c r="AO667" s="695"/>
      <c r="AP667" s="695"/>
      <c r="AQ667" s="695"/>
      <c r="AR667" s="695"/>
      <c r="AS667" s="695"/>
      <c r="AT667" s="696"/>
      <c r="AU667" s="697" t="s">
        <v>72</v>
      </c>
      <c r="AV667" s="698"/>
      <c r="AW667" s="698"/>
      <c r="AX667" s="699"/>
      <c r="AY667" s="710">
        <v>167.91</v>
      </c>
      <c r="AZ667" s="711"/>
      <c r="BA667" s="711"/>
      <c r="BB667" s="712"/>
      <c r="BC667" s="703">
        <v>2.7E-2</v>
      </c>
      <c r="BD667" s="704"/>
      <c r="BE667" s="704"/>
      <c r="BF667" s="704"/>
      <c r="BG667" s="705"/>
      <c r="BH667" s="729">
        <f t="shared" si="145"/>
        <v>4.5335700000000001</v>
      </c>
      <c r="BI667" s="731"/>
    </row>
    <row r="668" spans="1:61" ht="34.5" customHeight="1" x14ac:dyDescent="0.3">
      <c r="A668" s="694" t="s">
        <v>5608</v>
      </c>
      <c r="B668" s="695"/>
      <c r="C668" s="695"/>
      <c r="D668" s="695"/>
      <c r="E668" s="695"/>
      <c r="F668" s="695"/>
      <c r="G668" s="696"/>
      <c r="H668" s="694" t="s">
        <v>5609</v>
      </c>
      <c r="I668" s="695"/>
      <c r="J668" s="695"/>
      <c r="K668" s="695"/>
      <c r="L668" s="695"/>
      <c r="M668" s="695"/>
      <c r="N668" s="695"/>
      <c r="O668" s="696"/>
      <c r="P668" s="747" t="s">
        <v>79</v>
      </c>
      <c r="Q668" s="748"/>
      <c r="R668" s="748"/>
      <c r="S668" s="749"/>
      <c r="T668" s="608">
        <f>ROUND(AY668*(1-'COMP IMPLANTAÇÃO'!$AI$1),2)</f>
        <v>6.42</v>
      </c>
      <c r="U668" s="609"/>
      <c r="V668" s="609"/>
      <c r="W668" s="610"/>
      <c r="X668" s="750">
        <v>1.9787999999999999</v>
      </c>
      <c r="Y668" s="751"/>
      <c r="Z668" s="751"/>
      <c r="AA668" s="751"/>
      <c r="AB668" s="752"/>
      <c r="AC668" s="655">
        <f t="shared" si="144"/>
        <v>12.7</v>
      </c>
      <c r="AD668" s="656"/>
      <c r="AF668" s="694" t="s">
        <v>5608</v>
      </c>
      <c r="AG668" s="695"/>
      <c r="AH668" s="695"/>
      <c r="AI668" s="695"/>
      <c r="AJ668" s="695"/>
      <c r="AK668" s="695"/>
      <c r="AL668" s="696"/>
      <c r="AM668" s="694" t="s">
        <v>5609</v>
      </c>
      <c r="AN668" s="695"/>
      <c r="AO668" s="695"/>
      <c r="AP668" s="695"/>
      <c r="AQ668" s="695"/>
      <c r="AR668" s="695"/>
      <c r="AS668" s="695"/>
      <c r="AT668" s="696"/>
      <c r="AU668" s="697" t="s">
        <v>79</v>
      </c>
      <c r="AV668" s="698"/>
      <c r="AW668" s="698"/>
      <c r="AX668" s="699"/>
      <c r="AY668" s="700">
        <v>7.73</v>
      </c>
      <c r="AZ668" s="701"/>
      <c r="BA668" s="701"/>
      <c r="BB668" s="702"/>
      <c r="BC668" s="703">
        <v>1.9787999999999999</v>
      </c>
      <c r="BD668" s="704"/>
      <c r="BE668" s="704"/>
      <c r="BF668" s="704"/>
      <c r="BG668" s="705"/>
      <c r="BH668" s="729">
        <f t="shared" si="145"/>
        <v>15.296124000000001</v>
      </c>
      <c r="BI668" s="731"/>
    </row>
    <row r="669" spans="1:61" ht="11.4" customHeight="1" x14ac:dyDescent="0.3">
      <c r="A669" s="694" t="s">
        <v>5610</v>
      </c>
      <c r="B669" s="695"/>
      <c r="C669" s="695"/>
      <c r="D669" s="695"/>
      <c r="E669" s="695"/>
      <c r="F669" s="695"/>
      <c r="G669" s="696"/>
      <c r="H669" s="694" t="s">
        <v>5611</v>
      </c>
      <c r="I669" s="695"/>
      <c r="J669" s="695"/>
      <c r="K669" s="695"/>
      <c r="L669" s="695"/>
      <c r="M669" s="695"/>
      <c r="N669" s="695"/>
      <c r="O669" s="696"/>
      <c r="P669" s="747" t="s">
        <v>72</v>
      </c>
      <c r="Q669" s="748"/>
      <c r="R669" s="748"/>
      <c r="S669" s="749"/>
      <c r="T669" s="608">
        <f>ROUND(AY669*(1-'COMP IMPLANTAÇÃO'!$AI$1),2)</f>
        <v>127.27</v>
      </c>
      <c r="U669" s="609"/>
      <c r="V669" s="609"/>
      <c r="W669" s="610"/>
      <c r="X669" s="750">
        <v>0.34799999999999998</v>
      </c>
      <c r="Y669" s="751"/>
      <c r="Z669" s="751"/>
      <c r="AA669" s="751"/>
      <c r="AB669" s="752"/>
      <c r="AC669" s="655">
        <f t="shared" si="144"/>
        <v>44.28</v>
      </c>
      <c r="AD669" s="656"/>
      <c r="AF669" s="694" t="s">
        <v>5610</v>
      </c>
      <c r="AG669" s="695"/>
      <c r="AH669" s="695"/>
      <c r="AI669" s="695"/>
      <c r="AJ669" s="695"/>
      <c r="AK669" s="695"/>
      <c r="AL669" s="696"/>
      <c r="AM669" s="694" t="s">
        <v>5611</v>
      </c>
      <c r="AN669" s="695"/>
      <c r="AO669" s="695"/>
      <c r="AP669" s="695"/>
      <c r="AQ669" s="695"/>
      <c r="AR669" s="695"/>
      <c r="AS669" s="695"/>
      <c r="AT669" s="696"/>
      <c r="AU669" s="697" t="s">
        <v>72</v>
      </c>
      <c r="AV669" s="698"/>
      <c r="AW669" s="698"/>
      <c r="AX669" s="699"/>
      <c r="AY669" s="710">
        <v>153.34</v>
      </c>
      <c r="AZ669" s="711"/>
      <c r="BA669" s="711"/>
      <c r="BB669" s="712"/>
      <c r="BC669" s="703">
        <v>0.34799999999999998</v>
      </c>
      <c r="BD669" s="704"/>
      <c r="BE669" s="704"/>
      <c r="BF669" s="704"/>
      <c r="BG669" s="705"/>
      <c r="BH669" s="729">
        <f t="shared" si="145"/>
        <v>53.362319999999997</v>
      </c>
      <c r="BI669" s="731"/>
    </row>
    <row r="670" spans="1:61" ht="11.4" customHeight="1" x14ac:dyDescent="0.3">
      <c r="A670" s="694" t="s">
        <v>5618</v>
      </c>
      <c r="B670" s="695"/>
      <c r="C670" s="695"/>
      <c r="D670" s="695"/>
      <c r="E670" s="695"/>
      <c r="F670" s="695"/>
      <c r="G670" s="696"/>
      <c r="H670" s="694" t="s">
        <v>5619</v>
      </c>
      <c r="I670" s="695"/>
      <c r="J670" s="695"/>
      <c r="K670" s="695"/>
      <c r="L670" s="695"/>
      <c r="M670" s="695"/>
      <c r="N670" s="695"/>
      <c r="O670" s="696"/>
      <c r="P670" s="747" t="s">
        <v>66</v>
      </c>
      <c r="Q670" s="748"/>
      <c r="R670" s="748"/>
      <c r="S670" s="749"/>
      <c r="T670" s="608">
        <f>ROUND(AY670*(1-'COMP IMPLANTAÇÃO'!$AI$1),2)</f>
        <v>10.73</v>
      </c>
      <c r="U670" s="609"/>
      <c r="V670" s="609"/>
      <c r="W670" s="610"/>
      <c r="X670" s="750">
        <v>2.18E-2</v>
      </c>
      <c r="Y670" s="751"/>
      <c r="Z670" s="751"/>
      <c r="AA670" s="751"/>
      <c r="AB670" s="752"/>
      <c r="AC670" s="655">
        <f t="shared" si="144"/>
        <v>0.23</v>
      </c>
      <c r="AD670" s="656"/>
      <c r="AF670" s="694" t="s">
        <v>5618</v>
      </c>
      <c r="AG670" s="695"/>
      <c r="AH670" s="695"/>
      <c r="AI670" s="695"/>
      <c r="AJ670" s="695"/>
      <c r="AK670" s="695"/>
      <c r="AL670" s="696"/>
      <c r="AM670" s="694" t="s">
        <v>5619</v>
      </c>
      <c r="AN670" s="695"/>
      <c r="AO670" s="695"/>
      <c r="AP670" s="695"/>
      <c r="AQ670" s="695"/>
      <c r="AR670" s="695"/>
      <c r="AS670" s="695"/>
      <c r="AT670" s="696"/>
      <c r="AU670" s="697" t="s">
        <v>66</v>
      </c>
      <c r="AV670" s="698"/>
      <c r="AW670" s="698"/>
      <c r="AX670" s="699"/>
      <c r="AY670" s="706">
        <v>12.93</v>
      </c>
      <c r="AZ670" s="707"/>
      <c r="BA670" s="707"/>
      <c r="BB670" s="708"/>
      <c r="BC670" s="703">
        <v>2.18E-2</v>
      </c>
      <c r="BD670" s="704"/>
      <c r="BE670" s="704"/>
      <c r="BF670" s="704"/>
      <c r="BG670" s="705"/>
      <c r="BH670" s="729">
        <f t="shared" si="145"/>
        <v>0.28187400000000001</v>
      </c>
      <c r="BI670" s="731"/>
    </row>
    <row r="671" spans="1:61" ht="11.4" customHeight="1" x14ac:dyDescent="0.3">
      <c r="A671" s="694" t="s">
        <v>5620</v>
      </c>
      <c r="B671" s="695"/>
      <c r="C671" s="695"/>
      <c r="D671" s="695"/>
      <c r="E671" s="695"/>
      <c r="F671" s="695"/>
      <c r="G671" s="696"/>
      <c r="H671" s="694" t="s">
        <v>5621</v>
      </c>
      <c r="I671" s="695"/>
      <c r="J671" s="695"/>
      <c r="K671" s="695"/>
      <c r="L671" s="695"/>
      <c r="M671" s="695"/>
      <c r="N671" s="695"/>
      <c r="O671" s="696"/>
      <c r="P671" s="747" t="s">
        <v>79</v>
      </c>
      <c r="Q671" s="748"/>
      <c r="R671" s="748"/>
      <c r="S671" s="749"/>
      <c r="T671" s="608">
        <f>ROUND(AY671*(1-'COMP IMPLANTAÇÃO'!$AI$1),2)</f>
        <v>6.73</v>
      </c>
      <c r="U671" s="609"/>
      <c r="V671" s="609"/>
      <c r="W671" s="610"/>
      <c r="X671" s="750">
        <v>3.3738000000000001</v>
      </c>
      <c r="Y671" s="751"/>
      <c r="Z671" s="751"/>
      <c r="AA671" s="751"/>
      <c r="AB671" s="752"/>
      <c r="AC671" s="655">
        <f t="shared" si="144"/>
        <v>22.7</v>
      </c>
      <c r="AD671" s="656"/>
      <c r="AF671" s="694" t="s">
        <v>5620</v>
      </c>
      <c r="AG671" s="695"/>
      <c r="AH671" s="695"/>
      <c r="AI671" s="695"/>
      <c r="AJ671" s="695"/>
      <c r="AK671" s="695"/>
      <c r="AL671" s="696"/>
      <c r="AM671" s="694" t="s">
        <v>5621</v>
      </c>
      <c r="AN671" s="695"/>
      <c r="AO671" s="695"/>
      <c r="AP671" s="695"/>
      <c r="AQ671" s="695"/>
      <c r="AR671" s="695"/>
      <c r="AS671" s="695"/>
      <c r="AT671" s="696"/>
      <c r="AU671" s="697" t="s">
        <v>79</v>
      </c>
      <c r="AV671" s="698"/>
      <c r="AW671" s="698"/>
      <c r="AX671" s="699"/>
      <c r="AY671" s="700">
        <v>8.11</v>
      </c>
      <c r="AZ671" s="701"/>
      <c r="BA671" s="701"/>
      <c r="BB671" s="702"/>
      <c r="BC671" s="703">
        <v>3.3738000000000001</v>
      </c>
      <c r="BD671" s="704"/>
      <c r="BE671" s="704"/>
      <c r="BF671" s="704"/>
      <c r="BG671" s="705"/>
      <c r="BH671" s="729">
        <f t="shared" si="145"/>
        <v>27.361518</v>
      </c>
      <c r="BI671" s="731"/>
    </row>
    <row r="672" spans="1:61" ht="11.4" customHeight="1" x14ac:dyDescent="0.3">
      <c r="A672" s="694" t="s">
        <v>5731</v>
      </c>
      <c r="B672" s="695"/>
      <c r="C672" s="695"/>
      <c r="D672" s="695"/>
      <c r="E672" s="695"/>
      <c r="F672" s="695"/>
      <c r="G672" s="696"/>
      <c r="H672" s="694" t="s">
        <v>5732</v>
      </c>
      <c r="I672" s="695"/>
      <c r="J672" s="695"/>
      <c r="K672" s="695"/>
      <c r="L672" s="695"/>
      <c r="M672" s="695"/>
      <c r="N672" s="695"/>
      <c r="O672" s="696"/>
      <c r="P672" s="747" t="s">
        <v>72</v>
      </c>
      <c r="Q672" s="748"/>
      <c r="R672" s="748"/>
      <c r="S672" s="749"/>
      <c r="T672" s="608">
        <f>ROUND(AY672*(1-'COMP IMPLANTAÇÃO'!$AI$1),2)</f>
        <v>150.76</v>
      </c>
      <c r="U672" s="609"/>
      <c r="V672" s="609"/>
      <c r="W672" s="610"/>
      <c r="X672" s="750">
        <v>5.7599999999999998E-2</v>
      </c>
      <c r="Y672" s="751"/>
      <c r="Z672" s="751"/>
      <c r="AA672" s="751"/>
      <c r="AB672" s="752"/>
      <c r="AC672" s="655">
        <f t="shared" si="144"/>
        <v>8.68</v>
      </c>
      <c r="AD672" s="656"/>
      <c r="AF672" s="694" t="s">
        <v>5731</v>
      </c>
      <c r="AG672" s="695"/>
      <c r="AH672" s="695"/>
      <c r="AI672" s="695"/>
      <c r="AJ672" s="695"/>
      <c r="AK672" s="695"/>
      <c r="AL672" s="696"/>
      <c r="AM672" s="694" t="s">
        <v>5732</v>
      </c>
      <c r="AN672" s="695"/>
      <c r="AO672" s="695"/>
      <c r="AP672" s="695"/>
      <c r="AQ672" s="695"/>
      <c r="AR672" s="695"/>
      <c r="AS672" s="695"/>
      <c r="AT672" s="696"/>
      <c r="AU672" s="697" t="s">
        <v>72</v>
      </c>
      <c r="AV672" s="698"/>
      <c r="AW672" s="698"/>
      <c r="AX672" s="699"/>
      <c r="AY672" s="710">
        <v>181.64</v>
      </c>
      <c r="AZ672" s="711"/>
      <c r="BA672" s="711"/>
      <c r="BB672" s="712"/>
      <c r="BC672" s="703">
        <v>5.7599999999999998E-2</v>
      </c>
      <c r="BD672" s="704"/>
      <c r="BE672" s="704"/>
      <c r="BF672" s="704"/>
      <c r="BG672" s="705"/>
      <c r="BH672" s="729">
        <f t="shared" si="145"/>
        <v>10.462463999999999</v>
      </c>
      <c r="BI672" s="731"/>
    </row>
    <row r="673" spans="1:61" ht="22.95" customHeight="1" x14ac:dyDescent="0.3">
      <c r="A673" s="694" t="s">
        <v>5629</v>
      </c>
      <c r="B673" s="695"/>
      <c r="C673" s="695"/>
      <c r="D673" s="695"/>
      <c r="E673" s="695"/>
      <c r="F673" s="695"/>
      <c r="G673" s="696"/>
      <c r="H673" s="694" t="s">
        <v>5630</v>
      </c>
      <c r="I673" s="695"/>
      <c r="J673" s="695"/>
      <c r="K673" s="695"/>
      <c r="L673" s="695"/>
      <c r="M673" s="695"/>
      <c r="N673" s="695"/>
      <c r="O673" s="696"/>
      <c r="P673" s="747" t="s">
        <v>67</v>
      </c>
      <c r="Q673" s="748"/>
      <c r="R673" s="748"/>
      <c r="S673" s="749"/>
      <c r="T673" s="608">
        <f>ROUND(AY673*(1-'COMP IMPLANTAÇÃO'!$AI$1),2)</f>
        <v>28.79</v>
      </c>
      <c r="U673" s="609"/>
      <c r="V673" s="609"/>
      <c r="W673" s="610"/>
      <c r="X673" s="750">
        <v>0.18509999999999999</v>
      </c>
      <c r="Y673" s="751"/>
      <c r="Z673" s="751"/>
      <c r="AA673" s="751"/>
      <c r="AB673" s="752"/>
      <c r="AC673" s="655">
        <f t="shared" si="144"/>
        <v>5.32</v>
      </c>
      <c r="AD673" s="656"/>
      <c r="AF673" s="694" t="s">
        <v>5629</v>
      </c>
      <c r="AG673" s="695"/>
      <c r="AH673" s="695"/>
      <c r="AI673" s="695"/>
      <c r="AJ673" s="695"/>
      <c r="AK673" s="695"/>
      <c r="AL673" s="696"/>
      <c r="AM673" s="694" t="s">
        <v>5630</v>
      </c>
      <c r="AN673" s="695"/>
      <c r="AO673" s="695"/>
      <c r="AP673" s="695"/>
      <c r="AQ673" s="695"/>
      <c r="AR673" s="695"/>
      <c r="AS673" s="695"/>
      <c r="AT673" s="696"/>
      <c r="AU673" s="697" t="s">
        <v>67</v>
      </c>
      <c r="AV673" s="698"/>
      <c r="AW673" s="698"/>
      <c r="AX673" s="699"/>
      <c r="AY673" s="706">
        <v>34.69</v>
      </c>
      <c r="AZ673" s="707"/>
      <c r="BA673" s="707"/>
      <c r="BB673" s="708"/>
      <c r="BC673" s="703">
        <v>0.18509999999999999</v>
      </c>
      <c r="BD673" s="704"/>
      <c r="BE673" s="704"/>
      <c r="BF673" s="704"/>
      <c r="BG673" s="705"/>
      <c r="BH673" s="729">
        <f t="shared" si="145"/>
        <v>6.4211189999999991</v>
      </c>
      <c r="BI673" s="731"/>
    </row>
    <row r="674" spans="1:61" ht="11.4" customHeight="1" x14ac:dyDescent="0.3">
      <c r="A674" s="694" t="s">
        <v>5616</v>
      </c>
      <c r="B674" s="695"/>
      <c r="C674" s="695"/>
      <c r="D674" s="695"/>
      <c r="E674" s="695"/>
      <c r="F674" s="695"/>
      <c r="G674" s="696"/>
      <c r="H674" s="694" t="s">
        <v>5617</v>
      </c>
      <c r="I674" s="695"/>
      <c r="J674" s="695"/>
      <c r="K674" s="695"/>
      <c r="L674" s="695"/>
      <c r="M674" s="695"/>
      <c r="N674" s="695"/>
      <c r="O674" s="696"/>
      <c r="P674" s="747" t="s">
        <v>79</v>
      </c>
      <c r="Q674" s="748"/>
      <c r="R674" s="748"/>
      <c r="S674" s="749"/>
      <c r="T674" s="608">
        <f>ROUND(AY674*(1-'COMP IMPLANTAÇÃO'!$AI$1),2)</f>
        <v>14.65</v>
      </c>
      <c r="U674" s="609"/>
      <c r="V674" s="609"/>
      <c r="W674" s="610"/>
      <c r="X674" s="750">
        <v>1.0800000000000001E-2</v>
      </c>
      <c r="Y674" s="751"/>
      <c r="Z674" s="751"/>
      <c r="AA674" s="751"/>
      <c r="AB674" s="752"/>
      <c r="AC674" s="655">
        <f t="shared" si="144"/>
        <v>0.15</v>
      </c>
      <c r="AD674" s="656"/>
      <c r="AF674" s="694" t="s">
        <v>5616</v>
      </c>
      <c r="AG674" s="695"/>
      <c r="AH674" s="695"/>
      <c r="AI674" s="695"/>
      <c r="AJ674" s="695"/>
      <c r="AK674" s="695"/>
      <c r="AL674" s="696"/>
      <c r="AM674" s="694" t="s">
        <v>5617</v>
      </c>
      <c r="AN674" s="695"/>
      <c r="AO674" s="695"/>
      <c r="AP674" s="695"/>
      <c r="AQ674" s="695"/>
      <c r="AR674" s="695"/>
      <c r="AS674" s="695"/>
      <c r="AT674" s="696"/>
      <c r="AU674" s="697" t="s">
        <v>79</v>
      </c>
      <c r="AV674" s="698"/>
      <c r="AW674" s="698"/>
      <c r="AX674" s="699"/>
      <c r="AY674" s="706">
        <v>17.649999999999999</v>
      </c>
      <c r="AZ674" s="707"/>
      <c r="BA674" s="707"/>
      <c r="BB674" s="708"/>
      <c r="BC674" s="703">
        <v>1.0800000000000001E-2</v>
      </c>
      <c r="BD674" s="704"/>
      <c r="BE674" s="704"/>
      <c r="BF674" s="704"/>
      <c r="BG674" s="705"/>
      <c r="BH674" s="729">
        <f t="shared" si="145"/>
        <v>0.19061999999999998</v>
      </c>
      <c r="BI674" s="731"/>
    </row>
    <row r="675" spans="1:61" ht="22.95" customHeight="1" x14ac:dyDescent="0.3">
      <c r="A675" s="694" t="s">
        <v>5590</v>
      </c>
      <c r="B675" s="695"/>
      <c r="C675" s="695"/>
      <c r="D675" s="695"/>
      <c r="E675" s="695"/>
      <c r="F675" s="695"/>
      <c r="G675" s="696"/>
      <c r="H675" s="694" t="s">
        <v>5591</v>
      </c>
      <c r="I675" s="695"/>
      <c r="J675" s="695"/>
      <c r="K675" s="695"/>
      <c r="L675" s="695"/>
      <c r="M675" s="695"/>
      <c r="N675" s="695"/>
      <c r="O675" s="696"/>
      <c r="P675" s="747" t="s">
        <v>70</v>
      </c>
      <c r="Q675" s="748"/>
      <c r="R675" s="748"/>
      <c r="S675" s="749"/>
      <c r="T675" s="608">
        <f>ROUND(AY675*(1-'COMP IMPLANTAÇÃO'!$AI$1),2)</f>
        <v>0.39</v>
      </c>
      <c r="U675" s="609"/>
      <c r="V675" s="609"/>
      <c r="W675" s="610"/>
      <c r="X675" s="772">
        <v>443.52</v>
      </c>
      <c r="Y675" s="773"/>
      <c r="Z675" s="773"/>
      <c r="AA675" s="773"/>
      <c r="AB675" s="774"/>
      <c r="AC675" s="655">
        <f t="shared" si="144"/>
        <v>172.97</v>
      </c>
      <c r="AD675" s="656"/>
      <c r="AF675" s="694" t="s">
        <v>5590</v>
      </c>
      <c r="AG675" s="695"/>
      <c r="AH675" s="695"/>
      <c r="AI675" s="695"/>
      <c r="AJ675" s="695"/>
      <c r="AK675" s="695"/>
      <c r="AL675" s="696"/>
      <c r="AM675" s="694" t="s">
        <v>5591</v>
      </c>
      <c r="AN675" s="695"/>
      <c r="AO675" s="695"/>
      <c r="AP675" s="695"/>
      <c r="AQ675" s="695"/>
      <c r="AR675" s="695"/>
      <c r="AS675" s="695"/>
      <c r="AT675" s="696"/>
      <c r="AU675" s="697" t="s">
        <v>70</v>
      </c>
      <c r="AV675" s="698"/>
      <c r="AW675" s="698"/>
      <c r="AX675" s="699"/>
      <c r="AY675" s="700">
        <v>0.47</v>
      </c>
      <c r="AZ675" s="701"/>
      <c r="BA675" s="701"/>
      <c r="BB675" s="702"/>
      <c r="BC675" s="726">
        <v>443.52</v>
      </c>
      <c r="BD675" s="727"/>
      <c r="BE675" s="727"/>
      <c r="BF675" s="727"/>
      <c r="BG675" s="728"/>
      <c r="BH675" s="729">
        <f t="shared" si="145"/>
        <v>208.45439999999999</v>
      </c>
      <c r="BI675" s="731"/>
    </row>
    <row r="676" spans="1:61" ht="11.4" customHeight="1" x14ac:dyDescent="0.3">
      <c r="A676" s="709" t="s">
        <v>5553</v>
      </c>
      <c r="B676" s="709"/>
      <c r="C676" s="709"/>
      <c r="D676" s="709"/>
      <c r="E676" s="709"/>
      <c r="F676" s="709"/>
      <c r="G676" s="709"/>
      <c r="H676" s="709"/>
      <c r="I676" s="709"/>
      <c r="J676" s="709"/>
      <c r="K676" s="709"/>
      <c r="L676" s="709"/>
      <c r="M676" s="709"/>
      <c r="N676" s="709"/>
      <c r="O676" s="709"/>
      <c r="P676" s="709"/>
      <c r="Q676" s="709"/>
      <c r="R676" s="709"/>
      <c r="S676" s="709"/>
      <c r="T676" s="709"/>
      <c r="U676" s="709"/>
      <c r="V676" s="709"/>
      <c r="W676" s="709"/>
      <c r="X676" s="709"/>
      <c r="Y676" s="739">
        <f>SUM(AC662:AD675)</f>
        <v>380.72</v>
      </c>
      <c r="Z676" s="740"/>
      <c r="AA676" s="740"/>
      <c r="AB676" s="740"/>
      <c r="AC676" s="740"/>
      <c r="AD676" s="741"/>
      <c r="AF676" s="709" t="s">
        <v>5553</v>
      </c>
      <c r="AG676" s="709"/>
      <c r="AH676" s="709"/>
      <c r="AI676" s="709"/>
      <c r="AJ676" s="709"/>
      <c r="AK676" s="709"/>
      <c r="AL676" s="709"/>
      <c r="AM676" s="709"/>
      <c r="AN676" s="709"/>
      <c r="AO676" s="709"/>
      <c r="AP676" s="709"/>
      <c r="AQ676" s="709"/>
      <c r="AR676" s="709"/>
      <c r="AS676" s="709"/>
      <c r="AT676" s="709"/>
      <c r="AU676" s="709"/>
      <c r="AV676" s="709"/>
      <c r="AW676" s="709"/>
      <c r="AX676" s="709"/>
      <c r="AY676" s="709"/>
      <c r="AZ676" s="709"/>
      <c r="BA676" s="709"/>
      <c r="BB676" s="709"/>
      <c r="BC676" s="709"/>
      <c r="BD676" s="710">
        <f>SUM(BH662:BI675)</f>
        <v>458.76924299999996</v>
      </c>
      <c r="BE676" s="711"/>
      <c r="BF676" s="711"/>
      <c r="BG676" s="711"/>
      <c r="BH676" s="711"/>
      <c r="BI676" s="712"/>
    </row>
    <row r="677" spans="1:61" ht="10.95" customHeight="1" x14ac:dyDescent="0.3">
      <c r="A677" s="690"/>
      <c r="B677" s="690"/>
      <c r="C677" s="690"/>
      <c r="D677" s="690"/>
      <c r="E677" s="690"/>
      <c r="F677" s="690"/>
      <c r="G677" s="690"/>
      <c r="H677" s="690"/>
      <c r="I677" s="690"/>
      <c r="J677" s="690"/>
      <c r="K677" s="690"/>
      <c r="L677" s="690"/>
      <c r="M677" s="690"/>
      <c r="N677" s="690"/>
      <c r="O677" s="690"/>
      <c r="P677" s="690"/>
      <c r="Q677" s="690"/>
      <c r="R677" s="690"/>
      <c r="S677" s="690"/>
      <c r="T677" s="690"/>
      <c r="U677" s="690"/>
      <c r="V677" s="690"/>
      <c r="W677" s="690"/>
      <c r="X677" s="690"/>
      <c r="Y677" s="690"/>
      <c r="Z677" s="690"/>
      <c r="AA677" s="690"/>
      <c r="AB677" s="690"/>
      <c r="AC677" s="690"/>
      <c r="AD677" s="690"/>
      <c r="AF677" s="690"/>
      <c r="AG677" s="690"/>
      <c r="AH677" s="690"/>
      <c r="AI677" s="690"/>
      <c r="AJ677" s="690"/>
      <c r="AK677" s="690"/>
      <c r="AL677" s="690"/>
      <c r="AM677" s="690"/>
      <c r="AN677" s="690"/>
      <c r="AO677" s="690"/>
      <c r="AP677" s="690"/>
      <c r="AQ677" s="690"/>
      <c r="AR677" s="690"/>
      <c r="AS677" s="690"/>
      <c r="AT677" s="690"/>
      <c r="AU677" s="690"/>
      <c r="AV677" s="690"/>
      <c r="AW677" s="690"/>
      <c r="AX677" s="690"/>
      <c r="AY677" s="690"/>
      <c r="AZ677" s="690"/>
      <c r="BA677" s="690"/>
      <c r="BB677" s="690"/>
      <c r="BC677" s="690"/>
      <c r="BD677" s="690"/>
      <c r="BE677" s="690"/>
      <c r="BF677" s="690"/>
      <c r="BG677" s="690"/>
      <c r="BH677" s="690"/>
      <c r="BI677" s="690"/>
    </row>
    <row r="678" spans="1:61" ht="11.4" customHeight="1" x14ac:dyDescent="0.3">
      <c r="A678" s="679" t="s">
        <v>5554</v>
      </c>
      <c r="B678" s="680"/>
      <c r="C678" s="680"/>
      <c r="D678" s="680"/>
      <c r="E678" s="680"/>
      <c r="F678" s="680"/>
      <c r="G678" s="680"/>
      <c r="H678" s="680"/>
      <c r="I678" s="680"/>
      <c r="J678" s="680"/>
      <c r="K678" s="680"/>
      <c r="L678" s="680"/>
      <c r="M678" s="680"/>
      <c r="N678" s="680"/>
      <c r="O678" s="680"/>
      <c r="P678" s="680"/>
      <c r="Q678" s="680"/>
      <c r="R678" s="680"/>
      <c r="S678" s="680"/>
      <c r="T678" s="680"/>
      <c r="U678" s="680"/>
      <c r="V678" s="680"/>
      <c r="W678" s="680"/>
      <c r="X678" s="686"/>
      <c r="Y678" s="778">
        <f>Y659+Y676</f>
        <v>1057.52</v>
      </c>
      <c r="Z678" s="779"/>
      <c r="AA678" s="779"/>
      <c r="AB678" s="779"/>
      <c r="AC678" s="779"/>
      <c r="AD678" s="780"/>
      <c r="AF678" s="679" t="s">
        <v>5554</v>
      </c>
      <c r="AG678" s="680"/>
      <c r="AH678" s="680"/>
      <c r="AI678" s="680"/>
      <c r="AJ678" s="680"/>
      <c r="AK678" s="680"/>
      <c r="AL678" s="680"/>
      <c r="AM678" s="680"/>
      <c r="AN678" s="680"/>
      <c r="AO678" s="680"/>
      <c r="AP678" s="680"/>
      <c r="AQ678" s="680"/>
      <c r="AR678" s="680"/>
      <c r="AS678" s="680"/>
      <c r="AT678" s="680"/>
      <c r="AU678" s="680"/>
      <c r="AV678" s="680"/>
      <c r="AW678" s="680"/>
      <c r="AX678" s="680"/>
      <c r="AY678" s="680"/>
      <c r="AZ678" s="680"/>
      <c r="BA678" s="680"/>
      <c r="BB678" s="680"/>
      <c r="BC678" s="686"/>
      <c r="BD678" s="732">
        <f>BD659+BD676</f>
        <v>1274.2284989999998</v>
      </c>
      <c r="BE678" s="733"/>
      <c r="BF678" s="733"/>
      <c r="BG678" s="733"/>
      <c r="BH678" s="733"/>
      <c r="BI678" s="734"/>
    </row>
    <row r="679" spans="1:61" ht="11.4" customHeight="1" x14ac:dyDescent="0.3">
      <c r="A679" s="679" t="s">
        <v>8256</v>
      </c>
      <c r="B679" s="680"/>
      <c r="C679" s="680"/>
      <c r="D679" s="680"/>
      <c r="E679" s="680"/>
      <c r="F679" s="680"/>
      <c r="G679" s="680"/>
      <c r="H679" s="680"/>
      <c r="I679" s="680"/>
      <c r="J679" s="680"/>
      <c r="K679" s="680"/>
      <c r="L679" s="680"/>
      <c r="M679" s="680"/>
      <c r="N679" s="680"/>
      <c r="O679" s="680"/>
      <c r="P679" s="680"/>
      <c r="Q679" s="680"/>
      <c r="R679" s="680"/>
      <c r="S679" s="680"/>
      <c r="T679" s="680"/>
      <c r="U679" s="680"/>
      <c r="V679" s="680"/>
      <c r="W679" s="742">
        <v>0.25069999999999998</v>
      </c>
      <c r="X679" s="743"/>
      <c r="Y679" s="744">
        <f>TRUNC(Y678*W679,2)</f>
        <v>265.12</v>
      </c>
      <c r="Z679" s="745"/>
      <c r="AA679" s="745"/>
      <c r="AB679" s="745"/>
      <c r="AC679" s="745"/>
      <c r="AD679" s="746"/>
      <c r="AF679" s="679" t="s">
        <v>8256</v>
      </c>
      <c r="AG679" s="680"/>
      <c r="AH679" s="680"/>
      <c r="AI679" s="680"/>
      <c r="AJ679" s="680"/>
      <c r="AK679" s="680"/>
      <c r="AL679" s="680"/>
      <c r="AM679" s="680"/>
      <c r="AN679" s="680"/>
      <c r="AO679" s="680"/>
      <c r="AP679" s="680"/>
      <c r="AQ679" s="680"/>
      <c r="AR679" s="680"/>
      <c r="AS679" s="680"/>
      <c r="AT679" s="680"/>
      <c r="AU679" s="680"/>
      <c r="AV679" s="680"/>
      <c r="AW679" s="680"/>
      <c r="AX679" s="680"/>
      <c r="AY679" s="680"/>
      <c r="AZ679" s="680"/>
      <c r="BA679" s="680"/>
      <c r="BB679" s="681">
        <v>0.25069999999999998</v>
      </c>
      <c r="BC679" s="682"/>
      <c r="BD679" s="687">
        <f>BD678*BB679</f>
        <v>319.44908469929993</v>
      </c>
      <c r="BE679" s="688"/>
      <c r="BF679" s="688"/>
      <c r="BG679" s="688"/>
      <c r="BH679" s="688"/>
      <c r="BI679" s="689"/>
    </row>
    <row r="680" spans="1:61" ht="11.4" customHeight="1" x14ac:dyDescent="0.3">
      <c r="A680" s="679" t="s">
        <v>5555</v>
      </c>
      <c r="B680" s="680"/>
      <c r="C680" s="680"/>
      <c r="D680" s="680"/>
      <c r="E680" s="680"/>
      <c r="F680" s="680"/>
      <c r="G680" s="680"/>
      <c r="H680" s="680"/>
      <c r="I680" s="680"/>
      <c r="J680" s="680"/>
      <c r="K680" s="680"/>
      <c r="L680" s="680"/>
      <c r="M680" s="680"/>
      <c r="N680" s="680"/>
      <c r="O680" s="680"/>
      <c r="P680" s="680"/>
      <c r="Q680" s="680"/>
      <c r="R680" s="680"/>
      <c r="S680" s="680"/>
      <c r="T680" s="680"/>
      <c r="U680" s="680"/>
      <c r="V680" s="680"/>
      <c r="W680" s="680"/>
      <c r="X680" s="686"/>
      <c r="Y680" s="735">
        <f>Y678+Y679-0.01</f>
        <v>1322.6299999999999</v>
      </c>
      <c r="Z680" s="736"/>
      <c r="AA680" s="736"/>
      <c r="AB680" s="736"/>
      <c r="AC680" s="736"/>
      <c r="AD680" s="737"/>
      <c r="AF680" s="679" t="s">
        <v>5555</v>
      </c>
      <c r="AG680" s="680"/>
      <c r="AH680" s="680"/>
      <c r="AI680" s="680"/>
      <c r="AJ680" s="680"/>
      <c r="AK680" s="680"/>
      <c r="AL680" s="680"/>
      <c r="AM680" s="680"/>
      <c r="AN680" s="680"/>
      <c r="AO680" s="680"/>
      <c r="AP680" s="680"/>
      <c r="AQ680" s="680"/>
      <c r="AR680" s="680"/>
      <c r="AS680" s="680"/>
      <c r="AT680" s="680"/>
      <c r="AU680" s="680"/>
      <c r="AV680" s="680"/>
      <c r="AW680" s="680"/>
      <c r="AX680" s="680"/>
      <c r="AY680" s="680"/>
      <c r="AZ680" s="680"/>
      <c r="BA680" s="680"/>
      <c r="BB680" s="680"/>
      <c r="BC680" s="686"/>
      <c r="BD680" s="687">
        <f>BD678+BD679-0.01</f>
        <v>1593.6675836992997</v>
      </c>
      <c r="BE680" s="688"/>
      <c r="BF680" s="688"/>
      <c r="BG680" s="688"/>
      <c r="BH680" s="688"/>
      <c r="BI680" s="689"/>
    </row>
    <row r="681" spans="1:61" ht="10.95" customHeight="1" x14ac:dyDescent="0.3">
      <c r="A681" s="690"/>
      <c r="B681" s="690"/>
      <c r="C681" s="690"/>
      <c r="D681" s="690"/>
      <c r="E681" s="690"/>
      <c r="F681" s="690"/>
      <c r="G681" s="690"/>
      <c r="H681" s="690"/>
      <c r="I681" s="690"/>
      <c r="J681" s="690"/>
      <c r="K681" s="690"/>
      <c r="L681" s="690"/>
      <c r="M681" s="690"/>
      <c r="N681" s="690"/>
      <c r="O681" s="690"/>
      <c r="P681" s="690"/>
      <c r="Q681" s="690"/>
      <c r="R681" s="690"/>
      <c r="S681" s="690"/>
      <c r="T681" s="690"/>
      <c r="U681" s="690"/>
      <c r="V681" s="690"/>
      <c r="W681" s="690"/>
      <c r="X681" s="690"/>
      <c r="Y681" s="690"/>
      <c r="Z681" s="690"/>
      <c r="AA681" s="690"/>
      <c r="AB681" s="690"/>
      <c r="AC681" s="690"/>
      <c r="AD681" s="690"/>
      <c r="AF681" s="690"/>
      <c r="AG681" s="690"/>
      <c r="AH681" s="690"/>
      <c r="AI681" s="690"/>
      <c r="AJ681" s="690"/>
      <c r="AK681" s="690"/>
      <c r="AL681" s="690"/>
      <c r="AM681" s="690"/>
      <c r="AN681" s="690"/>
      <c r="AO681" s="690"/>
      <c r="AP681" s="690"/>
      <c r="AQ681" s="690"/>
      <c r="AR681" s="690"/>
      <c r="AS681" s="690"/>
      <c r="AT681" s="690"/>
      <c r="AU681" s="690"/>
      <c r="AV681" s="690"/>
      <c r="AW681" s="690"/>
      <c r="AX681" s="690"/>
      <c r="AY681" s="690"/>
      <c r="AZ681" s="690"/>
      <c r="BA681" s="690"/>
      <c r="BB681" s="690"/>
      <c r="BC681" s="690"/>
      <c r="BD681" s="690"/>
      <c r="BE681" s="690"/>
      <c r="BF681" s="690"/>
      <c r="BG681" s="690"/>
      <c r="BH681" s="690"/>
      <c r="BI681" s="690"/>
    </row>
    <row r="682" spans="1:61" ht="13.35" customHeight="1" x14ac:dyDescent="0.3">
      <c r="A682" s="691" t="s">
        <v>5556</v>
      </c>
      <c r="B682" s="691"/>
      <c r="C682" s="691"/>
      <c r="D682" s="691"/>
      <c r="E682" s="691"/>
      <c r="F682" s="691" t="s">
        <v>7177</v>
      </c>
      <c r="G682" s="691"/>
      <c r="H682" s="691"/>
      <c r="I682" s="691"/>
      <c r="J682" s="691"/>
      <c r="K682" s="691"/>
      <c r="L682" s="691"/>
      <c r="M682" s="691"/>
      <c r="N682" s="691"/>
      <c r="O682" s="691"/>
      <c r="P682" s="691"/>
      <c r="Q682" s="691"/>
      <c r="R682" s="691"/>
      <c r="S682" s="691"/>
      <c r="T682" s="691"/>
      <c r="U682" s="691"/>
      <c r="V682" s="691"/>
      <c r="W682" s="691"/>
      <c r="X682" s="691"/>
      <c r="Y682" s="691"/>
      <c r="Z682" s="691"/>
      <c r="AA682" s="691"/>
      <c r="AB682" s="691"/>
      <c r="AC682" s="691"/>
      <c r="AD682" s="691"/>
      <c r="AF682" s="691" t="s">
        <v>5556</v>
      </c>
      <c r="AG682" s="691"/>
      <c r="AH682" s="691"/>
      <c r="AI682" s="691"/>
      <c r="AJ682" s="691"/>
      <c r="AK682" s="691" t="s">
        <v>7177</v>
      </c>
      <c r="AL682" s="691"/>
      <c r="AM682" s="691"/>
      <c r="AN682" s="691"/>
      <c r="AO682" s="691"/>
      <c r="AP682" s="691"/>
      <c r="AQ682" s="691"/>
      <c r="AR682" s="691"/>
      <c r="AS682" s="691"/>
      <c r="AT682" s="691"/>
      <c r="AU682" s="691"/>
      <c r="AV682" s="691"/>
      <c r="AW682" s="691"/>
      <c r="AX682" s="691"/>
      <c r="AY682" s="691"/>
      <c r="AZ682" s="691"/>
      <c r="BA682" s="691"/>
      <c r="BB682" s="691"/>
      <c r="BC682" s="691"/>
      <c r="BD682" s="691"/>
      <c r="BE682" s="691"/>
      <c r="BF682" s="691"/>
      <c r="BG682" s="691"/>
      <c r="BH682" s="691"/>
      <c r="BI682" s="691"/>
    </row>
    <row r="683" spans="1:61" ht="10.95" customHeight="1" x14ac:dyDescent="0.3">
      <c r="A683" s="690"/>
      <c r="B683" s="690"/>
      <c r="C683" s="690"/>
      <c r="D683" s="690"/>
      <c r="E683" s="690"/>
      <c r="F683" s="690"/>
      <c r="G683" s="690"/>
      <c r="H683" s="690"/>
      <c r="I683" s="690"/>
      <c r="J683" s="690"/>
      <c r="K683" s="690"/>
      <c r="L683" s="690"/>
      <c r="M683" s="690"/>
      <c r="N683" s="690"/>
      <c r="O683" s="690"/>
      <c r="P683" s="690"/>
      <c r="Q683" s="690"/>
      <c r="R683" s="690"/>
      <c r="S683" s="690"/>
      <c r="T683" s="690"/>
      <c r="U683" s="690"/>
      <c r="V683" s="690"/>
      <c r="W683" s="690"/>
      <c r="X683" s="690"/>
      <c r="Y683" s="690"/>
      <c r="Z683" s="690"/>
      <c r="AA683" s="690"/>
      <c r="AB683" s="690"/>
      <c r="AC683" s="690"/>
      <c r="AD683" s="690"/>
      <c r="AF683" s="690"/>
      <c r="AG683" s="690"/>
      <c r="AH683" s="690"/>
      <c r="AI683" s="690"/>
      <c r="AJ683" s="690"/>
      <c r="AK683" s="690"/>
      <c r="AL683" s="690"/>
      <c r="AM683" s="690"/>
      <c r="AN683" s="690"/>
      <c r="AO683" s="690"/>
      <c r="AP683" s="690"/>
      <c r="AQ683" s="690"/>
      <c r="AR683" s="690"/>
      <c r="AS683" s="690"/>
      <c r="AT683" s="690"/>
      <c r="AU683" s="690"/>
      <c r="AV683" s="690"/>
      <c r="AW683" s="690"/>
      <c r="AX683" s="690"/>
      <c r="AY683" s="690"/>
      <c r="AZ683" s="690"/>
      <c r="BA683" s="690"/>
      <c r="BB683" s="690"/>
      <c r="BC683" s="690"/>
      <c r="BD683" s="690"/>
      <c r="BE683" s="690"/>
      <c r="BF683" s="690"/>
      <c r="BG683" s="690"/>
      <c r="BH683" s="690"/>
      <c r="BI683" s="690"/>
    </row>
    <row r="684" spans="1:61" ht="22.95" customHeight="1" x14ac:dyDescent="0.3">
      <c r="A684" s="690" t="s">
        <v>7178</v>
      </c>
      <c r="B684" s="690"/>
      <c r="C684" s="690"/>
      <c r="D684" s="690"/>
      <c r="E684" s="690"/>
      <c r="F684" s="690"/>
      <c r="G684" s="690"/>
      <c r="H684" s="690"/>
      <c r="I684" s="690"/>
      <c r="J684" s="690"/>
      <c r="K684" s="690"/>
      <c r="L684" s="690"/>
      <c r="M684" s="690"/>
      <c r="N684" s="690"/>
      <c r="O684" s="690"/>
      <c r="P684" s="690"/>
      <c r="Q684" s="690"/>
      <c r="R684" s="690"/>
      <c r="S684" s="690"/>
      <c r="T684" s="690"/>
      <c r="U684" s="690"/>
      <c r="V684" s="690"/>
      <c r="W684" s="690"/>
      <c r="X684" s="690"/>
      <c r="Y684" s="762" t="s">
        <v>5566</v>
      </c>
      <c r="Z684" s="762"/>
      <c r="AA684" s="762"/>
      <c r="AB684" s="762"/>
      <c r="AC684" s="762"/>
      <c r="AD684" s="762"/>
      <c r="AF684" s="690" t="s">
        <v>7178</v>
      </c>
      <c r="AG684" s="690"/>
      <c r="AH684" s="690"/>
      <c r="AI684" s="690"/>
      <c r="AJ684" s="690"/>
      <c r="AK684" s="690"/>
      <c r="AL684" s="690"/>
      <c r="AM684" s="690"/>
      <c r="AN684" s="690"/>
      <c r="AO684" s="690"/>
      <c r="AP684" s="690"/>
      <c r="AQ684" s="690"/>
      <c r="AR684" s="690"/>
      <c r="AS684" s="690"/>
      <c r="AT684" s="690"/>
      <c r="AU684" s="690"/>
      <c r="AV684" s="690"/>
      <c r="AW684" s="690"/>
      <c r="AX684" s="690"/>
      <c r="AY684" s="690"/>
      <c r="AZ684" s="690"/>
      <c r="BA684" s="690"/>
      <c r="BB684" s="690"/>
      <c r="BC684" s="690"/>
      <c r="BD684" s="690" t="s">
        <v>5566</v>
      </c>
      <c r="BE684" s="690"/>
      <c r="BF684" s="690"/>
      <c r="BG684" s="690"/>
      <c r="BH684" s="690"/>
      <c r="BI684" s="690"/>
    </row>
    <row r="685" spans="1:61" ht="10.95" customHeight="1" x14ac:dyDescent="0.3">
      <c r="A685" s="690"/>
      <c r="B685" s="690"/>
      <c r="C685" s="690"/>
      <c r="D685" s="690"/>
      <c r="E685" s="690"/>
      <c r="F685" s="690"/>
      <c r="G685" s="690"/>
      <c r="H685" s="690"/>
      <c r="I685" s="690"/>
      <c r="J685" s="690"/>
      <c r="K685" s="690"/>
      <c r="L685" s="690"/>
      <c r="M685" s="690"/>
      <c r="N685" s="690"/>
      <c r="O685" s="690"/>
      <c r="P685" s="690"/>
      <c r="Q685" s="690"/>
      <c r="R685" s="690"/>
      <c r="S685" s="690"/>
      <c r="T685" s="690"/>
      <c r="U685" s="690"/>
      <c r="V685" s="690"/>
      <c r="W685" s="690"/>
      <c r="X685" s="690"/>
      <c r="Y685" s="690"/>
      <c r="Z685" s="690"/>
      <c r="AA685" s="690"/>
      <c r="AB685" s="690"/>
      <c r="AC685" s="690"/>
      <c r="AD685" s="690"/>
      <c r="AF685" s="690"/>
      <c r="AG685" s="690"/>
      <c r="AH685" s="690"/>
      <c r="AI685" s="690"/>
      <c r="AJ685" s="690"/>
      <c r="AK685" s="690"/>
      <c r="AL685" s="690"/>
      <c r="AM685" s="690"/>
      <c r="AN685" s="690"/>
      <c r="AO685" s="690"/>
      <c r="AP685" s="690"/>
      <c r="AQ685" s="690"/>
      <c r="AR685" s="690"/>
      <c r="AS685" s="690"/>
      <c r="AT685" s="690"/>
      <c r="AU685" s="690"/>
      <c r="AV685" s="690"/>
      <c r="AW685" s="690"/>
      <c r="AX685" s="690"/>
      <c r="AY685" s="690"/>
      <c r="AZ685" s="690"/>
      <c r="BA685" s="690"/>
      <c r="BB685" s="690"/>
      <c r="BC685" s="690"/>
      <c r="BD685" s="690"/>
      <c r="BE685" s="690"/>
      <c r="BF685" s="690"/>
      <c r="BG685" s="690"/>
      <c r="BH685" s="690"/>
      <c r="BI685" s="690"/>
    </row>
    <row r="686" spans="1:61" ht="11.4" customHeight="1" x14ac:dyDescent="0.3">
      <c r="A686" s="713" t="s">
        <v>5548</v>
      </c>
      <c r="B686" s="714"/>
      <c r="C686" s="714"/>
      <c r="D686" s="714"/>
      <c r="E686" s="714"/>
      <c r="F686" s="714"/>
      <c r="G686" s="715"/>
      <c r="H686" s="713" t="s">
        <v>5557</v>
      </c>
      <c r="I686" s="714"/>
      <c r="J686" s="714"/>
      <c r="K686" s="714"/>
      <c r="L686" s="715"/>
      <c r="M686" s="759" t="s">
        <v>5558</v>
      </c>
      <c r="N686" s="761"/>
      <c r="O686" s="759" t="s">
        <v>5559</v>
      </c>
      <c r="P686" s="760"/>
      <c r="Q686" s="760"/>
      <c r="R686" s="761"/>
      <c r="S686" s="759" t="s">
        <v>5560</v>
      </c>
      <c r="T686" s="760"/>
      <c r="U686" s="760"/>
      <c r="V686" s="761"/>
      <c r="W686" s="759" t="s">
        <v>5551</v>
      </c>
      <c r="X686" s="760"/>
      <c r="Y686" s="760"/>
      <c r="Z686" s="760"/>
      <c r="AA686" s="761"/>
      <c r="AB686" s="759" t="s">
        <v>5561</v>
      </c>
      <c r="AC686" s="760"/>
      <c r="AD686" s="761"/>
      <c r="AF686" s="713" t="s">
        <v>5548</v>
      </c>
      <c r="AG686" s="714"/>
      <c r="AH686" s="714"/>
      <c r="AI686" s="714"/>
      <c r="AJ686" s="714"/>
      <c r="AK686" s="714"/>
      <c r="AL686" s="715"/>
      <c r="AM686" s="713" t="s">
        <v>5557</v>
      </c>
      <c r="AN686" s="714"/>
      <c r="AO686" s="714"/>
      <c r="AP686" s="714"/>
      <c r="AQ686" s="715"/>
      <c r="AR686" s="679" t="s">
        <v>5558</v>
      </c>
      <c r="AS686" s="686"/>
      <c r="AT686" s="679" t="s">
        <v>5559</v>
      </c>
      <c r="AU686" s="680"/>
      <c r="AV686" s="680"/>
      <c r="AW686" s="686"/>
      <c r="AX686" s="679" t="s">
        <v>5560</v>
      </c>
      <c r="AY686" s="680"/>
      <c r="AZ686" s="680"/>
      <c r="BA686" s="686"/>
      <c r="BB686" s="679" t="s">
        <v>5551</v>
      </c>
      <c r="BC686" s="680"/>
      <c r="BD686" s="680"/>
      <c r="BE686" s="680"/>
      <c r="BF686" s="686"/>
      <c r="BG686" s="679" t="s">
        <v>5561</v>
      </c>
      <c r="BH686" s="680"/>
      <c r="BI686" s="686"/>
    </row>
    <row r="687" spans="1:61" ht="11.4" customHeight="1" x14ac:dyDescent="0.3">
      <c r="A687" s="694" t="s">
        <v>5562</v>
      </c>
      <c r="B687" s="695"/>
      <c r="C687" s="695"/>
      <c r="D687" s="695"/>
      <c r="E687" s="695"/>
      <c r="F687" s="695"/>
      <c r="G687" s="696"/>
      <c r="H687" s="694" t="s">
        <v>5563</v>
      </c>
      <c r="I687" s="695"/>
      <c r="J687" s="695"/>
      <c r="K687" s="695"/>
      <c r="L687" s="696"/>
      <c r="M687" s="313">
        <f>ROUND(AR687*(1-'COMP IMPLANTAÇÃO'!$AI$1),2)</f>
        <v>6.02</v>
      </c>
      <c r="N687" s="314"/>
      <c r="O687" s="313">
        <f t="shared" ref="O687:O692" si="146">TRUNC(M687*(1+(S687/100)),2)</f>
        <v>16.88</v>
      </c>
      <c r="P687" s="315"/>
      <c r="Q687" s="315"/>
      <c r="R687" s="314"/>
      <c r="S687" s="739">
        <v>180.43</v>
      </c>
      <c r="T687" s="740"/>
      <c r="U687" s="740"/>
      <c r="V687" s="741"/>
      <c r="W687" s="769">
        <v>26.270900000000001</v>
      </c>
      <c r="X687" s="770"/>
      <c r="Y687" s="770"/>
      <c r="Z687" s="770"/>
      <c r="AA687" s="771"/>
      <c r="AB687" s="623">
        <f t="shared" ref="AB687:AB692" si="147">TRUNC(O687*W687,2)</f>
        <v>443.45</v>
      </c>
      <c r="AC687" s="624"/>
      <c r="AD687" s="625"/>
      <c r="AF687" s="694" t="s">
        <v>5562</v>
      </c>
      <c r="AG687" s="695"/>
      <c r="AH687" s="695"/>
      <c r="AI687" s="695"/>
      <c r="AJ687" s="695"/>
      <c r="AK687" s="695"/>
      <c r="AL687" s="696"/>
      <c r="AM687" s="694" t="s">
        <v>5563</v>
      </c>
      <c r="AN687" s="695"/>
      <c r="AO687" s="695"/>
      <c r="AP687" s="695"/>
      <c r="AQ687" s="696"/>
      <c r="AR687" s="700">
        <v>7.25</v>
      </c>
      <c r="AS687" s="702"/>
      <c r="AT687" s="706">
        <v>20.329999999999998</v>
      </c>
      <c r="AU687" s="707"/>
      <c r="AV687" s="707"/>
      <c r="AW687" s="708"/>
      <c r="AX687" s="710">
        <v>180.43</v>
      </c>
      <c r="AY687" s="711"/>
      <c r="AZ687" s="711"/>
      <c r="BA687" s="712"/>
      <c r="BB687" s="723">
        <v>26.270900000000001</v>
      </c>
      <c r="BC687" s="724"/>
      <c r="BD687" s="724"/>
      <c r="BE687" s="724"/>
      <c r="BF687" s="725"/>
      <c r="BG687" s="700">
        <f t="shared" ref="BG687:BG692" si="148">AT687*BB687</f>
        <v>534.08739700000001</v>
      </c>
      <c r="BH687" s="701"/>
      <c r="BI687" s="702"/>
    </row>
    <row r="688" spans="1:61" ht="11.4" customHeight="1" x14ac:dyDescent="0.3">
      <c r="A688" s="694" t="s">
        <v>5579</v>
      </c>
      <c r="B688" s="695"/>
      <c r="C688" s="695"/>
      <c r="D688" s="695"/>
      <c r="E688" s="695"/>
      <c r="F688" s="695"/>
      <c r="G688" s="696"/>
      <c r="H688" s="694" t="s">
        <v>5580</v>
      </c>
      <c r="I688" s="695"/>
      <c r="J688" s="695"/>
      <c r="K688" s="695"/>
      <c r="L688" s="696"/>
      <c r="M688" s="313">
        <f>ROUND(AR688*(1-'COMP IMPLANTAÇÃO'!$AI$1),2)</f>
        <v>6.79</v>
      </c>
      <c r="N688" s="314"/>
      <c r="O688" s="313">
        <f t="shared" si="146"/>
        <v>18.45</v>
      </c>
      <c r="P688" s="315"/>
      <c r="Q688" s="315"/>
      <c r="R688" s="314"/>
      <c r="S688" s="739">
        <v>171.78</v>
      </c>
      <c r="T688" s="740"/>
      <c r="U688" s="740"/>
      <c r="V688" s="741"/>
      <c r="W688" s="750">
        <v>0.375</v>
      </c>
      <c r="X688" s="751"/>
      <c r="Y688" s="751"/>
      <c r="Z688" s="751"/>
      <c r="AA688" s="752"/>
      <c r="AB688" s="623">
        <f t="shared" si="147"/>
        <v>6.91</v>
      </c>
      <c r="AC688" s="624"/>
      <c r="AD688" s="625"/>
      <c r="AF688" s="694" t="s">
        <v>5579</v>
      </c>
      <c r="AG688" s="695"/>
      <c r="AH688" s="695"/>
      <c r="AI688" s="695"/>
      <c r="AJ688" s="695"/>
      <c r="AK688" s="695"/>
      <c r="AL688" s="696"/>
      <c r="AM688" s="694" t="s">
        <v>5580</v>
      </c>
      <c r="AN688" s="695"/>
      <c r="AO688" s="695"/>
      <c r="AP688" s="695"/>
      <c r="AQ688" s="696"/>
      <c r="AR688" s="700">
        <v>8.18</v>
      </c>
      <c r="AS688" s="702"/>
      <c r="AT688" s="706">
        <v>22.23</v>
      </c>
      <c r="AU688" s="707"/>
      <c r="AV688" s="707"/>
      <c r="AW688" s="708"/>
      <c r="AX688" s="710">
        <v>171.78</v>
      </c>
      <c r="AY688" s="711"/>
      <c r="AZ688" s="711"/>
      <c r="BA688" s="712"/>
      <c r="BB688" s="703">
        <v>0.375</v>
      </c>
      <c r="BC688" s="704"/>
      <c r="BD688" s="704"/>
      <c r="BE688" s="704"/>
      <c r="BF688" s="705"/>
      <c r="BG688" s="700">
        <f t="shared" si="148"/>
        <v>8.3362499999999997</v>
      </c>
      <c r="BH688" s="701"/>
      <c r="BI688" s="702"/>
    </row>
    <row r="689" spans="1:61" ht="11.4" customHeight="1" x14ac:dyDescent="0.3">
      <c r="A689" s="694" t="s">
        <v>5567</v>
      </c>
      <c r="B689" s="695"/>
      <c r="C689" s="695"/>
      <c r="D689" s="695"/>
      <c r="E689" s="695"/>
      <c r="F689" s="695"/>
      <c r="G689" s="696"/>
      <c r="H689" s="694" t="s">
        <v>171</v>
      </c>
      <c r="I689" s="695"/>
      <c r="J689" s="695"/>
      <c r="K689" s="695"/>
      <c r="L689" s="696"/>
      <c r="M689" s="313">
        <f>ROUND(AR689*(1-'COMP IMPLANTAÇÃO'!$AI$1),2)</f>
        <v>9.59</v>
      </c>
      <c r="N689" s="314"/>
      <c r="O689" s="313">
        <f t="shared" si="146"/>
        <v>24.16</v>
      </c>
      <c r="P689" s="315"/>
      <c r="Q689" s="315"/>
      <c r="R689" s="314"/>
      <c r="S689" s="739">
        <v>152.01</v>
      </c>
      <c r="T689" s="740"/>
      <c r="U689" s="740"/>
      <c r="V689" s="741"/>
      <c r="W689" s="769">
        <v>19.771100000000001</v>
      </c>
      <c r="X689" s="770"/>
      <c r="Y689" s="770"/>
      <c r="Z689" s="770"/>
      <c r="AA689" s="771"/>
      <c r="AB689" s="623">
        <f t="shared" si="147"/>
        <v>477.66</v>
      </c>
      <c r="AC689" s="624"/>
      <c r="AD689" s="625"/>
      <c r="AF689" s="694" t="s">
        <v>5567</v>
      </c>
      <c r="AG689" s="695"/>
      <c r="AH689" s="695"/>
      <c r="AI689" s="695"/>
      <c r="AJ689" s="695"/>
      <c r="AK689" s="695"/>
      <c r="AL689" s="696"/>
      <c r="AM689" s="694" t="s">
        <v>171</v>
      </c>
      <c r="AN689" s="695"/>
      <c r="AO689" s="695"/>
      <c r="AP689" s="695"/>
      <c r="AQ689" s="696"/>
      <c r="AR689" s="706">
        <v>11.56</v>
      </c>
      <c r="AS689" s="708"/>
      <c r="AT689" s="706">
        <v>29.13</v>
      </c>
      <c r="AU689" s="707"/>
      <c r="AV689" s="707"/>
      <c r="AW689" s="708"/>
      <c r="AX689" s="710">
        <v>152.01</v>
      </c>
      <c r="AY689" s="711"/>
      <c r="AZ689" s="711"/>
      <c r="BA689" s="712"/>
      <c r="BB689" s="723">
        <v>19.771100000000001</v>
      </c>
      <c r="BC689" s="724"/>
      <c r="BD689" s="724"/>
      <c r="BE689" s="724"/>
      <c r="BF689" s="725"/>
      <c r="BG689" s="700">
        <f t="shared" si="148"/>
        <v>575.932143</v>
      </c>
      <c r="BH689" s="701"/>
      <c r="BI689" s="702"/>
    </row>
    <row r="690" spans="1:61" ht="11.4" customHeight="1" x14ac:dyDescent="0.3">
      <c r="A690" s="694" t="s">
        <v>5599</v>
      </c>
      <c r="B690" s="695"/>
      <c r="C690" s="695"/>
      <c r="D690" s="695"/>
      <c r="E690" s="695"/>
      <c r="F690" s="695"/>
      <c r="G690" s="696"/>
      <c r="H690" s="694" t="s">
        <v>5600</v>
      </c>
      <c r="I690" s="695"/>
      <c r="J690" s="695"/>
      <c r="K690" s="695"/>
      <c r="L690" s="696"/>
      <c r="M690" s="313">
        <f>ROUND(AR690*(1-'COMP IMPLANTAÇÃO'!$AI$1),2)</f>
        <v>9.59</v>
      </c>
      <c r="N690" s="314"/>
      <c r="O690" s="313">
        <f t="shared" si="146"/>
        <v>24.18</v>
      </c>
      <c r="P690" s="315"/>
      <c r="Q690" s="315"/>
      <c r="R690" s="314"/>
      <c r="S690" s="739">
        <v>152.18</v>
      </c>
      <c r="T690" s="740"/>
      <c r="U690" s="740"/>
      <c r="V690" s="741"/>
      <c r="W690" s="750">
        <v>7.8799999999999995E-2</v>
      </c>
      <c r="X690" s="751"/>
      <c r="Y690" s="751"/>
      <c r="Z690" s="751"/>
      <c r="AA690" s="752"/>
      <c r="AB690" s="623">
        <f t="shared" si="147"/>
        <v>1.9</v>
      </c>
      <c r="AC690" s="624"/>
      <c r="AD690" s="625"/>
      <c r="AF690" s="694" t="s">
        <v>5599</v>
      </c>
      <c r="AG690" s="695"/>
      <c r="AH690" s="695"/>
      <c r="AI690" s="695"/>
      <c r="AJ690" s="695"/>
      <c r="AK690" s="695"/>
      <c r="AL690" s="696"/>
      <c r="AM690" s="694" t="s">
        <v>5600</v>
      </c>
      <c r="AN690" s="695"/>
      <c r="AO690" s="695"/>
      <c r="AP690" s="695"/>
      <c r="AQ690" s="696"/>
      <c r="AR690" s="706">
        <v>11.56</v>
      </c>
      <c r="AS690" s="708"/>
      <c r="AT690" s="706">
        <v>29.15</v>
      </c>
      <c r="AU690" s="707"/>
      <c r="AV690" s="707"/>
      <c r="AW690" s="708"/>
      <c r="AX690" s="710">
        <v>152.18</v>
      </c>
      <c r="AY690" s="711"/>
      <c r="AZ690" s="711"/>
      <c r="BA690" s="712"/>
      <c r="BB690" s="703">
        <v>7.8799999999999995E-2</v>
      </c>
      <c r="BC690" s="704"/>
      <c r="BD690" s="704"/>
      <c r="BE690" s="704"/>
      <c r="BF690" s="705"/>
      <c r="BG690" s="700">
        <f t="shared" si="148"/>
        <v>2.2970199999999998</v>
      </c>
      <c r="BH690" s="701"/>
      <c r="BI690" s="702"/>
    </row>
    <row r="691" spans="1:61" ht="11.4" customHeight="1" x14ac:dyDescent="0.3">
      <c r="A691" s="694" t="s">
        <v>5601</v>
      </c>
      <c r="B691" s="695"/>
      <c r="C691" s="695"/>
      <c r="D691" s="695"/>
      <c r="E691" s="695"/>
      <c r="F691" s="695"/>
      <c r="G691" s="696"/>
      <c r="H691" s="694" t="s">
        <v>168</v>
      </c>
      <c r="I691" s="695"/>
      <c r="J691" s="695"/>
      <c r="K691" s="695"/>
      <c r="L691" s="696"/>
      <c r="M691" s="313">
        <f>ROUND(AR691*(1-'COMP IMPLANTAÇÃO'!$AI$1),2)</f>
        <v>9.59</v>
      </c>
      <c r="N691" s="314"/>
      <c r="O691" s="313">
        <f t="shared" si="146"/>
        <v>24.21</v>
      </c>
      <c r="P691" s="315"/>
      <c r="Q691" s="315"/>
      <c r="R691" s="314"/>
      <c r="S691" s="739">
        <v>152.54</v>
      </c>
      <c r="T691" s="740"/>
      <c r="U691" s="740"/>
      <c r="V691" s="741"/>
      <c r="W691" s="750">
        <v>0.2928</v>
      </c>
      <c r="X691" s="751"/>
      <c r="Y691" s="751"/>
      <c r="Z691" s="751"/>
      <c r="AA691" s="752"/>
      <c r="AB691" s="623">
        <f t="shared" si="147"/>
        <v>7.08</v>
      </c>
      <c r="AC691" s="624"/>
      <c r="AD691" s="625"/>
      <c r="AF691" s="694" t="s">
        <v>5601</v>
      </c>
      <c r="AG691" s="695"/>
      <c r="AH691" s="695"/>
      <c r="AI691" s="695"/>
      <c r="AJ691" s="695"/>
      <c r="AK691" s="695"/>
      <c r="AL691" s="696"/>
      <c r="AM691" s="694" t="s">
        <v>168</v>
      </c>
      <c r="AN691" s="695"/>
      <c r="AO691" s="695"/>
      <c r="AP691" s="695"/>
      <c r="AQ691" s="696"/>
      <c r="AR691" s="706">
        <v>11.56</v>
      </c>
      <c r="AS691" s="708"/>
      <c r="AT691" s="706">
        <v>29.19</v>
      </c>
      <c r="AU691" s="707"/>
      <c r="AV691" s="707"/>
      <c r="AW691" s="708"/>
      <c r="AX691" s="710">
        <v>152.54</v>
      </c>
      <c r="AY691" s="711"/>
      <c r="AZ691" s="711"/>
      <c r="BA691" s="712"/>
      <c r="BB691" s="703">
        <v>0.2928</v>
      </c>
      <c r="BC691" s="704"/>
      <c r="BD691" s="704"/>
      <c r="BE691" s="704"/>
      <c r="BF691" s="705"/>
      <c r="BG691" s="700">
        <f t="shared" si="148"/>
        <v>8.5468320000000002</v>
      </c>
      <c r="BH691" s="701"/>
      <c r="BI691" s="702"/>
    </row>
    <row r="692" spans="1:61" ht="11.4" customHeight="1" x14ac:dyDescent="0.3">
      <c r="A692" s="694" t="s">
        <v>5588</v>
      </c>
      <c r="B692" s="695"/>
      <c r="C692" s="695"/>
      <c r="D692" s="695"/>
      <c r="E692" s="695"/>
      <c r="F692" s="695"/>
      <c r="G692" s="696"/>
      <c r="H692" s="694" t="s">
        <v>5589</v>
      </c>
      <c r="I692" s="695"/>
      <c r="J692" s="695"/>
      <c r="K692" s="695"/>
      <c r="L692" s="696"/>
      <c r="M692" s="313">
        <f>ROUND(AR692*(1-'COMP IMPLANTAÇÃO'!$AI$1),2)</f>
        <v>7.22</v>
      </c>
      <c r="N692" s="314"/>
      <c r="O692" s="313">
        <f t="shared" si="146"/>
        <v>19.309999999999999</v>
      </c>
      <c r="P692" s="315"/>
      <c r="Q692" s="315"/>
      <c r="R692" s="314"/>
      <c r="S692" s="739">
        <v>167.51</v>
      </c>
      <c r="T692" s="740"/>
      <c r="U692" s="740"/>
      <c r="V692" s="741"/>
      <c r="W692" s="750">
        <v>3.8399999999999997E-2</v>
      </c>
      <c r="X692" s="751"/>
      <c r="Y692" s="751"/>
      <c r="Z692" s="751"/>
      <c r="AA692" s="752"/>
      <c r="AB692" s="623">
        <f t="shared" si="147"/>
        <v>0.74</v>
      </c>
      <c r="AC692" s="624"/>
      <c r="AD692" s="625"/>
      <c r="AF692" s="694" t="s">
        <v>5588</v>
      </c>
      <c r="AG692" s="695"/>
      <c r="AH692" s="695"/>
      <c r="AI692" s="695"/>
      <c r="AJ692" s="695"/>
      <c r="AK692" s="695"/>
      <c r="AL692" s="696"/>
      <c r="AM692" s="694" t="s">
        <v>5589</v>
      </c>
      <c r="AN692" s="695"/>
      <c r="AO692" s="695"/>
      <c r="AP692" s="695"/>
      <c r="AQ692" s="696"/>
      <c r="AR692" s="700">
        <v>8.6999999999999993</v>
      </c>
      <c r="AS692" s="702"/>
      <c r="AT692" s="706">
        <v>23.27</v>
      </c>
      <c r="AU692" s="707"/>
      <c r="AV692" s="707"/>
      <c r="AW692" s="708"/>
      <c r="AX692" s="710">
        <v>167.51</v>
      </c>
      <c r="AY692" s="711"/>
      <c r="AZ692" s="711"/>
      <c r="BA692" s="712"/>
      <c r="BB692" s="703">
        <v>3.8399999999999997E-2</v>
      </c>
      <c r="BC692" s="704"/>
      <c r="BD692" s="704"/>
      <c r="BE692" s="704"/>
      <c r="BF692" s="705"/>
      <c r="BG692" s="700">
        <f t="shared" si="148"/>
        <v>0.89356799999999992</v>
      </c>
      <c r="BH692" s="701"/>
      <c r="BI692" s="702"/>
    </row>
    <row r="693" spans="1:61" ht="11.4" customHeight="1" x14ac:dyDescent="0.3">
      <c r="A693" s="709" t="s">
        <v>5565</v>
      </c>
      <c r="B693" s="709"/>
      <c r="C693" s="709"/>
      <c r="D693" s="709"/>
      <c r="E693" s="709"/>
      <c r="F693" s="709"/>
      <c r="G693" s="709"/>
      <c r="H693" s="709"/>
      <c r="I693" s="709"/>
      <c r="J693" s="709"/>
      <c r="K693" s="709"/>
      <c r="L693" s="709"/>
      <c r="M693" s="709"/>
      <c r="N693" s="709"/>
      <c r="O693" s="709"/>
      <c r="P693" s="709"/>
      <c r="Q693" s="709"/>
      <c r="R693" s="709"/>
      <c r="S693" s="709"/>
      <c r="T693" s="709"/>
      <c r="U693" s="709"/>
      <c r="V693" s="709"/>
      <c r="W693" s="709"/>
      <c r="X693" s="709"/>
      <c r="Y693" s="775">
        <f>SUM(AB687:AD692)+0.2</f>
        <v>937.94</v>
      </c>
      <c r="Z693" s="776"/>
      <c r="AA693" s="776"/>
      <c r="AB693" s="776"/>
      <c r="AC693" s="776"/>
      <c r="AD693" s="777"/>
      <c r="AF693" s="709" t="s">
        <v>5565</v>
      </c>
      <c r="AG693" s="709"/>
      <c r="AH693" s="709"/>
      <c r="AI693" s="709"/>
      <c r="AJ693" s="709"/>
      <c r="AK693" s="709"/>
      <c r="AL693" s="709"/>
      <c r="AM693" s="709"/>
      <c r="AN693" s="709"/>
      <c r="AO693" s="709"/>
      <c r="AP693" s="709"/>
      <c r="AQ693" s="709"/>
      <c r="AR693" s="709"/>
      <c r="AS693" s="709"/>
      <c r="AT693" s="709"/>
      <c r="AU693" s="709"/>
      <c r="AV693" s="709"/>
      <c r="AW693" s="709"/>
      <c r="AX693" s="709"/>
      <c r="AY693" s="709"/>
      <c r="AZ693" s="709"/>
      <c r="BA693" s="709"/>
      <c r="BB693" s="709"/>
      <c r="BC693" s="709"/>
      <c r="BD693" s="729">
        <f>SUM(BG687:BI692)</f>
        <v>1130.09321</v>
      </c>
      <c r="BE693" s="730"/>
      <c r="BF693" s="730"/>
      <c r="BG693" s="730"/>
      <c r="BH693" s="730"/>
      <c r="BI693" s="731"/>
    </row>
    <row r="694" spans="1:61" ht="10.95" customHeight="1" x14ac:dyDescent="0.3">
      <c r="A694" s="690"/>
      <c r="B694" s="690"/>
      <c r="C694" s="690"/>
      <c r="D694" s="690"/>
      <c r="E694" s="690"/>
      <c r="F694" s="690"/>
      <c r="G694" s="690"/>
      <c r="H694" s="690"/>
      <c r="I694" s="690"/>
      <c r="J694" s="690"/>
      <c r="K694" s="690"/>
      <c r="L694" s="690"/>
      <c r="M694" s="690"/>
      <c r="N694" s="690"/>
      <c r="O694" s="690"/>
      <c r="P694" s="690"/>
      <c r="Q694" s="690"/>
      <c r="R694" s="690"/>
      <c r="S694" s="690"/>
      <c r="T694" s="690"/>
      <c r="U694" s="690"/>
      <c r="V694" s="690"/>
      <c r="W694" s="690"/>
      <c r="X694" s="690"/>
      <c r="Y694" s="690"/>
      <c r="Z694" s="690"/>
      <c r="AA694" s="690"/>
      <c r="AB694" s="690"/>
      <c r="AC694" s="690"/>
      <c r="AD694" s="690"/>
      <c r="AF694" s="690"/>
      <c r="AG694" s="690"/>
      <c r="AH694" s="690"/>
      <c r="AI694" s="690"/>
      <c r="AJ694" s="690"/>
      <c r="AK694" s="690"/>
      <c r="AL694" s="690"/>
      <c r="AM694" s="690"/>
      <c r="AN694" s="690"/>
      <c r="AO694" s="690"/>
      <c r="AP694" s="690"/>
      <c r="AQ694" s="690"/>
      <c r="AR694" s="690"/>
      <c r="AS694" s="690"/>
      <c r="AT694" s="690"/>
      <c r="AU694" s="690"/>
      <c r="AV694" s="690"/>
      <c r="AW694" s="690"/>
      <c r="AX694" s="690"/>
      <c r="AY694" s="690"/>
      <c r="AZ694" s="690"/>
      <c r="BA694" s="690"/>
      <c r="BB694" s="690"/>
      <c r="BC694" s="690"/>
      <c r="BD694" s="690"/>
      <c r="BE694" s="690"/>
      <c r="BF694" s="690"/>
      <c r="BG694" s="690"/>
      <c r="BH694" s="690"/>
      <c r="BI694" s="690"/>
    </row>
    <row r="695" spans="1:61" ht="11.4" customHeight="1" x14ac:dyDescent="0.3">
      <c r="A695" s="713" t="s">
        <v>5548</v>
      </c>
      <c r="B695" s="714"/>
      <c r="C695" s="714"/>
      <c r="D695" s="714"/>
      <c r="E695" s="714"/>
      <c r="F695" s="714"/>
      <c r="G695" s="715"/>
      <c r="H695" s="713" t="s">
        <v>5549</v>
      </c>
      <c r="I695" s="714"/>
      <c r="J695" s="714"/>
      <c r="K695" s="714"/>
      <c r="L695" s="714"/>
      <c r="M695" s="714"/>
      <c r="N695" s="714"/>
      <c r="O695" s="715"/>
      <c r="P695" s="756" t="s">
        <v>167</v>
      </c>
      <c r="Q695" s="757"/>
      <c r="R695" s="757"/>
      <c r="S695" s="758"/>
      <c r="T695" s="759" t="s">
        <v>5550</v>
      </c>
      <c r="U695" s="760"/>
      <c r="V695" s="760"/>
      <c r="W695" s="761"/>
      <c r="X695" s="759" t="s">
        <v>5551</v>
      </c>
      <c r="Y695" s="760"/>
      <c r="Z695" s="760"/>
      <c r="AA695" s="760"/>
      <c r="AB695" s="761"/>
      <c r="AC695" s="759" t="s">
        <v>5552</v>
      </c>
      <c r="AD695" s="761"/>
      <c r="AF695" s="713" t="s">
        <v>5548</v>
      </c>
      <c r="AG695" s="714"/>
      <c r="AH695" s="714"/>
      <c r="AI695" s="714"/>
      <c r="AJ695" s="714"/>
      <c r="AK695" s="714"/>
      <c r="AL695" s="715"/>
      <c r="AM695" s="713" t="s">
        <v>5549</v>
      </c>
      <c r="AN695" s="714"/>
      <c r="AO695" s="714"/>
      <c r="AP695" s="714"/>
      <c r="AQ695" s="714"/>
      <c r="AR695" s="714"/>
      <c r="AS695" s="714"/>
      <c r="AT695" s="715"/>
      <c r="AU695" s="716" t="s">
        <v>167</v>
      </c>
      <c r="AV695" s="717"/>
      <c r="AW695" s="717"/>
      <c r="AX695" s="718"/>
      <c r="AY695" s="679" t="s">
        <v>5550</v>
      </c>
      <c r="AZ695" s="680"/>
      <c r="BA695" s="680"/>
      <c r="BB695" s="686"/>
      <c r="BC695" s="679" t="s">
        <v>5551</v>
      </c>
      <c r="BD695" s="680"/>
      <c r="BE695" s="680"/>
      <c r="BF695" s="680"/>
      <c r="BG695" s="686"/>
      <c r="BH695" s="679" t="s">
        <v>5552</v>
      </c>
      <c r="BI695" s="686"/>
    </row>
    <row r="696" spans="1:61" ht="11.4" customHeight="1" x14ac:dyDescent="0.3">
      <c r="A696" s="694" t="s">
        <v>5585</v>
      </c>
      <c r="B696" s="695"/>
      <c r="C696" s="695"/>
      <c r="D696" s="695"/>
      <c r="E696" s="695"/>
      <c r="F696" s="695"/>
      <c r="G696" s="696"/>
      <c r="H696" s="694" t="s">
        <v>5586</v>
      </c>
      <c r="I696" s="695"/>
      <c r="J696" s="695"/>
      <c r="K696" s="695"/>
      <c r="L696" s="695"/>
      <c r="M696" s="695"/>
      <c r="N696" s="695"/>
      <c r="O696" s="696"/>
      <c r="P696" s="747" t="s">
        <v>79</v>
      </c>
      <c r="Q696" s="748"/>
      <c r="R696" s="748"/>
      <c r="S696" s="749"/>
      <c r="T696" s="608">
        <f>ROUND(AY696*(1-'COMP IMPLANTAÇÃO'!$AI$1),2)</f>
        <v>0.53</v>
      </c>
      <c r="U696" s="609"/>
      <c r="V696" s="609"/>
      <c r="W696" s="610"/>
      <c r="X696" s="769">
        <v>68.098699999999994</v>
      </c>
      <c r="Y696" s="770"/>
      <c r="Z696" s="770"/>
      <c r="AA696" s="770"/>
      <c r="AB696" s="771"/>
      <c r="AC696" s="655">
        <f t="shared" ref="AC696:AC709" si="149">TRUNC(T696*X696,2)</f>
        <v>36.090000000000003</v>
      </c>
      <c r="AD696" s="656"/>
      <c r="AF696" s="694" t="s">
        <v>5585</v>
      </c>
      <c r="AG696" s="695"/>
      <c r="AH696" s="695"/>
      <c r="AI696" s="695"/>
      <c r="AJ696" s="695"/>
      <c r="AK696" s="695"/>
      <c r="AL696" s="696"/>
      <c r="AM696" s="694" t="s">
        <v>5586</v>
      </c>
      <c r="AN696" s="695"/>
      <c r="AO696" s="695"/>
      <c r="AP696" s="695"/>
      <c r="AQ696" s="695"/>
      <c r="AR696" s="695"/>
      <c r="AS696" s="695"/>
      <c r="AT696" s="696"/>
      <c r="AU696" s="697" t="s">
        <v>79</v>
      </c>
      <c r="AV696" s="698"/>
      <c r="AW696" s="698"/>
      <c r="AX696" s="699"/>
      <c r="AY696" s="700">
        <v>0.64</v>
      </c>
      <c r="AZ696" s="701"/>
      <c r="BA696" s="701"/>
      <c r="BB696" s="702"/>
      <c r="BC696" s="723">
        <v>68.098699999999994</v>
      </c>
      <c r="BD696" s="724"/>
      <c r="BE696" s="724"/>
      <c r="BF696" s="724"/>
      <c r="BG696" s="725"/>
      <c r="BH696" s="729">
        <f t="shared" ref="BH696:BH709" si="150">AY696*BC696</f>
        <v>43.583167999999993</v>
      </c>
      <c r="BI696" s="731"/>
    </row>
    <row r="697" spans="1:61" ht="11.4" customHeight="1" x14ac:dyDescent="0.3">
      <c r="A697" s="694" t="s">
        <v>5602</v>
      </c>
      <c r="B697" s="695"/>
      <c r="C697" s="695"/>
      <c r="D697" s="695"/>
      <c r="E697" s="695"/>
      <c r="F697" s="695"/>
      <c r="G697" s="696"/>
      <c r="H697" s="694" t="s">
        <v>5603</v>
      </c>
      <c r="I697" s="695"/>
      <c r="J697" s="695"/>
      <c r="K697" s="695"/>
      <c r="L697" s="695"/>
      <c r="M697" s="695"/>
      <c r="N697" s="695"/>
      <c r="O697" s="696"/>
      <c r="P697" s="747" t="s">
        <v>79</v>
      </c>
      <c r="Q697" s="748"/>
      <c r="R697" s="748"/>
      <c r="S697" s="749"/>
      <c r="T697" s="608">
        <f>ROUND(AY697*(1-'COMP IMPLANTAÇÃO'!$AI$1),2)</f>
        <v>0.7</v>
      </c>
      <c r="U697" s="609"/>
      <c r="V697" s="609"/>
      <c r="W697" s="610"/>
      <c r="X697" s="769">
        <v>62.243600000000001</v>
      </c>
      <c r="Y697" s="770"/>
      <c r="Z697" s="770"/>
      <c r="AA697" s="770"/>
      <c r="AB697" s="771"/>
      <c r="AC697" s="655">
        <f t="shared" si="149"/>
        <v>43.57</v>
      </c>
      <c r="AD697" s="656"/>
      <c r="AF697" s="694" t="s">
        <v>5602</v>
      </c>
      <c r="AG697" s="695"/>
      <c r="AH697" s="695"/>
      <c r="AI697" s="695"/>
      <c r="AJ697" s="695"/>
      <c r="AK697" s="695"/>
      <c r="AL697" s="696"/>
      <c r="AM697" s="694" t="s">
        <v>5603</v>
      </c>
      <c r="AN697" s="695"/>
      <c r="AO697" s="695"/>
      <c r="AP697" s="695"/>
      <c r="AQ697" s="695"/>
      <c r="AR697" s="695"/>
      <c r="AS697" s="695"/>
      <c r="AT697" s="696"/>
      <c r="AU697" s="697" t="s">
        <v>79</v>
      </c>
      <c r="AV697" s="698"/>
      <c r="AW697" s="698"/>
      <c r="AX697" s="699"/>
      <c r="AY697" s="700">
        <v>0.84</v>
      </c>
      <c r="AZ697" s="701"/>
      <c r="BA697" s="701"/>
      <c r="BB697" s="702"/>
      <c r="BC697" s="723">
        <v>62.243600000000001</v>
      </c>
      <c r="BD697" s="724"/>
      <c r="BE697" s="724"/>
      <c r="BF697" s="724"/>
      <c r="BG697" s="725"/>
      <c r="BH697" s="729">
        <f t="shared" si="150"/>
        <v>52.284624000000001</v>
      </c>
      <c r="BI697" s="731"/>
    </row>
    <row r="698" spans="1:61" ht="11.4" customHeight="1" x14ac:dyDescent="0.3">
      <c r="A698" s="694" t="s">
        <v>5583</v>
      </c>
      <c r="B698" s="695"/>
      <c r="C698" s="695"/>
      <c r="D698" s="695"/>
      <c r="E698" s="695"/>
      <c r="F698" s="695"/>
      <c r="G698" s="696"/>
      <c r="H698" s="694" t="s">
        <v>5584</v>
      </c>
      <c r="I698" s="695"/>
      <c r="J698" s="695"/>
      <c r="K698" s="695"/>
      <c r="L698" s="695"/>
      <c r="M698" s="695"/>
      <c r="N698" s="695"/>
      <c r="O698" s="696"/>
      <c r="P698" s="747" t="s">
        <v>72</v>
      </c>
      <c r="Q698" s="748"/>
      <c r="R698" s="748"/>
      <c r="S698" s="749"/>
      <c r="T698" s="608">
        <f>ROUND(AY698*(1-'COMP IMPLANTAÇÃO'!$AI$1),2)</f>
        <v>139.51</v>
      </c>
      <c r="U698" s="609"/>
      <c r="V698" s="609"/>
      <c r="W698" s="610"/>
      <c r="X698" s="750">
        <v>0.4158</v>
      </c>
      <c r="Y698" s="751"/>
      <c r="Z698" s="751"/>
      <c r="AA698" s="751"/>
      <c r="AB698" s="752"/>
      <c r="AC698" s="655">
        <f t="shared" si="149"/>
        <v>58</v>
      </c>
      <c r="AD698" s="656"/>
      <c r="AF698" s="694" t="s">
        <v>5583</v>
      </c>
      <c r="AG698" s="695"/>
      <c r="AH698" s="695"/>
      <c r="AI698" s="695"/>
      <c r="AJ698" s="695"/>
      <c r="AK698" s="695"/>
      <c r="AL698" s="696"/>
      <c r="AM698" s="694" t="s">
        <v>5584</v>
      </c>
      <c r="AN698" s="695"/>
      <c r="AO698" s="695"/>
      <c r="AP698" s="695"/>
      <c r="AQ698" s="695"/>
      <c r="AR698" s="695"/>
      <c r="AS698" s="695"/>
      <c r="AT698" s="696"/>
      <c r="AU698" s="697" t="s">
        <v>72</v>
      </c>
      <c r="AV698" s="698"/>
      <c r="AW698" s="698"/>
      <c r="AX698" s="699"/>
      <c r="AY698" s="710">
        <v>168.09</v>
      </c>
      <c r="AZ698" s="711"/>
      <c r="BA698" s="711"/>
      <c r="BB698" s="712"/>
      <c r="BC698" s="703">
        <v>0.4158</v>
      </c>
      <c r="BD698" s="704"/>
      <c r="BE698" s="704"/>
      <c r="BF698" s="704"/>
      <c r="BG698" s="705"/>
      <c r="BH698" s="729">
        <f t="shared" si="150"/>
        <v>69.891822000000005</v>
      </c>
      <c r="BI698" s="731"/>
    </row>
    <row r="699" spans="1:61" ht="11.4" customHeight="1" x14ac:dyDescent="0.3">
      <c r="A699" s="694" t="s">
        <v>5614</v>
      </c>
      <c r="B699" s="695"/>
      <c r="C699" s="695"/>
      <c r="D699" s="695"/>
      <c r="E699" s="695"/>
      <c r="F699" s="695"/>
      <c r="G699" s="696"/>
      <c r="H699" s="694" t="s">
        <v>5615</v>
      </c>
      <c r="I699" s="695"/>
      <c r="J699" s="695"/>
      <c r="K699" s="695"/>
      <c r="L699" s="695"/>
      <c r="M699" s="695"/>
      <c r="N699" s="695"/>
      <c r="O699" s="696"/>
      <c r="P699" s="747" t="s">
        <v>79</v>
      </c>
      <c r="Q699" s="748"/>
      <c r="R699" s="748"/>
      <c r="S699" s="749"/>
      <c r="T699" s="608">
        <f>ROUND(AY699*(1-'COMP IMPLANTAÇÃO'!$AI$1),2)</f>
        <v>10.95</v>
      </c>
      <c r="U699" s="609"/>
      <c r="V699" s="609"/>
      <c r="W699" s="610"/>
      <c r="X699" s="750">
        <v>9.1200000000000003E-2</v>
      </c>
      <c r="Y699" s="751"/>
      <c r="Z699" s="751"/>
      <c r="AA699" s="751"/>
      <c r="AB699" s="752"/>
      <c r="AC699" s="655">
        <f t="shared" si="149"/>
        <v>0.99</v>
      </c>
      <c r="AD699" s="656"/>
      <c r="AF699" s="694" t="s">
        <v>5614</v>
      </c>
      <c r="AG699" s="695"/>
      <c r="AH699" s="695"/>
      <c r="AI699" s="695"/>
      <c r="AJ699" s="695"/>
      <c r="AK699" s="695"/>
      <c r="AL699" s="696"/>
      <c r="AM699" s="694" t="s">
        <v>5615</v>
      </c>
      <c r="AN699" s="695"/>
      <c r="AO699" s="695"/>
      <c r="AP699" s="695"/>
      <c r="AQ699" s="695"/>
      <c r="AR699" s="695"/>
      <c r="AS699" s="695"/>
      <c r="AT699" s="696"/>
      <c r="AU699" s="697" t="s">
        <v>79</v>
      </c>
      <c r="AV699" s="698"/>
      <c r="AW699" s="698"/>
      <c r="AX699" s="699"/>
      <c r="AY699" s="706">
        <v>13.19</v>
      </c>
      <c r="AZ699" s="707"/>
      <c r="BA699" s="707"/>
      <c r="BB699" s="708"/>
      <c r="BC699" s="703">
        <v>9.1200000000000003E-2</v>
      </c>
      <c r="BD699" s="704"/>
      <c r="BE699" s="704"/>
      <c r="BF699" s="704"/>
      <c r="BG699" s="705"/>
      <c r="BH699" s="729">
        <f t="shared" si="150"/>
        <v>1.202928</v>
      </c>
      <c r="BI699" s="731"/>
    </row>
    <row r="700" spans="1:61" ht="11.4" customHeight="1" x14ac:dyDescent="0.3">
      <c r="A700" s="694" t="s">
        <v>5604</v>
      </c>
      <c r="B700" s="695"/>
      <c r="C700" s="695"/>
      <c r="D700" s="695"/>
      <c r="E700" s="695"/>
      <c r="F700" s="695"/>
      <c r="G700" s="696"/>
      <c r="H700" s="694" t="s">
        <v>5605</v>
      </c>
      <c r="I700" s="695"/>
      <c r="J700" s="695"/>
      <c r="K700" s="695"/>
      <c r="L700" s="695"/>
      <c r="M700" s="695"/>
      <c r="N700" s="695"/>
      <c r="O700" s="696"/>
      <c r="P700" s="747" t="s">
        <v>72</v>
      </c>
      <c r="Q700" s="748"/>
      <c r="R700" s="748"/>
      <c r="S700" s="749"/>
      <c r="T700" s="608">
        <f>ROUND(AY700*(1-'COMP IMPLANTAÇÃO'!$AI$1),2)</f>
        <v>139.76</v>
      </c>
      <c r="U700" s="609"/>
      <c r="V700" s="609"/>
      <c r="W700" s="610"/>
      <c r="X700" s="750">
        <v>9.1600000000000001E-2</v>
      </c>
      <c r="Y700" s="751"/>
      <c r="Z700" s="751"/>
      <c r="AA700" s="751"/>
      <c r="AB700" s="752"/>
      <c r="AC700" s="655">
        <f t="shared" si="149"/>
        <v>12.8</v>
      </c>
      <c r="AD700" s="656"/>
      <c r="AF700" s="694" t="s">
        <v>5604</v>
      </c>
      <c r="AG700" s="695"/>
      <c r="AH700" s="695"/>
      <c r="AI700" s="695"/>
      <c r="AJ700" s="695"/>
      <c r="AK700" s="695"/>
      <c r="AL700" s="696"/>
      <c r="AM700" s="694" t="s">
        <v>5605</v>
      </c>
      <c r="AN700" s="695"/>
      <c r="AO700" s="695"/>
      <c r="AP700" s="695"/>
      <c r="AQ700" s="695"/>
      <c r="AR700" s="695"/>
      <c r="AS700" s="695"/>
      <c r="AT700" s="696"/>
      <c r="AU700" s="697" t="s">
        <v>72</v>
      </c>
      <c r="AV700" s="698"/>
      <c r="AW700" s="698"/>
      <c r="AX700" s="699"/>
      <c r="AY700" s="710">
        <v>168.38</v>
      </c>
      <c r="AZ700" s="711"/>
      <c r="BA700" s="711"/>
      <c r="BB700" s="712"/>
      <c r="BC700" s="703">
        <v>9.1600000000000001E-2</v>
      </c>
      <c r="BD700" s="704"/>
      <c r="BE700" s="704"/>
      <c r="BF700" s="704"/>
      <c r="BG700" s="705"/>
      <c r="BH700" s="729">
        <f t="shared" si="150"/>
        <v>15.423608</v>
      </c>
      <c r="BI700" s="731"/>
    </row>
    <row r="701" spans="1:61" ht="11.4" customHeight="1" x14ac:dyDescent="0.3">
      <c r="A701" s="694" t="s">
        <v>5606</v>
      </c>
      <c r="B701" s="695"/>
      <c r="C701" s="695"/>
      <c r="D701" s="695"/>
      <c r="E701" s="695"/>
      <c r="F701" s="695"/>
      <c r="G701" s="696"/>
      <c r="H701" s="694" t="s">
        <v>5607</v>
      </c>
      <c r="I701" s="695"/>
      <c r="J701" s="695"/>
      <c r="K701" s="695"/>
      <c r="L701" s="695"/>
      <c r="M701" s="695"/>
      <c r="N701" s="695"/>
      <c r="O701" s="696"/>
      <c r="P701" s="747" t="s">
        <v>72</v>
      </c>
      <c r="Q701" s="748"/>
      <c r="R701" s="748"/>
      <c r="S701" s="749"/>
      <c r="T701" s="608">
        <f>ROUND(AY701*(1-'COMP IMPLANTAÇÃO'!$AI$1),2)</f>
        <v>139.37</v>
      </c>
      <c r="U701" s="609"/>
      <c r="V701" s="609"/>
      <c r="W701" s="610"/>
      <c r="X701" s="750">
        <v>3.7100000000000001E-2</v>
      </c>
      <c r="Y701" s="751"/>
      <c r="Z701" s="751"/>
      <c r="AA701" s="751"/>
      <c r="AB701" s="752"/>
      <c r="AC701" s="655">
        <f t="shared" si="149"/>
        <v>5.17</v>
      </c>
      <c r="AD701" s="656"/>
      <c r="AF701" s="694" t="s">
        <v>5606</v>
      </c>
      <c r="AG701" s="695"/>
      <c r="AH701" s="695"/>
      <c r="AI701" s="695"/>
      <c r="AJ701" s="695"/>
      <c r="AK701" s="695"/>
      <c r="AL701" s="696"/>
      <c r="AM701" s="694" t="s">
        <v>5607</v>
      </c>
      <c r="AN701" s="695"/>
      <c r="AO701" s="695"/>
      <c r="AP701" s="695"/>
      <c r="AQ701" s="695"/>
      <c r="AR701" s="695"/>
      <c r="AS701" s="695"/>
      <c r="AT701" s="696"/>
      <c r="AU701" s="697" t="s">
        <v>72</v>
      </c>
      <c r="AV701" s="698"/>
      <c r="AW701" s="698"/>
      <c r="AX701" s="699"/>
      <c r="AY701" s="710">
        <v>167.91</v>
      </c>
      <c r="AZ701" s="711"/>
      <c r="BA701" s="711"/>
      <c r="BB701" s="712"/>
      <c r="BC701" s="703">
        <v>3.7100000000000001E-2</v>
      </c>
      <c r="BD701" s="704"/>
      <c r="BE701" s="704"/>
      <c r="BF701" s="704"/>
      <c r="BG701" s="705"/>
      <c r="BH701" s="729">
        <f t="shared" si="150"/>
        <v>6.2294609999999997</v>
      </c>
      <c r="BI701" s="731"/>
    </row>
    <row r="702" spans="1:61" ht="34.5" customHeight="1" x14ac:dyDescent="0.3">
      <c r="A702" s="694" t="s">
        <v>5608</v>
      </c>
      <c r="B702" s="695"/>
      <c r="C702" s="695"/>
      <c r="D702" s="695"/>
      <c r="E702" s="695"/>
      <c r="F702" s="695"/>
      <c r="G702" s="696"/>
      <c r="H702" s="694" t="s">
        <v>5609</v>
      </c>
      <c r="I702" s="695"/>
      <c r="J702" s="695"/>
      <c r="K702" s="695"/>
      <c r="L702" s="695"/>
      <c r="M702" s="695"/>
      <c r="N702" s="695"/>
      <c r="O702" s="696"/>
      <c r="P702" s="747" t="s">
        <v>79</v>
      </c>
      <c r="Q702" s="748"/>
      <c r="R702" s="748"/>
      <c r="S702" s="749"/>
      <c r="T702" s="608">
        <f>ROUND(AY702*(1-'COMP IMPLANTAÇÃO'!$AI$1),2)</f>
        <v>6.42</v>
      </c>
      <c r="U702" s="609"/>
      <c r="V702" s="609"/>
      <c r="W702" s="610"/>
      <c r="X702" s="750">
        <v>2.7241</v>
      </c>
      <c r="Y702" s="751"/>
      <c r="Z702" s="751"/>
      <c r="AA702" s="751"/>
      <c r="AB702" s="752"/>
      <c r="AC702" s="655">
        <f t="shared" si="149"/>
        <v>17.48</v>
      </c>
      <c r="AD702" s="656"/>
      <c r="AF702" s="694" t="s">
        <v>5608</v>
      </c>
      <c r="AG702" s="695"/>
      <c r="AH702" s="695"/>
      <c r="AI702" s="695"/>
      <c r="AJ702" s="695"/>
      <c r="AK702" s="695"/>
      <c r="AL702" s="696"/>
      <c r="AM702" s="694" t="s">
        <v>5609</v>
      </c>
      <c r="AN702" s="695"/>
      <c r="AO702" s="695"/>
      <c r="AP702" s="695"/>
      <c r="AQ702" s="695"/>
      <c r="AR702" s="695"/>
      <c r="AS702" s="695"/>
      <c r="AT702" s="696"/>
      <c r="AU702" s="697" t="s">
        <v>79</v>
      </c>
      <c r="AV702" s="698"/>
      <c r="AW702" s="698"/>
      <c r="AX702" s="699"/>
      <c r="AY702" s="700">
        <v>7.73</v>
      </c>
      <c r="AZ702" s="701"/>
      <c r="BA702" s="701"/>
      <c r="BB702" s="702"/>
      <c r="BC702" s="703">
        <v>2.7241</v>
      </c>
      <c r="BD702" s="704"/>
      <c r="BE702" s="704"/>
      <c r="BF702" s="704"/>
      <c r="BG702" s="705"/>
      <c r="BH702" s="729">
        <f t="shared" si="150"/>
        <v>21.057293000000001</v>
      </c>
      <c r="BI702" s="731"/>
    </row>
    <row r="703" spans="1:61" ht="11.4" customHeight="1" x14ac:dyDescent="0.3">
      <c r="A703" s="694" t="s">
        <v>5610</v>
      </c>
      <c r="B703" s="695"/>
      <c r="C703" s="695"/>
      <c r="D703" s="695"/>
      <c r="E703" s="695"/>
      <c r="F703" s="695"/>
      <c r="G703" s="696"/>
      <c r="H703" s="694" t="s">
        <v>5611</v>
      </c>
      <c r="I703" s="695"/>
      <c r="J703" s="695"/>
      <c r="K703" s="695"/>
      <c r="L703" s="695"/>
      <c r="M703" s="695"/>
      <c r="N703" s="695"/>
      <c r="O703" s="696"/>
      <c r="P703" s="747" t="s">
        <v>72</v>
      </c>
      <c r="Q703" s="748"/>
      <c r="R703" s="748"/>
      <c r="S703" s="749"/>
      <c r="T703" s="608">
        <f>ROUND(AY703*(1-'COMP IMPLANTAÇÃO'!$AI$1),2)</f>
        <v>127.27</v>
      </c>
      <c r="U703" s="609"/>
      <c r="V703" s="609"/>
      <c r="W703" s="610"/>
      <c r="X703" s="750">
        <v>4.7899999999999998E-2</v>
      </c>
      <c r="Y703" s="751"/>
      <c r="Z703" s="751"/>
      <c r="AA703" s="751"/>
      <c r="AB703" s="752"/>
      <c r="AC703" s="655">
        <f t="shared" si="149"/>
        <v>6.09</v>
      </c>
      <c r="AD703" s="656"/>
      <c r="AF703" s="694" t="s">
        <v>5610</v>
      </c>
      <c r="AG703" s="695"/>
      <c r="AH703" s="695"/>
      <c r="AI703" s="695"/>
      <c r="AJ703" s="695"/>
      <c r="AK703" s="695"/>
      <c r="AL703" s="696"/>
      <c r="AM703" s="694" t="s">
        <v>5611</v>
      </c>
      <c r="AN703" s="695"/>
      <c r="AO703" s="695"/>
      <c r="AP703" s="695"/>
      <c r="AQ703" s="695"/>
      <c r="AR703" s="695"/>
      <c r="AS703" s="695"/>
      <c r="AT703" s="696"/>
      <c r="AU703" s="697" t="s">
        <v>72</v>
      </c>
      <c r="AV703" s="698"/>
      <c r="AW703" s="698"/>
      <c r="AX703" s="699"/>
      <c r="AY703" s="710">
        <v>153.34</v>
      </c>
      <c r="AZ703" s="711"/>
      <c r="BA703" s="711"/>
      <c r="BB703" s="712"/>
      <c r="BC703" s="703">
        <v>4.7899999999999998E-2</v>
      </c>
      <c r="BD703" s="704"/>
      <c r="BE703" s="704"/>
      <c r="BF703" s="704"/>
      <c r="BG703" s="705"/>
      <c r="BH703" s="729">
        <f t="shared" si="150"/>
        <v>7.3449859999999996</v>
      </c>
      <c r="BI703" s="731"/>
    </row>
    <row r="704" spans="1:61" ht="11.4" customHeight="1" x14ac:dyDescent="0.3">
      <c r="A704" s="694" t="s">
        <v>5618</v>
      </c>
      <c r="B704" s="695"/>
      <c r="C704" s="695"/>
      <c r="D704" s="695"/>
      <c r="E704" s="695"/>
      <c r="F704" s="695"/>
      <c r="G704" s="696"/>
      <c r="H704" s="694" t="s">
        <v>5619</v>
      </c>
      <c r="I704" s="695"/>
      <c r="J704" s="695"/>
      <c r="K704" s="695"/>
      <c r="L704" s="695"/>
      <c r="M704" s="695"/>
      <c r="N704" s="695"/>
      <c r="O704" s="696"/>
      <c r="P704" s="747" t="s">
        <v>66</v>
      </c>
      <c r="Q704" s="748"/>
      <c r="R704" s="748"/>
      <c r="S704" s="749"/>
      <c r="T704" s="608">
        <f>ROUND(AY704*(1-'COMP IMPLANTAÇÃO'!$AI$1),2)</f>
        <v>10.73</v>
      </c>
      <c r="U704" s="609"/>
      <c r="V704" s="609"/>
      <c r="W704" s="610"/>
      <c r="X704" s="750">
        <v>0.30059999999999998</v>
      </c>
      <c r="Y704" s="751"/>
      <c r="Z704" s="751"/>
      <c r="AA704" s="751"/>
      <c r="AB704" s="752"/>
      <c r="AC704" s="655">
        <f t="shared" si="149"/>
        <v>3.22</v>
      </c>
      <c r="AD704" s="656"/>
      <c r="AF704" s="694" t="s">
        <v>5618</v>
      </c>
      <c r="AG704" s="695"/>
      <c r="AH704" s="695"/>
      <c r="AI704" s="695"/>
      <c r="AJ704" s="695"/>
      <c r="AK704" s="695"/>
      <c r="AL704" s="696"/>
      <c r="AM704" s="694" t="s">
        <v>5619</v>
      </c>
      <c r="AN704" s="695"/>
      <c r="AO704" s="695"/>
      <c r="AP704" s="695"/>
      <c r="AQ704" s="695"/>
      <c r="AR704" s="695"/>
      <c r="AS704" s="695"/>
      <c r="AT704" s="696"/>
      <c r="AU704" s="697" t="s">
        <v>66</v>
      </c>
      <c r="AV704" s="698"/>
      <c r="AW704" s="698"/>
      <c r="AX704" s="699"/>
      <c r="AY704" s="706">
        <v>12.93</v>
      </c>
      <c r="AZ704" s="707"/>
      <c r="BA704" s="707"/>
      <c r="BB704" s="708"/>
      <c r="BC704" s="703">
        <v>0.30059999999999998</v>
      </c>
      <c r="BD704" s="704"/>
      <c r="BE704" s="704"/>
      <c r="BF704" s="704"/>
      <c r="BG704" s="705"/>
      <c r="BH704" s="729">
        <f t="shared" si="150"/>
        <v>3.8867579999999995</v>
      </c>
      <c r="BI704" s="731"/>
    </row>
    <row r="705" spans="1:61" ht="11.4" customHeight="1" x14ac:dyDescent="0.3">
      <c r="A705" s="694" t="s">
        <v>5620</v>
      </c>
      <c r="B705" s="695"/>
      <c r="C705" s="695"/>
      <c r="D705" s="695"/>
      <c r="E705" s="695"/>
      <c r="F705" s="695"/>
      <c r="G705" s="696"/>
      <c r="H705" s="694" t="s">
        <v>5621</v>
      </c>
      <c r="I705" s="695"/>
      <c r="J705" s="695"/>
      <c r="K705" s="695"/>
      <c r="L705" s="695"/>
      <c r="M705" s="695"/>
      <c r="N705" s="695"/>
      <c r="O705" s="696"/>
      <c r="P705" s="747" t="s">
        <v>79</v>
      </c>
      <c r="Q705" s="748"/>
      <c r="R705" s="748"/>
      <c r="S705" s="749"/>
      <c r="T705" s="608">
        <f>ROUND(AY705*(1-'COMP IMPLANTAÇÃO'!$AI$1),2)</f>
        <v>6.73</v>
      </c>
      <c r="U705" s="609"/>
      <c r="V705" s="609"/>
      <c r="W705" s="610"/>
      <c r="X705" s="750">
        <v>4.6444999999999999</v>
      </c>
      <c r="Y705" s="751"/>
      <c r="Z705" s="751"/>
      <c r="AA705" s="751"/>
      <c r="AB705" s="752"/>
      <c r="AC705" s="655">
        <f t="shared" si="149"/>
        <v>31.25</v>
      </c>
      <c r="AD705" s="656"/>
      <c r="AF705" s="694" t="s">
        <v>5620</v>
      </c>
      <c r="AG705" s="695"/>
      <c r="AH705" s="695"/>
      <c r="AI705" s="695"/>
      <c r="AJ705" s="695"/>
      <c r="AK705" s="695"/>
      <c r="AL705" s="696"/>
      <c r="AM705" s="694" t="s">
        <v>5621</v>
      </c>
      <c r="AN705" s="695"/>
      <c r="AO705" s="695"/>
      <c r="AP705" s="695"/>
      <c r="AQ705" s="695"/>
      <c r="AR705" s="695"/>
      <c r="AS705" s="695"/>
      <c r="AT705" s="696"/>
      <c r="AU705" s="697" t="s">
        <v>79</v>
      </c>
      <c r="AV705" s="698"/>
      <c r="AW705" s="698"/>
      <c r="AX705" s="699"/>
      <c r="AY705" s="700">
        <v>8.11</v>
      </c>
      <c r="AZ705" s="701"/>
      <c r="BA705" s="701"/>
      <c r="BB705" s="702"/>
      <c r="BC705" s="703">
        <v>4.6444999999999999</v>
      </c>
      <c r="BD705" s="704"/>
      <c r="BE705" s="704"/>
      <c r="BF705" s="704"/>
      <c r="BG705" s="705"/>
      <c r="BH705" s="729">
        <f t="shared" si="150"/>
        <v>37.666894999999997</v>
      </c>
      <c r="BI705" s="731"/>
    </row>
    <row r="706" spans="1:61" ht="11.4" customHeight="1" x14ac:dyDescent="0.3">
      <c r="A706" s="694" t="s">
        <v>5731</v>
      </c>
      <c r="B706" s="695"/>
      <c r="C706" s="695"/>
      <c r="D706" s="695"/>
      <c r="E706" s="695"/>
      <c r="F706" s="695"/>
      <c r="G706" s="696"/>
      <c r="H706" s="694" t="s">
        <v>5732</v>
      </c>
      <c r="I706" s="695"/>
      <c r="J706" s="695"/>
      <c r="K706" s="695"/>
      <c r="L706" s="695"/>
      <c r="M706" s="695"/>
      <c r="N706" s="695"/>
      <c r="O706" s="696"/>
      <c r="P706" s="747" t="s">
        <v>72</v>
      </c>
      <c r="Q706" s="748"/>
      <c r="R706" s="748"/>
      <c r="S706" s="749"/>
      <c r="T706" s="608">
        <f>ROUND(AY706*(1-'COMP IMPLANTAÇÃO'!$AI$1),2)</f>
        <v>150.76</v>
      </c>
      <c r="U706" s="609"/>
      <c r="V706" s="609"/>
      <c r="W706" s="610"/>
      <c r="X706" s="750">
        <v>0.79200000000000004</v>
      </c>
      <c r="Y706" s="751"/>
      <c r="Z706" s="751"/>
      <c r="AA706" s="751"/>
      <c r="AB706" s="752"/>
      <c r="AC706" s="655">
        <f t="shared" si="149"/>
        <v>119.4</v>
      </c>
      <c r="AD706" s="656"/>
      <c r="AF706" s="694" t="s">
        <v>5731</v>
      </c>
      <c r="AG706" s="695"/>
      <c r="AH706" s="695"/>
      <c r="AI706" s="695"/>
      <c r="AJ706" s="695"/>
      <c r="AK706" s="695"/>
      <c r="AL706" s="696"/>
      <c r="AM706" s="694" t="s">
        <v>5732</v>
      </c>
      <c r="AN706" s="695"/>
      <c r="AO706" s="695"/>
      <c r="AP706" s="695"/>
      <c r="AQ706" s="695"/>
      <c r="AR706" s="695"/>
      <c r="AS706" s="695"/>
      <c r="AT706" s="696"/>
      <c r="AU706" s="697" t="s">
        <v>72</v>
      </c>
      <c r="AV706" s="698"/>
      <c r="AW706" s="698"/>
      <c r="AX706" s="699"/>
      <c r="AY706" s="710">
        <v>181.64</v>
      </c>
      <c r="AZ706" s="711"/>
      <c r="BA706" s="711"/>
      <c r="BB706" s="712"/>
      <c r="BC706" s="703">
        <v>0.79200000000000004</v>
      </c>
      <c r="BD706" s="704"/>
      <c r="BE706" s="704"/>
      <c r="BF706" s="704"/>
      <c r="BG706" s="705"/>
      <c r="BH706" s="729">
        <f t="shared" si="150"/>
        <v>143.85888</v>
      </c>
      <c r="BI706" s="731"/>
    </row>
    <row r="707" spans="1:61" ht="22.95" customHeight="1" x14ac:dyDescent="0.3">
      <c r="A707" s="694" t="s">
        <v>5629</v>
      </c>
      <c r="B707" s="695"/>
      <c r="C707" s="695"/>
      <c r="D707" s="695"/>
      <c r="E707" s="695"/>
      <c r="F707" s="695"/>
      <c r="G707" s="696"/>
      <c r="H707" s="694" t="s">
        <v>5630</v>
      </c>
      <c r="I707" s="695"/>
      <c r="J707" s="695"/>
      <c r="K707" s="695"/>
      <c r="L707" s="695"/>
      <c r="M707" s="695"/>
      <c r="N707" s="695"/>
      <c r="O707" s="696"/>
      <c r="P707" s="747" t="s">
        <v>67</v>
      </c>
      <c r="Q707" s="748"/>
      <c r="R707" s="748"/>
      <c r="S707" s="749"/>
      <c r="T707" s="608">
        <f>ROUND(AY707*(1-'COMP IMPLANTAÇÃO'!$AI$1),2)</f>
        <v>28.79</v>
      </c>
      <c r="U707" s="609"/>
      <c r="V707" s="609"/>
      <c r="W707" s="610"/>
      <c r="X707" s="750">
        <v>0.25480000000000003</v>
      </c>
      <c r="Y707" s="751"/>
      <c r="Z707" s="751"/>
      <c r="AA707" s="751"/>
      <c r="AB707" s="752"/>
      <c r="AC707" s="655">
        <f t="shared" si="149"/>
        <v>7.33</v>
      </c>
      <c r="AD707" s="656"/>
      <c r="AF707" s="694" t="s">
        <v>5629</v>
      </c>
      <c r="AG707" s="695"/>
      <c r="AH707" s="695"/>
      <c r="AI707" s="695"/>
      <c r="AJ707" s="695"/>
      <c r="AK707" s="695"/>
      <c r="AL707" s="696"/>
      <c r="AM707" s="694" t="s">
        <v>5630</v>
      </c>
      <c r="AN707" s="695"/>
      <c r="AO707" s="695"/>
      <c r="AP707" s="695"/>
      <c r="AQ707" s="695"/>
      <c r="AR707" s="695"/>
      <c r="AS707" s="695"/>
      <c r="AT707" s="696"/>
      <c r="AU707" s="697" t="s">
        <v>67</v>
      </c>
      <c r="AV707" s="698"/>
      <c r="AW707" s="698"/>
      <c r="AX707" s="699"/>
      <c r="AY707" s="706">
        <v>34.69</v>
      </c>
      <c r="AZ707" s="707"/>
      <c r="BA707" s="707"/>
      <c r="BB707" s="708"/>
      <c r="BC707" s="703">
        <v>0.25480000000000003</v>
      </c>
      <c r="BD707" s="704"/>
      <c r="BE707" s="704"/>
      <c r="BF707" s="704"/>
      <c r="BG707" s="705"/>
      <c r="BH707" s="729">
        <f t="shared" si="150"/>
        <v>8.8390120000000003</v>
      </c>
      <c r="BI707" s="731"/>
    </row>
    <row r="708" spans="1:61" ht="11.4" customHeight="1" x14ac:dyDescent="0.3">
      <c r="A708" s="694" t="s">
        <v>5616</v>
      </c>
      <c r="B708" s="695"/>
      <c r="C708" s="695"/>
      <c r="D708" s="695"/>
      <c r="E708" s="695"/>
      <c r="F708" s="695"/>
      <c r="G708" s="696"/>
      <c r="H708" s="694" t="s">
        <v>5617</v>
      </c>
      <c r="I708" s="695"/>
      <c r="J708" s="695"/>
      <c r="K708" s="695"/>
      <c r="L708" s="695"/>
      <c r="M708" s="695"/>
      <c r="N708" s="695"/>
      <c r="O708" s="696"/>
      <c r="P708" s="747" t="s">
        <v>79</v>
      </c>
      <c r="Q708" s="748"/>
      <c r="R708" s="748"/>
      <c r="S708" s="749"/>
      <c r="T708" s="608">
        <f>ROUND(AY708*(1-'COMP IMPLANTAÇÃO'!$AI$1),2)</f>
        <v>14.65</v>
      </c>
      <c r="U708" s="609"/>
      <c r="V708" s="609"/>
      <c r="W708" s="610"/>
      <c r="X708" s="750">
        <v>1.4800000000000001E-2</v>
      </c>
      <c r="Y708" s="751"/>
      <c r="Z708" s="751"/>
      <c r="AA708" s="751"/>
      <c r="AB708" s="752"/>
      <c r="AC708" s="655">
        <f t="shared" si="149"/>
        <v>0.21</v>
      </c>
      <c r="AD708" s="656"/>
      <c r="AF708" s="694" t="s">
        <v>5616</v>
      </c>
      <c r="AG708" s="695"/>
      <c r="AH708" s="695"/>
      <c r="AI708" s="695"/>
      <c r="AJ708" s="695"/>
      <c r="AK708" s="695"/>
      <c r="AL708" s="696"/>
      <c r="AM708" s="694" t="s">
        <v>5617</v>
      </c>
      <c r="AN708" s="695"/>
      <c r="AO708" s="695"/>
      <c r="AP708" s="695"/>
      <c r="AQ708" s="695"/>
      <c r="AR708" s="695"/>
      <c r="AS708" s="695"/>
      <c r="AT708" s="696"/>
      <c r="AU708" s="697" t="s">
        <v>79</v>
      </c>
      <c r="AV708" s="698"/>
      <c r="AW708" s="698"/>
      <c r="AX708" s="699"/>
      <c r="AY708" s="706">
        <v>17.649999999999999</v>
      </c>
      <c r="AZ708" s="707"/>
      <c r="BA708" s="707"/>
      <c r="BB708" s="708"/>
      <c r="BC708" s="703">
        <v>1.4800000000000001E-2</v>
      </c>
      <c r="BD708" s="704"/>
      <c r="BE708" s="704"/>
      <c r="BF708" s="704"/>
      <c r="BG708" s="705"/>
      <c r="BH708" s="729">
        <f t="shared" si="150"/>
        <v>0.26122000000000001</v>
      </c>
      <c r="BI708" s="731"/>
    </row>
    <row r="709" spans="1:61" ht="22.95" customHeight="1" x14ac:dyDescent="0.3">
      <c r="A709" s="694" t="s">
        <v>5590</v>
      </c>
      <c r="B709" s="695"/>
      <c r="C709" s="695"/>
      <c r="D709" s="695"/>
      <c r="E709" s="695"/>
      <c r="F709" s="695"/>
      <c r="G709" s="696"/>
      <c r="H709" s="694" t="s">
        <v>5591</v>
      </c>
      <c r="I709" s="695"/>
      <c r="J709" s="695"/>
      <c r="K709" s="695"/>
      <c r="L709" s="695"/>
      <c r="M709" s="695"/>
      <c r="N709" s="695"/>
      <c r="O709" s="696"/>
      <c r="P709" s="747" t="s">
        <v>70</v>
      </c>
      <c r="Q709" s="748"/>
      <c r="R709" s="748"/>
      <c r="S709" s="749"/>
      <c r="T709" s="608">
        <f>ROUND(AY709*(1-'COMP IMPLANTAÇÃO'!$AI$1),2)</f>
        <v>0.39</v>
      </c>
      <c r="U709" s="609"/>
      <c r="V709" s="609"/>
      <c r="W709" s="610"/>
      <c r="X709" s="772">
        <v>610.57920000000001</v>
      </c>
      <c r="Y709" s="773"/>
      <c r="Z709" s="773"/>
      <c r="AA709" s="773"/>
      <c r="AB709" s="774"/>
      <c r="AC709" s="655">
        <f t="shared" si="149"/>
        <v>238.12</v>
      </c>
      <c r="AD709" s="656"/>
      <c r="AF709" s="694" t="s">
        <v>5590</v>
      </c>
      <c r="AG709" s="695"/>
      <c r="AH709" s="695"/>
      <c r="AI709" s="695"/>
      <c r="AJ709" s="695"/>
      <c r="AK709" s="695"/>
      <c r="AL709" s="696"/>
      <c r="AM709" s="694" t="s">
        <v>5591</v>
      </c>
      <c r="AN709" s="695"/>
      <c r="AO709" s="695"/>
      <c r="AP709" s="695"/>
      <c r="AQ709" s="695"/>
      <c r="AR709" s="695"/>
      <c r="AS709" s="695"/>
      <c r="AT709" s="696"/>
      <c r="AU709" s="697" t="s">
        <v>70</v>
      </c>
      <c r="AV709" s="698"/>
      <c r="AW709" s="698"/>
      <c r="AX709" s="699"/>
      <c r="AY709" s="700">
        <v>0.47</v>
      </c>
      <c r="AZ709" s="701"/>
      <c r="BA709" s="701"/>
      <c r="BB709" s="702"/>
      <c r="BC709" s="726">
        <v>610.57920000000001</v>
      </c>
      <c r="BD709" s="727"/>
      <c r="BE709" s="727"/>
      <c r="BF709" s="727"/>
      <c r="BG709" s="728"/>
      <c r="BH709" s="729">
        <f t="shared" si="150"/>
        <v>286.97222399999998</v>
      </c>
      <c r="BI709" s="731"/>
    </row>
    <row r="710" spans="1:61" ht="11.4" customHeight="1" x14ac:dyDescent="0.3">
      <c r="A710" s="709" t="s">
        <v>5553</v>
      </c>
      <c r="B710" s="709"/>
      <c r="C710" s="709"/>
      <c r="D710" s="709"/>
      <c r="E710" s="709"/>
      <c r="F710" s="709"/>
      <c r="G710" s="709"/>
      <c r="H710" s="709"/>
      <c r="I710" s="709"/>
      <c r="J710" s="709"/>
      <c r="K710" s="709"/>
      <c r="L710" s="709"/>
      <c r="M710" s="709"/>
      <c r="N710" s="709"/>
      <c r="O710" s="709"/>
      <c r="P710" s="709"/>
      <c r="Q710" s="709"/>
      <c r="R710" s="709"/>
      <c r="S710" s="709"/>
      <c r="T710" s="709"/>
      <c r="U710" s="709"/>
      <c r="V710" s="709"/>
      <c r="W710" s="709"/>
      <c r="X710" s="709"/>
      <c r="Y710" s="739">
        <f>SUM(AC696:AD709)-0.03</f>
        <v>579.69000000000005</v>
      </c>
      <c r="Z710" s="740"/>
      <c r="AA710" s="740"/>
      <c r="AB710" s="740"/>
      <c r="AC710" s="740"/>
      <c r="AD710" s="741"/>
      <c r="AF710" s="709" t="s">
        <v>5553</v>
      </c>
      <c r="AG710" s="709"/>
      <c r="AH710" s="709"/>
      <c r="AI710" s="709"/>
      <c r="AJ710" s="709"/>
      <c r="AK710" s="709"/>
      <c r="AL710" s="709"/>
      <c r="AM710" s="709"/>
      <c r="AN710" s="709"/>
      <c r="AO710" s="709"/>
      <c r="AP710" s="709"/>
      <c r="AQ710" s="709"/>
      <c r="AR710" s="709"/>
      <c r="AS710" s="709"/>
      <c r="AT710" s="709"/>
      <c r="AU710" s="709"/>
      <c r="AV710" s="709"/>
      <c r="AW710" s="709"/>
      <c r="AX710" s="709"/>
      <c r="AY710" s="709"/>
      <c r="AZ710" s="709"/>
      <c r="BA710" s="709"/>
      <c r="BB710" s="709"/>
      <c r="BC710" s="709"/>
      <c r="BD710" s="710">
        <f>SUM(BH696:BI709)</f>
        <v>698.50287899999989</v>
      </c>
      <c r="BE710" s="711"/>
      <c r="BF710" s="711"/>
      <c r="BG710" s="711"/>
      <c r="BH710" s="711"/>
      <c r="BI710" s="712"/>
    </row>
    <row r="711" spans="1:61" ht="10.95" customHeight="1" x14ac:dyDescent="0.3">
      <c r="A711" s="690"/>
      <c r="B711" s="690"/>
      <c r="C711" s="690"/>
      <c r="D711" s="690"/>
      <c r="E711" s="690"/>
      <c r="F711" s="690"/>
      <c r="G711" s="690"/>
      <c r="H711" s="690"/>
      <c r="I711" s="690"/>
      <c r="J711" s="690"/>
      <c r="K711" s="690"/>
      <c r="L711" s="690"/>
      <c r="M711" s="690"/>
      <c r="N711" s="690"/>
      <c r="O711" s="690"/>
      <c r="P711" s="690"/>
      <c r="Q711" s="690"/>
      <c r="R711" s="690"/>
      <c r="S711" s="690"/>
      <c r="T711" s="690"/>
      <c r="U711" s="690"/>
      <c r="V711" s="690"/>
      <c r="W711" s="690"/>
      <c r="X711" s="690"/>
      <c r="Y711" s="690"/>
      <c r="Z711" s="690"/>
      <c r="AA711" s="690"/>
      <c r="AB711" s="690"/>
      <c r="AC711" s="690"/>
      <c r="AD711" s="690"/>
      <c r="AF711" s="690"/>
      <c r="AG711" s="690"/>
      <c r="AH711" s="690"/>
      <c r="AI711" s="690"/>
      <c r="AJ711" s="690"/>
      <c r="AK711" s="690"/>
      <c r="AL711" s="690"/>
      <c r="AM711" s="690"/>
      <c r="AN711" s="690"/>
      <c r="AO711" s="690"/>
      <c r="AP711" s="690"/>
      <c r="AQ711" s="690"/>
      <c r="AR711" s="690"/>
      <c r="AS711" s="690"/>
      <c r="AT711" s="690"/>
      <c r="AU711" s="690"/>
      <c r="AV711" s="690"/>
      <c r="AW711" s="690"/>
      <c r="AX711" s="690"/>
      <c r="AY711" s="690"/>
      <c r="AZ711" s="690"/>
      <c r="BA711" s="690"/>
      <c r="BB711" s="690"/>
      <c r="BC711" s="690"/>
      <c r="BD711" s="690"/>
      <c r="BE711" s="690"/>
      <c r="BF711" s="690"/>
      <c r="BG711" s="690"/>
      <c r="BH711" s="690"/>
      <c r="BI711" s="690"/>
    </row>
    <row r="712" spans="1:61" ht="11.4" customHeight="1" x14ac:dyDescent="0.3">
      <c r="A712" s="679" t="s">
        <v>5554</v>
      </c>
      <c r="B712" s="680"/>
      <c r="C712" s="680"/>
      <c r="D712" s="680"/>
      <c r="E712" s="680"/>
      <c r="F712" s="680"/>
      <c r="G712" s="680"/>
      <c r="H712" s="680"/>
      <c r="I712" s="680"/>
      <c r="J712" s="680"/>
      <c r="K712" s="680"/>
      <c r="L712" s="680"/>
      <c r="M712" s="680"/>
      <c r="N712" s="680"/>
      <c r="O712" s="680"/>
      <c r="P712" s="680"/>
      <c r="Q712" s="680"/>
      <c r="R712" s="680"/>
      <c r="S712" s="680"/>
      <c r="T712" s="680"/>
      <c r="U712" s="680"/>
      <c r="V712" s="680"/>
      <c r="W712" s="680"/>
      <c r="X712" s="686"/>
      <c r="Y712" s="778">
        <f>Y693+Y710</f>
        <v>1517.63</v>
      </c>
      <c r="Z712" s="779"/>
      <c r="AA712" s="779"/>
      <c r="AB712" s="779"/>
      <c r="AC712" s="779"/>
      <c r="AD712" s="780"/>
      <c r="AF712" s="679" t="s">
        <v>5554</v>
      </c>
      <c r="AG712" s="680"/>
      <c r="AH712" s="680"/>
      <c r="AI712" s="680"/>
      <c r="AJ712" s="680"/>
      <c r="AK712" s="680"/>
      <c r="AL712" s="680"/>
      <c r="AM712" s="680"/>
      <c r="AN712" s="680"/>
      <c r="AO712" s="680"/>
      <c r="AP712" s="680"/>
      <c r="AQ712" s="680"/>
      <c r="AR712" s="680"/>
      <c r="AS712" s="680"/>
      <c r="AT712" s="680"/>
      <c r="AU712" s="680"/>
      <c r="AV712" s="680"/>
      <c r="AW712" s="680"/>
      <c r="AX712" s="680"/>
      <c r="AY712" s="680"/>
      <c r="AZ712" s="680"/>
      <c r="BA712" s="680"/>
      <c r="BB712" s="680"/>
      <c r="BC712" s="686"/>
      <c r="BD712" s="732">
        <f>BD693+BD710</f>
        <v>1828.5960889999999</v>
      </c>
      <c r="BE712" s="733"/>
      <c r="BF712" s="733"/>
      <c r="BG712" s="733"/>
      <c r="BH712" s="733"/>
      <c r="BI712" s="734"/>
    </row>
    <row r="713" spans="1:61" ht="11.4" customHeight="1" x14ac:dyDescent="0.3">
      <c r="A713" s="679" t="s">
        <v>8256</v>
      </c>
      <c r="B713" s="680"/>
      <c r="C713" s="680"/>
      <c r="D713" s="680"/>
      <c r="E713" s="680"/>
      <c r="F713" s="680"/>
      <c r="G713" s="680"/>
      <c r="H713" s="680"/>
      <c r="I713" s="680"/>
      <c r="J713" s="680"/>
      <c r="K713" s="680"/>
      <c r="L713" s="680"/>
      <c r="M713" s="680"/>
      <c r="N713" s="680"/>
      <c r="O713" s="680"/>
      <c r="P713" s="680"/>
      <c r="Q713" s="680"/>
      <c r="R713" s="680"/>
      <c r="S713" s="680"/>
      <c r="T713" s="680"/>
      <c r="U713" s="680"/>
      <c r="V713" s="680"/>
      <c r="W713" s="742">
        <v>0.25069999999999998</v>
      </c>
      <c r="X713" s="743"/>
      <c r="Y713" s="744">
        <f>TRUNC(Y712*W713,2)</f>
        <v>380.46</v>
      </c>
      <c r="Z713" s="745"/>
      <c r="AA713" s="745"/>
      <c r="AB713" s="745"/>
      <c r="AC713" s="745"/>
      <c r="AD713" s="746"/>
      <c r="AF713" s="679" t="s">
        <v>8256</v>
      </c>
      <c r="AG713" s="680"/>
      <c r="AH713" s="680"/>
      <c r="AI713" s="680"/>
      <c r="AJ713" s="680"/>
      <c r="AK713" s="680"/>
      <c r="AL713" s="680"/>
      <c r="AM713" s="680"/>
      <c r="AN713" s="680"/>
      <c r="AO713" s="680"/>
      <c r="AP713" s="680"/>
      <c r="AQ713" s="680"/>
      <c r="AR713" s="680"/>
      <c r="AS713" s="680"/>
      <c r="AT713" s="680"/>
      <c r="AU713" s="680"/>
      <c r="AV713" s="680"/>
      <c r="AW713" s="680"/>
      <c r="AX713" s="680"/>
      <c r="AY713" s="680"/>
      <c r="AZ713" s="680"/>
      <c r="BA713" s="680"/>
      <c r="BB713" s="681">
        <v>0.25069999999999998</v>
      </c>
      <c r="BC713" s="682"/>
      <c r="BD713" s="687">
        <f>BD712*BB713</f>
        <v>458.42903951229994</v>
      </c>
      <c r="BE713" s="688"/>
      <c r="BF713" s="688"/>
      <c r="BG713" s="688"/>
      <c r="BH713" s="688"/>
      <c r="BI713" s="689"/>
    </row>
    <row r="714" spans="1:61" ht="11.4" customHeight="1" x14ac:dyDescent="0.3">
      <c r="A714" s="679" t="s">
        <v>5555</v>
      </c>
      <c r="B714" s="680"/>
      <c r="C714" s="680"/>
      <c r="D714" s="680"/>
      <c r="E714" s="680"/>
      <c r="F714" s="680"/>
      <c r="G714" s="680"/>
      <c r="H714" s="680"/>
      <c r="I714" s="680"/>
      <c r="J714" s="680"/>
      <c r="K714" s="680"/>
      <c r="L714" s="680"/>
      <c r="M714" s="680"/>
      <c r="N714" s="680"/>
      <c r="O714" s="680"/>
      <c r="P714" s="680"/>
      <c r="Q714" s="680"/>
      <c r="R714" s="680"/>
      <c r="S714" s="680"/>
      <c r="T714" s="680"/>
      <c r="U714" s="680"/>
      <c r="V714" s="680"/>
      <c r="W714" s="680"/>
      <c r="X714" s="686"/>
      <c r="Y714" s="735">
        <f>Y712+Y713</f>
        <v>1898.0900000000001</v>
      </c>
      <c r="Z714" s="736"/>
      <c r="AA714" s="736"/>
      <c r="AB714" s="736"/>
      <c r="AC714" s="736"/>
      <c r="AD714" s="737"/>
      <c r="AF714" s="679" t="s">
        <v>5555</v>
      </c>
      <c r="AG714" s="680"/>
      <c r="AH714" s="680"/>
      <c r="AI714" s="680"/>
      <c r="AJ714" s="680"/>
      <c r="AK714" s="680"/>
      <c r="AL714" s="680"/>
      <c r="AM714" s="680"/>
      <c r="AN714" s="680"/>
      <c r="AO714" s="680"/>
      <c r="AP714" s="680"/>
      <c r="AQ714" s="680"/>
      <c r="AR714" s="680"/>
      <c r="AS714" s="680"/>
      <c r="AT714" s="680"/>
      <c r="AU714" s="680"/>
      <c r="AV714" s="680"/>
      <c r="AW714" s="680"/>
      <c r="AX714" s="680"/>
      <c r="AY714" s="680"/>
      <c r="AZ714" s="680"/>
      <c r="BA714" s="680"/>
      <c r="BB714" s="680"/>
      <c r="BC714" s="686"/>
      <c r="BD714" s="687">
        <f>BD712+BD713</f>
        <v>2287.0251285122999</v>
      </c>
      <c r="BE714" s="688"/>
      <c r="BF714" s="688"/>
      <c r="BG714" s="688"/>
      <c r="BH714" s="688"/>
      <c r="BI714" s="689"/>
    </row>
    <row r="715" spans="1:61" ht="10.95" customHeight="1" x14ac:dyDescent="0.3">
      <c r="A715" s="690"/>
      <c r="B715" s="690"/>
      <c r="C715" s="690"/>
      <c r="D715" s="690"/>
      <c r="E715" s="690"/>
      <c r="F715" s="690"/>
      <c r="G715" s="690"/>
      <c r="H715" s="690"/>
      <c r="I715" s="690"/>
      <c r="J715" s="690"/>
      <c r="K715" s="690"/>
      <c r="L715" s="690"/>
      <c r="M715" s="690"/>
      <c r="N715" s="690"/>
      <c r="O715" s="690"/>
      <c r="P715" s="690"/>
      <c r="Q715" s="690"/>
      <c r="R715" s="690"/>
      <c r="S715" s="690"/>
      <c r="T715" s="690"/>
      <c r="U715" s="690"/>
      <c r="V715" s="690"/>
      <c r="W715" s="690"/>
      <c r="X715" s="690"/>
      <c r="Y715" s="690"/>
      <c r="Z715" s="690"/>
      <c r="AA715" s="690"/>
      <c r="AB715" s="690"/>
      <c r="AC715" s="690"/>
      <c r="AD715" s="690"/>
      <c r="AF715" s="690"/>
      <c r="AG715" s="690"/>
      <c r="AH715" s="690"/>
      <c r="AI715" s="690"/>
      <c r="AJ715" s="690"/>
      <c r="AK715" s="690"/>
      <c r="AL715" s="690"/>
      <c r="AM715" s="690"/>
      <c r="AN715" s="690"/>
      <c r="AO715" s="690"/>
      <c r="AP715" s="690"/>
      <c r="AQ715" s="690"/>
      <c r="AR715" s="690"/>
      <c r="AS715" s="690"/>
      <c r="AT715" s="690"/>
      <c r="AU715" s="690"/>
      <c r="AV715" s="690"/>
      <c r="AW715" s="690"/>
      <c r="AX715" s="690"/>
      <c r="AY715" s="690"/>
      <c r="AZ715" s="690"/>
      <c r="BA715" s="690"/>
      <c r="BB715" s="690"/>
      <c r="BC715" s="690"/>
      <c r="BD715" s="690"/>
      <c r="BE715" s="690"/>
      <c r="BF715" s="690"/>
      <c r="BG715" s="690"/>
      <c r="BH715" s="690"/>
      <c r="BI715" s="690"/>
    </row>
    <row r="716" spans="1:61" ht="13.35" customHeight="1" x14ac:dyDescent="0.3">
      <c r="A716" s="691" t="s">
        <v>5556</v>
      </c>
      <c r="B716" s="691"/>
      <c r="C716" s="691"/>
      <c r="D716" s="691"/>
      <c r="E716" s="691"/>
      <c r="F716" s="691" t="s">
        <v>7177</v>
      </c>
      <c r="G716" s="691"/>
      <c r="H716" s="691"/>
      <c r="I716" s="691"/>
      <c r="J716" s="691"/>
      <c r="K716" s="691"/>
      <c r="L716" s="691"/>
      <c r="M716" s="691"/>
      <c r="N716" s="691"/>
      <c r="O716" s="691"/>
      <c r="P716" s="691"/>
      <c r="Q716" s="691"/>
      <c r="R716" s="691"/>
      <c r="S716" s="691"/>
      <c r="T716" s="691"/>
      <c r="U716" s="691"/>
      <c r="V716" s="691"/>
      <c r="W716" s="691"/>
      <c r="X716" s="691"/>
      <c r="Y716" s="691"/>
      <c r="Z716" s="691"/>
      <c r="AA716" s="691"/>
      <c r="AB716" s="691"/>
      <c r="AC716" s="691"/>
      <c r="AD716" s="691"/>
      <c r="AF716" s="691" t="s">
        <v>5556</v>
      </c>
      <c r="AG716" s="691"/>
      <c r="AH716" s="691"/>
      <c r="AI716" s="691"/>
      <c r="AJ716" s="691"/>
      <c r="AK716" s="691" t="s">
        <v>7177</v>
      </c>
      <c r="AL716" s="691"/>
      <c r="AM716" s="691"/>
      <c r="AN716" s="691"/>
      <c r="AO716" s="691"/>
      <c r="AP716" s="691"/>
      <c r="AQ716" s="691"/>
      <c r="AR716" s="691"/>
      <c r="AS716" s="691"/>
      <c r="AT716" s="691"/>
      <c r="AU716" s="691"/>
      <c r="AV716" s="691"/>
      <c r="AW716" s="691"/>
      <c r="AX716" s="691"/>
      <c r="AY716" s="691"/>
      <c r="AZ716" s="691"/>
      <c r="BA716" s="691"/>
      <c r="BB716" s="691"/>
      <c r="BC716" s="691"/>
      <c r="BD716" s="691"/>
      <c r="BE716" s="691"/>
      <c r="BF716" s="691"/>
      <c r="BG716" s="691"/>
      <c r="BH716" s="691"/>
      <c r="BI716" s="691"/>
    </row>
    <row r="717" spans="1:61" ht="10.95" customHeight="1" x14ac:dyDescent="0.3">
      <c r="A717" s="690"/>
      <c r="B717" s="690"/>
      <c r="C717" s="690"/>
      <c r="D717" s="690"/>
      <c r="E717" s="690"/>
      <c r="F717" s="690"/>
      <c r="G717" s="690"/>
      <c r="H717" s="690"/>
      <c r="I717" s="690"/>
      <c r="J717" s="690"/>
      <c r="K717" s="690"/>
      <c r="L717" s="690"/>
      <c r="M717" s="690"/>
      <c r="N717" s="690"/>
      <c r="O717" s="690"/>
      <c r="P717" s="690"/>
      <c r="Q717" s="690"/>
      <c r="R717" s="690"/>
      <c r="S717" s="690"/>
      <c r="T717" s="690"/>
      <c r="U717" s="690"/>
      <c r="V717" s="690"/>
      <c r="W717" s="690"/>
      <c r="X717" s="690"/>
      <c r="Y717" s="690"/>
      <c r="Z717" s="690"/>
      <c r="AA717" s="690"/>
      <c r="AB717" s="690"/>
      <c r="AC717" s="690"/>
      <c r="AD717" s="690"/>
      <c r="AF717" s="690"/>
      <c r="AG717" s="690"/>
      <c r="AH717" s="690"/>
      <c r="AI717" s="690"/>
      <c r="AJ717" s="690"/>
      <c r="AK717" s="690"/>
      <c r="AL717" s="690"/>
      <c r="AM717" s="690"/>
      <c r="AN717" s="690"/>
      <c r="AO717" s="690"/>
      <c r="AP717" s="690"/>
      <c r="AQ717" s="690"/>
      <c r="AR717" s="690"/>
      <c r="AS717" s="690"/>
      <c r="AT717" s="690"/>
      <c r="AU717" s="690"/>
      <c r="AV717" s="690"/>
      <c r="AW717" s="690"/>
      <c r="AX717" s="690"/>
      <c r="AY717" s="690"/>
      <c r="AZ717" s="690"/>
      <c r="BA717" s="690"/>
      <c r="BB717" s="690"/>
      <c r="BC717" s="690"/>
      <c r="BD717" s="690"/>
      <c r="BE717" s="690"/>
      <c r="BF717" s="690"/>
      <c r="BG717" s="690"/>
      <c r="BH717" s="690"/>
      <c r="BI717" s="690"/>
    </row>
    <row r="718" spans="1:61" ht="22.95" customHeight="1" x14ac:dyDescent="0.3">
      <c r="A718" s="690" t="s">
        <v>7246</v>
      </c>
      <c r="B718" s="690"/>
      <c r="C718" s="690"/>
      <c r="D718" s="690"/>
      <c r="E718" s="690"/>
      <c r="F718" s="690"/>
      <c r="G718" s="690"/>
      <c r="H718" s="690"/>
      <c r="I718" s="690"/>
      <c r="J718" s="690"/>
      <c r="K718" s="690"/>
      <c r="L718" s="690"/>
      <c r="M718" s="690"/>
      <c r="N718" s="690"/>
      <c r="O718" s="690"/>
      <c r="P718" s="690"/>
      <c r="Q718" s="690"/>
      <c r="R718" s="690"/>
      <c r="S718" s="690"/>
      <c r="T718" s="690"/>
      <c r="U718" s="690"/>
      <c r="V718" s="690"/>
      <c r="W718" s="690"/>
      <c r="X718" s="690"/>
      <c r="Y718" s="762" t="s">
        <v>5566</v>
      </c>
      <c r="Z718" s="762"/>
      <c r="AA718" s="762"/>
      <c r="AB718" s="762"/>
      <c r="AC718" s="762"/>
      <c r="AD718" s="762"/>
      <c r="AF718" s="690" t="s">
        <v>7246</v>
      </c>
      <c r="AG718" s="690"/>
      <c r="AH718" s="690"/>
      <c r="AI718" s="690"/>
      <c r="AJ718" s="690"/>
      <c r="AK718" s="690"/>
      <c r="AL718" s="690"/>
      <c r="AM718" s="690"/>
      <c r="AN718" s="690"/>
      <c r="AO718" s="690"/>
      <c r="AP718" s="690"/>
      <c r="AQ718" s="690"/>
      <c r="AR718" s="690"/>
      <c r="AS718" s="690"/>
      <c r="AT718" s="690"/>
      <c r="AU718" s="690"/>
      <c r="AV718" s="690"/>
      <c r="AW718" s="690"/>
      <c r="AX718" s="690"/>
      <c r="AY718" s="690"/>
      <c r="AZ718" s="690"/>
      <c r="BA718" s="690"/>
      <c r="BB718" s="690"/>
      <c r="BC718" s="690"/>
      <c r="BD718" s="690" t="s">
        <v>5566</v>
      </c>
      <c r="BE718" s="690"/>
      <c r="BF718" s="690"/>
      <c r="BG718" s="690"/>
      <c r="BH718" s="690"/>
      <c r="BI718" s="690"/>
    </row>
    <row r="719" spans="1:61" ht="10.95" customHeight="1" x14ac:dyDescent="0.3">
      <c r="A719" s="690"/>
      <c r="B719" s="690"/>
      <c r="C719" s="690"/>
      <c r="D719" s="690"/>
      <c r="E719" s="690"/>
      <c r="F719" s="690"/>
      <c r="G719" s="690"/>
      <c r="H719" s="690"/>
      <c r="I719" s="690"/>
      <c r="J719" s="690"/>
      <c r="K719" s="690"/>
      <c r="L719" s="690"/>
      <c r="M719" s="690"/>
      <c r="N719" s="690"/>
      <c r="O719" s="690"/>
      <c r="P719" s="690"/>
      <c r="Q719" s="690"/>
      <c r="R719" s="690"/>
      <c r="S719" s="690"/>
      <c r="T719" s="690"/>
      <c r="U719" s="690"/>
      <c r="V719" s="690"/>
      <c r="W719" s="690"/>
      <c r="X719" s="690"/>
      <c r="Y719" s="690"/>
      <c r="Z719" s="690"/>
      <c r="AA719" s="690"/>
      <c r="AB719" s="690"/>
      <c r="AC719" s="690"/>
      <c r="AD719" s="690"/>
      <c r="AF719" s="690"/>
      <c r="AG719" s="690"/>
      <c r="AH719" s="690"/>
      <c r="AI719" s="690"/>
      <c r="AJ719" s="690"/>
      <c r="AK719" s="690"/>
      <c r="AL719" s="690"/>
      <c r="AM719" s="690"/>
      <c r="AN719" s="690"/>
      <c r="AO719" s="690"/>
      <c r="AP719" s="690"/>
      <c r="AQ719" s="690"/>
      <c r="AR719" s="690"/>
      <c r="AS719" s="690"/>
      <c r="AT719" s="690"/>
      <c r="AU719" s="690"/>
      <c r="AV719" s="690"/>
      <c r="AW719" s="690"/>
      <c r="AX719" s="690"/>
      <c r="AY719" s="690"/>
      <c r="AZ719" s="690"/>
      <c r="BA719" s="690"/>
      <c r="BB719" s="690"/>
      <c r="BC719" s="690"/>
      <c r="BD719" s="690"/>
      <c r="BE719" s="690"/>
      <c r="BF719" s="690"/>
      <c r="BG719" s="690"/>
      <c r="BH719" s="690"/>
      <c r="BI719" s="690"/>
    </row>
    <row r="720" spans="1:61" ht="11.4" customHeight="1" x14ac:dyDescent="0.3">
      <c r="A720" s="713" t="s">
        <v>5548</v>
      </c>
      <c r="B720" s="714"/>
      <c r="C720" s="714"/>
      <c r="D720" s="714"/>
      <c r="E720" s="714"/>
      <c r="F720" s="714"/>
      <c r="G720" s="715"/>
      <c r="H720" s="713" t="s">
        <v>5557</v>
      </c>
      <c r="I720" s="714"/>
      <c r="J720" s="714"/>
      <c r="K720" s="714"/>
      <c r="L720" s="715"/>
      <c r="M720" s="759" t="s">
        <v>5558</v>
      </c>
      <c r="N720" s="761"/>
      <c r="O720" s="759" t="s">
        <v>5559</v>
      </c>
      <c r="P720" s="760"/>
      <c r="Q720" s="760"/>
      <c r="R720" s="761"/>
      <c r="S720" s="759" t="s">
        <v>5560</v>
      </c>
      <c r="T720" s="760"/>
      <c r="U720" s="760"/>
      <c r="V720" s="761"/>
      <c r="W720" s="759" t="s">
        <v>5551</v>
      </c>
      <c r="X720" s="760"/>
      <c r="Y720" s="760"/>
      <c r="Z720" s="760"/>
      <c r="AA720" s="761"/>
      <c r="AB720" s="759" t="s">
        <v>5561</v>
      </c>
      <c r="AC720" s="760"/>
      <c r="AD720" s="761"/>
      <c r="AF720" s="713" t="s">
        <v>5548</v>
      </c>
      <c r="AG720" s="714"/>
      <c r="AH720" s="714"/>
      <c r="AI720" s="714"/>
      <c r="AJ720" s="714"/>
      <c r="AK720" s="714"/>
      <c r="AL720" s="715"/>
      <c r="AM720" s="713" t="s">
        <v>5557</v>
      </c>
      <c r="AN720" s="714"/>
      <c r="AO720" s="714"/>
      <c r="AP720" s="714"/>
      <c r="AQ720" s="715"/>
      <c r="AR720" s="679" t="s">
        <v>5558</v>
      </c>
      <c r="AS720" s="686"/>
      <c r="AT720" s="679" t="s">
        <v>5559</v>
      </c>
      <c r="AU720" s="680"/>
      <c r="AV720" s="680"/>
      <c r="AW720" s="686"/>
      <c r="AX720" s="679" t="s">
        <v>5560</v>
      </c>
      <c r="AY720" s="680"/>
      <c r="AZ720" s="680"/>
      <c r="BA720" s="686"/>
      <c r="BB720" s="679" t="s">
        <v>5551</v>
      </c>
      <c r="BC720" s="680"/>
      <c r="BD720" s="680"/>
      <c r="BE720" s="680"/>
      <c r="BF720" s="686"/>
      <c r="BG720" s="679" t="s">
        <v>5561</v>
      </c>
      <c r="BH720" s="680"/>
      <c r="BI720" s="686"/>
    </row>
    <row r="721" spans="1:61" ht="11.4" customHeight="1" x14ac:dyDescent="0.3">
      <c r="A721" s="694" t="s">
        <v>5562</v>
      </c>
      <c r="B721" s="695"/>
      <c r="C721" s="695"/>
      <c r="D721" s="695"/>
      <c r="E721" s="695"/>
      <c r="F721" s="695"/>
      <c r="G721" s="696"/>
      <c r="H721" s="694" t="s">
        <v>5563</v>
      </c>
      <c r="I721" s="695"/>
      <c r="J721" s="695"/>
      <c r="K721" s="695"/>
      <c r="L721" s="696"/>
      <c r="M721" s="313">
        <f>ROUND(AR721*(1-'COMP IMPLANTAÇÃO'!$AI$1),2)</f>
        <v>6.02</v>
      </c>
      <c r="N721" s="314"/>
      <c r="O721" s="313">
        <f t="shared" ref="O721:O722" si="151">TRUNC(M721*(1+(S721/100)),2)</f>
        <v>16.88</v>
      </c>
      <c r="P721" s="315"/>
      <c r="Q721" s="315"/>
      <c r="R721" s="314"/>
      <c r="S721" s="739">
        <v>180.43</v>
      </c>
      <c r="T721" s="740"/>
      <c r="U721" s="740"/>
      <c r="V721" s="741"/>
      <c r="W721" s="750">
        <v>0.36330000000000001</v>
      </c>
      <c r="X721" s="751"/>
      <c r="Y721" s="751"/>
      <c r="Z721" s="751"/>
      <c r="AA721" s="752"/>
      <c r="AB721" s="623">
        <f t="shared" ref="AB721:AB722" si="152">TRUNC(O721*W721,2)</f>
        <v>6.13</v>
      </c>
      <c r="AC721" s="624"/>
      <c r="AD721" s="625"/>
      <c r="AF721" s="694" t="s">
        <v>5562</v>
      </c>
      <c r="AG721" s="695"/>
      <c r="AH721" s="695"/>
      <c r="AI721" s="695"/>
      <c r="AJ721" s="695"/>
      <c r="AK721" s="695"/>
      <c r="AL721" s="696"/>
      <c r="AM721" s="694" t="s">
        <v>5563</v>
      </c>
      <c r="AN721" s="695"/>
      <c r="AO721" s="695"/>
      <c r="AP721" s="695"/>
      <c r="AQ721" s="696"/>
      <c r="AR721" s="700">
        <v>7.25</v>
      </c>
      <c r="AS721" s="702"/>
      <c r="AT721" s="706">
        <v>20.329999999999998</v>
      </c>
      <c r="AU721" s="707"/>
      <c r="AV721" s="707"/>
      <c r="AW721" s="708"/>
      <c r="AX721" s="710">
        <v>180.43</v>
      </c>
      <c r="AY721" s="711"/>
      <c r="AZ721" s="711"/>
      <c r="BA721" s="712"/>
      <c r="BB721" s="703">
        <v>0.36330000000000001</v>
      </c>
      <c r="BC721" s="704"/>
      <c r="BD721" s="704"/>
      <c r="BE721" s="704"/>
      <c r="BF721" s="705"/>
      <c r="BG721" s="700">
        <f t="shared" ref="BG721:BG722" si="153">AT721*BB721</f>
        <v>7.3858889999999997</v>
      </c>
      <c r="BH721" s="701"/>
      <c r="BI721" s="702"/>
    </row>
    <row r="722" spans="1:61" ht="11.4" customHeight="1" x14ac:dyDescent="0.3">
      <c r="A722" s="694" t="s">
        <v>5567</v>
      </c>
      <c r="B722" s="695"/>
      <c r="C722" s="695"/>
      <c r="D722" s="695"/>
      <c r="E722" s="695"/>
      <c r="F722" s="695"/>
      <c r="G722" s="696"/>
      <c r="H722" s="694" t="s">
        <v>171</v>
      </c>
      <c r="I722" s="695"/>
      <c r="J722" s="695"/>
      <c r="K722" s="695"/>
      <c r="L722" s="696"/>
      <c r="M722" s="313">
        <f>ROUND(AR722*(1-'COMP IMPLANTAÇÃO'!$AI$1),2)</f>
        <v>9.59</v>
      </c>
      <c r="N722" s="314"/>
      <c r="O722" s="313">
        <f t="shared" si="151"/>
        <v>24.16</v>
      </c>
      <c r="P722" s="315"/>
      <c r="Q722" s="315"/>
      <c r="R722" s="314"/>
      <c r="S722" s="739">
        <v>152.01</v>
      </c>
      <c r="T722" s="740"/>
      <c r="U722" s="740"/>
      <c r="V722" s="741"/>
      <c r="W722" s="750">
        <v>0.1212</v>
      </c>
      <c r="X722" s="751"/>
      <c r="Y722" s="751"/>
      <c r="Z722" s="751"/>
      <c r="AA722" s="752"/>
      <c r="AB722" s="623">
        <f t="shared" si="152"/>
        <v>2.92</v>
      </c>
      <c r="AC722" s="624"/>
      <c r="AD722" s="625"/>
      <c r="AF722" s="694" t="s">
        <v>5567</v>
      </c>
      <c r="AG722" s="695"/>
      <c r="AH722" s="695"/>
      <c r="AI722" s="695"/>
      <c r="AJ722" s="695"/>
      <c r="AK722" s="695"/>
      <c r="AL722" s="696"/>
      <c r="AM722" s="694" t="s">
        <v>171</v>
      </c>
      <c r="AN722" s="695"/>
      <c r="AO722" s="695"/>
      <c r="AP722" s="695"/>
      <c r="AQ722" s="696"/>
      <c r="AR722" s="706">
        <v>11.56</v>
      </c>
      <c r="AS722" s="708"/>
      <c r="AT722" s="706">
        <v>29.13</v>
      </c>
      <c r="AU722" s="707"/>
      <c r="AV722" s="707"/>
      <c r="AW722" s="708"/>
      <c r="AX722" s="710">
        <v>152.01</v>
      </c>
      <c r="AY722" s="711"/>
      <c r="AZ722" s="711"/>
      <c r="BA722" s="712"/>
      <c r="BB722" s="703">
        <v>0.1212</v>
      </c>
      <c r="BC722" s="704"/>
      <c r="BD722" s="704"/>
      <c r="BE722" s="704"/>
      <c r="BF722" s="705"/>
      <c r="BG722" s="700">
        <f t="shared" si="153"/>
        <v>3.5305559999999998</v>
      </c>
      <c r="BH722" s="701"/>
      <c r="BI722" s="702"/>
    </row>
    <row r="723" spans="1:61" ht="11.4" customHeight="1" x14ac:dyDescent="0.3">
      <c r="A723" s="709" t="s">
        <v>5565</v>
      </c>
      <c r="B723" s="709"/>
      <c r="C723" s="709"/>
      <c r="D723" s="709"/>
      <c r="E723" s="709"/>
      <c r="F723" s="709"/>
      <c r="G723" s="709"/>
      <c r="H723" s="709"/>
      <c r="I723" s="709"/>
      <c r="J723" s="709"/>
      <c r="K723" s="709"/>
      <c r="L723" s="709"/>
      <c r="M723" s="709"/>
      <c r="N723" s="709"/>
      <c r="O723" s="709"/>
      <c r="P723" s="709"/>
      <c r="Q723" s="709"/>
      <c r="R723" s="709"/>
      <c r="S723" s="709"/>
      <c r="T723" s="709"/>
      <c r="U723" s="709"/>
      <c r="V723" s="709"/>
      <c r="W723" s="709"/>
      <c r="X723" s="709"/>
      <c r="Y723" s="753">
        <f>SUM(AB721:AD722)</f>
        <v>9.0500000000000007</v>
      </c>
      <c r="Z723" s="754"/>
      <c r="AA723" s="754"/>
      <c r="AB723" s="754"/>
      <c r="AC723" s="754"/>
      <c r="AD723" s="755"/>
      <c r="AF723" s="709" t="s">
        <v>5565</v>
      </c>
      <c r="AG723" s="709"/>
      <c r="AH723" s="709"/>
      <c r="AI723" s="709"/>
      <c r="AJ723" s="709"/>
      <c r="AK723" s="709"/>
      <c r="AL723" s="709"/>
      <c r="AM723" s="709"/>
      <c r="AN723" s="709"/>
      <c r="AO723" s="709"/>
      <c r="AP723" s="709"/>
      <c r="AQ723" s="709"/>
      <c r="AR723" s="709"/>
      <c r="AS723" s="709"/>
      <c r="AT723" s="709"/>
      <c r="AU723" s="709"/>
      <c r="AV723" s="709"/>
      <c r="AW723" s="709"/>
      <c r="AX723" s="709"/>
      <c r="AY723" s="709"/>
      <c r="AZ723" s="709"/>
      <c r="BA723" s="709"/>
      <c r="BB723" s="709"/>
      <c r="BC723" s="709"/>
      <c r="BD723" s="706">
        <f>SUM(BG721:BI722)</f>
        <v>10.916445</v>
      </c>
      <c r="BE723" s="707"/>
      <c r="BF723" s="707"/>
      <c r="BG723" s="707"/>
      <c r="BH723" s="707"/>
      <c r="BI723" s="708"/>
    </row>
    <row r="724" spans="1:61" ht="10.95" customHeight="1" x14ac:dyDescent="0.3">
      <c r="A724" s="690"/>
      <c r="B724" s="690"/>
      <c r="C724" s="690"/>
      <c r="D724" s="690"/>
      <c r="E724" s="690"/>
      <c r="F724" s="690"/>
      <c r="G724" s="690"/>
      <c r="H724" s="690"/>
      <c r="I724" s="690"/>
      <c r="J724" s="690"/>
      <c r="K724" s="690"/>
      <c r="L724" s="690"/>
      <c r="M724" s="690"/>
      <c r="N724" s="690"/>
      <c r="O724" s="690"/>
      <c r="P724" s="690"/>
      <c r="Q724" s="690"/>
      <c r="R724" s="690"/>
      <c r="S724" s="690"/>
      <c r="T724" s="690"/>
      <c r="U724" s="690"/>
      <c r="V724" s="690"/>
      <c r="W724" s="690"/>
      <c r="X724" s="690"/>
      <c r="Y724" s="690"/>
      <c r="Z724" s="690"/>
      <c r="AA724" s="690"/>
      <c r="AB724" s="690"/>
      <c r="AC724" s="690"/>
      <c r="AD724" s="690"/>
      <c r="AF724" s="690"/>
      <c r="AG724" s="690"/>
      <c r="AH724" s="690"/>
      <c r="AI724" s="690"/>
      <c r="AJ724" s="690"/>
      <c r="AK724" s="690"/>
      <c r="AL724" s="690"/>
      <c r="AM724" s="690"/>
      <c r="AN724" s="690"/>
      <c r="AO724" s="690"/>
      <c r="AP724" s="690"/>
      <c r="AQ724" s="690"/>
      <c r="AR724" s="690"/>
      <c r="AS724" s="690"/>
      <c r="AT724" s="690"/>
      <c r="AU724" s="690"/>
      <c r="AV724" s="690"/>
      <c r="AW724" s="690"/>
      <c r="AX724" s="690"/>
      <c r="AY724" s="690"/>
      <c r="AZ724" s="690"/>
      <c r="BA724" s="690"/>
      <c r="BB724" s="690"/>
      <c r="BC724" s="690"/>
      <c r="BD724" s="690"/>
      <c r="BE724" s="690"/>
      <c r="BF724" s="690"/>
      <c r="BG724" s="690"/>
      <c r="BH724" s="690"/>
      <c r="BI724" s="690"/>
    </row>
    <row r="725" spans="1:61" ht="11.4" customHeight="1" x14ac:dyDescent="0.3">
      <c r="A725" s="713" t="s">
        <v>5548</v>
      </c>
      <c r="B725" s="714"/>
      <c r="C725" s="714"/>
      <c r="D725" s="714"/>
      <c r="E725" s="714"/>
      <c r="F725" s="714"/>
      <c r="G725" s="715"/>
      <c r="H725" s="713" t="s">
        <v>5549</v>
      </c>
      <c r="I725" s="714"/>
      <c r="J725" s="714"/>
      <c r="K725" s="714"/>
      <c r="L725" s="714"/>
      <c r="M725" s="714"/>
      <c r="N725" s="714"/>
      <c r="O725" s="715"/>
      <c r="P725" s="756" t="s">
        <v>167</v>
      </c>
      <c r="Q725" s="757"/>
      <c r="R725" s="757"/>
      <c r="S725" s="758"/>
      <c r="T725" s="759" t="s">
        <v>5550</v>
      </c>
      <c r="U725" s="760"/>
      <c r="V725" s="760"/>
      <c r="W725" s="761"/>
      <c r="X725" s="759" t="s">
        <v>5551</v>
      </c>
      <c r="Y725" s="760"/>
      <c r="Z725" s="760"/>
      <c r="AA725" s="760"/>
      <c r="AB725" s="761"/>
      <c r="AC725" s="759" t="s">
        <v>5552</v>
      </c>
      <c r="AD725" s="761"/>
      <c r="AF725" s="713" t="s">
        <v>5548</v>
      </c>
      <c r="AG725" s="714"/>
      <c r="AH725" s="714"/>
      <c r="AI725" s="714"/>
      <c r="AJ725" s="714"/>
      <c r="AK725" s="714"/>
      <c r="AL725" s="715"/>
      <c r="AM725" s="713" t="s">
        <v>5549</v>
      </c>
      <c r="AN725" s="714"/>
      <c r="AO725" s="714"/>
      <c r="AP725" s="714"/>
      <c r="AQ725" s="714"/>
      <c r="AR725" s="714"/>
      <c r="AS725" s="714"/>
      <c r="AT725" s="715"/>
      <c r="AU725" s="716" t="s">
        <v>167</v>
      </c>
      <c r="AV725" s="717"/>
      <c r="AW725" s="717"/>
      <c r="AX725" s="718"/>
      <c r="AY725" s="679" t="s">
        <v>5550</v>
      </c>
      <c r="AZ725" s="680"/>
      <c r="BA725" s="680"/>
      <c r="BB725" s="686"/>
      <c r="BC725" s="679" t="s">
        <v>5551</v>
      </c>
      <c r="BD725" s="680"/>
      <c r="BE725" s="680"/>
      <c r="BF725" s="680"/>
      <c r="BG725" s="686"/>
      <c r="BH725" s="679" t="s">
        <v>5552</v>
      </c>
      <c r="BI725" s="686"/>
    </row>
    <row r="726" spans="1:61" ht="11.4" customHeight="1" x14ac:dyDescent="0.3">
      <c r="A726" s="694" t="s">
        <v>5731</v>
      </c>
      <c r="B726" s="695"/>
      <c r="C726" s="695"/>
      <c r="D726" s="695"/>
      <c r="E726" s="695"/>
      <c r="F726" s="695"/>
      <c r="G726" s="696"/>
      <c r="H726" s="694" t="s">
        <v>5732</v>
      </c>
      <c r="I726" s="695"/>
      <c r="J726" s="695"/>
      <c r="K726" s="695"/>
      <c r="L726" s="695"/>
      <c r="M726" s="695"/>
      <c r="N726" s="695"/>
      <c r="O726" s="696"/>
      <c r="P726" s="747" t="s">
        <v>72</v>
      </c>
      <c r="Q726" s="748"/>
      <c r="R726" s="748"/>
      <c r="S726" s="749"/>
      <c r="T726" s="608">
        <f>ROUND(AY726*(1-'COMP IMPLANTAÇÃO'!$AI$1),2)</f>
        <v>150.76</v>
      </c>
      <c r="U726" s="609"/>
      <c r="V726" s="609"/>
      <c r="W726" s="610"/>
      <c r="X726" s="750">
        <v>8.2100000000000006E-2</v>
      </c>
      <c r="Y726" s="751"/>
      <c r="Z726" s="751"/>
      <c r="AA726" s="751"/>
      <c r="AB726" s="752"/>
      <c r="AC726" s="655">
        <f t="shared" ref="AC726:AC728" si="154">TRUNC(T726*X726,2)</f>
        <v>12.37</v>
      </c>
      <c r="AD726" s="656"/>
      <c r="AF726" s="694" t="s">
        <v>5731</v>
      </c>
      <c r="AG726" s="695"/>
      <c r="AH726" s="695"/>
      <c r="AI726" s="695"/>
      <c r="AJ726" s="695"/>
      <c r="AK726" s="695"/>
      <c r="AL726" s="696"/>
      <c r="AM726" s="694" t="s">
        <v>5732</v>
      </c>
      <c r="AN726" s="695"/>
      <c r="AO726" s="695"/>
      <c r="AP726" s="695"/>
      <c r="AQ726" s="695"/>
      <c r="AR726" s="695"/>
      <c r="AS726" s="695"/>
      <c r="AT726" s="696"/>
      <c r="AU726" s="697" t="s">
        <v>72</v>
      </c>
      <c r="AV726" s="698"/>
      <c r="AW726" s="698"/>
      <c r="AX726" s="699"/>
      <c r="AY726" s="710">
        <v>181.64</v>
      </c>
      <c r="AZ726" s="711"/>
      <c r="BA726" s="711"/>
      <c r="BB726" s="712"/>
      <c r="BC726" s="703">
        <v>8.2100000000000006E-2</v>
      </c>
      <c r="BD726" s="704"/>
      <c r="BE726" s="704"/>
      <c r="BF726" s="704"/>
      <c r="BG726" s="705"/>
      <c r="BH726" s="729">
        <f t="shared" ref="BH726:BH728" si="155">AY726*BC726</f>
        <v>14.912644</v>
      </c>
      <c r="BI726" s="731"/>
    </row>
    <row r="727" spans="1:61" ht="45.9" customHeight="1" x14ac:dyDescent="0.3">
      <c r="A727" s="694" t="s">
        <v>7247</v>
      </c>
      <c r="B727" s="695"/>
      <c r="C727" s="695"/>
      <c r="D727" s="695"/>
      <c r="E727" s="695"/>
      <c r="F727" s="695"/>
      <c r="G727" s="696"/>
      <c r="H727" s="694" t="s">
        <v>5149</v>
      </c>
      <c r="I727" s="695"/>
      <c r="J727" s="695"/>
      <c r="K727" s="695"/>
      <c r="L727" s="695"/>
      <c r="M727" s="695"/>
      <c r="N727" s="695"/>
      <c r="O727" s="696"/>
      <c r="P727" s="747" t="s">
        <v>66</v>
      </c>
      <c r="Q727" s="748"/>
      <c r="R727" s="748"/>
      <c r="S727" s="749"/>
      <c r="T727" s="608">
        <f>ROUND(AY727*(1-'COMP IMPLANTAÇÃO'!$AI$1),2)</f>
        <v>8.8800000000000008</v>
      </c>
      <c r="U727" s="609"/>
      <c r="V727" s="609"/>
      <c r="W727" s="610"/>
      <c r="X727" s="750">
        <v>3.15</v>
      </c>
      <c r="Y727" s="751"/>
      <c r="Z727" s="751"/>
      <c r="AA727" s="751"/>
      <c r="AB727" s="752"/>
      <c r="AC727" s="655">
        <f t="shared" si="154"/>
        <v>27.97</v>
      </c>
      <c r="AD727" s="656"/>
      <c r="AF727" s="694" t="s">
        <v>7247</v>
      </c>
      <c r="AG727" s="695"/>
      <c r="AH727" s="695"/>
      <c r="AI727" s="695"/>
      <c r="AJ727" s="695"/>
      <c r="AK727" s="695"/>
      <c r="AL727" s="696"/>
      <c r="AM727" s="694" t="s">
        <v>5149</v>
      </c>
      <c r="AN727" s="695"/>
      <c r="AO727" s="695"/>
      <c r="AP727" s="695"/>
      <c r="AQ727" s="695"/>
      <c r="AR727" s="695"/>
      <c r="AS727" s="695"/>
      <c r="AT727" s="696"/>
      <c r="AU727" s="697" t="s">
        <v>66</v>
      </c>
      <c r="AV727" s="698"/>
      <c r="AW727" s="698"/>
      <c r="AX727" s="699"/>
      <c r="AY727" s="706">
        <v>10.7</v>
      </c>
      <c r="AZ727" s="707"/>
      <c r="BA727" s="707"/>
      <c r="BB727" s="708"/>
      <c r="BC727" s="703">
        <v>3.15</v>
      </c>
      <c r="BD727" s="704"/>
      <c r="BE727" s="704"/>
      <c r="BF727" s="704"/>
      <c r="BG727" s="705"/>
      <c r="BH727" s="729">
        <f t="shared" si="155"/>
        <v>33.704999999999998</v>
      </c>
      <c r="BI727" s="731"/>
    </row>
    <row r="728" spans="1:61" ht="34.5" customHeight="1" x14ac:dyDescent="0.3">
      <c r="A728" s="694" t="s">
        <v>7248</v>
      </c>
      <c r="B728" s="695"/>
      <c r="C728" s="695"/>
      <c r="D728" s="695"/>
      <c r="E728" s="695"/>
      <c r="F728" s="695"/>
      <c r="G728" s="696"/>
      <c r="H728" s="694" t="s">
        <v>2592</v>
      </c>
      <c r="I728" s="695"/>
      <c r="J728" s="695"/>
      <c r="K728" s="695"/>
      <c r="L728" s="695"/>
      <c r="M728" s="695"/>
      <c r="N728" s="695"/>
      <c r="O728" s="696"/>
      <c r="P728" s="747" t="s">
        <v>67</v>
      </c>
      <c r="Q728" s="748"/>
      <c r="R728" s="748"/>
      <c r="S728" s="749"/>
      <c r="T728" s="608">
        <f>ROUND(AY728*(1-'COMP IMPLANTAÇÃO'!$AI$1),2)</f>
        <v>7.56</v>
      </c>
      <c r="U728" s="609"/>
      <c r="V728" s="609"/>
      <c r="W728" s="610"/>
      <c r="X728" s="750">
        <v>2.2999999999999998</v>
      </c>
      <c r="Y728" s="751"/>
      <c r="Z728" s="751"/>
      <c r="AA728" s="751"/>
      <c r="AB728" s="752"/>
      <c r="AC728" s="655">
        <f t="shared" si="154"/>
        <v>17.38</v>
      </c>
      <c r="AD728" s="656"/>
      <c r="AF728" s="694" t="s">
        <v>7248</v>
      </c>
      <c r="AG728" s="695"/>
      <c r="AH728" s="695"/>
      <c r="AI728" s="695"/>
      <c r="AJ728" s="695"/>
      <c r="AK728" s="695"/>
      <c r="AL728" s="696"/>
      <c r="AM728" s="694" t="s">
        <v>2592</v>
      </c>
      <c r="AN728" s="695"/>
      <c r="AO728" s="695"/>
      <c r="AP728" s="695"/>
      <c r="AQ728" s="695"/>
      <c r="AR728" s="695"/>
      <c r="AS728" s="695"/>
      <c r="AT728" s="696"/>
      <c r="AU728" s="697" t="s">
        <v>67</v>
      </c>
      <c r="AV728" s="698"/>
      <c r="AW728" s="698"/>
      <c r="AX728" s="699"/>
      <c r="AY728" s="700">
        <v>9.11</v>
      </c>
      <c r="AZ728" s="701"/>
      <c r="BA728" s="701"/>
      <c r="BB728" s="702"/>
      <c r="BC728" s="703">
        <v>2.2999999999999998</v>
      </c>
      <c r="BD728" s="704"/>
      <c r="BE728" s="704"/>
      <c r="BF728" s="704"/>
      <c r="BG728" s="705"/>
      <c r="BH728" s="729">
        <f t="shared" si="155"/>
        <v>20.952999999999996</v>
      </c>
      <c r="BI728" s="731"/>
    </row>
    <row r="729" spans="1:61" ht="11.4" customHeight="1" x14ac:dyDescent="0.3">
      <c r="A729" s="709" t="s">
        <v>5553</v>
      </c>
      <c r="B729" s="709"/>
      <c r="C729" s="709"/>
      <c r="D729" s="709"/>
      <c r="E729" s="709"/>
      <c r="F729" s="709"/>
      <c r="G729" s="709"/>
      <c r="H729" s="709"/>
      <c r="I729" s="709"/>
      <c r="J729" s="709"/>
      <c r="K729" s="709"/>
      <c r="L729" s="709"/>
      <c r="M729" s="709"/>
      <c r="N729" s="709"/>
      <c r="O729" s="709"/>
      <c r="P729" s="709"/>
      <c r="Q729" s="709"/>
      <c r="R729" s="709"/>
      <c r="S729" s="709"/>
      <c r="T729" s="709"/>
      <c r="U729" s="709"/>
      <c r="V729" s="709"/>
      <c r="W729" s="709"/>
      <c r="X729" s="709"/>
      <c r="Y729" s="753">
        <f>SUM(AC726:AD728)+0.01</f>
        <v>57.73</v>
      </c>
      <c r="Z729" s="754"/>
      <c r="AA729" s="754"/>
      <c r="AB729" s="754"/>
      <c r="AC729" s="754"/>
      <c r="AD729" s="755"/>
      <c r="AF729" s="709" t="s">
        <v>5553</v>
      </c>
      <c r="AG729" s="709"/>
      <c r="AH729" s="709"/>
      <c r="AI729" s="709"/>
      <c r="AJ729" s="709"/>
      <c r="AK729" s="709"/>
      <c r="AL729" s="709"/>
      <c r="AM729" s="709"/>
      <c r="AN729" s="709"/>
      <c r="AO729" s="709"/>
      <c r="AP729" s="709"/>
      <c r="AQ729" s="709"/>
      <c r="AR729" s="709"/>
      <c r="AS729" s="709"/>
      <c r="AT729" s="709"/>
      <c r="AU729" s="709"/>
      <c r="AV729" s="709"/>
      <c r="AW729" s="709"/>
      <c r="AX729" s="709"/>
      <c r="AY729" s="709"/>
      <c r="AZ729" s="709"/>
      <c r="BA729" s="709"/>
      <c r="BB729" s="709"/>
      <c r="BC729" s="709"/>
      <c r="BD729" s="706">
        <f>SUM(BH726:BI728)</f>
        <v>69.570643999999987</v>
      </c>
      <c r="BE729" s="707"/>
      <c r="BF729" s="707"/>
      <c r="BG729" s="707"/>
      <c r="BH729" s="707"/>
      <c r="BI729" s="708"/>
    </row>
    <row r="730" spans="1:61" ht="10.95" customHeight="1" x14ac:dyDescent="0.3">
      <c r="A730" s="690"/>
      <c r="B730" s="690"/>
      <c r="C730" s="690"/>
      <c r="D730" s="690"/>
      <c r="E730" s="690"/>
      <c r="F730" s="690"/>
      <c r="G730" s="690"/>
      <c r="H730" s="690"/>
      <c r="I730" s="690"/>
      <c r="J730" s="690"/>
      <c r="K730" s="690"/>
      <c r="L730" s="690"/>
      <c r="M730" s="690"/>
      <c r="N730" s="690"/>
      <c r="O730" s="690"/>
      <c r="P730" s="690"/>
      <c r="Q730" s="690"/>
      <c r="R730" s="690"/>
      <c r="S730" s="690"/>
      <c r="T730" s="690"/>
      <c r="U730" s="690"/>
      <c r="V730" s="690"/>
      <c r="W730" s="690"/>
      <c r="X730" s="690"/>
      <c r="Y730" s="690"/>
      <c r="Z730" s="690"/>
      <c r="AA730" s="690"/>
      <c r="AB730" s="690"/>
      <c r="AC730" s="690"/>
      <c r="AD730" s="690"/>
      <c r="AF730" s="690"/>
      <c r="AG730" s="690"/>
      <c r="AH730" s="690"/>
      <c r="AI730" s="690"/>
      <c r="AJ730" s="690"/>
      <c r="AK730" s="690"/>
      <c r="AL730" s="690"/>
      <c r="AM730" s="690"/>
      <c r="AN730" s="690"/>
      <c r="AO730" s="690"/>
      <c r="AP730" s="690"/>
      <c r="AQ730" s="690"/>
      <c r="AR730" s="690"/>
      <c r="AS730" s="690"/>
      <c r="AT730" s="690"/>
      <c r="AU730" s="690"/>
      <c r="AV730" s="690"/>
      <c r="AW730" s="690"/>
      <c r="AX730" s="690"/>
      <c r="AY730" s="690"/>
      <c r="AZ730" s="690"/>
      <c r="BA730" s="690"/>
      <c r="BB730" s="690"/>
      <c r="BC730" s="690"/>
      <c r="BD730" s="690"/>
      <c r="BE730" s="690"/>
      <c r="BF730" s="690"/>
      <c r="BG730" s="690"/>
      <c r="BH730" s="690"/>
      <c r="BI730" s="690"/>
    </row>
    <row r="731" spans="1:61" ht="11.4" customHeight="1" x14ac:dyDescent="0.3">
      <c r="A731" s="679" t="s">
        <v>5554</v>
      </c>
      <c r="B731" s="680"/>
      <c r="C731" s="680"/>
      <c r="D731" s="680"/>
      <c r="E731" s="680"/>
      <c r="F731" s="680"/>
      <c r="G731" s="680"/>
      <c r="H731" s="680"/>
      <c r="I731" s="680"/>
      <c r="J731" s="680"/>
      <c r="K731" s="680"/>
      <c r="L731" s="680"/>
      <c r="M731" s="680"/>
      <c r="N731" s="680"/>
      <c r="O731" s="680"/>
      <c r="P731" s="680"/>
      <c r="Q731" s="680"/>
      <c r="R731" s="680"/>
      <c r="S731" s="680"/>
      <c r="T731" s="680"/>
      <c r="U731" s="680"/>
      <c r="V731" s="680"/>
      <c r="W731" s="680"/>
      <c r="X731" s="686"/>
      <c r="Y731" s="744">
        <f>Y723+Y729</f>
        <v>66.78</v>
      </c>
      <c r="Z731" s="745"/>
      <c r="AA731" s="745"/>
      <c r="AB731" s="745"/>
      <c r="AC731" s="745"/>
      <c r="AD731" s="746"/>
      <c r="AF731" s="679" t="s">
        <v>5554</v>
      </c>
      <c r="AG731" s="680"/>
      <c r="AH731" s="680"/>
      <c r="AI731" s="680"/>
      <c r="AJ731" s="680"/>
      <c r="AK731" s="680"/>
      <c r="AL731" s="680"/>
      <c r="AM731" s="680"/>
      <c r="AN731" s="680"/>
      <c r="AO731" s="680"/>
      <c r="AP731" s="680"/>
      <c r="AQ731" s="680"/>
      <c r="AR731" s="680"/>
      <c r="AS731" s="680"/>
      <c r="AT731" s="680"/>
      <c r="AU731" s="680"/>
      <c r="AV731" s="680"/>
      <c r="AW731" s="680"/>
      <c r="AX731" s="680"/>
      <c r="AY731" s="680"/>
      <c r="AZ731" s="680"/>
      <c r="BA731" s="680"/>
      <c r="BB731" s="680"/>
      <c r="BC731" s="686"/>
      <c r="BD731" s="683">
        <f>BD723+BD729</f>
        <v>80.487088999999983</v>
      </c>
      <c r="BE731" s="684"/>
      <c r="BF731" s="684"/>
      <c r="BG731" s="684"/>
      <c r="BH731" s="684"/>
      <c r="BI731" s="685"/>
    </row>
    <row r="732" spans="1:61" ht="11.4" customHeight="1" x14ac:dyDescent="0.3">
      <c r="A732" s="679" t="s">
        <v>8256</v>
      </c>
      <c r="B732" s="680"/>
      <c r="C732" s="680"/>
      <c r="D732" s="680"/>
      <c r="E732" s="680"/>
      <c r="F732" s="680"/>
      <c r="G732" s="680"/>
      <c r="H732" s="680"/>
      <c r="I732" s="680"/>
      <c r="J732" s="680"/>
      <c r="K732" s="680"/>
      <c r="L732" s="680"/>
      <c r="M732" s="680"/>
      <c r="N732" s="680"/>
      <c r="O732" s="680"/>
      <c r="P732" s="680"/>
      <c r="Q732" s="680"/>
      <c r="R732" s="680"/>
      <c r="S732" s="680"/>
      <c r="T732" s="680"/>
      <c r="U732" s="680"/>
      <c r="V732" s="680"/>
      <c r="W732" s="742">
        <v>0.25069999999999998</v>
      </c>
      <c r="X732" s="743"/>
      <c r="Y732" s="744">
        <f>TRUNC(Y731*W732,2)</f>
        <v>16.739999999999998</v>
      </c>
      <c r="Z732" s="745"/>
      <c r="AA732" s="745"/>
      <c r="AB732" s="745"/>
      <c r="AC732" s="745"/>
      <c r="AD732" s="746"/>
      <c r="AF732" s="679" t="s">
        <v>8256</v>
      </c>
      <c r="AG732" s="680"/>
      <c r="AH732" s="680"/>
      <c r="AI732" s="680"/>
      <c r="AJ732" s="680"/>
      <c r="AK732" s="680"/>
      <c r="AL732" s="680"/>
      <c r="AM732" s="680"/>
      <c r="AN732" s="680"/>
      <c r="AO732" s="680"/>
      <c r="AP732" s="680"/>
      <c r="AQ732" s="680"/>
      <c r="AR732" s="680"/>
      <c r="AS732" s="680"/>
      <c r="AT732" s="680"/>
      <c r="AU732" s="680"/>
      <c r="AV732" s="680"/>
      <c r="AW732" s="680"/>
      <c r="AX732" s="680"/>
      <c r="AY732" s="680"/>
      <c r="AZ732" s="680"/>
      <c r="BA732" s="680"/>
      <c r="BB732" s="681">
        <v>0.25069999999999998</v>
      </c>
      <c r="BC732" s="682"/>
      <c r="BD732" s="687">
        <f>BD731*BB732</f>
        <v>20.178113212299994</v>
      </c>
      <c r="BE732" s="688"/>
      <c r="BF732" s="688"/>
      <c r="BG732" s="688"/>
      <c r="BH732" s="688"/>
      <c r="BI732" s="689"/>
    </row>
    <row r="733" spans="1:61" ht="11.4" customHeight="1" x14ac:dyDescent="0.3">
      <c r="A733" s="679" t="s">
        <v>5555</v>
      </c>
      <c r="B733" s="680"/>
      <c r="C733" s="680"/>
      <c r="D733" s="680"/>
      <c r="E733" s="680"/>
      <c r="F733" s="680"/>
      <c r="G733" s="680"/>
      <c r="H733" s="680"/>
      <c r="I733" s="680"/>
      <c r="J733" s="680"/>
      <c r="K733" s="680"/>
      <c r="L733" s="680"/>
      <c r="M733" s="680"/>
      <c r="N733" s="680"/>
      <c r="O733" s="680"/>
      <c r="P733" s="680"/>
      <c r="Q733" s="680"/>
      <c r="R733" s="680"/>
      <c r="S733" s="680"/>
      <c r="T733" s="680"/>
      <c r="U733" s="680"/>
      <c r="V733" s="680"/>
      <c r="W733" s="680"/>
      <c r="X733" s="686"/>
      <c r="Y733" s="735">
        <f>Y731+Y732-0.01</f>
        <v>83.509999999999991</v>
      </c>
      <c r="Z733" s="736"/>
      <c r="AA733" s="736"/>
      <c r="AB733" s="736"/>
      <c r="AC733" s="736"/>
      <c r="AD733" s="737"/>
      <c r="AF733" s="679" t="s">
        <v>5555</v>
      </c>
      <c r="AG733" s="680"/>
      <c r="AH733" s="680"/>
      <c r="AI733" s="680"/>
      <c r="AJ733" s="680"/>
      <c r="AK733" s="680"/>
      <c r="AL733" s="680"/>
      <c r="AM733" s="680"/>
      <c r="AN733" s="680"/>
      <c r="AO733" s="680"/>
      <c r="AP733" s="680"/>
      <c r="AQ733" s="680"/>
      <c r="AR733" s="680"/>
      <c r="AS733" s="680"/>
      <c r="AT733" s="680"/>
      <c r="AU733" s="680"/>
      <c r="AV733" s="680"/>
      <c r="AW733" s="680"/>
      <c r="AX733" s="680"/>
      <c r="AY733" s="680"/>
      <c r="AZ733" s="680"/>
      <c r="BA733" s="680"/>
      <c r="BB733" s="680"/>
      <c r="BC733" s="686"/>
      <c r="BD733" s="687">
        <f>BD731+BD732</f>
        <v>100.66520221229997</v>
      </c>
      <c r="BE733" s="688"/>
      <c r="BF733" s="688"/>
      <c r="BG733" s="688"/>
      <c r="BH733" s="688"/>
      <c r="BI733" s="689"/>
    </row>
    <row r="734" spans="1:61" ht="10.95" customHeight="1" x14ac:dyDescent="0.3">
      <c r="A734" s="690"/>
      <c r="B734" s="690"/>
      <c r="C734" s="690"/>
      <c r="D734" s="690"/>
      <c r="E734" s="690"/>
      <c r="F734" s="690"/>
      <c r="G734" s="690"/>
      <c r="H734" s="690"/>
      <c r="I734" s="690"/>
      <c r="J734" s="690"/>
      <c r="K734" s="690"/>
      <c r="L734" s="690"/>
      <c r="M734" s="690"/>
      <c r="N734" s="690"/>
      <c r="O734" s="690"/>
      <c r="P734" s="690"/>
      <c r="Q734" s="690"/>
      <c r="R734" s="690"/>
      <c r="S734" s="690"/>
      <c r="T734" s="690"/>
      <c r="U734" s="690"/>
      <c r="V734" s="690"/>
      <c r="W734" s="690"/>
      <c r="X734" s="690"/>
      <c r="Y734" s="690"/>
      <c r="Z734" s="690"/>
      <c r="AA734" s="690"/>
      <c r="AB734" s="690"/>
      <c r="AC734" s="690"/>
      <c r="AD734" s="690"/>
      <c r="AF734" s="690"/>
      <c r="AG734" s="690"/>
      <c r="AH734" s="690"/>
      <c r="AI734" s="690"/>
      <c r="AJ734" s="690"/>
      <c r="AK734" s="690"/>
      <c r="AL734" s="690"/>
      <c r="AM734" s="690"/>
      <c r="AN734" s="690"/>
      <c r="AO734" s="690"/>
      <c r="AP734" s="690"/>
      <c r="AQ734" s="690"/>
      <c r="AR734" s="690"/>
      <c r="AS734" s="690"/>
      <c r="AT734" s="690"/>
      <c r="AU734" s="690"/>
      <c r="AV734" s="690"/>
      <c r="AW734" s="690"/>
      <c r="AX734" s="690"/>
      <c r="AY734" s="690"/>
      <c r="AZ734" s="690"/>
      <c r="BA734" s="690"/>
      <c r="BB734" s="690"/>
      <c r="BC734" s="690"/>
      <c r="BD734" s="690"/>
      <c r="BE734" s="690"/>
      <c r="BF734" s="690"/>
      <c r="BG734" s="690"/>
      <c r="BH734" s="690"/>
      <c r="BI734" s="690"/>
    </row>
    <row r="735" spans="1:61" ht="13.35" customHeight="1" x14ac:dyDescent="0.3">
      <c r="A735" s="691" t="s">
        <v>5556</v>
      </c>
      <c r="B735" s="691"/>
      <c r="C735" s="691"/>
      <c r="D735" s="691"/>
      <c r="E735" s="691"/>
      <c r="F735" s="691" t="s">
        <v>7249</v>
      </c>
      <c r="G735" s="691"/>
      <c r="H735" s="691"/>
      <c r="I735" s="691"/>
      <c r="J735" s="691"/>
      <c r="K735" s="691"/>
      <c r="L735" s="691"/>
      <c r="M735" s="691"/>
      <c r="N735" s="691"/>
      <c r="O735" s="691"/>
      <c r="P735" s="691"/>
      <c r="Q735" s="691"/>
      <c r="R735" s="691"/>
      <c r="S735" s="691"/>
      <c r="T735" s="691"/>
      <c r="U735" s="691"/>
      <c r="V735" s="691"/>
      <c r="W735" s="691"/>
      <c r="X735" s="691"/>
      <c r="Y735" s="691"/>
      <c r="Z735" s="691"/>
      <c r="AA735" s="691"/>
      <c r="AB735" s="691"/>
      <c r="AC735" s="691"/>
      <c r="AD735" s="691"/>
      <c r="AF735" s="691" t="s">
        <v>5556</v>
      </c>
      <c r="AG735" s="691"/>
      <c r="AH735" s="691"/>
      <c r="AI735" s="691"/>
      <c r="AJ735" s="691"/>
      <c r="AK735" s="691" t="s">
        <v>7249</v>
      </c>
      <c r="AL735" s="691"/>
      <c r="AM735" s="691"/>
      <c r="AN735" s="691"/>
      <c r="AO735" s="691"/>
      <c r="AP735" s="691"/>
      <c r="AQ735" s="691"/>
      <c r="AR735" s="691"/>
      <c r="AS735" s="691"/>
      <c r="AT735" s="691"/>
      <c r="AU735" s="691"/>
      <c r="AV735" s="691"/>
      <c r="AW735" s="691"/>
      <c r="AX735" s="691"/>
      <c r="AY735" s="691"/>
      <c r="AZ735" s="691"/>
      <c r="BA735" s="691"/>
      <c r="BB735" s="691"/>
      <c r="BC735" s="691"/>
      <c r="BD735" s="691"/>
      <c r="BE735" s="691"/>
      <c r="BF735" s="691"/>
      <c r="BG735" s="691"/>
      <c r="BH735" s="691"/>
      <c r="BI735" s="691"/>
    </row>
    <row r="736" spans="1:61" ht="10.95" customHeight="1" x14ac:dyDescent="0.3">
      <c r="A736" s="690"/>
      <c r="B736" s="690"/>
      <c r="C736" s="690"/>
      <c r="D736" s="690"/>
      <c r="E736" s="690"/>
      <c r="F736" s="690"/>
      <c r="G736" s="690"/>
      <c r="H736" s="690"/>
      <c r="I736" s="690"/>
      <c r="J736" s="690"/>
      <c r="K736" s="690"/>
      <c r="L736" s="690"/>
      <c r="M736" s="690"/>
      <c r="N736" s="690"/>
      <c r="O736" s="690"/>
      <c r="P736" s="690"/>
      <c r="Q736" s="690"/>
      <c r="R736" s="690"/>
      <c r="S736" s="690"/>
      <c r="T736" s="690"/>
      <c r="U736" s="690"/>
      <c r="V736" s="690"/>
      <c r="W736" s="690"/>
      <c r="X736" s="690"/>
      <c r="Y736" s="690"/>
      <c r="Z736" s="690"/>
      <c r="AA736" s="690"/>
      <c r="AB736" s="690"/>
      <c r="AC736" s="690"/>
      <c r="AD736" s="690"/>
      <c r="AF736" s="690"/>
      <c r="AG736" s="690"/>
      <c r="AH736" s="690"/>
      <c r="AI736" s="690"/>
      <c r="AJ736" s="690"/>
      <c r="AK736" s="690"/>
      <c r="AL736" s="690"/>
      <c r="AM736" s="690"/>
      <c r="AN736" s="690"/>
      <c r="AO736" s="690"/>
      <c r="AP736" s="690"/>
      <c r="AQ736" s="690"/>
      <c r="AR736" s="690"/>
      <c r="AS736" s="690"/>
      <c r="AT736" s="690"/>
      <c r="AU736" s="690"/>
      <c r="AV736" s="690"/>
      <c r="AW736" s="690"/>
      <c r="AX736" s="690"/>
      <c r="AY736" s="690"/>
      <c r="AZ736" s="690"/>
      <c r="BA736" s="690"/>
      <c r="BB736" s="690"/>
      <c r="BC736" s="690"/>
      <c r="BD736" s="690"/>
      <c r="BE736" s="690"/>
      <c r="BF736" s="690"/>
      <c r="BG736" s="690"/>
      <c r="BH736" s="690"/>
      <c r="BI736" s="690"/>
    </row>
    <row r="737" spans="1:61" ht="22.95" customHeight="1" x14ac:dyDescent="0.3">
      <c r="A737" s="690" t="s">
        <v>6505</v>
      </c>
      <c r="B737" s="690"/>
      <c r="C737" s="690"/>
      <c r="D737" s="690"/>
      <c r="E737" s="690"/>
      <c r="F737" s="690"/>
      <c r="G737" s="690"/>
      <c r="H737" s="690"/>
      <c r="I737" s="690"/>
      <c r="J737" s="690"/>
      <c r="K737" s="690"/>
      <c r="L737" s="690"/>
      <c r="M737" s="690"/>
      <c r="N737" s="690"/>
      <c r="O737" s="690"/>
      <c r="P737" s="690"/>
      <c r="Q737" s="690"/>
      <c r="R737" s="690"/>
      <c r="S737" s="690"/>
      <c r="T737" s="690"/>
      <c r="U737" s="690"/>
      <c r="V737" s="690"/>
      <c r="W737" s="690"/>
      <c r="X737" s="690"/>
      <c r="Y737" s="762" t="s">
        <v>5582</v>
      </c>
      <c r="Z737" s="762"/>
      <c r="AA737" s="762"/>
      <c r="AB737" s="762"/>
      <c r="AC737" s="762"/>
      <c r="AD737" s="762"/>
      <c r="AF737" s="690" t="s">
        <v>6505</v>
      </c>
      <c r="AG737" s="690"/>
      <c r="AH737" s="690"/>
      <c r="AI737" s="690"/>
      <c r="AJ737" s="690"/>
      <c r="AK737" s="690"/>
      <c r="AL737" s="690"/>
      <c r="AM737" s="690"/>
      <c r="AN737" s="690"/>
      <c r="AO737" s="690"/>
      <c r="AP737" s="690"/>
      <c r="AQ737" s="690"/>
      <c r="AR737" s="690"/>
      <c r="AS737" s="690"/>
      <c r="AT737" s="690"/>
      <c r="AU737" s="690"/>
      <c r="AV737" s="690"/>
      <c r="AW737" s="690"/>
      <c r="AX737" s="690"/>
      <c r="AY737" s="690"/>
      <c r="AZ737" s="690"/>
      <c r="BA737" s="690"/>
      <c r="BB737" s="690"/>
      <c r="BC737" s="690"/>
      <c r="BD737" s="690" t="s">
        <v>5582</v>
      </c>
      <c r="BE737" s="690"/>
      <c r="BF737" s="690"/>
      <c r="BG737" s="690"/>
      <c r="BH737" s="690"/>
      <c r="BI737" s="690"/>
    </row>
    <row r="738" spans="1:61" ht="10.95" customHeight="1" x14ac:dyDescent="0.3">
      <c r="A738" s="690"/>
      <c r="B738" s="690"/>
      <c r="C738" s="690"/>
      <c r="D738" s="690"/>
      <c r="E738" s="690"/>
      <c r="F738" s="690"/>
      <c r="G738" s="690"/>
      <c r="H738" s="690"/>
      <c r="I738" s="690"/>
      <c r="J738" s="690"/>
      <c r="K738" s="690"/>
      <c r="L738" s="690"/>
      <c r="M738" s="690"/>
      <c r="N738" s="690"/>
      <c r="O738" s="690"/>
      <c r="P738" s="690"/>
      <c r="Q738" s="690"/>
      <c r="R738" s="690"/>
      <c r="S738" s="690"/>
      <c r="T738" s="690"/>
      <c r="U738" s="690"/>
      <c r="V738" s="690"/>
      <c r="W738" s="690"/>
      <c r="X738" s="690"/>
      <c r="Y738" s="690"/>
      <c r="Z738" s="690"/>
      <c r="AA738" s="690"/>
      <c r="AB738" s="690"/>
      <c r="AC738" s="690"/>
      <c r="AD738" s="690"/>
      <c r="AF738" s="690"/>
      <c r="AG738" s="690"/>
      <c r="AH738" s="690"/>
      <c r="AI738" s="690"/>
      <c r="AJ738" s="690"/>
      <c r="AK738" s="690"/>
      <c r="AL738" s="690"/>
      <c r="AM738" s="690"/>
      <c r="AN738" s="690"/>
      <c r="AO738" s="690"/>
      <c r="AP738" s="690"/>
      <c r="AQ738" s="690"/>
      <c r="AR738" s="690"/>
      <c r="AS738" s="690"/>
      <c r="AT738" s="690"/>
      <c r="AU738" s="690"/>
      <c r="AV738" s="690"/>
      <c r="AW738" s="690"/>
      <c r="AX738" s="690"/>
      <c r="AY738" s="690"/>
      <c r="AZ738" s="690"/>
      <c r="BA738" s="690"/>
      <c r="BB738" s="690"/>
      <c r="BC738" s="690"/>
      <c r="BD738" s="690"/>
      <c r="BE738" s="690"/>
      <c r="BF738" s="690"/>
      <c r="BG738" s="690"/>
      <c r="BH738" s="690"/>
      <c r="BI738" s="690"/>
    </row>
    <row r="739" spans="1:61" ht="11.4" customHeight="1" x14ac:dyDescent="0.3">
      <c r="A739" s="713" t="s">
        <v>5548</v>
      </c>
      <c r="B739" s="714"/>
      <c r="C739" s="714"/>
      <c r="D739" s="714"/>
      <c r="E739" s="714"/>
      <c r="F739" s="714"/>
      <c r="G739" s="715"/>
      <c r="H739" s="713" t="s">
        <v>5557</v>
      </c>
      <c r="I739" s="714"/>
      <c r="J739" s="714"/>
      <c r="K739" s="714"/>
      <c r="L739" s="715"/>
      <c r="M739" s="759" t="s">
        <v>5558</v>
      </c>
      <c r="N739" s="761"/>
      <c r="O739" s="759" t="s">
        <v>5559</v>
      </c>
      <c r="P739" s="760"/>
      <c r="Q739" s="760"/>
      <c r="R739" s="761"/>
      <c r="S739" s="759" t="s">
        <v>5560</v>
      </c>
      <c r="T739" s="760"/>
      <c r="U739" s="760"/>
      <c r="V739" s="761"/>
      <c r="W739" s="759" t="s">
        <v>5551</v>
      </c>
      <c r="X739" s="760"/>
      <c r="Y739" s="760"/>
      <c r="Z739" s="760"/>
      <c r="AA739" s="761"/>
      <c r="AB739" s="759" t="s">
        <v>5561</v>
      </c>
      <c r="AC739" s="760"/>
      <c r="AD739" s="761"/>
      <c r="AF739" s="713" t="s">
        <v>5548</v>
      </c>
      <c r="AG739" s="714"/>
      <c r="AH739" s="714"/>
      <c r="AI739" s="714"/>
      <c r="AJ739" s="714"/>
      <c r="AK739" s="714"/>
      <c r="AL739" s="715"/>
      <c r="AM739" s="713" t="s">
        <v>5557</v>
      </c>
      <c r="AN739" s="714"/>
      <c r="AO739" s="714"/>
      <c r="AP739" s="714"/>
      <c r="AQ739" s="715"/>
      <c r="AR739" s="679" t="s">
        <v>5558</v>
      </c>
      <c r="AS739" s="686"/>
      <c r="AT739" s="679" t="s">
        <v>5559</v>
      </c>
      <c r="AU739" s="680"/>
      <c r="AV739" s="680"/>
      <c r="AW739" s="686"/>
      <c r="AX739" s="679" t="s">
        <v>5560</v>
      </c>
      <c r="AY739" s="680"/>
      <c r="AZ739" s="680"/>
      <c r="BA739" s="686"/>
      <c r="BB739" s="679" t="s">
        <v>5551</v>
      </c>
      <c r="BC739" s="680"/>
      <c r="BD739" s="680"/>
      <c r="BE739" s="680"/>
      <c r="BF739" s="686"/>
      <c r="BG739" s="679" t="s">
        <v>5561</v>
      </c>
      <c r="BH739" s="680"/>
      <c r="BI739" s="686"/>
    </row>
    <row r="740" spans="1:61" ht="11.4" customHeight="1" x14ac:dyDescent="0.3">
      <c r="A740" s="694" t="s">
        <v>5588</v>
      </c>
      <c r="B740" s="695"/>
      <c r="C740" s="695"/>
      <c r="D740" s="695"/>
      <c r="E740" s="695"/>
      <c r="F740" s="695"/>
      <c r="G740" s="696"/>
      <c r="H740" s="694" t="s">
        <v>5589</v>
      </c>
      <c r="I740" s="695"/>
      <c r="J740" s="695"/>
      <c r="K740" s="695"/>
      <c r="L740" s="696"/>
      <c r="M740" s="313">
        <f>ROUND(AR740*(1-'COMP IMPLANTAÇÃO'!$AI$1),2)</f>
        <v>7.22</v>
      </c>
      <c r="N740" s="314"/>
      <c r="O740" s="313">
        <f t="shared" ref="O740" si="156">TRUNC(M740*(1+(S740/100)),2)</f>
        <v>19.309999999999999</v>
      </c>
      <c r="P740" s="315"/>
      <c r="Q740" s="315"/>
      <c r="R740" s="314"/>
      <c r="S740" s="739">
        <v>167.51</v>
      </c>
      <c r="T740" s="740"/>
      <c r="U740" s="740"/>
      <c r="V740" s="741"/>
      <c r="W740" s="750">
        <v>3.75</v>
      </c>
      <c r="X740" s="751"/>
      <c r="Y740" s="751"/>
      <c r="Z740" s="751"/>
      <c r="AA740" s="752"/>
      <c r="AB740" s="623">
        <f t="shared" ref="AB740" si="157">TRUNC(O740*W740,2)</f>
        <v>72.41</v>
      </c>
      <c r="AC740" s="624"/>
      <c r="AD740" s="625"/>
      <c r="AF740" s="694" t="s">
        <v>5588</v>
      </c>
      <c r="AG740" s="695"/>
      <c r="AH740" s="695"/>
      <c r="AI740" s="695"/>
      <c r="AJ740" s="695"/>
      <c r="AK740" s="695"/>
      <c r="AL740" s="696"/>
      <c r="AM740" s="694" t="s">
        <v>5589</v>
      </c>
      <c r="AN740" s="695"/>
      <c r="AO740" s="695"/>
      <c r="AP740" s="695"/>
      <c r="AQ740" s="696"/>
      <c r="AR740" s="700">
        <v>8.6999999999999993</v>
      </c>
      <c r="AS740" s="702"/>
      <c r="AT740" s="706">
        <v>23.27</v>
      </c>
      <c r="AU740" s="707"/>
      <c r="AV740" s="707"/>
      <c r="AW740" s="708"/>
      <c r="AX740" s="710">
        <v>167.51</v>
      </c>
      <c r="AY740" s="711"/>
      <c r="AZ740" s="711"/>
      <c r="BA740" s="712"/>
      <c r="BB740" s="703">
        <v>3.75</v>
      </c>
      <c r="BC740" s="704"/>
      <c r="BD740" s="704"/>
      <c r="BE740" s="704"/>
      <c r="BF740" s="705"/>
      <c r="BG740" s="700">
        <f>AT740*BB740</f>
        <v>87.262500000000003</v>
      </c>
      <c r="BH740" s="701"/>
      <c r="BI740" s="702"/>
    </row>
    <row r="741" spans="1:61" ht="11.4" customHeight="1" x14ac:dyDescent="0.3">
      <c r="A741" s="709" t="s">
        <v>5565</v>
      </c>
      <c r="B741" s="709"/>
      <c r="C741" s="709"/>
      <c r="D741" s="709"/>
      <c r="E741" s="709"/>
      <c r="F741" s="709"/>
      <c r="G741" s="709"/>
      <c r="H741" s="709"/>
      <c r="I741" s="709"/>
      <c r="J741" s="709"/>
      <c r="K741" s="709"/>
      <c r="L741" s="709"/>
      <c r="M741" s="709"/>
      <c r="N741" s="709"/>
      <c r="O741" s="709"/>
      <c r="P741" s="709"/>
      <c r="Q741" s="709"/>
      <c r="R741" s="709"/>
      <c r="S741" s="709"/>
      <c r="T741" s="709"/>
      <c r="U741" s="709"/>
      <c r="V741" s="709"/>
      <c r="W741" s="709"/>
      <c r="X741" s="709"/>
      <c r="Y741" s="753">
        <f>SUM(AB740)</f>
        <v>72.41</v>
      </c>
      <c r="Z741" s="754"/>
      <c r="AA741" s="754"/>
      <c r="AB741" s="754"/>
      <c r="AC741" s="754"/>
      <c r="AD741" s="755"/>
      <c r="AF741" s="709" t="s">
        <v>5565</v>
      </c>
      <c r="AG741" s="709"/>
      <c r="AH741" s="709"/>
      <c r="AI741" s="709"/>
      <c r="AJ741" s="709"/>
      <c r="AK741" s="709"/>
      <c r="AL741" s="709"/>
      <c r="AM741" s="709"/>
      <c r="AN741" s="709"/>
      <c r="AO741" s="709"/>
      <c r="AP741" s="709"/>
      <c r="AQ741" s="709"/>
      <c r="AR741" s="709"/>
      <c r="AS741" s="709"/>
      <c r="AT741" s="709"/>
      <c r="AU741" s="709"/>
      <c r="AV741" s="709"/>
      <c r="AW741" s="709"/>
      <c r="AX741" s="709"/>
      <c r="AY741" s="709"/>
      <c r="AZ741" s="709"/>
      <c r="BA741" s="709"/>
      <c r="BB741" s="709"/>
      <c r="BC741" s="709"/>
      <c r="BD741" s="706">
        <f>SUM(BG740)</f>
        <v>87.262500000000003</v>
      </c>
      <c r="BE741" s="707"/>
      <c r="BF741" s="707"/>
      <c r="BG741" s="707"/>
      <c r="BH741" s="707"/>
      <c r="BI741" s="708"/>
    </row>
    <row r="742" spans="1:61" ht="10.95" customHeight="1" x14ac:dyDescent="0.3">
      <c r="A742" s="690"/>
      <c r="B742" s="690"/>
      <c r="C742" s="690"/>
      <c r="D742" s="690"/>
      <c r="E742" s="690"/>
      <c r="F742" s="690"/>
      <c r="G742" s="690"/>
      <c r="H742" s="690"/>
      <c r="I742" s="690"/>
      <c r="J742" s="690"/>
      <c r="K742" s="690"/>
      <c r="L742" s="690"/>
      <c r="M742" s="690"/>
      <c r="N742" s="690"/>
      <c r="O742" s="690"/>
      <c r="P742" s="690"/>
      <c r="Q742" s="690"/>
      <c r="R742" s="690"/>
      <c r="S742" s="690"/>
      <c r="T742" s="690"/>
      <c r="U742" s="690"/>
      <c r="V742" s="690"/>
      <c r="W742" s="690"/>
      <c r="X742" s="690"/>
      <c r="Y742" s="690"/>
      <c r="Z742" s="690"/>
      <c r="AA742" s="690"/>
      <c r="AB742" s="690"/>
      <c r="AC742" s="690"/>
      <c r="AD742" s="690"/>
      <c r="AF742" s="690"/>
      <c r="AG742" s="690"/>
      <c r="AH742" s="690"/>
      <c r="AI742" s="690"/>
      <c r="AJ742" s="690"/>
      <c r="AK742" s="690"/>
      <c r="AL742" s="690"/>
      <c r="AM742" s="690"/>
      <c r="AN742" s="690"/>
      <c r="AO742" s="690"/>
      <c r="AP742" s="690"/>
      <c r="AQ742" s="690"/>
      <c r="AR742" s="690"/>
      <c r="AS742" s="690"/>
      <c r="AT742" s="690"/>
      <c r="AU742" s="690"/>
      <c r="AV742" s="690"/>
      <c r="AW742" s="690"/>
      <c r="AX742" s="690"/>
      <c r="AY742" s="690"/>
      <c r="AZ742" s="690"/>
      <c r="BA742" s="690"/>
      <c r="BB742" s="690"/>
      <c r="BC742" s="690"/>
      <c r="BD742" s="690"/>
      <c r="BE742" s="690"/>
      <c r="BF742" s="690"/>
      <c r="BG742" s="690"/>
      <c r="BH742" s="690"/>
      <c r="BI742" s="690"/>
    </row>
    <row r="743" spans="1:61" ht="11.4" customHeight="1" x14ac:dyDescent="0.3">
      <c r="A743" s="713" t="s">
        <v>5548</v>
      </c>
      <c r="B743" s="714"/>
      <c r="C743" s="714"/>
      <c r="D743" s="714"/>
      <c r="E743" s="714"/>
      <c r="F743" s="714"/>
      <c r="G743" s="715"/>
      <c r="H743" s="713" t="s">
        <v>5549</v>
      </c>
      <c r="I743" s="714"/>
      <c r="J743" s="714"/>
      <c r="K743" s="714"/>
      <c r="L743" s="714"/>
      <c r="M743" s="714"/>
      <c r="N743" s="714"/>
      <c r="O743" s="715"/>
      <c r="P743" s="756" t="s">
        <v>167</v>
      </c>
      <c r="Q743" s="757"/>
      <c r="R743" s="757"/>
      <c r="S743" s="758"/>
      <c r="T743" s="759" t="s">
        <v>5550</v>
      </c>
      <c r="U743" s="760"/>
      <c r="V743" s="760"/>
      <c r="W743" s="761"/>
      <c r="X743" s="759" t="s">
        <v>5551</v>
      </c>
      <c r="Y743" s="760"/>
      <c r="Z743" s="760"/>
      <c r="AA743" s="760"/>
      <c r="AB743" s="761"/>
      <c r="AC743" s="759" t="s">
        <v>5552</v>
      </c>
      <c r="AD743" s="761"/>
      <c r="AF743" s="713" t="s">
        <v>5548</v>
      </c>
      <c r="AG743" s="714"/>
      <c r="AH743" s="714"/>
      <c r="AI743" s="714"/>
      <c r="AJ743" s="714"/>
      <c r="AK743" s="714"/>
      <c r="AL743" s="715"/>
      <c r="AM743" s="713" t="s">
        <v>5549</v>
      </c>
      <c r="AN743" s="714"/>
      <c r="AO743" s="714"/>
      <c r="AP743" s="714"/>
      <c r="AQ743" s="714"/>
      <c r="AR743" s="714"/>
      <c r="AS743" s="714"/>
      <c r="AT743" s="715"/>
      <c r="AU743" s="716" t="s">
        <v>167</v>
      </c>
      <c r="AV743" s="717"/>
      <c r="AW743" s="717"/>
      <c r="AX743" s="718"/>
      <c r="AY743" s="679" t="s">
        <v>5550</v>
      </c>
      <c r="AZ743" s="680"/>
      <c r="BA743" s="680"/>
      <c r="BB743" s="686"/>
      <c r="BC743" s="679" t="s">
        <v>5551</v>
      </c>
      <c r="BD743" s="680"/>
      <c r="BE743" s="680"/>
      <c r="BF743" s="680"/>
      <c r="BG743" s="686"/>
      <c r="BH743" s="679" t="s">
        <v>5552</v>
      </c>
      <c r="BI743" s="686"/>
    </row>
    <row r="744" spans="1:61" ht="22.95" customHeight="1" x14ac:dyDescent="0.3">
      <c r="A744" s="694" t="s">
        <v>5585</v>
      </c>
      <c r="B744" s="695"/>
      <c r="C744" s="695"/>
      <c r="D744" s="695"/>
      <c r="E744" s="695"/>
      <c r="F744" s="695"/>
      <c r="G744" s="696"/>
      <c r="H744" s="694" t="s">
        <v>5586</v>
      </c>
      <c r="I744" s="695"/>
      <c r="J744" s="695"/>
      <c r="K744" s="695"/>
      <c r="L744" s="695"/>
      <c r="M744" s="695"/>
      <c r="N744" s="695"/>
      <c r="O744" s="696"/>
      <c r="P744" s="747" t="s">
        <v>79</v>
      </c>
      <c r="Q744" s="748"/>
      <c r="R744" s="748"/>
      <c r="S744" s="749"/>
      <c r="T744" s="608">
        <f>ROUND(AY744*(1-'COMP IMPLANTAÇÃO'!$AI$1),2)</f>
        <v>0.53</v>
      </c>
      <c r="U744" s="609"/>
      <c r="V744" s="609"/>
      <c r="W744" s="610"/>
      <c r="X744" s="772">
        <v>486</v>
      </c>
      <c r="Y744" s="773"/>
      <c r="Z744" s="773"/>
      <c r="AA744" s="773"/>
      <c r="AB744" s="774"/>
      <c r="AC744" s="655">
        <f t="shared" ref="AC744:AC746" si="158">TRUNC(T744*X744,2)</f>
        <v>257.58</v>
      </c>
      <c r="AD744" s="656"/>
      <c r="AF744" s="694" t="s">
        <v>5585</v>
      </c>
      <c r="AG744" s="695"/>
      <c r="AH744" s="695"/>
      <c r="AI744" s="695"/>
      <c r="AJ744" s="695"/>
      <c r="AK744" s="695"/>
      <c r="AL744" s="696"/>
      <c r="AM744" s="694" t="s">
        <v>5586</v>
      </c>
      <c r="AN744" s="695"/>
      <c r="AO744" s="695"/>
      <c r="AP744" s="695"/>
      <c r="AQ744" s="695"/>
      <c r="AR744" s="695"/>
      <c r="AS744" s="695"/>
      <c r="AT744" s="696"/>
      <c r="AU744" s="697" t="s">
        <v>79</v>
      </c>
      <c r="AV744" s="698"/>
      <c r="AW744" s="698"/>
      <c r="AX744" s="699"/>
      <c r="AY744" s="700">
        <v>0.64</v>
      </c>
      <c r="AZ744" s="701"/>
      <c r="BA744" s="701"/>
      <c r="BB744" s="702"/>
      <c r="BC744" s="726">
        <v>486</v>
      </c>
      <c r="BD744" s="727"/>
      <c r="BE744" s="727"/>
      <c r="BF744" s="727"/>
      <c r="BG744" s="728"/>
      <c r="BH744" s="729">
        <f t="shared" ref="BH744:BH746" si="159">AY744*BC744</f>
        <v>311.04000000000002</v>
      </c>
      <c r="BI744" s="731"/>
    </row>
    <row r="745" spans="1:61" ht="11.4" customHeight="1" x14ac:dyDescent="0.3">
      <c r="A745" s="694" t="s">
        <v>5583</v>
      </c>
      <c r="B745" s="695"/>
      <c r="C745" s="695"/>
      <c r="D745" s="695"/>
      <c r="E745" s="695"/>
      <c r="F745" s="695"/>
      <c r="G745" s="696"/>
      <c r="H745" s="694" t="s">
        <v>5584</v>
      </c>
      <c r="I745" s="695"/>
      <c r="J745" s="695"/>
      <c r="K745" s="695"/>
      <c r="L745" s="695"/>
      <c r="M745" s="695"/>
      <c r="N745" s="695"/>
      <c r="O745" s="696"/>
      <c r="P745" s="747" t="s">
        <v>72</v>
      </c>
      <c r="Q745" s="748"/>
      <c r="R745" s="748"/>
      <c r="S745" s="749"/>
      <c r="T745" s="608">
        <f>ROUND(AY745*(1-'COMP IMPLANTAÇÃO'!$AI$1),2)</f>
        <v>139.51</v>
      </c>
      <c r="U745" s="609"/>
      <c r="V745" s="609"/>
      <c r="W745" s="610"/>
      <c r="X745" s="750">
        <v>1.08</v>
      </c>
      <c r="Y745" s="751"/>
      <c r="Z745" s="751"/>
      <c r="AA745" s="751"/>
      <c r="AB745" s="752"/>
      <c r="AC745" s="655">
        <f t="shared" si="158"/>
        <v>150.66999999999999</v>
      </c>
      <c r="AD745" s="656"/>
      <c r="AF745" s="694" t="s">
        <v>5583</v>
      </c>
      <c r="AG745" s="695"/>
      <c r="AH745" s="695"/>
      <c r="AI745" s="695"/>
      <c r="AJ745" s="695"/>
      <c r="AK745" s="695"/>
      <c r="AL745" s="696"/>
      <c r="AM745" s="694" t="s">
        <v>5584</v>
      </c>
      <c r="AN745" s="695"/>
      <c r="AO745" s="695"/>
      <c r="AP745" s="695"/>
      <c r="AQ745" s="695"/>
      <c r="AR745" s="695"/>
      <c r="AS745" s="695"/>
      <c r="AT745" s="696"/>
      <c r="AU745" s="697" t="s">
        <v>72</v>
      </c>
      <c r="AV745" s="698"/>
      <c r="AW745" s="698"/>
      <c r="AX745" s="699"/>
      <c r="AY745" s="710">
        <v>168.09</v>
      </c>
      <c r="AZ745" s="711"/>
      <c r="BA745" s="711"/>
      <c r="BB745" s="712"/>
      <c r="BC745" s="703">
        <v>1.08</v>
      </c>
      <c r="BD745" s="704"/>
      <c r="BE745" s="704"/>
      <c r="BF745" s="704"/>
      <c r="BG745" s="705"/>
      <c r="BH745" s="729">
        <f t="shared" si="159"/>
        <v>181.53720000000001</v>
      </c>
      <c r="BI745" s="731"/>
    </row>
    <row r="746" spans="1:61" ht="34.5" customHeight="1" x14ac:dyDescent="0.3">
      <c r="A746" s="694" t="s">
        <v>5608</v>
      </c>
      <c r="B746" s="695"/>
      <c r="C746" s="695"/>
      <c r="D746" s="695"/>
      <c r="E746" s="695"/>
      <c r="F746" s="695"/>
      <c r="G746" s="696"/>
      <c r="H746" s="694" t="s">
        <v>5609</v>
      </c>
      <c r="I746" s="695"/>
      <c r="J746" s="695"/>
      <c r="K746" s="695"/>
      <c r="L746" s="695"/>
      <c r="M746" s="695"/>
      <c r="N746" s="695"/>
      <c r="O746" s="696"/>
      <c r="P746" s="747" t="s">
        <v>79</v>
      </c>
      <c r="Q746" s="748"/>
      <c r="R746" s="748"/>
      <c r="S746" s="749"/>
      <c r="T746" s="608">
        <f>ROUND(AY746*(1-'COMP IMPLANTAÇÃO'!$AI$1),2)</f>
        <v>6.42</v>
      </c>
      <c r="U746" s="609"/>
      <c r="V746" s="609"/>
      <c r="W746" s="610"/>
      <c r="X746" s="769">
        <v>19.440000000000001</v>
      </c>
      <c r="Y746" s="770"/>
      <c r="Z746" s="770"/>
      <c r="AA746" s="770"/>
      <c r="AB746" s="771"/>
      <c r="AC746" s="655">
        <f t="shared" si="158"/>
        <v>124.8</v>
      </c>
      <c r="AD746" s="656"/>
      <c r="AF746" s="694" t="s">
        <v>5608</v>
      </c>
      <c r="AG746" s="695"/>
      <c r="AH746" s="695"/>
      <c r="AI746" s="695"/>
      <c r="AJ746" s="695"/>
      <c r="AK746" s="695"/>
      <c r="AL746" s="696"/>
      <c r="AM746" s="694" t="s">
        <v>5609</v>
      </c>
      <c r="AN746" s="695"/>
      <c r="AO746" s="695"/>
      <c r="AP746" s="695"/>
      <c r="AQ746" s="695"/>
      <c r="AR746" s="695"/>
      <c r="AS746" s="695"/>
      <c r="AT746" s="696"/>
      <c r="AU746" s="697" t="s">
        <v>79</v>
      </c>
      <c r="AV746" s="698"/>
      <c r="AW746" s="698"/>
      <c r="AX746" s="699"/>
      <c r="AY746" s="700">
        <v>7.73</v>
      </c>
      <c r="AZ746" s="701"/>
      <c r="BA746" s="701"/>
      <c r="BB746" s="702"/>
      <c r="BC746" s="723">
        <v>19.440000000000001</v>
      </c>
      <c r="BD746" s="724"/>
      <c r="BE746" s="724"/>
      <c r="BF746" s="724"/>
      <c r="BG746" s="725"/>
      <c r="BH746" s="729">
        <f t="shared" si="159"/>
        <v>150.27120000000002</v>
      </c>
      <c r="BI746" s="731"/>
    </row>
    <row r="747" spans="1:61" ht="11.4" customHeight="1" x14ac:dyDescent="0.3">
      <c r="A747" s="709" t="s">
        <v>5553</v>
      </c>
      <c r="B747" s="709"/>
      <c r="C747" s="709"/>
      <c r="D747" s="709"/>
      <c r="E747" s="709"/>
      <c r="F747" s="709"/>
      <c r="G747" s="709"/>
      <c r="H747" s="709"/>
      <c r="I747" s="709"/>
      <c r="J747" s="709"/>
      <c r="K747" s="709"/>
      <c r="L747" s="709"/>
      <c r="M747" s="709"/>
      <c r="N747" s="709"/>
      <c r="O747" s="709"/>
      <c r="P747" s="709"/>
      <c r="Q747" s="709"/>
      <c r="R747" s="709"/>
      <c r="S747" s="709"/>
      <c r="T747" s="709"/>
      <c r="U747" s="709"/>
      <c r="V747" s="709"/>
      <c r="W747" s="709"/>
      <c r="X747" s="709"/>
      <c r="Y747" s="739">
        <f>SUM(AC744:AD746)</f>
        <v>533.04999999999995</v>
      </c>
      <c r="Z747" s="740"/>
      <c r="AA747" s="740"/>
      <c r="AB747" s="740"/>
      <c r="AC747" s="740"/>
      <c r="AD747" s="741"/>
      <c r="AF747" s="709" t="s">
        <v>5553</v>
      </c>
      <c r="AG747" s="709"/>
      <c r="AH747" s="709"/>
      <c r="AI747" s="709"/>
      <c r="AJ747" s="709"/>
      <c r="AK747" s="709"/>
      <c r="AL747" s="709"/>
      <c r="AM747" s="709"/>
      <c r="AN747" s="709"/>
      <c r="AO747" s="709"/>
      <c r="AP747" s="709"/>
      <c r="AQ747" s="709"/>
      <c r="AR747" s="709"/>
      <c r="AS747" s="709"/>
      <c r="AT747" s="709"/>
      <c r="AU747" s="709"/>
      <c r="AV747" s="709"/>
      <c r="AW747" s="709"/>
      <c r="AX747" s="709"/>
      <c r="AY747" s="709"/>
      <c r="AZ747" s="709"/>
      <c r="BA747" s="709"/>
      <c r="BB747" s="709"/>
      <c r="BC747" s="709"/>
      <c r="BD747" s="710">
        <f>SUM(BH744:BI746)</f>
        <v>642.84840000000008</v>
      </c>
      <c r="BE747" s="711"/>
      <c r="BF747" s="711"/>
      <c r="BG747" s="711"/>
      <c r="BH747" s="711"/>
      <c r="BI747" s="712"/>
    </row>
    <row r="748" spans="1:61" ht="10.95" customHeight="1" x14ac:dyDescent="0.3">
      <c r="A748" s="690"/>
      <c r="B748" s="690"/>
      <c r="C748" s="690"/>
      <c r="D748" s="690"/>
      <c r="E748" s="690"/>
      <c r="F748" s="690"/>
      <c r="G748" s="690"/>
      <c r="H748" s="690"/>
      <c r="I748" s="690"/>
      <c r="J748" s="690"/>
      <c r="K748" s="690"/>
      <c r="L748" s="690"/>
      <c r="M748" s="690"/>
      <c r="N748" s="690"/>
      <c r="O748" s="690"/>
      <c r="P748" s="690"/>
      <c r="Q748" s="690"/>
      <c r="R748" s="690"/>
      <c r="S748" s="690"/>
      <c r="T748" s="690"/>
      <c r="U748" s="690"/>
      <c r="V748" s="690"/>
      <c r="W748" s="690"/>
      <c r="X748" s="690"/>
      <c r="Y748" s="690"/>
      <c r="Z748" s="690"/>
      <c r="AA748" s="690"/>
      <c r="AB748" s="690"/>
      <c r="AC748" s="690"/>
      <c r="AD748" s="690"/>
      <c r="AF748" s="690"/>
      <c r="AG748" s="690"/>
      <c r="AH748" s="690"/>
      <c r="AI748" s="690"/>
      <c r="AJ748" s="690"/>
      <c r="AK748" s="690"/>
      <c r="AL748" s="690"/>
      <c r="AM748" s="690"/>
      <c r="AN748" s="690"/>
      <c r="AO748" s="690"/>
      <c r="AP748" s="690"/>
      <c r="AQ748" s="690"/>
      <c r="AR748" s="690"/>
      <c r="AS748" s="690"/>
      <c r="AT748" s="690"/>
      <c r="AU748" s="690"/>
      <c r="AV748" s="690"/>
      <c r="AW748" s="690"/>
      <c r="AX748" s="690"/>
      <c r="AY748" s="690"/>
      <c r="AZ748" s="690"/>
      <c r="BA748" s="690"/>
      <c r="BB748" s="690"/>
      <c r="BC748" s="690"/>
      <c r="BD748" s="690"/>
      <c r="BE748" s="690"/>
      <c r="BF748" s="690"/>
      <c r="BG748" s="690"/>
      <c r="BH748" s="690"/>
      <c r="BI748" s="690"/>
    </row>
    <row r="749" spans="1:61" ht="11.4" customHeight="1" x14ac:dyDescent="0.3">
      <c r="A749" s="679" t="s">
        <v>5554</v>
      </c>
      <c r="B749" s="680"/>
      <c r="C749" s="680"/>
      <c r="D749" s="680"/>
      <c r="E749" s="680"/>
      <c r="F749" s="680"/>
      <c r="G749" s="680"/>
      <c r="H749" s="680"/>
      <c r="I749" s="680"/>
      <c r="J749" s="680"/>
      <c r="K749" s="680"/>
      <c r="L749" s="680"/>
      <c r="M749" s="680"/>
      <c r="N749" s="680"/>
      <c r="O749" s="680"/>
      <c r="P749" s="680"/>
      <c r="Q749" s="680"/>
      <c r="R749" s="680"/>
      <c r="S749" s="680"/>
      <c r="T749" s="680"/>
      <c r="U749" s="680"/>
      <c r="V749" s="680"/>
      <c r="W749" s="680"/>
      <c r="X749" s="686"/>
      <c r="Y749" s="735">
        <f>Y741+Y747</f>
        <v>605.45999999999992</v>
      </c>
      <c r="Z749" s="736"/>
      <c r="AA749" s="736"/>
      <c r="AB749" s="736"/>
      <c r="AC749" s="736"/>
      <c r="AD749" s="737"/>
      <c r="AF749" s="679" t="s">
        <v>5554</v>
      </c>
      <c r="AG749" s="680"/>
      <c r="AH749" s="680"/>
      <c r="AI749" s="680"/>
      <c r="AJ749" s="680"/>
      <c r="AK749" s="680"/>
      <c r="AL749" s="680"/>
      <c r="AM749" s="680"/>
      <c r="AN749" s="680"/>
      <c r="AO749" s="680"/>
      <c r="AP749" s="680"/>
      <c r="AQ749" s="680"/>
      <c r="AR749" s="680"/>
      <c r="AS749" s="680"/>
      <c r="AT749" s="680"/>
      <c r="AU749" s="680"/>
      <c r="AV749" s="680"/>
      <c r="AW749" s="680"/>
      <c r="AX749" s="680"/>
      <c r="AY749" s="680"/>
      <c r="AZ749" s="680"/>
      <c r="BA749" s="680"/>
      <c r="BB749" s="680"/>
      <c r="BC749" s="686"/>
      <c r="BD749" s="687">
        <f>BD741+BD747</f>
        <v>730.11090000000013</v>
      </c>
      <c r="BE749" s="688"/>
      <c r="BF749" s="688"/>
      <c r="BG749" s="688"/>
      <c r="BH749" s="688"/>
      <c r="BI749" s="689"/>
    </row>
    <row r="750" spans="1:61" ht="11.4" customHeight="1" x14ac:dyDescent="0.3">
      <c r="A750" s="679" t="s">
        <v>8256</v>
      </c>
      <c r="B750" s="680"/>
      <c r="C750" s="680"/>
      <c r="D750" s="680"/>
      <c r="E750" s="680"/>
      <c r="F750" s="680"/>
      <c r="G750" s="680"/>
      <c r="H750" s="680"/>
      <c r="I750" s="680"/>
      <c r="J750" s="680"/>
      <c r="K750" s="680"/>
      <c r="L750" s="680"/>
      <c r="M750" s="680"/>
      <c r="N750" s="680"/>
      <c r="O750" s="680"/>
      <c r="P750" s="680"/>
      <c r="Q750" s="680"/>
      <c r="R750" s="680"/>
      <c r="S750" s="680"/>
      <c r="T750" s="680"/>
      <c r="U750" s="680"/>
      <c r="V750" s="680"/>
      <c r="W750" s="742">
        <v>0</v>
      </c>
      <c r="X750" s="743"/>
      <c r="Y750" s="735">
        <f>Y749*W750</f>
        <v>0</v>
      </c>
      <c r="Z750" s="736"/>
      <c r="AA750" s="736"/>
      <c r="AB750" s="736"/>
      <c r="AC750" s="736"/>
      <c r="AD750" s="737"/>
      <c r="AF750" s="679" t="s">
        <v>8256</v>
      </c>
      <c r="AG750" s="680"/>
      <c r="AH750" s="680"/>
      <c r="AI750" s="680"/>
      <c r="AJ750" s="680"/>
      <c r="AK750" s="680"/>
      <c r="AL750" s="680"/>
      <c r="AM750" s="680"/>
      <c r="AN750" s="680"/>
      <c r="AO750" s="680"/>
      <c r="AP750" s="680"/>
      <c r="AQ750" s="680"/>
      <c r="AR750" s="680"/>
      <c r="AS750" s="680"/>
      <c r="AT750" s="680"/>
      <c r="AU750" s="680"/>
      <c r="AV750" s="680"/>
      <c r="AW750" s="680"/>
      <c r="AX750" s="680"/>
      <c r="AY750" s="680"/>
      <c r="AZ750" s="680"/>
      <c r="BA750" s="680"/>
      <c r="BB750" s="681">
        <v>0</v>
      </c>
      <c r="BC750" s="682"/>
      <c r="BD750" s="687">
        <f>BD749*BB750</f>
        <v>0</v>
      </c>
      <c r="BE750" s="688"/>
      <c r="BF750" s="688"/>
      <c r="BG750" s="688"/>
      <c r="BH750" s="688"/>
      <c r="BI750" s="689"/>
    </row>
    <row r="751" spans="1:61" ht="11.4" customHeight="1" x14ac:dyDescent="0.3">
      <c r="A751" s="679" t="s">
        <v>5555</v>
      </c>
      <c r="B751" s="680"/>
      <c r="C751" s="680"/>
      <c r="D751" s="680"/>
      <c r="E751" s="680"/>
      <c r="F751" s="680"/>
      <c r="G751" s="680"/>
      <c r="H751" s="680"/>
      <c r="I751" s="680"/>
      <c r="J751" s="680"/>
      <c r="K751" s="680"/>
      <c r="L751" s="680"/>
      <c r="M751" s="680"/>
      <c r="N751" s="680"/>
      <c r="O751" s="680"/>
      <c r="P751" s="680"/>
      <c r="Q751" s="680"/>
      <c r="R751" s="680"/>
      <c r="S751" s="680"/>
      <c r="T751" s="680"/>
      <c r="U751" s="680"/>
      <c r="V751" s="680"/>
      <c r="W751" s="680"/>
      <c r="X751" s="686"/>
      <c r="Y751" s="735">
        <f>Y749+Y750</f>
        <v>605.45999999999992</v>
      </c>
      <c r="Z751" s="736"/>
      <c r="AA751" s="736"/>
      <c r="AB751" s="736"/>
      <c r="AC751" s="736"/>
      <c r="AD751" s="737"/>
      <c r="AF751" s="679" t="s">
        <v>5555</v>
      </c>
      <c r="AG751" s="680"/>
      <c r="AH751" s="680"/>
      <c r="AI751" s="680"/>
      <c r="AJ751" s="680"/>
      <c r="AK751" s="680"/>
      <c r="AL751" s="680"/>
      <c r="AM751" s="680"/>
      <c r="AN751" s="680"/>
      <c r="AO751" s="680"/>
      <c r="AP751" s="680"/>
      <c r="AQ751" s="680"/>
      <c r="AR751" s="680"/>
      <c r="AS751" s="680"/>
      <c r="AT751" s="680"/>
      <c r="AU751" s="680"/>
      <c r="AV751" s="680"/>
      <c r="AW751" s="680"/>
      <c r="AX751" s="680"/>
      <c r="AY751" s="680"/>
      <c r="AZ751" s="680"/>
      <c r="BA751" s="680"/>
      <c r="BB751" s="680"/>
      <c r="BC751" s="686"/>
      <c r="BD751" s="687">
        <f>BD749+BD750</f>
        <v>730.11090000000013</v>
      </c>
      <c r="BE751" s="688"/>
      <c r="BF751" s="688"/>
      <c r="BG751" s="688"/>
      <c r="BH751" s="688"/>
      <c r="BI751" s="689"/>
    </row>
    <row r="752" spans="1:61" ht="10.95" customHeight="1" x14ac:dyDescent="0.3">
      <c r="A752" s="690"/>
      <c r="B752" s="690"/>
      <c r="C752" s="690"/>
      <c r="D752" s="690"/>
      <c r="E752" s="690"/>
      <c r="F752" s="690"/>
      <c r="G752" s="690"/>
      <c r="H752" s="690"/>
      <c r="I752" s="690"/>
      <c r="J752" s="690"/>
      <c r="K752" s="690"/>
      <c r="L752" s="690"/>
      <c r="M752" s="690"/>
      <c r="N752" s="690"/>
      <c r="O752" s="690"/>
      <c r="P752" s="690"/>
      <c r="Q752" s="690"/>
      <c r="R752" s="690"/>
      <c r="S752" s="690"/>
      <c r="T752" s="690"/>
      <c r="U752" s="690"/>
      <c r="V752" s="690"/>
      <c r="W752" s="690"/>
      <c r="X752" s="690"/>
      <c r="Y752" s="690"/>
      <c r="Z752" s="690"/>
      <c r="AA752" s="690"/>
      <c r="AB752" s="690"/>
      <c r="AC752" s="690"/>
      <c r="AD752" s="690"/>
      <c r="AF752" s="690"/>
      <c r="AG752" s="690"/>
      <c r="AH752" s="690"/>
      <c r="AI752" s="690"/>
      <c r="AJ752" s="690"/>
      <c r="AK752" s="690"/>
      <c r="AL752" s="690"/>
      <c r="AM752" s="690"/>
      <c r="AN752" s="690"/>
      <c r="AO752" s="690"/>
      <c r="AP752" s="690"/>
      <c r="AQ752" s="690"/>
      <c r="AR752" s="690"/>
      <c r="AS752" s="690"/>
      <c r="AT752" s="690"/>
      <c r="AU752" s="690"/>
      <c r="AV752" s="690"/>
      <c r="AW752" s="690"/>
      <c r="AX752" s="690"/>
      <c r="AY752" s="690"/>
      <c r="AZ752" s="690"/>
      <c r="BA752" s="690"/>
      <c r="BB752" s="690"/>
      <c r="BC752" s="690"/>
      <c r="BD752" s="690"/>
      <c r="BE752" s="690"/>
      <c r="BF752" s="690"/>
      <c r="BG752" s="690"/>
      <c r="BH752" s="690"/>
      <c r="BI752" s="690"/>
    </row>
    <row r="753" spans="1:61" ht="13.35" customHeight="1" x14ac:dyDescent="0.3">
      <c r="A753" s="691" t="s">
        <v>5556</v>
      </c>
      <c r="B753" s="691"/>
      <c r="C753" s="691"/>
      <c r="D753" s="691"/>
      <c r="E753" s="691"/>
      <c r="F753" s="691" t="s">
        <v>7145</v>
      </c>
      <c r="G753" s="691"/>
      <c r="H753" s="691"/>
      <c r="I753" s="691"/>
      <c r="J753" s="691"/>
      <c r="K753" s="691"/>
      <c r="L753" s="691"/>
      <c r="M753" s="691"/>
      <c r="N753" s="691"/>
      <c r="O753" s="691"/>
      <c r="P753" s="691"/>
      <c r="Q753" s="691"/>
      <c r="R753" s="691"/>
      <c r="S753" s="691"/>
      <c r="T753" s="691"/>
      <c r="U753" s="691"/>
      <c r="V753" s="691"/>
      <c r="W753" s="691"/>
      <c r="X753" s="691"/>
      <c r="Y753" s="691"/>
      <c r="Z753" s="691"/>
      <c r="AA753" s="691"/>
      <c r="AB753" s="691"/>
      <c r="AC753" s="691"/>
      <c r="AD753" s="691"/>
      <c r="AF753" s="691" t="s">
        <v>5556</v>
      </c>
      <c r="AG753" s="691"/>
      <c r="AH753" s="691"/>
      <c r="AI753" s="691"/>
      <c r="AJ753" s="691"/>
      <c r="AK753" s="691" t="s">
        <v>7145</v>
      </c>
      <c r="AL753" s="691"/>
      <c r="AM753" s="691"/>
      <c r="AN753" s="691"/>
      <c r="AO753" s="691"/>
      <c r="AP753" s="691"/>
      <c r="AQ753" s="691"/>
      <c r="AR753" s="691"/>
      <c r="AS753" s="691"/>
      <c r="AT753" s="691"/>
      <c r="AU753" s="691"/>
      <c r="AV753" s="691"/>
      <c r="AW753" s="691"/>
      <c r="AX753" s="691"/>
      <c r="AY753" s="691"/>
      <c r="AZ753" s="691"/>
      <c r="BA753" s="691"/>
      <c r="BB753" s="691"/>
      <c r="BC753" s="691"/>
      <c r="BD753" s="691"/>
      <c r="BE753" s="691"/>
      <c r="BF753" s="691"/>
      <c r="BG753" s="691"/>
      <c r="BH753" s="691"/>
      <c r="BI753" s="691"/>
    </row>
    <row r="754" spans="1:61" ht="10.95" customHeight="1" x14ac:dyDescent="0.3">
      <c r="A754" s="690"/>
      <c r="B754" s="690"/>
      <c r="C754" s="690"/>
      <c r="D754" s="690"/>
      <c r="E754" s="690"/>
      <c r="F754" s="690"/>
      <c r="G754" s="690"/>
      <c r="H754" s="690"/>
      <c r="I754" s="690"/>
      <c r="J754" s="690"/>
      <c r="K754" s="690"/>
      <c r="L754" s="690"/>
      <c r="M754" s="690"/>
      <c r="N754" s="690"/>
      <c r="O754" s="690"/>
      <c r="P754" s="690"/>
      <c r="Q754" s="690"/>
      <c r="R754" s="690"/>
      <c r="S754" s="690"/>
      <c r="T754" s="690"/>
      <c r="U754" s="690"/>
      <c r="V754" s="690"/>
      <c r="W754" s="690"/>
      <c r="X754" s="690"/>
      <c r="Y754" s="690"/>
      <c r="Z754" s="690"/>
      <c r="AA754" s="690"/>
      <c r="AB754" s="690"/>
      <c r="AC754" s="690"/>
      <c r="AD754" s="690"/>
      <c r="AF754" s="690"/>
      <c r="AG754" s="690"/>
      <c r="AH754" s="690"/>
      <c r="AI754" s="690"/>
      <c r="AJ754" s="690"/>
      <c r="AK754" s="690"/>
      <c r="AL754" s="690"/>
      <c r="AM754" s="690"/>
      <c r="AN754" s="690"/>
      <c r="AO754" s="690"/>
      <c r="AP754" s="690"/>
      <c r="AQ754" s="690"/>
      <c r="AR754" s="690"/>
      <c r="AS754" s="690"/>
      <c r="AT754" s="690"/>
      <c r="AU754" s="690"/>
      <c r="AV754" s="690"/>
      <c r="AW754" s="690"/>
      <c r="AX754" s="690"/>
      <c r="AY754" s="690"/>
      <c r="AZ754" s="690"/>
      <c r="BA754" s="690"/>
      <c r="BB754" s="690"/>
      <c r="BC754" s="690"/>
      <c r="BD754" s="690"/>
      <c r="BE754" s="690"/>
      <c r="BF754" s="690"/>
      <c r="BG754" s="690"/>
      <c r="BH754" s="690"/>
      <c r="BI754" s="690"/>
    </row>
    <row r="755" spans="1:61" ht="34.5" customHeight="1" x14ac:dyDescent="0.3">
      <c r="A755" s="690" t="s">
        <v>7118</v>
      </c>
      <c r="B755" s="690"/>
      <c r="C755" s="690"/>
      <c r="D755" s="690"/>
      <c r="E755" s="690"/>
      <c r="F755" s="690"/>
      <c r="G755" s="690"/>
      <c r="H755" s="690"/>
      <c r="I755" s="690"/>
      <c r="J755" s="690"/>
      <c r="K755" s="690"/>
      <c r="L755" s="690"/>
      <c r="M755" s="690"/>
      <c r="N755" s="690"/>
      <c r="O755" s="690"/>
      <c r="P755" s="690"/>
      <c r="Q755" s="690"/>
      <c r="R755" s="690"/>
      <c r="S755" s="690"/>
      <c r="T755" s="690"/>
      <c r="U755" s="690"/>
      <c r="V755" s="690"/>
      <c r="W755" s="690"/>
      <c r="X755" s="690"/>
      <c r="Y755" s="762" t="s">
        <v>5676</v>
      </c>
      <c r="Z755" s="762"/>
      <c r="AA755" s="762"/>
      <c r="AB755" s="762"/>
      <c r="AC755" s="762"/>
      <c r="AD755" s="762"/>
      <c r="AF755" s="690" t="s">
        <v>7118</v>
      </c>
      <c r="AG755" s="690"/>
      <c r="AH755" s="690"/>
      <c r="AI755" s="690"/>
      <c r="AJ755" s="690"/>
      <c r="AK755" s="690"/>
      <c r="AL755" s="690"/>
      <c r="AM755" s="690"/>
      <c r="AN755" s="690"/>
      <c r="AO755" s="690"/>
      <c r="AP755" s="690"/>
      <c r="AQ755" s="690"/>
      <c r="AR755" s="690"/>
      <c r="AS755" s="690"/>
      <c r="AT755" s="690"/>
      <c r="AU755" s="690"/>
      <c r="AV755" s="690"/>
      <c r="AW755" s="690"/>
      <c r="AX755" s="690"/>
      <c r="AY755" s="690"/>
      <c r="AZ755" s="690"/>
      <c r="BA755" s="690"/>
      <c r="BB755" s="690"/>
      <c r="BC755" s="690"/>
      <c r="BD755" s="690" t="s">
        <v>5676</v>
      </c>
      <c r="BE755" s="690"/>
      <c r="BF755" s="690"/>
      <c r="BG755" s="690"/>
      <c r="BH755" s="690"/>
      <c r="BI755" s="690"/>
    </row>
    <row r="756" spans="1:61" ht="10.95" customHeight="1" x14ac:dyDescent="0.3">
      <c r="A756" s="690"/>
      <c r="B756" s="690"/>
      <c r="C756" s="690"/>
      <c r="D756" s="690"/>
      <c r="E756" s="690"/>
      <c r="F756" s="690"/>
      <c r="G756" s="690"/>
      <c r="H756" s="690"/>
      <c r="I756" s="690"/>
      <c r="J756" s="690"/>
      <c r="K756" s="690"/>
      <c r="L756" s="690"/>
      <c r="M756" s="690"/>
      <c r="N756" s="690"/>
      <c r="O756" s="690"/>
      <c r="P756" s="690"/>
      <c r="Q756" s="690"/>
      <c r="R756" s="690"/>
      <c r="S756" s="690"/>
      <c r="T756" s="690"/>
      <c r="U756" s="690"/>
      <c r="V756" s="690"/>
      <c r="W756" s="690"/>
      <c r="X756" s="690"/>
      <c r="Y756" s="690"/>
      <c r="Z756" s="690"/>
      <c r="AA756" s="690"/>
      <c r="AB756" s="690"/>
      <c r="AC756" s="690"/>
      <c r="AD756" s="690"/>
      <c r="AF756" s="690"/>
      <c r="AG756" s="690"/>
      <c r="AH756" s="690"/>
      <c r="AI756" s="690"/>
      <c r="AJ756" s="690"/>
      <c r="AK756" s="690"/>
      <c r="AL756" s="690"/>
      <c r="AM756" s="690"/>
      <c r="AN756" s="690"/>
      <c r="AO756" s="690"/>
      <c r="AP756" s="690"/>
      <c r="AQ756" s="690"/>
      <c r="AR756" s="690"/>
      <c r="AS756" s="690"/>
      <c r="AT756" s="690"/>
      <c r="AU756" s="690"/>
      <c r="AV756" s="690"/>
      <c r="AW756" s="690"/>
      <c r="AX756" s="690"/>
      <c r="AY756" s="690"/>
      <c r="AZ756" s="690"/>
      <c r="BA756" s="690"/>
      <c r="BB756" s="690"/>
      <c r="BC756" s="690"/>
      <c r="BD756" s="690"/>
      <c r="BE756" s="690"/>
      <c r="BF756" s="690"/>
      <c r="BG756" s="690"/>
      <c r="BH756" s="690"/>
      <c r="BI756" s="690"/>
    </row>
    <row r="757" spans="1:61" ht="11.4" customHeight="1" x14ac:dyDescent="0.3">
      <c r="A757" s="713" t="s">
        <v>5548</v>
      </c>
      <c r="B757" s="714"/>
      <c r="C757" s="714"/>
      <c r="D757" s="714"/>
      <c r="E757" s="714"/>
      <c r="F757" s="714"/>
      <c r="G757" s="715"/>
      <c r="H757" s="713" t="s">
        <v>5557</v>
      </c>
      <c r="I757" s="714"/>
      <c r="J757" s="714"/>
      <c r="K757" s="714"/>
      <c r="L757" s="715"/>
      <c r="M757" s="759" t="s">
        <v>5558</v>
      </c>
      <c r="N757" s="761"/>
      <c r="O757" s="759" t="s">
        <v>5559</v>
      </c>
      <c r="P757" s="760"/>
      <c r="Q757" s="760"/>
      <c r="R757" s="761"/>
      <c r="S757" s="759" t="s">
        <v>5560</v>
      </c>
      <c r="T757" s="760"/>
      <c r="U757" s="760"/>
      <c r="V757" s="761"/>
      <c r="W757" s="759" t="s">
        <v>5551</v>
      </c>
      <c r="X757" s="760"/>
      <c r="Y757" s="760"/>
      <c r="Z757" s="760"/>
      <c r="AA757" s="761"/>
      <c r="AB757" s="759" t="s">
        <v>5561</v>
      </c>
      <c r="AC757" s="760"/>
      <c r="AD757" s="761"/>
      <c r="AF757" s="713" t="s">
        <v>5548</v>
      </c>
      <c r="AG757" s="714"/>
      <c r="AH757" s="714"/>
      <c r="AI757" s="714"/>
      <c r="AJ757" s="714"/>
      <c r="AK757" s="714"/>
      <c r="AL757" s="715"/>
      <c r="AM757" s="713" t="s">
        <v>5557</v>
      </c>
      <c r="AN757" s="714"/>
      <c r="AO757" s="714"/>
      <c r="AP757" s="714"/>
      <c r="AQ757" s="715"/>
      <c r="AR757" s="679" t="s">
        <v>5558</v>
      </c>
      <c r="AS757" s="686"/>
      <c r="AT757" s="679" t="s">
        <v>5559</v>
      </c>
      <c r="AU757" s="680"/>
      <c r="AV757" s="680"/>
      <c r="AW757" s="686"/>
      <c r="AX757" s="679" t="s">
        <v>5560</v>
      </c>
      <c r="AY757" s="680"/>
      <c r="AZ757" s="680"/>
      <c r="BA757" s="686"/>
      <c r="BB757" s="679" t="s">
        <v>5551</v>
      </c>
      <c r="BC757" s="680"/>
      <c r="BD757" s="680"/>
      <c r="BE757" s="680"/>
      <c r="BF757" s="686"/>
      <c r="BG757" s="679" t="s">
        <v>5561</v>
      </c>
      <c r="BH757" s="680"/>
      <c r="BI757" s="686"/>
    </row>
    <row r="758" spans="1:61" ht="11.4" customHeight="1" x14ac:dyDescent="0.3">
      <c r="A758" s="694" t="s">
        <v>5597</v>
      </c>
      <c r="B758" s="695"/>
      <c r="C758" s="695"/>
      <c r="D758" s="695"/>
      <c r="E758" s="695"/>
      <c r="F758" s="695"/>
      <c r="G758" s="696"/>
      <c r="H758" s="694" t="s">
        <v>5598</v>
      </c>
      <c r="I758" s="695"/>
      <c r="J758" s="695"/>
      <c r="K758" s="695"/>
      <c r="L758" s="696"/>
      <c r="M758" s="313">
        <f>ROUND(AR758*(1-'COMP IMPLANTAÇÃO'!$AI$1),2)</f>
        <v>9.59</v>
      </c>
      <c r="N758" s="314"/>
      <c r="O758" s="313">
        <f t="shared" ref="O758" si="160">TRUNC(M758*(1+(S758/100)),2)</f>
        <v>24.16</v>
      </c>
      <c r="P758" s="315"/>
      <c r="Q758" s="315"/>
      <c r="R758" s="314"/>
      <c r="S758" s="739">
        <v>152.01</v>
      </c>
      <c r="T758" s="740"/>
      <c r="U758" s="740"/>
      <c r="V758" s="741"/>
      <c r="W758" s="750">
        <v>1</v>
      </c>
      <c r="X758" s="751"/>
      <c r="Y758" s="751"/>
      <c r="Z758" s="751"/>
      <c r="AA758" s="752"/>
      <c r="AB758" s="623">
        <f t="shared" ref="AB758" si="161">TRUNC(O758*W758,2)</f>
        <v>24.16</v>
      </c>
      <c r="AC758" s="624"/>
      <c r="AD758" s="625"/>
      <c r="AF758" s="694" t="s">
        <v>5597</v>
      </c>
      <c r="AG758" s="695"/>
      <c r="AH758" s="695"/>
      <c r="AI758" s="695"/>
      <c r="AJ758" s="695"/>
      <c r="AK758" s="695"/>
      <c r="AL758" s="696"/>
      <c r="AM758" s="694" t="s">
        <v>5598</v>
      </c>
      <c r="AN758" s="695"/>
      <c r="AO758" s="695"/>
      <c r="AP758" s="695"/>
      <c r="AQ758" s="696"/>
      <c r="AR758" s="706">
        <v>11.56</v>
      </c>
      <c r="AS758" s="708"/>
      <c r="AT758" s="706">
        <v>29.13</v>
      </c>
      <c r="AU758" s="707"/>
      <c r="AV758" s="707"/>
      <c r="AW758" s="708"/>
      <c r="AX758" s="710">
        <v>152.01</v>
      </c>
      <c r="AY758" s="711"/>
      <c r="AZ758" s="711"/>
      <c r="BA758" s="712"/>
      <c r="BB758" s="703">
        <v>1</v>
      </c>
      <c r="BC758" s="704"/>
      <c r="BD758" s="704"/>
      <c r="BE758" s="704"/>
      <c r="BF758" s="705"/>
      <c r="BG758" s="700">
        <f>AT758*BB758</f>
        <v>29.13</v>
      </c>
      <c r="BH758" s="701"/>
      <c r="BI758" s="702"/>
    </row>
    <row r="759" spans="1:61" ht="11.4" customHeight="1" x14ac:dyDescent="0.3">
      <c r="A759" s="709" t="s">
        <v>5565</v>
      </c>
      <c r="B759" s="709"/>
      <c r="C759" s="709"/>
      <c r="D759" s="709"/>
      <c r="E759" s="709"/>
      <c r="F759" s="709"/>
      <c r="G759" s="709"/>
      <c r="H759" s="709"/>
      <c r="I759" s="709"/>
      <c r="J759" s="709"/>
      <c r="K759" s="709"/>
      <c r="L759" s="709"/>
      <c r="M759" s="709"/>
      <c r="N759" s="709"/>
      <c r="O759" s="709"/>
      <c r="P759" s="709"/>
      <c r="Q759" s="709"/>
      <c r="R759" s="709"/>
      <c r="S759" s="709"/>
      <c r="T759" s="709"/>
      <c r="U759" s="709"/>
      <c r="V759" s="709"/>
      <c r="W759" s="709"/>
      <c r="X759" s="709"/>
      <c r="Y759" s="753">
        <f>AB758</f>
        <v>24.16</v>
      </c>
      <c r="Z759" s="754"/>
      <c r="AA759" s="754"/>
      <c r="AB759" s="754"/>
      <c r="AC759" s="754"/>
      <c r="AD759" s="755"/>
      <c r="AF759" s="709" t="s">
        <v>5565</v>
      </c>
      <c r="AG759" s="709"/>
      <c r="AH759" s="709"/>
      <c r="AI759" s="709"/>
      <c r="AJ759" s="709"/>
      <c r="AK759" s="709"/>
      <c r="AL759" s="709"/>
      <c r="AM759" s="709"/>
      <c r="AN759" s="709"/>
      <c r="AO759" s="709"/>
      <c r="AP759" s="709"/>
      <c r="AQ759" s="709"/>
      <c r="AR759" s="709"/>
      <c r="AS759" s="709"/>
      <c r="AT759" s="709"/>
      <c r="AU759" s="709"/>
      <c r="AV759" s="709"/>
      <c r="AW759" s="709"/>
      <c r="AX759" s="709"/>
      <c r="AY759" s="709"/>
      <c r="AZ759" s="709"/>
      <c r="BA759" s="709"/>
      <c r="BB759" s="709"/>
      <c r="BC759" s="709"/>
      <c r="BD759" s="706">
        <f>BG758</f>
        <v>29.13</v>
      </c>
      <c r="BE759" s="707"/>
      <c r="BF759" s="707"/>
      <c r="BG759" s="707"/>
      <c r="BH759" s="707"/>
      <c r="BI759" s="708"/>
    </row>
    <row r="760" spans="1:61" ht="10.95" customHeight="1" x14ac:dyDescent="0.3">
      <c r="A760" s="690"/>
      <c r="B760" s="690"/>
      <c r="C760" s="690"/>
      <c r="D760" s="690"/>
      <c r="E760" s="690"/>
      <c r="F760" s="690"/>
      <c r="G760" s="690"/>
      <c r="H760" s="690"/>
      <c r="I760" s="690"/>
      <c r="J760" s="690"/>
      <c r="K760" s="690"/>
      <c r="L760" s="690"/>
      <c r="M760" s="690"/>
      <c r="N760" s="690"/>
      <c r="O760" s="690"/>
      <c r="P760" s="690"/>
      <c r="Q760" s="690"/>
      <c r="R760" s="690"/>
      <c r="S760" s="690"/>
      <c r="T760" s="690"/>
      <c r="U760" s="690"/>
      <c r="V760" s="690"/>
      <c r="W760" s="690"/>
      <c r="X760" s="690"/>
      <c r="Y760" s="690"/>
      <c r="Z760" s="690"/>
      <c r="AA760" s="690"/>
      <c r="AB760" s="690"/>
      <c r="AC760" s="690"/>
      <c r="AD760" s="690"/>
      <c r="AF760" s="690"/>
      <c r="AG760" s="690"/>
      <c r="AH760" s="690"/>
      <c r="AI760" s="690"/>
      <c r="AJ760" s="690"/>
      <c r="AK760" s="690"/>
      <c r="AL760" s="690"/>
      <c r="AM760" s="690"/>
      <c r="AN760" s="690"/>
      <c r="AO760" s="690"/>
      <c r="AP760" s="690"/>
      <c r="AQ760" s="690"/>
      <c r="AR760" s="690"/>
      <c r="AS760" s="690"/>
      <c r="AT760" s="690"/>
      <c r="AU760" s="690"/>
      <c r="AV760" s="690"/>
      <c r="AW760" s="690"/>
      <c r="AX760" s="690"/>
      <c r="AY760" s="690"/>
      <c r="AZ760" s="690"/>
      <c r="BA760" s="690"/>
      <c r="BB760" s="690"/>
      <c r="BC760" s="690"/>
      <c r="BD760" s="690"/>
      <c r="BE760" s="690"/>
      <c r="BF760" s="690"/>
      <c r="BG760" s="690"/>
      <c r="BH760" s="690"/>
      <c r="BI760" s="690"/>
    </row>
    <row r="761" spans="1:61" ht="34.5" customHeight="1" x14ac:dyDescent="0.3">
      <c r="A761" s="713" t="s">
        <v>5548</v>
      </c>
      <c r="B761" s="714"/>
      <c r="C761" s="715"/>
      <c r="D761" s="713" t="s">
        <v>5568</v>
      </c>
      <c r="E761" s="714"/>
      <c r="F761" s="714"/>
      <c r="G761" s="714"/>
      <c r="H761" s="714"/>
      <c r="I761" s="714"/>
      <c r="J761" s="714"/>
      <c r="K761" s="715"/>
      <c r="L761" s="716" t="s">
        <v>167</v>
      </c>
      <c r="M761" s="718"/>
      <c r="N761" s="759" t="s">
        <v>5569</v>
      </c>
      <c r="O761" s="760"/>
      <c r="P761" s="761"/>
      <c r="Q761" s="759" t="s">
        <v>5570</v>
      </c>
      <c r="R761" s="760"/>
      <c r="S761" s="760"/>
      <c r="T761" s="761"/>
      <c r="U761" s="759" t="s">
        <v>5551</v>
      </c>
      <c r="V761" s="760"/>
      <c r="W761" s="760"/>
      <c r="X761" s="761"/>
      <c r="Y761" s="759" t="s">
        <v>5571</v>
      </c>
      <c r="Z761" s="760"/>
      <c r="AA761" s="760"/>
      <c r="AB761" s="760"/>
      <c r="AC761" s="761"/>
      <c r="AD761" s="316" t="s">
        <v>5572</v>
      </c>
      <c r="AF761" s="713" t="s">
        <v>5548</v>
      </c>
      <c r="AG761" s="714"/>
      <c r="AH761" s="715"/>
      <c r="AI761" s="713" t="s">
        <v>5568</v>
      </c>
      <c r="AJ761" s="714"/>
      <c r="AK761" s="714"/>
      <c r="AL761" s="714"/>
      <c r="AM761" s="714"/>
      <c r="AN761" s="714"/>
      <c r="AO761" s="714"/>
      <c r="AP761" s="715"/>
      <c r="AQ761" s="716" t="s">
        <v>167</v>
      </c>
      <c r="AR761" s="718"/>
      <c r="AS761" s="679" t="s">
        <v>5569</v>
      </c>
      <c r="AT761" s="680"/>
      <c r="AU761" s="686"/>
      <c r="AV761" s="679" t="s">
        <v>5570</v>
      </c>
      <c r="AW761" s="680"/>
      <c r="AX761" s="680"/>
      <c r="AY761" s="686"/>
      <c r="AZ761" s="679" t="s">
        <v>5551</v>
      </c>
      <c r="BA761" s="680"/>
      <c r="BB761" s="680"/>
      <c r="BC761" s="686"/>
      <c r="BD761" s="679" t="s">
        <v>5571</v>
      </c>
      <c r="BE761" s="680"/>
      <c r="BF761" s="680"/>
      <c r="BG761" s="680"/>
      <c r="BH761" s="686"/>
      <c r="BI761" s="277" t="s">
        <v>5572</v>
      </c>
    </row>
    <row r="762" spans="1:61" ht="91.95" customHeight="1" x14ac:dyDescent="0.3">
      <c r="A762" s="694" t="s">
        <v>5737</v>
      </c>
      <c r="B762" s="695"/>
      <c r="C762" s="696"/>
      <c r="D762" s="694" t="s">
        <v>5738</v>
      </c>
      <c r="E762" s="695"/>
      <c r="F762" s="695"/>
      <c r="G762" s="695"/>
      <c r="H762" s="695"/>
      <c r="I762" s="695"/>
      <c r="J762" s="695"/>
      <c r="K762" s="696"/>
      <c r="L762" s="697" t="s">
        <v>5594</v>
      </c>
      <c r="M762" s="699"/>
      <c r="N762" s="608">
        <f>ROUND(AS762*(1-'COMP IMPLANTAÇÃO'!$AI$1),2)</f>
        <v>0</v>
      </c>
      <c r="O762" s="609"/>
      <c r="P762" s="610"/>
      <c r="Q762" s="608">
        <f>ROUND(AV762*(1-'COMP IMPLANTAÇÃO'!$AI$1),2)</f>
        <v>21.68</v>
      </c>
      <c r="R762" s="609"/>
      <c r="S762" s="609"/>
      <c r="T762" s="610"/>
      <c r="U762" s="750">
        <v>1</v>
      </c>
      <c r="V762" s="751"/>
      <c r="W762" s="751"/>
      <c r="X762" s="752"/>
      <c r="Y762" s="614">
        <f>TRUNC(N762*$U762,2)</f>
        <v>0</v>
      </c>
      <c r="Z762" s="615"/>
      <c r="AA762" s="615"/>
      <c r="AB762" s="615"/>
      <c r="AC762" s="616"/>
      <c r="AD762" s="311">
        <f>TRUNC(Q762*$U762,2)</f>
        <v>21.68</v>
      </c>
      <c r="AF762" s="694" t="s">
        <v>5737</v>
      </c>
      <c r="AG762" s="695"/>
      <c r="AH762" s="696"/>
      <c r="AI762" s="694" t="s">
        <v>5738</v>
      </c>
      <c r="AJ762" s="695"/>
      <c r="AK762" s="695"/>
      <c r="AL762" s="695"/>
      <c r="AM762" s="695"/>
      <c r="AN762" s="695"/>
      <c r="AO762" s="695"/>
      <c r="AP762" s="696"/>
      <c r="AQ762" s="697" t="s">
        <v>5594</v>
      </c>
      <c r="AR762" s="699"/>
      <c r="AS762" s="700">
        <v>0</v>
      </c>
      <c r="AT762" s="701"/>
      <c r="AU762" s="702"/>
      <c r="AV762" s="706">
        <v>26.12</v>
      </c>
      <c r="AW762" s="707"/>
      <c r="AX762" s="707"/>
      <c r="AY762" s="708"/>
      <c r="AZ762" s="703">
        <v>1</v>
      </c>
      <c r="BA762" s="704"/>
      <c r="BB762" s="704"/>
      <c r="BC762" s="705"/>
      <c r="BD762" s="700">
        <f>AS762*AZ762</f>
        <v>0</v>
      </c>
      <c r="BE762" s="701"/>
      <c r="BF762" s="701"/>
      <c r="BG762" s="701"/>
      <c r="BH762" s="702"/>
      <c r="BI762" s="278">
        <f>AV762*AZ762</f>
        <v>26.12</v>
      </c>
    </row>
    <row r="763" spans="1:61" ht="91.95" customHeight="1" x14ac:dyDescent="0.3">
      <c r="A763" s="694" t="s">
        <v>5735</v>
      </c>
      <c r="B763" s="695"/>
      <c r="C763" s="696"/>
      <c r="D763" s="694" t="s">
        <v>5736</v>
      </c>
      <c r="E763" s="695"/>
      <c r="F763" s="695"/>
      <c r="G763" s="695"/>
      <c r="H763" s="695"/>
      <c r="I763" s="695"/>
      <c r="J763" s="695"/>
      <c r="K763" s="696"/>
      <c r="L763" s="697" t="s">
        <v>5594</v>
      </c>
      <c r="M763" s="699"/>
      <c r="N763" s="608">
        <f>ROUND(AS763*(1-'COMP IMPLANTAÇÃO'!$AI$1),2)</f>
        <v>0</v>
      </c>
      <c r="O763" s="609"/>
      <c r="P763" s="610"/>
      <c r="Q763" s="608">
        <f>ROUND(AV763*(1-'COMP IMPLANTAÇÃO'!$AI$1),2)</f>
        <v>5.73</v>
      </c>
      <c r="R763" s="609"/>
      <c r="S763" s="609"/>
      <c r="T763" s="610"/>
      <c r="U763" s="750">
        <v>1</v>
      </c>
      <c r="V763" s="751"/>
      <c r="W763" s="751"/>
      <c r="X763" s="752"/>
      <c r="Y763" s="614">
        <f>TRUNC(N763*$U763,2)</f>
        <v>0</v>
      </c>
      <c r="Z763" s="615"/>
      <c r="AA763" s="615"/>
      <c r="AB763" s="615"/>
      <c r="AC763" s="616"/>
      <c r="AD763" s="311">
        <f>TRUNC(Q763*$U763,2)</f>
        <v>5.73</v>
      </c>
      <c r="AF763" s="694" t="s">
        <v>5735</v>
      </c>
      <c r="AG763" s="695"/>
      <c r="AH763" s="696"/>
      <c r="AI763" s="694" t="s">
        <v>5736</v>
      </c>
      <c r="AJ763" s="695"/>
      <c r="AK763" s="695"/>
      <c r="AL763" s="695"/>
      <c r="AM763" s="695"/>
      <c r="AN763" s="695"/>
      <c r="AO763" s="695"/>
      <c r="AP763" s="696"/>
      <c r="AQ763" s="697" t="s">
        <v>5594</v>
      </c>
      <c r="AR763" s="699"/>
      <c r="AS763" s="700">
        <v>0</v>
      </c>
      <c r="AT763" s="701"/>
      <c r="AU763" s="702"/>
      <c r="AV763" s="700">
        <v>6.9</v>
      </c>
      <c r="AW763" s="701"/>
      <c r="AX763" s="701"/>
      <c r="AY763" s="702"/>
      <c r="AZ763" s="703">
        <v>1</v>
      </c>
      <c r="BA763" s="704"/>
      <c r="BB763" s="704"/>
      <c r="BC763" s="705"/>
      <c r="BD763" s="700">
        <f>AS763*AZ763</f>
        <v>0</v>
      </c>
      <c r="BE763" s="701"/>
      <c r="BF763" s="701"/>
      <c r="BG763" s="701"/>
      <c r="BH763" s="702"/>
      <c r="BI763" s="278">
        <f>AV763*AZ763</f>
        <v>6.9</v>
      </c>
    </row>
    <row r="764" spans="1:61" ht="91.95" customHeight="1" x14ac:dyDescent="0.3">
      <c r="A764" s="694" t="s">
        <v>5739</v>
      </c>
      <c r="B764" s="695"/>
      <c r="C764" s="696"/>
      <c r="D764" s="694" t="s">
        <v>5740</v>
      </c>
      <c r="E764" s="695"/>
      <c r="F764" s="695"/>
      <c r="G764" s="695"/>
      <c r="H764" s="695"/>
      <c r="I764" s="695"/>
      <c r="J764" s="695"/>
      <c r="K764" s="696"/>
      <c r="L764" s="697" t="s">
        <v>5594</v>
      </c>
      <c r="M764" s="699"/>
      <c r="N764" s="608">
        <f>ROUND(AS764*(1-'COMP IMPLANTAÇÃO'!$AI$1),2)</f>
        <v>0</v>
      </c>
      <c r="O764" s="609"/>
      <c r="P764" s="610"/>
      <c r="Q764" s="608">
        <f>ROUND(AV764*(1-'COMP IMPLANTAÇÃO'!$AI$1),2)</f>
        <v>27.1</v>
      </c>
      <c r="R764" s="609"/>
      <c r="S764" s="609"/>
      <c r="T764" s="610"/>
      <c r="U764" s="750">
        <v>1</v>
      </c>
      <c r="V764" s="751"/>
      <c r="W764" s="751"/>
      <c r="X764" s="752"/>
      <c r="Y764" s="614">
        <f>TRUNC(N764*$U764,2)</f>
        <v>0</v>
      </c>
      <c r="Z764" s="615"/>
      <c r="AA764" s="615"/>
      <c r="AB764" s="615"/>
      <c r="AC764" s="616"/>
      <c r="AD764" s="311">
        <f>TRUNC(Q764*$U764,2)</f>
        <v>27.1</v>
      </c>
      <c r="AF764" s="694" t="s">
        <v>5739</v>
      </c>
      <c r="AG764" s="695"/>
      <c r="AH764" s="696"/>
      <c r="AI764" s="694" t="s">
        <v>5740</v>
      </c>
      <c r="AJ764" s="695"/>
      <c r="AK764" s="695"/>
      <c r="AL764" s="695"/>
      <c r="AM764" s="695"/>
      <c r="AN764" s="695"/>
      <c r="AO764" s="695"/>
      <c r="AP764" s="696"/>
      <c r="AQ764" s="697" t="s">
        <v>5594</v>
      </c>
      <c r="AR764" s="699"/>
      <c r="AS764" s="700">
        <v>0</v>
      </c>
      <c r="AT764" s="701"/>
      <c r="AU764" s="702"/>
      <c r="AV764" s="706">
        <v>32.65</v>
      </c>
      <c r="AW764" s="707"/>
      <c r="AX764" s="707"/>
      <c r="AY764" s="708"/>
      <c r="AZ764" s="703">
        <v>1</v>
      </c>
      <c r="BA764" s="704"/>
      <c r="BB764" s="704"/>
      <c r="BC764" s="705"/>
      <c r="BD764" s="700">
        <f>AS764*AZ764</f>
        <v>0</v>
      </c>
      <c r="BE764" s="701"/>
      <c r="BF764" s="701"/>
      <c r="BG764" s="701"/>
      <c r="BH764" s="702"/>
      <c r="BI764" s="278">
        <f>AV764*AZ764</f>
        <v>32.65</v>
      </c>
    </row>
    <row r="765" spans="1:61" ht="103.35" customHeight="1" x14ac:dyDescent="0.3">
      <c r="A765" s="694" t="s">
        <v>5741</v>
      </c>
      <c r="B765" s="695"/>
      <c r="C765" s="696"/>
      <c r="D765" s="694" t="s">
        <v>5742</v>
      </c>
      <c r="E765" s="695"/>
      <c r="F765" s="695"/>
      <c r="G765" s="695"/>
      <c r="H765" s="695"/>
      <c r="I765" s="695"/>
      <c r="J765" s="695"/>
      <c r="K765" s="696"/>
      <c r="L765" s="697" t="s">
        <v>5594</v>
      </c>
      <c r="M765" s="699"/>
      <c r="N765" s="608">
        <f>ROUND(AS765*(1-'COMP IMPLANTAÇÃO'!$AI$1),2)</f>
        <v>0</v>
      </c>
      <c r="O765" s="609"/>
      <c r="P765" s="610"/>
      <c r="Q765" s="608">
        <f>ROUND(AV765*(1-'COMP IMPLANTAÇÃO'!$AI$1),2)</f>
        <v>41.48</v>
      </c>
      <c r="R765" s="609"/>
      <c r="S765" s="609"/>
      <c r="T765" s="610"/>
      <c r="U765" s="750">
        <v>1</v>
      </c>
      <c r="V765" s="751"/>
      <c r="W765" s="751"/>
      <c r="X765" s="752"/>
      <c r="Y765" s="614">
        <f>TRUNC(N765*$U765,2)</f>
        <v>0</v>
      </c>
      <c r="Z765" s="615"/>
      <c r="AA765" s="615"/>
      <c r="AB765" s="615"/>
      <c r="AC765" s="616"/>
      <c r="AD765" s="311">
        <f>TRUNC(Q765*$U765,2)</f>
        <v>41.48</v>
      </c>
      <c r="AF765" s="694" t="s">
        <v>5741</v>
      </c>
      <c r="AG765" s="695"/>
      <c r="AH765" s="696"/>
      <c r="AI765" s="694" t="s">
        <v>5742</v>
      </c>
      <c r="AJ765" s="695"/>
      <c r="AK765" s="695"/>
      <c r="AL765" s="695"/>
      <c r="AM765" s="695"/>
      <c r="AN765" s="695"/>
      <c r="AO765" s="695"/>
      <c r="AP765" s="696"/>
      <c r="AQ765" s="697" t="s">
        <v>5594</v>
      </c>
      <c r="AR765" s="699"/>
      <c r="AS765" s="700">
        <v>0</v>
      </c>
      <c r="AT765" s="701"/>
      <c r="AU765" s="702"/>
      <c r="AV765" s="706">
        <v>49.98</v>
      </c>
      <c r="AW765" s="707"/>
      <c r="AX765" s="707"/>
      <c r="AY765" s="708"/>
      <c r="AZ765" s="703">
        <v>1</v>
      </c>
      <c r="BA765" s="704"/>
      <c r="BB765" s="704"/>
      <c r="BC765" s="705"/>
      <c r="BD765" s="700">
        <f>AS765*AZ765</f>
        <v>0</v>
      </c>
      <c r="BE765" s="701"/>
      <c r="BF765" s="701"/>
      <c r="BG765" s="701"/>
      <c r="BH765" s="702"/>
      <c r="BI765" s="278">
        <f>AV765*AZ765</f>
        <v>49.98</v>
      </c>
    </row>
    <row r="766" spans="1:61" ht="11.4" customHeight="1" x14ac:dyDescent="0.3">
      <c r="A766" s="709" t="s">
        <v>5575</v>
      </c>
      <c r="B766" s="709"/>
      <c r="C766" s="709"/>
      <c r="D766" s="709"/>
      <c r="E766" s="709"/>
      <c r="F766" s="709"/>
      <c r="G766" s="709"/>
      <c r="H766" s="709"/>
      <c r="I766" s="709"/>
      <c r="J766" s="709"/>
      <c r="K766" s="709"/>
      <c r="L766" s="709"/>
      <c r="M766" s="709"/>
      <c r="N766" s="709"/>
      <c r="O766" s="709"/>
      <c r="P766" s="709"/>
      <c r="Q766" s="709"/>
      <c r="R766" s="709"/>
      <c r="S766" s="709"/>
      <c r="T766" s="709"/>
      <c r="U766" s="709"/>
      <c r="V766" s="709"/>
      <c r="W766" s="709"/>
      <c r="X766" s="709"/>
      <c r="Y766" s="763">
        <f>SUM(Y762:AC765)</f>
        <v>0</v>
      </c>
      <c r="Z766" s="764"/>
      <c r="AA766" s="764"/>
      <c r="AB766" s="764"/>
      <c r="AC766" s="764"/>
      <c r="AD766" s="765"/>
      <c r="AF766" s="709" t="s">
        <v>5575</v>
      </c>
      <c r="AG766" s="709"/>
      <c r="AH766" s="709"/>
      <c r="AI766" s="709"/>
      <c r="AJ766" s="709"/>
      <c r="AK766" s="709"/>
      <c r="AL766" s="709"/>
      <c r="AM766" s="709"/>
      <c r="AN766" s="709"/>
      <c r="AO766" s="709"/>
      <c r="AP766" s="709"/>
      <c r="AQ766" s="709"/>
      <c r="AR766" s="709"/>
      <c r="AS766" s="709"/>
      <c r="AT766" s="709"/>
      <c r="AU766" s="709"/>
      <c r="AV766" s="709"/>
      <c r="AW766" s="709"/>
      <c r="AX766" s="709"/>
      <c r="AY766" s="709"/>
      <c r="AZ766" s="709"/>
      <c r="BA766" s="709"/>
      <c r="BB766" s="709"/>
      <c r="BC766" s="709"/>
      <c r="BD766" s="700">
        <f>SUM(BD762:BH765)</f>
        <v>0</v>
      </c>
      <c r="BE766" s="701"/>
      <c r="BF766" s="701"/>
      <c r="BG766" s="701"/>
      <c r="BH766" s="701"/>
      <c r="BI766" s="702"/>
    </row>
    <row r="767" spans="1:61" ht="11.4" customHeight="1" x14ac:dyDescent="0.3">
      <c r="A767" s="709" t="s">
        <v>5576</v>
      </c>
      <c r="B767" s="709"/>
      <c r="C767" s="709"/>
      <c r="D767" s="709"/>
      <c r="E767" s="709"/>
      <c r="F767" s="709"/>
      <c r="G767" s="709"/>
      <c r="H767" s="709"/>
      <c r="I767" s="709"/>
      <c r="J767" s="709"/>
      <c r="K767" s="709"/>
      <c r="L767" s="709"/>
      <c r="M767" s="709"/>
      <c r="N767" s="709"/>
      <c r="O767" s="709"/>
      <c r="P767" s="709"/>
      <c r="Q767" s="709"/>
      <c r="R767" s="709"/>
      <c r="S767" s="709"/>
      <c r="T767" s="709"/>
      <c r="U767" s="709"/>
      <c r="V767" s="709"/>
      <c r="W767" s="709"/>
      <c r="X767" s="709"/>
      <c r="Y767" s="739">
        <f>SUM(AD762:AD765)</f>
        <v>95.990000000000009</v>
      </c>
      <c r="Z767" s="740"/>
      <c r="AA767" s="740"/>
      <c r="AB767" s="740"/>
      <c r="AC767" s="740"/>
      <c r="AD767" s="741"/>
      <c r="AF767" s="709" t="s">
        <v>5576</v>
      </c>
      <c r="AG767" s="709"/>
      <c r="AH767" s="709"/>
      <c r="AI767" s="709"/>
      <c r="AJ767" s="709"/>
      <c r="AK767" s="709"/>
      <c r="AL767" s="709"/>
      <c r="AM767" s="709"/>
      <c r="AN767" s="709"/>
      <c r="AO767" s="709"/>
      <c r="AP767" s="709"/>
      <c r="AQ767" s="709"/>
      <c r="AR767" s="709"/>
      <c r="AS767" s="709"/>
      <c r="AT767" s="709"/>
      <c r="AU767" s="709"/>
      <c r="AV767" s="709"/>
      <c r="AW767" s="709"/>
      <c r="AX767" s="709"/>
      <c r="AY767" s="709"/>
      <c r="AZ767" s="709"/>
      <c r="BA767" s="709"/>
      <c r="BB767" s="709"/>
      <c r="BC767" s="709"/>
      <c r="BD767" s="710">
        <f>SUM(BI762:BI765)</f>
        <v>115.65</v>
      </c>
      <c r="BE767" s="711"/>
      <c r="BF767" s="711"/>
      <c r="BG767" s="711"/>
      <c r="BH767" s="711"/>
      <c r="BI767" s="712"/>
    </row>
    <row r="768" spans="1:61" ht="10.95" customHeight="1" x14ac:dyDescent="0.3">
      <c r="A768" s="690"/>
      <c r="B768" s="690"/>
      <c r="C768" s="690"/>
      <c r="D768" s="690"/>
      <c r="E768" s="690"/>
      <c r="F768" s="690"/>
      <c r="G768" s="690"/>
      <c r="H768" s="690"/>
      <c r="I768" s="690"/>
      <c r="J768" s="690"/>
      <c r="K768" s="690"/>
      <c r="L768" s="690"/>
      <c r="M768" s="690"/>
      <c r="N768" s="690"/>
      <c r="O768" s="690"/>
      <c r="P768" s="690"/>
      <c r="Q768" s="690"/>
      <c r="R768" s="690"/>
      <c r="S768" s="690"/>
      <c r="T768" s="690"/>
      <c r="U768" s="690"/>
      <c r="V768" s="690"/>
      <c r="W768" s="690"/>
      <c r="X768" s="690"/>
      <c r="Y768" s="690"/>
      <c r="Z768" s="690"/>
      <c r="AA768" s="690"/>
      <c r="AB768" s="690"/>
      <c r="AC768" s="690"/>
      <c r="AD768" s="690"/>
      <c r="AF768" s="690"/>
      <c r="AG768" s="690"/>
      <c r="AH768" s="690"/>
      <c r="AI768" s="690"/>
      <c r="AJ768" s="690"/>
      <c r="AK768" s="690"/>
      <c r="AL768" s="690"/>
      <c r="AM768" s="690"/>
      <c r="AN768" s="690"/>
      <c r="AO768" s="690"/>
      <c r="AP768" s="690"/>
      <c r="AQ768" s="690"/>
      <c r="AR768" s="690"/>
      <c r="AS768" s="690"/>
      <c r="AT768" s="690"/>
      <c r="AU768" s="690"/>
      <c r="AV768" s="690"/>
      <c r="AW768" s="690"/>
      <c r="AX768" s="690"/>
      <c r="AY768" s="690"/>
      <c r="AZ768" s="690"/>
      <c r="BA768" s="690"/>
      <c r="BB768" s="690"/>
      <c r="BC768" s="690"/>
      <c r="BD768" s="690"/>
      <c r="BE768" s="690"/>
      <c r="BF768" s="690"/>
      <c r="BG768" s="690"/>
      <c r="BH768" s="690"/>
      <c r="BI768" s="690"/>
    </row>
    <row r="769" spans="1:61" ht="11.4" customHeight="1" x14ac:dyDescent="0.3">
      <c r="A769" s="679" t="s">
        <v>5554</v>
      </c>
      <c r="B769" s="680"/>
      <c r="C769" s="680"/>
      <c r="D769" s="680"/>
      <c r="E769" s="680"/>
      <c r="F769" s="680"/>
      <c r="G769" s="680"/>
      <c r="H769" s="680"/>
      <c r="I769" s="680"/>
      <c r="J769" s="680"/>
      <c r="K769" s="680"/>
      <c r="L769" s="680"/>
      <c r="M769" s="680"/>
      <c r="N769" s="680"/>
      <c r="O769" s="680"/>
      <c r="P769" s="680"/>
      <c r="Q769" s="680"/>
      <c r="R769" s="680"/>
      <c r="S769" s="680"/>
      <c r="T769" s="680"/>
      <c r="U769" s="680"/>
      <c r="V769" s="680"/>
      <c r="W769" s="680"/>
      <c r="X769" s="686"/>
      <c r="Y769" s="735">
        <f>Y759+Y766+Y767</f>
        <v>120.15</v>
      </c>
      <c r="Z769" s="736"/>
      <c r="AA769" s="736"/>
      <c r="AB769" s="736"/>
      <c r="AC769" s="736"/>
      <c r="AD769" s="737"/>
      <c r="AF769" s="679" t="s">
        <v>5554</v>
      </c>
      <c r="AG769" s="680"/>
      <c r="AH769" s="680"/>
      <c r="AI769" s="680"/>
      <c r="AJ769" s="680"/>
      <c r="AK769" s="680"/>
      <c r="AL769" s="680"/>
      <c r="AM769" s="680"/>
      <c r="AN769" s="680"/>
      <c r="AO769" s="680"/>
      <c r="AP769" s="680"/>
      <c r="AQ769" s="680"/>
      <c r="AR769" s="680"/>
      <c r="AS769" s="680"/>
      <c r="AT769" s="680"/>
      <c r="AU769" s="680"/>
      <c r="AV769" s="680"/>
      <c r="AW769" s="680"/>
      <c r="AX769" s="680"/>
      <c r="AY769" s="680"/>
      <c r="AZ769" s="680"/>
      <c r="BA769" s="680"/>
      <c r="BB769" s="680"/>
      <c r="BC769" s="686"/>
      <c r="BD769" s="687">
        <f>BD759+BD766+BD767</f>
        <v>144.78</v>
      </c>
      <c r="BE769" s="688"/>
      <c r="BF769" s="688"/>
      <c r="BG769" s="688"/>
      <c r="BH769" s="688"/>
      <c r="BI769" s="689"/>
    </row>
    <row r="770" spans="1:61" ht="11.4" customHeight="1" x14ac:dyDescent="0.3">
      <c r="A770" s="679" t="s">
        <v>8256</v>
      </c>
      <c r="B770" s="680"/>
      <c r="C770" s="680"/>
      <c r="D770" s="680"/>
      <c r="E770" s="680"/>
      <c r="F770" s="680"/>
      <c r="G770" s="680"/>
      <c r="H770" s="680"/>
      <c r="I770" s="680"/>
      <c r="J770" s="680"/>
      <c r="K770" s="680"/>
      <c r="L770" s="680"/>
      <c r="M770" s="680"/>
      <c r="N770" s="680"/>
      <c r="O770" s="680"/>
      <c r="P770" s="680"/>
      <c r="Q770" s="680"/>
      <c r="R770" s="680"/>
      <c r="S770" s="680"/>
      <c r="T770" s="680"/>
      <c r="U770" s="680"/>
      <c r="V770" s="680"/>
      <c r="W770" s="742">
        <v>0</v>
      </c>
      <c r="X770" s="743"/>
      <c r="Y770" s="735">
        <f>Y769*W770</f>
        <v>0</v>
      </c>
      <c r="Z770" s="736"/>
      <c r="AA770" s="736"/>
      <c r="AB770" s="736"/>
      <c r="AC770" s="736"/>
      <c r="AD770" s="737"/>
      <c r="AF770" s="679" t="s">
        <v>8256</v>
      </c>
      <c r="AG770" s="680"/>
      <c r="AH770" s="680"/>
      <c r="AI770" s="680"/>
      <c r="AJ770" s="680"/>
      <c r="AK770" s="680"/>
      <c r="AL770" s="680"/>
      <c r="AM770" s="680"/>
      <c r="AN770" s="680"/>
      <c r="AO770" s="680"/>
      <c r="AP770" s="680"/>
      <c r="AQ770" s="680"/>
      <c r="AR770" s="680"/>
      <c r="AS770" s="680"/>
      <c r="AT770" s="680"/>
      <c r="AU770" s="680"/>
      <c r="AV770" s="680"/>
      <c r="AW770" s="680"/>
      <c r="AX770" s="680"/>
      <c r="AY770" s="680"/>
      <c r="AZ770" s="680"/>
      <c r="BA770" s="680"/>
      <c r="BB770" s="681">
        <v>0</v>
      </c>
      <c r="BC770" s="682"/>
      <c r="BD770" s="687">
        <f>BD769*BB770</f>
        <v>0</v>
      </c>
      <c r="BE770" s="688"/>
      <c r="BF770" s="688"/>
      <c r="BG770" s="688"/>
      <c r="BH770" s="688"/>
      <c r="BI770" s="689"/>
    </row>
    <row r="771" spans="1:61" ht="11.4" customHeight="1" x14ac:dyDescent="0.3">
      <c r="A771" s="679" t="s">
        <v>5555</v>
      </c>
      <c r="B771" s="680"/>
      <c r="C771" s="680"/>
      <c r="D771" s="680"/>
      <c r="E771" s="680"/>
      <c r="F771" s="680"/>
      <c r="G771" s="680"/>
      <c r="H771" s="680"/>
      <c r="I771" s="680"/>
      <c r="J771" s="680"/>
      <c r="K771" s="680"/>
      <c r="L771" s="680"/>
      <c r="M771" s="680"/>
      <c r="N771" s="680"/>
      <c r="O771" s="680"/>
      <c r="P771" s="680"/>
      <c r="Q771" s="680"/>
      <c r="R771" s="680"/>
      <c r="S771" s="680"/>
      <c r="T771" s="680"/>
      <c r="U771" s="680"/>
      <c r="V771" s="680"/>
      <c r="W771" s="680"/>
      <c r="X771" s="686"/>
      <c r="Y771" s="735">
        <f>Y769+Y770</f>
        <v>120.15</v>
      </c>
      <c r="Z771" s="736"/>
      <c r="AA771" s="736"/>
      <c r="AB771" s="736"/>
      <c r="AC771" s="736"/>
      <c r="AD771" s="737"/>
      <c r="AF771" s="679" t="s">
        <v>5555</v>
      </c>
      <c r="AG771" s="680"/>
      <c r="AH771" s="680"/>
      <c r="AI771" s="680"/>
      <c r="AJ771" s="680"/>
      <c r="AK771" s="680"/>
      <c r="AL771" s="680"/>
      <c r="AM771" s="680"/>
      <c r="AN771" s="680"/>
      <c r="AO771" s="680"/>
      <c r="AP771" s="680"/>
      <c r="AQ771" s="680"/>
      <c r="AR771" s="680"/>
      <c r="AS771" s="680"/>
      <c r="AT771" s="680"/>
      <c r="AU771" s="680"/>
      <c r="AV771" s="680"/>
      <c r="AW771" s="680"/>
      <c r="AX771" s="680"/>
      <c r="AY771" s="680"/>
      <c r="AZ771" s="680"/>
      <c r="BA771" s="680"/>
      <c r="BB771" s="680"/>
      <c r="BC771" s="686"/>
      <c r="BD771" s="687">
        <f>BD769+BD770</f>
        <v>144.78</v>
      </c>
      <c r="BE771" s="688"/>
      <c r="BF771" s="688"/>
      <c r="BG771" s="688"/>
      <c r="BH771" s="688"/>
      <c r="BI771" s="689"/>
    </row>
    <row r="772" spans="1:61" ht="10.95" customHeight="1" x14ac:dyDescent="0.3">
      <c r="A772" s="690"/>
      <c r="B772" s="690"/>
      <c r="C772" s="690"/>
      <c r="D772" s="690"/>
      <c r="E772" s="690"/>
      <c r="F772" s="690"/>
      <c r="G772" s="690"/>
      <c r="H772" s="690"/>
      <c r="I772" s="690"/>
      <c r="J772" s="690"/>
      <c r="K772" s="690"/>
      <c r="L772" s="690"/>
      <c r="M772" s="690"/>
      <c r="N772" s="690"/>
      <c r="O772" s="690"/>
      <c r="P772" s="690"/>
      <c r="Q772" s="690"/>
      <c r="R772" s="690"/>
      <c r="S772" s="690"/>
      <c r="T772" s="690"/>
      <c r="U772" s="690"/>
      <c r="V772" s="690"/>
      <c r="W772" s="690"/>
      <c r="X772" s="690"/>
      <c r="Y772" s="690"/>
      <c r="Z772" s="690"/>
      <c r="AA772" s="690"/>
      <c r="AB772" s="690"/>
      <c r="AC772" s="690"/>
      <c r="AD772" s="690"/>
      <c r="AF772" s="690"/>
      <c r="AG772" s="690"/>
      <c r="AH772" s="690"/>
      <c r="AI772" s="690"/>
      <c r="AJ772" s="690"/>
      <c r="AK772" s="690"/>
      <c r="AL772" s="690"/>
      <c r="AM772" s="690"/>
      <c r="AN772" s="690"/>
      <c r="AO772" s="690"/>
      <c r="AP772" s="690"/>
      <c r="AQ772" s="690"/>
      <c r="AR772" s="690"/>
      <c r="AS772" s="690"/>
      <c r="AT772" s="690"/>
      <c r="AU772" s="690"/>
      <c r="AV772" s="690"/>
      <c r="AW772" s="690"/>
      <c r="AX772" s="690"/>
      <c r="AY772" s="690"/>
      <c r="AZ772" s="690"/>
      <c r="BA772" s="690"/>
      <c r="BB772" s="690"/>
      <c r="BC772" s="690"/>
      <c r="BD772" s="690"/>
      <c r="BE772" s="690"/>
      <c r="BF772" s="690"/>
      <c r="BG772" s="690"/>
      <c r="BH772" s="690"/>
      <c r="BI772" s="690"/>
    </row>
    <row r="773" spans="1:61" ht="13.35" customHeight="1" x14ac:dyDescent="0.3">
      <c r="A773" s="691" t="s">
        <v>5556</v>
      </c>
      <c r="B773" s="691"/>
      <c r="C773" s="691"/>
      <c r="D773" s="691"/>
      <c r="E773" s="691"/>
      <c r="F773" s="691" t="s">
        <v>7119</v>
      </c>
      <c r="G773" s="691"/>
      <c r="H773" s="691"/>
      <c r="I773" s="691"/>
      <c r="J773" s="691"/>
      <c r="K773" s="691"/>
      <c r="L773" s="691"/>
      <c r="M773" s="691"/>
      <c r="N773" s="691"/>
      <c r="O773" s="691"/>
      <c r="P773" s="691"/>
      <c r="Q773" s="691"/>
      <c r="R773" s="691"/>
      <c r="S773" s="691"/>
      <c r="T773" s="691"/>
      <c r="U773" s="691"/>
      <c r="V773" s="691"/>
      <c r="W773" s="691"/>
      <c r="X773" s="691"/>
      <c r="Y773" s="691"/>
      <c r="Z773" s="691"/>
      <c r="AA773" s="691"/>
      <c r="AB773" s="691"/>
      <c r="AC773" s="691"/>
      <c r="AD773" s="691"/>
      <c r="AF773" s="691" t="s">
        <v>5556</v>
      </c>
      <c r="AG773" s="691"/>
      <c r="AH773" s="691"/>
      <c r="AI773" s="691"/>
      <c r="AJ773" s="691"/>
      <c r="AK773" s="691" t="s">
        <v>7119</v>
      </c>
      <c r="AL773" s="691"/>
      <c r="AM773" s="691"/>
      <c r="AN773" s="691"/>
      <c r="AO773" s="691"/>
      <c r="AP773" s="691"/>
      <c r="AQ773" s="691"/>
      <c r="AR773" s="691"/>
      <c r="AS773" s="691"/>
      <c r="AT773" s="691"/>
      <c r="AU773" s="691"/>
      <c r="AV773" s="691"/>
      <c r="AW773" s="691"/>
      <c r="AX773" s="691"/>
      <c r="AY773" s="691"/>
      <c r="AZ773" s="691"/>
      <c r="BA773" s="691"/>
      <c r="BB773" s="691"/>
      <c r="BC773" s="691"/>
      <c r="BD773" s="691"/>
      <c r="BE773" s="691"/>
      <c r="BF773" s="691"/>
      <c r="BG773" s="691"/>
      <c r="BH773" s="691"/>
      <c r="BI773" s="691"/>
    </row>
    <row r="774" spans="1:61" ht="10.95" customHeight="1" x14ac:dyDescent="0.3">
      <c r="A774" s="690"/>
      <c r="B774" s="690"/>
      <c r="C774" s="690"/>
      <c r="D774" s="690"/>
      <c r="E774" s="690"/>
      <c r="F774" s="690"/>
      <c r="G774" s="690"/>
      <c r="H774" s="690"/>
      <c r="I774" s="690"/>
      <c r="J774" s="690"/>
      <c r="K774" s="690"/>
      <c r="L774" s="690"/>
      <c r="M774" s="690"/>
      <c r="N774" s="690"/>
      <c r="O774" s="690"/>
      <c r="P774" s="690"/>
      <c r="Q774" s="690"/>
      <c r="R774" s="690"/>
      <c r="S774" s="690"/>
      <c r="T774" s="690"/>
      <c r="U774" s="690"/>
      <c r="V774" s="690"/>
      <c r="W774" s="690"/>
      <c r="X774" s="690"/>
      <c r="Y774" s="690"/>
      <c r="Z774" s="690"/>
      <c r="AA774" s="690"/>
      <c r="AB774" s="690"/>
      <c r="AC774" s="690"/>
      <c r="AD774" s="690"/>
      <c r="AF774" s="690"/>
      <c r="AG774" s="690"/>
      <c r="AH774" s="690"/>
      <c r="AI774" s="690"/>
      <c r="AJ774" s="690"/>
      <c r="AK774" s="690"/>
      <c r="AL774" s="690"/>
      <c r="AM774" s="690"/>
      <c r="AN774" s="690"/>
      <c r="AO774" s="690"/>
      <c r="AP774" s="690"/>
      <c r="AQ774" s="690"/>
      <c r="AR774" s="690"/>
      <c r="AS774" s="690"/>
      <c r="AT774" s="690"/>
      <c r="AU774" s="690"/>
      <c r="AV774" s="690"/>
      <c r="AW774" s="690"/>
      <c r="AX774" s="690"/>
      <c r="AY774" s="690"/>
      <c r="AZ774" s="690"/>
      <c r="BA774" s="690"/>
      <c r="BB774" s="690"/>
      <c r="BC774" s="690"/>
      <c r="BD774" s="690"/>
      <c r="BE774" s="690"/>
      <c r="BF774" s="690"/>
      <c r="BG774" s="690"/>
      <c r="BH774" s="690"/>
      <c r="BI774" s="690"/>
    </row>
    <row r="775" spans="1:61" ht="34.5" customHeight="1" x14ac:dyDescent="0.3">
      <c r="A775" s="690" t="s">
        <v>7362</v>
      </c>
      <c r="B775" s="690"/>
      <c r="C775" s="690"/>
      <c r="D775" s="690"/>
      <c r="E775" s="690"/>
      <c r="F775" s="690"/>
      <c r="G775" s="690"/>
      <c r="H775" s="690"/>
      <c r="I775" s="690"/>
      <c r="J775" s="690"/>
      <c r="K775" s="690"/>
      <c r="L775" s="690"/>
      <c r="M775" s="690"/>
      <c r="N775" s="690"/>
      <c r="O775" s="690"/>
      <c r="P775" s="690"/>
      <c r="Q775" s="690"/>
      <c r="R775" s="690"/>
      <c r="S775" s="690"/>
      <c r="T775" s="690"/>
      <c r="U775" s="690"/>
      <c r="V775" s="690"/>
      <c r="W775" s="690"/>
      <c r="X775" s="690"/>
      <c r="Y775" s="762" t="s">
        <v>5676</v>
      </c>
      <c r="Z775" s="762"/>
      <c r="AA775" s="762"/>
      <c r="AB775" s="762"/>
      <c r="AC775" s="762"/>
      <c r="AD775" s="762"/>
      <c r="AF775" s="690" t="s">
        <v>7362</v>
      </c>
      <c r="AG775" s="690"/>
      <c r="AH775" s="690"/>
      <c r="AI775" s="690"/>
      <c r="AJ775" s="690"/>
      <c r="AK775" s="690"/>
      <c r="AL775" s="690"/>
      <c r="AM775" s="690"/>
      <c r="AN775" s="690"/>
      <c r="AO775" s="690"/>
      <c r="AP775" s="690"/>
      <c r="AQ775" s="690"/>
      <c r="AR775" s="690"/>
      <c r="AS775" s="690"/>
      <c r="AT775" s="690"/>
      <c r="AU775" s="690"/>
      <c r="AV775" s="690"/>
      <c r="AW775" s="690"/>
      <c r="AX775" s="690"/>
      <c r="AY775" s="690"/>
      <c r="AZ775" s="690"/>
      <c r="BA775" s="690"/>
      <c r="BB775" s="690"/>
      <c r="BC775" s="690"/>
      <c r="BD775" s="690" t="s">
        <v>5676</v>
      </c>
      <c r="BE775" s="690"/>
      <c r="BF775" s="690"/>
      <c r="BG775" s="690"/>
      <c r="BH775" s="690"/>
      <c r="BI775" s="690"/>
    </row>
    <row r="776" spans="1:61" ht="10.95" customHeight="1" x14ac:dyDescent="0.3">
      <c r="A776" s="690"/>
      <c r="B776" s="690"/>
      <c r="C776" s="690"/>
      <c r="D776" s="690"/>
      <c r="E776" s="690"/>
      <c r="F776" s="690"/>
      <c r="G776" s="690"/>
      <c r="H776" s="690"/>
      <c r="I776" s="690"/>
      <c r="J776" s="690"/>
      <c r="K776" s="690"/>
      <c r="L776" s="690"/>
      <c r="M776" s="690"/>
      <c r="N776" s="690"/>
      <c r="O776" s="690"/>
      <c r="P776" s="690"/>
      <c r="Q776" s="690"/>
      <c r="R776" s="690"/>
      <c r="S776" s="690"/>
      <c r="T776" s="690"/>
      <c r="U776" s="690"/>
      <c r="V776" s="690"/>
      <c r="W776" s="690"/>
      <c r="X776" s="690"/>
      <c r="Y776" s="690"/>
      <c r="Z776" s="690"/>
      <c r="AA776" s="690"/>
      <c r="AB776" s="690"/>
      <c r="AC776" s="690"/>
      <c r="AD776" s="690"/>
      <c r="AF776" s="690"/>
      <c r="AG776" s="690"/>
      <c r="AH776" s="690"/>
      <c r="AI776" s="690"/>
      <c r="AJ776" s="690"/>
      <c r="AK776" s="690"/>
      <c r="AL776" s="690"/>
      <c r="AM776" s="690"/>
      <c r="AN776" s="690"/>
      <c r="AO776" s="690"/>
      <c r="AP776" s="690"/>
      <c r="AQ776" s="690"/>
      <c r="AR776" s="690"/>
      <c r="AS776" s="690"/>
      <c r="AT776" s="690"/>
      <c r="AU776" s="690"/>
      <c r="AV776" s="690"/>
      <c r="AW776" s="690"/>
      <c r="AX776" s="690"/>
      <c r="AY776" s="690"/>
      <c r="AZ776" s="690"/>
      <c r="BA776" s="690"/>
      <c r="BB776" s="690"/>
      <c r="BC776" s="690"/>
      <c r="BD776" s="690"/>
      <c r="BE776" s="690"/>
      <c r="BF776" s="690"/>
      <c r="BG776" s="690"/>
      <c r="BH776" s="690"/>
      <c r="BI776" s="690"/>
    </row>
    <row r="777" spans="1:61" ht="11.4" customHeight="1" x14ac:dyDescent="0.3">
      <c r="A777" s="713" t="s">
        <v>5548</v>
      </c>
      <c r="B777" s="714"/>
      <c r="C777" s="714"/>
      <c r="D777" s="714"/>
      <c r="E777" s="714"/>
      <c r="F777" s="714"/>
      <c r="G777" s="715"/>
      <c r="H777" s="713" t="s">
        <v>5557</v>
      </c>
      <c r="I777" s="714"/>
      <c r="J777" s="714"/>
      <c r="K777" s="714"/>
      <c r="L777" s="715"/>
      <c r="M777" s="759" t="s">
        <v>5558</v>
      </c>
      <c r="N777" s="761"/>
      <c r="O777" s="759" t="s">
        <v>5559</v>
      </c>
      <c r="P777" s="760"/>
      <c r="Q777" s="760"/>
      <c r="R777" s="761"/>
      <c r="S777" s="759" t="s">
        <v>5560</v>
      </c>
      <c r="T777" s="760"/>
      <c r="U777" s="760"/>
      <c r="V777" s="761"/>
      <c r="W777" s="759" t="s">
        <v>5551</v>
      </c>
      <c r="X777" s="760"/>
      <c r="Y777" s="760"/>
      <c r="Z777" s="760"/>
      <c r="AA777" s="761"/>
      <c r="AB777" s="759" t="s">
        <v>5561</v>
      </c>
      <c r="AC777" s="760"/>
      <c r="AD777" s="761"/>
      <c r="AF777" s="713" t="s">
        <v>5548</v>
      </c>
      <c r="AG777" s="714"/>
      <c r="AH777" s="714"/>
      <c r="AI777" s="714"/>
      <c r="AJ777" s="714"/>
      <c r="AK777" s="714"/>
      <c r="AL777" s="715"/>
      <c r="AM777" s="713" t="s">
        <v>5557</v>
      </c>
      <c r="AN777" s="714"/>
      <c r="AO777" s="714"/>
      <c r="AP777" s="714"/>
      <c r="AQ777" s="715"/>
      <c r="AR777" s="679" t="s">
        <v>5558</v>
      </c>
      <c r="AS777" s="686"/>
      <c r="AT777" s="679" t="s">
        <v>5559</v>
      </c>
      <c r="AU777" s="680"/>
      <c r="AV777" s="680"/>
      <c r="AW777" s="686"/>
      <c r="AX777" s="679" t="s">
        <v>5560</v>
      </c>
      <c r="AY777" s="680"/>
      <c r="AZ777" s="680"/>
      <c r="BA777" s="686"/>
      <c r="BB777" s="679" t="s">
        <v>5551</v>
      </c>
      <c r="BC777" s="680"/>
      <c r="BD777" s="680"/>
      <c r="BE777" s="680"/>
      <c r="BF777" s="686"/>
      <c r="BG777" s="679" t="s">
        <v>5561</v>
      </c>
      <c r="BH777" s="680"/>
      <c r="BI777" s="686"/>
    </row>
    <row r="778" spans="1:61" ht="11.4" customHeight="1" x14ac:dyDescent="0.3">
      <c r="A778" s="694" t="s">
        <v>5597</v>
      </c>
      <c r="B778" s="695"/>
      <c r="C778" s="695"/>
      <c r="D778" s="695"/>
      <c r="E778" s="695"/>
      <c r="F778" s="695"/>
      <c r="G778" s="696"/>
      <c r="H778" s="694" t="s">
        <v>5598</v>
      </c>
      <c r="I778" s="695"/>
      <c r="J778" s="695"/>
      <c r="K778" s="695"/>
      <c r="L778" s="696"/>
      <c r="M778" s="313">
        <f>ROUND(AR778*(1-'COMP IMPLANTAÇÃO'!$AI$1),2)</f>
        <v>9.59</v>
      </c>
      <c r="N778" s="314"/>
      <c r="O778" s="313">
        <f t="shared" ref="O778" si="162">TRUNC(M778*(1+(S778/100)),2)</f>
        <v>24.16</v>
      </c>
      <c r="P778" s="315"/>
      <c r="Q778" s="315"/>
      <c r="R778" s="314"/>
      <c r="S778" s="739">
        <v>152.01</v>
      </c>
      <c r="T778" s="740"/>
      <c r="U778" s="740"/>
      <c r="V778" s="741"/>
      <c r="W778" s="750">
        <v>1</v>
      </c>
      <c r="X778" s="751"/>
      <c r="Y778" s="751"/>
      <c r="Z778" s="751"/>
      <c r="AA778" s="752"/>
      <c r="AB778" s="623">
        <f t="shared" ref="AB778" si="163">TRUNC(O778*W778,2)</f>
        <v>24.16</v>
      </c>
      <c r="AC778" s="624"/>
      <c r="AD778" s="625"/>
      <c r="AF778" s="694" t="s">
        <v>5597</v>
      </c>
      <c r="AG778" s="695"/>
      <c r="AH778" s="695"/>
      <c r="AI778" s="695"/>
      <c r="AJ778" s="695"/>
      <c r="AK778" s="695"/>
      <c r="AL778" s="696"/>
      <c r="AM778" s="694" t="s">
        <v>5598</v>
      </c>
      <c r="AN778" s="695"/>
      <c r="AO778" s="695"/>
      <c r="AP778" s="695"/>
      <c r="AQ778" s="696"/>
      <c r="AR778" s="706">
        <v>11.56</v>
      </c>
      <c r="AS778" s="708"/>
      <c r="AT778" s="706">
        <v>29.13</v>
      </c>
      <c r="AU778" s="707"/>
      <c r="AV778" s="707"/>
      <c r="AW778" s="708"/>
      <c r="AX778" s="710">
        <v>152.01</v>
      </c>
      <c r="AY778" s="711"/>
      <c r="AZ778" s="711"/>
      <c r="BA778" s="712"/>
      <c r="BB778" s="703">
        <v>1</v>
      </c>
      <c r="BC778" s="704"/>
      <c r="BD778" s="704"/>
      <c r="BE778" s="704"/>
      <c r="BF778" s="705"/>
      <c r="BG778" s="700">
        <f>AT778*BB778</f>
        <v>29.13</v>
      </c>
      <c r="BH778" s="701"/>
      <c r="BI778" s="702"/>
    </row>
    <row r="779" spans="1:61" ht="11.4" customHeight="1" x14ac:dyDescent="0.3">
      <c r="A779" s="709" t="s">
        <v>5565</v>
      </c>
      <c r="B779" s="709"/>
      <c r="C779" s="709"/>
      <c r="D779" s="709"/>
      <c r="E779" s="709"/>
      <c r="F779" s="709"/>
      <c r="G779" s="709"/>
      <c r="H779" s="709"/>
      <c r="I779" s="709"/>
      <c r="J779" s="709"/>
      <c r="K779" s="709"/>
      <c r="L779" s="709"/>
      <c r="M779" s="709"/>
      <c r="N779" s="709"/>
      <c r="O779" s="709"/>
      <c r="P779" s="709"/>
      <c r="Q779" s="709"/>
      <c r="R779" s="709"/>
      <c r="S779" s="709"/>
      <c r="T779" s="709"/>
      <c r="U779" s="709"/>
      <c r="V779" s="709"/>
      <c r="W779" s="709"/>
      <c r="X779" s="709"/>
      <c r="Y779" s="753">
        <f>AB778</f>
        <v>24.16</v>
      </c>
      <c r="Z779" s="754"/>
      <c r="AA779" s="754"/>
      <c r="AB779" s="754"/>
      <c r="AC779" s="754"/>
      <c r="AD779" s="755"/>
      <c r="AF779" s="709" t="s">
        <v>5565</v>
      </c>
      <c r="AG779" s="709"/>
      <c r="AH779" s="709"/>
      <c r="AI779" s="709"/>
      <c r="AJ779" s="709"/>
      <c r="AK779" s="709"/>
      <c r="AL779" s="709"/>
      <c r="AM779" s="709"/>
      <c r="AN779" s="709"/>
      <c r="AO779" s="709"/>
      <c r="AP779" s="709"/>
      <c r="AQ779" s="709"/>
      <c r="AR779" s="709"/>
      <c r="AS779" s="709"/>
      <c r="AT779" s="709"/>
      <c r="AU779" s="709"/>
      <c r="AV779" s="709"/>
      <c r="AW779" s="709"/>
      <c r="AX779" s="709"/>
      <c r="AY779" s="709"/>
      <c r="AZ779" s="709"/>
      <c r="BA779" s="709"/>
      <c r="BB779" s="709"/>
      <c r="BC779" s="709"/>
      <c r="BD779" s="706">
        <f>BG778</f>
        <v>29.13</v>
      </c>
      <c r="BE779" s="707"/>
      <c r="BF779" s="707"/>
      <c r="BG779" s="707"/>
      <c r="BH779" s="707"/>
      <c r="BI779" s="708"/>
    </row>
    <row r="780" spans="1:61" ht="10.95" customHeight="1" x14ac:dyDescent="0.3">
      <c r="A780" s="690"/>
      <c r="B780" s="690"/>
      <c r="C780" s="690"/>
      <c r="D780" s="690"/>
      <c r="E780" s="690"/>
      <c r="F780" s="690"/>
      <c r="G780" s="690"/>
      <c r="H780" s="690"/>
      <c r="I780" s="690"/>
      <c r="J780" s="690"/>
      <c r="K780" s="690"/>
      <c r="L780" s="690"/>
      <c r="M780" s="690"/>
      <c r="N780" s="690"/>
      <c r="O780" s="690"/>
      <c r="P780" s="690"/>
      <c r="Q780" s="690"/>
      <c r="R780" s="690"/>
      <c r="S780" s="690"/>
      <c r="T780" s="690"/>
      <c r="U780" s="690"/>
      <c r="V780" s="690"/>
      <c r="W780" s="690"/>
      <c r="X780" s="690"/>
      <c r="Y780" s="690"/>
      <c r="Z780" s="690"/>
      <c r="AA780" s="690"/>
      <c r="AB780" s="690"/>
      <c r="AC780" s="690"/>
      <c r="AD780" s="690"/>
      <c r="AF780" s="690"/>
      <c r="AG780" s="690"/>
      <c r="AH780" s="690"/>
      <c r="AI780" s="690"/>
      <c r="AJ780" s="690"/>
      <c r="AK780" s="690"/>
      <c r="AL780" s="690"/>
      <c r="AM780" s="690"/>
      <c r="AN780" s="690"/>
      <c r="AO780" s="690"/>
      <c r="AP780" s="690"/>
      <c r="AQ780" s="690"/>
      <c r="AR780" s="690"/>
      <c r="AS780" s="690"/>
      <c r="AT780" s="690"/>
      <c r="AU780" s="690"/>
      <c r="AV780" s="690"/>
      <c r="AW780" s="690"/>
      <c r="AX780" s="690"/>
      <c r="AY780" s="690"/>
      <c r="AZ780" s="690"/>
      <c r="BA780" s="690"/>
      <c r="BB780" s="690"/>
      <c r="BC780" s="690"/>
      <c r="BD780" s="690"/>
      <c r="BE780" s="690"/>
      <c r="BF780" s="690"/>
      <c r="BG780" s="690"/>
      <c r="BH780" s="690"/>
      <c r="BI780" s="690"/>
    </row>
    <row r="781" spans="1:61" ht="34.5" customHeight="1" x14ac:dyDescent="0.3">
      <c r="A781" s="713" t="s">
        <v>5548</v>
      </c>
      <c r="B781" s="714"/>
      <c r="C781" s="715"/>
      <c r="D781" s="713" t="s">
        <v>5568</v>
      </c>
      <c r="E781" s="714"/>
      <c r="F781" s="714"/>
      <c r="G781" s="714"/>
      <c r="H781" s="714"/>
      <c r="I781" s="714"/>
      <c r="J781" s="714"/>
      <c r="K781" s="715"/>
      <c r="L781" s="716" t="s">
        <v>167</v>
      </c>
      <c r="M781" s="718"/>
      <c r="N781" s="759" t="s">
        <v>5569</v>
      </c>
      <c r="O781" s="760"/>
      <c r="P781" s="761"/>
      <c r="Q781" s="759" t="s">
        <v>5570</v>
      </c>
      <c r="R781" s="760"/>
      <c r="S781" s="760"/>
      <c r="T781" s="761"/>
      <c r="U781" s="759" t="s">
        <v>5551</v>
      </c>
      <c r="V781" s="760"/>
      <c r="W781" s="760"/>
      <c r="X781" s="761"/>
      <c r="Y781" s="759" t="s">
        <v>5571</v>
      </c>
      <c r="Z781" s="760"/>
      <c r="AA781" s="760"/>
      <c r="AB781" s="760"/>
      <c r="AC781" s="761"/>
      <c r="AD781" s="316" t="s">
        <v>5572</v>
      </c>
      <c r="AF781" s="713" t="s">
        <v>5548</v>
      </c>
      <c r="AG781" s="714"/>
      <c r="AH781" s="715"/>
      <c r="AI781" s="713" t="s">
        <v>5568</v>
      </c>
      <c r="AJ781" s="714"/>
      <c r="AK781" s="714"/>
      <c r="AL781" s="714"/>
      <c r="AM781" s="714"/>
      <c r="AN781" s="714"/>
      <c r="AO781" s="714"/>
      <c r="AP781" s="715"/>
      <c r="AQ781" s="716" t="s">
        <v>167</v>
      </c>
      <c r="AR781" s="718"/>
      <c r="AS781" s="679" t="s">
        <v>5569</v>
      </c>
      <c r="AT781" s="680"/>
      <c r="AU781" s="686"/>
      <c r="AV781" s="679" t="s">
        <v>5570</v>
      </c>
      <c r="AW781" s="680"/>
      <c r="AX781" s="680"/>
      <c r="AY781" s="686"/>
      <c r="AZ781" s="679" t="s">
        <v>5551</v>
      </c>
      <c r="BA781" s="680"/>
      <c r="BB781" s="680"/>
      <c r="BC781" s="686"/>
      <c r="BD781" s="679" t="s">
        <v>5571</v>
      </c>
      <c r="BE781" s="680"/>
      <c r="BF781" s="680"/>
      <c r="BG781" s="680"/>
      <c r="BH781" s="686"/>
      <c r="BI781" s="277" t="s">
        <v>5572</v>
      </c>
    </row>
    <row r="782" spans="1:61" ht="91.95" customHeight="1" x14ac:dyDescent="0.3">
      <c r="A782" s="694" t="s">
        <v>5737</v>
      </c>
      <c r="B782" s="695"/>
      <c r="C782" s="696"/>
      <c r="D782" s="694" t="s">
        <v>5738</v>
      </c>
      <c r="E782" s="695"/>
      <c r="F782" s="695"/>
      <c r="G782" s="695"/>
      <c r="H782" s="695"/>
      <c r="I782" s="695"/>
      <c r="J782" s="695"/>
      <c r="K782" s="696"/>
      <c r="L782" s="697" t="s">
        <v>5594</v>
      </c>
      <c r="M782" s="699"/>
      <c r="N782" s="608">
        <f>ROUND(AS782*(1-'COMP IMPLANTAÇÃO'!$AI$1),2)</f>
        <v>0</v>
      </c>
      <c r="O782" s="609"/>
      <c r="P782" s="610"/>
      <c r="Q782" s="608">
        <f>ROUND(AV782*(1-'COMP IMPLANTAÇÃO'!$AI$1),2)</f>
        <v>21.68</v>
      </c>
      <c r="R782" s="609"/>
      <c r="S782" s="609"/>
      <c r="T782" s="610"/>
      <c r="U782" s="750">
        <v>1</v>
      </c>
      <c r="V782" s="751"/>
      <c r="W782" s="751"/>
      <c r="X782" s="752"/>
      <c r="Y782" s="614">
        <f>TRUNC(N782*$U782,2)</f>
        <v>0</v>
      </c>
      <c r="Z782" s="615"/>
      <c r="AA782" s="615"/>
      <c r="AB782" s="615"/>
      <c r="AC782" s="616"/>
      <c r="AD782" s="311">
        <f>TRUNC(Q782*$U782,2)</f>
        <v>21.68</v>
      </c>
      <c r="AF782" s="694" t="s">
        <v>5737</v>
      </c>
      <c r="AG782" s="695"/>
      <c r="AH782" s="696"/>
      <c r="AI782" s="694" t="s">
        <v>5738</v>
      </c>
      <c r="AJ782" s="695"/>
      <c r="AK782" s="695"/>
      <c r="AL782" s="695"/>
      <c r="AM782" s="695"/>
      <c r="AN782" s="695"/>
      <c r="AO782" s="695"/>
      <c r="AP782" s="696"/>
      <c r="AQ782" s="697" t="s">
        <v>5594</v>
      </c>
      <c r="AR782" s="699"/>
      <c r="AS782" s="700">
        <v>0</v>
      </c>
      <c r="AT782" s="701"/>
      <c r="AU782" s="702"/>
      <c r="AV782" s="706">
        <v>26.12</v>
      </c>
      <c r="AW782" s="707"/>
      <c r="AX782" s="707"/>
      <c r="AY782" s="708"/>
      <c r="AZ782" s="703">
        <v>1</v>
      </c>
      <c r="BA782" s="704"/>
      <c r="BB782" s="704"/>
      <c r="BC782" s="705"/>
      <c r="BD782" s="700">
        <f>AS782*AZ782</f>
        <v>0</v>
      </c>
      <c r="BE782" s="701"/>
      <c r="BF782" s="701"/>
      <c r="BG782" s="701"/>
      <c r="BH782" s="702"/>
      <c r="BI782" s="278">
        <f>AV782*AZ782</f>
        <v>26.12</v>
      </c>
    </row>
    <row r="783" spans="1:61" ht="91.95" customHeight="1" x14ac:dyDescent="0.3">
      <c r="A783" s="694" t="s">
        <v>5735</v>
      </c>
      <c r="B783" s="695"/>
      <c r="C783" s="696"/>
      <c r="D783" s="694" t="s">
        <v>5736</v>
      </c>
      <c r="E783" s="695"/>
      <c r="F783" s="695"/>
      <c r="G783" s="695"/>
      <c r="H783" s="695"/>
      <c r="I783" s="695"/>
      <c r="J783" s="695"/>
      <c r="K783" s="696"/>
      <c r="L783" s="697" t="s">
        <v>5594</v>
      </c>
      <c r="M783" s="699"/>
      <c r="N783" s="608">
        <f>ROUND(AS783*(1-'COMP IMPLANTAÇÃO'!$AI$1),2)</f>
        <v>0</v>
      </c>
      <c r="O783" s="609"/>
      <c r="P783" s="610"/>
      <c r="Q783" s="608">
        <f>ROUND(AV783*(1-'COMP IMPLANTAÇÃO'!$AI$1),2)</f>
        <v>5.73</v>
      </c>
      <c r="R783" s="609"/>
      <c r="S783" s="609"/>
      <c r="T783" s="610"/>
      <c r="U783" s="750">
        <v>1</v>
      </c>
      <c r="V783" s="751"/>
      <c r="W783" s="751"/>
      <c r="X783" s="752"/>
      <c r="Y783" s="614">
        <f>TRUNC(N783*$U783,2)</f>
        <v>0</v>
      </c>
      <c r="Z783" s="615"/>
      <c r="AA783" s="615"/>
      <c r="AB783" s="615"/>
      <c r="AC783" s="616"/>
      <c r="AD783" s="311">
        <f>TRUNC(Q783*$U783,2)</f>
        <v>5.73</v>
      </c>
      <c r="AF783" s="694" t="s">
        <v>5735</v>
      </c>
      <c r="AG783" s="695"/>
      <c r="AH783" s="696"/>
      <c r="AI783" s="694" t="s">
        <v>5736</v>
      </c>
      <c r="AJ783" s="695"/>
      <c r="AK783" s="695"/>
      <c r="AL783" s="695"/>
      <c r="AM783" s="695"/>
      <c r="AN783" s="695"/>
      <c r="AO783" s="695"/>
      <c r="AP783" s="696"/>
      <c r="AQ783" s="697" t="s">
        <v>5594</v>
      </c>
      <c r="AR783" s="699"/>
      <c r="AS783" s="700">
        <v>0</v>
      </c>
      <c r="AT783" s="701"/>
      <c r="AU783" s="702"/>
      <c r="AV783" s="700">
        <v>6.9</v>
      </c>
      <c r="AW783" s="701"/>
      <c r="AX783" s="701"/>
      <c r="AY783" s="702"/>
      <c r="AZ783" s="703">
        <v>1</v>
      </c>
      <c r="BA783" s="704"/>
      <c r="BB783" s="704"/>
      <c r="BC783" s="705"/>
      <c r="BD783" s="700">
        <f>AS783*AZ783</f>
        <v>0</v>
      </c>
      <c r="BE783" s="701"/>
      <c r="BF783" s="701"/>
      <c r="BG783" s="701"/>
      <c r="BH783" s="702"/>
      <c r="BI783" s="278">
        <f>AV783*AZ783</f>
        <v>6.9</v>
      </c>
    </row>
    <row r="784" spans="1:61" ht="11.4" customHeight="1" x14ac:dyDescent="0.3">
      <c r="A784" s="709" t="s">
        <v>5575</v>
      </c>
      <c r="B784" s="709"/>
      <c r="C784" s="709"/>
      <c r="D784" s="709"/>
      <c r="E784" s="709"/>
      <c r="F784" s="709"/>
      <c r="G784" s="709"/>
      <c r="H784" s="709"/>
      <c r="I784" s="709"/>
      <c r="J784" s="709"/>
      <c r="K784" s="709"/>
      <c r="L784" s="709"/>
      <c r="M784" s="709"/>
      <c r="N784" s="709"/>
      <c r="O784" s="709"/>
      <c r="P784" s="709"/>
      <c r="Q784" s="709"/>
      <c r="R784" s="709"/>
      <c r="S784" s="709"/>
      <c r="T784" s="709"/>
      <c r="U784" s="709"/>
      <c r="V784" s="709"/>
      <c r="W784" s="709"/>
      <c r="X784" s="709"/>
      <c r="Y784" s="763">
        <f>SUM(Y782:AC783)</f>
        <v>0</v>
      </c>
      <c r="Z784" s="764"/>
      <c r="AA784" s="764"/>
      <c r="AB784" s="764"/>
      <c r="AC784" s="764"/>
      <c r="AD784" s="765"/>
      <c r="AF784" s="709" t="s">
        <v>5575</v>
      </c>
      <c r="AG784" s="709"/>
      <c r="AH784" s="709"/>
      <c r="AI784" s="709"/>
      <c r="AJ784" s="709"/>
      <c r="AK784" s="709"/>
      <c r="AL784" s="709"/>
      <c r="AM784" s="709"/>
      <c r="AN784" s="709"/>
      <c r="AO784" s="709"/>
      <c r="AP784" s="709"/>
      <c r="AQ784" s="709"/>
      <c r="AR784" s="709"/>
      <c r="AS784" s="709"/>
      <c r="AT784" s="709"/>
      <c r="AU784" s="709"/>
      <c r="AV784" s="709"/>
      <c r="AW784" s="709"/>
      <c r="AX784" s="709"/>
      <c r="AY784" s="709"/>
      <c r="AZ784" s="709"/>
      <c r="BA784" s="709"/>
      <c r="BB784" s="709"/>
      <c r="BC784" s="709"/>
      <c r="BD784" s="700">
        <f>SUM(BD782:BH783)</f>
        <v>0</v>
      </c>
      <c r="BE784" s="701"/>
      <c r="BF784" s="701"/>
      <c r="BG784" s="701"/>
      <c r="BH784" s="701"/>
      <c r="BI784" s="702"/>
    </row>
    <row r="785" spans="1:61" ht="11.4" customHeight="1" x14ac:dyDescent="0.3">
      <c r="A785" s="709" t="s">
        <v>5576</v>
      </c>
      <c r="B785" s="709"/>
      <c r="C785" s="709"/>
      <c r="D785" s="709"/>
      <c r="E785" s="709"/>
      <c r="F785" s="709"/>
      <c r="G785" s="709"/>
      <c r="H785" s="709"/>
      <c r="I785" s="709"/>
      <c r="J785" s="709"/>
      <c r="K785" s="709"/>
      <c r="L785" s="709"/>
      <c r="M785" s="709"/>
      <c r="N785" s="709"/>
      <c r="O785" s="709"/>
      <c r="P785" s="709"/>
      <c r="Q785" s="709"/>
      <c r="R785" s="709"/>
      <c r="S785" s="709"/>
      <c r="T785" s="709"/>
      <c r="U785" s="709"/>
      <c r="V785" s="709"/>
      <c r="W785" s="709"/>
      <c r="X785" s="709"/>
      <c r="Y785" s="753">
        <f>SUM(AD782)</f>
        <v>21.68</v>
      </c>
      <c r="Z785" s="754"/>
      <c r="AA785" s="754"/>
      <c r="AB785" s="754"/>
      <c r="AC785" s="754"/>
      <c r="AD785" s="755"/>
      <c r="AF785" s="709" t="s">
        <v>5576</v>
      </c>
      <c r="AG785" s="709"/>
      <c r="AH785" s="709"/>
      <c r="AI785" s="709"/>
      <c r="AJ785" s="709"/>
      <c r="AK785" s="709"/>
      <c r="AL785" s="709"/>
      <c r="AM785" s="709"/>
      <c r="AN785" s="709"/>
      <c r="AO785" s="709"/>
      <c r="AP785" s="709"/>
      <c r="AQ785" s="709"/>
      <c r="AR785" s="709"/>
      <c r="AS785" s="709"/>
      <c r="AT785" s="709"/>
      <c r="AU785" s="709"/>
      <c r="AV785" s="709"/>
      <c r="AW785" s="709"/>
      <c r="AX785" s="709"/>
      <c r="AY785" s="709"/>
      <c r="AZ785" s="709"/>
      <c r="BA785" s="709"/>
      <c r="BB785" s="709"/>
      <c r="BC785" s="709"/>
      <c r="BD785" s="706">
        <f>SUM(BI782)</f>
        <v>26.12</v>
      </c>
      <c r="BE785" s="707"/>
      <c r="BF785" s="707"/>
      <c r="BG785" s="707"/>
      <c r="BH785" s="707"/>
      <c r="BI785" s="708"/>
    </row>
    <row r="786" spans="1:61" ht="10.95" customHeight="1" x14ac:dyDescent="0.3">
      <c r="A786" s="690"/>
      <c r="B786" s="690"/>
      <c r="C786" s="690"/>
      <c r="D786" s="690"/>
      <c r="E786" s="690"/>
      <c r="F786" s="690"/>
      <c r="G786" s="690"/>
      <c r="H786" s="690"/>
      <c r="I786" s="690"/>
      <c r="J786" s="690"/>
      <c r="K786" s="690"/>
      <c r="L786" s="690"/>
      <c r="M786" s="690"/>
      <c r="N786" s="690"/>
      <c r="O786" s="690"/>
      <c r="P786" s="690"/>
      <c r="Q786" s="690"/>
      <c r="R786" s="690"/>
      <c r="S786" s="690"/>
      <c r="T786" s="690"/>
      <c r="U786" s="690"/>
      <c r="V786" s="690"/>
      <c r="W786" s="690"/>
      <c r="X786" s="690"/>
      <c r="Y786" s="690"/>
      <c r="Z786" s="690"/>
      <c r="AA786" s="690"/>
      <c r="AB786" s="690"/>
      <c r="AC786" s="690"/>
      <c r="AD786" s="690"/>
      <c r="AF786" s="690"/>
      <c r="AG786" s="690"/>
      <c r="AH786" s="690"/>
      <c r="AI786" s="690"/>
      <c r="AJ786" s="690"/>
      <c r="AK786" s="690"/>
      <c r="AL786" s="690"/>
      <c r="AM786" s="690"/>
      <c r="AN786" s="690"/>
      <c r="AO786" s="690"/>
      <c r="AP786" s="690"/>
      <c r="AQ786" s="690"/>
      <c r="AR786" s="690"/>
      <c r="AS786" s="690"/>
      <c r="AT786" s="690"/>
      <c r="AU786" s="690"/>
      <c r="AV786" s="690"/>
      <c r="AW786" s="690"/>
      <c r="AX786" s="690"/>
      <c r="AY786" s="690"/>
      <c r="AZ786" s="690"/>
      <c r="BA786" s="690"/>
      <c r="BB786" s="690"/>
      <c r="BC786" s="690"/>
      <c r="BD786" s="690"/>
      <c r="BE786" s="690"/>
      <c r="BF786" s="690"/>
      <c r="BG786" s="690"/>
      <c r="BH786" s="690"/>
      <c r="BI786" s="690"/>
    </row>
    <row r="787" spans="1:61" ht="11.4" customHeight="1" x14ac:dyDescent="0.3">
      <c r="A787" s="679" t="s">
        <v>5554</v>
      </c>
      <c r="B787" s="680"/>
      <c r="C787" s="680"/>
      <c r="D787" s="680"/>
      <c r="E787" s="680"/>
      <c r="F787" s="680"/>
      <c r="G787" s="680"/>
      <c r="H787" s="680"/>
      <c r="I787" s="680"/>
      <c r="J787" s="680"/>
      <c r="K787" s="680"/>
      <c r="L787" s="680"/>
      <c r="M787" s="680"/>
      <c r="N787" s="680"/>
      <c r="O787" s="680"/>
      <c r="P787" s="680"/>
      <c r="Q787" s="680"/>
      <c r="R787" s="680"/>
      <c r="S787" s="680"/>
      <c r="T787" s="680"/>
      <c r="U787" s="680"/>
      <c r="V787" s="680"/>
      <c r="W787" s="680"/>
      <c r="X787" s="686"/>
      <c r="Y787" s="744">
        <f>Y779+Y784+Y785</f>
        <v>45.84</v>
      </c>
      <c r="Z787" s="745"/>
      <c r="AA787" s="745"/>
      <c r="AB787" s="745"/>
      <c r="AC787" s="745"/>
      <c r="AD787" s="746"/>
      <c r="AF787" s="679" t="s">
        <v>5554</v>
      </c>
      <c r="AG787" s="680"/>
      <c r="AH787" s="680"/>
      <c r="AI787" s="680"/>
      <c r="AJ787" s="680"/>
      <c r="AK787" s="680"/>
      <c r="AL787" s="680"/>
      <c r="AM787" s="680"/>
      <c r="AN787" s="680"/>
      <c r="AO787" s="680"/>
      <c r="AP787" s="680"/>
      <c r="AQ787" s="680"/>
      <c r="AR787" s="680"/>
      <c r="AS787" s="680"/>
      <c r="AT787" s="680"/>
      <c r="AU787" s="680"/>
      <c r="AV787" s="680"/>
      <c r="AW787" s="680"/>
      <c r="AX787" s="680"/>
      <c r="AY787" s="680"/>
      <c r="AZ787" s="680"/>
      <c r="BA787" s="680"/>
      <c r="BB787" s="680"/>
      <c r="BC787" s="686"/>
      <c r="BD787" s="683">
        <f>BD779+BD784+BD785</f>
        <v>55.25</v>
      </c>
      <c r="BE787" s="684"/>
      <c r="BF787" s="684"/>
      <c r="BG787" s="684"/>
      <c r="BH787" s="684"/>
      <c r="BI787" s="685"/>
    </row>
    <row r="788" spans="1:61" ht="11.4" customHeight="1" x14ac:dyDescent="0.3">
      <c r="A788" s="679" t="s">
        <v>8256</v>
      </c>
      <c r="B788" s="680"/>
      <c r="C788" s="680"/>
      <c r="D788" s="680"/>
      <c r="E788" s="680"/>
      <c r="F788" s="680"/>
      <c r="G788" s="680"/>
      <c r="H788" s="680"/>
      <c r="I788" s="680"/>
      <c r="J788" s="680"/>
      <c r="K788" s="680"/>
      <c r="L788" s="680"/>
      <c r="M788" s="680"/>
      <c r="N788" s="680"/>
      <c r="O788" s="680"/>
      <c r="P788" s="680"/>
      <c r="Q788" s="680"/>
      <c r="R788" s="680"/>
      <c r="S788" s="680"/>
      <c r="T788" s="680"/>
      <c r="U788" s="680"/>
      <c r="V788" s="680"/>
      <c r="W788" s="742">
        <v>0</v>
      </c>
      <c r="X788" s="743"/>
      <c r="Y788" s="735">
        <f>Y787*W788</f>
        <v>0</v>
      </c>
      <c r="Z788" s="736"/>
      <c r="AA788" s="736"/>
      <c r="AB788" s="736"/>
      <c r="AC788" s="736"/>
      <c r="AD788" s="737"/>
      <c r="AF788" s="679" t="s">
        <v>8256</v>
      </c>
      <c r="AG788" s="680"/>
      <c r="AH788" s="680"/>
      <c r="AI788" s="680"/>
      <c r="AJ788" s="680"/>
      <c r="AK788" s="680"/>
      <c r="AL788" s="680"/>
      <c r="AM788" s="680"/>
      <c r="AN788" s="680"/>
      <c r="AO788" s="680"/>
      <c r="AP788" s="680"/>
      <c r="AQ788" s="680"/>
      <c r="AR788" s="680"/>
      <c r="AS788" s="680"/>
      <c r="AT788" s="680"/>
      <c r="AU788" s="680"/>
      <c r="AV788" s="680"/>
      <c r="AW788" s="680"/>
      <c r="AX788" s="680"/>
      <c r="AY788" s="680"/>
      <c r="AZ788" s="680"/>
      <c r="BA788" s="680"/>
      <c r="BB788" s="681">
        <v>0</v>
      </c>
      <c r="BC788" s="682"/>
      <c r="BD788" s="687">
        <f>BD787*BB788</f>
        <v>0</v>
      </c>
      <c r="BE788" s="688"/>
      <c r="BF788" s="688"/>
      <c r="BG788" s="688"/>
      <c r="BH788" s="688"/>
      <c r="BI788" s="689"/>
    </row>
    <row r="789" spans="1:61" ht="11.4" customHeight="1" x14ac:dyDescent="0.3">
      <c r="A789" s="679" t="s">
        <v>5555</v>
      </c>
      <c r="B789" s="680"/>
      <c r="C789" s="680"/>
      <c r="D789" s="680"/>
      <c r="E789" s="680"/>
      <c r="F789" s="680"/>
      <c r="G789" s="680"/>
      <c r="H789" s="680"/>
      <c r="I789" s="680"/>
      <c r="J789" s="680"/>
      <c r="K789" s="680"/>
      <c r="L789" s="680"/>
      <c r="M789" s="680"/>
      <c r="N789" s="680"/>
      <c r="O789" s="680"/>
      <c r="P789" s="680"/>
      <c r="Q789" s="680"/>
      <c r="R789" s="680"/>
      <c r="S789" s="680"/>
      <c r="T789" s="680"/>
      <c r="U789" s="680"/>
      <c r="V789" s="680"/>
      <c r="W789" s="680"/>
      <c r="X789" s="686"/>
      <c r="Y789" s="735">
        <f>Y787+Y788</f>
        <v>45.84</v>
      </c>
      <c r="Z789" s="736"/>
      <c r="AA789" s="736"/>
      <c r="AB789" s="736"/>
      <c r="AC789" s="736"/>
      <c r="AD789" s="737"/>
      <c r="AF789" s="679" t="s">
        <v>5555</v>
      </c>
      <c r="AG789" s="680"/>
      <c r="AH789" s="680"/>
      <c r="AI789" s="680"/>
      <c r="AJ789" s="680"/>
      <c r="AK789" s="680"/>
      <c r="AL789" s="680"/>
      <c r="AM789" s="680"/>
      <c r="AN789" s="680"/>
      <c r="AO789" s="680"/>
      <c r="AP789" s="680"/>
      <c r="AQ789" s="680"/>
      <c r="AR789" s="680"/>
      <c r="AS789" s="680"/>
      <c r="AT789" s="680"/>
      <c r="AU789" s="680"/>
      <c r="AV789" s="680"/>
      <c r="AW789" s="680"/>
      <c r="AX789" s="680"/>
      <c r="AY789" s="680"/>
      <c r="AZ789" s="680"/>
      <c r="BA789" s="680"/>
      <c r="BB789" s="680"/>
      <c r="BC789" s="686"/>
      <c r="BD789" s="687">
        <f>BD787+BD788</f>
        <v>55.25</v>
      </c>
      <c r="BE789" s="688"/>
      <c r="BF789" s="688"/>
      <c r="BG789" s="688"/>
      <c r="BH789" s="688"/>
      <c r="BI789" s="689"/>
    </row>
    <row r="790" spans="1:61" ht="10.95" customHeight="1" x14ac:dyDescent="0.3">
      <c r="A790" s="690"/>
      <c r="B790" s="690"/>
      <c r="C790" s="690"/>
      <c r="D790" s="690"/>
      <c r="E790" s="690"/>
      <c r="F790" s="690"/>
      <c r="G790" s="690"/>
      <c r="H790" s="690"/>
      <c r="I790" s="690"/>
      <c r="J790" s="690"/>
      <c r="K790" s="690"/>
      <c r="L790" s="690"/>
      <c r="M790" s="690"/>
      <c r="N790" s="690"/>
      <c r="O790" s="690"/>
      <c r="P790" s="690"/>
      <c r="Q790" s="690"/>
      <c r="R790" s="690"/>
      <c r="S790" s="690"/>
      <c r="T790" s="690"/>
      <c r="U790" s="690"/>
      <c r="V790" s="690"/>
      <c r="W790" s="690"/>
      <c r="X790" s="690"/>
      <c r="Y790" s="690"/>
      <c r="Z790" s="690"/>
      <c r="AA790" s="690"/>
      <c r="AB790" s="690"/>
      <c r="AC790" s="690"/>
      <c r="AD790" s="690"/>
      <c r="AF790" s="690"/>
      <c r="AG790" s="690"/>
      <c r="AH790" s="690"/>
      <c r="AI790" s="690"/>
      <c r="AJ790" s="690"/>
      <c r="AK790" s="690"/>
      <c r="AL790" s="690"/>
      <c r="AM790" s="690"/>
      <c r="AN790" s="690"/>
      <c r="AO790" s="690"/>
      <c r="AP790" s="690"/>
      <c r="AQ790" s="690"/>
      <c r="AR790" s="690"/>
      <c r="AS790" s="690"/>
      <c r="AT790" s="690"/>
      <c r="AU790" s="690"/>
      <c r="AV790" s="690"/>
      <c r="AW790" s="690"/>
      <c r="AX790" s="690"/>
      <c r="AY790" s="690"/>
      <c r="AZ790" s="690"/>
      <c r="BA790" s="690"/>
      <c r="BB790" s="690"/>
      <c r="BC790" s="690"/>
      <c r="BD790" s="690"/>
      <c r="BE790" s="690"/>
      <c r="BF790" s="690"/>
      <c r="BG790" s="690"/>
      <c r="BH790" s="690"/>
      <c r="BI790" s="690"/>
    </row>
    <row r="791" spans="1:61" ht="13.35" customHeight="1" x14ac:dyDescent="0.3">
      <c r="A791" s="691" t="s">
        <v>5556</v>
      </c>
      <c r="B791" s="691"/>
      <c r="C791" s="691"/>
      <c r="D791" s="691"/>
      <c r="E791" s="691"/>
      <c r="F791" s="691" t="s">
        <v>7363</v>
      </c>
      <c r="G791" s="691"/>
      <c r="H791" s="691"/>
      <c r="I791" s="691"/>
      <c r="J791" s="691"/>
      <c r="K791" s="691"/>
      <c r="L791" s="691"/>
      <c r="M791" s="691"/>
      <c r="N791" s="691"/>
      <c r="O791" s="691"/>
      <c r="P791" s="691"/>
      <c r="Q791" s="691"/>
      <c r="R791" s="691"/>
      <c r="S791" s="691"/>
      <c r="T791" s="691"/>
      <c r="U791" s="691"/>
      <c r="V791" s="691"/>
      <c r="W791" s="691"/>
      <c r="X791" s="691"/>
      <c r="Y791" s="691"/>
      <c r="Z791" s="691"/>
      <c r="AA791" s="691"/>
      <c r="AB791" s="691"/>
      <c r="AC791" s="691"/>
      <c r="AD791" s="691"/>
      <c r="AF791" s="691" t="s">
        <v>5556</v>
      </c>
      <c r="AG791" s="691"/>
      <c r="AH791" s="691"/>
      <c r="AI791" s="691"/>
      <c r="AJ791" s="691"/>
      <c r="AK791" s="691" t="s">
        <v>7363</v>
      </c>
      <c r="AL791" s="691"/>
      <c r="AM791" s="691"/>
      <c r="AN791" s="691"/>
      <c r="AO791" s="691"/>
      <c r="AP791" s="691"/>
      <c r="AQ791" s="691"/>
      <c r="AR791" s="691"/>
      <c r="AS791" s="691"/>
      <c r="AT791" s="691"/>
      <c r="AU791" s="691"/>
      <c r="AV791" s="691"/>
      <c r="AW791" s="691"/>
      <c r="AX791" s="691"/>
      <c r="AY791" s="691"/>
      <c r="AZ791" s="691"/>
      <c r="BA791" s="691"/>
      <c r="BB791" s="691"/>
      <c r="BC791" s="691"/>
      <c r="BD791" s="691"/>
      <c r="BE791" s="691"/>
      <c r="BF791" s="691"/>
      <c r="BG791" s="691"/>
      <c r="BH791" s="691"/>
      <c r="BI791" s="691"/>
    </row>
    <row r="792" spans="1:61" ht="10.95" customHeight="1" x14ac:dyDescent="0.3">
      <c r="A792" s="690"/>
      <c r="B792" s="690"/>
      <c r="C792" s="690"/>
      <c r="D792" s="690"/>
      <c r="E792" s="690"/>
      <c r="F792" s="690"/>
      <c r="G792" s="690"/>
      <c r="H792" s="690"/>
      <c r="I792" s="690"/>
      <c r="J792" s="690"/>
      <c r="K792" s="690"/>
      <c r="L792" s="690"/>
      <c r="M792" s="690"/>
      <c r="N792" s="690"/>
      <c r="O792" s="690"/>
      <c r="P792" s="690"/>
      <c r="Q792" s="690"/>
      <c r="R792" s="690"/>
      <c r="S792" s="690"/>
      <c r="T792" s="690"/>
      <c r="U792" s="690"/>
      <c r="V792" s="690"/>
      <c r="W792" s="690"/>
      <c r="X792" s="690"/>
      <c r="Y792" s="690"/>
      <c r="Z792" s="690"/>
      <c r="AA792" s="690"/>
      <c r="AB792" s="690"/>
      <c r="AC792" s="690"/>
      <c r="AD792" s="690"/>
      <c r="AF792" s="690"/>
      <c r="AG792" s="690"/>
      <c r="AH792" s="690"/>
      <c r="AI792" s="690"/>
      <c r="AJ792" s="690"/>
      <c r="AK792" s="690"/>
      <c r="AL792" s="690"/>
      <c r="AM792" s="690"/>
      <c r="AN792" s="690"/>
      <c r="AO792" s="690"/>
      <c r="AP792" s="690"/>
      <c r="AQ792" s="690"/>
      <c r="AR792" s="690"/>
      <c r="AS792" s="690"/>
      <c r="AT792" s="690"/>
      <c r="AU792" s="690"/>
      <c r="AV792" s="690"/>
      <c r="AW792" s="690"/>
      <c r="AX792" s="690"/>
      <c r="AY792" s="690"/>
      <c r="AZ792" s="690"/>
      <c r="BA792" s="690"/>
      <c r="BB792" s="690"/>
      <c r="BC792" s="690"/>
      <c r="BD792" s="690"/>
      <c r="BE792" s="690"/>
      <c r="BF792" s="690"/>
      <c r="BG792" s="690"/>
      <c r="BH792" s="690"/>
      <c r="BI792" s="690"/>
    </row>
    <row r="793" spans="1:61" ht="22.95" customHeight="1" x14ac:dyDescent="0.3">
      <c r="A793" s="690" t="s">
        <v>7120</v>
      </c>
      <c r="B793" s="690"/>
      <c r="C793" s="690"/>
      <c r="D793" s="690"/>
      <c r="E793" s="690"/>
      <c r="F793" s="690"/>
      <c r="G793" s="690"/>
      <c r="H793" s="690"/>
      <c r="I793" s="690"/>
      <c r="J793" s="690"/>
      <c r="K793" s="690"/>
      <c r="L793" s="690"/>
      <c r="M793" s="690"/>
      <c r="N793" s="690"/>
      <c r="O793" s="690"/>
      <c r="P793" s="690"/>
      <c r="Q793" s="690"/>
      <c r="R793" s="690"/>
      <c r="S793" s="690"/>
      <c r="T793" s="690"/>
      <c r="U793" s="690"/>
      <c r="V793" s="690"/>
      <c r="W793" s="690"/>
      <c r="X793" s="690"/>
      <c r="Y793" s="762" t="s">
        <v>5566</v>
      </c>
      <c r="Z793" s="762"/>
      <c r="AA793" s="762"/>
      <c r="AB793" s="762"/>
      <c r="AC793" s="762"/>
      <c r="AD793" s="762"/>
      <c r="AF793" s="690" t="s">
        <v>7120</v>
      </c>
      <c r="AG793" s="690"/>
      <c r="AH793" s="690"/>
      <c r="AI793" s="690"/>
      <c r="AJ793" s="690"/>
      <c r="AK793" s="690"/>
      <c r="AL793" s="690"/>
      <c r="AM793" s="690"/>
      <c r="AN793" s="690"/>
      <c r="AO793" s="690"/>
      <c r="AP793" s="690"/>
      <c r="AQ793" s="690"/>
      <c r="AR793" s="690"/>
      <c r="AS793" s="690"/>
      <c r="AT793" s="690"/>
      <c r="AU793" s="690"/>
      <c r="AV793" s="690"/>
      <c r="AW793" s="690"/>
      <c r="AX793" s="690"/>
      <c r="AY793" s="690"/>
      <c r="AZ793" s="690"/>
      <c r="BA793" s="690"/>
      <c r="BB793" s="690"/>
      <c r="BC793" s="690"/>
      <c r="BD793" s="690" t="s">
        <v>5566</v>
      </c>
      <c r="BE793" s="690"/>
      <c r="BF793" s="690"/>
      <c r="BG793" s="690"/>
      <c r="BH793" s="690"/>
      <c r="BI793" s="690"/>
    </row>
    <row r="794" spans="1:61" ht="10.95" customHeight="1" x14ac:dyDescent="0.3">
      <c r="A794" s="690"/>
      <c r="B794" s="690"/>
      <c r="C794" s="690"/>
      <c r="D794" s="690"/>
      <c r="E794" s="690"/>
      <c r="F794" s="690"/>
      <c r="G794" s="690"/>
      <c r="H794" s="690"/>
      <c r="I794" s="690"/>
      <c r="J794" s="690"/>
      <c r="K794" s="690"/>
      <c r="L794" s="690"/>
      <c r="M794" s="690"/>
      <c r="N794" s="690"/>
      <c r="O794" s="690"/>
      <c r="P794" s="690"/>
      <c r="Q794" s="690"/>
      <c r="R794" s="690"/>
      <c r="S794" s="690"/>
      <c r="T794" s="690"/>
      <c r="U794" s="690"/>
      <c r="V794" s="690"/>
      <c r="W794" s="690"/>
      <c r="X794" s="690"/>
      <c r="Y794" s="690"/>
      <c r="Z794" s="690"/>
      <c r="AA794" s="690"/>
      <c r="AB794" s="690"/>
      <c r="AC794" s="690"/>
      <c r="AD794" s="690"/>
      <c r="AF794" s="690"/>
      <c r="AG794" s="690"/>
      <c r="AH794" s="690"/>
      <c r="AI794" s="690"/>
      <c r="AJ794" s="690"/>
      <c r="AK794" s="690"/>
      <c r="AL794" s="690"/>
      <c r="AM794" s="690"/>
      <c r="AN794" s="690"/>
      <c r="AO794" s="690"/>
      <c r="AP794" s="690"/>
      <c r="AQ794" s="690"/>
      <c r="AR794" s="690"/>
      <c r="AS794" s="690"/>
      <c r="AT794" s="690"/>
      <c r="AU794" s="690"/>
      <c r="AV794" s="690"/>
      <c r="AW794" s="690"/>
      <c r="AX794" s="690"/>
      <c r="AY794" s="690"/>
      <c r="AZ794" s="690"/>
      <c r="BA794" s="690"/>
      <c r="BB794" s="690"/>
      <c r="BC794" s="690"/>
      <c r="BD794" s="690"/>
      <c r="BE794" s="690"/>
      <c r="BF794" s="690"/>
      <c r="BG794" s="690"/>
      <c r="BH794" s="690"/>
      <c r="BI794" s="690"/>
    </row>
    <row r="795" spans="1:61" ht="11.4" customHeight="1" x14ac:dyDescent="0.3">
      <c r="A795" s="713" t="s">
        <v>5548</v>
      </c>
      <c r="B795" s="714"/>
      <c r="C795" s="714"/>
      <c r="D795" s="714"/>
      <c r="E795" s="714"/>
      <c r="F795" s="714"/>
      <c r="G795" s="715"/>
      <c r="H795" s="713" t="s">
        <v>5557</v>
      </c>
      <c r="I795" s="714"/>
      <c r="J795" s="714"/>
      <c r="K795" s="714"/>
      <c r="L795" s="715"/>
      <c r="M795" s="759" t="s">
        <v>5558</v>
      </c>
      <c r="N795" s="761"/>
      <c r="O795" s="759" t="s">
        <v>5559</v>
      </c>
      <c r="P795" s="760"/>
      <c r="Q795" s="760"/>
      <c r="R795" s="761"/>
      <c r="S795" s="759" t="s">
        <v>5560</v>
      </c>
      <c r="T795" s="760"/>
      <c r="U795" s="760"/>
      <c r="V795" s="761"/>
      <c r="W795" s="759" t="s">
        <v>5551</v>
      </c>
      <c r="X795" s="760"/>
      <c r="Y795" s="760"/>
      <c r="Z795" s="760"/>
      <c r="AA795" s="761"/>
      <c r="AB795" s="759" t="s">
        <v>5561</v>
      </c>
      <c r="AC795" s="760"/>
      <c r="AD795" s="761"/>
      <c r="AF795" s="713" t="s">
        <v>5548</v>
      </c>
      <c r="AG795" s="714"/>
      <c r="AH795" s="714"/>
      <c r="AI795" s="714"/>
      <c r="AJ795" s="714"/>
      <c r="AK795" s="714"/>
      <c r="AL795" s="715"/>
      <c r="AM795" s="713" t="s">
        <v>5557</v>
      </c>
      <c r="AN795" s="714"/>
      <c r="AO795" s="714"/>
      <c r="AP795" s="714"/>
      <c r="AQ795" s="715"/>
      <c r="AR795" s="679" t="s">
        <v>5558</v>
      </c>
      <c r="AS795" s="686"/>
      <c r="AT795" s="679" t="s">
        <v>5559</v>
      </c>
      <c r="AU795" s="680"/>
      <c r="AV795" s="680"/>
      <c r="AW795" s="686"/>
      <c r="AX795" s="679" t="s">
        <v>5560</v>
      </c>
      <c r="AY795" s="680"/>
      <c r="AZ795" s="680"/>
      <c r="BA795" s="686"/>
      <c r="BB795" s="679" t="s">
        <v>5551</v>
      </c>
      <c r="BC795" s="680"/>
      <c r="BD795" s="680"/>
      <c r="BE795" s="680"/>
      <c r="BF795" s="686"/>
      <c r="BG795" s="679" t="s">
        <v>5561</v>
      </c>
      <c r="BH795" s="680"/>
      <c r="BI795" s="686"/>
    </row>
    <row r="796" spans="1:61" ht="11.4" customHeight="1" x14ac:dyDescent="0.3">
      <c r="A796" s="694" t="s">
        <v>5562</v>
      </c>
      <c r="B796" s="695"/>
      <c r="C796" s="695"/>
      <c r="D796" s="695"/>
      <c r="E796" s="695"/>
      <c r="F796" s="695"/>
      <c r="G796" s="696"/>
      <c r="H796" s="694" t="s">
        <v>5563</v>
      </c>
      <c r="I796" s="695"/>
      <c r="J796" s="695"/>
      <c r="K796" s="695"/>
      <c r="L796" s="696"/>
      <c r="M796" s="313">
        <f>ROUND(AR796*(1-'COMP IMPLANTAÇÃO'!$AI$1),2)</f>
        <v>6.02</v>
      </c>
      <c r="N796" s="314"/>
      <c r="O796" s="313">
        <f t="shared" ref="O796:O797" si="164">TRUNC(M796*(1+(S796/100)),2)</f>
        <v>16.88</v>
      </c>
      <c r="P796" s="315"/>
      <c r="Q796" s="315"/>
      <c r="R796" s="314"/>
      <c r="S796" s="739">
        <v>180.43</v>
      </c>
      <c r="T796" s="740"/>
      <c r="U796" s="740"/>
      <c r="V796" s="741"/>
      <c r="W796" s="750">
        <v>0.51529999999999998</v>
      </c>
      <c r="X796" s="751"/>
      <c r="Y796" s="751"/>
      <c r="Z796" s="751"/>
      <c r="AA796" s="752"/>
      <c r="AB796" s="623">
        <f t="shared" ref="AB796:AB797" si="165">TRUNC(O796*W796,2)</f>
        <v>8.69</v>
      </c>
      <c r="AC796" s="624"/>
      <c r="AD796" s="625"/>
      <c r="AF796" s="694" t="s">
        <v>5562</v>
      </c>
      <c r="AG796" s="695"/>
      <c r="AH796" s="695"/>
      <c r="AI796" s="695"/>
      <c r="AJ796" s="695"/>
      <c r="AK796" s="695"/>
      <c r="AL796" s="696"/>
      <c r="AM796" s="694" t="s">
        <v>5563</v>
      </c>
      <c r="AN796" s="695"/>
      <c r="AO796" s="695"/>
      <c r="AP796" s="695"/>
      <c r="AQ796" s="696"/>
      <c r="AR796" s="700">
        <v>7.25</v>
      </c>
      <c r="AS796" s="702"/>
      <c r="AT796" s="706">
        <v>20.329999999999998</v>
      </c>
      <c r="AU796" s="707"/>
      <c r="AV796" s="707"/>
      <c r="AW796" s="708"/>
      <c r="AX796" s="710">
        <v>180.43</v>
      </c>
      <c r="AY796" s="711"/>
      <c r="AZ796" s="711"/>
      <c r="BA796" s="712"/>
      <c r="BB796" s="703">
        <v>0.51529999999999998</v>
      </c>
      <c r="BC796" s="704"/>
      <c r="BD796" s="704"/>
      <c r="BE796" s="704"/>
      <c r="BF796" s="705"/>
      <c r="BG796" s="700">
        <f t="shared" ref="BG796:BG797" si="166">AT796*BB796</f>
        <v>10.476048999999998</v>
      </c>
      <c r="BH796" s="701"/>
      <c r="BI796" s="702"/>
    </row>
    <row r="797" spans="1:61" ht="11.4" customHeight="1" x14ac:dyDescent="0.3">
      <c r="A797" s="694" t="s">
        <v>5567</v>
      </c>
      <c r="B797" s="695"/>
      <c r="C797" s="695"/>
      <c r="D797" s="695"/>
      <c r="E797" s="695"/>
      <c r="F797" s="695"/>
      <c r="G797" s="696"/>
      <c r="H797" s="694" t="s">
        <v>171</v>
      </c>
      <c r="I797" s="695"/>
      <c r="J797" s="695"/>
      <c r="K797" s="695"/>
      <c r="L797" s="696"/>
      <c r="M797" s="313">
        <f>ROUND(AR797*(1-'COMP IMPLANTAÇÃO'!$AI$1),2)</f>
        <v>9.59</v>
      </c>
      <c r="N797" s="314"/>
      <c r="O797" s="313">
        <f t="shared" si="164"/>
        <v>24.16</v>
      </c>
      <c r="P797" s="315"/>
      <c r="Q797" s="315"/>
      <c r="R797" s="314"/>
      <c r="S797" s="739">
        <v>152.01</v>
      </c>
      <c r="T797" s="740"/>
      <c r="U797" s="740"/>
      <c r="V797" s="741"/>
      <c r="W797" s="750">
        <v>0.65590000000000004</v>
      </c>
      <c r="X797" s="751"/>
      <c r="Y797" s="751"/>
      <c r="Z797" s="751"/>
      <c r="AA797" s="752"/>
      <c r="AB797" s="623">
        <f t="shared" si="165"/>
        <v>15.84</v>
      </c>
      <c r="AC797" s="624"/>
      <c r="AD797" s="625"/>
      <c r="AF797" s="694" t="s">
        <v>5567</v>
      </c>
      <c r="AG797" s="695"/>
      <c r="AH797" s="695"/>
      <c r="AI797" s="695"/>
      <c r="AJ797" s="695"/>
      <c r="AK797" s="695"/>
      <c r="AL797" s="696"/>
      <c r="AM797" s="694" t="s">
        <v>171</v>
      </c>
      <c r="AN797" s="695"/>
      <c r="AO797" s="695"/>
      <c r="AP797" s="695"/>
      <c r="AQ797" s="696"/>
      <c r="AR797" s="706">
        <v>11.56</v>
      </c>
      <c r="AS797" s="708"/>
      <c r="AT797" s="706">
        <v>29.13</v>
      </c>
      <c r="AU797" s="707"/>
      <c r="AV797" s="707"/>
      <c r="AW797" s="708"/>
      <c r="AX797" s="710">
        <v>152.01</v>
      </c>
      <c r="AY797" s="711"/>
      <c r="AZ797" s="711"/>
      <c r="BA797" s="712"/>
      <c r="BB797" s="703">
        <v>0.65590000000000004</v>
      </c>
      <c r="BC797" s="704"/>
      <c r="BD797" s="704"/>
      <c r="BE797" s="704"/>
      <c r="BF797" s="705"/>
      <c r="BG797" s="700">
        <f t="shared" si="166"/>
        <v>19.106366999999999</v>
      </c>
      <c r="BH797" s="701"/>
      <c r="BI797" s="702"/>
    </row>
    <row r="798" spans="1:61" ht="11.4" customHeight="1" x14ac:dyDescent="0.3">
      <c r="A798" s="709" t="s">
        <v>5565</v>
      </c>
      <c r="B798" s="709"/>
      <c r="C798" s="709"/>
      <c r="D798" s="709"/>
      <c r="E798" s="709"/>
      <c r="F798" s="709"/>
      <c r="G798" s="709"/>
      <c r="H798" s="709"/>
      <c r="I798" s="709"/>
      <c r="J798" s="709"/>
      <c r="K798" s="709"/>
      <c r="L798" s="709"/>
      <c r="M798" s="709"/>
      <c r="N798" s="709"/>
      <c r="O798" s="709"/>
      <c r="P798" s="709"/>
      <c r="Q798" s="709"/>
      <c r="R798" s="709"/>
      <c r="S798" s="709"/>
      <c r="T798" s="709"/>
      <c r="U798" s="709"/>
      <c r="V798" s="709"/>
      <c r="W798" s="709"/>
      <c r="X798" s="709"/>
      <c r="Y798" s="753">
        <f>SUM(AB796:AD797)</f>
        <v>24.53</v>
      </c>
      <c r="Z798" s="754"/>
      <c r="AA798" s="754"/>
      <c r="AB798" s="754"/>
      <c r="AC798" s="754"/>
      <c r="AD798" s="755"/>
      <c r="AF798" s="709" t="s">
        <v>5565</v>
      </c>
      <c r="AG798" s="709"/>
      <c r="AH798" s="709"/>
      <c r="AI798" s="709"/>
      <c r="AJ798" s="709"/>
      <c r="AK798" s="709"/>
      <c r="AL798" s="709"/>
      <c r="AM798" s="709"/>
      <c r="AN798" s="709"/>
      <c r="AO798" s="709"/>
      <c r="AP798" s="709"/>
      <c r="AQ798" s="709"/>
      <c r="AR798" s="709"/>
      <c r="AS798" s="709"/>
      <c r="AT798" s="709"/>
      <c r="AU798" s="709"/>
      <c r="AV798" s="709"/>
      <c r="AW798" s="709"/>
      <c r="AX798" s="709"/>
      <c r="AY798" s="709"/>
      <c r="AZ798" s="709"/>
      <c r="BA798" s="709"/>
      <c r="BB798" s="709"/>
      <c r="BC798" s="709"/>
      <c r="BD798" s="706">
        <f>SUM(BG796:BI797)</f>
        <v>29.582415999999995</v>
      </c>
      <c r="BE798" s="707"/>
      <c r="BF798" s="707"/>
      <c r="BG798" s="707"/>
      <c r="BH798" s="707"/>
      <c r="BI798" s="708"/>
    </row>
    <row r="799" spans="1:61" ht="10.95" customHeight="1" x14ac:dyDescent="0.3">
      <c r="A799" s="690"/>
      <c r="B799" s="690"/>
      <c r="C799" s="690"/>
      <c r="D799" s="690"/>
      <c r="E799" s="690"/>
      <c r="F799" s="690"/>
      <c r="G799" s="690"/>
      <c r="H799" s="690"/>
      <c r="I799" s="690"/>
      <c r="J799" s="690"/>
      <c r="K799" s="690"/>
      <c r="L799" s="690"/>
      <c r="M799" s="690"/>
      <c r="N799" s="690"/>
      <c r="O799" s="690"/>
      <c r="P799" s="690"/>
      <c r="Q799" s="690"/>
      <c r="R799" s="690"/>
      <c r="S799" s="690"/>
      <c r="T799" s="690"/>
      <c r="U799" s="690"/>
      <c r="V799" s="690"/>
      <c r="W799" s="690"/>
      <c r="X799" s="690"/>
      <c r="Y799" s="690"/>
      <c r="Z799" s="690"/>
      <c r="AA799" s="690"/>
      <c r="AB799" s="690"/>
      <c r="AC799" s="690"/>
      <c r="AD799" s="690"/>
      <c r="AF799" s="690"/>
      <c r="AG799" s="690"/>
      <c r="AH799" s="690"/>
      <c r="AI799" s="690"/>
      <c r="AJ799" s="690"/>
      <c r="AK799" s="690"/>
      <c r="AL799" s="690"/>
      <c r="AM799" s="690"/>
      <c r="AN799" s="690"/>
      <c r="AO799" s="690"/>
      <c r="AP799" s="690"/>
      <c r="AQ799" s="690"/>
      <c r="AR799" s="690"/>
      <c r="AS799" s="690"/>
      <c r="AT799" s="690"/>
      <c r="AU799" s="690"/>
      <c r="AV799" s="690"/>
      <c r="AW799" s="690"/>
      <c r="AX799" s="690"/>
      <c r="AY799" s="690"/>
      <c r="AZ799" s="690"/>
      <c r="BA799" s="690"/>
      <c r="BB799" s="690"/>
      <c r="BC799" s="690"/>
      <c r="BD799" s="690"/>
      <c r="BE799" s="690"/>
      <c r="BF799" s="690"/>
      <c r="BG799" s="690"/>
      <c r="BH799" s="690"/>
      <c r="BI799" s="690"/>
    </row>
    <row r="800" spans="1:61" ht="11.4" customHeight="1" x14ac:dyDescent="0.3">
      <c r="A800" s="713" t="s">
        <v>5548</v>
      </c>
      <c r="B800" s="714"/>
      <c r="C800" s="714"/>
      <c r="D800" s="714"/>
      <c r="E800" s="714"/>
      <c r="F800" s="714"/>
      <c r="G800" s="715"/>
      <c r="H800" s="713" t="s">
        <v>5549</v>
      </c>
      <c r="I800" s="714"/>
      <c r="J800" s="714"/>
      <c r="K800" s="714"/>
      <c r="L800" s="714"/>
      <c r="M800" s="714"/>
      <c r="N800" s="714"/>
      <c r="O800" s="715"/>
      <c r="P800" s="756" t="s">
        <v>167</v>
      </c>
      <c r="Q800" s="757"/>
      <c r="R800" s="757"/>
      <c r="S800" s="758"/>
      <c r="T800" s="759" t="s">
        <v>5550</v>
      </c>
      <c r="U800" s="760"/>
      <c r="V800" s="760"/>
      <c r="W800" s="761"/>
      <c r="X800" s="759" t="s">
        <v>5551</v>
      </c>
      <c r="Y800" s="760"/>
      <c r="Z800" s="760"/>
      <c r="AA800" s="760"/>
      <c r="AB800" s="761"/>
      <c r="AC800" s="759" t="s">
        <v>5552</v>
      </c>
      <c r="AD800" s="761"/>
      <c r="AF800" s="713" t="s">
        <v>5548</v>
      </c>
      <c r="AG800" s="714"/>
      <c r="AH800" s="714"/>
      <c r="AI800" s="714"/>
      <c r="AJ800" s="714"/>
      <c r="AK800" s="714"/>
      <c r="AL800" s="715"/>
      <c r="AM800" s="713" t="s">
        <v>5549</v>
      </c>
      <c r="AN800" s="714"/>
      <c r="AO800" s="714"/>
      <c r="AP800" s="714"/>
      <c r="AQ800" s="714"/>
      <c r="AR800" s="714"/>
      <c r="AS800" s="714"/>
      <c r="AT800" s="715"/>
      <c r="AU800" s="716" t="s">
        <v>167</v>
      </c>
      <c r="AV800" s="717"/>
      <c r="AW800" s="717"/>
      <c r="AX800" s="718"/>
      <c r="AY800" s="679" t="s">
        <v>5550</v>
      </c>
      <c r="AZ800" s="680"/>
      <c r="BA800" s="680"/>
      <c r="BB800" s="686"/>
      <c r="BC800" s="679" t="s">
        <v>5551</v>
      </c>
      <c r="BD800" s="680"/>
      <c r="BE800" s="680"/>
      <c r="BF800" s="680"/>
      <c r="BG800" s="686"/>
      <c r="BH800" s="679" t="s">
        <v>5552</v>
      </c>
      <c r="BI800" s="686"/>
    </row>
    <row r="801" spans="1:61" ht="34.5" customHeight="1" x14ac:dyDescent="0.3">
      <c r="A801" s="694" t="s">
        <v>7121</v>
      </c>
      <c r="B801" s="695"/>
      <c r="C801" s="695"/>
      <c r="D801" s="695"/>
      <c r="E801" s="695"/>
      <c r="F801" s="695"/>
      <c r="G801" s="696"/>
      <c r="H801" s="694" t="s">
        <v>6486</v>
      </c>
      <c r="I801" s="695"/>
      <c r="J801" s="695"/>
      <c r="K801" s="695"/>
      <c r="L801" s="695"/>
      <c r="M801" s="695"/>
      <c r="N801" s="695"/>
      <c r="O801" s="696"/>
      <c r="P801" s="747" t="s">
        <v>70</v>
      </c>
      <c r="Q801" s="748"/>
      <c r="R801" s="748"/>
      <c r="S801" s="749"/>
      <c r="T801" s="608">
        <f>ROUND(AY801*(1-'COMP IMPLANTAÇÃO'!$AI$1),2)</f>
        <v>254.13</v>
      </c>
      <c r="U801" s="609"/>
      <c r="V801" s="609"/>
      <c r="W801" s="610"/>
      <c r="X801" s="750">
        <v>2</v>
      </c>
      <c r="Y801" s="751"/>
      <c r="Z801" s="751"/>
      <c r="AA801" s="751"/>
      <c r="AB801" s="752"/>
      <c r="AC801" s="655">
        <f t="shared" ref="AC801" si="167">TRUNC(T801*X801,2)</f>
        <v>508.26</v>
      </c>
      <c r="AD801" s="656"/>
      <c r="AF801" s="694" t="s">
        <v>7121</v>
      </c>
      <c r="AG801" s="695"/>
      <c r="AH801" s="695"/>
      <c r="AI801" s="695"/>
      <c r="AJ801" s="695"/>
      <c r="AK801" s="695"/>
      <c r="AL801" s="696"/>
      <c r="AM801" s="694" t="s">
        <v>6486</v>
      </c>
      <c r="AN801" s="695"/>
      <c r="AO801" s="695"/>
      <c r="AP801" s="695"/>
      <c r="AQ801" s="695"/>
      <c r="AR801" s="695"/>
      <c r="AS801" s="695"/>
      <c r="AT801" s="696"/>
      <c r="AU801" s="697" t="s">
        <v>70</v>
      </c>
      <c r="AV801" s="698"/>
      <c r="AW801" s="698"/>
      <c r="AX801" s="699"/>
      <c r="AY801" s="710">
        <v>306.18</v>
      </c>
      <c r="AZ801" s="711"/>
      <c r="BA801" s="711"/>
      <c r="BB801" s="712"/>
      <c r="BC801" s="703">
        <v>2</v>
      </c>
      <c r="BD801" s="704"/>
      <c r="BE801" s="704"/>
      <c r="BF801" s="704"/>
      <c r="BG801" s="705"/>
      <c r="BH801" s="729">
        <f t="shared" ref="BH801" si="168">AY801*BC801</f>
        <v>612.36</v>
      </c>
      <c r="BI801" s="731"/>
    </row>
    <row r="802" spans="1:61" ht="11.4" customHeight="1" x14ac:dyDescent="0.3">
      <c r="A802" s="709" t="s">
        <v>5553</v>
      </c>
      <c r="B802" s="709"/>
      <c r="C802" s="709"/>
      <c r="D802" s="709"/>
      <c r="E802" s="709"/>
      <c r="F802" s="709"/>
      <c r="G802" s="709"/>
      <c r="H802" s="709"/>
      <c r="I802" s="709"/>
      <c r="J802" s="709"/>
      <c r="K802" s="709"/>
      <c r="L802" s="709"/>
      <c r="M802" s="709"/>
      <c r="N802" s="709"/>
      <c r="O802" s="709"/>
      <c r="P802" s="709"/>
      <c r="Q802" s="709"/>
      <c r="R802" s="709"/>
      <c r="S802" s="709"/>
      <c r="T802" s="709"/>
      <c r="U802" s="709"/>
      <c r="V802" s="709"/>
      <c r="W802" s="709"/>
      <c r="X802" s="709"/>
      <c r="Y802" s="739">
        <f>AC801</f>
        <v>508.26</v>
      </c>
      <c r="Z802" s="740"/>
      <c r="AA802" s="740"/>
      <c r="AB802" s="740"/>
      <c r="AC802" s="740"/>
      <c r="AD802" s="741"/>
      <c r="AF802" s="709" t="s">
        <v>5553</v>
      </c>
      <c r="AG802" s="709"/>
      <c r="AH802" s="709"/>
      <c r="AI802" s="709"/>
      <c r="AJ802" s="709"/>
      <c r="AK802" s="709"/>
      <c r="AL802" s="709"/>
      <c r="AM802" s="709"/>
      <c r="AN802" s="709"/>
      <c r="AO802" s="709"/>
      <c r="AP802" s="709"/>
      <c r="AQ802" s="709"/>
      <c r="AR802" s="709"/>
      <c r="AS802" s="709"/>
      <c r="AT802" s="709"/>
      <c r="AU802" s="709"/>
      <c r="AV802" s="709"/>
      <c r="AW802" s="709"/>
      <c r="AX802" s="709"/>
      <c r="AY802" s="709"/>
      <c r="AZ802" s="709"/>
      <c r="BA802" s="709"/>
      <c r="BB802" s="709"/>
      <c r="BC802" s="709"/>
      <c r="BD802" s="710">
        <f>BH801</f>
        <v>612.36</v>
      </c>
      <c r="BE802" s="711"/>
      <c r="BF802" s="711"/>
      <c r="BG802" s="711"/>
      <c r="BH802" s="711"/>
      <c r="BI802" s="712"/>
    </row>
    <row r="803" spans="1:61" ht="10.95" customHeight="1" x14ac:dyDescent="0.3">
      <c r="A803" s="690"/>
      <c r="B803" s="690"/>
      <c r="C803" s="690"/>
      <c r="D803" s="690"/>
      <c r="E803" s="690"/>
      <c r="F803" s="690"/>
      <c r="G803" s="690"/>
      <c r="H803" s="690"/>
      <c r="I803" s="690"/>
      <c r="J803" s="690"/>
      <c r="K803" s="690"/>
      <c r="L803" s="690"/>
      <c r="M803" s="690"/>
      <c r="N803" s="690"/>
      <c r="O803" s="690"/>
      <c r="P803" s="690"/>
      <c r="Q803" s="690"/>
      <c r="R803" s="690"/>
      <c r="S803" s="690"/>
      <c r="T803" s="690"/>
      <c r="U803" s="690"/>
      <c r="V803" s="690"/>
      <c r="W803" s="690"/>
      <c r="X803" s="690"/>
      <c r="Y803" s="690"/>
      <c r="Z803" s="690"/>
      <c r="AA803" s="690"/>
      <c r="AB803" s="690"/>
      <c r="AC803" s="690"/>
      <c r="AD803" s="690"/>
      <c r="AF803" s="690"/>
      <c r="AG803" s="690"/>
      <c r="AH803" s="690"/>
      <c r="AI803" s="690"/>
      <c r="AJ803" s="690"/>
      <c r="AK803" s="690"/>
      <c r="AL803" s="690"/>
      <c r="AM803" s="690"/>
      <c r="AN803" s="690"/>
      <c r="AO803" s="690"/>
      <c r="AP803" s="690"/>
      <c r="AQ803" s="690"/>
      <c r="AR803" s="690"/>
      <c r="AS803" s="690"/>
      <c r="AT803" s="690"/>
      <c r="AU803" s="690"/>
      <c r="AV803" s="690"/>
      <c r="AW803" s="690"/>
      <c r="AX803" s="690"/>
      <c r="AY803" s="690"/>
      <c r="AZ803" s="690"/>
      <c r="BA803" s="690"/>
      <c r="BB803" s="690"/>
      <c r="BC803" s="690"/>
      <c r="BD803" s="690"/>
      <c r="BE803" s="690"/>
      <c r="BF803" s="690"/>
      <c r="BG803" s="690"/>
      <c r="BH803" s="690"/>
      <c r="BI803" s="690"/>
    </row>
    <row r="804" spans="1:61" ht="34.5" customHeight="1" x14ac:dyDescent="0.3">
      <c r="A804" s="713" t="s">
        <v>5548</v>
      </c>
      <c r="B804" s="714"/>
      <c r="C804" s="715"/>
      <c r="D804" s="713" t="s">
        <v>5568</v>
      </c>
      <c r="E804" s="714"/>
      <c r="F804" s="714"/>
      <c r="G804" s="714"/>
      <c r="H804" s="714"/>
      <c r="I804" s="714"/>
      <c r="J804" s="714"/>
      <c r="K804" s="715"/>
      <c r="L804" s="716" t="s">
        <v>167</v>
      </c>
      <c r="M804" s="718"/>
      <c r="N804" s="759" t="s">
        <v>5569</v>
      </c>
      <c r="O804" s="760"/>
      <c r="P804" s="761"/>
      <c r="Q804" s="759" t="s">
        <v>5570</v>
      </c>
      <c r="R804" s="760"/>
      <c r="S804" s="760"/>
      <c r="T804" s="761"/>
      <c r="U804" s="759" t="s">
        <v>5551</v>
      </c>
      <c r="V804" s="760"/>
      <c r="W804" s="760"/>
      <c r="X804" s="761"/>
      <c r="Y804" s="759" t="s">
        <v>5571</v>
      </c>
      <c r="Z804" s="760"/>
      <c r="AA804" s="760"/>
      <c r="AB804" s="760"/>
      <c r="AC804" s="761"/>
      <c r="AD804" s="316" t="s">
        <v>5572</v>
      </c>
      <c r="AF804" s="713" t="s">
        <v>5548</v>
      </c>
      <c r="AG804" s="714"/>
      <c r="AH804" s="715"/>
      <c r="AI804" s="713" t="s">
        <v>5568</v>
      </c>
      <c r="AJ804" s="714"/>
      <c r="AK804" s="714"/>
      <c r="AL804" s="714"/>
      <c r="AM804" s="714"/>
      <c r="AN804" s="714"/>
      <c r="AO804" s="714"/>
      <c r="AP804" s="715"/>
      <c r="AQ804" s="716" t="s">
        <v>167</v>
      </c>
      <c r="AR804" s="718"/>
      <c r="AS804" s="679" t="s">
        <v>5569</v>
      </c>
      <c r="AT804" s="680"/>
      <c r="AU804" s="686"/>
      <c r="AV804" s="679" t="s">
        <v>5570</v>
      </c>
      <c r="AW804" s="680"/>
      <c r="AX804" s="680"/>
      <c r="AY804" s="686"/>
      <c r="AZ804" s="679" t="s">
        <v>5551</v>
      </c>
      <c r="BA804" s="680"/>
      <c r="BB804" s="680"/>
      <c r="BC804" s="686"/>
      <c r="BD804" s="679" t="s">
        <v>5571</v>
      </c>
      <c r="BE804" s="680"/>
      <c r="BF804" s="680"/>
      <c r="BG804" s="680"/>
      <c r="BH804" s="686"/>
      <c r="BI804" s="277" t="s">
        <v>5572</v>
      </c>
    </row>
    <row r="805" spans="1:61" ht="57.45" customHeight="1" x14ac:dyDescent="0.3">
      <c r="A805" s="694" t="s">
        <v>6865</v>
      </c>
      <c r="B805" s="695"/>
      <c r="C805" s="696"/>
      <c r="D805" s="694" t="s">
        <v>6866</v>
      </c>
      <c r="E805" s="695"/>
      <c r="F805" s="695"/>
      <c r="G805" s="695"/>
      <c r="H805" s="695"/>
      <c r="I805" s="695"/>
      <c r="J805" s="695"/>
      <c r="K805" s="696"/>
      <c r="L805" s="697" t="s">
        <v>72</v>
      </c>
      <c r="M805" s="699"/>
      <c r="N805" s="608">
        <f>ROUND(AS805*(1-'COMP IMPLANTAÇÃO'!$AI$1),2)</f>
        <v>72.430000000000007</v>
      </c>
      <c r="O805" s="609"/>
      <c r="P805" s="610"/>
      <c r="Q805" s="608">
        <f>ROUND(AV805*(1-'COMP IMPLANTAÇÃO'!$AI$1),2)</f>
        <v>533.55999999999995</v>
      </c>
      <c r="R805" s="609"/>
      <c r="S805" s="609"/>
      <c r="T805" s="610"/>
      <c r="U805" s="750">
        <v>2.2700000000000001E-2</v>
      </c>
      <c r="V805" s="751"/>
      <c r="W805" s="751"/>
      <c r="X805" s="752"/>
      <c r="Y805" s="614">
        <f>TRUNC(N805*$U805,2)</f>
        <v>1.64</v>
      </c>
      <c r="Z805" s="615"/>
      <c r="AA805" s="615"/>
      <c r="AB805" s="615"/>
      <c r="AC805" s="616"/>
      <c r="AD805" s="311">
        <f>TRUNC(Q805*$U805,2)</f>
        <v>12.11</v>
      </c>
      <c r="AF805" s="694" t="s">
        <v>6865</v>
      </c>
      <c r="AG805" s="695"/>
      <c r="AH805" s="696"/>
      <c r="AI805" s="694" t="s">
        <v>6866</v>
      </c>
      <c r="AJ805" s="695"/>
      <c r="AK805" s="695"/>
      <c r="AL805" s="695"/>
      <c r="AM805" s="695"/>
      <c r="AN805" s="695"/>
      <c r="AO805" s="695"/>
      <c r="AP805" s="696"/>
      <c r="AQ805" s="697" t="s">
        <v>72</v>
      </c>
      <c r="AR805" s="699"/>
      <c r="AS805" s="706">
        <v>87.26</v>
      </c>
      <c r="AT805" s="707"/>
      <c r="AU805" s="708"/>
      <c r="AV805" s="710">
        <v>642.84</v>
      </c>
      <c r="AW805" s="711"/>
      <c r="AX805" s="711"/>
      <c r="AY805" s="712"/>
      <c r="AZ805" s="703">
        <v>2.2700000000000001E-2</v>
      </c>
      <c r="BA805" s="704"/>
      <c r="BB805" s="704"/>
      <c r="BC805" s="705"/>
      <c r="BD805" s="700">
        <f>AS805*AZ805</f>
        <v>1.9808020000000002</v>
      </c>
      <c r="BE805" s="701"/>
      <c r="BF805" s="701"/>
      <c r="BG805" s="701"/>
      <c r="BH805" s="702"/>
      <c r="BI805" s="278">
        <f>AV805*AZ805</f>
        <v>14.592468000000002</v>
      </c>
    </row>
    <row r="806" spans="1:61" ht="91.95" customHeight="1" x14ac:dyDescent="0.3">
      <c r="A806" s="694" t="s">
        <v>7122</v>
      </c>
      <c r="B806" s="695"/>
      <c r="C806" s="696"/>
      <c r="D806" s="694" t="s">
        <v>7123</v>
      </c>
      <c r="E806" s="695"/>
      <c r="F806" s="695"/>
      <c r="G806" s="695"/>
      <c r="H806" s="695"/>
      <c r="I806" s="695"/>
      <c r="J806" s="695"/>
      <c r="K806" s="696"/>
      <c r="L806" s="697" t="s">
        <v>5669</v>
      </c>
      <c r="M806" s="699"/>
      <c r="N806" s="608">
        <f>ROUND(AS806*(1-'COMP IMPLANTAÇÃO'!$AI$1),2)</f>
        <v>24.18</v>
      </c>
      <c r="O806" s="609"/>
      <c r="P806" s="610"/>
      <c r="Q806" s="608">
        <f>ROUND(AV806*(1-'COMP IMPLANTAÇÃO'!$AI$1),2)</f>
        <v>95.99</v>
      </c>
      <c r="R806" s="609"/>
      <c r="S806" s="609"/>
      <c r="T806" s="610"/>
      <c r="U806" s="750">
        <v>0.1769</v>
      </c>
      <c r="V806" s="751"/>
      <c r="W806" s="751"/>
      <c r="X806" s="752"/>
      <c r="Y806" s="614">
        <f>TRUNC(N806*$U806,2)</f>
        <v>4.2699999999999996</v>
      </c>
      <c r="Z806" s="615"/>
      <c r="AA806" s="615"/>
      <c r="AB806" s="615"/>
      <c r="AC806" s="616"/>
      <c r="AD806" s="311">
        <f>TRUNC(Q806*$U806,2)</f>
        <v>16.98</v>
      </c>
      <c r="AF806" s="694" t="s">
        <v>7122</v>
      </c>
      <c r="AG806" s="695"/>
      <c r="AH806" s="696"/>
      <c r="AI806" s="694" t="s">
        <v>7123</v>
      </c>
      <c r="AJ806" s="695"/>
      <c r="AK806" s="695"/>
      <c r="AL806" s="695"/>
      <c r="AM806" s="695"/>
      <c r="AN806" s="695"/>
      <c r="AO806" s="695"/>
      <c r="AP806" s="696"/>
      <c r="AQ806" s="697" t="s">
        <v>5669</v>
      </c>
      <c r="AR806" s="699"/>
      <c r="AS806" s="706">
        <v>29.13</v>
      </c>
      <c r="AT806" s="707"/>
      <c r="AU806" s="708"/>
      <c r="AV806" s="710">
        <v>115.65</v>
      </c>
      <c r="AW806" s="711"/>
      <c r="AX806" s="711"/>
      <c r="AY806" s="712"/>
      <c r="AZ806" s="703">
        <v>0.1769</v>
      </c>
      <c r="BA806" s="704"/>
      <c r="BB806" s="704"/>
      <c r="BC806" s="705"/>
      <c r="BD806" s="700">
        <f>AS806*AZ806</f>
        <v>5.1530969999999998</v>
      </c>
      <c r="BE806" s="701"/>
      <c r="BF806" s="701"/>
      <c r="BG806" s="701"/>
      <c r="BH806" s="702"/>
      <c r="BI806" s="278">
        <f>AV806*AZ806</f>
        <v>20.458485</v>
      </c>
    </row>
    <row r="807" spans="1:61" ht="91.95" customHeight="1" x14ac:dyDescent="0.3">
      <c r="A807" s="694" t="s">
        <v>7124</v>
      </c>
      <c r="B807" s="695"/>
      <c r="C807" s="696"/>
      <c r="D807" s="694" t="s">
        <v>7125</v>
      </c>
      <c r="E807" s="695"/>
      <c r="F807" s="695"/>
      <c r="G807" s="695"/>
      <c r="H807" s="695"/>
      <c r="I807" s="695"/>
      <c r="J807" s="695"/>
      <c r="K807" s="696"/>
      <c r="L807" s="697" t="s">
        <v>5669</v>
      </c>
      <c r="M807" s="699"/>
      <c r="N807" s="608">
        <f>ROUND(AS807*(1-'COMP IMPLANTAÇÃO'!$AI$1),2)</f>
        <v>24.18</v>
      </c>
      <c r="O807" s="609"/>
      <c r="P807" s="610"/>
      <c r="Q807" s="608">
        <f>ROUND(AV807*(1-'COMP IMPLANTAÇÃO'!$AI$1),2)</f>
        <v>27.41</v>
      </c>
      <c r="R807" s="609"/>
      <c r="S807" s="609"/>
      <c r="T807" s="610"/>
      <c r="U807" s="750">
        <v>0.36049999999999999</v>
      </c>
      <c r="V807" s="751"/>
      <c r="W807" s="751"/>
      <c r="X807" s="752"/>
      <c r="Y807" s="614">
        <f>TRUNC(N807*$U807,2)</f>
        <v>8.7100000000000009</v>
      </c>
      <c r="Z807" s="615"/>
      <c r="AA807" s="615"/>
      <c r="AB807" s="615"/>
      <c r="AC807" s="616"/>
      <c r="AD807" s="311">
        <f>TRUNC(Q807*$U807,2)</f>
        <v>9.8800000000000008</v>
      </c>
      <c r="AF807" s="694" t="s">
        <v>7124</v>
      </c>
      <c r="AG807" s="695"/>
      <c r="AH807" s="696"/>
      <c r="AI807" s="694" t="s">
        <v>7125</v>
      </c>
      <c r="AJ807" s="695"/>
      <c r="AK807" s="695"/>
      <c r="AL807" s="695"/>
      <c r="AM807" s="695"/>
      <c r="AN807" s="695"/>
      <c r="AO807" s="695"/>
      <c r="AP807" s="696"/>
      <c r="AQ807" s="697" t="s">
        <v>5669</v>
      </c>
      <c r="AR807" s="699"/>
      <c r="AS807" s="706">
        <v>29.13</v>
      </c>
      <c r="AT807" s="707"/>
      <c r="AU807" s="708"/>
      <c r="AV807" s="706">
        <v>33.020000000000003</v>
      </c>
      <c r="AW807" s="707"/>
      <c r="AX807" s="707"/>
      <c r="AY807" s="708"/>
      <c r="AZ807" s="703">
        <v>0.36049999999999999</v>
      </c>
      <c r="BA807" s="704"/>
      <c r="BB807" s="704"/>
      <c r="BC807" s="705"/>
      <c r="BD807" s="700">
        <f>AS807*AZ807</f>
        <v>10.501365</v>
      </c>
      <c r="BE807" s="701"/>
      <c r="BF807" s="701"/>
      <c r="BG807" s="701"/>
      <c r="BH807" s="702"/>
      <c r="BI807" s="278">
        <f>AV807*AZ807</f>
        <v>11.90371</v>
      </c>
    </row>
    <row r="808" spans="1:61" ht="11.4" customHeight="1" x14ac:dyDescent="0.3">
      <c r="A808" s="709" t="s">
        <v>5575</v>
      </c>
      <c r="B808" s="709"/>
      <c r="C808" s="709"/>
      <c r="D808" s="709"/>
      <c r="E808" s="709"/>
      <c r="F808" s="709"/>
      <c r="G808" s="709"/>
      <c r="H808" s="709"/>
      <c r="I808" s="709"/>
      <c r="J808" s="709"/>
      <c r="K808" s="709"/>
      <c r="L808" s="709"/>
      <c r="M808" s="709"/>
      <c r="N808" s="709"/>
      <c r="O808" s="709"/>
      <c r="P808" s="709"/>
      <c r="Q808" s="709"/>
      <c r="R808" s="709"/>
      <c r="S808" s="709"/>
      <c r="T808" s="709"/>
      <c r="U808" s="709"/>
      <c r="V808" s="709"/>
      <c r="W808" s="709"/>
      <c r="X808" s="709"/>
      <c r="Y808" s="753">
        <f>SUM(Y805:AC807)</f>
        <v>14.620000000000001</v>
      </c>
      <c r="Z808" s="754"/>
      <c r="AA808" s="754"/>
      <c r="AB808" s="754"/>
      <c r="AC808" s="754"/>
      <c r="AD808" s="755"/>
      <c r="AF808" s="709" t="s">
        <v>5575</v>
      </c>
      <c r="AG808" s="709"/>
      <c r="AH808" s="709"/>
      <c r="AI808" s="709"/>
      <c r="AJ808" s="709"/>
      <c r="AK808" s="709"/>
      <c r="AL808" s="709"/>
      <c r="AM808" s="709"/>
      <c r="AN808" s="709"/>
      <c r="AO808" s="709"/>
      <c r="AP808" s="709"/>
      <c r="AQ808" s="709"/>
      <c r="AR808" s="709"/>
      <c r="AS808" s="709"/>
      <c r="AT808" s="709"/>
      <c r="AU808" s="709"/>
      <c r="AV808" s="709"/>
      <c r="AW808" s="709"/>
      <c r="AX808" s="709"/>
      <c r="AY808" s="709"/>
      <c r="AZ808" s="709"/>
      <c r="BA808" s="709"/>
      <c r="BB808" s="709"/>
      <c r="BC808" s="709"/>
      <c r="BD808" s="706">
        <f>SUM(BD805:BH807)</f>
        <v>17.635263999999999</v>
      </c>
      <c r="BE808" s="707"/>
      <c r="BF808" s="707"/>
      <c r="BG808" s="707"/>
      <c r="BH808" s="707"/>
      <c r="BI808" s="708"/>
    </row>
    <row r="809" spans="1:61" ht="11.4" customHeight="1" x14ac:dyDescent="0.3">
      <c r="A809" s="709" t="s">
        <v>5576</v>
      </c>
      <c r="B809" s="709"/>
      <c r="C809" s="709"/>
      <c r="D809" s="709"/>
      <c r="E809" s="709"/>
      <c r="F809" s="709"/>
      <c r="G809" s="709"/>
      <c r="H809" s="709"/>
      <c r="I809" s="709"/>
      <c r="J809" s="709"/>
      <c r="K809" s="709"/>
      <c r="L809" s="709"/>
      <c r="M809" s="709"/>
      <c r="N809" s="709"/>
      <c r="O809" s="709"/>
      <c r="P809" s="709"/>
      <c r="Q809" s="709"/>
      <c r="R809" s="709"/>
      <c r="S809" s="709"/>
      <c r="T809" s="709"/>
      <c r="U809" s="709"/>
      <c r="V809" s="709"/>
      <c r="W809" s="709"/>
      <c r="X809" s="709"/>
      <c r="Y809" s="753">
        <f>SUM(AD805:AD807)</f>
        <v>38.97</v>
      </c>
      <c r="Z809" s="754"/>
      <c r="AA809" s="754"/>
      <c r="AB809" s="754"/>
      <c r="AC809" s="754"/>
      <c r="AD809" s="755"/>
      <c r="AF809" s="709" t="s">
        <v>5576</v>
      </c>
      <c r="AG809" s="709"/>
      <c r="AH809" s="709"/>
      <c r="AI809" s="709"/>
      <c r="AJ809" s="709"/>
      <c r="AK809" s="709"/>
      <c r="AL809" s="709"/>
      <c r="AM809" s="709"/>
      <c r="AN809" s="709"/>
      <c r="AO809" s="709"/>
      <c r="AP809" s="709"/>
      <c r="AQ809" s="709"/>
      <c r="AR809" s="709"/>
      <c r="AS809" s="709"/>
      <c r="AT809" s="709"/>
      <c r="AU809" s="709"/>
      <c r="AV809" s="709"/>
      <c r="AW809" s="709"/>
      <c r="AX809" s="709"/>
      <c r="AY809" s="709"/>
      <c r="AZ809" s="709"/>
      <c r="BA809" s="709"/>
      <c r="BB809" s="709"/>
      <c r="BC809" s="709"/>
      <c r="BD809" s="706">
        <f>SUM(BI805:BI807)</f>
        <v>46.954662999999996</v>
      </c>
      <c r="BE809" s="707"/>
      <c r="BF809" s="707"/>
      <c r="BG809" s="707"/>
      <c r="BH809" s="707"/>
      <c r="BI809" s="708"/>
    </row>
    <row r="810" spans="1:61" ht="10.95" customHeight="1" x14ac:dyDescent="0.3">
      <c r="A810" s="690"/>
      <c r="B810" s="690"/>
      <c r="C810" s="690"/>
      <c r="D810" s="690"/>
      <c r="E810" s="690"/>
      <c r="F810" s="690"/>
      <c r="G810" s="690"/>
      <c r="H810" s="690"/>
      <c r="I810" s="690"/>
      <c r="J810" s="690"/>
      <c r="K810" s="690"/>
      <c r="L810" s="690"/>
      <c r="M810" s="690"/>
      <c r="N810" s="690"/>
      <c r="O810" s="690"/>
      <c r="P810" s="690"/>
      <c r="Q810" s="690"/>
      <c r="R810" s="690"/>
      <c r="S810" s="690"/>
      <c r="T810" s="690"/>
      <c r="U810" s="690"/>
      <c r="V810" s="690"/>
      <c r="W810" s="690"/>
      <c r="X810" s="690"/>
      <c r="Y810" s="690"/>
      <c r="Z810" s="690"/>
      <c r="AA810" s="690"/>
      <c r="AB810" s="690"/>
      <c r="AC810" s="690"/>
      <c r="AD810" s="690"/>
      <c r="AF810" s="690"/>
      <c r="AG810" s="690"/>
      <c r="AH810" s="690"/>
      <c r="AI810" s="690"/>
      <c r="AJ810" s="690"/>
      <c r="AK810" s="690"/>
      <c r="AL810" s="690"/>
      <c r="AM810" s="690"/>
      <c r="AN810" s="690"/>
      <c r="AO810" s="690"/>
      <c r="AP810" s="690"/>
      <c r="AQ810" s="690"/>
      <c r="AR810" s="690"/>
      <c r="AS810" s="690"/>
      <c r="AT810" s="690"/>
      <c r="AU810" s="690"/>
      <c r="AV810" s="690"/>
      <c r="AW810" s="690"/>
      <c r="AX810" s="690"/>
      <c r="AY810" s="690"/>
      <c r="AZ810" s="690"/>
      <c r="BA810" s="690"/>
      <c r="BB810" s="690"/>
      <c r="BC810" s="690"/>
      <c r="BD810" s="690"/>
      <c r="BE810" s="690"/>
      <c r="BF810" s="690"/>
      <c r="BG810" s="690"/>
      <c r="BH810" s="690"/>
      <c r="BI810" s="690"/>
    </row>
    <row r="811" spans="1:61" ht="11.4" customHeight="1" x14ac:dyDescent="0.3">
      <c r="A811" s="679" t="s">
        <v>5554</v>
      </c>
      <c r="B811" s="680"/>
      <c r="C811" s="680"/>
      <c r="D811" s="680"/>
      <c r="E811" s="680"/>
      <c r="F811" s="680"/>
      <c r="G811" s="680"/>
      <c r="H811" s="680"/>
      <c r="I811" s="680"/>
      <c r="J811" s="680"/>
      <c r="K811" s="680"/>
      <c r="L811" s="680"/>
      <c r="M811" s="680"/>
      <c r="N811" s="680"/>
      <c r="O811" s="680"/>
      <c r="P811" s="680"/>
      <c r="Q811" s="680"/>
      <c r="R811" s="680"/>
      <c r="S811" s="680"/>
      <c r="T811" s="680"/>
      <c r="U811" s="680"/>
      <c r="V811" s="680"/>
      <c r="W811" s="680"/>
      <c r="X811" s="686"/>
      <c r="Y811" s="735">
        <f>Y798+Y802+Y808+Y809+0.01</f>
        <v>586.39</v>
      </c>
      <c r="Z811" s="736"/>
      <c r="AA811" s="736"/>
      <c r="AB811" s="736"/>
      <c r="AC811" s="736"/>
      <c r="AD811" s="737"/>
      <c r="AF811" s="679" t="s">
        <v>5554</v>
      </c>
      <c r="AG811" s="680"/>
      <c r="AH811" s="680"/>
      <c r="AI811" s="680"/>
      <c r="AJ811" s="680"/>
      <c r="AK811" s="680"/>
      <c r="AL811" s="680"/>
      <c r="AM811" s="680"/>
      <c r="AN811" s="680"/>
      <c r="AO811" s="680"/>
      <c r="AP811" s="680"/>
      <c r="AQ811" s="680"/>
      <c r="AR811" s="680"/>
      <c r="AS811" s="680"/>
      <c r="AT811" s="680"/>
      <c r="AU811" s="680"/>
      <c r="AV811" s="680"/>
      <c r="AW811" s="680"/>
      <c r="AX811" s="680"/>
      <c r="AY811" s="680"/>
      <c r="AZ811" s="680"/>
      <c r="BA811" s="680"/>
      <c r="BB811" s="680"/>
      <c r="BC811" s="686"/>
      <c r="BD811" s="687">
        <f>BD798+BD802+BD808+BD809</f>
        <v>706.53234299999997</v>
      </c>
      <c r="BE811" s="688"/>
      <c r="BF811" s="688"/>
      <c r="BG811" s="688"/>
      <c r="BH811" s="688"/>
      <c r="BI811" s="689"/>
    </row>
    <row r="812" spans="1:61" ht="11.4" customHeight="1" x14ac:dyDescent="0.3">
      <c r="A812" s="679" t="s">
        <v>8256</v>
      </c>
      <c r="B812" s="680"/>
      <c r="C812" s="680"/>
      <c r="D812" s="680"/>
      <c r="E812" s="680"/>
      <c r="F812" s="680"/>
      <c r="G812" s="680"/>
      <c r="H812" s="680"/>
      <c r="I812" s="680"/>
      <c r="J812" s="680"/>
      <c r="K812" s="680"/>
      <c r="L812" s="680"/>
      <c r="M812" s="680"/>
      <c r="N812" s="680"/>
      <c r="O812" s="680"/>
      <c r="P812" s="680"/>
      <c r="Q812" s="680"/>
      <c r="R812" s="680"/>
      <c r="S812" s="680"/>
      <c r="T812" s="680"/>
      <c r="U812" s="680"/>
      <c r="V812" s="680"/>
      <c r="W812" s="742">
        <v>0.25069999999999998</v>
      </c>
      <c r="X812" s="743"/>
      <c r="Y812" s="744">
        <f>TRUNC(Y811*W812,2)</f>
        <v>147</v>
      </c>
      <c r="Z812" s="745"/>
      <c r="AA812" s="745"/>
      <c r="AB812" s="745"/>
      <c r="AC812" s="745"/>
      <c r="AD812" s="746"/>
      <c r="AF812" s="679" t="s">
        <v>8256</v>
      </c>
      <c r="AG812" s="680"/>
      <c r="AH812" s="680"/>
      <c r="AI812" s="680"/>
      <c r="AJ812" s="680"/>
      <c r="AK812" s="680"/>
      <c r="AL812" s="680"/>
      <c r="AM812" s="680"/>
      <c r="AN812" s="680"/>
      <c r="AO812" s="680"/>
      <c r="AP812" s="680"/>
      <c r="AQ812" s="680"/>
      <c r="AR812" s="680"/>
      <c r="AS812" s="680"/>
      <c r="AT812" s="680"/>
      <c r="AU812" s="680"/>
      <c r="AV812" s="680"/>
      <c r="AW812" s="680"/>
      <c r="AX812" s="680"/>
      <c r="AY812" s="680"/>
      <c r="AZ812" s="680"/>
      <c r="BA812" s="680"/>
      <c r="BB812" s="681">
        <v>0.25069999999999998</v>
      </c>
      <c r="BC812" s="682"/>
      <c r="BD812" s="687">
        <f>BD811*BB812</f>
        <v>177.12765839009998</v>
      </c>
      <c r="BE812" s="688"/>
      <c r="BF812" s="688"/>
      <c r="BG812" s="688"/>
      <c r="BH812" s="688"/>
      <c r="BI812" s="689"/>
    </row>
    <row r="813" spans="1:61" ht="11.4" customHeight="1" x14ac:dyDescent="0.3">
      <c r="A813" s="679" t="s">
        <v>5555</v>
      </c>
      <c r="B813" s="680"/>
      <c r="C813" s="680"/>
      <c r="D813" s="680"/>
      <c r="E813" s="680"/>
      <c r="F813" s="680"/>
      <c r="G813" s="680"/>
      <c r="H813" s="680"/>
      <c r="I813" s="680"/>
      <c r="J813" s="680"/>
      <c r="K813" s="680"/>
      <c r="L813" s="680"/>
      <c r="M813" s="680"/>
      <c r="N813" s="680"/>
      <c r="O813" s="680"/>
      <c r="P813" s="680"/>
      <c r="Q813" s="680"/>
      <c r="R813" s="680"/>
      <c r="S813" s="680"/>
      <c r="T813" s="680"/>
      <c r="U813" s="680"/>
      <c r="V813" s="680"/>
      <c r="W813" s="680"/>
      <c r="X813" s="686"/>
      <c r="Y813" s="735">
        <f>Y811+Y812-0.01</f>
        <v>733.38</v>
      </c>
      <c r="Z813" s="736"/>
      <c r="AA813" s="736"/>
      <c r="AB813" s="736"/>
      <c r="AC813" s="736"/>
      <c r="AD813" s="737"/>
      <c r="AF813" s="679" t="s">
        <v>5555</v>
      </c>
      <c r="AG813" s="680"/>
      <c r="AH813" s="680"/>
      <c r="AI813" s="680"/>
      <c r="AJ813" s="680"/>
      <c r="AK813" s="680"/>
      <c r="AL813" s="680"/>
      <c r="AM813" s="680"/>
      <c r="AN813" s="680"/>
      <c r="AO813" s="680"/>
      <c r="AP813" s="680"/>
      <c r="AQ813" s="680"/>
      <c r="AR813" s="680"/>
      <c r="AS813" s="680"/>
      <c r="AT813" s="680"/>
      <c r="AU813" s="680"/>
      <c r="AV813" s="680"/>
      <c r="AW813" s="680"/>
      <c r="AX813" s="680"/>
      <c r="AY813" s="680"/>
      <c r="AZ813" s="680"/>
      <c r="BA813" s="680"/>
      <c r="BB813" s="680"/>
      <c r="BC813" s="686"/>
      <c r="BD813" s="687">
        <f>BD811+BD812</f>
        <v>883.66000139009998</v>
      </c>
      <c r="BE813" s="688"/>
      <c r="BF813" s="688"/>
      <c r="BG813" s="688"/>
      <c r="BH813" s="688"/>
      <c r="BI813" s="689"/>
    </row>
    <row r="814" spans="1:61" ht="10.95" customHeight="1" x14ac:dyDescent="0.3">
      <c r="A814" s="690"/>
      <c r="B814" s="690"/>
      <c r="C814" s="690"/>
      <c r="D814" s="690"/>
      <c r="E814" s="690"/>
      <c r="F814" s="690"/>
      <c r="G814" s="690"/>
      <c r="H814" s="690"/>
      <c r="I814" s="690"/>
      <c r="J814" s="690"/>
      <c r="K814" s="690"/>
      <c r="L814" s="690"/>
      <c r="M814" s="690"/>
      <c r="N814" s="690"/>
      <c r="O814" s="690"/>
      <c r="P814" s="690"/>
      <c r="Q814" s="690"/>
      <c r="R814" s="690"/>
      <c r="S814" s="690"/>
      <c r="T814" s="690"/>
      <c r="U814" s="690"/>
      <c r="V814" s="690"/>
      <c r="W814" s="690"/>
      <c r="X814" s="690"/>
      <c r="Y814" s="690"/>
      <c r="Z814" s="690"/>
      <c r="AA814" s="690"/>
      <c r="AB814" s="690"/>
      <c r="AC814" s="690"/>
      <c r="AD814" s="690"/>
      <c r="AF814" s="690"/>
      <c r="AG814" s="690"/>
      <c r="AH814" s="690"/>
      <c r="AI814" s="690"/>
      <c r="AJ814" s="690"/>
      <c r="AK814" s="690"/>
      <c r="AL814" s="690"/>
      <c r="AM814" s="690"/>
      <c r="AN814" s="690"/>
      <c r="AO814" s="690"/>
      <c r="AP814" s="690"/>
      <c r="AQ814" s="690"/>
      <c r="AR814" s="690"/>
      <c r="AS814" s="690"/>
      <c r="AT814" s="690"/>
      <c r="AU814" s="690"/>
      <c r="AV814" s="690"/>
      <c r="AW814" s="690"/>
      <c r="AX814" s="690"/>
      <c r="AY814" s="690"/>
      <c r="AZ814" s="690"/>
      <c r="BA814" s="690"/>
      <c r="BB814" s="690"/>
      <c r="BC814" s="690"/>
      <c r="BD814" s="690"/>
      <c r="BE814" s="690"/>
      <c r="BF814" s="690"/>
      <c r="BG814" s="690"/>
      <c r="BH814" s="690"/>
      <c r="BI814" s="690"/>
    </row>
    <row r="815" spans="1:61" ht="13.35" customHeight="1" x14ac:dyDescent="0.3">
      <c r="A815" s="691" t="s">
        <v>5556</v>
      </c>
      <c r="B815" s="691"/>
      <c r="C815" s="691"/>
      <c r="D815" s="691"/>
      <c r="E815" s="691"/>
      <c r="F815" s="691" t="s">
        <v>7126</v>
      </c>
      <c r="G815" s="691"/>
      <c r="H815" s="691"/>
      <c r="I815" s="691"/>
      <c r="J815" s="691"/>
      <c r="K815" s="691"/>
      <c r="L815" s="691"/>
      <c r="M815" s="691"/>
      <c r="N815" s="691"/>
      <c r="O815" s="691"/>
      <c r="P815" s="691"/>
      <c r="Q815" s="691"/>
      <c r="R815" s="691"/>
      <c r="S815" s="691"/>
      <c r="T815" s="691"/>
      <c r="U815" s="691"/>
      <c r="V815" s="691"/>
      <c r="W815" s="691"/>
      <c r="X815" s="691"/>
      <c r="Y815" s="691"/>
      <c r="Z815" s="691"/>
      <c r="AA815" s="691"/>
      <c r="AB815" s="691"/>
      <c r="AC815" s="691"/>
      <c r="AD815" s="691"/>
      <c r="AF815" s="691" t="s">
        <v>5556</v>
      </c>
      <c r="AG815" s="691"/>
      <c r="AH815" s="691"/>
      <c r="AI815" s="691"/>
      <c r="AJ815" s="691"/>
      <c r="AK815" s="691" t="s">
        <v>7126</v>
      </c>
      <c r="AL815" s="691"/>
      <c r="AM815" s="691"/>
      <c r="AN815" s="691"/>
      <c r="AO815" s="691"/>
      <c r="AP815" s="691"/>
      <c r="AQ815" s="691"/>
      <c r="AR815" s="691"/>
      <c r="AS815" s="691"/>
      <c r="AT815" s="691"/>
      <c r="AU815" s="691"/>
      <c r="AV815" s="691"/>
      <c r="AW815" s="691"/>
      <c r="AX815" s="691"/>
      <c r="AY815" s="691"/>
      <c r="AZ815" s="691"/>
      <c r="BA815" s="691"/>
      <c r="BB815" s="691"/>
      <c r="BC815" s="691"/>
      <c r="BD815" s="691"/>
      <c r="BE815" s="691"/>
      <c r="BF815" s="691"/>
      <c r="BG815" s="691"/>
      <c r="BH815" s="691"/>
      <c r="BI815" s="691"/>
    </row>
    <row r="816" spans="1:61" ht="10.95" customHeight="1" x14ac:dyDescent="0.3">
      <c r="A816" s="690"/>
      <c r="B816" s="690"/>
      <c r="C816" s="690"/>
      <c r="D816" s="690"/>
      <c r="E816" s="690"/>
      <c r="F816" s="690"/>
      <c r="G816" s="690"/>
      <c r="H816" s="690"/>
      <c r="I816" s="690"/>
      <c r="J816" s="690"/>
      <c r="K816" s="690"/>
      <c r="L816" s="690"/>
      <c r="M816" s="690"/>
      <c r="N816" s="690"/>
      <c r="O816" s="690"/>
      <c r="P816" s="690"/>
      <c r="Q816" s="690"/>
      <c r="R816" s="690"/>
      <c r="S816" s="690"/>
      <c r="T816" s="690"/>
      <c r="U816" s="690"/>
      <c r="V816" s="690"/>
      <c r="W816" s="690"/>
      <c r="X816" s="690"/>
      <c r="Y816" s="690"/>
      <c r="Z816" s="690"/>
      <c r="AA816" s="690"/>
      <c r="AB816" s="690"/>
      <c r="AC816" s="690"/>
      <c r="AD816" s="690"/>
      <c r="AF816" s="690"/>
      <c r="AG816" s="690"/>
      <c r="AH816" s="690"/>
      <c r="AI816" s="690"/>
      <c r="AJ816" s="690"/>
      <c r="AK816" s="690"/>
      <c r="AL816" s="690"/>
      <c r="AM816" s="690"/>
      <c r="AN816" s="690"/>
      <c r="AO816" s="690"/>
      <c r="AP816" s="690"/>
      <c r="AQ816" s="690"/>
      <c r="AR816" s="690"/>
      <c r="AS816" s="690"/>
      <c r="AT816" s="690"/>
      <c r="AU816" s="690"/>
      <c r="AV816" s="690"/>
      <c r="AW816" s="690"/>
      <c r="AX816" s="690"/>
      <c r="AY816" s="690"/>
      <c r="AZ816" s="690"/>
      <c r="BA816" s="690"/>
      <c r="BB816" s="690"/>
      <c r="BC816" s="690"/>
      <c r="BD816" s="690"/>
      <c r="BE816" s="690"/>
      <c r="BF816" s="690"/>
      <c r="BG816" s="690"/>
      <c r="BH816" s="690"/>
      <c r="BI816" s="690"/>
    </row>
    <row r="817" spans="1:61" ht="22.95" customHeight="1" x14ac:dyDescent="0.3">
      <c r="A817" s="690" t="s">
        <v>7200</v>
      </c>
      <c r="B817" s="690"/>
      <c r="C817" s="690"/>
      <c r="D817" s="690"/>
      <c r="E817" s="690"/>
      <c r="F817" s="690"/>
      <c r="G817" s="690"/>
      <c r="H817" s="690"/>
      <c r="I817" s="690"/>
      <c r="J817" s="690"/>
      <c r="K817" s="690"/>
      <c r="L817" s="690"/>
      <c r="M817" s="690"/>
      <c r="N817" s="690"/>
      <c r="O817" s="690"/>
      <c r="P817" s="690"/>
      <c r="Q817" s="690"/>
      <c r="R817" s="690"/>
      <c r="S817" s="690"/>
      <c r="T817" s="690"/>
      <c r="U817" s="690"/>
      <c r="V817" s="690"/>
      <c r="W817" s="690"/>
      <c r="X817" s="690"/>
      <c r="Y817" s="762" t="s">
        <v>5676</v>
      </c>
      <c r="Z817" s="762"/>
      <c r="AA817" s="762"/>
      <c r="AB817" s="762"/>
      <c r="AC817" s="762"/>
      <c r="AD817" s="762"/>
      <c r="AF817" s="690" t="s">
        <v>7200</v>
      </c>
      <c r="AG817" s="690"/>
      <c r="AH817" s="690"/>
      <c r="AI817" s="690"/>
      <c r="AJ817" s="690"/>
      <c r="AK817" s="690"/>
      <c r="AL817" s="690"/>
      <c r="AM817" s="690"/>
      <c r="AN817" s="690"/>
      <c r="AO817" s="690"/>
      <c r="AP817" s="690"/>
      <c r="AQ817" s="690"/>
      <c r="AR817" s="690"/>
      <c r="AS817" s="690"/>
      <c r="AT817" s="690"/>
      <c r="AU817" s="690"/>
      <c r="AV817" s="690"/>
      <c r="AW817" s="690"/>
      <c r="AX817" s="690"/>
      <c r="AY817" s="690"/>
      <c r="AZ817" s="690"/>
      <c r="BA817" s="690"/>
      <c r="BB817" s="690"/>
      <c r="BC817" s="690"/>
      <c r="BD817" s="690" t="s">
        <v>5676</v>
      </c>
      <c r="BE817" s="690"/>
      <c r="BF817" s="690"/>
      <c r="BG817" s="690"/>
      <c r="BH817" s="690"/>
      <c r="BI817" s="690"/>
    </row>
    <row r="818" spans="1:61" ht="10.95" customHeight="1" x14ac:dyDescent="0.3">
      <c r="A818" s="690"/>
      <c r="B818" s="690"/>
      <c r="C818" s="690"/>
      <c r="D818" s="690"/>
      <c r="E818" s="690"/>
      <c r="F818" s="690"/>
      <c r="G818" s="690"/>
      <c r="H818" s="690"/>
      <c r="I818" s="690"/>
      <c r="J818" s="690"/>
      <c r="K818" s="690"/>
      <c r="L818" s="690"/>
      <c r="M818" s="690"/>
      <c r="N818" s="690"/>
      <c r="O818" s="690"/>
      <c r="P818" s="690"/>
      <c r="Q818" s="690"/>
      <c r="R818" s="690"/>
      <c r="S818" s="690"/>
      <c r="T818" s="690"/>
      <c r="U818" s="690"/>
      <c r="V818" s="690"/>
      <c r="W818" s="690"/>
      <c r="X818" s="690"/>
      <c r="Y818" s="690"/>
      <c r="Z818" s="690"/>
      <c r="AA818" s="690"/>
      <c r="AB818" s="690"/>
      <c r="AC818" s="690"/>
      <c r="AD818" s="690"/>
      <c r="AF818" s="690"/>
      <c r="AG818" s="690"/>
      <c r="AH818" s="690"/>
      <c r="AI818" s="690"/>
      <c r="AJ818" s="690"/>
      <c r="AK818" s="690"/>
      <c r="AL818" s="690"/>
      <c r="AM818" s="690"/>
      <c r="AN818" s="690"/>
      <c r="AO818" s="690"/>
      <c r="AP818" s="690"/>
      <c r="AQ818" s="690"/>
      <c r="AR818" s="690"/>
      <c r="AS818" s="690"/>
      <c r="AT818" s="690"/>
      <c r="AU818" s="690"/>
      <c r="AV818" s="690"/>
      <c r="AW818" s="690"/>
      <c r="AX818" s="690"/>
      <c r="AY818" s="690"/>
      <c r="AZ818" s="690"/>
      <c r="BA818" s="690"/>
      <c r="BB818" s="690"/>
      <c r="BC818" s="690"/>
      <c r="BD818" s="690"/>
      <c r="BE818" s="690"/>
      <c r="BF818" s="690"/>
      <c r="BG818" s="690"/>
      <c r="BH818" s="690"/>
      <c r="BI818" s="690"/>
    </row>
    <row r="819" spans="1:61" ht="11.4" customHeight="1" x14ac:dyDescent="0.3">
      <c r="A819" s="713" t="s">
        <v>5548</v>
      </c>
      <c r="B819" s="714"/>
      <c r="C819" s="714"/>
      <c r="D819" s="714"/>
      <c r="E819" s="714"/>
      <c r="F819" s="714"/>
      <c r="G819" s="715"/>
      <c r="H819" s="713" t="s">
        <v>5557</v>
      </c>
      <c r="I819" s="714"/>
      <c r="J819" s="714"/>
      <c r="K819" s="714"/>
      <c r="L819" s="715"/>
      <c r="M819" s="759" t="s">
        <v>5558</v>
      </c>
      <c r="N819" s="761"/>
      <c r="O819" s="759" t="s">
        <v>5559</v>
      </c>
      <c r="P819" s="760"/>
      <c r="Q819" s="760"/>
      <c r="R819" s="761"/>
      <c r="S819" s="759" t="s">
        <v>5560</v>
      </c>
      <c r="T819" s="760"/>
      <c r="U819" s="760"/>
      <c r="V819" s="761"/>
      <c r="W819" s="759" t="s">
        <v>5551</v>
      </c>
      <c r="X819" s="760"/>
      <c r="Y819" s="760"/>
      <c r="Z819" s="760"/>
      <c r="AA819" s="761"/>
      <c r="AB819" s="759" t="s">
        <v>5561</v>
      </c>
      <c r="AC819" s="760"/>
      <c r="AD819" s="761"/>
      <c r="AF819" s="713" t="s">
        <v>5548</v>
      </c>
      <c r="AG819" s="714"/>
      <c r="AH819" s="714"/>
      <c r="AI819" s="714"/>
      <c r="AJ819" s="714"/>
      <c r="AK819" s="714"/>
      <c r="AL819" s="715"/>
      <c r="AM819" s="713" t="s">
        <v>5557</v>
      </c>
      <c r="AN819" s="714"/>
      <c r="AO819" s="714"/>
      <c r="AP819" s="714"/>
      <c r="AQ819" s="715"/>
      <c r="AR819" s="679" t="s">
        <v>5558</v>
      </c>
      <c r="AS819" s="686"/>
      <c r="AT819" s="679" t="s">
        <v>5559</v>
      </c>
      <c r="AU819" s="680"/>
      <c r="AV819" s="680"/>
      <c r="AW819" s="686"/>
      <c r="AX819" s="679" t="s">
        <v>5560</v>
      </c>
      <c r="AY819" s="680"/>
      <c r="AZ819" s="680"/>
      <c r="BA819" s="686"/>
      <c r="BB819" s="679" t="s">
        <v>5551</v>
      </c>
      <c r="BC819" s="680"/>
      <c r="BD819" s="680"/>
      <c r="BE819" s="680"/>
      <c r="BF819" s="686"/>
      <c r="BG819" s="679" t="s">
        <v>5561</v>
      </c>
      <c r="BH819" s="680"/>
      <c r="BI819" s="686"/>
    </row>
    <row r="820" spans="1:61" ht="11.4" customHeight="1" x14ac:dyDescent="0.3">
      <c r="A820" s="694" t="s">
        <v>5597</v>
      </c>
      <c r="B820" s="695"/>
      <c r="C820" s="695"/>
      <c r="D820" s="695"/>
      <c r="E820" s="695"/>
      <c r="F820" s="695"/>
      <c r="G820" s="696"/>
      <c r="H820" s="694" t="s">
        <v>5598</v>
      </c>
      <c r="I820" s="695"/>
      <c r="J820" s="695"/>
      <c r="K820" s="695"/>
      <c r="L820" s="696"/>
      <c r="M820" s="313">
        <f>ROUND(AR820*(1-'COMP IMPLANTAÇÃO'!$AI$1),2)</f>
        <v>9.59</v>
      </c>
      <c r="N820" s="314"/>
      <c r="O820" s="313">
        <f t="shared" ref="O820" si="169">TRUNC(M820*(1+(S820/100)),2)</f>
        <v>24.16</v>
      </c>
      <c r="P820" s="315"/>
      <c r="Q820" s="315"/>
      <c r="R820" s="314"/>
      <c r="S820" s="739">
        <v>152.01</v>
      </c>
      <c r="T820" s="740"/>
      <c r="U820" s="740"/>
      <c r="V820" s="741"/>
      <c r="W820" s="750">
        <v>1</v>
      </c>
      <c r="X820" s="751"/>
      <c r="Y820" s="751"/>
      <c r="Z820" s="751"/>
      <c r="AA820" s="752"/>
      <c r="AB820" s="623">
        <f t="shared" ref="AB820" si="170">TRUNC(O820*W820,2)</f>
        <v>24.16</v>
      </c>
      <c r="AC820" s="624"/>
      <c r="AD820" s="625"/>
      <c r="AF820" s="694" t="s">
        <v>5597</v>
      </c>
      <c r="AG820" s="695"/>
      <c r="AH820" s="695"/>
      <c r="AI820" s="695"/>
      <c r="AJ820" s="695"/>
      <c r="AK820" s="695"/>
      <c r="AL820" s="696"/>
      <c r="AM820" s="694" t="s">
        <v>5598</v>
      </c>
      <c r="AN820" s="695"/>
      <c r="AO820" s="695"/>
      <c r="AP820" s="695"/>
      <c r="AQ820" s="696"/>
      <c r="AR820" s="706">
        <v>11.56</v>
      </c>
      <c r="AS820" s="708"/>
      <c r="AT820" s="706">
        <v>29.13</v>
      </c>
      <c r="AU820" s="707"/>
      <c r="AV820" s="707"/>
      <c r="AW820" s="708"/>
      <c r="AX820" s="710">
        <v>152.01</v>
      </c>
      <c r="AY820" s="711"/>
      <c r="AZ820" s="711"/>
      <c r="BA820" s="712"/>
      <c r="BB820" s="703">
        <v>1</v>
      </c>
      <c r="BC820" s="704"/>
      <c r="BD820" s="704"/>
      <c r="BE820" s="704"/>
      <c r="BF820" s="705"/>
      <c r="BG820" s="700">
        <f>AT820*BB820</f>
        <v>29.13</v>
      </c>
      <c r="BH820" s="701"/>
      <c r="BI820" s="702"/>
    </row>
    <row r="821" spans="1:61" ht="11.4" customHeight="1" x14ac:dyDescent="0.3">
      <c r="A821" s="709" t="s">
        <v>5565</v>
      </c>
      <c r="B821" s="709"/>
      <c r="C821" s="709"/>
      <c r="D821" s="709"/>
      <c r="E821" s="709"/>
      <c r="F821" s="709"/>
      <c r="G821" s="709"/>
      <c r="H821" s="709"/>
      <c r="I821" s="709"/>
      <c r="J821" s="709"/>
      <c r="K821" s="709"/>
      <c r="L821" s="709"/>
      <c r="M821" s="709"/>
      <c r="N821" s="709"/>
      <c r="O821" s="709"/>
      <c r="P821" s="709"/>
      <c r="Q821" s="709"/>
      <c r="R821" s="709"/>
      <c r="S821" s="709"/>
      <c r="T821" s="709"/>
      <c r="U821" s="709"/>
      <c r="V821" s="709"/>
      <c r="W821" s="709"/>
      <c r="X821" s="709"/>
      <c r="Y821" s="753">
        <f>AB820</f>
        <v>24.16</v>
      </c>
      <c r="Z821" s="754"/>
      <c r="AA821" s="754"/>
      <c r="AB821" s="754"/>
      <c r="AC821" s="754"/>
      <c r="AD821" s="755"/>
      <c r="AF821" s="709" t="s">
        <v>5565</v>
      </c>
      <c r="AG821" s="709"/>
      <c r="AH821" s="709"/>
      <c r="AI821" s="709"/>
      <c r="AJ821" s="709"/>
      <c r="AK821" s="709"/>
      <c r="AL821" s="709"/>
      <c r="AM821" s="709"/>
      <c r="AN821" s="709"/>
      <c r="AO821" s="709"/>
      <c r="AP821" s="709"/>
      <c r="AQ821" s="709"/>
      <c r="AR821" s="709"/>
      <c r="AS821" s="709"/>
      <c r="AT821" s="709"/>
      <c r="AU821" s="709"/>
      <c r="AV821" s="709"/>
      <c r="AW821" s="709"/>
      <c r="AX821" s="709"/>
      <c r="AY821" s="709"/>
      <c r="AZ821" s="709"/>
      <c r="BA821" s="709"/>
      <c r="BB821" s="709"/>
      <c r="BC821" s="709"/>
      <c r="BD821" s="706">
        <f>BG820</f>
        <v>29.13</v>
      </c>
      <c r="BE821" s="707"/>
      <c r="BF821" s="707"/>
      <c r="BG821" s="707"/>
      <c r="BH821" s="707"/>
      <c r="BI821" s="708"/>
    </row>
    <row r="822" spans="1:61" ht="10.95" customHeight="1" x14ac:dyDescent="0.3">
      <c r="A822" s="690"/>
      <c r="B822" s="690"/>
      <c r="C822" s="690"/>
      <c r="D822" s="690"/>
      <c r="E822" s="690"/>
      <c r="F822" s="690"/>
      <c r="G822" s="690"/>
      <c r="H822" s="690"/>
      <c r="I822" s="690"/>
      <c r="J822" s="690"/>
      <c r="K822" s="690"/>
      <c r="L822" s="690"/>
      <c r="M822" s="690"/>
      <c r="N822" s="690"/>
      <c r="O822" s="690"/>
      <c r="P822" s="690"/>
      <c r="Q822" s="690"/>
      <c r="R822" s="690"/>
      <c r="S822" s="690"/>
      <c r="T822" s="690"/>
      <c r="U822" s="690"/>
      <c r="V822" s="690"/>
      <c r="W822" s="690"/>
      <c r="X822" s="690"/>
      <c r="Y822" s="690"/>
      <c r="Z822" s="690"/>
      <c r="AA822" s="690"/>
      <c r="AB822" s="690"/>
      <c r="AC822" s="690"/>
      <c r="AD822" s="690"/>
      <c r="AF822" s="690"/>
      <c r="AG822" s="690"/>
      <c r="AH822" s="690"/>
      <c r="AI822" s="690"/>
      <c r="AJ822" s="690"/>
      <c r="AK822" s="690"/>
      <c r="AL822" s="690"/>
      <c r="AM822" s="690"/>
      <c r="AN822" s="690"/>
      <c r="AO822" s="690"/>
      <c r="AP822" s="690"/>
      <c r="AQ822" s="690"/>
      <c r="AR822" s="690"/>
      <c r="AS822" s="690"/>
      <c r="AT822" s="690"/>
      <c r="AU822" s="690"/>
      <c r="AV822" s="690"/>
      <c r="AW822" s="690"/>
      <c r="AX822" s="690"/>
      <c r="AY822" s="690"/>
      <c r="AZ822" s="690"/>
      <c r="BA822" s="690"/>
      <c r="BB822" s="690"/>
      <c r="BC822" s="690"/>
      <c r="BD822" s="690"/>
      <c r="BE822" s="690"/>
      <c r="BF822" s="690"/>
      <c r="BG822" s="690"/>
      <c r="BH822" s="690"/>
      <c r="BI822" s="690"/>
    </row>
    <row r="823" spans="1:61" ht="34.5" customHeight="1" x14ac:dyDescent="0.3">
      <c r="A823" s="713" t="s">
        <v>5548</v>
      </c>
      <c r="B823" s="714"/>
      <c r="C823" s="715"/>
      <c r="D823" s="713" t="s">
        <v>5568</v>
      </c>
      <c r="E823" s="714"/>
      <c r="F823" s="714"/>
      <c r="G823" s="714"/>
      <c r="H823" s="714"/>
      <c r="I823" s="714"/>
      <c r="J823" s="714"/>
      <c r="K823" s="715"/>
      <c r="L823" s="716" t="s">
        <v>167</v>
      </c>
      <c r="M823" s="718"/>
      <c r="N823" s="759" t="s">
        <v>5569</v>
      </c>
      <c r="O823" s="760"/>
      <c r="P823" s="761"/>
      <c r="Q823" s="759" t="s">
        <v>5570</v>
      </c>
      <c r="R823" s="760"/>
      <c r="S823" s="760"/>
      <c r="T823" s="761"/>
      <c r="U823" s="759" t="s">
        <v>5551</v>
      </c>
      <c r="V823" s="760"/>
      <c r="W823" s="760"/>
      <c r="X823" s="761"/>
      <c r="Y823" s="759" t="s">
        <v>5571</v>
      </c>
      <c r="Z823" s="760"/>
      <c r="AA823" s="760"/>
      <c r="AB823" s="760"/>
      <c r="AC823" s="761"/>
      <c r="AD823" s="316" t="s">
        <v>5572</v>
      </c>
      <c r="AF823" s="713" t="s">
        <v>5548</v>
      </c>
      <c r="AG823" s="714"/>
      <c r="AH823" s="715"/>
      <c r="AI823" s="713" t="s">
        <v>5568</v>
      </c>
      <c r="AJ823" s="714"/>
      <c r="AK823" s="714"/>
      <c r="AL823" s="714"/>
      <c r="AM823" s="714"/>
      <c r="AN823" s="714"/>
      <c r="AO823" s="714"/>
      <c r="AP823" s="715"/>
      <c r="AQ823" s="716" t="s">
        <v>167</v>
      </c>
      <c r="AR823" s="718"/>
      <c r="AS823" s="679" t="s">
        <v>5569</v>
      </c>
      <c r="AT823" s="680"/>
      <c r="AU823" s="686"/>
      <c r="AV823" s="679" t="s">
        <v>5570</v>
      </c>
      <c r="AW823" s="680"/>
      <c r="AX823" s="680"/>
      <c r="AY823" s="686"/>
      <c r="AZ823" s="679" t="s">
        <v>5551</v>
      </c>
      <c r="BA823" s="680"/>
      <c r="BB823" s="680"/>
      <c r="BC823" s="686"/>
      <c r="BD823" s="679" t="s">
        <v>5571</v>
      </c>
      <c r="BE823" s="680"/>
      <c r="BF823" s="680"/>
      <c r="BG823" s="680"/>
      <c r="BH823" s="686"/>
      <c r="BI823" s="277" t="s">
        <v>5572</v>
      </c>
    </row>
    <row r="824" spans="1:61" ht="45.9" customHeight="1" x14ac:dyDescent="0.3">
      <c r="A824" s="694" t="s">
        <v>5723</v>
      </c>
      <c r="B824" s="695"/>
      <c r="C824" s="696"/>
      <c r="D824" s="694" t="s">
        <v>5724</v>
      </c>
      <c r="E824" s="695"/>
      <c r="F824" s="695"/>
      <c r="G824" s="695"/>
      <c r="H824" s="695"/>
      <c r="I824" s="695"/>
      <c r="J824" s="695"/>
      <c r="K824" s="696"/>
      <c r="L824" s="697" t="s">
        <v>5594</v>
      </c>
      <c r="M824" s="699"/>
      <c r="N824" s="608">
        <f>ROUND(AS824*(1-'COMP IMPLANTAÇÃO'!$AI$1),2)</f>
        <v>0</v>
      </c>
      <c r="O824" s="609"/>
      <c r="P824" s="610"/>
      <c r="Q824" s="608">
        <f>ROUND(AV824*(1-'COMP IMPLANTAÇÃO'!$AI$1),2)</f>
        <v>0.76</v>
      </c>
      <c r="R824" s="609"/>
      <c r="S824" s="609"/>
      <c r="T824" s="610"/>
      <c r="U824" s="750">
        <v>1</v>
      </c>
      <c r="V824" s="751"/>
      <c r="W824" s="751"/>
      <c r="X824" s="752"/>
      <c r="Y824" s="614">
        <f>TRUNC(N824*$U824,2)</f>
        <v>0</v>
      </c>
      <c r="Z824" s="615"/>
      <c r="AA824" s="615"/>
      <c r="AB824" s="615"/>
      <c r="AC824" s="616"/>
      <c r="AD824" s="311">
        <f>TRUNC(Q824*$U824,2)</f>
        <v>0.76</v>
      </c>
      <c r="AF824" s="694" t="s">
        <v>5723</v>
      </c>
      <c r="AG824" s="695"/>
      <c r="AH824" s="696"/>
      <c r="AI824" s="694" t="s">
        <v>5724</v>
      </c>
      <c r="AJ824" s="695"/>
      <c r="AK824" s="695"/>
      <c r="AL824" s="695"/>
      <c r="AM824" s="695"/>
      <c r="AN824" s="695"/>
      <c r="AO824" s="695"/>
      <c r="AP824" s="696"/>
      <c r="AQ824" s="697" t="s">
        <v>5594</v>
      </c>
      <c r="AR824" s="699"/>
      <c r="AS824" s="700">
        <v>0</v>
      </c>
      <c r="AT824" s="701"/>
      <c r="AU824" s="702"/>
      <c r="AV824" s="700">
        <v>0.92</v>
      </c>
      <c r="AW824" s="701"/>
      <c r="AX824" s="701"/>
      <c r="AY824" s="702"/>
      <c r="AZ824" s="703">
        <v>1</v>
      </c>
      <c r="BA824" s="704"/>
      <c r="BB824" s="704"/>
      <c r="BC824" s="705"/>
      <c r="BD824" s="700">
        <f>AS824*AZ824</f>
        <v>0</v>
      </c>
      <c r="BE824" s="701"/>
      <c r="BF824" s="701"/>
      <c r="BG824" s="701"/>
      <c r="BH824" s="702"/>
      <c r="BI824" s="278">
        <f>AV824*AZ824</f>
        <v>0.92</v>
      </c>
    </row>
    <row r="825" spans="1:61" ht="45.9" customHeight="1" x14ac:dyDescent="0.3">
      <c r="A825" s="694" t="s">
        <v>5725</v>
      </c>
      <c r="B825" s="695"/>
      <c r="C825" s="696"/>
      <c r="D825" s="694" t="s">
        <v>5726</v>
      </c>
      <c r="E825" s="695"/>
      <c r="F825" s="695"/>
      <c r="G825" s="695"/>
      <c r="H825" s="695"/>
      <c r="I825" s="695"/>
      <c r="J825" s="695"/>
      <c r="K825" s="696"/>
      <c r="L825" s="697" t="s">
        <v>5594</v>
      </c>
      <c r="M825" s="699"/>
      <c r="N825" s="608">
        <f>ROUND(AS825*(1-'COMP IMPLANTAÇÃO'!$AI$1),2)</f>
        <v>0</v>
      </c>
      <c r="O825" s="609"/>
      <c r="P825" s="610"/>
      <c r="Q825" s="608">
        <f>ROUND(AV825*(1-'COMP IMPLANTAÇÃO'!$AI$1),2)</f>
        <v>0.2</v>
      </c>
      <c r="R825" s="609"/>
      <c r="S825" s="609"/>
      <c r="T825" s="610"/>
      <c r="U825" s="750">
        <v>1</v>
      </c>
      <c r="V825" s="751"/>
      <c r="W825" s="751"/>
      <c r="X825" s="752"/>
      <c r="Y825" s="614">
        <f>TRUNC(N825*$U825,2)</f>
        <v>0</v>
      </c>
      <c r="Z825" s="615"/>
      <c r="AA825" s="615"/>
      <c r="AB825" s="615"/>
      <c r="AC825" s="616"/>
      <c r="AD825" s="311">
        <f>TRUNC(Q825*$U825,2)</f>
        <v>0.2</v>
      </c>
      <c r="AF825" s="694" t="s">
        <v>5725</v>
      </c>
      <c r="AG825" s="695"/>
      <c r="AH825" s="696"/>
      <c r="AI825" s="694" t="s">
        <v>5726</v>
      </c>
      <c r="AJ825" s="695"/>
      <c r="AK825" s="695"/>
      <c r="AL825" s="695"/>
      <c r="AM825" s="695"/>
      <c r="AN825" s="695"/>
      <c r="AO825" s="695"/>
      <c r="AP825" s="696"/>
      <c r="AQ825" s="697" t="s">
        <v>5594</v>
      </c>
      <c r="AR825" s="699"/>
      <c r="AS825" s="700">
        <v>0</v>
      </c>
      <c r="AT825" s="701"/>
      <c r="AU825" s="702"/>
      <c r="AV825" s="700">
        <v>0.24</v>
      </c>
      <c r="AW825" s="701"/>
      <c r="AX825" s="701"/>
      <c r="AY825" s="702"/>
      <c r="AZ825" s="703">
        <v>1</v>
      </c>
      <c r="BA825" s="704"/>
      <c r="BB825" s="704"/>
      <c r="BC825" s="705"/>
      <c r="BD825" s="700">
        <f>AS825*AZ825</f>
        <v>0</v>
      </c>
      <c r="BE825" s="701"/>
      <c r="BF825" s="701"/>
      <c r="BG825" s="701"/>
      <c r="BH825" s="702"/>
      <c r="BI825" s="278">
        <f>AV825*AZ825</f>
        <v>0.24</v>
      </c>
    </row>
    <row r="826" spans="1:61" ht="45.9" customHeight="1" x14ac:dyDescent="0.3">
      <c r="A826" s="694" t="s">
        <v>5729</v>
      </c>
      <c r="B826" s="695"/>
      <c r="C826" s="696"/>
      <c r="D826" s="694" t="s">
        <v>5730</v>
      </c>
      <c r="E826" s="695"/>
      <c r="F826" s="695"/>
      <c r="G826" s="695"/>
      <c r="H826" s="695"/>
      <c r="I826" s="695"/>
      <c r="J826" s="695"/>
      <c r="K826" s="696"/>
      <c r="L826" s="697" t="s">
        <v>5594</v>
      </c>
      <c r="M826" s="699"/>
      <c r="N826" s="608">
        <f>ROUND(AS826*(1-'COMP IMPLANTAÇÃO'!$AI$1),2)</f>
        <v>0</v>
      </c>
      <c r="O826" s="609"/>
      <c r="P826" s="610"/>
      <c r="Q826" s="608">
        <f>ROUND(AV826*(1-'COMP IMPLANTAÇÃO'!$AI$1),2)</f>
        <v>0.95</v>
      </c>
      <c r="R826" s="609"/>
      <c r="S826" s="609"/>
      <c r="T826" s="610"/>
      <c r="U826" s="750">
        <v>1</v>
      </c>
      <c r="V826" s="751"/>
      <c r="W826" s="751"/>
      <c r="X826" s="752"/>
      <c r="Y826" s="614">
        <f>TRUNC(N826*$U826,2)</f>
        <v>0</v>
      </c>
      <c r="Z826" s="615"/>
      <c r="AA826" s="615"/>
      <c r="AB826" s="615"/>
      <c r="AC826" s="616"/>
      <c r="AD826" s="311">
        <f>TRUNC(Q826*$U826,2)</f>
        <v>0.95</v>
      </c>
      <c r="AF826" s="694" t="s">
        <v>5729</v>
      </c>
      <c r="AG826" s="695"/>
      <c r="AH826" s="696"/>
      <c r="AI826" s="694" t="s">
        <v>5730</v>
      </c>
      <c r="AJ826" s="695"/>
      <c r="AK826" s="695"/>
      <c r="AL826" s="695"/>
      <c r="AM826" s="695"/>
      <c r="AN826" s="695"/>
      <c r="AO826" s="695"/>
      <c r="AP826" s="696"/>
      <c r="AQ826" s="697" t="s">
        <v>5594</v>
      </c>
      <c r="AR826" s="699"/>
      <c r="AS826" s="700">
        <v>0</v>
      </c>
      <c r="AT826" s="701"/>
      <c r="AU826" s="702"/>
      <c r="AV826" s="700">
        <v>1.1499999999999999</v>
      </c>
      <c r="AW826" s="701"/>
      <c r="AX826" s="701"/>
      <c r="AY826" s="702"/>
      <c r="AZ826" s="703">
        <v>1</v>
      </c>
      <c r="BA826" s="704"/>
      <c r="BB826" s="704"/>
      <c r="BC826" s="705"/>
      <c r="BD826" s="700">
        <f>AS826*AZ826</f>
        <v>0</v>
      </c>
      <c r="BE826" s="701"/>
      <c r="BF826" s="701"/>
      <c r="BG826" s="701"/>
      <c r="BH826" s="702"/>
      <c r="BI826" s="278">
        <f>AV826*AZ826</f>
        <v>1.1499999999999999</v>
      </c>
    </row>
    <row r="827" spans="1:61" ht="45.9" customHeight="1" x14ac:dyDescent="0.3">
      <c r="A827" s="694" t="s">
        <v>5727</v>
      </c>
      <c r="B827" s="695"/>
      <c r="C827" s="696"/>
      <c r="D827" s="694" t="s">
        <v>5728</v>
      </c>
      <c r="E827" s="695"/>
      <c r="F827" s="695"/>
      <c r="G827" s="695"/>
      <c r="H827" s="695"/>
      <c r="I827" s="695"/>
      <c r="J827" s="695"/>
      <c r="K827" s="696"/>
      <c r="L827" s="697" t="s">
        <v>5594</v>
      </c>
      <c r="M827" s="699"/>
      <c r="N827" s="608">
        <f>ROUND(AS827*(1-'COMP IMPLANTAÇÃO'!$AI$1),2)</f>
        <v>0</v>
      </c>
      <c r="O827" s="609"/>
      <c r="P827" s="610"/>
      <c r="Q827" s="608">
        <f>ROUND(AV827*(1-'COMP IMPLANTAÇÃO'!$AI$1),2)</f>
        <v>5.49</v>
      </c>
      <c r="R827" s="609"/>
      <c r="S827" s="609"/>
      <c r="T827" s="610"/>
      <c r="U827" s="750">
        <v>1</v>
      </c>
      <c r="V827" s="751"/>
      <c r="W827" s="751"/>
      <c r="X827" s="752"/>
      <c r="Y827" s="614">
        <f>TRUNC(N827*$U827,2)</f>
        <v>0</v>
      </c>
      <c r="Z827" s="615"/>
      <c r="AA827" s="615"/>
      <c r="AB827" s="615"/>
      <c r="AC827" s="616"/>
      <c r="AD827" s="311">
        <f>TRUNC(Q827*$U827,2)</f>
        <v>5.49</v>
      </c>
      <c r="AF827" s="694" t="s">
        <v>5727</v>
      </c>
      <c r="AG827" s="695"/>
      <c r="AH827" s="696"/>
      <c r="AI827" s="694" t="s">
        <v>5728</v>
      </c>
      <c r="AJ827" s="695"/>
      <c r="AK827" s="695"/>
      <c r="AL827" s="695"/>
      <c r="AM827" s="695"/>
      <c r="AN827" s="695"/>
      <c r="AO827" s="695"/>
      <c r="AP827" s="696"/>
      <c r="AQ827" s="697" t="s">
        <v>5594</v>
      </c>
      <c r="AR827" s="699"/>
      <c r="AS827" s="700">
        <v>0</v>
      </c>
      <c r="AT827" s="701"/>
      <c r="AU827" s="702"/>
      <c r="AV827" s="700">
        <v>6.62</v>
      </c>
      <c r="AW827" s="701"/>
      <c r="AX827" s="701"/>
      <c r="AY827" s="702"/>
      <c r="AZ827" s="703">
        <v>1</v>
      </c>
      <c r="BA827" s="704"/>
      <c r="BB827" s="704"/>
      <c r="BC827" s="705"/>
      <c r="BD827" s="700">
        <f>AS827*AZ827</f>
        <v>0</v>
      </c>
      <c r="BE827" s="701"/>
      <c r="BF827" s="701"/>
      <c r="BG827" s="701"/>
      <c r="BH827" s="702"/>
      <c r="BI827" s="278">
        <f>AV827*AZ827</f>
        <v>6.62</v>
      </c>
    </row>
    <row r="828" spans="1:61" ht="11.4" customHeight="1" x14ac:dyDescent="0.3">
      <c r="A828" s="709" t="s">
        <v>5575</v>
      </c>
      <c r="B828" s="709"/>
      <c r="C828" s="709"/>
      <c r="D828" s="709"/>
      <c r="E828" s="709"/>
      <c r="F828" s="709"/>
      <c r="G828" s="709"/>
      <c r="H828" s="709"/>
      <c r="I828" s="709"/>
      <c r="J828" s="709"/>
      <c r="K828" s="709"/>
      <c r="L828" s="709"/>
      <c r="M828" s="709"/>
      <c r="N828" s="709"/>
      <c r="O828" s="709"/>
      <c r="P828" s="709"/>
      <c r="Q828" s="709"/>
      <c r="R828" s="709"/>
      <c r="S828" s="709"/>
      <c r="T828" s="709"/>
      <c r="U828" s="709"/>
      <c r="V828" s="709"/>
      <c r="W828" s="709"/>
      <c r="X828" s="709"/>
      <c r="Y828" s="763">
        <f>SUM(Y824:AC827)</f>
        <v>0</v>
      </c>
      <c r="Z828" s="764"/>
      <c r="AA828" s="764"/>
      <c r="AB828" s="764"/>
      <c r="AC828" s="764"/>
      <c r="AD828" s="765"/>
      <c r="AF828" s="709" t="s">
        <v>5575</v>
      </c>
      <c r="AG828" s="709"/>
      <c r="AH828" s="709"/>
      <c r="AI828" s="709"/>
      <c r="AJ828" s="709"/>
      <c r="AK828" s="709"/>
      <c r="AL828" s="709"/>
      <c r="AM828" s="709"/>
      <c r="AN828" s="709"/>
      <c r="AO828" s="709"/>
      <c r="AP828" s="709"/>
      <c r="AQ828" s="709"/>
      <c r="AR828" s="709"/>
      <c r="AS828" s="709"/>
      <c r="AT828" s="709"/>
      <c r="AU828" s="709"/>
      <c r="AV828" s="709"/>
      <c r="AW828" s="709"/>
      <c r="AX828" s="709"/>
      <c r="AY828" s="709"/>
      <c r="AZ828" s="709"/>
      <c r="BA828" s="709"/>
      <c r="BB828" s="709"/>
      <c r="BC828" s="709"/>
      <c r="BD828" s="700">
        <f>SUM(BD824:BH827)</f>
        <v>0</v>
      </c>
      <c r="BE828" s="701"/>
      <c r="BF828" s="701"/>
      <c r="BG828" s="701"/>
      <c r="BH828" s="701"/>
      <c r="BI828" s="702"/>
    </row>
    <row r="829" spans="1:61" ht="11.4" customHeight="1" x14ac:dyDescent="0.3">
      <c r="A829" s="709" t="s">
        <v>5576</v>
      </c>
      <c r="B829" s="709"/>
      <c r="C829" s="709"/>
      <c r="D829" s="709"/>
      <c r="E829" s="709"/>
      <c r="F829" s="709"/>
      <c r="G829" s="709"/>
      <c r="H829" s="709"/>
      <c r="I829" s="709"/>
      <c r="J829" s="709"/>
      <c r="K829" s="709"/>
      <c r="L829" s="709"/>
      <c r="M829" s="709"/>
      <c r="N829" s="709"/>
      <c r="O829" s="709"/>
      <c r="P829" s="709"/>
      <c r="Q829" s="709"/>
      <c r="R829" s="709"/>
      <c r="S829" s="709"/>
      <c r="T829" s="709"/>
      <c r="U829" s="709"/>
      <c r="V829" s="709"/>
      <c r="W829" s="709"/>
      <c r="X829" s="709"/>
      <c r="Y829" s="763">
        <f>SUM(AD824:AD827)</f>
        <v>7.4</v>
      </c>
      <c r="Z829" s="764"/>
      <c r="AA829" s="764"/>
      <c r="AB829" s="764"/>
      <c r="AC829" s="764"/>
      <c r="AD829" s="765"/>
      <c r="AF829" s="709" t="s">
        <v>5576</v>
      </c>
      <c r="AG829" s="709"/>
      <c r="AH829" s="709"/>
      <c r="AI829" s="709"/>
      <c r="AJ829" s="709"/>
      <c r="AK829" s="709"/>
      <c r="AL829" s="709"/>
      <c r="AM829" s="709"/>
      <c r="AN829" s="709"/>
      <c r="AO829" s="709"/>
      <c r="AP829" s="709"/>
      <c r="AQ829" s="709"/>
      <c r="AR829" s="709"/>
      <c r="AS829" s="709"/>
      <c r="AT829" s="709"/>
      <c r="AU829" s="709"/>
      <c r="AV829" s="709"/>
      <c r="AW829" s="709"/>
      <c r="AX829" s="709"/>
      <c r="AY829" s="709"/>
      <c r="AZ829" s="709"/>
      <c r="BA829" s="709"/>
      <c r="BB829" s="709"/>
      <c r="BC829" s="709"/>
      <c r="BD829" s="700">
        <f>SUM(BI824:BI827)</f>
        <v>8.93</v>
      </c>
      <c r="BE829" s="701"/>
      <c r="BF829" s="701"/>
      <c r="BG829" s="701"/>
      <c r="BH829" s="701"/>
      <c r="BI829" s="702"/>
    </row>
    <row r="830" spans="1:61" ht="10.95" customHeight="1" x14ac:dyDescent="0.3">
      <c r="A830" s="690"/>
      <c r="B830" s="690"/>
      <c r="C830" s="690"/>
      <c r="D830" s="690"/>
      <c r="E830" s="690"/>
      <c r="F830" s="690"/>
      <c r="G830" s="690"/>
      <c r="H830" s="690"/>
      <c r="I830" s="690"/>
      <c r="J830" s="690"/>
      <c r="K830" s="690"/>
      <c r="L830" s="690"/>
      <c r="M830" s="690"/>
      <c r="N830" s="690"/>
      <c r="O830" s="690"/>
      <c r="P830" s="690"/>
      <c r="Q830" s="690"/>
      <c r="R830" s="690"/>
      <c r="S830" s="690"/>
      <c r="T830" s="690"/>
      <c r="U830" s="690"/>
      <c r="V830" s="690"/>
      <c r="W830" s="690"/>
      <c r="X830" s="690"/>
      <c r="Y830" s="690"/>
      <c r="Z830" s="690"/>
      <c r="AA830" s="690"/>
      <c r="AB830" s="690"/>
      <c r="AC830" s="690"/>
      <c r="AD830" s="690"/>
      <c r="AF830" s="690"/>
      <c r="AG830" s="690"/>
      <c r="AH830" s="690"/>
      <c r="AI830" s="690"/>
      <c r="AJ830" s="690"/>
      <c r="AK830" s="690"/>
      <c r="AL830" s="690"/>
      <c r="AM830" s="690"/>
      <c r="AN830" s="690"/>
      <c r="AO830" s="690"/>
      <c r="AP830" s="690"/>
      <c r="AQ830" s="690"/>
      <c r="AR830" s="690"/>
      <c r="AS830" s="690"/>
      <c r="AT830" s="690"/>
      <c r="AU830" s="690"/>
      <c r="AV830" s="690"/>
      <c r="AW830" s="690"/>
      <c r="AX830" s="690"/>
      <c r="AY830" s="690"/>
      <c r="AZ830" s="690"/>
      <c r="BA830" s="690"/>
      <c r="BB830" s="690"/>
      <c r="BC830" s="690"/>
      <c r="BD830" s="690"/>
      <c r="BE830" s="690"/>
      <c r="BF830" s="690"/>
      <c r="BG830" s="690"/>
      <c r="BH830" s="690"/>
      <c r="BI830" s="690"/>
    </row>
    <row r="831" spans="1:61" ht="11.4" customHeight="1" x14ac:dyDescent="0.3">
      <c r="A831" s="679" t="s">
        <v>5554</v>
      </c>
      <c r="B831" s="680"/>
      <c r="C831" s="680"/>
      <c r="D831" s="680"/>
      <c r="E831" s="680"/>
      <c r="F831" s="680"/>
      <c r="G831" s="680"/>
      <c r="H831" s="680"/>
      <c r="I831" s="680"/>
      <c r="J831" s="680"/>
      <c r="K831" s="680"/>
      <c r="L831" s="680"/>
      <c r="M831" s="680"/>
      <c r="N831" s="680"/>
      <c r="O831" s="680"/>
      <c r="P831" s="680"/>
      <c r="Q831" s="680"/>
      <c r="R831" s="680"/>
      <c r="S831" s="680"/>
      <c r="T831" s="680"/>
      <c r="U831" s="680"/>
      <c r="V831" s="680"/>
      <c r="W831" s="680"/>
      <c r="X831" s="686"/>
      <c r="Y831" s="744">
        <f>Y821+Y829+Y828</f>
        <v>31.560000000000002</v>
      </c>
      <c r="Z831" s="745"/>
      <c r="AA831" s="745"/>
      <c r="AB831" s="745"/>
      <c r="AC831" s="745"/>
      <c r="AD831" s="746"/>
      <c r="AF831" s="679" t="s">
        <v>5554</v>
      </c>
      <c r="AG831" s="680"/>
      <c r="AH831" s="680"/>
      <c r="AI831" s="680"/>
      <c r="AJ831" s="680"/>
      <c r="AK831" s="680"/>
      <c r="AL831" s="680"/>
      <c r="AM831" s="680"/>
      <c r="AN831" s="680"/>
      <c r="AO831" s="680"/>
      <c r="AP831" s="680"/>
      <c r="AQ831" s="680"/>
      <c r="AR831" s="680"/>
      <c r="AS831" s="680"/>
      <c r="AT831" s="680"/>
      <c r="AU831" s="680"/>
      <c r="AV831" s="680"/>
      <c r="AW831" s="680"/>
      <c r="AX831" s="680"/>
      <c r="AY831" s="680"/>
      <c r="AZ831" s="680"/>
      <c r="BA831" s="680"/>
      <c r="BB831" s="680"/>
      <c r="BC831" s="686"/>
      <c r="BD831" s="683">
        <f>BD821+BD829+BD828</f>
        <v>38.06</v>
      </c>
      <c r="BE831" s="684"/>
      <c r="BF831" s="684"/>
      <c r="BG831" s="684"/>
      <c r="BH831" s="684"/>
      <c r="BI831" s="685"/>
    </row>
    <row r="832" spans="1:61" ht="11.4" customHeight="1" x14ac:dyDescent="0.3">
      <c r="A832" s="679" t="s">
        <v>8256</v>
      </c>
      <c r="B832" s="680"/>
      <c r="C832" s="680"/>
      <c r="D832" s="680"/>
      <c r="E832" s="680"/>
      <c r="F832" s="680"/>
      <c r="G832" s="680"/>
      <c r="H832" s="680"/>
      <c r="I832" s="680"/>
      <c r="J832" s="680"/>
      <c r="K832" s="680"/>
      <c r="L832" s="680"/>
      <c r="M832" s="680"/>
      <c r="N832" s="680"/>
      <c r="O832" s="680"/>
      <c r="P832" s="680"/>
      <c r="Q832" s="680"/>
      <c r="R832" s="680"/>
      <c r="S832" s="680"/>
      <c r="T832" s="680"/>
      <c r="U832" s="680"/>
      <c r="V832" s="680"/>
      <c r="W832" s="742">
        <v>0</v>
      </c>
      <c r="X832" s="743"/>
      <c r="Y832" s="735">
        <f>Y831*W832</f>
        <v>0</v>
      </c>
      <c r="Z832" s="736"/>
      <c r="AA832" s="736"/>
      <c r="AB832" s="736"/>
      <c r="AC832" s="736"/>
      <c r="AD832" s="737"/>
      <c r="AF832" s="679" t="s">
        <v>8256</v>
      </c>
      <c r="AG832" s="680"/>
      <c r="AH832" s="680"/>
      <c r="AI832" s="680"/>
      <c r="AJ832" s="680"/>
      <c r="AK832" s="680"/>
      <c r="AL832" s="680"/>
      <c r="AM832" s="680"/>
      <c r="AN832" s="680"/>
      <c r="AO832" s="680"/>
      <c r="AP832" s="680"/>
      <c r="AQ832" s="680"/>
      <c r="AR832" s="680"/>
      <c r="AS832" s="680"/>
      <c r="AT832" s="680"/>
      <c r="AU832" s="680"/>
      <c r="AV832" s="680"/>
      <c r="AW832" s="680"/>
      <c r="AX832" s="680"/>
      <c r="AY832" s="680"/>
      <c r="AZ832" s="680"/>
      <c r="BA832" s="680"/>
      <c r="BB832" s="681">
        <v>0</v>
      </c>
      <c r="BC832" s="682"/>
      <c r="BD832" s="687">
        <f>BD831*BB832</f>
        <v>0</v>
      </c>
      <c r="BE832" s="688"/>
      <c r="BF832" s="688"/>
      <c r="BG832" s="688"/>
      <c r="BH832" s="688"/>
      <c r="BI832" s="689"/>
    </row>
    <row r="833" spans="1:61" ht="11.4" customHeight="1" x14ac:dyDescent="0.3">
      <c r="A833" s="679" t="s">
        <v>5555</v>
      </c>
      <c r="B833" s="680"/>
      <c r="C833" s="680"/>
      <c r="D833" s="680"/>
      <c r="E833" s="680"/>
      <c r="F833" s="680"/>
      <c r="G833" s="680"/>
      <c r="H833" s="680"/>
      <c r="I833" s="680"/>
      <c r="J833" s="680"/>
      <c r="K833" s="680"/>
      <c r="L833" s="680"/>
      <c r="M833" s="680"/>
      <c r="N833" s="680"/>
      <c r="O833" s="680"/>
      <c r="P833" s="680"/>
      <c r="Q833" s="680"/>
      <c r="R833" s="680"/>
      <c r="S833" s="680"/>
      <c r="T833" s="680"/>
      <c r="U833" s="680"/>
      <c r="V833" s="680"/>
      <c r="W833" s="680"/>
      <c r="X833" s="686"/>
      <c r="Y833" s="735">
        <f>Y831+Y832</f>
        <v>31.560000000000002</v>
      </c>
      <c r="Z833" s="736"/>
      <c r="AA833" s="736"/>
      <c r="AB833" s="736"/>
      <c r="AC833" s="736"/>
      <c r="AD833" s="737"/>
      <c r="AF833" s="679" t="s">
        <v>5555</v>
      </c>
      <c r="AG833" s="680"/>
      <c r="AH833" s="680"/>
      <c r="AI833" s="680"/>
      <c r="AJ833" s="680"/>
      <c r="AK833" s="680"/>
      <c r="AL833" s="680"/>
      <c r="AM833" s="680"/>
      <c r="AN833" s="680"/>
      <c r="AO833" s="680"/>
      <c r="AP833" s="680"/>
      <c r="AQ833" s="680"/>
      <c r="AR833" s="680"/>
      <c r="AS833" s="680"/>
      <c r="AT833" s="680"/>
      <c r="AU833" s="680"/>
      <c r="AV833" s="680"/>
      <c r="AW833" s="680"/>
      <c r="AX833" s="680"/>
      <c r="AY833" s="680"/>
      <c r="AZ833" s="680"/>
      <c r="BA833" s="680"/>
      <c r="BB833" s="680"/>
      <c r="BC833" s="686"/>
      <c r="BD833" s="687">
        <f>BD831+BD832</f>
        <v>38.06</v>
      </c>
      <c r="BE833" s="688"/>
      <c r="BF833" s="688"/>
      <c r="BG833" s="688"/>
      <c r="BH833" s="688"/>
      <c r="BI833" s="689"/>
    </row>
    <row r="834" spans="1:61" ht="10.95" customHeight="1" x14ac:dyDescent="0.3">
      <c r="A834" s="690"/>
      <c r="B834" s="690"/>
      <c r="C834" s="690"/>
      <c r="D834" s="690"/>
      <c r="E834" s="690"/>
      <c r="F834" s="690"/>
      <c r="G834" s="690"/>
      <c r="H834" s="690"/>
      <c r="I834" s="690"/>
      <c r="J834" s="690"/>
      <c r="K834" s="690"/>
      <c r="L834" s="690"/>
      <c r="M834" s="690"/>
      <c r="N834" s="690"/>
      <c r="O834" s="690"/>
      <c r="P834" s="690"/>
      <c r="Q834" s="690"/>
      <c r="R834" s="690"/>
      <c r="S834" s="690"/>
      <c r="T834" s="690"/>
      <c r="U834" s="690"/>
      <c r="V834" s="690"/>
      <c r="W834" s="690"/>
      <c r="X834" s="690"/>
      <c r="Y834" s="690"/>
      <c r="Z834" s="690"/>
      <c r="AA834" s="690"/>
      <c r="AB834" s="690"/>
      <c r="AC834" s="690"/>
      <c r="AD834" s="690"/>
      <c r="AF834" s="690"/>
      <c r="AG834" s="690"/>
      <c r="AH834" s="690"/>
      <c r="AI834" s="690"/>
      <c r="AJ834" s="690"/>
      <c r="AK834" s="690"/>
      <c r="AL834" s="690"/>
      <c r="AM834" s="690"/>
      <c r="AN834" s="690"/>
      <c r="AO834" s="690"/>
      <c r="AP834" s="690"/>
      <c r="AQ834" s="690"/>
      <c r="AR834" s="690"/>
      <c r="AS834" s="690"/>
      <c r="AT834" s="690"/>
      <c r="AU834" s="690"/>
      <c r="AV834" s="690"/>
      <c r="AW834" s="690"/>
      <c r="AX834" s="690"/>
      <c r="AY834" s="690"/>
      <c r="AZ834" s="690"/>
      <c r="BA834" s="690"/>
      <c r="BB834" s="690"/>
      <c r="BC834" s="690"/>
      <c r="BD834" s="690"/>
      <c r="BE834" s="690"/>
      <c r="BF834" s="690"/>
      <c r="BG834" s="690"/>
      <c r="BH834" s="690"/>
      <c r="BI834" s="690"/>
    </row>
    <row r="835" spans="1:61" ht="13.35" customHeight="1" x14ac:dyDescent="0.3">
      <c r="A835" s="691" t="s">
        <v>5556</v>
      </c>
      <c r="B835" s="691"/>
      <c r="C835" s="691"/>
      <c r="D835" s="691"/>
      <c r="E835" s="691"/>
      <c r="F835" s="691" t="s">
        <v>7201</v>
      </c>
      <c r="G835" s="691"/>
      <c r="H835" s="691"/>
      <c r="I835" s="691"/>
      <c r="J835" s="691"/>
      <c r="K835" s="691"/>
      <c r="L835" s="691"/>
      <c r="M835" s="691"/>
      <c r="N835" s="691"/>
      <c r="O835" s="691"/>
      <c r="P835" s="691"/>
      <c r="Q835" s="691"/>
      <c r="R835" s="691"/>
      <c r="S835" s="691"/>
      <c r="T835" s="691"/>
      <c r="U835" s="691"/>
      <c r="V835" s="691"/>
      <c r="W835" s="691"/>
      <c r="X835" s="691"/>
      <c r="Y835" s="691"/>
      <c r="Z835" s="691"/>
      <c r="AA835" s="691"/>
      <c r="AB835" s="691"/>
      <c r="AC835" s="691"/>
      <c r="AD835" s="691"/>
      <c r="AF835" s="691" t="s">
        <v>5556</v>
      </c>
      <c r="AG835" s="691"/>
      <c r="AH835" s="691"/>
      <c r="AI835" s="691"/>
      <c r="AJ835" s="691"/>
      <c r="AK835" s="691" t="s">
        <v>7201</v>
      </c>
      <c r="AL835" s="691"/>
      <c r="AM835" s="691"/>
      <c r="AN835" s="691"/>
      <c r="AO835" s="691"/>
      <c r="AP835" s="691"/>
      <c r="AQ835" s="691"/>
      <c r="AR835" s="691"/>
      <c r="AS835" s="691"/>
      <c r="AT835" s="691"/>
      <c r="AU835" s="691"/>
      <c r="AV835" s="691"/>
      <c r="AW835" s="691"/>
      <c r="AX835" s="691"/>
      <c r="AY835" s="691"/>
      <c r="AZ835" s="691"/>
      <c r="BA835" s="691"/>
      <c r="BB835" s="691"/>
      <c r="BC835" s="691"/>
      <c r="BD835" s="691"/>
      <c r="BE835" s="691"/>
      <c r="BF835" s="691"/>
      <c r="BG835" s="691"/>
      <c r="BH835" s="691"/>
      <c r="BI835" s="691"/>
    </row>
    <row r="836" spans="1:61" ht="10.95" customHeight="1" x14ac:dyDescent="0.3">
      <c r="A836" s="690"/>
      <c r="B836" s="690"/>
      <c r="C836" s="690"/>
      <c r="D836" s="690"/>
      <c r="E836" s="690"/>
      <c r="F836" s="690"/>
      <c r="G836" s="690"/>
      <c r="H836" s="690"/>
      <c r="I836" s="690"/>
      <c r="J836" s="690"/>
      <c r="K836" s="690"/>
      <c r="L836" s="690"/>
      <c r="M836" s="690"/>
      <c r="N836" s="690"/>
      <c r="O836" s="690"/>
      <c r="P836" s="690"/>
      <c r="Q836" s="690"/>
      <c r="R836" s="690"/>
      <c r="S836" s="690"/>
      <c r="T836" s="690"/>
      <c r="U836" s="690"/>
      <c r="V836" s="690"/>
      <c r="W836" s="690"/>
      <c r="X836" s="690"/>
      <c r="Y836" s="690"/>
      <c r="Z836" s="690"/>
      <c r="AA836" s="690"/>
      <c r="AB836" s="690"/>
      <c r="AC836" s="690"/>
      <c r="AD836" s="690"/>
      <c r="AF836" s="690"/>
      <c r="AG836" s="690"/>
      <c r="AH836" s="690"/>
      <c r="AI836" s="690"/>
      <c r="AJ836" s="690"/>
      <c r="AK836" s="690"/>
      <c r="AL836" s="690"/>
      <c r="AM836" s="690"/>
      <c r="AN836" s="690"/>
      <c r="AO836" s="690"/>
      <c r="AP836" s="690"/>
      <c r="AQ836" s="690"/>
      <c r="AR836" s="690"/>
      <c r="AS836" s="690"/>
      <c r="AT836" s="690"/>
      <c r="AU836" s="690"/>
      <c r="AV836" s="690"/>
      <c r="AW836" s="690"/>
      <c r="AX836" s="690"/>
      <c r="AY836" s="690"/>
      <c r="AZ836" s="690"/>
      <c r="BA836" s="690"/>
      <c r="BB836" s="690"/>
      <c r="BC836" s="690"/>
      <c r="BD836" s="690"/>
      <c r="BE836" s="690"/>
      <c r="BF836" s="690"/>
      <c r="BG836" s="690"/>
      <c r="BH836" s="690"/>
      <c r="BI836" s="690"/>
    </row>
    <row r="837" spans="1:61" ht="22.95" customHeight="1" x14ac:dyDescent="0.3">
      <c r="A837" s="690" t="s">
        <v>7198</v>
      </c>
      <c r="B837" s="690"/>
      <c r="C837" s="690"/>
      <c r="D837" s="690"/>
      <c r="E837" s="690"/>
      <c r="F837" s="690"/>
      <c r="G837" s="690"/>
      <c r="H837" s="690"/>
      <c r="I837" s="690"/>
      <c r="J837" s="690"/>
      <c r="K837" s="690"/>
      <c r="L837" s="690"/>
      <c r="M837" s="690"/>
      <c r="N837" s="690"/>
      <c r="O837" s="690"/>
      <c r="P837" s="690"/>
      <c r="Q837" s="690"/>
      <c r="R837" s="690"/>
      <c r="S837" s="690"/>
      <c r="T837" s="690"/>
      <c r="U837" s="690"/>
      <c r="V837" s="690"/>
      <c r="W837" s="690"/>
      <c r="X837" s="690"/>
      <c r="Y837" s="762" t="s">
        <v>5676</v>
      </c>
      <c r="Z837" s="762"/>
      <c r="AA837" s="762"/>
      <c r="AB837" s="762"/>
      <c r="AC837" s="762"/>
      <c r="AD837" s="762"/>
      <c r="AF837" s="690" t="s">
        <v>7198</v>
      </c>
      <c r="AG837" s="690"/>
      <c r="AH837" s="690"/>
      <c r="AI837" s="690"/>
      <c r="AJ837" s="690"/>
      <c r="AK837" s="690"/>
      <c r="AL837" s="690"/>
      <c r="AM837" s="690"/>
      <c r="AN837" s="690"/>
      <c r="AO837" s="690"/>
      <c r="AP837" s="690"/>
      <c r="AQ837" s="690"/>
      <c r="AR837" s="690"/>
      <c r="AS837" s="690"/>
      <c r="AT837" s="690"/>
      <c r="AU837" s="690"/>
      <c r="AV837" s="690"/>
      <c r="AW837" s="690"/>
      <c r="AX837" s="690"/>
      <c r="AY837" s="690"/>
      <c r="AZ837" s="690"/>
      <c r="BA837" s="690"/>
      <c r="BB837" s="690"/>
      <c r="BC837" s="690"/>
      <c r="BD837" s="690" t="s">
        <v>5676</v>
      </c>
      <c r="BE837" s="690"/>
      <c r="BF837" s="690"/>
      <c r="BG837" s="690"/>
      <c r="BH837" s="690"/>
      <c r="BI837" s="690"/>
    </row>
    <row r="838" spans="1:61" ht="10.95" customHeight="1" x14ac:dyDescent="0.3">
      <c r="A838" s="690"/>
      <c r="B838" s="690"/>
      <c r="C838" s="690"/>
      <c r="D838" s="690"/>
      <c r="E838" s="690"/>
      <c r="F838" s="690"/>
      <c r="G838" s="690"/>
      <c r="H838" s="690"/>
      <c r="I838" s="690"/>
      <c r="J838" s="690"/>
      <c r="K838" s="690"/>
      <c r="L838" s="690"/>
      <c r="M838" s="690"/>
      <c r="N838" s="690"/>
      <c r="O838" s="690"/>
      <c r="P838" s="690"/>
      <c r="Q838" s="690"/>
      <c r="R838" s="690"/>
      <c r="S838" s="690"/>
      <c r="T838" s="690"/>
      <c r="U838" s="690"/>
      <c r="V838" s="690"/>
      <c r="W838" s="690"/>
      <c r="X838" s="690"/>
      <c r="Y838" s="690"/>
      <c r="Z838" s="690"/>
      <c r="AA838" s="690"/>
      <c r="AB838" s="690"/>
      <c r="AC838" s="690"/>
      <c r="AD838" s="690"/>
      <c r="AF838" s="690"/>
      <c r="AG838" s="690"/>
      <c r="AH838" s="690"/>
      <c r="AI838" s="690"/>
      <c r="AJ838" s="690"/>
      <c r="AK838" s="690"/>
      <c r="AL838" s="690"/>
      <c r="AM838" s="690"/>
      <c r="AN838" s="690"/>
      <c r="AO838" s="690"/>
      <c r="AP838" s="690"/>
      <c r="AQ838" s="690"/>
      <c r="AR838" s="690"/>
      <c r="AS838" s="690"/>
      <c r="AT838" s="690"/>
      <c r="AU838" s="690"/>
      <c r="AV838" s="690"/>
      <c r="AW838" s="690"/>
      <c r="AX838" s="690"/>
      <c r="AY838" s="690"/>
      <c r="AZ838" s="690"/>
      <c r="BA838" s="690"/>
      <c r="BB838" s="690"/>
      <c r="BC838" s="690"/>
      <c r="BD838" s="690"/>
      <c r="BE838" s="690"/>
      <c r="BF838" s="690"/>
      <c r="BG838" s="690"/>
      <c r="BH838" s="690"/>
      <c r="BI838" s="690"/>
    </row>
    <row r="839" spans="1:61" ht="11.4" customHeight="1" x14ac:dyDescent="0.3">
      <c r="A839" s="713" t="s">
        <v>5548</v>
      </c>
      <c r="B839" s="714"/>
      <c r="C839" s="714"/>
      <c r="D839" s="714"/>
      <c r="E839" s="714"/>
      <c r="F839" s="714"/>
      <c r="G839" s="715"/>
      <c r="H839" s="713" t="s">
        <v>5557</v>
      </c>
      <c r="I839" s="714"/>
      <c r="J839" s="714"/>
      <c r="K839" s="714"/>
      <c r="L839" s="715"/>
      <c r="M839" s="759" t="s">
        <v>5558</v>
      </c>
      <c r="N839" s="761"/>
      <c r="O839" s="759" t="s">
        <v>5559</v>
      </c>
      <c r="P839" s="760"/>
      <c r="Q839" s="760"/>
      <c r="R839" s="761"/>
      <c r="S839" s="759" t="s">
        <v>5560</v>
      </c>
      <c r="T839" s="760"/>
      <c r="U839" s="760"/>
      <c r="V839" s="761"/>
      <c r="W839" s="759" t="s">
        <v>5551</v>
      </c>
      <c r="X839" s="760"/>
      <c r="Y839" s="760"/>
      <c r="Z839" s="760"/>
      <c r="AA839" s="761"/>
      <c r="AB839" s="759" t="s">
        <v>5561</v>
      </c>
      <c r="AC839" s="760"/>
      <c r="AD839" s="761"/>
      <c r="AF839" s="713" t="s">
        <v>5548</v>
      </c>
      <c r="AG839" s="714"/>
      <c r="AH839" s="714"/>
      <c r="AI839" s="714"/>
      <c r="AJ839" s="714"/>
      <c r="AK839" s="714"/>
      <c r="AL839" s="715"/>
      <c r="AM839" s="713" t="s">
        <v>5557</v>
      </c>
      <c r="AN839" s="714"/>
      <c r="AO839" s="714"/>
      <c r="AP839" s="714"/>
      <c r="AQ839" s="715"/>
      <c r="AR839" s="679" t="s">
        <v>5558</v>
      </c>
      <c r="AS839" s="686"/>
      <c r="AT839" s="679" t="s">
        <v>5559</v>
      </c>
      <c r="AU839" s="680"/>
      <c r="AV839" s="680"/>
      <c r="AW839" s="686"/>
      <c r="AX839" s="679" t="s">
        <v>5560</v>
      </c>
      <c r="AY839" s="680"/>
      <c r="AZ839" s="680"/>
      <c r="BA839" s="686"/>
      <c r="BB839" s="679" t="s">
        <v>5551</v>
      </c>
      <c r="BC839" s="680"/>
      <c r="BD839" s="680"/>
      <c r="BE839" s="680"/>
      <c r="BF839" s="686"/>
      <c r="BG839" s="679" t="s">
        <v>5561</v>
      </c>
      <c r="BH839" s="680"/>
      <c r="BI839" s="686"/>
    </row>
    <row r="840" spans="1:61" ht="11.4" customHeight="1" x14ac:dyDescent="0.3">
      <c r="A840" s="694" t="s">
        <v>5597</v>
      </c>
      <c r="B840" s="695"/>
      <c r="C840" s="695"/>
      <c r="D840" s="695"/>
      <c r="E840" s="695"/>
      <c r="F840" s="695"/>
      <c r="G840" s="696"/>
      <c r="H840" s="694" t="s">
        <v>5598</v>
      </c>
      <c r="I840" s="695"/>
      <c r="J840" s="695"/>
      <c r="K840" s="695"/>
      <c r="L840" s="696"/>
      <c r="M840" s="313">
        <f>ROUND(AR840*(1-'COMP IMPLANTAÇÃO'!$AI$1),2)</f>
        <v>9.59</v>
      </c>
      <c r="N840" s="314"/>
      <c r="O840" s="313">
        <f t="shared" ref="O840" si="171">TRUNC(M840*(1+(S840/100)),2)</f>
        <v>24.16</v>
      </c>
      <c r="P840" s="315"/>
      <c r="Q840" s="315"/>
      <c r="R840" s="314"/>
      <c r="S840" s="739">
        <v>152.01</v>
      </c>
      <c r="T840" s="740"/>
      <c r="U840" s="740"/>
      <c r="V840" s="741"/>
      <c r="W840" s="750">
        <v>1</v>
      </c>
      <c r="X840" s="751"/>
      <c r="Y840" s="751"/>
      <c r="Z840" s="751"/>
      <c r="AA840" s="752"/>
      <c r="AB840" s="623">
        <f t="shared" ref="AB840" si="172">TRUNC(O840*W840,2)</f>
        <v>24.16</v>
      </c>
      <c r="AC840" s="624"/>
      <c r="AD840" s="625"/>
      <c r="AF840" s="694" t="s">
        <v>5597</v>
      </c>
      <c r="AG840" s="695"/>
      <c r="AH840" s="695"/>
      <c r="AI840" s="695"/>
      <c r="AJ840" s="695"/>
      <c r="AK840" s="695"/>
      <c r="AL840" s="696"/>
      <c r="AM840" s="694" t="s">
        <v>5598</v>
      </c>
      <c r="AN840" s="695"/>
      <c r="AO840" s="695"/>
      <c r="AP840" s="695"/>
      <c r="AQ840" s="696"/>
      <c r="AR840" s="706">
        <v>11.56</v>
      </c>
      <c r="AS840" s="708"/>
      <c r="AT840" s="706">
        <v>29.13</v>
      </c>
      <c r="AU840" s="707"/>
      <c r="AV840" s="707"/>
      <c r="AW840" s="708"/>
      <c r="AX840" s="710">
        <v>152.01</v>
      </c>
      <c r="AY840" s="711"/>
      <c r="AZ840" s="711"/>
      <c r="BA840" s="712"/>
      <c r="BB840" s="703">
        <v>1</v>
      </c>
      <c r="BC840" s="704"/>
      <c r="BD840" s="704"/>
      <c r="BE840" s="704"/>
      <c r="BF840" s="705"/>
      <c r="BG840" s="700">
        <f>AT840*BB840</f>
        <v>29.13</v>
      </c>
      <c r="BH840" s="701"/>
      <c r="BI840" s="702"/>
    </row>
    <row r="841" spans="1:61" ht="11.4" customHeight="1" x14ac:dyDescent="0.3">
      <c r="A841" s="709" t="s">
        <v>5565</v>
      </c>
      <c r="B841" s="709"/>
      <c r="C841" s="709"/>
      <c r="D841" s="709"/>
      <c r="E841" s="709"/>
      <c r="F841" s="709"/>
      <c r="G841" s="709"/>
      <c r="H841" s="709"/>
      <c r="I841" s="709"/>
      <c r="J841" s="709"/>
      <c r="K841" s="709"/>
      <c r="L841" s="709"/>
      <c r="M841" s="709"/>
      <c r="N841" s="709"/>
      <c r="O841" s="709"/>
      <c r="P841" s="709"/>
      <c r="Q841" s="709"/>
      <c r="R841" s="709"/>
      <c r="S841" s="709"/>
      <c r="T841" s="709"/>
      <c r="U841" s="709"/>
      <c r="V841" s="709"/>
      <c r="W841" s="709"/>
      <c r="X841" s="709"/>
      <c r="Y841" s="753">
        <f>AB840</f>
        <v>24.16</v>
      </c>
      <c r="Z841" s="754"/>
      <c r="AA841" s="754"/>
      <c r="AB841" s="754"/>
      <c r="AC841" s="754"/>
      <c r="AD841" s="755"/>
      <c r="AF841" s="709" t="s">
        <v>5565</v>
      </c>
      <c r="AG841" s="709"/>
      <c r="AH841" s="709"/>
      <c r="AI841" s="709"/>
      <c r="AJ841" s="709"/>
      <c r="AK841" s="709"/>
      <c r="AL841" s="709"/>
      <c r="AM841" s="709"/>
      <c r="AN841" s="709"/>
      <c r="AO841" s="709"/>
      <c r="AP841" s="709"/>
      <c r="AQ841" s="709"/>
      <c r="AR841" s="709"/>
      <c r="AS841" s="709"/>
      <c r="AT841" s="709"/>
      <c r="AU841" s="709"/>
      <c r="AV841" s="709"/>
      <c r="AW841" s="709"/>
      <c r="AX841" s="709"/>
      <c r="AY841" s="709"/>
      <c r="AZ841" s="709"/>
      <c r="BA841" s="709"/>
      <c r="BB841" s="709"/>
      <c r="BC841" s="709"/>
      <c r="BD841" s="706">
        <f>BG840</f>
        <v>29.13</v>
      </c>
      <c r="BE841" s="707"/>
      <c r="BF841" s="707"/>
      <c r="BG841" s="707"/>
      <c r="BH841" s="707"/>
      <c r="BI841" s="708"/>
    </row>
    <row r="842" spans="1:61" ht="10.95" customHeight="1" x14ac:dyDescent="0.3">
      <c r="A842" s="690"/>
      <c r="B842" s="690"/>
      <c r="C842" s="690"/>
      <c r="D842" s="690"/>
      <c r="E842" s="690"/>
      <c r="F842" s="690"/>
      <c r="G842" s="690"/>
      <c r="H842" s="690"/>
      <c r="I842" s="690"/>
      <c r="J842" s="690"/>
      <c r="K842" s="690"/>
      <c r="L842" s="690"/>
      <c r="M842" s="690"/>
      <c r="N842" s="690"/>
      <c r="O842" s="690"/>
      <c r="P842" s="690"/>
      <c r="Q842" s="690"/>
      <c r="R842" s="690"/>
      <c r="S842" s="690"/>
      <c r="T842" s="690"/>
      <c r="U842" s="690"/>
      <c r="V842" s="690"/>
      <c r="W842" s="690"/>
      <c r="X842" s="690"/>
      <c r="Y842" s="690"/>
      <c r="Z842" s="690"/>
      <c r="AA842" s="690"/>
      <c r="AB842" s="690"/>
      <c r="AC842" s="690"/>
      <c r="AD842" s="690"/>
      <c r="AF842" s="690"/>
      <c r="AG842" s="690"/>
      <c r="AH842" s="690"/>
      <c r="AI842" s="690"/>
      <c r="AJ842" s="690"/>
      <c r="AK842" s="690"/>
      <c r="AL842" s="690"/>
      <c r="AM842" s="690"/>
      <c r="AN842" s="690"/>
      <c r="AO842" s="690"/>
      <c r="AP842" s="690"/>
      <c r="AQ842" s="690"/>
      <c r="AR842" s="690"/>
      <c r="AS842" s="690"/>
      <c r="AT842" s="690"/>
      <c r="AU842" s="690"/>
      <c r="AV842" s="690"/>
      <c r="AW842" s="690"/>
      <c r="AX842" s="690"/>
      <c r="AY842" s="690"/>
      <c r="AZ842" s="690"/>
      <c r="BA842" s="690"/>
      <c r="BB842" s="690"/>
      <c r="BC842" s="690"/>
      <c r="BD842" s="690"/>
      <c r="BE842" s="690"/>
      <c r="BF842" s="690"/>
      <c r="BG842" s="690"/>
      <c r="BH842" s="690"/>
      <c r="BI842" s="690"/>
    </row>
    <row r="843" spans="1:61" ht="34.5" customHeight="1" x14ac:dyDescent="0.3">
      <c r="A843" s="713" t="s">
        <v>5548</v>
      </c>
      <c r="B843" s="714"/>
      <c r="C843" s="715"/>
      <c r="D843" s="713" t="s">
        <v>5568</v>
      </c>
      <c r="E843" s="714"/>
      <c r="F843" s="714"/>
      <c r="G843" s="714"/>
      <c r="H843" s="714"/>
      <c r="I843" s="714"/>
      <c r="J843" s="714"/>
      <c r="K843" s="715"/>
      <c r="L843" s="716" t="s">
        <v>167</v>
      </c>
      <c r="M843" s="718"/>
      <c r="N843" s="759" t="s">
        <v>5569</v>
      </c>
      <c r="O843" s="760"/>
      <c r="P843" s="761"/>
      <c r="Q843" s="759" t="s">
        <v>5570</v>
      </c>
      <c r="R843" s="760"/>
      <c r="S843" s="760"/>
      <c r="T843" s="761"/>
      <c r="U843" s="759" t="s">
        <v>5551</v>
      </c>
      <c r="V843" s="760"/>
      <c r="W843" s="760"/>
      <c r="X843" s="761"/>
      <c r="Y843" s="759" t="s">
        <v>5571</v>
      </c>
      <c r="Z843" s="760"/>
      <c r="AA843" s="760"/>
      <c r="AB843" s="760"/>
      <c r="AC843" s="761"/>
      <c r="AD843" s="316" t="s">
        <v>5572</v>
      </c>
      <c r="AF843" s="713" t="s">
        <v>5548</v>
      </c>
      <c r="AG843" s="714"/>
      <c r="AH843" s="715"/>
      <c r="AI843" s="713" t="s">
        <v>5568</v>
      </c>
      <c r="AJ843" s="714"/>
      <c r="AK843" s="714"/>
      <c r="AL843" s="714"/>
      <c r="AM843" s="714"/>
      <c r="AN843" s="714"/>
      <c r="AO843" s="714"/>
      <c r="AP843" s="715"/>
      <c r="AQ843" s="716" t="s">
        <v>167</v>
      </c>
      <c r="AR843" s="718"/>
      <c r="AS843" s="679" t="s">
        <v>5569</v>
      </c>
      <c r="AT843" s="680"/>
      <c r="AU843" s="686"/>
      <c r="AV843" s="679" t="s">
        <v>5570</v>
      </c>
      <c r="AW843" s="680"/>
      <c r="AX843" s="680"/>
      <c r="AY843" s="686"/>
      <c r="AZ843" s="679" t="s">
        <v>5551</v>
      </c>
      <c r="BA843" s="680"/>
      <c r="BB843" s="680"/>
      <c r="BC843" s="686"/>
      <c r="BD843" s="679" t="s">
        <v>5571</v>
      </c>
      <c r="BE843" s="680"/>
      <c r="BF843" s="680"/>
      <c r="BG843" s="680"/>
      <c r="BH843" s="686"/>
      <c r="BI843" s="277" t="s">
        <v>5572</v>
      </c>
    </row>
    <row r="844" spans="1:61" ht="45.9" customHeight="1" x14ac:dyDescent="0.3">
      <c r="A844" s="694" t="s">
        <v>5723</v>
      </c>
      <c r="B844" s="695"/>
      <c r="C844" s="696"/>
      <c r="D844" s="694" t="s">
        <v>5724</v>
      </c>
      <c r="E844" s="695"/>
      <c r="F844" s="695"/>
      <c r="G844" s="695"/>
      <c r="H844" s="695"/>
      <c r="I844" s="695"/>
      <c r="J844" s="695"/>
      <c r="K844" s="696"/>
      <c r="L844" s="697" t="s">
        <v>5594</v>
      </c>
      <c r="M844" s="699"/>
      <c r="N844" s="608">
        <f>ROUND(AS844*(1-'COMP IMPLANTAÇÃO'!$AI$1),2)</f>
        <v>0</v>
      </c>
      <c r="O844" s="609"/>
      <c r="P844" s="610"/>
      <c r="Q844" s="608">
        <f>ROUND(AV844*(1-'COMP IMPLANTAÇÃO'!$AI$1),2)</f>
        <v>0.76</v>
      </c>
      <c r="R844" s="609"/>
      <c r="S844" s="609"/>
      <c r="T844" s="610"/>
      <c r="U844" s="750">
        <v>1</v>
      </c>
      <c r="V844" s="751"/>
      <c r="W844" s="751"/>
      <c r="X844" s="752"/>
      <c r="Y844" s="614">
        <f>TRUNC(N844*$U844,2)</f>
        <v>0</v>
      </c>
      <c r="Z844" s="615"/>
      <c r="AA844" s="615"/>
      <c r="AB844" s="615"/>
      <c r="AC844" s="616"/>
      <c r="AD844" s="311">
        <f>TRUNC(Q844*$U844,2)</f>
        <v>0.76</v>
      </c>
      <c r="AF844" s="694" t="s">
        <v>5723</v>
      </c>
      <c r="AG844" s="695"/>
      <c r="AH844" s="696"/>
      <c r="AI844" s="694" t="s">
        <v>5724</v>
      </c>
      <c r="AJ844" s="695"/>
      <c r="AK844" s="695"/>
      <c r="AL844" s="695"/>
      <c r="AM844" s="695"/>
      <c r="AN844" s="695"/>
      <c r="AO844" s="695"/>
      <c r="AP844" s="696"/>
      <c r="AQ844" s="697" t="s">
        <v>5594</v>
      </c>
      <c r="AR844" s="699"/>
      <c r="AS844" s="700">
        <v>0</v>
      </c>
      <c r="AT844" s="701"/>
      <c r="AU844" s="702"/>
      <c r="AV844" s="700">
        <v>0.92</v>
      </c>
      <c r="AW844" s="701"/>
      <c r="AX844" s="701"/>
      <c r="AY844" s="702"/>
      <c r="AZ844" s="703">
        <v>1</v>
      </c>
      <c r="BA844" s="704"/>
      <c r="BB844" s="704"/>
      <c r="BC844" s="705"/>
      <c r="BD844" s="700">
        <f>AS844*AZ844</f>
        <v>0</v>
      </c>
      <c r="BE844" s="701"/>
      <c r="BF844" s="701"/>
      <c r="BG844" s="701"/>
      <c r="BH844" s="702"/>
      <c r="BI844" s="278">
        <f>AV844*AZ844</f>
        <v>0.92</v>
      </c>
    </row>
    <row r="845" spans="1:61" ht="45.9" customHeight="1" x14ac:dyDescent="0.3">
      <c r="A845" s="694" t="s">
        <v>5725</v>
      </c>
      <c r="B845" s="695"/>
      <c r="C845" s="696"/>
      <c r="D845" s="694" t="s">
        <v>5726</v>
      </c>
      <c r="E845" s="695"/>
      <c r="F845" s="695"/>
      <c r="G845" s="695"/>
      <c r="H845" s="695"/>
      <c r="I845" s="695"/>
      <c r="J845" s="695"/>
      <c r="K845" s="696"/>
      <c r="L845" s="697" t="s">
        <v>5594</v>
      </c>
      <c r="M845" s="699"/>
      <c r="N845" s="608">
        <f>ROUND(AS845*(1-'COMP IMPLANTAÇÃO'!$AI$1),2)</f>
        <v>0</v>
      </c>
      <c r="O845" s="609"/>
      <c r="P845" s="610"/>
      <c r="Q845" s="608">
        <f>ROUND(AV845*(1-'COMP IMPLANTAÇÃO'!$AI$1),2)</f>
        <v>0.2</v>
      </c>
      <c r="R845" s="609"/>
      <c r="S845" s="609"/>
      <c r="T845" s="610"/>
      <c r="U845" s="750">
        <v>1</v>
      </c>
      <c r="V845" s="751"/>
      <c r="W845" s="751"/>
      <c r="X845" s="752"/>
      <c r="Y845" s="614">
        <f>TRUNC(N845*$U845,2)</f>
        <v>0</v>
      </c>
      <c r="Z845" s="615"/>
      <c r="AA845" s="615"/>
      <c r="AB845" s="615"/>
      <c r="AC845" s="616"/>
      <c r="AD845" s="311">
        <f>TRUNC(Q845*$U845,2)</f>
        <v>0.2</v>
      </c>
      <c r="AF845" s="694" t="s">
        <v>5725</v>
      </c>
      <c r="AG845" s="695"/>
      <c r="AH845" s="696"/>
      <c r="AI845" s="694" t="s">
        <v>5726</v>
      </c>
      <c r="AJ845" s="695"/>
      <c r="AK845" s="695"/>
      <c r="AL845" s="695"/>
      <c r="AM845" s="695"/>
      <c r="AN845" s="695"/>
      <c r="AO845" s="695"/>
      <c r="AP845" s="696"/>
      <c r="AQ845" s="697" t="s">
        <v>5594</v>
      </c>
      <c r="AR845" s="699"/>
      <c r="AS845" s="700">
        <v>0</v>
      </c>
      <c r="AT845" s="701"/>
      <c r="AU845" s="702"/>
      <c r="AV845" s="700">
        <v>0.24</v>
      </c>
      <c r="AW845" s="701"/>
      <c r="AX845" s="701"/>
      <c r="AY845" s="702"/>
      <c r="AZ845" s="703">
        <v>1</v>
      </c>
      <c r="BA845" s="704"/>
      <c r="BB845" s="704"/>
      <c r="BC845" s="705"/>
      <c r="BD845" s="700">
        <f>AS845*AZ845</f>
        <v>0</v>
      </c>
      <c r="BE845" s="701"/>
      <c r="BF845" s="701"/>
      <c r="BG845" s="701"/>
      <c r="BH845" s="702"/>
      <c r="BI845" s="278">
        <f>AV845*AZ845</f>
        <v>0.24</v>
      </c>
    </row>
    <row r="846" spans="1:61" ht="11.4" customHeight="1" x14ac:dyDescent="0.3">
      <c r="A846" s="709" t="s">
        <v>5575</v>
      </c>
      <c r="B846" s="709"/>
      <c r="C846" s="709"/>
      <c r="D846" s="709"/>
      <c r="E846" s="709"/>
      <c r="F846" s="709"/>
      <c r="G846" s="709"/>
      <c r="H846" s="709"/>
      <c r="I846" s="709"/>
      <c r="J846" s="709"/>
      <c r="K846" s="709"/>
      <c r="L846" s="709"/>
      <c r="M846" s="709"/>
      <c r="N846" s="709"/>
      <c r="O846" s="709"/>
      <c r="P846" s="709"/>
      <c r="Q846" s="709"/>
      <c r="R846" s="709"/>
      <c r="S846" s="709"/>
      <c r="T846" s="709"/>
      <c r="U846" s="709"/>
      <c r="V846" s="709"/>
      <c r="W846" s="709"/>
      <c r="X846" s="709"/>
      <c r="Y846" s="763">
        <f>SUM(Y844:AC845)</f>
        <v>0</v>
      </c>
      <c r="Z846" s="764"/>
      <c r="AA846" s="764"/>
      <c r="AB846" s="764"/>
      <c r="AC846" s="764"/>
      <c r="AD846" s="765"/>
      <c r="AF846" s="709" t="s">
        <v>5575</v>
      </c>
      <c r="AG846" s="709"/>
      <c r="AH846" s="709"/>
      <c r="AI846" s="709"/>
      <c r="AJ846" s="709"/>
      <c r="AK846" s="709"/>
      <c r="AL846" s="709"/>
      <c r="AM846" s="709"/>
      <c r="AN846" s="709"/>
      <c r="AO846" s="709"/>
      <c r="AP846" s="709"/>
      <c r="AQ846" s="709"/>
      <c r="AR846" s="709"/>
      <c r="AS846" s="709"/>
      <c r="AT846" s="709"/>
      <c r="AU846" s="709"/>
      <c r="AV846" s="709"/>
      <c r="AW846" s="709"/>
      <c r="AX846" s="709"/>
      <c r="AY846" s="709"/>
      <c r="AZ846" s="709"/>
      <c r="BA846" s="709"/>
      <c r="BB846" s="709"/>
      <c r="BC846" s="709"/>
      <c r="BD846" s="700">
        <f>SUM(BD844:BH845)</f>
        <v>0</v>
      </c>
      <c r="BE846" s="701"/>
      <c r="BF846" s="701"/>
      <c r="BG846" s="701"/>
      <c r="BH846" s="701"/>
      <c r="BI846" s="702"/>
    </row>
    <row r="847" spans="1:61" ht="11.4" customHeight="1" x14ac:dyDescent="0.3">
      <c r="A847" s="709" t="s">
        <v>5576</v>
      </c>
      <c r="B847" s="709"/>
      <c r="C847" s="709"/>
      <c r="D847" s="709"/>
      <c r="E847" s="709"/>
      <c r="F847" s="709"/>
      <c r="G847" s="709"/>
      <c r="H847" s="709"/>
      <c r="I847" s="709"/>
      <c r="J847" s="709"/>
      <c r="K847" s="709"/>
      <c r="L847" s="709"/>
      <c r="M847" s="709"/>
      <c r="N847" s="709"/>
      <c r="O847" s="709"/>
      <c r="P847" s="709"/>
      <c r="Q847" s="709"/>
      <c r="R847" s="709"/>
      <c r="S847" s="709"/>
      <c r="T847" s="709"/>
      <c r="U847" s="709"/>
      <c r="V847" s="709"/>
      <c r="W847" s="709"/>
      <c r="X847" s="709"/>
      <c r="Y847" s="763">
        <f>SUM(AD844:AD845)</f>
        <v>0.96</v>
      </c>
      <c r="Z847" s="764"/>
      <c r="AA847" s="764"/>
      <c r="AB847" s="764"/>
      <c r="AC847" s="764"/>
      <c r="AD847" s="765"/>
      <c r="AF847" s="709" t="s">
        <v>5576</v>
      </c>
      <c r="AG847" s="709"/>
      <c r="AH847" s="709"/>
      <c r="AI847" s="709"/>
      <c r="AJ847" s="709"/>
      <c r="AK847" s="709"/>
      <c r="AL847" s="709"/>
      <c r="AM847" s="709"/>
      <c r="AN847" s="709"/>
      <c r="AO847" s="709"/>
      <c r="AP847" s="709"/>
      <c r="AQ847" s="709"/>
      <c r="AR847" s="709"/>
      <c r="AS847" s="709"/>
      <c r="AT847" s="709"/>
      <c r="AU847" s="709"/>
      <c r="AV847" s="709"/>
      <c r="AW847" s="709"/>
      <c r="AX847" s="709"/>
      <c r="AY847" s="709"/>
      <c r="AZ847" s="709"/>
      <c r="BA847" s="709"/>
      <c r="BB847" s="709"/>
      <c r="BC847" s="709"/>
      <c r="BD847" s="700">
        <f>SUM(BI844:BI845)</f>
        <v>1.1600000000000001</v>
      </c>
      <c r="BE847" s="701"/>
      <c r="BF847" s="701"/>
      <c r="BG847" s="701"/>
      <c r="BH847" s="701"/>
      <c r="BI847" s="702"/>
    </row>
    <row r="848" spans="1:61" ht="10.95" customHeight="1" x14ac:dyDescent="0.3">
      <c r="A848" s="690"/>
      <c r="B848" s="690"/>
      <c r="C848" s="690"/>
      <c r="D848" s="690"/>
      <c r="E848" s="690"/>
      <c r="F848" s="690"/>
      <c r="G848" s="690"/>
      <c r="H848" s="690"/>
      <c r="I848" s="690"/>
      <c r="J848" s="690"/>
      <c r="K848" s="690"/>
      <c r="L848" s="690"/>
      <c r="M848" s="690"/>
      <c r="N848" s="690"/>
      <c r="O848" s="690"/>
      <c r="P848" s="690"/>
      <c r="Q848" s="690"/>
      <c r="R848" s="690"/>
      <c r="S848" s="690"/>
      <c r="T848" s="690"/>
      <c r="U848" s="690"/>
      <c r="V848" s="690"/>
      <c r="W848" s="690"/>
      <c r="X848" s="690"/>
      <c r="Y848" s="690"/>
      <c r="Z848" s="690"/>
      <c r="AA848" s="690"/>
      <c r="AB848" s="690"/>
      <c r="AC848" s="690"/>
      <c r="AD848" s="690"/>
      <c r="AF848" s="690"/>
      <c r="AG848" s="690"/>
      <c r="AH848" s="690"/>
      <c r="AI848" s="690"/>
      <c r="AJ848" s="690"/>
      <c r="AK848" s="690"/>
      <c r="AL848" s="690"/>
      <c r="AM848" s="690"/>
      <c r="AN848" s="690"/>
      <c r="AO848" s="690"/>
      <c r="AP848" s="690"/>
      <c r="AQ848" s="690"/>
      <c r="AR848" s="690"/>
      <c r="AS848" s="690"/>
      <c r="AT848" s="690"/>
      <c r="AU848" s="690"/>
      <c r="AV848" s="690"/>
      <c r="AW848" s="690"/>
      <c r="AX848" s="690"/>
      <c r="AY848" s="690"/>
      <c r="AZ848" s="690"/>
      <c r="BA848" s="690"/>
      <c r="BB848" s="690"/>
      <c r="BC848" s="690"/>
      <c r="BD848" s="690"/>
      <c r="BE848" s="690"/>
      <c r="BF848" s="690"/>
      <c r="BG848" s="690"/>
      <c r="BH848" s="690"/>
      <c r="BI848" s="690"/>
    </row>
    <row r="849" spans="1:61" ht="11.4" customHeight="1" x14ac:dyDescent="0.3">
      <c r="A849" s="679" t="s">
        <v>5554</v>
      </c>
      <c r="B849" s="680"/>
      <c r="C849" s="680"/>
      <c r="D849" s="680"/>
      <c r="E849" s="680"/>
      <c r="F849" s="680"/>
      <c r="G849" s="680"/>
      <c r="H849" s="680"/>
      <c r="I849" s="680"/>
      <c r="J849" s="680"/>
      <c r="K849" s="680"/>
      <c r="L849" s="680"/>
      <c r="M849" s="680"/>
      <c r="N849" s="680"/>
      <c r="O849" s="680"/>
      <c r="P849" s="680"/>
      <c r="Q849" s="680"/>
      <c r="R849" s="680"/>
      <c r="S849" s="680"/>
      <c r="T849" s="680"/>
      <c r="U849" s="680"/>
      <c r="V849" s="680"/>
      <c r="W849" s="680"/>
      <c r="X849" s="686"/>
      <c r="Y849" s="744">
        <f>Y841+Y846+Y847</f>
        <v>25.12</v>
      </c>
      <c r="Z849" s="745"/>
      <c r="AA849" s="745"/>
      <c r="AB849" s="745"/>
      <c r="AC849" s="745"/>
      <c r="AD849" s="746"/>
      <c r="AF849" s="679" t="s">
        <v>5554</v>
      </c>
      <c r="AG849" s="680"/>
      <c r="AH849" s="680"/>
      <c r="AI849" s="680"/>
      <c r="AJ849" s="680"/>
      <c r="AK849" s="680"/>
      <c r="AL849" s="680"/>
      <c r="AM849" s="680"/>
      <c r="AN849" s="680"/>
      <c r="AO849" s="680"/>
      <c r="AP849" s="680"/>
      <c r="AQ849" s="680"/>
      <c r="AR849" s="680"/>
      <c r="AS849" s="680"/>
      <c r="AT849" s="680"/>
      <c r="AU849" s="680"/>
      <c r="AV849" s="680"/>
      <c r="AW849" s="680"/>
      <c r="AX849" s="680"/>
      <c r="AY849" s="680"/>
      <c r="AZ849" s="680"/>
      <c r="BA849" s="680"/>
      <c r="BB849" s="680"/>
      <c r="BC849" s="686"/>
      <c r="BD849" s="683">
        <f>BD841+BD846+BD847</f>
        <v>30.29</v>
      </c>
      <c r="BE849" s="684"/>
      <c r="BF849" s="684"/>
      <c r="BG849" s="684"/>
      <c r="BH849" s="684"/>
      <c r="BI849" s="685"/>
    </row>
    <row r="850" spans="1:61" ht="11.4" customHeight="1" x14ac:dyDescent="0.3">
      <c r="A850" s="679" t="s">
        <v>8256</v>
      </c>
      <c r="B850" s="680"/>
      <c r="C850" s="680"/>
      <c r="D850" s="680"/>
      <c r="E850" s="680"/>
      <c r="F850" s="680"/>
      <c r="G850" s="680"/>
      <c r="H850" s="680"/>
      <c r="I850" s="680"/>
      <c r="J850" s="680"/>
      <c r="K850" s="680"/>
      <c r="L850" s="680"/>
      <c r="M850" s="680"/>
      <c r="N850" s="680"/>
      <c r="O850" s="680"/>
      <c r="P850" s="680"/>
      <c r="Q850" s="680"/>
      <c r="R850" s="680"/>
      <c r="S850" s="680"/>
      <c r="T850" s="680"/>
      <c r="U850" s="680"/>
      <c r="V850" s="680"/>
      <c r="W850" s="742">
        <v>0</v>
      </c>
      <c r="X850" s="743"/>
      <c r="Y850" s="735">
        <f>Y849*W850</f>
        <v>0</v>
      </c>
      <c r="Z850" s="736"/>
      <c r="AA850" s="736"/>
      <c r="AB850" s="736"/>
      <c r="AC850" s="736"/>
      <c r="AD850" s="737"/>
      <c r="AF850" s="679" t="s">
        <v>8256</v>
      </c>
      <c r="AG850" s="680"/>
      <c r="AH850" s="680"/>
      <c r="AI850" s="680"/>
      <c r="AJ850" s="680"/>
      <c r="AK850" s="680"/>
      <c r="AL850" s="680"/>
      <c r="AM850" s="680"/>
      <c r="AN850" s="680"/>
      <c r="AO850" s="680"/>
      <c r="AP850" s="680"/>
      <c r="AQ850" s="680"/>
      <c r="AR850" s="680"/>
      <c r="AS850" s="680"/>
      <c r="AT850" s="680"/>
      <c r="AU850" s="680"/>
      <c r="AV850" s="680"/>
      <c r="AW850" s="680"/>
      <c r="AX850" s="680"/>
      <c r="AY850" s="680"/>
      <c r="AZ850" s="680"/>
      <c r="BA850" s="680"/>
      <c r="BB850" s="681">
        <v>0</v>
      </c>
      <c r="BC850" s="682"/>
      <c r="BD850" s="687">
        <f>BD849*BB850</f>
        <v>0</v>
      </c>
      <c r="BE850" s="688"/>
      <c r="BF850" s="688"/>
      <c r="BG850" s="688"/>
      <c r="BH850" s="688"/>
      <c r="BI850" s="689"/>
    </row>
    <row r="851" spans="1:61" ht="11.4" customHeight="1" x14ac:dyDescent="0.3">
      <c r="A851" s="679" t="s">
        <v>5555</v>
      </c>
      <c r="B851" s="680"/>
      <c r="C851" s="680"/>
      <c r="D851" s="680"/>
      <c r="E851" s="680"/>
      <c r="F851" s="680"/>
      <c r="G851" s="680"/>
      <c r="H851" s="680"/>
      <c r="I851" s="680"/>
      <c r="J851" s="680"/>
      <c r="K851" s="680"/>
      <c r="L851" s="680"/>
      <c r="M851" s="680"/>
      <c r="N851" s="680"/>
      <c r="O851" s="680"/>
      <c r="P851" s="680"/>
      <c r="Q851" s="680"/>
      <c r="R851" s="680"/>
      <c r="S851" s="680"/>
      <c r="T851" s="680"/>
      <c r="U851" s="680"/>
      <c r="V851" s="680"/>
      <c r="W851" s="680"/>
      <c r="X851" s="686"/>
      <c r="Y851" s="735">
        <f>Y849+Y850</f>
        <v>25.12</v>
      </c>
      <c r="Z851" s="736"/>
      <c r="AA851" s="736"/>
      <c r="AB851" s="736"/>
      <c r="AC851" s="736"/>
      <c r="AD851" s="737"/>
      <c r="AF851" s="679" t="s">
        <v>5555</v>
      </c>
      <c r="AG851" s="680"/>
      <c r="AH851" s="680"/>
      <c r="AI851" s="680"/>
      <c r="AJ851" s="680"/>
      <c r="AK851" s="680"/>
      <c r="AL851" s="680"/>
      <c r="AM851" s="680"/>
      <c r="AN851" s="680"/>
      <c r="AO851" s="680"/>
      <c r="AP851" s="680"/>
      <c r="AQ851" s="680"/>
      <c r="AR851" s="680"/>
      <c r="AS851" s="680"/>
      <c r="AT851" s="680"/>
      <c r="AU851" s="680"/>
      <c r="AV851" s="680"/>
      <c r="AW851" s="680"/>
      <c r="AX851" s="680"/>
      <c r="AY851" s="680"/>
      <c r="AZ851" s="680"/>
      <c r="BA851" s="680"/>
      <c r="BB851" s="680"/>
      <c r="BC851" s="686"/>
      <c r="BD851" s="687">
        <f>BD849+BD850</f>
        <v>30.29</v>
      </c>
      <c r="BE851" s="688"/>
      <c r="BF851" s="688"/>
      <c r="BG851" s="688"/>
      <c r="BH851" s="688"/>
      <c r="BI851" s="689"/>
    </row>
    <row r="852" spans="1:61" ht="10.95" customHeight="1" x14ac:dyDescent="0.3">
      <c r="A852" s="690"/>
      <c r="B852" s="690"/>
      <c r="C852" s="690"/>
      <c r="D852" s="690"/>
      <c r="E852" s="690"/>
      <c r="F852" s="690"/>
      <c r="G852" s="690"/>
      <c r="H852" s="690"/>
      <c r="I852" s="690"/>
      <c r="J852" s="690"/>
      <c r="K852" s="690"/>
      <c r="L852" s="690"/>
      <c r="M852" s="690"/>
      <c r="N852" s="690"/>
      <c r="O852" s="690"/>
      <c r="P852" s="690"/>
      <c r="Q852" s="690"/>
      <c r="R852" s="690"/>
      <c r="S852" s="690"/>
      <c r="T852" s="690"/>
      <c r="U852" s="690"/>
      <c r="V852" s="690"/>
      <c r="W852" s="690"/>
      <c r="X852" s="690"/>
      <c r="Y852" s="690"/>
      <c r="Z852" s="690"/>
      <c r="AA852" s="690"/>
      <c r="AB852" s="690"/>
      <c r="AC852" s="690"/>
      <c r="AD852" s="690"/>
      <c r="AF852" s="690"/>
      <c r="AG852" s="690"/>
      <c r="AH852" s="690"/>
      <c r="AI852" s="690"/>
      <c r="AJ852" s="690"/>
      <c r="AK852" s="690"/>
      <c r="AL852" s="690"/>
      <c r="AM852" s="690"/>
      <c r="AN852" s="690"/>
      <c r="AO852" s="690"/>
      <c r="AP852" s="690"/>
      <c r="AQ852" s="690"/>
      <c r="AR852" s="690"/>
      <c r="AS852" s="690"/>
      <c r="AT852" s="690"/>
      <c r="AU852" s="690"/>
      <c r="AV852" s="690"/>
      <c r="AW852" s="690"/>
      <c r="AX852" s="690"/>
      <c r="AY852" s="690"/>
      <c r="AZ852" s="690"/>
      <c r="BA852" s="690"/>
      <c r="BB852" s="690"/>
      <c r="BC852" s="690"/>
      <c r="BD852" s="690"/>
      <c r="BE852" s="690"/>
      <c r="BF852" s="690"/>
      <c r="BG852" s="690"/>
      <c r="BH852" s="690"/>
      <c r="BI852" s="690"/>
    </row>
    <row r="853" spans="1:61" ht="13.35" customHeight="1" x14ac:dyDescent="0.3">
      <c r="A853" s="691" t="s">
        <v>5556</v>
      </c>
      <c r="B853" s="691"/>
      <c r="C853" s="691"/>
      <c r="D853" s="691"/>
      <c r="E853" s="691"/>
      <c r="F853" s="691" t="s">
        <v>7199</v>
      </c>
      <c r="G853" s="691"/>
      <c r="H853" s="691"/>
      <c r="I853" s="691"/>
      <c r="J853" s="691"/>
      <c r="K853" s="691"/>
      <c r="L853" s="691"/>
      <c r="M853" s="691"/>
      <c r="N853" s="691"/>
      <c r="O853" s="691"/>
      <c r="P853" s="691"/>
      <c r="Q853" s="691"/>
      <c r="R853" s="691"/>
      <c r="S853" s="691"/>
      <c r="T853" s="691"/>
      <c r="U853" s="691"/>
      <c r="V853" s="691"/>
      <c r="W853" s="691"/>
      <c r="X853" s="691"/>
      <c r="Y853" s="691"/>
      <c r="Z853" s="691"/>
      <c r="AA853" s="691"/>
      <c r="AB853" s="691"/>
      <c r="AC853" s="691"/>
      <c r="AD853" s="691"/>
      <c r="AF853" s="691" t="s">
        <v>5556</v>
      </c>
      <c r="AG853" s="691"/>
      <c r="AH853" s="691"/>
      <c r="AI853" s="691"/>
      <c r="AJ853" s="691"/>
      <c r="AK853" s="691" t="s">
        <v>7199</v>
      </c>
      <c r="AL853" s="691"/>
      <c r="AM853" s="691"/>
      <c r="AN853" s="691"/>
      <c r="AO853" s="691"/>
      <c r="AP853" s="691"/>
      <c r="AQ853" s="691"/>
      <c r="AR853" s="691"/>
      <c r="AS853" s="691"/>
      <c r="AT853" s="691"/>
      <c r="AU853" s="691"/>
      <c r="AV853" s="691"/>
      <c r="AW853" s="691"/>
      <c r="AX853" s="691"/>
      <c r="AY853" s="691"/>
      <c r="AZ853" s="691"/>
      <c r="BA853" s="691"/>
      <c r="BB853" s="691"/>
      <c r="BC853" s="691"/>
      <c r="BD853" s="691"/>
      <c r="BE853" s="691"/>
      <c r="BF853" s="691"/>
      <c r="BG853" s="691"/>
      <c r="BH853" s="691"/>
      <c r="BI853" s="691"/>
    </row>
    <row r="854" spans="1:61" ht="10.95" customHeight="1" x14ac:dyDescent="0.3">
      <c r="A854" s="690"/>
      <c r="B854" s="690"/>
      <c r="C854" s="690"/>
      <c r="D854" s="690"/>
      <c r="E854" s="690"/>
      <c r="F854" s="690"/>
      <c r="G854" s="690"/>
      <c r="H854" s="690"/>
      <c r="I854" s="690"/>
      <c r="J854" s="690"/>
      <c r="K854" s="690"/>
      <c r="L854" s="690"/>
      <c r="M854" s="690"/>
      <c r="N854" s="690"/>
      <c r="O854" s="690"/>
      <c r="P854" s="690"/>
      <c r="Q854" s="690"/>
      <c r="R854" s="690"/>
      <c r="S854" s="690"/>
      <c r="T854" s="690"/>
      <c r="U854" s="690"/>
      <c r="V854" s="690"/>
      <c r="W854" s="690"/>
      <c r="X854" s="690"/>
      <c r="Y854" s="690"/>
      <c r="Z854" s="690"/>
      <c r="AA854" s="690"/>
      <c r="AB854" s="690"/>
      <c r="AC854" s="690"/>
      <c r="AD854" s="690"/>
      <c r="AF854" s="690"/>
      <c r="AG854" s="690"/>
      <c r="AH854" s="690"/>
      <c r="AI854" s="690"/>
      <c r="AJ854" s="690"/>
      <c r="AK854" s="690"/>
      <c r="AL854" s="690"/>
      <c r="AM854" s="690"/>
      <c r="AN854" s="690"/>
      <c r="AO854" s="690"/>
      <c r="AP854" s="690"/>
      <c r="AQ854" s="690"/>
      <c r="AR854" s="690"/>
      <c r="AS854" s="690"/>
      <c r="AT854" s="690"/>
      <c r="AU854" s="690"/>
      <c r="AV854" s="690"/>
      <c r="AW854" s="690"/>
      <c r="AX854" s="690"/>
      <c r="AY854" s="690"/>
      <c r="AZ854" s="690"/>
      <c r="BA854" s="690"/>
      <c r="BB854" s="690"/>
      <c r="BC854" s="690"/>
      <c r="BD854" s="690"/>
      <c r="BE854" s="690"/>
      <c r="BF854" s="690"/>
      <c r="BG854" s="690"/>
      <c r="BH854" s="690"/>
      <c r="BI854" s="690"/>
    </row>
    <row r="855" spans="1:61" ht="22.95" customHeight="1" x14ac:dyDescent="0.3">
      <c r="A855" s="690" t="s">
        <v>7191</v>
      </c>
      <c r="B855" s="690"/>
      <c r="C855" s="690"/>
      <c r="D855" s="690"/>
      <c r="E855" s="690"/>
      <c r="F855" s="690"/>
      <c r="G855" s="690"/>
      <c r="H855" s="690"/>
      <c r="I855" s="690"/>
      <c r="J855" s="690"/>
      <c r="K855" s="690"/>
      <c r="L855" s="690"/>
      <c r="M855" s="690"/>
      <c r="N855" s="690"/>
      <c r="O855" s="690"/>
      <c r="P855" s="690"/>
      <c r="Q855" s="690"/>
      <c r="R855" s="690"/>
      <c r="S855" s="690"/>
      <c r="T855" s="690"/>
      <c r="U855" s="690"/>
      <c r="V855" s="690"/>
      <c r="W855" s="690"/>
      <c r="X855" s="690"/>
      <c r="Y855" s="762" t="s">
        <v>5582</v>
      </c>
      <c r="Z855" s="762"/>
      <c r="AA855" s="762"/>
      <c r="AB855" s="762"/>
      <c r="AC855" s="762"/>
      <c r="AD855" s="762"/>
      <c r="AF855" s="690" t="s">
        <v>7191</v>
      </c>
      <c r="AG855" s="690"/>
      <c r="AH855" s="690"/>
      <c r="AI855" s="690"/>
      <c r="AJ855" s="690"/>
      <c r="AK855" s="690"/>
      <c r="AL855" s="690"/>
      <c r="AM855" s="690"/>
      <c r="AN855" s="690"/>
      <c r="AO855" s="690"/>
      <c r="AP855" s="690"/>
      <c r="AQ855" s="690"/>
      <c r="AR855" s="690"/>
      <c r="AS855" s="690"/>
      <c r="AT855" s="690"/>
      <c r="AU855" s="690"/>
      <c r="AV855" s="690"/>
      <c r="AW855" s="690"/>
      <c r="AX855" s="690"/>
      <c r="AY855" s="690"/>
      <c r="AZ855" s="690"/>
      <c r="BA855" s="690"/>
      <c r="BB855" s="690"/>
      <c r="BC855" s="690"/>
      <c r="BD855" s="690" t="s">
        <v>5582</v>
      </c>
      <c r="BE855" s="690"/>
      <c r="BF855" s="690"/>
      <c r="BG855" s="690"/>
      <c r="BH855" s="690"/>
      <c r="BI855" s="690"/>
    </row>
    <row r="856" spans="1:61" ht="10.95" customHeight="1" x14ac:dyDescent="0.3">
      <c r="A856" s="690"/>
      <c r="B856" s="690"/>
      <c r="C856" s="690"/>
      <c r="D856" s="690"/>
      <c r="E856" s="690"/>
      <c r="F856" s="690"/>
      <c r="G856" s="690"/>
      <c r="H856" s="690"/>
      <c r="I856" s="690"/>
      <c r="J856" s="690"/>
      <c r="K856" s="690"/>
      <c r="L856" s="690"/>
      <c r="M856" s="690"/>
      <c r="N856" s="690"/>
      <c r="O856" s="690"/>
      <c r="P856" s="690"/>
      <c r="Q856" s="690"/>
      <c r="R856" s="690"/>
      <c r="S856" s="690"/>
      <c r="T856" s="690"/>
      <c r="U856" s="690"/>
      <c r="V856" s="690"/>
      <c r="W856" s="690"/>
      <c r="X856" s="690"/>
      <c r="Y856" s="690"/>
      <c r="Z856" s="690"/>
      <c r="AA856" s="690"/>
      <c r="AB856" s="690"/>
      <c r="AC856" s="690"/>
      <c r="AD856" s="690"/>
      <c r="AF856" s="690"/>
      <c r="AG856" s="690"/>
      <c r="AH856" s="690"/>
      <c r="AI856" s="690"/>
      <c r="AJ856" s="690"/>
      <c r="AK856" s="690"/>
      <c r="AL856" s="690"/>
      <c r="AM856" s="690"/>
      <c r="AN856" s="690"/>
      <c r="AO856" s="690"/>
      <c r="AP856" s="690"/>
      <c r="AQ856" s="690"/>
      <c r="AR856" s="690"/>
      <c r="AS856" s="690"/>
      <c r="AT856" s="690"/>
      <c r="AU856" s="690"/>
      <c r="AV856" s="690"/>
      <c r="AW856" s="690"/>
      <c r="AX856" s="690"/>
      <c r="AY856" s="690"/>
      <c r="AZ856" s="690"/>
      <c r="BA856" s="690"/>
      <c r="BB856" s="690"/>
      <c r="BC856" s="690"/>
      <c r="BD856" s="690"/>
      <c r="BE856" s="690"/>
      <c r="BF856" s="690"/>
      <c r="BG856" s="690"/>
      <c r="BH856" s="690"/>
      <c r="BI856" s="690"/>
    </row>
    <row r="857" spans="1:61" ht="11.4" customHeight="1" x14ac:dyDescent="0.3">
      <c r="A857" s="713" t="s">
        <v>5548</v>
      </c>
      <c r="B857" s="714"/>
      <c r="C857" s="714"/>
      <c r="D857" s="714"/>
      <c r="E857" s="714"/>
      <c r="F857" s="714"/>
      <c r="G857" s="715"/>
      <c r="H857" s="713" t="s">
        <v>5557</v>
      </c>
      <c r="I857" s="714"/>
      <c r="J857" s="714"/>
      <c r="K857" s="714"/>
      <c r="L857" s="715"/>
      <c r="M857" s="759" t="s">
        <v>5558</v>
      </c>
      <c r="N857" s="761"/>
      <c r="O857" s="759" t="s">
        <v>5559</v>
      </c>
      <c r="P857" s="760"/>
      <c r="Q857" s="760"/>
      <c r="R857" s="761"/>
      <c r="S857" s="759" t="s">
        <v>5560</v>
      </c>
      <c r="T857" s="760"/>
      <c r="U857" s="760"/>
      <c r="V857" s="761"/>
      <c r="W857" s="759" t="s">
        <v>5551</v>
      </c>
      <c r="X857" s="760"/>
      <c r="Y857" s="760"/>
      <c r="Z857" s="760"/>
      <c r="AA857" s="761"/>
      <c r="AB857" s="759" t="s">
        <v>5561</v>
      </c>
      <c r="AC857" s="760"/>
      <c r="AD857" s="761"/>
      <c r="AF857" s="713" t="s">
        <v>5548</v>
      </c>
      <c r="AG857" s="714"/>
      <c r="AH857" s="714"/>
      <c r="AI857" s="714"/>
      <c r="AJ857" s="714"/>
      <c r="AK857" s="714"/>
      <c r="AL857" s="715"/>
      <c r="AM857" s="713" t="s">
        <v>5557</v>
      </c>
      <c r="AN857" s="714"/>
      <c r="AO857" s="714"/>
      <c r="AP857" s="714"/>
      <c r="AQ857" s="715"/>
      <c r="AR857" s="679" t="s">
        <v>5558</v>
      </c>
      <c r="AS857" s="686"/>
      <c r="AT857" s="679" t="s">
        <v>5559</v>
      </c>
      <c r="AU857" s="680"/>
      <c r="AV857" s="680"/>
      <c r="AW857" s="686"/>
      <c r="AX857" s="679" t="s">
        <v>5560</v>
      </c>
      <c r="AY857" s="680"/>
      <c r="AZ857" s="680"/>
      <c r="BA857" s="686"/>
      <c r="BB857" s="679" t="s">
        <v>5551</v>
      </c>
      <c r="BC857" s="680"/>
      <c r="BD857" s="680"/>
      <c r="BE857" s="680"/>
      <c r="BF857" s="686"/>
      <c r="BG857" s="679" t="s">
        <v>5561</v>
      </c>
      <c r="BH857" s="680"/>
      <c r="BI857" s="686"/>
    </row>
    <row r="858" spans="1:61" ht="11.4" customHeight="1" x14ac:dyDescent="0.3">
      <c r="A858" s="694" t="s">
        <v>5562</v>
      </c>
      <c r="B858" s="695"/>
      <c r="C858" s="695"/>
      <c r="D858" s="695"/>
      <c r="E858" s="695"/>
      <c r="F858" s="695"/>
      <c r="G858" s="696"/>
      <c r="H858" s="694" t="s">
        <v>5563</v>
      </c>
      <c r="I858" s="695"/>
      <c r="J858" s="695"/>
      <c r="K858" s="695"/>
      <c r="L858" s="696"/>
      <c r="M858" s="313">
        <f>ROUND(AR858*(1-'COMP IMPLANTAÇÃO'!$AI$1),2)</f>
        <v>6.02</v>
      </c>
      <c r="N858" s="314"/>
      <c r="O858" s="313">
        <f t="shared" ref="O858:O859" si="173">TRUNC(M858*(1+(S858/100)),2)</f>
        <v>16.88</v>
      </c>
      <c r="P858" s="315"/>
      <c r="Q858" s="315"/>
      <c r="R858" s="314"/>
      <c r="S858" s="739">
        <v>180.43</v>
      </c>
      <c r="T858" s="740"/>
      <c r="U858" s="740"/>
      <c r="V858" s="741"/>
      <c r="W858" s="750">
        <v>3.7406999999999999</v>
      </c>
      <c r="X858" s="751"/>
      <c r="Y858" s="751"/>
      <c r="Z858" s="751"/>
      <c r="AA858" s="752"/>
      <c r="AB858" s="623">
        <f t="shared" ref="AB858:AB859" si="174">TRUNC(O858*W858,2)</f>
        <v>63.14</v>
      </c>
      <c r="AC858" s="624"/>
      <c r="AD858" s="625"/>
      <c r="AF858" s="694" t="s">
        <v>5562</v>
      </c>
      <c r="AG858" s="695"/>
      <c r="AH858" s="695"/>
      <c r="AI858" s="695"/>
      <c r="AJ858" s="695"/>
      <c r="AK858" s="695"/>
      <c r="AL858" s="696"/>
      <c r="AM858" s="694" t="s">
        <v>5563</v>
      </c>
      <c r="AN858" s="695"/>
      <c r="AO858" s="695"/>
      <c r="AP858" s="695"/>
      <c r="AQ858" s="696"/>
      <c r="AR858" s="700">
        <v>7.25</v>
      </c>
      <c r="AS858" s="702"/>
      <c r="AT858" s="706">
        <v>20.329999999999998</v>
      </c>
      <c r="AU858" s="707"/>
      <c r="AV858" s="707"/>
      <c r="AW858" s="708"/>
      <c r="AX858" s="710">
        <v>180.43</v>
      </c>
      <c r="AY858" s="711"/>
      <c r="AZ858" s="711"/>
      <c r="BA858" s="712"/>
      <c r="BB858" s="703">
        <v>3.7406999999999999</v>
      </c>
      <c r="BC858" s="704"/>
      <c r="BD858" s="704"/>
      <c r="BE858" s="704"/>
      <c r="BF858" s="705"/>
      <c r="BG858" s="700">
        <f t="shared" ref="BG858:BG859" si="175">AT858*BB858</f>
        <v>76.048430999999994</v>
      </c>
      <c r="BH858" s="701"/>
      <c r="BI858" s="702"/>
    </row>
    <row r="859" spans="1:61" ht="11.4" customHeight="1" x14ac:dyDescent="0.3">
      <c r="A859" s="694" t="s">
        <v>5567</v>
      </c>
      <c r="B859" s="695"/>
      <c r="C859" s="695"/>
      <c r="D859" s="695"/>
      <c r="E859" s="695"/>
      <c r="F859" s="695"/>
      <c r="G859" s="696"/>
      <c r="H859" s="694" t="s">
        <v>171</v>
      </c>
      <c r="I859" s="695"/>
      <c r="J859" s="695"/>
      <c r="K859" s="695"/>
      <c r="L859" s="696"/>
      <c r="M859" s="313">
        <f>ROUND(AR859*(1-'COMP IMPLANTAÇÃO'!$AI$1),2)</f>
        <v>9.59</v>
      </c>
      <c r="N859" s="314"/>
      <c r="O859" s="313">
        <f t="shared" si="173"/>
        <v>24.16</v>
      </c>
      <c r="P859" s="315"/>
      <c r="Q859" s="315"/>
      <c r="R859" s="314"/>
      <c r="S859" s="739">
        <v>152.01</v>
      </c>
      <c r="T859" s="740"/>
      <c r="U859" s="740"/>
      <c r="V859" s="741"/>
      <c r="W859" s="750">
        <v>2.4937999999999998</v>
      </c>
      <c r="X859" s="751"/>
      <c r="Y859" s="751"/>
      <c r="Z859" s="751"/>
      <c r="AA859" s="752"/>
      <c r="AB859" s="623">
        <f t="shared" si="174"/>
        <v>60.25</v>
      </c>
      <c r="AC859" s="624"/>
      <c r="AD859" s="625"/>
      <c r="AF859" s="694" t="s">
        <v>5567</v>
      </c>
      <c r="AG859" s="695"/>
      <c r="AH859" s="695"/>
      <c r="AI859" s="695"/>
      <c r="AJ859" s="695"/>
      <c r="AK859" s="695"/>
      <c r="AL859" s="696"/>
      <c r="AM859" s="694" t="s">
        <v>171</v>
      </c>
      <c r="AN859" s="695"/>
      <c r="AO859" s="695"/>
      <c r="AP859" s="695"/>
      <c r="AQ859" s="696"/>
      <c r="AR859" s="706">
        <v>11.56</v>
      </c>
      <c r="AS859" s="708"/>
      <c r="AT859" s="706">
        <v>29.13</v>
      </c>
      <c r="AU859" s="707"/>
      <c r="AV859" s="707"/>
      <c r="AW859" s="708"/>
      <c r="AX859" s="710">
        <v>152.01</v>
      </c>
      <c r="AY859" s="711"/>
      <c r="AZ859" s="711"/>
      <c r="BA859" s="712"/>
      <c r="BB859" s="703">
        <v>2.4937999999999998</v>
      </c>
      <c r="BC859" s="704"/>
      <c r="BD859" s="704"/>
      <c r="BE859" s="704"/>
      <c r="BF859" s="705"/>
      <c r="BG859" s="700">
        <f t="shared" si="175"/>
        <v>72.644393999999991</v>
      </c>
      <c r="BH859" s="701"/>
      <c r="BI859" s="702"/>
    </row>
    <row r="860" spans="1:61" ht="11.4" customHeight="1" x14ac:dyDescent="0.3">
      <c r="A860" s="709" t="s">
        <v>5565</v>
      </c>
      <c r="B860" s="709"/>
      <c r="C860" s="709"/>
      <c r="D860" s="709"/>
      <c r="E860" s="709"/>
      <c r="F860" s="709"/>
      <c r="G860" s="709"/>
      <c r="H860" s="709"/>
      <c r="I860" s="709"/>
      <c r="J860" s="709"/>
      <c r="K860" s="709"/>
      <c r="L860" s="709"/>
      <c r="M860" s="709"/>
      <c r="N860" s="709"/>
      <c r="O860" s="709"/>
      <c r="P860" s="709"/>
      <c r="Q860" s="709"/>
      <c r="R860" s="709"/>
      <c r="S860" s="709"/>
      <c r="T860" s="709"/>
      <c r="U860" s="709"/>
      <c r="V860" s="709"/>
      <c r="W860" s="709"/>
      <c r="X860" s="709"/>
      <c r="Y860" s="739">
        <f>SUM(AB858:AD859)</f>
        <v>123.39</v>
      </c>
      <c r="Z860" s="740"/>
      <c r="AA860" s="740"/>
      <c r="AB860" s="740"/>
      <c r="AC860" s="740"/>
      <c r="AD860" s="741"/>
      <c r="AF860" s="709" t="s">
        <v>5565</v>
      </c>
      <c r="AG860" s="709"/>
      <c r="AH860" s="709"/>
      <c r="AI860" s="709"/>
      <c r="AJ860" s="709"/>
      <c r="AK860" s="709"/>
      <c r="AL860" s="709"/>
      <c r="AM860" s="709"/>
      <c r="AN860" s="709"/>
      <c r="AO860" s="709"/>
      <c r="AP860" s="709"/>
      <c r="AQ860" s="709"/>
      <c r="AR860" s="709"/>
      <c r="AS860" s="709"/>
      <c r="AT860" s="709"/>
      <c r="AU860" s="709"/>
      <c r="AV860" s="709"/>
      <c r="AW860" s="709"/>
      <c r="AX860" s="709"/>
      <c r="AY860" s="709"/>
      <c r="AZ860" s="709"/>
      <c r="BA860" s="709"/>
      <c r="BB860" s="709"/>
      <c r="BC860" s="709"/>
      <c r="BD860" s="710">
        <f>SUM(BG858:BI859)</f>
        <v>148.69282499999997</v>
      </c>
      <c r="BE860" s="711"/>
      <c r="BF860" s="711"/>
      <c r="BG860" s="711"/>
      <c r="BH860" s="711"/>
      <c r="BI860" s="712"/>
    </row>
    <row r="861" spans="1:61" ht="10.95" customHeight="1" x14ac:dyDescent="0.3">
      <c r="A861" s="690"/>
      <c r="B861" s="690"/>
      <c r="C861" s="690"/>
      <c r="D861" s="690"/>
      <c r="E861" s="690"/>
      <c r="F861" s="690"/>
      <c r="G861" s="690"/>
      <c r="H861" s="690"/>
      <c r="I861" s="690"/>
      <c r="J861" s="690"/>
      <c r="K861" s="690"/>
      <c r="L861" s="690"/>
      <c r="M861" s="690"/>
      <c r="N861" s="690"/>
      <c r="O861" s="690"/>
      <c r="P861" s="690"/>
      <c r="Q861" s="690"/>
      <c r="R861" s="690"/>
      <c r="S861" s="690"/>
      <c r="T861" s="690"/>
      <c r="U861" s="690"/>
      <c r="V861" s="690"/>
      <c r="W861" s="690"/>
      <c r="X861" s="690"/>
      <c r="Y861" s="690"/>
      <c r="Z861" s="690"/>
      <c r="AA861" s="690"/>
      <c r="AB861" s="690"/>
      <c r="AC861" s="690"/>
      <c r="AD861" s="690"/>
      <c r="AF861" s="690"/>
      <c r="AG861" s="690"/>
      <c r="AH861" s="690"/>
      <c r="AI861" s="690"/>
      <c r="AJ861" s="690"/>
      <c r="AK861" s="690"/>
      <c r="AL861" s="690"/>
      <c r="AM861" s="690"/>
      <c r="AN861" s="690"/>
      <c r="AO861" s="690"/>
      <c r="AP861" s="690"/>
      <c r="AQ861" s="690"/>
      <c r="AR861" s="690"/>
      <c r="AS861" s="690"/>
      <c r="AT861" s="690"/>
      <c r="AU861" s="690"/>
      <c r="AV861" s="690"/>
      <c r="AW861" s="690"/>
      <c r="AX861" s="690"/>
      <c r="AY861" s="690"/>
      <c r="AZ861" s="690"/>
      <c r="BA861" s="690"/>
      <c r="BB861" s="690"/>
      <c r="BC861" s="690"/>
      <c r="BD861" s="690"/>
      <c r="BE861" s="690"/>
      <c r="BF861" s="690"/>
      <c r="BG861" s="690"/>
      <c r="BH861" s="690"/>
      <c r="BI861" s="690"/>
    </row>
    <row r="862" spans="1:61" ht="11.4" customHeight="1" x14ac:dyDescent="0.3">
      <c r="A862" s="713" t="s">
        <v>5548</v>
      </c>
      <c r="B862" s="714"/>
      <c r="C862" s="714"/>
      <c r="D862" s="714"/>
      <c r="E862" s="714"/>
      <c r="F862" s="714"/>
      <c r="G862" s="715"/>
      <c r="H862" s="713" t="s">
        <v>5549</v>
      </c>
      <c r="I862" s="714"/>
      <c r="J862" s="714"/>
      <c r="K862" s="714"/>
      <c r="L862" s="714"/>
      <c r="M862" s="714"/>
      <c r="N862" s="714"/>
      <c r="O862" s="715"/>
      <c r="P862" s="756" t="s">
        <v>167</v>
      </c>
      <c r="Q862" s="757"/>
      <c r="R862" s="757"/>
      <c r="S862" s="758"/>
      <c r="T862" s="759" t="s">
        <v>5550</v>
      </c>
      <c r="U862" s="760"/>
      <c r="V862" s="760"/>
      <c r="W862" s="761"/>
      <c r="X862" s="759" t="s">
        <v>5551</v>
      </c>
      <c r="Y862" s="760"/>
      <c r="Z862" s="760"/>
      <c r="AA862" s="760"/>
      <c r="AB862" s="761"/>
      <c r="AC862" s="759" t="s">
        <v>5552</v>
      </c>
      <c r="AD862" s="761"/>
      <c r="AF862" s="713" t="s">
        <v>5548</v>
      </c>
      <c r="AG862" s="714"/>
      <c r="AH862" s="714"/>
      <c r="AI862" s="714"/>
      <c r="AJ862" s="714"/>
      <c r="AK862" s="714"/>
      <c r="AL862" s="715"/>
      <c r="AM862" s="713" t="s">
        <v>5549</v>
      </c>
      <c r="AN862" s="714"/>
      <c r="AO862" s="714"/>
      <c r="AP862" s="714"/>
      <c r="AQ862" s="714"/>
      <c r="AR862" s="714"/>
      <c r="AS862" s="714"/>
      <c r="AT862" s="715"/>
      <c r="AU862" s="716" t="s">
        <v>167</v>
      </c>
      <c r="AV862" s="717"/>
      <c r="AW862" s="717"/>
      <c r="AX862" s="718"/>
      <c r="AY862" s="679" t="s">
        <v>5550</v>
      </c>
      <c r="AZ862" s="680"/>
      <c r="BA862" s="680"/>
      <c r="BB862" s="686"/>
      <c r="BC862" s="679" t="s">
        <v>5551</v>
      </c>
      <c r="BD862" s="680"/>
      <c r="BE862" s="680"/>
      <c r="BF862" s="680"/>
      <c r="BG862" s="686"/>
      <c r="BH862" s="679" t="s">
        <v>5552</v>
      </c>
      <c r="BI862" s="686"/>
    </row>
    <row r="863" spans="1:61" ht="11.4" customHeight="1" x14ac:dyDescent="0.3">
      <c r="A863" s="694" t="s">
        <v>5606</v>
      </c>
      <c r="B863" s="695"/>
      <c r="C863" s="695"/>
      <c r="D863" s="695"/>
      <c r="E863" s="695"/>
      <c r="F863" s="695"/>
      <c r="G863" s="696"/>
      <c r="H863" s="694" t="s">
        <v>5607</v>
      </c>
      <c r="I863" s="695"/>
      <c r="J863" s="695"/>
      <c r="K863" s="695"/>
      <c r="L863" s="695"/>
      <c r="M863" s="695"/>
      <c r="N863" s="695"/>
      <c r="O863" s="696"/>
      <c r="P863" s="747" t="s">
        <v>72</v>
      </c>
      <c r="Q863" s="748"/>
      <c r="R863" s="748"/>
      <c r="S863" s="749"/>
      <c r="T863" s="608">
        <f>ROUND(AY863*(1-'COMP IMPLANTAÇÃO'!$AI$1),2)</f>
        <v>139.37</v>
      </c>
      <c r="U863" s="609"/>
      <c r="V863" s="609"/>
      <c r="W863" s="610"/>
      <c r="X863" s="750">
        <v>1.1000000000000001</v>
      </c>
      <c r="Y863" s="751"/>
      <c r="Z863" s="751"/>
      <c r="AA863" s="751"/>
      <c r="AB863" s="752"/>
      <c r="AC863" s="655">
        <f t="shared" ref="AC863" si="176">TRUNC(T863*X863,2)</f>
        <v>153.30000000000001</v>
      </c>
      <c r="AD863" s="656"/>
      <c r="AF863" s="694" t="s">
        <v>5606</v>
      </c>
      <c r="AG863" s="695"/>
      <c r="AH863" s="695"/>
      <c r="AI863" s="695"/>
      <c r="AJ863" s="695"/>
      <c r="AK863" s="695"/>
      <c r="AL863" s="696"/>
      <c r="AM863" s="694" t="s">
        <v>5607</v>
      </c>
      <c r="AN863" s="695"/>
      <c r="AO863" s="695"/>
      <c r="AP863" s="695"/>
      <c r="AQ863" s="695"/>
      <c r="AR863" s="695"/>
      <c r="AS863" s="695"/>
      <c r="AT863" s="696"/>
      <c r="AU863" s="697" t="s">
        <v>72</v>
      </c>
      <c r="AV863" s="698"/>
      <c r="AW863" s="698"/>
      <c r="AX863" s="699"/>
      <c r="AY863" s="710">
        <v>167.91</v>
      </c>
      <c r="AZ863" s="711"/>
      <c r="BA863" s="711"/>
      <c r="BB863" s="712"/>
      <c r="BC863" s="703">
        <v>1.1000000000000001</v>
      </c>
      <c r="BD863" s="704"/>
      <c r="BE863" s="704"/>
      <c r="BF863" s="704"/>
      <c r="BG863" s="705"/>
      <c r="BH863" s="729">
        <f t="shared" ref="BH863" si="177">AY863*BC863</f>
        <v>184.70100000000002</v>
      </c>
      <c r="BI863" s="731"/>
    </row>
    <row r="864" spans="1:61" ht="11.4" customHeight="1" x14ac:dyDescent="0.3">
      <c r="A864" s="709" t="s">
        <v>5553</v>
      </c>
      <c r="B864" s="709"/>
      <c r="C864" s="709"/>
      <c r="D864" s="709"/>
      <c r="E864" s="709"/>
      <c r="F864" s="709"/>
      <c r="G864" s="709"/>
      <c r="H864" s="709"/>
      <c r="I864" s="709"/>
      <c r="J864" s="709"/>
      <c r="K864" s="709"/>
      <c r="L864" s="709"/>
      <c r="M864" s="709"/>
      <c r="N864" s="709"/>
      <c r="O864" s="709"/>
      <c r="P864" s="709"/>
      <c r="Q864" s="709"/>
      <c r="R864" s="709"/>
      <c r="S864" s="709"/>
      <c r="T864" s="709"/>
      <c r="U864" s="709"/>
      <c r="V864" s="709"/>
      <c r="W864" s="709"/>
      <c r="X864" s="709"/>
      <c r="Y864" s="739">
        <f>AC863</f>
        <v>153.30000000000001</v>
      </c>
      <c r="Z864" s="740"/>
      <c r="AA864" s="740"/>
      <c r="AB864" s="740"/>
      <c r="AC864" s="740"/>
      <c r="AD864" s="741"/>
      <c r="AF864" s="709" t="s">
        <v>5553</v>
      </c>
      <c r="AG864" s="709"/>
      <c r="AH864" s="709"/>
      <c r="AI864" s="709"/>
      <c r="AJ864" s="709"/>
      <c r="AK864" s="709"/>
      <c r="AL864" s="709"/>
      <c r="AM864" s="709"/>
      <c r="AN864" s="709"/>
      <c r="AO864" s="709"/>
      <c r="AP864" s="709"/>
      <c r="AQ864" s="709"/>
      <c r="AR864" s="709"/>
      <c r="AS864" s="709"/>
      <c r="AT864" s="709"/>
      <c r="AU864" s="709"/>
      <c r="AV864" s="709"/>
      <c r="AW864" s="709"/>
      <c r="AX864" s="709"/>
      <c r="AY864" s="709"/>
      <c r="AZ864" s="709"/>
      <c r="BA864" s="709"/>
      <c r="BB864" s="709"/>
      <c r="BC864" s="709"/>
      <c r="BD864" s="710">
        <f>BH863</f>
        <v>184.70100000000002</v>
      </c>
      <c r="BE864" s="711"/>
      <c r="BF864" s="711"/>
      <c r="BG864" s="711"/>
      <c r="BH864" s="711"/>
      <c r="BI864" s="712"/>
    </row>
    <row r="865" spans="1:61" ht="10.95" customHeight="1" x14ac:dyDescent="0.3">
      <c r="A865" s="690"/>
      <c r="B865" s="690"/>
      <c r="C865" s="690"/>
      <c r="D865" s="690"/>
      <c r="E865" s="690"/>
      <c r="F865" s="690"/>
      <c r="G865" s="690"/>
      <c r="H865" s="690"/>
      <c r="I865" s="690"/>
      <c r="J865" s="690"/>
      <c r="K865" s="690"/>
      <c r="L865" s="690"/>
      <c r="M865" s="690"/>
      <c r="N865" s="690"/>
      <c r="O865" s="690"/>
      <c r="P865" s="690"/>
      <c r="Q865" s="690"/>
      <c r="R865" s="690"/>
      <c r="S865" s="690"/>
      <c r="T865" s="690"/>
      <c r="U865" s="690"/>
      <c r="V865" s="690"/>
      <c r="W865" s="690"/>
      <c r="X865" s="690"/>
      <c r="Y865" s="690"/>
      <c r="Z865" s="690"/>
      <c r="AA865" s="690"/>
      <c r="AB865" s="690"/>
      <c r="AC865" s="690"/>
      <c r="AD865" s="690"/>
      <c r="AF865" s="690"/>
      <c r="AG865" s="690"/>
      <c r="AH865" s="690"/>
      <c r="AI865" s="690"/>
      <c r="AJ865" s="690"/>
      <c r="AK865" s="690"/>
      <c r="AL865" s="690"/>
      <c r="AM865" s="690"/>
      <c r="AN865" s="690"/>
      <c r="AO865" s="690"/>
      <c r="AP865" s="690"/>
      <c r="AQ865" s="690"/>
      <c r="AR865" s="690"/>
      <c r="AS865" s="690"/>
      <c r="AT865" s="690"/>
      <c r="AU865" s="690"/>
      <c r="AV865" s="690"/>
      <c r="AW865" s="690"/>
      <c r="AX865" s="690"/>
      <c r="AY865" s="690"/>
      <c r="AZ865" s="690"/>
      <c r="BA865" s="690"/>
      <c r="BB865" s="690"/>
      <c r="BC865" s="690"/>
      <c r="BD865" s="690"/>
      <c r="BE865" s="690"/>
      <c r="BF865" s="690"/>
      <c r="BG865" s="690"/>
      <c r="BH865" s="690"/>
      <c r="BI865" s="690"/>
    </row>
    <row r="866" spans="1:61" ht="34.5" customHeight="1" x14ac:dyDescent="0.3">
      <c r="A866" s="713" t="s">
        <v>5548</v>
      </c>
      <c r="B866" s="714"/>
      <c r="C866" s="715"/>
      <c r="D866" s="713" t="s">
        <v>5568</v>
      </c>
      <c r="E866" s="714"/>
      <c r="F866" s="714"/>
      <c r="G866" s="714"/>
      <c r="H866" s="714"/>
      <c r="I866" s="714"/>
      <c r="J866" s="714"/>
      <c r="K866" s="715"/>
      <c r="L866" s="716" t="s">
        <v>167</v>
      </c>
      <c r="M866" s="718"/>
      <c r="N866" s="759" t="s">
        <v>5569</v>
      </c>
      <c r="O866" s="760"/>
      <c r="P866" s="761"/>
      <c r="Q866" s="759" t="s">
        <v>5570</v>
      </c>
      <c r="R866" s="760"/>
      <c r="S866" s="760"/>
      <c r="T866" s="761"/>
      <c r="U866" s="759" t="s">
        <v>5551</v>
      </c>
      <c r="V866" s="760"/>
      <c r="W866" s="760"/>
      <c r="X866" s="761"/>
      <c r="Y866" s="759" t="s">
        <v>5571</v>
      </c>
      <c r="Z866" s="760"/>
      <c r="AA866" s="760"/>
      <c r="AB866" s="760"/>
      <c r="AC866" s="761"/>
      <c r="AD866" s="316" t="s">
        <v>5572</v>
      </c>
      <c r="AF866" s="713" t="s">
        <v>5548</v>
      </c>
      <c r="AG866" s="714"/>
      <c r="AH866" s="715"/>
      <c r="AI866" s="713" t="s">
        <v>5568</v>
      </c>
      <c r="AJ866" s="714"/>
      <c r="AK866" s="714"/>
      <c r="AL866" s="714"/>
      <c r="AM866" s="714"/>
      <c r="AN866" s="714"/>
      <c r="AO866" s="714"/>
      <c r="AP866" s="715"/>
      <c r="AQ866" s="716" t="s">
        <v>167</v>
      </c>
      <c r="AR866" s="718"/>
      <c r="AS866" s="679" t="s">
        <v>5569</v>
      </c>
      <c r="AT866" s="680"/>
      <c r="AU866" s="686"/>
      <c r="AV866" s="679" t="s">
        <v>5570</v>
      </c>
      <c r="AW866" s="680"/>
      <c r="AX866" s="680"/>
      <c r="AY866" s="686"/>
      <c r="AZ866" s="679" t="s">
        <v>5551</v>
      </c>
      <c r="BA866" s="680"/>
      <c r="BB866" s="680"/>
      <c r="BC866" s="686"/>
      <c r="BD866" s="679" t="s">
        <v>5571</v>
      </c>
      <c r="BE866" s="680"/>
      <c r="BF866" s="680"/>
      <c r="BG866" s="680"/>
      <c r="BH866" s="686"/>
      <c r="BI866" s="277" t="s">
        <v>5572</v>
      </c>
    </row>
    <row r="867" spans="1:61" ht="45.9" customHeight="1" x14ac:dyDescent="0.3">
      <c r="A867" s="694" t="s">
        <v>7192</v>
      </c>
      <c r="B867" s="695"/>
      <c r="C867" s="696"/>
      <c r="D867" s="694" t="s">
        <v>5734</v>
      </c>
      <c r="E867" s="695"/>
      <c r="F867" s="695"/>
      <c r="G867" s="695"/>
      <c r="H867" s="695"/>
      <c r="I867" s="695"/>
      <c r="J867" s="695"/>
      <c r="K867" s="696"/>
      <c r="L867" s="697" t="s">
        <v>5669</v>
      </c>
      <c r="M867" s="699"/>
      <c r="N867" s="608">
        <f>ROUND(AS867*(1-'COMP IMPLANTAÇÃO'!$AI$1),2)</f>
        <v>24.18</v>
      </c>
      <c r="O867" s="609"/>
      <c r="P867" s="610"/>
      <c r="Q867" s="608">
        <f>ROUND(AV867*(1-'COMP IMPLANTAÇÃO'!$AI$1),2)</f>
        <v>7.41</v>
      </c>
      <c r="R867" s="609"/>
      <c r="S867" s="609"/>
      <c r="T867" s="610"/>
      <c r="U867" s="750">
        <v>7.1800000000000003E-2</v>
      </c>
      <c r="V867" s="751"/>
      <c r="W867" s="751"/>
      <c r="X867" s="752"/>
      <c r="Y867" s="614">
        <f>TRUNC(N867*$U867,2)</f>
        <v>1.73</v>
      </c>
      <c r="Z867" s="615"/>
      <c r="AA867" s="615"/>
      <c r="AB867" s="615"/>
      <c r="AC867" s="616"/>
      <c r="AD867" s="311">
        <f>TRUNC(Q867*$U867,2)</f>
        <v>0.53</v>
      </c>
      <c r="AF867" s="694" t="s">
        <v>7192</v>
      </c>
      <c r="AG867" s="695"/>
      <c r="AH867" s="696"/>
      <c r="AI867" s="694" t="s">
        <v>5734</v>
      </c>
      <c r="AJ867" s="695"/>
      <c r="AK867" s="695"/>
      <c r="AL867" s="695"/>
      <c r="AM867" s="695"/>
      <c r="AN867" s="695"/>
      <c r="AO867" s="695"/>
      <c r="AP867" s="696"/>
      <c r="AQ867" s="697" t="s">
        <v>5669</v>
      </c>
      <c r="AR867" s="699"/>
      <c r="AS867" s="706">
        <v>29.13</v>
      </c>
      <c r="AT867" s="707"/>
      <c r="AU867" s="708"/>
      <c r="AV867" s="700">
        <v>8.93</v>
      </c>
      <c r="AW867" s="701"/>
      <c r="AX867" s="701"/>
      <c r="AY867" s="702"/>
      <c r="AZ867" s="703">
        <v>7.1800000000000003E-2</v>
      </c>
      <c r="BA867" s="704"/>
      <c r="BB867" s="704"/>
      <c r="BC867" s="705"/>
      <c r="BD867" s="700">
        <f>AS867*AZ867</f>
        <v>2.0915340000000002</v>
      </c>
      <c r="BE867" s="701"/>
      <c r="BF867" s="701"/>
      <c r="BG867" s="701"/>
      <c r="BH867" s="702"/>
      <c r="BI867" s="278">
        <f>AV867*AZ867</f>
        <v>0.64117400000000002</v>
      </c>
    </row>
    <row r="868" spans="1:61" ht="45.9" customHeight="1" x14ac:dyDescent="0.3">
      <c r="A868" s="694" t="s">
        <v>7193</v>
      </c>
      <c r="B868" s="695"/>
      <c r="C868" s="696"/>
      <c r="D868" s="694" t="s">
        <v>5733</v>
      </c>
      <c r="E868" s="695"/>
      <c r="F868" s="695"/>
      <c r="G868" s="695"/>
      <c r="H868" s="695"/>
      <c r="I868" s="695"/>
      <c r="J868" s="695"/>
      <c r="K868" s="696"/>
      <c r="L868" s="697" t="s">
        <v>5669</v>
      </c>
      <c r="M868" s="699"/>
      <c r="N868" s="608">
        <f>ROUND(AS868*(1-'COMP IMPLANTAÇÃO'!$AI$1),2)</f>
        <v>24.18</v>
      </c>
      <c r="O868" s="609"/>
      <c r="P868" s="610"/>
      <c r="Q868" s="608">
        <f>ROUND(AV868*(1-'COMP IMPLANTAÇÃO'!$AI$1),2)</f>
        <v>0.96</v>
      </c>
      <c r="R868" s="609"/>
      <c r="S868" s="609"/>
      <c r="T868" s="610"/>
      <c r="U868" s="750">
        <v>6.6600000000000006E-2</v>
      </c>
      <c r="V868" s="751"/>
      <c r="W868" s="751"/>
      <c r="X868" s="752"/>
      <c r="Y868" s="614">
        <f>TRUNC(N868*$U868,2)</f>
        <v>1.61</v>
      </c>
      <c r="Z868" s="615"/>
      <c r="AA868" s="615"/>
      <c r="AB868" s="615"/>
      <c r="AC868" s="616"/>
      <c r="AD868" s="311">
        <f>TRUNC(Q868*$U868,2)</f>
        <v>0.06</v>
      </c>
      <c r="AF868" s="694" t="s">
        <v>7193</v>
      </c>
      <c r="AG868" s="695"/>
      <c r="AH868" s="696"/>
      <c r="AI868" s="694" t="s">
        <v>5733</v>
      </c>
      <c r="AJ868" s="695"/>
      <c r="AK868" s="695"/>
      <c r="AL868" s="695"/>
      <c r="AM868" s="695"/>
      <c r="AN868" s="695"/>
      <c r="AO868" s="695"/>
      <c r="AP868" s="696"/>
      <c r="AQ868" s="697" t="s">
        <v>5669</v>
      </c>
      <c r="AR868" s="699"/>
      <c r="AS868" s="706">
        <v>29.13</v>
      </c>
      <c r="AT868" s="707"/>
      <c r="AU868" s="708"/>
      <c r="AV868" s="700">
        <v>1.1599999999999999</v>
      </c>
      <c r="AW868" s="701"/>
      <c r="AX868" s="701"/>
      <c r="AY868" s="702"/>
      <c r="AZ868" s="703">
        <v>6.6600000000000006E-2</v>
      </c>
      <c r="BA868" s="704"/>
      <c r="BB868" s="704"/>
      <c r="BC868" s="705"/>
      <c r="BD868" s="700">
        <f>AS868*AZ868</f>
        <v>1.9400580000000001</v>
      </c>
      <c r="BE868" s="701"/>
      <c r="BF868" s="701"/>
      <c r="BG868" s="701"/>
      <c r="BH868" s="702"/>
      <c r="BI868" s="278">
        <f>AV868*AZ868</f>
        <v>7.7256000000000005E-2</v>
      </c>
    </row>
    <row r="869" spans="1:61" ht="11.4" customHeight="1" x14ac:dyDescent="0.3">
      <c r="A869" s="709" t="s">
        <v>5575</v>
      </c>
      <c r="B869" s="709"/>
      <c r="C869" s="709"/>
      <c r="D869" s="709"/>
      <c r="E869" s="709"/>
      <c r="F869" s="709"/>
      <c r="G869" s="709"/>
      <c r="H869" s="709"/>
      <c r="I869" s="709"/>
      <c r="J869" s="709"/>
      <c r="K869" s="709"/>
      <c r="L869" s="709"/>
      <c r="M869" s="709"/>
      <c r="N869" s="709"/>
      <c r="O869" s="709"/>
      <c r="P869" s="709"/>
      <c r="Q869" s="709"/>
      <c r="R869" s="709"/>
      <c r="S869" s="709"/>
      <c r="T869" s="709"/>
      <c r="U869" s="709"/>
      <c r="V869" s="709"/>
      <c r="W869" s="709"/>
      <c r="X869" s="709"/>
      <c r="Y869" s="763">
        <f>SUM(Y867:AC868)</f>
        <v>3.34</v>
      </c>
      <c r="Z869" s="764"/>
      <c r="AA869" s="764"/>
      <c r="AB869" s="764"/>
      <c r="AC869" s="764"/>
      <c r="AD869" s="765"/>
      <c r="AF869" s="709" t="s">
        <v>5575</v>
      </c>
      <c r="AG869" s="709"/>
      <c r="AH869" s="709"/>
      <c r="AI869" s="709"/>
      <c r="AJ869" s="709"/>
      <c r="AK869" s="709"/>
      <c r="AL869" s="709"/>
      <c r="AM869" s="709"/>
      <c r="AN869" s="709"/>
      <c r="AO869" s="709"/>
      <c r="AP869" s="709"/>
      <c r="AQ869" s="709"/>
      <c r="AR869" s="709"/>
      <c r="AS869" s="709"/>
      <c r="AT869" s="709"/>
      <c r="AU869" s="709"/>
      <c r="AV869" s="709"/>
      <c r="AW869" s="709"/>
      <c r="AX869" s="709"/>
      <c r="AY869" s="709"/>
      <c r="AZ869" s="709"/>
      <c r="BA869" s="709"/>
      <c r="BB869" s="709"/>
      <c r="BC869" s="709"/>
      <c r="BD869" s="700">
        <f>SUM(BD867:BH868)</f>
        <v>4.0315919999999998</v>
      </c>
      <c r="BE869" s="701"/>
      <c r="BF869" s="701"/>
      <c r="BG869" s="701"/>
      <c r="BH869" s="701"/>
      <c r="BI869" s="702"/>
    </row>
    <row r="870" spans="1:61" ht="11.4" customHeight="1" x14ac:dyDescent="0.3">
      <c r="A870" s="709" t="s">
        <v>5576</v>
      </c>
      <c r="B870" s="709"/>
      <c r="C870" s="709"/>
      <c r="D870" s="709"/>
      <c r="E870" s="709"/>
      <c r="F870" s="709"/>
      <c r="G870" s="709"/>
      <c r="H870" s="709"/>
      <c r="I870" s="709"/>
      <c r="J870" s="709"/>
      <c r="K870" s="709"/>
      <c r="L870" s="709"/>
      <c r="M870" s="709"/>
      <c r="N870" s="709"/>
      <c r="O870" s="709"/>
      <c r="P870" s="709"/>
      <c r="Q870" s="709"/>
      <c r="R870" s="709"/>
      <c r="S870" s="709"/>
      <c r="T870" s="709"/>
      <c r="U870" s="709"/>
      <c r="V870" s="709"/>
      <c r="W870" s="709"/>
      <c r="X870" s="709"/>
      <c r="Y870" s="763">
        <f>SUM(AD867:AD868)</f>
        <v>0.59000000000000008</v>
      </c>
      <c r="Z870" s="764"/>
      <c r="AA870" s="764"/>
      <c r="AB870" s="764"/>
      <c r="AC870" s="764"/>
      <c r="AD870" s="765"/>
      <c r="AF870" s="709" t="s">
        <v>5576</v>
      </c>
      <c r="AG870" s="709"/>
      <c r="AH870" s="709"/>
      <c r="AI870" s="709"/>
      <c r="AJ870" s="709"/>
      <c r="AK870" s="709"/>
      <c r="AL870" s="709"/>
      <c r="AM870" s="709"/>
      <c r="AN870" s="709"/>
      <c r="AO870" s="709"/>
      <c r="AP870" s="709"/>
      <c r="AQ870" s="709"/>
      <c r="AR870" s="709"/>
      <c r="AS870" s="709"/>
      <c r="AT870" s="709"/>
      <c r="AU870" s="709"/>
      <c r="AV870" s="709"/>
      <c r="AW870" s="709"/>
      <c r="AX870" s="709"/>
      <c r="AY870" s="709"/>
      <c r="AZ870" s="709"/>
      <c r="BA870" s="709"/>
      <c r="BB870" s="709"/>
      <c r="BC870" s="709"/>
      <c r="BD870" s="700">
        <f>SUM(BI867:BI868)</f>
        <v>0.71843000000000001</v>
      </c>
      <c r="BE870" s="701"/>
      <c r="BF870" s="701"/>
      <c r="BG870" s="701"/>
      <c r="BH870" s="701"/>
      <c r="BI870" s="702"/>
    </row>
    <row r="871" spans="1:61" ht="10.95" customHeight="1" x14ac:dyDescent="0.3">
      <c r="A871" s="690"/>
      <c r="B871" s="690"/>
      <c r="C871" s="690"/>
      <c r="D871" s="690"/>
      <c r="E871" s="690"/>
      <c r="F871" s="690"/>
      <c r="G871" s="690"/>
      <c r="H871" s="690"/>
      <c r="I871" s="690"/>
      <c r="J871" s="690"/>
      <c r="K871" s="690"/>
      <c r="L871" s="690"/>
      <c r="M871" s="690"/>
      <c r="N871" s="690"/>
      <c r="O871" s="690"/>
      <c r="P871" s="690"/>
      <c r="Q871" s="690"/>
      <c r="R871" s="690"/>
      <c r="S871" s="690"/>
      <c r="T871" s="690"/>
      <c r="U871" s="690"/>
      <c r="V871" s="690"/>
      <c r="W871" s="690"/>
      <c r="X871" s="690"/>
      <c r="Y871" s="690"/>
      <c r="Z871" s="690"/>
      <c r="AA871" s="690"/>
      <c r="AB871" s="690"/>
      <c r="AC871" s="690"/>
      <c r="AD871" s="690"/>
      <c r="AF871" s="690"/>
      <c r="AG871" s="690"/>
      <c r="AH871" s="690"/>
      <c r="AI871" s="690"/>
      <c r="AJ871" s="690"/>
      <c r="AK871" s="690"/>
      <c r="AL871" s="690"/>
      <c r="AM871" s="690"/>
      <c r="AN871" s="690"/>
      <c r="AO871" s="690"/>
      <c r="AP871" s="690"/>
      <c r="AQ871" s="690"/>
      <c r="AR871" s="690"/>
      <c r="AS871" s="690"/>
      <c r="AT871" s="690"/>
      <c r="AU871" s="690"/>
      <c r="AV871" s="690"/>
      <c r="AW871" s="690"/>
      <c r="AX871" s="690"/>
      <c r="AY871" s="690"/>
      <c r="AZ871" s="690"/>
      <c r="BA871" s="690"/>
      <c r="BB871" s="690"/>
      <c r="BC871" s="690"/>
      <c r="BD871" s="690"/>
      <c r="BE871" s="690"/>
      <c r="BF871" s="690"/>
      <c r="BG871" s="690"/>
      <c r="BH871" s="690"/>
      <c r="BI871" s="690"/>
    </row>
    <row r="872" spans="1:61" ht="11.4" customHeight="1" x14ac:dyDescent="0.3">
      <c r="A872" s="679" t="s">
        <v>5554</v>
      </c>
      <c r="B872" s="680"/>
      <c r="C872" s="680"/>
      <c r="D872" s="680"/>
      <c r="E872" s="680"/>
      <c r="F872" s="680"/>
      <c r="G872" s="680"/>
      <c r="H872" s="680"/>
      <c r="I872" s="680"/>
      <c r="J872" s="680"/>
      <c r="K872" s="680"/>
      <c r="L872" s="680"/>
      <c r="M872" s="680"/>
      <c r="N872" s="680"/>
      <c r="O872" s="680"/>
      <c r="P872" s="680"/>
      <c r="Q872" s="680"/>
      <c r="R872" s="680"/>
      <c r="S872" s="680"/>
      <c r="T872" s="680"/>
      <c r="U872" s="680"/>
      <c r="V872" s="680"/>
      <c r="W872" s="680"/>
      <c r="X872" s="686"/>
      <c r="Y872" s="735">
        <f>Y860+Y864+Y869+Y870+0.01</f>
        <v>280.62999999999994</v>
      </c>
      <c r="Z872" s="736"/>
      <c r="AA872" s="736"/>
      <c r="AB872" s="736"/>
      <c r="AC872" s="736"/>
      <c r="AD872" s="737"/>
      <c r="AF872" s="679" t="s">
        <v>5554</v>
      </c>
      <c r="AG872" s="680"/>
      <c r="AH872" s="680"/>
      <c r="AI872" s="680"/>
      <c r="AJ872" s="680"/>
      <c r="AK872" s="680"/>
      <c r="AL872" s="680"/>
      <c r="AM872" s="680"/>
      <c r="AN872" s="680"/>
      <c r="AO872" s="680"/>
      <c r="AP872" s="680"/>
      <c r="AQ872" s="680"/>
      <c r="AR872" s="680"/>
      <c r="AS872" s="680"/>
      <c r="AT872" s="680"/>
      <c r="AU872" s="680"/>
      <c r="AV872" s="680"/>
      <c r="AW872" s="680"/>
      <c r="AX872" s="680"/>
      <c r="AY872" s="680"/>
      <c r="AZ872" s="680"/>
      <c r="BA872" s="680"/>
      <c r="BB872" s="680"/>
      <c r="BC872" s="686"/>
      <c r="BD872" s="687">
        <f>BD860+BD864+BD869+BD870</f>
        <v>338.14384699999999</v>
      </c>
      <c r="BE872" s="688"/>
      <c r="BF872" s="688"/>
      <c r="BG872" s="688"/>
      <c r="BH872" s="688"/>
      <c r="BI872" s="689"/>
    </row>
    <row r="873" spans="1:61" ht="11.4" customHeight="1" x14ac:dyDescent="0.3">
      <c r="A873" s="679" t="s">
        <v>8256</v>
      </c>
      <c r="B873" s="680"/>
      <c r="C873" s="680"/>
      <c r="D873" s="680"/>
      <c r="E873" s="680"/>
      <c r="F873" s="680"/>
      <c r="G873" s="680"/>
      <c r="H873" s="680"/>
      <c r="I873" s="680"/>
      <c r="J873" s="680"/>
      <c r="K873" s="680"/>
      <c r="L873" s="680"/>
      <c r="M873" s="680"/>
      <c r="N873" s="680"/>
      <c r="O873" s="680"/>
      <c r="P873" s="680"/>
      <c r="Q873" s="680"/>
      <c r="R873" s="680"/>
      <c r="S873" s="680"/>
      <c r="T873" s="680"/>
      <c r="U873" s="680"/>
      <c r="V873" s="680"/>
      <c r="W873" s="742">
        <v>0.25069999999999998</v>
      </c>
      <c r="X873" s="743"/>
      <c r="Y873" s="744">
        <f>TRUNC(Y872*W873,2)</f>
        <v>70.349999999999994</v>
      </c>
      <c r="Z873" s="745"/>
      <c r="AA873" s="745"/>
      <c r="AB873" s="745"/>
      <c r="AC873" s="745"/>
      <c r="AD873" s="746"/>
      <c r="AF873" s="679" t="s">
        <v>8256</v>
      </c>
      <c r="AG873" s="680"/>
      <c r="AH873" s="680"/>
      <c r="AI873" s="680"/>
      <c r="AJ873" s="680"/>
      <c r="AK873" s="680"/>
      <c r="AL873" s="680"/>
      <c r="AM873" s="680"/>
      <c r="AN873" s="680"/>
      <c r="AO873" s="680"/>
      <c r="AP873" s="680"/>
      <c r="AQ873" s="680"/>
      <c r="AR873" s="680"/>
      <c r="AS873" s="680"/>
      <c r="AT873" s="680"/>
      <c r="AU873" s="680"/>
      <c r="AV873" s="680"/>
      <c r="AW873" s="680"/>
      <c r="AX873" s="680"/>
      <c r="AY873" s="680"/>
      <c r="AZ873" s="680"/>
      <c r="BA873" s="680"/>
      <c r="BB873" s="681">
        <v>0.25069999999999998</v>
      </c>
      <c r="BC873" s="682"/>
      <c r="BD873" s="687">
        <f>BD872*BB873</f>
        <v>84.772662442899986</v>
      </c>
      <c r="BE873" s="688"/>
      <c r="BF873" s="688"/>
      <c r="BG873" s="688"/>
      <c r="BH873" s="688"/>
      <c r="BI873" s="689"/>
    </row>
    <row r="874" spans="1:61" ht="11.4" customHeight="1" x14ac:dyDescent="0.3">
      <c r="A874" s="679" t="s">
        <v>5555</v>
      </c>
      <c r="B874" s="680"/>
      <c r="C874" s="680"/>
      <c r="D874" s="680"/>
      <c r="E874" s="680"/>
      <c r="F874" s="680"/>
      <c r="G874" s="680"/>
      <c r="H874" s="680"/>
      <c r="I874" s="680"/>
      <c r="J874" s="680"/>
      <c r="K874" s="680"/>
      <c r="L874" s="680"/>
      <c r="M874" s="680"/>
      <c r="N874" s="680"/>
      <c r="O874" s="680"/>
      <c r="P874" s="680"/>
      <c r="Q874" s="680"/>
      <c r="R874" s="680"/>
      <c r="S874" s="680"/>
      <c r="T874" s="680"/>
      <c r="U874" s="680"/>
      <c r="V874" s="680"/>
      <c r="W874" s="680"/>
      <c r="X874" s="686"/>
      <c r="Y874" s="735">
        <f>Y872+Y873</f>
        <v>350.9799999999999</v>
      </c>
      <c r="Z874" s="736"/>
      <c r="AA874" s="736"/>
      <c r="AB874" s="736"/>
      <c r="AC874" s="736"/>
      <c r="AD874" s="737"/>
      <c r="AF874" s="679" t="s">
        <v>5555</v>
      </c>
      <c r="AG874" s="680"/>
      <c r="AH874" s="680"/>
      <c r="AI874" s="680"/>
      <c r="AJ874" s="680"/>
      <c r="AK874" s="680"/>
      <c r="AL874" s="680"/>
      <c r="AM874" s="680"/>
      <c r="AN874" s="680"/>
      <c r="AO874" s="680"/>
      <c r="AP874" s="680"/>
      <c r="AQ874" s="680"/>
      <c r="AR874" s="680"/>
      <c r="AS874" s="680"/>
      <c r="AT874" s="680"/>
      <c r="AU874" s="680"/>
      <c r="AV874" s="680"/>
      <c r="AW874" s="680"/>
      <c r="AX874" s="680"/>
      <c r="AY874" s="680"/>
      <c r="AZ874" s="680"/>
      <c r="BA874" s="680"/>
      <c r="BB874" s="680"/>
      <c r="BC874" s="686"/>
      <c r="BD874" s="687">
        <f>BD872+BD873</f>
        <v>422.91650944289995</v>
      </c>
      <c r="BE874" s="688"/>
      <c r="BF874" s="688"/>
      <c r="BG874" s="688"/>
      <c r="BH874" s="688"/>
      <c r="BI874" s="689"/>
    </row>
    <row r="875" spans="1:61" ht="10.95" customHeight="1" x14ac:dyDescent="0.3">
      <c r="A875" s="690"/>
      <c r="B875" s="690"/>
      <c r="C875" s="690"/>
      <c r="D875" s="690"/>
      <c r="E875" s="690"/>
      <c r="F875" s="690"/>
      <c r="G875" s="690"/>
      <c r="H875" s="690"/>
      <c r="I875" s="690"/>
      <c r="J875" s="690"/>
      <c r="K875" s="690"/>
      <c r="L875" s="690"/>
      <c r="M875" s="690"/>
      <c r="N875" s="690"/>
      <c r="O875" s="690"/>
      <c r="P875" s="690"/>
      <c r="Q875" s="690"/>
      <c r="R875" s="690"/>
      <c r="S875" s="690"/>
      <c r="T875" s="690"/>
      <c r="U875" s="690"/>
      <c r="V875" s="690"/>
      <c r="W875" s="690"/>
      <c r="X875" s="690"/>
      <c r="Y875" s="690"/>
      <c r="Z875" s="690"/>
      <c r="AA875" s="690"/>
      <c r="AB875" s="690"/>
      <c r="AC875" s="690"/>
      <c r="AD875" s="690"/>
      <c r="AF875" s="690"/>
      <c r="AG875" s="690"/>
      <c r="AH875" s="690"/>
      <c r="AI875" s="690"/>
      <c r="AJ875" s="690"/>
      <c r="AK875" s="690"/>
      <c r="AL875" s="690"/>
      <c r="AM875" s="690"/>
      <c r="AN875" s="690"/>
      <c r="AO875" s="690"/>
      <c r="AP875" s="690"/>
      <c r="AQ875" s="690"/>
      <c r="AR875" s="690"/>
      <c r="AS875" s="690"/>
      <c r="AT875" s="690"/>
      <c r="AU875" s="690"/>
      <c r="AV875" s="690"/>
      <c r="AW875" s="690"/>
      <c r="AX875" s="690"/>
      <c r="AY875" s="690"/>
      <c r="AZ875" s="690"/>
      <c r="BA875" s="690"/>
      <c r="BB875" s="690"/>
      <c r="BC875" s="690"/>
      <c r="BD875" s="690"/>
      <c r="BE875" s="690"/>
      <c r="BF875" s="690"/>
      <c r="BG875" s="690"/>
      <c r="BH875" s="690"/>
      <c r="BI875" s="690"/>
    </row>
    <row r="876" spans="1:61" ht="13.35" customHeight="1" x14ac:dyDescent="0.3">
      <c r="A876" s="691" t="s">
        <v>5556</v>
      </c>
      <c r="B876" s="691"/>
      <c r="C876" s="691"/>
      <c r="D876" s="691"/>
      <c r="E876" s="691"/>
      <c r="F876" s="691" t="s">
        <v>6831</v>
      </c>
      <c r="G876" s="691"/>
      <c r="H876" s="691"/>
      <c r="I876" s="691"/>
      <c r="J876" s="691"/>
      <c r="K876" s="691"/>
      <c r="L876" s="691"/>
      <c r="M876" s="691"/>
      <c r="N876" s="691"/>
      <c r="O876" s="691"/>
      <c r="P876" s="691"/>
      <c r="Q876" s="691"/>
      <c r="R876" s="691"/>
      <c r="S876" s="691"/>
      <c r="T876" s="691"/>
      <c r="U876" s="691"/>
      <c r="V876" s="691"/>
      <c r="W876" s="691"/>
      <c r="X876" s="691"/>
      <c r="Y876" s="691"/>
      <c r="Z876" s="691"/>
      <c r="AA876" s="691"/>
      <c r="AB876" s="691"/>
      <c r="AC876" s="691"/>
      <c r="AD876" s="691"/>
      <c r="AF876" s="691" t="s">
        <v>5556</v>
      </c>
      <c r="AG876" s="691"/>
      <c r="AH876" s="691"/>
      <c r="AI876" s="691"/>
      <c r="AJ876" s="691"/>
      <c r="AK876" s="691" t="s">
        <v>6831</v>
      </c>
      <c r="AL876" s="691"/>
      <c r="AM876" s="691"/>
      <c r="AN876" s="691"/>
      <c r="AO876" s="691"/>
      <c r="AP876" s="691"/>
      <c r="AQ876" s="691"/>
      <c r="AR876" s="691"/>
      <c r="AS876" s="691"/>
      <c r="AT876" s="691"/>
      <c r="AU876" s="691"/>
      <c r="AV876" s="691"/>
      <c r="AW876" s="691"/>
      <c r="AX876" s="691"/>
      <c r="AY876" s="691"/>
      <c r="AZ876" s="691"/>
      <c r="BA876" s="691"/>
      <c r="BB876" s="691"/>
      <c r="BC876" s="691"/>
      <c r="BD876" s="691"/>
      <c r="BE876" s="691"/>
      <c r="BF876" s="691"/>
      <c r="BG876" s="691"/>
      <c r="BH876" s="691"/>
      <c r="BI876" s="691"/>
    </row>
    <row r="877" spans="1:61" ht="10.95" customHeight="1" x14ac:dyDescent="0.3">
      <c r="A877" s="690"/>
      <c r="B877" s="690"/>
      <c r="C877" s="690"/>
      <c r="D877" s="690"/>
      <c r="E877" s="690"/>
      <c r="F877" s="690"/>
      <c r="G877" s="690"/>
      <c r="H877" s="690"/>
      <c r="I877" s="690"/>
      <c r="J877" s="690"/>
      <c r="K877" s="690"/>
      <c r="L877" s="690"/>
      <c r="M877" s="690"/>
      <c r="N877" s="690"/>
      <c r="O877" s="690"/>
      <c r="P877" s="690"/>
      <c r="Q877" s="690"/>
      <c r="R877" s="690"/>
      <c r="S877" s="690"/>
      <c r="T877" s="690"/>
      <c r="U877" s="690"/>
      <c r="V877" s="690"/>
      <c r="W877" s="690"/>
      <c r="X877" s="690"/>
      <c r="Y877" s="690"/>
      <c r="Z877" s="690"/>
      <c r="AA877" s="690"/>
      <c r="AB877" s="690"/>
      <c r="AC877" s="690"/>
      <c r="AD877" s="690"/>
      <c r="AF877" s="690"/>
      <c r="AG877" s="690"/>
      <c r="AH877" s="690"/>
      <c r="AI877" s="690"/>
      <c r="AJ877" s="690"/>
      <c r="AK877" s="690"/>
      <c r="AL877" s="690"/>
      <c r="AM877" s="690"/>
      <c r="AN877" s="690"/>
      <c r="AO877" s="690"/>
      <c r="AP877" s="690"/>
      <c r="AQ877" s="690"/>
      <c r="AR877" s="690"/>
      <c r="AS877" s="690"/>
      <c r="AT877" s="690"/>
      <c r="AU877" s="690"/>
      <c r="AV877" s="690"/>
      <c r="AW877" s="690"/>
      <c r="AX877" s="690"/>
      <c r="AY877" s="690"/>
      <c r="AZ877" s="690"/>
      <c r="BA877" s="690"/>
      <c r="BB877" s="690"/>
      <c r="BC877" s="690"/>
      <c r="BD877" s="690"/>
      <c r="BE877" s="690"/>
      <c r="BF877" s="690"/>
      <c r="BG877" s="690"/>
      <c r="BH877" s="690"/>
      <c r="BI877" s="690"/>
    </row>
    <row r="878" spans="1:61" ht="22.95" customHeight="1" x14ac:dyDescent="0.3">
      <c r="A878" s="690" t="s">
        <v>7328</v>
      </c>
      <c r="B878" s="690"/>
      <c r="C878" s="690"/>
      <c r="D878" s="690"/>
      <c r="E878" s="690"/>
      <c r="F878" s="690"/>
      <c r="G878" s="690"/>
      <c r="H878" s="690"/>
      <c r="I878" s="690"/>
      <c r="J878" s="690"/>
      <c r="K878" s="690"/>
      <c r="L878" s="690"/>
      <c r="M878" s="690"/>
      <c r="N878" s="690"/>
      <c r="O878" s="690"/>
      <c r="P878" s="690"/>
      <c r="Q878" s="690"/>
      <c r="R878" s="690"/>
      <c r="S878" s="690"/>
      <c r="T878" s="690"/>
      <c r="U878" s="690"/>
      <c r="V878" s="690"/>
      <c r="W878" s="690"/>
      <c r="X878" s="690"/>
      <c r="Y878" s="762" t="s">
        <v>5547</v>
      </c>
      <c r="Z878" s="762"/>
      <c r="AA878" s="762"/>
      <c r="AB878" s="762"/>
      <c r="AC878" s="762"/>
      <c r="AD878" s="762"/>
      <c r="AF878" s="690" t="s">
        <v>7328</v>
      </c>
      <c r="AG878" s="690"/>
      <c r="AH878" s="690"/>
      <c r="AI878" s="690"/>
      <c r="AJ878" s="690"/>
      <c r="AK878" s="690"/>
      <c r="AL878" s="690"/>
      <c r="AM878" s="690"/>
      <c r="AN878" s="690"/>
      <c r="AO878" s="690"/>
      <c r="AP878" s="690"/>
      <c r="AQ878" s="690"/>
      <c r="AR878" s="690"/>
      <c r="AS878" s="690"/>
      <c r="AT878" s="690"/>
      <c r="AU878" s="690"/>
      <c r="AV878" s="690"/>
      <c r="AW878" s="690"/>
      <c r="AX878" s="690"/>
      <c r="AY878" s="690"/>
      <c r="AZ878" s="690"/>
      <c r="BA878" s="690"/>
      <c r="BB878" s="690"/>
      <c r="BC878" s="690"/>
      <c r="BD878" s="690" t="s">
        <v>5547</v>
      </c>
      <c r="BE878" s="690"/>
      <c r="BF878" s="690"/>
      <c r="BG878" s="690"/>
      <c r="BH878" s="690"/>
      <c r="BI878" s="690"/>
    </row>
    <row r="879" spans="1:61" ht="10.95" customHeight="1" x14ac:dyDescent="0.3">
      <c r="A879" s="690"/>
      <c r="B879" s="690"/>
      <c r="C879" s="690"/>
      <c r="D879" s="690"/>
      <c r="E879" s="690"/>
      <c r="F879" s="690"/>
      <c r="G879" s="690"/>
      <c r="H879" s="690"/>
      <c r="I879" s="690"/>
      <c r="J879" s="690"/>
      <c r="K879" s="690"/>
      <c r="L879" s="690"/>
      <c r="M879" s="690"/>
      <c r="N879" s="690"/>
      <c r="O879" s="690"/>
      <c r="P879" s="690"/>
      <c r="Q879" s="690"/>
      <c r="R879" s="690"/>
      <c r="S879" s="690"/>
      <c r="T879" s="690"/>
      <c r="U879" s="690"/>
      <c r="V879" s="690"/>
      <c r="W879" s="690"/>
      <c r="X879" s="690"/>
      <c r="Y879" s="690"/>
      <c r="Z879" s="690"/>
      <c r="AA879" s="690"/>
      <c r="AB879" s="690"/>
      <c r="AC879" s="690"/>
      <c r="AD879" s="690"/>
      <c r="AF879" s="690"/>
      <c r="AG879" s="690"/>
      <c r="AH879" s="690"/>
      <c r="AI879" s="690"/>
      <c r="AJ879" s="690"/>
      <c r="AK879" s="690"/>
      <c r="AL879" s="690"/>
      <c r="AM879" s="690"/>
      <c r="AN879" s="690"/>
      <c r="AO879" s="690"/>
      <c r="AP879" s="690"/>
      <c r="AQ879" s="690"/>
      <c r="AR879" s="690"/>
      <c r="AS879" s="690"/>
      <c r="AT879" s="690"/>
      <c r="AU879" s="690"/>
      <c r="AV879" s="690"/>
      <c r="AW879" s="690"/>
      <c r="AX879" s="690"/>
      <c r="AY879" s="690"/>
      <c r="AZ879" s="690"/>
      <c r="BA879" s="690"/>
      <c r="BB879" s="690"/>
      <c r="BC879" s="690"/>
      <c r="BD879" s="690"/>
      <c r="BE879" s="690"/>
      <c r="BF879" s="690"/>
      <c r="BG879" s="690"/>
      <c r="BH879" s="690"/>
      <c r="BI879" s="690"/>
    </row>
    <row r="880" spans="1:61" ht="11.4" customHeight="1" x14ac:dyDescent="0.3">
      <c r="A880" s="713" t="s">
        <v>5548</v>
      </c>
      <c r="B880" s="714"/>
      <c r="C880" s="714"/>
      <c r="D880" s="714"/>
      <c r="E880" s="714"/>
      <c r="F880" s="714"/>
      <c r="G880" s="715"/>
      <c r="H880" s="713" t="s">
        <v>5557</v>
      </c>
      <c r="I880" s="714"/>
      <c r="J880" s="714"/>
      <c r="K880" s="714"/>
      <c r="L880" s="715"/>
      <c r="M880" s="759" t="s">
        <v>5558</v>
      </c>
      <c r="N880" s="761"/>
      <c r="O880" s="759" t="s">
        <v>5559</v>
      </c>
      <c r="P880" s="760"/>
      <c r="Q880" s="760"/>
      <c r="R880" s="761"/>
      <c r="S880" s="759" t="s">
        <v>5560</v>
      </c>
      <c r="T880" s="760"/>
      <c r="U880" s="760"/>
      <c r="V880" s="761"/>
      <c r="W880" s="759" t="s">
        <v>5551</v>
      </c>
      <c r="X880" s="760"/>
      <c r="Y880" s="760"/>
      <c r="Z880" s="760"/>
      <c r="AA880" s="761"/>
      <c r="AB880" s="759" t="s">
        <v>5561</v>
      </c>
      <c r="AC880" s="760"/>
      <c r="AD880" s="761"/>
      <c r="AF880" s="713" t="s">
        <v>5548</v>
      </c>
      <c r="AG880" s="714"/>
      <c r="AH880" s="714"/>
      <c r="AI880" s="714"/>
      <c r="AJ880" s="714"/>
      <c r="AK880" s="714"/>
      <c r="AL880" s="715"/>
      <c r="AM880" s="713" t="s">
        <v>5557</v>
      </c>
      <c r="AN880" s="714"/>
      <c r="AO880" s="714"/>
      <c r="AP880" s="714"/>
      <c r="AQ880" s="715"/>
      <c r="AR880" s="679" t="s">
        <v>5558</v>
      </c>
      <c r="AS880" s="686"/>
      <c r="AT880" s="679" t="s">
        <v>5559</v>
      </c>
      <c r="AU880" s="680"/>
      <c r="AV880" s="680"/>
      <c r="AW880" s="686"/>
      <c r="AX880" s="679" t="s">
        <v>5560</v>
      </c>
      <c r="AY880" s="680"/>
      <c r="AZ880" s="680"/>
      <c r="BA880" s="686"/>
      <c r="BB880" s="679" t="s">
        <v>5551</v>
      </c>
      <c r="BC880" s="680"/>
      <c r="BD880" s="680"/>
      <c r="BE880" s="680"/>
      <c r="BF880" s="686"/>
      <c r="BG880" s="679" t="s">
        <v>5561</v>
      </c>
      <c r="BH880" s="680"/>
      <c r="BI880" s="686"/>
    </row>
    <row r="881" spans="1:61" ht="11.4" customHeight="1" x14ac:dyDescent="0.3">
      <c r="A881" s="694" t="s">
        <v>5562</v>
      </c>
      <c r="B881" s="695"/>
      <c r="C881" s="695"/>
      <c r="D881" s="695"/>
      <c r="E881" s="695"/>
      <c r="F881" s="695"/>
      <c r="G881" s="696"/>
      <c r="H881" s="694" t="s">
        <v>5563</v>
      </c>
      <c r="I881" s="695"/>
      <c r="J881" s="695"/>
      <c r="K881" s="695"/>
      <c r="L881" s="696"/>
      <c r="M881" s="313">
        <f>ROUND(AR881*(1-'COMP IMPLANTAÇÃO'!$AI$1),2)</f>
        <v>6.02</v>
      </c>
      <c r="N881" s="314"/>
      <c r="O881" s="313">
        <f t="shared" ref="O881:O882" si="178">TRUNC(M881*(1+(S881/100)),2)</f>
        <v>16.88</v>
      </c>
      <c r="P881" s="315"/>
      <c r="Q881" s="315"/>
      <c r="R881" s="314"/>
      <c r="S881" s="739">
        <v>180.43</v>
      </c>
      <c r="T881" s="740"/>
      <c r="U881" s="740"/>
      <c r="V881" s="741"/>
      <c r="W881" s="750">
        <v>0.96970000000000001</v>
      </c>
      <c r="X881" s="751"/>
      <c r="Y881" s="751"/>
      <c r="Z881" s="751"/>
      <c r="AA881" s="752"/>
      <c r="AB881" s="623">
        <f t="shared" ref="AB881:AB882" si="179">TRUNC(O881*W881,2)</f>
        <v>16.36</v>
      </c>
      <c r="AC881" s="624"/>
      <c r="AD881" s="625"/>
      <c r="AF881" s="694" t="s">
        <v>5562</v>
      </c>
      <c r="AG881" s="695"/>
      <c r="AH881" s="695"/>
      <c r="AI881" s="695"/>
      <c r="AJ881" s="695"/>
      <c r="AK881" s="695"/>
      <c r="AL881" s="696"/>
      <c r="AM881" s="694" t="s">
        <v>5563</v>
      </c>
      <c r="AN881" s="695"/>
      <c r="AO881" s="695"/>
      <c r="AP881" s="695"/>
      <c r="AQ881" s="696"/>
      <c r="AR881" s="700">
        <v>7.25</v>
      </c>
      <c r="AS881" s="702"/>
      <c r="AT881" s="706">
        <v>20.329999999999998</v>
      </c>
      <c r="AU881" s="707"/>
      <c r="AV881" s="707"/>
      <c r="AW881" s="708"/>
      <c r="AX881" s="710">
        <v>180.43</v>
      </c>
      <c r="AY881" s="711"/>
      <c r="AZ881" s="711"/>
      <c r="BA881" s="712"/>
      <c r="BB881" s="703">
        <v>0.96970000000000001</v>
      </c>
      <c r="BC881" s="704"/>
      <c r="BD881" s="704"/>
      <c r="BE881" s="704"/>
      <c r="BF881" s="705"/>
      <c r="BG881" s="700">
        <f t="shared" ref="BG881:BG882" si="180">AT881*BB881</f>
        <v>19.714001</v>
      </c>
      <c r="BH881" s="701"/>
      <c r="BI881" s="702"/>
    </row>
    <row r="882" spans="1:61" ht="11.4" customHeight="1" x14ac:dyDescent="0.3">
      <c r="A882" s="694" t="s">
        <v>5567</v>
      </c>
      <c r="B882" s="695"/>
      <c r="C882" s="695"/>
      <c r="D882" s="695"/>
      <c r="E882" s="695"/>
      <c r="F882" s="695"/>
      <c r="G882" s="696"/>
      <c r="H882" s="694" t="s">
        <v>171</v>
      </c>
      <c r="I882" s="695"/>
      <c r="J882" s="695"/>
      <c r="K882" s="695"/>
      <c r="L882" s="696"/>
      <c r="M882" s="313">
        <f>ROUND(AR882*(1-'COMP IMPLANTAÇÃO'!$AI$1),2)</f>
        <v>9.59</v>
      </c>
      <c r="N882" s="314"/>
      <c r="O882" s="313">
        <f t="shared" si="178"/>
        <v>24.16</v>
      </c>
      <c r="P882" s="315"/>
      <c r="Q882" s="315"/>
      <c r="R882" s="314"/>
      <c r="S882" s="739">
        <v>152.01</v>
      </c>
      <c r="T882" s="740"/>
      <c r="U882" s="740"/>
      <c r="V882" s="741"/>
      <c r="W882" s="750">
        <v>0.64649999999999996</v>
      </c>
      <c r="X882" s="751"/>
      <c r="Y882" s="751"/>
      <c r="Z882" s="751"/>
      <c r="AA882" s="752"/>
      <c r="AB882" s="623">
        <f t="shared" si="179"/>
        <v>15.61</v>
      </c>
      <c r="AC882" s="624"/>
      <c r="AD882" s="625"/>
      <c r="AF882" s="694" t="s">
        <v>5567</v>
      </c>
      <c r="AG882" s="695"/>
      <c r="AH882" s="695"/>
      <c r="AI882" s="695"/>
      <c r="AJ882" s="695"/>
      <c r="AK882" s="695"/>
      <c r="AL882" s="696"/>
      <c r="AM882" s="694" t="s">
        <v>171</v>
      </c>
      <c r="AN882" s="695"/>
      <c r="AO882" s="695"/>
      <c r="AP882" s="695"/>
      <c r="AQ882" s="696"/>
      <c r="AR882" s="706">
        <v>11.56</v>
      </c>
      <c r="AS882" s="708"/>
      <c r="AT882" s="706">
        <v>29.13</v>
      </c>
      <c r="AU882" s="707"/>
      <c r="AV882" s="707"/>
      <c r="AW882" s="708"/>
      <c r="AX882" s="710">
        <v>152.01</v>
      </c>
      <c r="AY882" s="711"/>
      <c r="AZ882" s="711"/>
      <c r="BA882" s="712"/>
      <c r="BB882" s="703">
        <v>0.64649999999999996</v>
      </c>
      <c r="BC882" s="704"/>
      <c r="BD882" s="704"/>
      <c r="BE882" s="704"/>
      <c r="BF882" s="705"/>
      <c r="BG882" s="700">
        <f t="shared" si="180"/>
        <v>18.832545</v>
      </c>
      <c r="BH882" s="701"/>
      <c r="BI882" s="702"/>
    </row>
    <row r="883" spans="1:61" ht="11.4" customHeight="1" x14ac:dyDescent="0.3">
      <c r="A883" s="709" t="s">
        <v>5565</v>
      </c>
      <c r="B883" s="709"/>
      <c r="C883" s="709"/>
      <c r="D883" s="709"/>
      <c r="E883" s="709"/>
      <c r="F883" s="709"/>
      <c r="G883" s="709"/>
      <c r="H883" s="709"/>
      <c r="I883" s="709"/>
      <c r="J883" s="709"/>
      <c r="K883" s="709"/>
      <c r="L883" s="709"/>
      <c r="M883" s="709"/>
      <c r="N883" s="709"/>
      <c r="O883" s="709"/>
      <c r="P883" s="709"/>
      <c r="Q883" s="709"/>
      <c r="R883" s="709"/>
      <c r="S883" s="709"/>
      <c r="T883" s="709"/>
      <c r="U883" s="709"/>
      <c r="V883" s="709"/>
      <c r="W883" s="709"/>
      <c r="X883" s="709"/>
      <c r="Y883" s="753">
        <f>SUM(AB881:AD882)+0.01</f>
        <v>31.98</v>
      </c>
      <c r="Z883" s="754"/>
      <c r="AA883" s="754"/>
      <c r="AB883" s="754"/>
      <c r="AC883" s="754"/>
      <c r="AD883" s="755"/>
      <c r="AF883" s="709" t="s">
        <v>5565</v>
      </c>
      <c r="AG883" s="709"/>
      <c r="AH883" s="709"/>
      <c r="AI883" s="709"/>
      <c r="AJ883" s="709"/>
      <c r="AK883" s="709"/>
      <c r="AL883" s="709"/>
      <c r="AM883" s="709"/>
      <c r="AN883" s="709"/>
      <c r="AO883" s="709"/>
      <c r="AP883" s="709"/>
      <c r="AQ883" s="709"/>
      <c r="AR883" s="709"/>
      <c r="AS883" s="709"/>
      <c r="AT883" s="709"/>
      <c r="AU883" s="709"/>
      <c r="AV883" s="709"/>
      <c r="AW883" s="709"/>
      <c r="AX883" s="709"/>
      <c r="AY883" s="709"/>
      <c r="AZ883" s="709"/>
      <c r="BA883" s="709"/>
      <c r="BB883" s="709"/>
      <c r="BC883" s="709"/>
      <c r="BD883" s="706">
        <f>SUM(BG881:BI882)</f>
        <v>38.546545999999999</v>
      </c>
      <c r="BE883" s="707"/>
      <c r="BF883" s="707"/>
      <c r="BG883" s="707"/>
      <c r="BH883" s="707"/>
      <c r="BI883" s="708"/>
    </row>
    <row r="884" spans="1:61" ht="10.95" customHeight="1" x14ac:dyDescent="0.3">
      <c r="A884" s="690"/>
      <c r="B884" s="690"/>
      <c r="C884" s="690"/>
      <c r="D884" s="690"/>
      <c r="E884" s="690"/>
      <c r="F884" s="690"/>
      <c r="G884" s="690"/>
      <c r="H884" s="690"/>
      <c r="I884" s="690"/>
      <c r="J884" s="690"/>
      <c r="K884" s="690"/>
      <c r="L884" s="690"/>
      <c r="M884" s="690"/>
      <c r="N884" s="690"/>
      <c r="O884" s="690"/>
      <c r="P884" s="690"/>
      <c r="Q884" s="690"/>
      <c r="R884" s="690"/>
      <c r="S884" s="690"/>
      <c r="T884" s="690"/>
      <c r="U884" s="690"/>
      <c r="V884" s="690"/>
      <c r="W884" s="690"/>
      <c r="X884" s="690"/>
      <c r="Y884" s="690"/>
      <c r="Z884" s="690"/>
      <c r="AA884" s="690"/>
      <c r="AB884" s="690"/>
      <c r="AC884" s="690"/>
      <c r="AD884" s="690"/>
      <c r="AF884" s="690"/>
      <c r="AG884" s="690"/>
      <c r="AH884" s="690"/>
      <c r="AI884" s="690"/>
      <c r="AJ884" s="690"/>
      <c r="AK884" s="690"/>
      <c r="AL884" s="690"/>
      <c r="AM884" s="690"/>
      <c r="AN884" s="690"/>
      <c r="AO884" s="690"/>
      <c r="AP884" s="690"/>
      <c r="AQ884" s="690"/>
      <c r="AR884" s="690"/>
      <c r="AS884" s="690"/>
      <c r="AT884" s="690"/>
      <c r="AU884" s="690"/>
      <c r="AV884" s="690"/>
      <c r="AW884" s="690"/>
      <c r="AX884" s="690"/>
      <c r="AY884" s="690"/>
      <c r="AZ884" s="690"/>
      <c r="BA884" s="690"/>
      <c r="BB884" s="690"/>
      <c r="BC884" s="690"/>
      <c r="BD884" s="690"/>
      <c r="BE884" s="690"/>
      <c r="BF884" s="690"/>
      <c r="BG884" s="690"/>
      <c r="BH884" s="690"/>
      <c r="BI884" s="690"/>
    </row>
    <row r="885" spans="1:61" ht="11.4" customHeight="1" x14ac:dyDescent="0.3">
      <c r="A885" s="713" t="s">
        <v>5548</v>
      </c>
      <c r="B885" s="714"/>
      <c r="C885" s="714"/>
      <c r="D885" s="714"/>
      <c r="E885" s="714"/>
      <c r="F885" s="714"/>
      <c r="G885" s="715"/>
      <c r="H885" s="713" t="s">
        <v>5549</v>
      </c>
      <c r="I885" s="714"/>
      <c r="J885" s="714"/>
      <c r="K885" s="714"/>
      <c r="L885" s="714"/>
      <c r="M885" s="714"/>
      <c r="N885" s="714"/>
      <c r="O885" s="715"/>
      <c r="P885" s="756" t="s">
        <v>167</v>
      </c>
      <c r="Q885" s="757"/>
      <c r="R885" s="757"/>
      <c r="S885" s="758"/>
      <c r="T885" s="759" t="s">
        <v>5550</v>
      </c>
      <c r="U885" s="760"/>
      <c r="V885" s="760"/>
      <c r="W885" s="761"/>
      <c r="X885" s="759" t="s">
        <v>5551</v>
      </c>
      <c r="Y885" s="760"/>
      <c r="Z885" s="760"/>
      <c r="AA885" s="760"/>
      <c r="AB885" s="761"/>
      <c r="AC885" s="759" t="s">
        <v>5552</v>
      </c>
      <c r="AD885" s="761"/>
      <c r="AF885" s="713" t="s">
        <v>5548</v>
      </c>
      <c r="AG885" s="714"/>
      <c r="AH885" s="714"/>
      <c r="AI885" s="714"/>
      <c r="AJ885" s="714"/>
      <c r="AK885" s="714"/>
      <c r="AL885" s="715"/>
      <c r="AM885" s="713" t="s">
        <v>5549</v>
      </c>
      <c r="AN885" s="714"/>
      <c r="AO885" s="714"/>
      <c r="AP885" s="714"/>
      <c r="AQ885" s="714"/>
      <c r="AR885" s="714"/>
      <c r="AS885" s="714"/>
      <c r="AT885" s="715"/>
      <c r="AU885" s="716" t="s">
        <v>167</v>
      </c>
      <c r="AV885" s="717"/>
      <c r="AW885" s="717"/>
      <c r="AX885" s="718"/>
      <c r="AY885" s="679" t="s">
        <v>5550</v>
      </c>
      <c r="AZ885" s="680"/>
      <c r="BA885" s="680"/>
      <c r="BB885" s="686"/>
      <c r="BC885" s="679" t="s">
        <v>5551</v>
      </c>
      <c r="BD885" s="680"/>
      <c r="BE885" s="680"/>
      <c r="BF885" s="680"/>
      <c r="BG885" s="686"/>
      <c r="BH885" s="679" t="s">
        <v>5552</v>
      </c>
      <c r="BI885" s="686"/>
    </row>
    <row r="886" spans="1:61" ht="22.95" customHeight="1" x14ac:dyDescent="0.3">
      <c r="A886" s="694" t="s">
        <v>7329</v>
      </c>
      <c r="B886" s="695"/>
      <c r="C886" s="695"/>
      <c r="D886" s="695"/>
      <c r="E886" s="695"/>
      <c r="F886" s="695"/>
      <c r="G886" s="696"/>
      <c r="H886" s="694" t="s">
        <v>7330</v>
      </c>
      <c r="I886" s="695"/>
      <c r="J886" s="695"/>
      <c r="K886" s="695"/>
      <c r="L886" s="695"/>
      <c r="M886" s="695"/>
      <c r="N886" s="695"/>
      <c r="O886" s="696"/>
      <c r="P886" s="747" t="s">
        <v>70</v>
      </c>
      <c r="Q886" s="748"/>
      <c r="R886" s="748"/>
      <c r="S886" s="749"/>
      <c r="T886" s="608">
        <f>ROUND(AY886*(1-'COMP IMPLANTAÇÃO'!$AI$1),2)</f>
        <v>293.82</v>
      </c>
      <c r="U886" s="609"/>
      <c r="V886" s="609"/>
      <c r="W886" s="610"/>
      <c r="X886" s="750">
        <v>2</v>
      </c>
      <c r="Y886" s="751"/>
      <c r="Z886" s="751"/>
      <c r="AA886" s="751"/>
      <c r="AB886" s="752"/>
      <c r="AC886" s="655">
        <f t="shared" ref="AC886:AC890" si="181">TRUNC(T886*X886,2)</f>
        <v>587.64</v>
      </c>
      <c r="AD886" s="656"/>
      <c r="AF886" s="694" t="s">
        <v>7329</v>
      </c>
      <c r="AG886" s="695"/>
      <c r="AH886" s="695"/>
      <c r="AI886" s="695"/>
      <c r="AJ886" s="695"/>
      <c r="AK886" s="695"/>
      <c r="AL886" s="696"/>
      <c r="AM886" s="694" t="s">
        <v>7330</v>
      </c>
      <c r="AN886" s="695"/>
      <c r="AO886" s="695"/>
      <c r="AP886" s="695"/>
      <c r="AQ886" s="695"/>
      <c r="AR886" s="695"/>
      <c r="AS886" s="695"/>
      <c r="AT886" s="696"/>
      <c r="AU886" s="697" t="s">
        <v>70</v>
      </c>
      <c r="AV886" s="698"/>
      <c r="AW886" s="698"/>
      <c r="AX886" s="699"/>
      <c r="AY886" s="710">
        <v>354</v>
      </c>
      <c r="AZ886" s="711"/>
      <c r="BA886" s="711"/>
      <c r="BB886" s="712"/>
      <c r="BC886" s="703">
        <v>2</v>
      </c>
      <c r="BD886" s="704"/>
      <c r="BE886" s="704"/>
      <c r="BF886" s="704"/>
      <c r="BG886" s="705"/>
      <c r="BH886" s="729">
        <f t="shared" ref="BH886:BH890" si="182">AY886*BC886</f>
        <v>708</v>
      </c>
      <c r="BI886" s="731"/>
    </row>
    <row r="887" spans="1:61" ht="11.4" customHeight="1" x14ac:dyDescent="0.3">
      <c r="A887" s="694" t="s">
        <v>7331</v>
      </c>
      <c r="B887" s="695"/>
      <c r="C887" s="695"/>
      <c r="D887" s="695"/>
      <c r="E887" s="695"/>
      <c r="F887" s="695"/>
      <c r="G887" s="696"/>
      <c r="H887" s="694" t="s">
        <v>7332</v>
      </c>
      <c r="I887" s="695"/>
      <c r="J887" s="695"/>
      <c r="K887" s="695"/>
      <c r="L887" s="695"/>
      <c r="M887" s="695"/>
      <c r="N887" s="695"/>
      <c r="O887" s="696"/>
      <c r="P887" s="747" t="s">
        <v>70</v>
      </c>
      <c r="Q887" s="748"/>
      <c r="R887" s="748"/>
      <c r="S887" s="749"/>
      <c r="T887" s="608">
        <f>ROUND(AY887*(1-'COMP IMPLANTAÇÃO'!$AI$1),2)</f>
        <v>124.5</v>
      </c>
      <c r="U887" s="609"/>
      <c r="V887" s="609"/>
      <c r="W887" s="610"/>
      <c r="X887" s="750">
        <v>1</v>
      </c>
      <c r="Y887" s="751"/>
      <c r="Z887" s="751"/>
      <c r="AA887" s="751"/>
      <c r="AB887" s="752"/>
      <c r="AC887" s="655">
        <f t="shared" si="181"/>
        <v>124.5</v>
      </c>
      <c r="AD887" s="656"/>
      <c r="AF887" s="694" t="s">
        <v>7331</v>
      </c>
      <c r="AG887" s="695"/>
      <c r="AH887" s="695"/>
      <c r="AI887" s="695"/>
      <c r="AJ887" s="695"/>
      <c r="AK887" s="695"/>
      <c r="AL887" s="696"/>
      <c r="AM887" s="694" t="s">
        <v>7332</v>
      </c>
      <c r="AN887" s="695"/>
      <c r="AO887" s="695"/>
      <c r="AP887" s="695"/>
      <c r="AQ887" s="695"/>
      <c r="AR887" s="695"/>
      <c r="AS887" s="695"/>
      <c r="AT887" s="696"/>
      <c r="AU887" s="697" t="s">
        <v>70</v>
      </c>
      <c r="AV887" s="698"/>
      <c r="AW887" s="698"/>
      <c r="AX887" s="699"/>
      <c r="AY887" s="710">
        <v>150</v>
      </c>
      <c r="AZ887" s="711"/>
      <c r="BA887" s="711"/>
      <c r="BB887" s="712"/>
      <c r="BC887" s="703">
        <v>1</v>
      </c>
      <c r="BD887" s="704"/>
      <c r="BE887" s="704"/>
      <c r="BF887" s="704"/>
      <c r="BG887" s="705"/>
      <c r="BH887" s="729">
        <f t="shared" si="182"/>
        <v>150</v>
      </c>
      <c r="BI887" s="731"/>
    </row>
    <row r="888" spans="1:61" ht="11.4" customHeight="1" x14ac:dyDescent="0.3">
      <c r="A888" s="694" t="s">
        <v>7333</v>
      </c>
      <c r="B888" s="695"/>
      <c r="C888" s="695"/>
      <c r="D888" s="695"/>
      <c r="E888" s="695"/>
      <c r="F888" s="695"/>
      <c r="G888" s="696"/>
      <c r="H888" s="694" t="s">
        <v>7334</v>
      </c>
      <c r="I888" s="695"/>
      <c r="J888" s="695"/>
      <c r="K888" s="695"/>
      <c r="L888" s="695"/>
      <c r="M888" s="695"/>
      <c r="N888" s="695"/>
      <c r="O888" s="696"/>
      <c r="P888" s="747" t="s">
        <v>70</v>
      </c>
      <c r="Q888" s="748"/>
      <c r="R888" s="748"/>
      <c r="S888" s="749"/>
      <c r="T888" s="608">
        <f>ROUND(AY888*(1-'COMP IMPLANTAÇÃO'!$AI$1),2)</f>
        <v>20.75</v>
      </c>
      <c r="U888" s="609"/>
      <c r="V888" s="609"/>
      <c r="W888" s="610"/>
      <c r="X888" s="750">
        <v>1</v>
      </c>
      <c r="Y888" s="751"/>
      <c r="Z888" s="751"/>
      <c r="AA888" s="751"/>
      <c r="AB888" s="752"/>
      <c r="AC888" s="655">
        <f t="shared" si="181"/>
        <v>20.75</v>
      </c>
      <c r="AD888" s="656"/>
      <c r="AF888" s="694" t="s">
        <v>7333</v>
      </c>
      <c r="AG888" s="695"/>
      <c r="AH888" s="695"/>
      <c r="AI888" s="695"/>
      <c r="AJ888" s="695"/>
      <c r="AK888" s="695"/>
      <c r="AL888" s="696"/>
      <c r="AM888" s="694" t="s">
        <v>7334</v>
      </c>
      <c r="AN888" s="695"/>
      <c r="AO888" s="695"/>
      <c r="AP888" s="695"/>
      <c r="AQ888" s="695"/>
      <c r="AR888" s="695"/>
      <c r="AS888" s="695"/>
      <c r="AT888" s="696"/>
      <c r="AU888" s="697" t="s">
        <v>70</v>
      </c>
      <c r="AV888" s="698"/>
      <c r="AW888" s="698"/>
      <c r="AX888" s="699"/>
      <c r="AY888" s="706">
        <v>25</v>
      </c>
      <c r="AZ888" s="707"/>
      <c r="BA888" s="707"/>
      <c r="BB888" s="708"/>
      <c r="BC888" s="703">
        <v>1</v>
      </c>
      <c r="BD888" s="704"/>
      <c r="BE888" s="704"/>
      <c r="BF888" s="704"/>
      <c r="BG888" s="705"/>
      <c r="BH888" s="729">
        <f t="shared" si="182"/>
        <v>25</v>
      </c>
      <c r="BI888" s="731"/>
    </row>
    <row r="889" spans="1:61" ht="22.95" customHeight="1" x14ac:dyDescent="0.3">
      <c r="A889" s="694" t="s">
        <v>7335</v>
      </c>
      <c r="B889" s="695"/>
      <c r="C889" s="695"/>
      <c r="D889" s="695"/>
      <c r="E889" s="695"/>
      <c r="F889" s="695"/>
      <c r="G889" s="696"/>
      <c r="H889" s="694" t="s">
        <v>7336</v>
      </c>
      <c r="I889" s="695"/>
      <c r="J889" s="695"/>
      <c r="K889" s="695"/>
      <c r="L889" s="695"/>
      <c r="M889" s="695"/>
      <c r="N889" s="695"/>
      <c r="O889" s="696"/>
      <c r="P889" s="747" t="s">
        <v>70</v>
      </c>
      <c r="Q889" s="748"/>
      <c r="R889" s="748"/>
      <c r="S889" s="749"/>
      <c r="T889" s="608">
        <f>ROUND(AY889*(1-'COMP IMPLANTAÇÃO'!$AI$1),2)</f>
        <v>18.260000000000002</v>
      </c>
      <c r="U889" s="609"/>
      <c r="V889" s="609"/>
      <c r="W889" s="610"/>
      <c r="X889" s="750">
        <v>2</v>
      </c>
      <c r="Y889" s="751"/>
      <c r="Z889" s="751"/>
      <c r="AA889" s="751"/>
      <c r="AB889" s="752"/>
      <c r="AC889" s="655">
        <f t="shared" si="181"/>
        <v>36.520000000000003</v>
      </c>
      <c r="AD889" s="656"/>
      <c r="AF889" s="694" t="s">
        <v>7335</v>
      </c>
      <c r="AG889" s="695"/>
      <c r="AH889" s="695"/>
      <c r="AI889" s="695"/>
      <c r="AJ889" s="695"/>
      <c r="AK889" s="695"/>
      <c r="AL889" s="696"/>
      <c r="AM889" s="694" t="s">
        <v>7336</v>
      </c>
      <c r="AN889" s="695"/>
      <c r="AO889" s="695"/>
      <c r="AP889" s="695"/>
      <c r="AQ889" s="695"/>
      <c r="AR889" s="695"/>
      <c r="AS889" s="695"/>
      <c r="AT889" s="696"/>
      <c r="AU889" s="697" t="s">
        <v>70</v>
      </c>
      <c r="AV889" s="698"/>
      <c r="AW889" s="698"/>
      <c r="AX889" s="699"/>
      <c r="AY889" s="706">
        <v>22</v>
      </c>
      <c r="AZ889" s="707"/>
      <c r="BA889" s="707"/>
      <c r="BB889" s="708"/>
      <c r="BC889" s="703">
        <v>2</v>
      </c>
      <c r="BD889" s="704"/>
      <c r="BE889" s="704"/>
      <c r="BF889" s="704"/>
      <c r="BG889" s="705"/>
      <c r="BH889" s="729">
        <f t="shared" si="182"/>
        <v>44</v>
      </c>
      <c r="BI889" s="731"/>
    </row>
    <row r="890" spans="1:61" ht="11.4" customHeight="1" x14ac:dyDescent="0.3">
      <c r="A890" s="694" t="s">
        <v>7337</v>
      </c>
      <c r="B890" s="695"/>
      <c r="C890" s="695"/>
      <c r="D890" s="695"/>
      <c r="E890" s="695"/>
      <c r="F890" s="695"/>
      <c r="G890" s="696"/>
      <c r="H890" s="694" t="s">
        <v>7338</v>
      </c>
      <c r="I890" s="695"/>
      <c r="J890" s="695"/>
      <c r="K890" s="695"/>
      <c r="L890" s="695"/>
      <c r="M890" s="695"/>
      <c r="N890" s="695"/>
      <c r="O890" s="696"/>
      <c r="P890" s="747" t="s">
        <v>70</v>
      </c>
      <c r="Q890" s="748"/>
      <c r="R890" s="748"/>
      <c r="S890" s="749"/>
      <c r="T890" s="608">
        <f>ROUND(AY890*(1-'COMP IMPLANTAÇÃO'!$AI$1),2)</f>
        <v>97.05</v>
      </c>
      <c r="U890" s="609"/>
      <c r="V890" s="609"/>
      <c r="W890" s="610"/>
      <c r="X890" s="769">
        <v>50</v>
      </c>
      <c r="Y890" s="770"/>
      <c r="Z890" s="770"/>
      <c r="AA890" s="770"/>
      <c r="AB890" s="771"/>
      <c r="AC890" s="655">
        <f t="shared" si="181"/>
        <v>4852.5</v>
      </c>
      <c r="AD890" s="656"/>
      <c r="AF890" s="694" t="s">
        <v>7337</v>
      </c>
      <c r="AG890" s="695"/>
      <c r="AH890" s="695"/>
      <c r="AI890" s="695"/>
      <c r="AJ890" s="695"/>
      <c r="AK890" s="695"/>
      <c r="AL890" s="696"/>
      <c r="AM890" s="694" t="s">
        <v>7338</v>
      </c>
      <c r="AN890" s="695"/>
      <c r="AO890" s="695"/>
      <c r="AP890" s="695"/>
      <c r="AQ890" s="695"/>
      <c r="AR890" s="695"/>
      <c r="AS890" s="695"/>
      <c r="AT890" s="696"/>
      <c r="AU890" s="697" t="s">
        <v>70</v>
      </c>
      <c r="AV890" s="698"/>
      <c r="AW890" s="698"/>
      <c r="AX890" s="699"/>
      <c r="AY890" s="710">
        <v>116.93</v>
      </c>
      <c r="AZ890" s="711"/>
      <c r="BA890" s="711"/>
      <c r="BB890" s="712"/>
      <c r="BC890" s="723">
        <v>50</v>
      </c>
      <c r="BD890" s="724"/>
      <c r="BE890" s="724"/>
      <c r="BF890" s="724"/>
      <c r="BG890" s="725"/>
      <c r="BH890" s="729">
        <f t="shared" si="182"/>
        <v>5846.5</v>
      </c>
      <c r="BI890" s="731"/>
    </row>
    <row r="891" spans="1:61" ht="11.4" customHeight="1" x14ac:dyDescent="0.3">
      <c r="A891" s="709" t="s">
        <v>5553</v>
      </c>
      <c r="B891" s="709"/>
      <c r="C891" s="709"/>
      <c r="D891" s="709"/>
      <c r="E891" s="709"/>
      <c r="F891" s="709"/>
      <c r="G891" s="709"/>
      <c r="H891" s="709"/>
      <c r="I891" s="709"/>
      <c r="J891" s="709"/>
      <c r="K891" s="709"/>
      <c r="L891" s="709"/>
      <c r="M891" s="709"/>
      <c r="N891" s="709"/>
      <c r="O891" s="709"/>
      <c r="P891" s="709"/>
      <c r="Q891" s="709"/>
      <c r="R891" s="709"/>
      <c r="S891" s="709"/>
      <c r="T891" s="709"/>
      <c r="U891" s="709"/>
      <c r="V891" s="709"/>
      <c r="W891" s="709"/>
      <c r="X891" s="709"/>
      <c r="Y891" s="775">
        <f>SUM(AC886:AD890)+0.09</f>
        <v>5622</v>
      </c>
      <c r="Z891" s="776"/>
      <c r="AA891" s="776"/>
      <c r="AB891" s="776"/>
      <c r="AC891" s="776"/>
      <c r="AD891" s="777"/>
      <c r="AF891" s="709" t="s">
        <v>5553</v>
      </c>
      <c r="AG891" s="709"/>
      <c r="AH891" s="709"/>
      <c r="AI891" s="709"/>
      <c r="AJ891" s="709"/>
      <c r="AK891" s="709"/>
      <c r="AL891" s="709"/>
      <c r="AM891" s="709"/>
      <c r="AN891" s="709"/>
      <c r="AO891" s="709"/>
      <c r="AP891" s="709"/>
      <c r="AQ891" s="709"/>
      <c r="AR891" s="709"/>
      <c r="AS891" s="709"/>
      <c r="AT891" s="709"/>
      <c r="AU891" s="709"/>
      <c r="AV891" s="709"/>
      <c r="AW891" s="709"/>
      <c r="AX891" s="709"/>
      <c r="AY891" s="709"/>
      <c r="AZ891" s="709"/>
      <c r="BA891" s="709"/>
      <c r="BB891" s="709"/>
      <c r="BC891" s="709"/>
      <c r="BD891" s="729">
        <f>SUM(BH886:BI890)</f>
        <v>6773.5</v>
      </c>
      <c r="BE891" s="730"/>
      <c r="BF891" s="730"/>
      <c r="BG891" s="730"/>
      <c r="BH891" s="730"/>
      <c r="BI891" s="731"/>
    </row>
    <row r="892" spans="1:61" ht="10.95" customHeight="1" x14ac:dyDescent="0.3">
      <c r="A892" s="690"/>
      <c r="B892" s="690"/>
      <c r="C892" s="690"/>
      <c r="D892" s="690"/>
      <c r="E892" s="690"/>
      <c r="F892" s="690"/>
      <c r="G892" s="690"/>
      <c r="H892" s="690"/>
      <c r="I892" s="690"/>
      <c r="J892" s="690"/>
      <c r="K892" s="690"/>
      <c r="L892" s="690"/>
      <c r="M892" s="690"/>
      <c r="N892" s="690"/>
      <c r="O892" s="690"/>
      <c r="P892" s="690"/>
      <c r="Q892" s="690"/>
      <c r="R892" s="690"/>
      <c r="S892" s="690"/>
      <c r="T892" s="690"/>
      <c r="U892" s="690"/>
      <c r="V892" s="690"/>
      <c r="W892" s="690"/>
      <c r="X892" s="690"/>
      <c r="Y892" s="690"/>
      <c r="Z892" s="690"/>
      <c r="AA892" s="690"/>
      <c r="AB892" s="690"/>
      <c r="AC892" s="690"/>
      <c r="AD892" s="690"/>
      <c r="AF892" s="690"/>
      <c r="AG892" s="690"/>
      <c r="AH892" s="690"/>
      <c r="AI892" s="690"/>
      <c r="AJ892" s="690"/>
      <c r="AK892" s="690"/>
      <c r="AL892" s="690"/>
      <c r="AM892" s="690"/>
      <c r="AN892" s="690"/>
      <c r="AO892" s="690"/>
      <c r="AP892" s="690"/>
      <c r="AQ892" s="690"/>
      <c r="AR892" s="690"/>
      <c r="AS892" s="690"/>
      <c r="AT892" s="690"/>
      <c r="AU892" s="690"/>
      <c r="AV892" s="690"/>
      <c r="AW892" s="690"/>
      <c r="AX892" s="690"/>
      <c r="AY892" s="690"/>
      <c r="AZ892" s="690"/>
      <c r="BA892" s="690"/>
      <c r="BB892" s="690"/>
      <c r="BC892" s="690"/>
      <c r="BD892" s="690"/>
      <c r="BE892" s="690"/>
      <c r="BF892" s="690"/>
      <c r="BG892" s="690"/>
      <c r="BH892" s="690"/>
      <c r="BI892" s="690"/>
    </row>
    <row r="893" spans="1:61" ht="11.4" customHeight="1" x14ac:dyDescent="0.3">
      <c r="A893" s="679" t="s">
        <v>5554</v>
      </c>
      <c r="B893" s="680"/>
      <c r="C893" s="680"/>
      <c r="D893" s="680"/>
      <c r="E893" s="680"/>
      <c r="F893" s="680"/>
      <c r="G893" s="680"/>
      <c r="H893" s="680"/>
      <c r="I893" s="680"/>
      <c r="J893" s="680"/>
      <c r="K893" s="680"/>
      <c r="L893" s="680"/>
      <c r="M893" s="680"/>
      <c r="N893" s="680"/>
      <c r="O893" s="680"/>
      <c r="P893" s="680"/>
      <c r="Q893" s="680"/>
      <c r="R893" s="680"/>
      <c r="S893" s="680"/>
      <c r="T893" s="680"/>
      <c r="U893" s="680"/>
      <c r="V893" s="680"/>
      <c r="W893" s="680"/>
      <c r="X893" s="686"/>
      <c r="Y893" s="778">
        <f>Y883+Y891</f>
        <v>5653.98</v>
      </c>
      <c r="Z893" s="779"/>
      <c r="AA893" s="779"/>
      <c r="AB893" s="779"/>
      <c r="AC893" s="779"/>
      <c r="AD893" s="780"/>
      <c r="AF893" s="679" t="s">
        <v>5554</v>
      </c>
      <c r="AG893" s="680"/>
      <c r="AH893" s="680"/>
      <c r="AI893" s="680"/>
      <c r="AJ893" s="680"/>
      <c r="AK893" s="680"/>
      <c r="AL893" s="680"/>
      <c r="AM893" s="680"/>
      <c r="AN893" s="680"/>
      <c r="AO893" s="680"/>
      <c r="AP893" s="680"/>
      <c r="AQ893" s="680"/>
      <c r="AR893" s="680"/>
      <c r="AS893" s="680"/>
      <c r="AT893" s="680"/>
      <c r="AU893" s="680"/>
      <c r="AV893" s="680"/>
      <c r="AW893" s="680"/>
      <c r="AX893" s="680"/>
      <c r="AY893" s="680"/>
      <c r="AZ893" s="680"/>
      <c r="BA893" s="680"/>
      <c r="BB893" s="680"/>
      <c r="BC893" s="686"/>
      <c r="BD893" s="732">
        <f>BD883+BD891-0.01</f>
        <v>6812.0365459999994</v>
      </c>
      <c r="BE893" s="733"/>
      <c r="BF893" s="733"/>
      <c r="BG893" s="733"/>
      <c r="BH893" s="733"/>
      <c r="BI893" s="734"/>
    </row>
    <row r="894" spans="1:61" ht="11.4" customHeight="1" x14ac:dyDescent="0.3">
      <c r="A894" s="679" t="s">
        <v>8256</v>
      </c>
      <c r="B894" s="680"/>
      <c r="C894" s="680"/>
      <c r="D894" s="680"/>
      <c r="E894" s="680"/>
      <c r="F894" s="680"/>
      <c r="G894" s="680"/>
      <c r="H894" s="680"/>
      <c r="I894" s="680"/>
      <c r="J894" s="680"/>
      <c r="K894" s="680"/>
      <c r="L894" s="680"/>
      <c r="M894" s="680"/>
      <c r="N894" s="680"/>
      <c r="O894" s="680"/>
      <c r="P894" s="680"/>
      <c r="Q894" s="680"/>
      <c r="R894" s="680"/>
      <c r="S894" s="680"/>
      <c r="T894" s="680"/>
      <c r="U894" s="680"/>
      <c r="V894" s="680"/>
      <c r="W894" s="742">
        <v>0.25069999999999998</v>
      </c>
      <c r="X894" s="743"/>
      <c r="Y894" s="744">
        <f>TRUNC(Y893*W894,2)</f>
        <v>1417.45</v>
      </c>
      <c r="Z894" s="745"/>
      <c r="AA894" s="745"/>
      <c r="AB894" s="745"/>
      <c r="AC894" s="745"/>
      <c r="AD894" s="746"/>
      <c r="AF894" s="679" t="s">
        <v>8256</v>
      </c>
      <c r="AG894" s="680"/>
      <c r="AH894" s="680"/>
      <c r="AI894" s="680"/>
      <c r="AJ894" s="680"/>
      <c r="AK894" s="680"/>
      <c r="AL894" s="680"/>
      <c r="AM894" s="680"/>
      <c r="AN894" s="680"/>
      <c r="AO894" s="680"/>
      <c r="AP894" s="680"/>
      <c r="AQ894" s="680"/>
      <c r="AR894" s="680"/>
      <c r="AS894" s="680"/>
      <c r="AT894" s="680"/>
      <c r="AU894" s="680"/>
      <c r="AV894" s="680"/>
      <c r="AW894" s="680"/>
      <c r="AX894" s="680"/>
      <c r="AY894" s="680"/>
      <c r="AZ894" s="680"/>
      <c r="BA894" s="680"/>
      <c r="BB894" s="681">
        <v>0.25069999999999998</v>
      </c>
      <c r="BC894" s="682"/>
      <c r="BD894" s="687">
        <f>BD893*BB894</f>
        <v>1707.7775620821997</v>
      </c>
      <c r="BE894" s="688"/>
      <c r="BF894" s="688"/>
      <c r="BG894" s="688"/>
      <c r="BH894" s="688"/>
      <c r="BI894" s="689"/>
    </row>
    <row r="895" spans="1:61" ht="11.4" customHeight="1" x14ac:dyDescent="0.3">
      <c r="A895" s="679" t="s">
        <v>5555</v>
      </c>
      <c r="B895" s="680"/>
      <c r="C895" s="680"/>
      <c r="D895" s="680"/>
      <c r="E895" s="680"/>
      <c r="F895" s="680"/>
      <c r="G895" s="680"/>
      <c r="H895" s="680"/>
      <c r="I895" s="680"/>
      <c r="J895" s="680"/>
      <c r="K895" s="680"/>
      <c r="L895" s="680"/>
      <c r="M895" s="680"/>
      <c r="N895" s="680"/>
      <c r="O895" s="680"/>
      <c r="P895" s="680"/>
      <c r="Q895" s="680"/>
      <c r="R895" s="680"/>
      <c r="S895" s="680"/>
      <c r="T895" s="680"/>
      <c r="U895" s="680"/>
      <c r="V895" s="680"/>
      <c r="W895" s="680"/>
      <c r="X895" s="686"/>
      <c r="Y895" s="735">
        <f>Y893+Y894-0.01</f>
        <v>7071.4199999999992</v>
      </c>
      <c r="Z895" s="736"/>
      <c r="AA895" s="736"/>
      <c r="AB895" s="736"/>
      <c r="AC895" s="736"/>
      <c r="AD895" s="737"/>
      <c r="AF895" s="679" t="s">
        <v>5555</v>
      </c>
      <c r="AG895" s="680"/>
      <c r="AH895" s="680"/>
      <c r="AI895" s="680"/>
      <c r="AJ895" s="680"/>
      <c r="AK895" s="680"/>
      <c r="AL895" s="680"/>
      <c r="AM895" s="680"/>
      <c r="AN895" s="680"/>
      <c r="AO895" s="680"/>
      <c r="AP895" s="680"/>
      <c r="AQ895" s="680"/>
      <c r="AR895" s="680"/>
      <c r="AS895" s="680"/>
      <c r="AT895" s="680"/>
      <c r="AU895" s="680"/>
      <c r="AV895" s="680"/>
      <c r="AW895" s="680"/>
      <c r="AX895" s="680"/>
      <c r="AY895" s="680"/>
      <c r="AZ895" s="680"/>
      <c r="BA895" s="680"/>
      <c r="BB895" s="680"/>
      <c r="BC895" s="686"/>
      <c r="BD895" s="687">
        <f>BD893+BD894</f>
        <v>8519.8141080821988</v>
      </c>
      <c r="BE895" s="688"/>
      <c r="BF895" s="688"/>
      <c r="BG895" s="688"/>
      <c r="BH895" s="688"/>
      <c r="BI895" s="689"/>
    </row>
    <row r="896" spans="1:61" ht="10.95" customHeight="1" x14ac:dyDescent="0.3">
      <c r="A896" s="690"/>
      <c r="B896" s="690"/>
      <c r="C896" s="690"/>
      <c r="D896" s="690"/>
      <c r="E896" s="690"/>
      <c r="F896" s="690"/>
      <c r="G896" s="690"/>
      <c r="H896" s="690"/>
      <c r="I896" s="690"/>
      <c r="J896" s="690"/>
      <c r="K896" s="690"/>
      <c r="L896" s="690"/>
      <c r="M896" s="690"/>
      <c r="N896" s="690"/>
      <c r="O896" s="690"/>
      <c r="P896" s="690"/>
      <c r="Q896" s="690"/>
      <c r="R896" s="690"/>
      <c r="S896" s="690"/>
      <c r="T896" s="690"/>
      <c r="U896" s="690"/>
      <c r="V896" s="690"/>
      <c r="W896" s="690"/>
      <c r="X896" s="690"/>
      <c r="Y896" s="690"/>
      <c r="Z896" s="690"/>
      <c r="AA896" s="690"/>
      <c r="AB896" s="690"/>
      <c r="AC896" s="690"/>
      <c r="AD896" s="690"/>
      <c r="AF896" s="690"/>
      <c r="AG896" s="690"/>
      <c r="AH896" s="690"/>
      <c r="AI896" s="690"/>
      <c r="AJ896" s="690"/>
      <c r="AK896" s="690"/>
      <c r="AL896" s="690"/>
      <c r="AM896" s="690"/>
      <c r="AN896" s="690"/>
      <c r="AO896" s="690"/>
      <c r="AP896" s="690"/>
      <c r="AQ896" s="690"/>
      <c r="AR896" s="690"/>
      <c r="AS896" s="690"/>
      <c r="AT896" s="690"/>
      <c r="AU896" s="690"/>
      <c r="AV896" s="690"/>
      <c r="AW896" s="690"/>
      <c r="AX896" s="690"/>
      <c r="AY896" s="690"/>
      <c r="AZ896" s="690"/>
      <c r="BA896" s="690"/>
      <c r="BB896" s="690"/>
      <c r="BC896" s="690"/>
      <c r="BD896" s="690"/>
      <c r="BE896" s="690"/>
      <c r="BF896" s="690"/>
      <c r="BG896" s="690"/>
      <c r="BH896" s="690"/>
      <c r="BI896" s="690"/>
    </row>
    <row r="897" spans="1:61" ht="13.35" customHeight="1" x14ac:dyDescent="0.3">
      <c r="A897" s="691" t="s">
        <v>5556</v>
      </c>
      <c r="B897" s="691"/>
      <c r="C897" s="691"/>
      <c r="D897" s="691"/>
      <c r="E897" s="691"/>
      <c r="F897" s="691" t="s">
        <v>7339</v>
      </c>
      <c r="G897" s="691"/>
      <c r="H897" s="691"/>
      <c r="I897" s="691"/>
      <c r="J897" s="691"/>
      <c r="K897" s="691"/>
      <c r="L897" s="691"/>
      <c r="M897" s="691"/>
      <c r="N897" s="691"/>
      <c r="O897" s="691"/>
      <c r="P897" s="691"/>
      <c r="Q897" s="691"/>
      <c r="R897" s="691"/>
      <c r="S897" s="691"/>
      <c r="T897" s="691"/>
      <c r="U897" s="691"/>
      <c r="V897" s="691"/>
      <c r="W897" s="691"/>
      <c r="X897" s="691"/>
      <c r="Y897" s="691"/>
      <c r="Z897" s="691"/>
      <c r="AA897" s="691"/>
      <c r="AB897" s="691"/>
      <c r="AC897" s="691"/>
      <c r="AD897" s="691"/>
      <c r="AF897" s="691" t="s">
        <v>5556</v>
      </c>
      <c r="AG897" s="691"/>
      <c r="AH897" s="691"/>
      <c r="AI897" s="691"/>
      <c r="AJ897" s="691"/>
      <c r="AK897" s="691" t="s">
        <v>7339</v>
      </c>
      <c r="AL897" s="691"/>
      <c r="AM897" s="691"/>
      <c r="AN897" s="691"/>
      <c r="AO897" s="691"/>
      <c r="AP897" s="691"/>
      <c r="AQ897" s="691"/>
      <c r="AR897" s="691"/>
      <c r="AS897" s="691"/>
      <c r="AT897" s="691"/>
      <c r="AU897" s="691"/>
      <c r="AV897" s="691"/>
      <c r="AW897" s="691"/>
      <c r="AX897" s="691"/>
      <c r="AY897" s="691"/>
      <c r="AZ897" s="691"/>
      <c r="BA897" s="691"/>
      <c r="BB897" s="691"/>
      <c r="BC897" s="691"/>
      <c r="BD897" s="691"/>
      <c r="BE897" s="691"/>
      <c r="BF897" s="691"/>
      <c r="BG897" s="691"/>
      <c r="BH897" s="691"/>
      <c r="BI897" s="691"/>
    </row>
    <row r="898" spans="1:61" ht="10.95" customHeight="1" x14ac:dyDescent="0.3">
      <c r="A898" s="690"/>
      <c r="B898" s="690"/>
      <c r="C898" s="690"/>
      <c r="D898" s="690"/>
      <c r="E898" s="690"/>
      <c r="F898" s="690"/>
      <c r="G898" s="690"/>
      <c r="H898" s="690"/>
      <c r="I898" s="690"/>
      <c r="J898" s="690"/>
      <c r="K898" s="690"/>
      <c r="L898" s="690"/>
      <c r="M898" s="690"/>
      <c r="N898" s="690"/>
      <c r="O898" s="690"/>
      <c r="P898" s="690"/>
      <c r="Q898" s="690"/>
      <c r="R898" s="690"/>
      <c r="S898" s="690"/>
      <c r="T898" s="690"/>
      <c r="U898" s="690"/>
      <c r="V898" s="690"/>
      <c r="W898" s="690"/>
      <c r="X898" s="690"/>
      <c r="Y898" s="690"/>
      <c r="Z898" s="690"/>
      <c r="AA898" s="690"/>
      <c r="AB898" s="690"/>
      <c r="AC898" s="690"/>
      <c r="AD898" s="690"/>
      <c r="AF898" s="690"/>
      <c r="AG898" s="690"/>
      <c r="AH898" s="690"/>
      <c r="AI898" s="690"/>
      <c r="AJ898" s="690"/>
      <c r="AK898" s="690"/>
      <c r="AL898" s="690"/>
      <c r="AM898" s="690"/>
      <c r="AN898" s="690"/>
      <c r="AO898" s="690"/>
      <c r="AP898" s="690"/>
      <c r="AQ898" s="690"/>
      <c r="AR898" s="690"/>
      <c r="AS898" s="690"/>
      <c r="AT898" s="690"/>
      <c r="AU898" s="690"/>
      <c r="AV898" s="690"/>
      <c r="AW898" s="690"/>
      <c r="AX898" s="690"/>
      <c r="AY898" s="690"/>
      <c r="AZ898" s="690"/>
      <c r="BA898" s="690"/>
      <c r="BB898" s="690"/>
      <c r="BC898" s="690"/>
      <c r="BD898" s="690"/>
      <c r="BE898" s="690"/>
      <c r="BF898" s="690"/>
      <c r="BG898" s="690"/>
      <c r="BH898" s="690"/>
      <c r="BI898" s="690"/>
    </row>
    <row r="899" spans="1:61" ht="11.4" customHeight="1" x14ac:dyDescent="0.3">
      <c r="A899" s="690" t="s">
        <v>7254</v>
      </c>
      <c r="B899" s="690"/>
      <c r="C899" s="690"/>
      <c r="D899" s="690"/>
      <c r="E899" s="690"/>
      <c r="F899" s="690"/>
      <c r="G899" s="690"/>
      <c r="H899" s="690"/>
      <c r="I899" s="690"/>
      <c r="J899" s="690"/>
      <c r="K899" s="690"/>
      <c r="L899" s="690"/>
      <c r="M899" s="690"/>
      <c r="N899" s="690"/>
      <c r="O899" s="690"/>
      <c r="P899" s="690"/>
      <c r="Q899" s="690"/>
      <c r="R899" s="690"/>
      <c r="S899" s="690"/>
      <c r="T899" s="690"/>
      <c r="U899" s="690"/>
      <c r="V899" s="690"/>
      <c r="W899" s="690"/>
      <c r="X899" s="690"/>
      <c r="Y899" s="762" t="s">
        <v>5547</v>
      </c>
      <c r="Z899" s="762"/>
      <c r="AA899" s="762"/>
      <c r="AB899" s="762"/>
      <c r="AC899" s="762"/>
      <c r="AD899" s="762"/>
      <c r="AF899" s="690" t="s">
        <v>7254</v>
      </c>
      <c r="AG899" s="690"/>
      <c r="AH899" s="690"/>
      <c r="AI899" s="690"/>
      <c r="AJ899" s="690"/>
      <c r="AK899" s="690"/>
      <c r="AL899" s="690"/>
      <c r="AM899" s="690"/>
      <c r="AN899" s="690"/>
      <c r="AO899" s="690"/>
      <c r="AP899" s="690"/>
      <c r="AQ899" s="690"/>
      <c r="AR899" s="690"/>
      <c r="AS899" s="690"/>
      <c r="AT899" s="690"/>
      <c r="AU899" s="690"/>
      <c r="AV899" s="690"/>
      <c r="AW899" s="690"/>
      <c r="AX899" s="690"/>
      <c r="AY899" s="690"/>
      <c r="AZ899" s="690"/>
      <c r="BA899" s="690"/>
      <c r="BB899" s="690"/>
      <c r="BC899" s="690"/>
      <c r="BD899" s="690" t="s">
        <v>5547</v>
      </c>
      <c r="BE899" s="690"/>
      <c r="BF899" s="690"/>
      <c r="BG899" s="690"/>
      <c r="BH899" s="690"/>
      <c r="BI899" s="690"/>
    </row>
    <row r="900" spans="1:61" ht="10.95" customHeight="1" x14ac:dyDescent="0.3">
      <c r="A900" s="690"/>
      <c r="B900" s="690"/>
      <c r="C900" s="690"/>
      <c r="D900" s="690"/>
      <c r="E900" s="690"/>
      <c r="F900" s="690"/>
      <c r="G900" s="690"/>
      <c r="H900" s="690"/>
      <c r="I900" s="690"/>
      <c r="J900" s="690"/>
      <c r="K900" s="690"/>
      <c r="L900" s="690"/>
      <c r="M900" s="690"/>
      <c r="N900" s="690"/>
      <c r="O900" s="690"/>
      <c r="P900" s="690"/>
      <c r="Q900" s="690"/>
      <c r="R900" s="690"/>
      <c r="S900" s="690"/>
      <c r="T900" s="690"/>
      <c r="U900" s="690"/>
      <c r="V900" s="690"/>
      <c r="W900" s="690"/>
      <c r="X900" s="690"/>
      <c r="Y900" s="690"/>
      <c r="Z900" s="690"/>
      <c r="AA900" s="690"/>
      <c r="AB900" s="690"/>
      <c r="AC900" s="690"/>
      <c r="AD900" s="690"/>
      <c r="AF900" s="690"/>
      <c r="AG900" s="690"/>
      <c r="AH900" s="690"/>
      <c r="AI900" s="690"/>
      <c r="AJ900" s="690"/>
      <c r="AK900" s="690"/>
      <c r="AL900" s="690"/>
      <c r="AM900" s="690"/>
      <c r="AN900" s="690"/>
      <c r="AO900" s="690"/>
      <c r="AP900" s="690"/>
      <c r="AQ900" s="690"/>
      <c r="AR900" s="690"/>
      <c r="AS900" s="690"/>
      <c r="AT900" s="690"/>
      <c r="AU900" s="690"/>
      <c r="AV900" s="690"/>
      <c r="AW900" s="690"/>
      <c r="AX900" s="690"/>
      <c r="AY900" s="690"/>
      <c r="AZ900" s="690"/>
      <c r="BA900" s="690"/>
      <c r="BB900" s="690"/>
      <c r="BC900" s="690"/>
      <c r="BD900" s="690"/>
      <c r="BE900" s="690"/>
      <c r="BF900" s="690"/>
      <c r="BG900" s="690"/>
      <c r="BH900" s="690"/>
      <c r="BI900" s="690"/>
    </row>
    <row r="901" spans="1:61" ht="11.4" customHeight="1" x14ac:dyDescent="0.3">
      <c r="A901" s="713" t="s">
        <v>5548</v>
      </c>
      <c r="B901" s="714"/>
      <c r="C901" s="714"/>
      <c r="D901" s="714"/>
      <c r="E901" s="714"/>
      <c r="F901" s="714"/>
      <c r="G901" s="715"/>
      <c r="H901" s="713" t="s">
        <v>5557</v>
      </c>
      <c r="I901" s="714"/>
      <c r="J901" s="714"/>
      <c r="K901" s="714"/>
      <c r="L901" s="715"/>
      <c r="M901" s="759" t="s">
        <v>5558</v>
      </c>
      <c r="N901" s="761"/>
      <c r="O901" s="759" t="s">
        <v>5559</v>
      </c>
      <c r="P901" s="760"/>
      <c r="Q901" s="760"/>
      <c r="R901" s="761"/>
      <c r="S901" s="759" t="s">
        <v>5560</v>
      </c>
      <c r="T901" s="760"/>
      <c r="U901" s="760"/>
      <c r="V901" s="761"/>
      <c r="W901" s="759" t="s">
        <v>5551</v>
      </c>
      <c r="X901" s="760"/>
      <c r="Y901" s="760"/>
      <c r="Z901" s="760"/>
      <c r="AA901" s="761"/>
      <c r="AB901" s="759" t="s">
        <v>5561</v>
      </c>
      <c r="AC901" s="760"/>
      <c r="AD901" s="761"/>
      <c r="AF901" s="713" t="s">
        <v>5548</v>
      </c>
      <c r="AG901" s="714"/>
      <c r="AH901" s="714"/>
      <c r="AI901" s="714"/>
      <c r="AJ901" s="714"/>
      <c r="AK901" s="714"/>
      <c r="AL901" s="715"/>
      <c r="AM901" s="713" t="s">
        <v>5557</v>
      </c>
      <c r="AN901" s="714"/>
      <c r="AO901" s="714"/>
      <c r="AP901" s="714"/>
      <c r="AQ901" s="715"/>
      <c r="AR901" s="679" t="s">
        <v>5558</v>
      </c>
      <c r="AS901" s="686"/>
      <c r="AT901" s="679" t="s">
        <v>5559</v>
      </c>
      <c r="AU901" s="680"/>
      <c r="AV901" s="680"/>
      <c r="AW901" s="686"/>
      <c r="AX901" s="679" t="s">
        <v>5560</v>
      </c>
      <c r="AY901" s="680"/>
      <c r="AZ901" s="680"/>
      <c r="BA901" s="686"/>
      <c r="BB901" s="679" t="s">
        <v>5551</v>
      </c>
      <c r="BC901" s="680"/>
      <c r="BD901" s="680"/>
      <c r="BE901" s="680"/>
      <c r="BF901" s="686"/>
      <c r="BG901" s="679" t="s">
        <v>5561</v>
      </c>
      <c r="BH901" s="680"/>
      <c r="BI901" s="686"/>
    </row>
    <row r="902" spans="1:61" ht="11.4" customHeight="1" x14ac:dyDescent="0.3">
      <c r="A902" s="694" t="s">
        <v>5562</v>
      </c>
      <c r="B902" s="695"/>
      <c r="C902" s="695"/>
      <c r="D902" s="695"/>
      <c r="E902" s="695"/>
      <c r="F902" s="695"/>
      <c r="G902" s="696"/>
      <c r="H902" s="694" t="s">
        <v>5563</v>
      </c>
      <c r="I902" s="695"/>
      <c r="J902" s="695"/>
      <c r="K902" s="695"/>
      <c r="L902" s="696"/>
      <c r="M902" s="313">
        <f>ROUND(AR902*(1-'COMP IMPLANTAÇÃO'!$AI$1),2)</f>
        <v>6.02</v>
      </c>
      <c r="N902" s="314"/>
      <c r="O902" s="313">
        <f t="shared" ref="O902:O903" si="183">TRUNC(M902*(1+(S902/100)),2)</f>
        <v>16.88</v>
      </c>
      <c r="P902" s="315"/>
      <c r="Q902" s="315"/>
      <c r="R902" s="314"/>
      <c r="S902" s="739">
        <v>180.43</v>
      </c>
      <c r="T902" s="740"/>
      <c r="U902" s="740"/>
      <c r="V902" s="741"/>
      <c r="W902" s="750">
        <v>0.5</v>
      </c>
      <c r="X902" s="751"/>
      <c r="Y902" s="751"/>
      <c r="Z902" s="751"/>
      <c r="AA902" s="752"/>
      <c r="AB902" s="623">
        <f t="shared" ref="AB902:AB903" si="184">TRUNC(O902*W902,2)</f>
        <v>8.44</v>
      </c>
      <c r="AC902" s="624"/>
      <c r="AD902" s="625"/>
      <c r="AF902" s="694" t="s">
        <v>5562</v>
      </c>
      <c r="AG902" s="695"/>
      <c r="AH902" s="695"/>
      <c r="AI902" s="695"/>
      <c r="AJ902" s="695"/>
      <c r="AK902" s="695"/>
      <c r="AL902" s="696"/>
      <c r="AM902" s="694" t="s">
        <v>5563</v>
      </c>
      <c r="AN902" s="695"/>
      <c r="AO902" s="695"/>
      <c r="AP902" s="695"/>
      <c r="AQ902" s="696"/>
      <c r="AR902" s="700">
        <v>7.25</v>
      </c>
      <c r="AS902" s="702"/>
      <c r="AT902" s="706">
        <v>20.329999999999998</v>
      </c>
      <c r="AU902" s="707"/>
      <c r="AV902" s="707"/>
      <c r="AW902" s="708"/>
      <c r="AX902" s="710">
        <v>180.43</v>
      </c>
      <c r="AY902" s="711"/>
      <c r="AZ902" s="711"/>
      <c r="BA902" s="712"/>
      <c r="BB902" s="703">
        <v>0.5</v>
      </c>
      <c r="BC902" s="704"/>
      <c r="BD902" s="704"/>
      <c r="BE902" s="704"/>
      <c r="BF902" s="705"/>
      <c r="BG902" s="700">
        <f t="shared" ref="BG902:BG903" si="185">AT902*BB902</f>
        <v>10.164999999999999</v>
      </c>
      <c r="BH902" s="701"/>
      <c r="BI902" s="702"/>
    </row>
    <row r="903" spans="1:61" ht="11.4" customHeight="1" x14ac:dyDescent="0.3">
      <c r="A903" s="694" t="s">
        <v>5567</v>
      </c>
      <c r="B903" s="695"/>
      <c r="C903" s="695"/>
      <c r="D903" s="695"/>
      <c r="E903" s="695"/>
      <c r="F903" s="695"/>
      <c r="G903" s="696"/>
      <c r="H903" s="694" t="s">
        <v>171</v>
      </c>
      <c r="I903" s="695"/>
      <c r="J903" s="695"/>
      <c r="K903" s="695"/>
      <c r="L903" s="696"/>
      <c r="M903" s="313">
        <f>ROUND(AR903*(1-'COMP IMPLANTAÇÃO'!$AI$1),2)</f>
        <v>9.59</v>
      </c>
      <c r="N903" s="314"/>
      <c r="O903" s="313">
        <f t="shared" si="183"/>
        <v>24.16</v>
      </c>
      <c r="P903" s="315"/>
      <c r="Q903" s="315"/>
      <c r="R903" s="314"/>
      <c r="S903" s="739">
        <v>152.01</v>
      </c>
      <c r="T903" s="740"/>
      <c r="U903" s="740"/>
      <c r="V903" s="741"/>
      <c r="W903" s="750">
        <v>0.5</v>
      </c>
      <c r="X903" s="751"/>
      <c r="Y903" s="751"/>
      <c r="Z903" s="751"/>
      <c r="AA903" s="752"/>
      <c r="AB903" s="623">
        <f t="shared" si="184"/>
        <v>12.08</v>
      </c>
      <c r="AC903" s="624"/>
      <c r="AD903" s="625"/>
      <c r="AF903" s="694" t="s">
        <v>5567</v>
      </c>
      <c r="AG903" s="695"/>
      <c r="AH903" s="695"/>
      <c r="AI903" s="695"/>
      <c r="AJ903" s="695"/>
      <c r="AK903" s="695"/>
      <c r="AL903" s="696"/>
      <c r="AM903" s="694" t="s">
        <v>171</v>
      </c>
      <c r="AN903" s="695"/>
      <c r="AO903" s="695"/>
      <c r="AP903" s="695"/>
      <c r="AQ903" s="696"/>
      <c r="AR903" s="706">
        <v>11.56</v>
      </c>
      <c r="AS903" s="708"/>
      <c r="AT903" s="706">
        <v>29.13</v>
      </c>
      <c r="AU903" s="707"/>
      <c r="AV903" s="707"/>
      <c r="AW903" s="708"/>
      <c r="AX903" s="710">
        <v>152.01</v>
      </c>
      <c r="AY903" s="711"/>
      <c r="AZ903" s="711"/>
      <c r="BA903" s="712"/>
      <c r="BB903" s="703">
        <v>0.5</v>
      </c>
      <c r="BC903" s="704"/>
      <c r="BD903" s="704"/>
      <c r="BE903" s="704"/>
      <c r="BF903" s="705"/>
      <c r="BG903" s="700">
        <f t="shared" si="185"/>
        <v>14.565</v>
      </c>
      <c r="BH903" s="701"/>
      <c r="BI903" s="702"/>
    </row>
    <row r="904" spans="1:61" ht="11.4" customHeight="1" x14ac:dyDescent="0.3">
      <c r="A904" s="709" t="s">
        <v>5565</v>
      </c>
      <c r="B904" s="709"/>
      <c r="C904" s="709"/>
      <c r="D904" s="709"/>
      <c r="E904" s="709"/>
      <c r="F904" s="709"/>
      <c r="G904" s="709"/>
      <c r="H904" s="709"/>
      <c r="I904" s="709"/>
      <c r="J904" s="709"/>
      <c r="K904" s="709"/>
      <c r="L904" s="709"/>
      <c r="M904" s="709"/>
      <c r="N904" s="709"/>
      <c r="O904" s="709"/>
      <c r="P904" s="709"/>
      <c r="Q904" s="709"/>
      <c r="R904" s="709"/>
      <c r="S904" s="709"/>
      <c r="T904" s="709"/>
      <c r="U904" s="709"/>
      <c r="V904" s="709"/>
      <c r="W904" s="709"/>
      <c r="X904" s="709"/>
      <c r="Y904" s="753">
        <f>SUM(AB902:AD903)-0.01</f>
        <v>20.509999999999998</v>
      </c>
      <c r="Z904" s="754"/>
      <c r="AA904" s="754"/>
      <c r="AB904" s="754"/>
      <c r="AC904" s="754"/>
      <c r="AD904" s="755"/>
      <c r="AF904" s="709" t="s">
        <v>5565</v>
      </c>
      <c r="AG904" s="709"/>
      <c r="AH904" s="709"/>
      <c r="AI904" s="709"/>
      <c r="AJ904" s="709"/>
      <c r="AK904" s="709"/>
      <c r="AL904" s="709"/>
      <c r="AM904" s="709"/>
      <c r="AN904" s="709"/>
      <c r="AO904" s="709"/>
      <c r="AP904" s="709"/>
      <c r="AQ904" s="709"/>
      <c r="AR904" s="709"/>
      <c r="AS904" s="709"/>
      <c r="AT904" s="709"/>
      <c r="AU904" s="709"/>
      <c r="AV904" s="709"/>
      <c r="AW904" s="709"/>
      <c r="AX904" s="709"/>
      <c r="AY904" s="709"/>
      <c r="AZ904" s="709"/>
      <c r="BA904" s="709"/>
      <c r="BB904" s="709"/>
      <c r="BC904" s="709"/>
      <c r="BD904" s="706">
        <f>SUM(BG902:BI903)</f>
        <v>24.729999999999997</v>
      </c>
      <c r="BE904" s="707"/>
      <c r="BF904" s="707"/>
      <c r="BG904" s="707"/>
      <c r="BH904" s="707"/>
      <c r="BI904" s="708"/>
    </row>
    <row r="905" spans="1:61" ht="10.95" customHeight="1" x14ac:dyDescent="0.3">
      <c r="A905" s="690"/>
      <c r="B905" s="690"/>
      <c r="C905" s="690"/>
      <c r="D905" s="690"/>
      <c r="E905" s="690"/>
      <c r="F905" s="690"/>
      <c r="G905" s="690"/>
      <c r="H905" s="690"/>
      <c r="I905" s="690"/>
      <c r="J905" s="690"/>
      <c r="K905" s="690"/>
      <c r="L905" s="690"/>
      <c r="M905" s="690"/>
      <c r="N905" s="690"/>
      <c r="O905" s="690"/>
      <c r="P905" s="690"/>
      <c r="Q905" s="690"/>
      <c r="R905" s="690"/>
      <c r="S905" s="690"/>
      <c r="T905" s="690"/>
      <c r="U905" s="690"/>
      <c r="V905" s="690"/>
      <c r="W905" s="690"/>
      <c r="X905" s="690"/>
      <c r="Y905" s="690"/>
      <c r="Z905" s="690"/>
      <c r="AA905" s="690"/>
      <c r="AB905" s="690"/>
      <c r="AC905" s="690"/>
      <c r="AD905" s="690"/>
      <c r="AF905" s="690"/>
      <c r="AG905" s="690"/>
      <c r="AH905" s="690"/>
      <c r="AI905" s="690"/>
      <c r="AJ905" s="690"/>
      <c r="AK905" s="690"/>
      <c r="AL905" s="690"/>
      <c r="AM905" s="690"/>
      <c r="AN905" s="690"/>
      <c r="AO905" s="690"/>
      <c r="AP905" s="690"/>
      <c r="AQ905" s="690"/>
      <c r="AR905" s="690"/>
      <c r="AS905" s="690"/>
      <c r="AT905" s="690"/>
      <c r="AU905" s="690"/>
      <c r="AV905" s="690"/>
      <c r="AW905" s="690"/>
      <c r="AX905" s="690"/>
      <c r="AY905" s="690"/>
      <c r="AZ905" s="690"/>
      <c r="BA905" s="690"/>
      <c r="BB905" s="690"/>
      <c r="BC905" s="690"/>
      <c r="BD905" s="690"/>
      <c r="BE905" s="690"/>
      <c r="BF905" s="690"/>
      <c r="BG905" s="690"/>
      <c r="BH905" s="690"/>
      <c r="BI905" s="690"/>
    </row>
    <row r="906" spans="1:61" ht="11.4" customHeight="1" x14ac:dyDescent="0.3">
      <c r="A906" s="713" t="s">
        <v>5548</v>
      </c>
      <c r="B906" s="714"/>
      <c r="C906" s="714"/>
      <c r="D906" s="714"/>
      <c r="E906" s="714"/>
      <c r="F906" s="714"/>
      <c r="G906" s="715"/>
      <c r="H906" s="713" t="s">
        <v>5549</v>
      </c>
      <c r="I906" s="714"/>
      <c r="J906" s="714"/>
      <c r="K906" s="714"/>
      <c r="L906" s="714"/>
      <c r="M906" s="714"/>
      <c r="N906" s="714"/>
      <c r="O906" s="715"/>
      <c r="P906" s="756" t="s">
        <v>167</v>
      </c>
      <c r="Q906" s="757"/>
      <c r="R906" s="757"/>
      <c r="S906" s="758"/>
      <c r="T906" s="759" t="s">
        <v>5550</v>
      </c>
      <c r="U906" s="760"/>
      <c r="V906" s="760"/>
      <c r="W906" s="761"/>
      <c r="X906" s="759" t="s">
        <v>5551</v>
      </c>
      <c r="Y906" s="760"/>
      <c r="Z906" s="760"/>
      <c r="AA906" s="760"/>
      <c r="AB906" s="761"/>
      <c r="AC906" s="759" t="s">
        <v>5552</v>
      </c>
      <c r="AD906" s="761"/>
      <c r="AF906" s="713" t="s">
        <v>5548</v>
      </c>
      <c r="AG906" s="714"/>
      <c r="AH906" s="714"/>
      <c r="AI906" s="714"/>
      <c r="AJ906" s="714"/>
      <c r="AK906" s="714"/>
      <c r="AL906" s="715"/>
      <c r="AM906" s="713" t="s">
        <v>5549</v>
      </c>
      <c r="AN906" s="714"/>
      <c r="AO906" s="714"/>
      <c r="AP906" s="714"/>
      <c r="AQ906" s="714"/>
      <c r="AR906" s="714"/>
      <c r="AS906" s="714"/>
      <c r="AT906" s="715"/>
      <c r="AU906" s="716" t="s">
        <v>167</v>
      </c>
      <c r="AV906" s="717"/>
      <c r="AW906" s="717"/>
      <c r="AX906" s="718"/>
      <c r="AY906" s="679" t="s">
        <v>5550</v>
      </c>
      <c r="AZ906" s="680"/>
      <c r="BA906" s="680"/>
      <c r="BB906" s="686"/>
      <c r="BC906" s="679" t="s">
        <v>5551</v>
      </c>
      <c r="BD906" s="680"/>
      <c r="BE906" s="680"/>
      <c r="BF906" s="680"/>
      <c r="BG906" s="686"/>
      <c r="BH906" s="679" t="s">
        <v>5552</v>
      </c>
      <c r="BI906" s="686"/>
    </row>
    <row r="907" spans="1:61" ht="22.95" customHeight="1" x14ac:dyDescent="0.3">
      <c r="A907" s="694" t="s">
        <v>7255</v>
      </c>
      <c r="B907" s="695"/>
      <c r="C907" s="695"/>
      <c r="D907" s="695"/>
      <c r="E907" s="695"/>
      <c r="F907" s="695"/>
      <c r="G907" s="696"/>
      <c r="H907" s="694" t="s">
        <v>7256</v>
      </c>
      <c r="I907" s="695"/>
      <c r="J907" s="695"/>
      <c r="K907" s="695"/>
      <c r="L907" s="695"/>
      <c r="M907" s="695"/>
      <c r="N907" s="695"/>
      <c r="O907" s="696"/>
      <c r="P907" s="747" t="s">
        <v>70</v>
      </c>
      <c r="Q907" s="748"/>
      <c r="R907" s="748"/>
      <c r="S907" s="749"/>
      <c r="T907" s="608">
        <f>ROUND(AY907*(1-'COMP IMPLANTAÇÃO'!$AI$1),2)-0.01</f>
        <v>1376.89</v>
      </c>
      <c r="U907" s="609"/>
      <c r="V907" s="609"/>
      <c r="W907" s="610"/>
      <c r="X907" s="750">
        <v>1</v>
      </c>
      <c r="Y907" s="751"/>
      <c r="Z907" s="751"/>
      <c r="AA907" s="751"/>
      <c r="AB907" s="752"/>
      <c r="AC907" s="655">
        <f t="shared" ref="AC907" si="186">TRUNC(T907*X907,2)</f>
        <v>1376.89</v>
      </c>
      <c r="AD907" s="656"/>
      <c r="AF907" s="694" t="s">
        <v>7255</v>
      </c>
      <c r="AG907" s="695"/>
      <c r="AH907" s="695"/>
      <c r="AI907" s="695"/>
      <c r="AJ907" s="695"/>
      <c r="AK907" s="695"/>
      <c r="AL907" s="696"/>
      <c r="AM907" s="694" t="s">
        <v>7256</v>
      </c>
      <c r="AN907" s="695"/>
      <c r="AO907" s="695"/>
      <c r="AP907" s="695"/>
      <c r="AQ907" s="695"/>
      <c r="AR907" s="695"/>
      <c r="AS907" s="695"/>
      <c r="AT907" s="696"/>
      <c r="AU907" s="697" t="s">
        <v>70</v>
      </c>
      <c r="AV907" s="698"/>
      <c r="AW907" s="698"/>
      <c r="AX907" s="699"/>
      <c r="AY907" s="729">
        <v>1658.91</v>
      </c>
      <c r="AZ907" s="730"/>
      <c r="BA907" s="730"/>
      <c r="BB907" s="731"/>
      <c r="BC907" s="703">
        <v>1</v>
      </c>
      <c r="BD907" s="704"/>
      <c r="BE907" s="704"/>
      <c r="BF907" s="704"/>
      <c r="BG907" s="705"/>
      <c r="BH907" s="729">
        <f t="shared" ref="BH907" si="187">AY907*BC907</f>
        <v>1658.91</v>
      </c>
      <c r="BI907" s="731"/>
    </row>
    <row r="908" spans="1:61" ht="11.4" customHeight="1" x14ac:dyDescent="0.3">
      <c r="A908" s="709" t="s">
        <v>5553</v>
      </c>
      <c r="B908" s="709"/>
      <c r="C908" s="709"/>
      <c r="D908" s="709"/>
      <c r="E908" s="709"/>
      <c r="F908" s="709"/>
      <c r="G908" s="709"/>
      <c r="H908" s="709"/>
      <c r="I908" s="709"/>
      <c r="J908" s="709"/>
      <c r="K908" s="709"/>
      <c r="L908" s="709"/>
      <c r="M908" s="709"/>
      <c r="N908" s="709"/>
      <c r="O908" s="709"/>
      <c r="P908" s="709"/>
      <c r="Q908" s="709"/>
      <c r="R908" s="709"/>
      <c r="S908" s="709"/>
      <c r="T908" s="709"/>
      <c r="U908" s="709"/>
      <c r="V908" s="709"/>
      <c r="W908" s="709"/>
      <c r="X908" s="709"/>
      <c r="Y908" s="775">
        <f>AC907</f>
        <v>1376.89</v>
      </c>
      <c r="Z908" s="776"/>
      <c r="AA908" s="776"/>
      <c r="AB908" s="776"/>
      <c r="AC908" s="776"/>
      <c r="AD908" s="777"/>
      <c r="AF908" s="709" t="s">
        <v>5553</v>
      </c>
      <c r="AG908" s="709"/>
      <c r="AH908" s="709"/>
      <c r="AI908" s="709"/>
      <c r="AJ908" s="709"/>
      <c r="AK908" s="709"/>
      <c r="AL908" s="709"/>
      <c r="AM908" s="709"/>
      <c r="AN908" s="709"/>
      <c r="AO908" s="709"/>
      <c r="AP908" s="709"/>
      <c r="AQ908" s="709"/>
      <c r="AR908" s="709"/>
      <c r="AS908" s="709"/>
      <c r="AT908" s="709"/>
      <c r="AU908" s="709"/>
      <c r="AV908" s="709"/>
      <c r="AW908" s="709"/>
      <c r="AX908" s="709"/>
      <c r="AY908" s="709"/>
      <c r="AZ908" s="709"/>
      <c r="BA908" s="709"/>
      <c r="BB908" s="709"/>
      <c r="BC908" s="709"/>
      <c r="BD908" s="729">
        <f>BH907</f>
        <v>1658.91</v>
      </c>
      <c r="BE908" s="730"/>
      <c r="BF908" s="730"/>
      <c r="BG908" s="730"/>
      <c r="BH908" s="730"/>
      <c r="BI908" s="731"/>
    </row>
    <row r="909" spans="1:61" ht="10.95" customHeight="1" x14ac:dyDescent="0.3">
      <c r="A909" s="690"/>
      <c r="B909" s="690"/>
      <c r="C909" s="690"/>
      <c r="D909" s="690"/>
      <c r="E909" s="690"/>
      <c r="F909" s="690"/>
      <c r="G909" s="690"/>
      <c r="H909" s="690"/>
      <c r="I909" s="690"/>
      <c r="J909" s="690"/>
      <c r="K909" s="690"/>
      <c r="L909" s="690"/>
      <c r="M909" s="690"/>
      <c r="N909" s="690"/>
      <c r="O909" s="690"/>
      <c r="P909" s="690"/>
      <c r="Q909" s="690"/>
      <c r="R909" s="690"/>
      <c r="S909" s="690"/>
      <c r="T909" s="690"/>
      <c r="U909" s="690"/>
      <c r="V909" s="690"/>
      <c r="W909" s="690"/>
      <c r="X909" s="690"/>
      <c r="Y909" s="690"/>
      <c r="Z909" s="690"/>
      <c r="AA909" s="690"/>
      <c r="AB909" s="690"/>
      <c r="AC909" s="690"/>
      <c r="AD909" s="690"/>
      <c r="AF909" s="690"/>
      <c r="AG909" s="690"/>
      <c r="AH909" s="690"/>
      <c r="AI909" s="690"/>
      <c r="AJ909" s="690"/>
      <c r="AK909" s="690"/>
      <c r="AL909" s="690"/>
      <c r="AM909" s="690"/>
      <c r="AN909" s="690"/>
      <c r="AO909" s="690"/>
      <c r="AP909" s="690"/>
      <c r="AQ909" s="690"/>
      <c r="AR909" s="690"/>
      <c r="AS909" s="690"/>
      <c r="AT909" s="690"/>
      <c r="AU909" s="690"/>
      <c r="AV909" s="690"/>
      <c r="AW909" s="690"/>
      <c r="AX909" s="690"/>
      <c r="AY909" s="690"/>
      <c r="AZ909" s="690"/>
      <c r="BA909" s="690"/>
      <c r="BB909" s="690"/>
      <c r="BC909" s="690"/>
      <c r="BD909" s="690"/>
      <c r="BE909" s="690"/>
      <c r="BF909" s="690"/>
      <c r="BG909" s="690"/>
      <c r="BH909" s="690"/>
      <c r="BI909" s="690"/>
    </row>
    <row r="910" spans="1:61" ht="11.4" customHeight="1" x14ac:dyDescent="0.3">
      <c r="A910" s="679" t="s">
        <v>5554</v>
      </c>
      <c r="B910" s="680"/>
      <c r="C910" s="680"/>
      <c r="D910" s="680"/>
      <c r="E910" s="680"/>
      <c r="F910" s="680"/>
      <c r="G910" s="680"/>
      <c r="H910" s="680"/>
      <c r="I910" s="680"/>
      <c r="J910" s="680"/>
      <c r="K910" s="680"/>
      <c r="L910" s="680"/>
      <c r="M910" s="680"/>
      <c r="N910" s="680"/>
      <c r="O910" s="680"/>
      <c r="P910" s="680"/>
      <c r="Q910" s="680"/>
      <c r="R910" s="680"/>
      <c r="S910" s="680"/>
      <c r="T910" s="680"/>
      <c r="U910" s="680"/>
      <c r="V910" s="680"/>
      <c r="W910" s="680"/>
      <c r="X910" s="686"/>
      <c r="Y910" s="778">
        <f>Y904+Y908</f>
        <v>1397.4</v>
      </c>
      <c r="Z910" s="779"/>
      <c r="AA910" s="779"/>
      <c r="AB910" s="779"/>
      <c r="AC910" s="779"/>
      <c r="AD910" s="780"/>
      <c r="AF910" s="679" t="s">
        <v>5554</v>
      </c>
      <c r="AG910" s="680"/>
      <c r="AH910" s="680"/>
      <c r="AI910" s="680"/>
      <c r="AJ910" s="680"/>
      <c r="AK910" s="680"/>
      <c r="AL910" s="680"/>
      <c r="AM910" s="680"/>
      <c r="AN910" s="680"/>
      <c r="AO910" s="680"/>
      <c r="AP910" s="680"/>
      <c r="AQ910" s="680"/>
      <c r="AR910" s="680"/>
      <c r="AS910" s="680"/>
      <c r="AT910" s="680"/>
      <c r="AU910" s="680"/>
      <c r="AV910" s="680"/>
      <c r="AW910" s="680"/>
      <c r="AX910" s="680"/>
      <c r="AY910" s="680"/>
      <c r="AZ910" s="680"/>
      <c r="BA910" s="680"/>
      <c r="BB910" s="680"/>
      <c r="BC910" s="686"/>
      <c r="BD910" s="732">
        <f>BD904+BD908-0.01</f>
        <v>1683.63</v>
      </c>
      <c r="BE910" s="733"/>
      <c r="BF910" s="733"/>
      <c r="BG910" s="733"/>
      <c r="BH910" s="733"/>
      <c r="BI910" s="734"/>
    </row>
    <row r="911" spans="1:61" ht="11.4" customHeight="1" x14ac:dyDescent="0.3">
      <c r="A911" s="679" t="s">
        <v>8256</v>
      </c>
      <c r="B911" s="680"/>
      <c r="C911" s="680"/>
      <c r="D911" s="680"/>
      <c r="E911" s="680"/>
      <c r="F911" s="680"/>
      <c r="G911" s="680"/>
      <c r="H911" s="680"/>
      <c r="I911" s="680"/>
      <c r="J911" s="680"/>
      <c r="K911" s="680"/>
      <c r="L911" s="680"/>
      <c r="M911" s="680"/>
      <c r="N911" s="680"/>
      <c r="O911" s="680"/>
      <c r="P911" s="680"/>
      <c r="Q911" s="680"/>
      <c r="R911" s="680"/>
      <c r="S911" s="680"/>
      <c r="T911" s="680"/>
      <c r="U911" s="680"/>
      <c r="V911" s="680"/>
      <c r="W911" s="742">
        <v>0.25069999999999998</v>
      </c>
      <c r="X911" s="743"/>
      <c r="Y911" s="744">
        <f>TRUNC(Y910*W911,2)</f>
        <v>350.32</v>
      </c>
      <c r="Z911" s="745"/>
      <c r="AA911" s="745"/>
      <c r="AB911" s="745"/>
      <c r="AC911" s="745"/>
      <c r="AD911" s="746"/>
      <c r="AF911" s="679" t="s">
        <v>8256</v>
      </c>
      <c r="AG911" s="680"/>
      <c r="AH911" s="680"/>
      <c r="AI911" s="680"/>
      <c r="AJ911" s="680"/>
      <c r="AK911" s="680"/>
      <c r="AL911" s="680"/>
      <c r="AM911" s="680"/>
      <c r="AN911" s="680"/>
      <c r="AO911" s="680"/>
      <c r="AP911" s="680"/>
      <c r="AQ911" s="680"/>
      <c r="AR911" s="680"/>
      <c r="AS911" s="680"/>
      <c r="AT911" s="680"/>
      <c r="AU911" s="680"/>
      <c r="AV911" s="680"/>
      <c r="AW911" s="680"/>
      <c r="AX911" s="680"/>
      <c r="AY911" s="680"/>
      <c r="AZ911" s="680"/>
      <c r="BA911" s="680"/>
      <c r="BB911" s="681">
        <v>0.25069999999999998</v>
      </c>
      <c r="BC911" s="682"/>
      <c r="BD911" s="687">
        <f>BD910*BB911</f>
        <v>422.08604099999997</v>
      </c>
      <c r="BE911" s="688"/>
      <c r="BF911" s="688"/>
      <c r="BG911" s="688"/>
      <c r="BH911" s="688"/>
      <c r="BI911" s="689"/>
    </row>
    <row r="912" spans="1:61" ht="11.4" customHeight="1" x14ac:dyDescent="0.3">
      <c r="A912" s="679" t="s">
        <v>5555</v>
      </c>
      <c r="B912" s="680"/>
      <c r="C912" s="680"/>
      <c r="D912" s="680"/>
      <c r="E912" s="680"/>
      <c r="F912" s="680"/>
      <c r="G912" s="680"/>
      <c r="H912" s="680"/>
      <c r="I912" s="680"/>
      <c r="J912" s="680"/>
      <c r="K912" s="680"/>
      <c r="L912" s="680"/>
      <c r="M912" s="680"/>
      <c r="N912" s="680"/>
      <c r="O912" s="680"/>
      <c r="P912" s="680"/>
      <c r="Q912" s="680"/>
      <c r="R912" s="680"/>
      <c r="S912" s="680"/>
      <c r="T912" s="680"/>
      <c r="U912" s="680"/>
      <c r="V912" s="680"/>
      <c r="W912" s="680"/>
      <c r="X912" s="686"/>
      <c r="Y912" s="735">
        <f>Y910+Y911</f>
        <v>1747.72</v>
      </c>
      <c r="Z912" s="736"/>
      <c r="AA912" s="736"/>
      <c r="AB912" s="736"/>
      <c r="AC912" s="736"/>
      <c r="AD912" s="737"/>
      <c r="AF912" s="679" t="s">
        <v>5555</v>
      </c>
      <c r="AG912" s="680"/>
      <c r="AH912" s="680"/>
      <c r="AI912" s="680"/>
      <c r="AJ912" s="680"/>
      <c r="AK912" s="680"/>
      <c r="AL912" s="680"/>
      <c r="AM912" s="680"/>
      <c r="AN912" s="680"/>
      <c r="AO912" s="680"/>
      <c r="AP912" s="680"/>
      <c r="AQ912" s="680"/>
      <c r="AR912" s="680"/>
      <c r="AS912" s="680"/>
      <c r="AT912" s="680"/>
      <c r="AU912" s="680"/>
      <c r="AV912" s="680"/>
      <c r="AW912" s="680"/>
      <c r="AX912" s="680"/>
      <c r="AY912" s="680"/>
      <c r="AZ912" s="680"/>
      <c r="BA912" s="680"/>
      <c r="BB912" s="680"/>
      <c r="BC912" s="686"/>
      <c r="BD912" s="687">
        <f>BD910+BD911</f>
        <v>2105.7160410000001</v>
      </c>
      <c r="BE912" s="688"/>
      <c r="BF912" s="688"/>
      <c r="BG912" s="688"/>
      <c r="BH912" s="688"/>
      <c r="BI912" s="689"/>
    </row>
    <row r="913" spans="1:61" ht="10.95" customHeight="1" x14ac:dyDescent="0.3">
      <c r="A913" s="690"/>
      <c r="B913" s="690"/>
      <c r="C913" s="690"/>
      <c r="D913" s="690"/>
      <c r="E913" s="690"/>
      <c r="F913" s="690"/>
      <c r="G913" s="690"/>
      <c r="H913" s="690"/>
      <c r="I913" s="690"/>
      <c r="J913" s="690"/>
      <c r="K913" s="690"/>
      <c r="L913" s="690"/>
      <c r="M913" s="690"/>
      <c r="N913" s="690"/>
      <c r="O913" s="690"/>
      <c r="P913" s="690"/>
      <c r="Q913" s="690"/>
      <c r="R913" s="690"/>
      <c r="S913" s="690"/>
      <c r="T913" s="690"/>
      <c r="U913" s="690"/>
      <c r="V913" s="690"/>
      <c r="W913" s="690"/>
      <c r="X913" s="690"/>
      <c r="Y913" s="690"/>
      <c r="Z913" s="690"/>
      <c r="AA913" s="690"/>
      <c r="AB913" s="690"/>
      <c r="AC913" s="690"/>
      <c r="AD913" s="690"/>
      <c r="AF913" s="690"/>
      <c r="AG913" s="690"/>
      <c r="AH913" s="690"/>
      <c r="AI913" s="690"/>
      <c r="AJ913" s="690"/>
      <c r="AK913" s="690"/>
      <c r="AL913" s="690"/>
      <c r="AM913" s="690"/>
      <c r="AN913" s="690"/>
      <c r="AO913" s="690"/>
      <c r="AP913" s="690"/>
      <c r="AQ913" s="690"/>
      <c r="AR913" s="690"/>
      <c r="AS913" s="690"/>
      <c r="AT913" s="690"/>
      <c r="AU913" s="690"/>
      <c r="AV913" s="690"/>
      <c r="AW913" s="690"/>
      <c r="AX913" s="690"/>
      <c r="AY913" s="690"/>
      <c r="AZ913" s="690"/>
      <c r="BA913" s="690"/>
      <c r="BB913" s="690"/>
      <c r="BC913" s="690"/>
      <c r="BD913" s="690"/>
      <c r="BE913" s="690"/>
      <c r="BF913" s="690"/>
      <c r="BG913" s="690"/>
      <c r="BH913" s="690"/>
      <c r="BI913" s="690"/>
    </row>
    <row r="914" spans="1:61" ht="13.35" customHeight="1" x14ac:dyDescent="0.3">
      <c r="A914" s="691" t="s">
        <v>5556</v>
      </c>
      <c r="B914" s="691"/>
      <c r="C914" s="691"/>
      <c r="D914" s="691"/>
      <c r="E914" s="691"/>
      <c r="F914" s="691" t="s">
        <v>7257</v>
      </c>
      <c r="G914" s="691"/>
      <c r="H914" s="691"/>
      <c r="I914" s="691"/>
      <c r="J914" s="691"/>
      <c r="K914" s="691"/>
      <c r="L914" s="691"/>
      <c r="M914" s="691"/>
      <c r="N914" s="691"/>
      <c r="O914" s="691"/>
      <c r="P914" s="691"/>
      <c r="Q914" s="691"/>
      <c r="R914" s="691"/>
      <c r="S914" s="691"/>
      <c r="T914" s="691"/>
      <c r="U914" s="691"/>
      <c r="V914" s="691"/>
      <c r="W914" s="691"/>
      <c r="X914" s="691"/>
      <c r="Y914" s="691"/>
      <c r="Z914" s="691"/>
      <c r="AA914" s="691"/>
      <c r="AB914" s="691"/>
      <c r="AC914" s="691"/>
      <c r="AD914" s="691"/>
      <c r="AF914" s="691" t="s">
        <v>5556</v>
      </c>
      <c r="AG914" s="691"/>
      <c r="AH914" s="691"/>
      <c r="AI914" s="691"/>
      <c r="AJ914" s="691"/>
      <c r="AK914" s="691" t="s">
        <v>7257</v>
      </c>
      <c r="AL914" s="691"/>
      <c r="AM914" s="691"/>
      <c r="AN914" s="691"/>
      <c r="AO914" s="691"/>
      <c r="AP914" s="691"/>
      <c r="AQ914" s="691"/>
      <c r="AR914" s="691"/>
      <c r="AS914" s="691"/>
      <c r="AT914" s="691"/>
      <c r="AU914" s="691"/>
      <c r="AV914" s="691"/>
      <c r="AW914" s="691"/>
      <c r="AX914" s="691"/>
      <c r="AY914" s="691"/>
      <c r="AZ914" s="691"/>
      <c r="BA914" s="691"/>
      <c r="BB914" s="691"/>
      <c r="BC914" s="691"/>
      <c r="BD914" s="691"/>
      <c r="BE914" s="691"/>
      <c r="BF914" s="691"/>
      <c r="BG914" s="691"/>
      <c r="BH914" s="691"/>
      <c r="BI914" s="691"/>
    </row>
    <row r="915" spans="1:61" ht="10.95" customHeight="1" x14ac:dyDescent="0.3">
      <c r="A915" s="690"/>
      <c r="B915" s="690"/>
      <c r="C915" s="690"/>
      <c r="D915" s="690"/>
      <c r="E915" s="690"/>
      <c r="F915" s="690"/>
      <c r="G915" s="690"/>
      <c r="H915" s="690"/>
      <c r="I915" s="690"/>
      <c r="J915" s="690"/>
      <c r="K915" s="690"/>
      <c r="L915" s="690"/>
      <c r="M915" s="690"/>
      <c r="N915" s="690"/>
      <c r="O915" s="690"/>
      <c r="P915" s="690"/>
      <c r="Q915" s="690"/>
      <c r="R915" s="690"/>
      <c r="S915" s="690"/>
      <c r="T915" s="690"/>
      <c r="U915" s="690"/>
      <c r="V915" s="690"/>
      <c r="W915" s="690"/>
      <c r="X915" s="690"/>
      <c r="Y915" s="690"/>
      <c r="Z915" s="690"/>
      <c r="AA915" s="690"/>
      <c r="AB915" s="690"/>
      <c r="AC915" s="690"/>
      <c r="AD915" s="690"/>
      <c r="AF915" s="690"/>
      <c r="AG915" s="690"/>
      <c r="AH915" s="690"/>
      <c r="AI915" s="690"/>
      <c r="AJ915" s="690"/>
      <c r="AK915" s="690"/>
      <c r="AL915" s="690"/>
      <c r="AM915" s="690"/>
      <c r="AN915" s="690"/>
      <c r="AO915" s="690"/>
      <c r="AP915" s="690"/>
      <c r="AQ915" s="690"/>
      <c r="AR915" s="690"/>
      <c r="AS915" s="690"/>
      <c r="AT915" s="690"/>
      <c r="AU915" s="690"/>
      <c r="AV915" s="690"/>
      <c r="AW915" s="690"/>
      <c r="AX915" s="690"/>
      <c r="AY915" s="690"/>
      <c r="AZ915" s="690"/>
      <c r="BA915" s="690"/>
      <c r="BB915" s="690"/>
      <c r="BC915" s="690"/>
      <c r="BD915" s="690"/>
      <c r="BE915" s="690"/>
      <c r="BF915" s="690"/>
      <c r="BG915" s="690"/>
      <c r="BH915" s="690"/>
      <c r="BI915" s="690"/>
    </row>
    <row r="916" spans="1:61" ht="22.95" customHeight="1" x14ac:dyDescent="0.3">
      <c r="A916" s="690" t="s">
        <v>6778</v>
      </c>
      <c r="B916" s="690"/>
      <c r="C916" s="690"/>
      <c r="D916" s="690"/>
      <c r="E916" s="690"/>
      <c r="F916" s="690"/>
      <c r="G916" s="690"/>
      <c r="H916" s="690"/>
      <c r="I916" s="690"/>
      <c r="J916" s="690"/>
      <c r="K916" s="690"/>
      <c r="L916" s="690"/>
      <c r="M916" s="690"/>
      <c r="N916" s="690"/>
      <c r="O916" s="690"/>
      <c r="P916" s="690"/>
      <c r="Q916" s="690"/>
      <c r="R916" s="690"/>
      <c r="S916" s="690"/>
      <c r="T916" s="690"/>
      <c r="U916" s="690"/>
      <c r="V916" s="690"/>
      <c r="W916" s="690"/>
      <c r="X916" s="690"/>
      <c r="Y916" s="762" t="s">
        <v>5582</v>
      </c>
      <c r="Z916" s="762"/>
      <c r="AA916" s="762"/>
      <c r="AB916" s="762"/>
      <c r="AC916" s="762"/>
      <c r="AD916" s="762"/>
      <c r="AF916" s="690" t="s">
        <v>6778</v>
      </c>
      <c r="AG916" s="690"/>
      <c r="AH916" s="690"/>
      <c r="AI916" s="690"/>
      <c r="AJ916" s="690"/>
      <c r="AK916" s="690"/>
      <c r="AL916" s="690"/>
      <c r="AM916" s="690"/>
      <c r="AN916" s="690"/>
      <c r="AO916" s="690"/>
      <c r="AP916" s="690"/>
      <c r="AQ916" s="690"/>
      <c r="AR916" s="690"/>
      <c r="AS916" s="690"/>
      <c r="AT916" s="690"/>
      <c r="AU916" s="690"/>
      <c r="AV916" s="690"/>
      <c r="AW916" s="690"/>
      <c r="AX916" s="690"/>
      <c r="AY916" s="690"/>
      <c r="AZ916" s="690"/>
      <c r="BA916" s="690"/>
      <c r="BB916" s="690"/>
      <c r="BC916" s="690"/>
      <c r="BD916" s="690" t="s">
        <v>5582</v>
      </c>
      <c r="BE916" s="690"/>
      <c r="BF916" s="690"/>
      <c r="BG916" s="690"/>
      <c r="BH916" s="690"/>
      <c r="BI916" s="690"/>
    </row>
    <row r="917" spans="1:61" ht="10.95" customHeight="1" x14ac:dyDescent="0.3">
      <c r="A917" s="690"/>
      <c r="B917" s="690"/>
      <c r="C917" s="690"/>
      <c r="D917" s="690"/>
      <c r="E917" s="690"/>
      <c r="F917" s="690"/>
      <c r="G917" s="690"/>
      <c r="H917" s="690"/>
      <c r="I917" s="690"/>
      <c r="J917" s="690"/>
      <c r="K917" s="690"/>
      <c r="L917" s="690"/>
      <c r="M917" s="690"/>
      <c r="N917" s="690"/>
      <c r="O917" s="690"/>
      <c r="P917" s="690"/>
      <c r="Q917" s="690"/>
      <c r="R917" s="690"/>
      <c r="S917" s="690"/>
      <c r="T917" s="690"/>
      <c r="U917" s="690"/>
      <c r="V917" s="690"/>
      <c r="W917" s="690"/>
      <c r="X917" s="690"/>
      <c r="Y917" s="690"/>
      <c r="Z917" s="690"/>
      <c r="AA917" s="690"/>
      <c r="AB917" s="690"/>
      <c r="AC917" s="690"/>
      <c r="AD917" s="690"/>
      <c r="AF917" s="690"/>
      <c r="AG917" s="690"/>
      <c r="AH917" s="690"/>
      <c r="AI917" s="690"/>
      <c r="AJ917" s="690"/>
      <c r="AK917" s="690"/>
      <c r="AL917" s="690"/>
      <c r="AM917" s="690"/>
      <c r="AN917" s="690"/>
      <c r="AO917" s="690"/>
      <c r="AP917" s="690"/>
      <c r="AQ917" s="690"/>
      <c r="AR917" s="690"/>
      <c r="AS917" s="690"/>
      <c r="AT917" s="690"/>
      <c r="AU917" s="690"/>
      <c r="AV917" s="690"/>
      <c r="AW917" s="690"/>
      <c r="AX917" s="690"/>
      <c r="AY917" s="690"/>
      <c r="AZ917" s="690"/>
      <c r="BA917" s="690"/>
      <c r="BB917" s="690"/>
      <c r="BC917" s="690"/>
      <c r="BD917" s="690"/>
      <c r="BE917" s="690"/>
      <c r="BF917" s="690"/>
      <c r="BG917" s="690"/>
      <c r="BH917" s="690"/>
      <c r="BI917" s="690"/>
    </row>
    <row r="918" spans="1:61" ht="11.4" customHeight="1" x14ac:dyDescent="0.3">
      <c r="A918" s="713" t="s">
        <v>5548</v>
      </c>
      <c r="B918" s="714"/>
      <c r="C918" s="714"/>
      <c r="D918" s="714"/>
      <c r="E918" s="714"/>
      <c r="F918" s="714"/>
      <c r="G918" s="715"/>
      <c r="H918" s="713" t="s">
        <v>5557</v>
      </c>
      <c r="I918" s="714"/>
      <c r="J918" s="714"/>
      <c r="K918" s="714"/>
      <c r="L918" s="715"/>
      <c r="M918" s="759" t="s">
        <v>5558</v>
      </c>
      <c r="N918" s="761"/>
      <c r="O918" s="759" t="s">
        <v>5559</v>
      </c>
      <c r="P918" s="760"/>
      <c r="Q918" s="760"/>
      <c r="R918" s="761"/>
      <c r="S918" s="759" t="s">
        <v>5560</v>
      </c>
      <c r="T918" s="760"/>
      <c r="U918" s="760"/>
      <c r="V918" s="761"/>
      <c r="W918" s="759" t="s">
        <v>5551</v>
      </c>
      <c r="X918" s="760"/>
      <c r="Y918" s="760"/>
      <c r="Z918" s="760"/>
      <c r="AA918" s="761"/>
      <c r="AB918" s="759" t="s">
        <v>5561</v>
      </c>
      <c r="AC918" s="760"/>
      <c r="AD918" s="761"/>
      <c r="AF918" s="713" t="s">
        <v>5548</v>
      </c>
      <c r="AG918" s="714"/>
      <c r="AH918" s="714"/>
      <c r="AI918" s="714"/>
      <c r="AJ918" s="714"/>
      <c r="AK918" s="714"/>
      <c r="AL918" s="715"/>
      <c r="AM918" s="713" t="s">
        <v>5557</v>
      </c>
      <c r="AN918" s="714"/>
      <c r="AO918" s="714"/>
      <c r="AP918" s="714"/>
      <c r="AQ918" s="715"/>
      <c r="AR918" s="679" t="s">
        <v>5558</v>
      </c>
      <c r="AS918" s="686"/>
      <c r="AT918" s="679" t="s">
        <v>5559</v>
      </c>
      <c r="AU918" s="680"/>
      <c r="AV918" s="680"/>
      <c r="AW918" s="686"/>
      <c r="AX918" s="679" t="s">
        <v>5560</v>
      </c>
      <c r="AY918" s="680"/>
      <c r="AZ918" s="680"/>
      <c r="BA918" s="686"/>
      <c r="BB918" s="679" t="s">
        <v>5551</v>
      </c>
      <c r="BC918" s="680"/>
      <c r="BD918" s="680"/>
      <c r="BE918" s="680"/>
      <c r="BF918" s="686"/>
      <c r="BG918" s="679" t="s">
        <v>5561</v>
      </c>
      <c r="BH918" s="680"/>
      <c r="BI918" s="686"/>
    </row>
    <row r="919" spans="1:61" ht="11.4" customHeight="1" x14ac:dyDescent="0.3">
      <c r="A919" s="694" t="s">
        <v>5562</v>
      </c>
      <c r="B919" s="695"/>
      <c r="C919" s="695"/>
      <c r="D919" s="695"/>
      <c r="E919" s="695"/>
      <c r="F919" s="695"/>
      <c r="G919" s="696"/>
      <c r="H919" s="694" t="s">
        <v>5563</v>
      </c>
      <c r="I919" s="695"/>
      <c r="J919" s="695"/>
      <c r="K919" s="695"/>
      <c r="L919" s="696"/>
      <c r="M919" s="313">
        <f>ROUND(AR919*(1-'COMP IMPLANTAÇÃO'!$AI$1),2)</f>
        <v>6.02</v>
      </c>
      <c r="N919" s="314"/>
      <c r="O919" s="313">
        <f t="shared" ref="O919:O922" si="188">TRUNC(M919*(1+(S919/100)),2)</f>
        <v>16.88</v>
      </c>
      <c r="P919" s="315"/>
      <c r="Q919" s="315"/>
      <c r="R919" s="314"/>
      <c r="S919" s="739">
        <v>180.43</v>
      </c>
      <c r="T919" s="740"/>
      <c r="U919" s="740"/>
      <c r="V919" s="741"/>
      <c r="W919" s="769">
        <v>22.497399999999999</v>
      </c>
      <c r="X919" s="770"/>
      <c r="Y919" s="770"/>
      <c r="Z919" s="770"/>
      <c r="AA919" s="771"/>
      <c r="AB919" s="623">
        <f t="shared" ref="AB919:AB922" si="189">TRUNC(O919*W919,2)</f>
        <v>379.75</v>
      </c>
      <c r="AC919" s="624"/>
      <c r="AD919" s="625"/>
      <c r="AF919" s="694" t="s">
        <v>5562</v>
      </c>
      <c r="AG919" s="695"/>
      <c r="AH919" s="695"/>
      <c r="AI919" s="695"/>
      <c r="AJ919" s="695"/>
      <c r="AK919" s="695"/>
      <c r="AL919" s="696"/>
      <c r="AM919" s="694" t="s">
        <v>5563</v>
      </c>
      <c r="AN919" s="695"/>
      <c r="AO919" s="695"/>
      <c r="AP919" s="695"/>
      <c r="AQ919" s="696"/>
      <c r="AR919" s="700">
        <v>7.25</v>
      </c>
      <c r="AS919" s="702"/>
      <c r="AT919" s="706">
        <v>20.329999999999998</v>
      </c>
      <c r="AU919" s="707"/>
      <c r="AV919" s="707"/>
      <c r="AW919" s="708"/>
      <c r="AX919" s="710">
        <v>180.43</v>
      </c>
      <c r="AY919" s="711"/>
      <c r="AZ919" s="711"/>
      <c r="BA919" s="712"/>
      <c r="BB919" s="723">
        <v>22.497399999999999</v>
      </c>
      <c r="BC919" s="724"/>
      <c r="BD919" s="724"/>
      <c r="BE919" s="724"/>
      <c r="BF919" s="725"/>
      <c r="BG919" s="700">
        <f t="shared" ref="BG919:BG922" si="190">AT919*BB919</f>
        <v>457.37214199999994</v>
      </c>
      <c r="BH919" s="701"/>
      <c r="BI919" s="702"/>
    </row>
    <row r="920" spans="1:61" ht="11.4" customHeight="1" x14ac:dyDescent="0.3">
      <c r="A920" s="694" t="s">
        <v>5579</v>
      </c>
      <c r="B920" s="695"/>
      <c r="C920" s="695"/>
      <c r="D920" s="695"/>
      <c r="E920" s="695"/>
      <c r="F920" s="695"/>
      <c r="G920" s="696"/>
      <c r="H920" s="694" t="s">
        <v>5580</v>
      </c>
      <c r="I920" s="695"/>
      <c r="J920" s="695"/>
      <c r="K920" s="695"/>
      <c r="L920" s="696"/>
      <c r="M920" s="313">
        <f>ROUND(AR920*(1-'COMP IMPLANTAÇÃO'!$AI$1),2)</f>
        <v>6.79</v>
      </c>
      <c r="N920" s="314"/>
      <c r="O920" s="313">
        <f t="shared" si="188"/>
        <v>18.45</v>
      </c>
      <c r="P920" s="315"/>
      <c r="Q920" s="315"/>
      <c r="R920" s="314"/>
      <c r="S920" s="739">
        <v>171.78</v>
      </c>
      <c r="T920" s="740"/>
      <c r="U920" s="740"/>
      <c r="V920" s="741"/>
      <c r="W920" s="750">
        <v>0.73560000000000003</v>
      </c>
      <c r="X920" s="751"/>
      <c r="Y920" s="751"/>
      <c r="Z920" s="751"/>
      <c r="AA920" s="752"/>
      <c r="AB920" s="623">
        <f t="shared" si="189"/>
        <v>13.57</v>
      </c>
      <c r="AC920" s="624"/>
      <c r="AD920" s="625"/>
      <c r="AF920" s="694" t="s">
        <v>5579</v>
      </c>
      <c r="AG920" s="695"/>
      <c r="AH920" s="695"/>
      <c r="AI920" s="695"/>
      <c r="AJ920" s="695"/>
      <c r="AK920" s="695"/>
      <c r="AL920" s="696"/>
      <c r="AM920" s="694" t="s">
        <v>5580</v>
      </c>
      <c r="AN920" s="695"/>
      <c r="AO920" s="695"/>
      <c r="AP920" s="695"/>
      <c r="AQ920" s="696"/>
      <c r="AR920" s="700">
        <v>8.18</v>
      </c>
      <c r="AS920" s="702"/>
      <c r="AT920" s="706">
        <v>22.23</v>
      </c>
      <c r="AU920" s="707"/>
      <c r="AV920" s="707"/>
      <c r="AW920" s="708"/>
      <c r="AX920" s="710">
        <v>171.78</v>
      </c>
      <c r="AY920" s="711"/>
      <c r="AZ920" s="711"/>
      <c r="BA920" s="712"/>
      <c r="BB920" s="703">
        <v>0.73560000000000003</v>
      </c>
      <c r="BC920" s="704"/>
      <c r="BD920" s="704"/>
      <c r="BE920" s="704"/>
      <c r="BF920" s="705"/>
      <c r="BG920" s="700">
        <f t="shared" si="190"/>
        <v>16.352388000000001</v>
      </c>
      <c r="BH920" s="701"/>
      <c r="BI920" s="702"/>
    </row>
    <row r="921" spans="1:61" ht="11.4" customHeight="1" x14ac:dyDescent="0.3">
      <c r="A921" s="694" t="s">
        <v>5567</v>
      </c>
      <c r="B921" s="695"/>
      <c r="C921" s="695"/>
      <c r="D921" s="695"/>
      <c r="E921" s="695"/>
      <c r="F921" s="695"/>
      <c r="G921" s="696"/>
      <c r="H921" s="694" t="s">
        <v>171</v>
      </c>
      <c r="I921" s="695"/>
      <c r="J921" s="695"/>
      <c r="K921" s="695"/>
      <c r="L921" s="696"/>
      <c r="M921" s="313">
        <f>ROUND(AR921*(1-'COMP IMPLANTAÇÃO'!$AI$1),2)</f>
        <v>9.59</v>
      </c>
      <c r="N921" s="314"/>
      <c r="O921" s="313">
        <f t="shared" si="188"/>
        <v>24.16</v>
      </c>
      <c r="P921" s="315"/>
      <c r="Q921" s="315"/>
      <c r="R921" s="314"/>
      <c r="S921" s="739">
        <v>152.01</v>
      </c>
      <c r="T921" s="740"/>
      <c r="U921" s="740"/>
      <c r="V921" s="741"/>
      <c r="W921" s="769">
        <v>22.497399999999999</v>
      </c>
      <c r="X921" s="770"/>
      <c r="Y921" s="770"/>
      <c r="Z921" s="770"/>
      <c r="AA921" s="771"/>
      <c r="AB921" s="623">
        <f t="shared" si="189"/>
        <v>543.53</v>
      </c>
      <c r="AC921" s="624"/>
      <c r="AD921" s="625"/>
      <c r="AF921" s="694" t="s">
        <v>5567</v>
      </c>
      <c r="AG921" s="695"/>
      <c r="AH921" s="695"/>
      <c r="AI921" s="695"/>
      <c r="AJ921" s="695"/>
      <c r="AK921" s="695"/>
      <c r="AL921" s="696"/>
      <c r="AM921" s="694" t="s">
        <v>171</v>
      </c>
      <c r="AN921" s="695"/>
      <c r="AO921" s="695"/>
      <c r="AP921" s="695"/>
      <c r="AQ921" s="696"/>
      <c r="AR921" s="706">
        <v>11.56</v>
      </c>
      <c r="AS921" s="708"/>
      <c r="AT921" s="706">
        <v>29.13</v>
      </c>
      <c r="AU921" s="707"/>
      <c r="AV921" s="707"/>
      <c r="AW921" s="708"/>
      <c r="AX921" s="710">
        <v>152.01</v>
      </c>
      <c r="AY921" s="711"/>
      <c r="AZ921" s="711"/>
      <c r="BA921" s="712"/>
      <c r="BB921" s="723">
        <v>22.497399999999999</v>
      </c>
      <c r="BC921" s="724"/>
      <c r="BD921" s="724"/>
      <c r="BE921" s="724"/>
      <c r="BF921" s="725"/>
      <c r="BG921" s="700">
        <f t="shared" si="190"/>
        <v>655.34926199999995</v>
      </c>
      <c r="BH921" s="701"/>
      <c r="BI921" s="702"/>
    </row>
    <row r="922" spans="1:61" ht="11.4" customHeight="1" x14ac:dyDescent="0.3">
      <c r="A922" s="694" t="s">
        <v>5599</v>
      </c>
      <c r="B922" s="695"/>
      <c r="C922" s="695"/>
      <c r="D922" s="695"/>
      <c r="E922" s="695"/>
      <c r="F922" s="695"/>
      <c r="G922" s="696"/>
      <c r="H922" s="694" t="s">
        <v>5600</v>
      </c>
      <c r="I922" s="695"/>
      <c r="J922" s="695"/>
      <c r="K922" s="695"/>
      <c r="L922" s="696"/>
      <c r="M922" s="313">
        <f>ROUND(AR922*(1-'COMP IMPLANTAÇÃO'!$AI$1),2)</f>
        <v>9.59</v>
      </c>
      <c r="N922" s="314"/>
      <c r="O922" s="313">
        <f t="shared" si="188"/>
        <v>24.18</v>
      </c>
      <c r="P922" s="315"/>
      <c r="Q922" s="315"/>
      <c r="R922" s="314"/>
      <c r="S922" s="739">
        <v>152.18</v>
      </c>
      <c r="T922" s="740"/>
      <c r="U922" s="740"/>
      <c r="V922" s="741"/>
      <c r="W922" s="750">
        <v>3.6779999999999999</v>
      </c>
      <c r="X922" s="751"/>
      <c r="Y922" s="751"/>
      <c r="Z922" s="751"/>
      <c r="AA922" s="752"/>
      <c r="AB922" s="623">
        <f t="shared" si="189"/>
        <v>88.93</v>
      </c>
      <c r="AC922" s="624"/>
      <c r="AD922" s="625"/>
      <c r="AF922" s="694" t="s">
        <v>5599</v>
      </c>
      <c r="AG922" s="695"/>
      <c r="AH922" s="695"/>
      <c r="AI922" s="695"/>
      <c r="AJ922" s="695"/>
      <c r="AK922" s="695"/>
      <c r="AL922" s="696"/>
      <c r="AM922" s="694" t="s">
        <v>5600</v>
      </c>
      <c r="AN922" s="695"/>
      <c r="AO922" s="695"/>
      <c r="AP922" s="695"/>
      <c r="AQ922" s="696"/>
      <c r="AR922" s="706">
        <v>11.56</v>
      </c>
      <c r="AS922" s="708"/>
      <c r="AT922" s="706">
        <v>29.15</v>
      </c>
      <c r="AU922" s="707"/>
      <c r="AV922" s="707"/>
      <c r="AW922" s="708"/>
      <c r="AX922" s="710">
        <v>152.18</v>
      </c>
      <c r="AY922" s="711"/>
      <c r="AZ922" s="711"/>
      <c r="BA922" s="712"/>
      <c r="BB922" s="703">
        <v>3.6779999999999999</v>
      </c>
      <c r="BC922" s="704"/>
      <c r="BD922" s="704"/>
      <c r="BE922" s="704"/>
      <c r="BF922" s="705"/>
      <c r="BG922" s="700">
        <f t="shared" si="190"/>
        <v>107.21369999999999</v>
      </c>
      <c r="BH922" s="701"/>
      <c r="BI922" s="702"/>
    </row>
    <row r="923" spans="1:61" ht="11.4" customHeight="1" x14ac:dyDescent="0.3">
      <c r="A923" s="709" t="s">
        <v>5565</v>
      </c>
      <c r="B923" s="709"/>
      <c r="C923" s="709"/>
      <c r="D923" s="709"/>
      <c r="E923" s="709"/>
      <c r="F923" s="709"/>
      <c r="G923" s="709"/>
      <c r="H923" s="709"/>
      <c r="I923" s="709"/>
      <c r="J923" s="709"/>
      <c r="K923" s="709"/>
      <c r="L923" s="709"/>
      <c r="M923" s="709"/>
      <c r="N923" s="709"/>
      <c r="O923" s="709"/>
      <c r="P923" s="709"/>
      <c r="Q923" s="709"/>
      <c r="R923" s="709"/>
      <c r="S923" s="709"/>
      <c r="T923" s="709"/>
      <c r="U923" s="709"/>
      <c r="V923" s="709"/>
      <c r="W923" s="709"/>
      <c r="X923" s="709"/>
      <c r="Y923" s="775">
        <f>SUM(AB919:AD922)</f>
        <v>1025.78</v>
      </c>
      <c r="Z923" s="776"/>
      <c r="AA923" s="776"/>
      <c r="AB923" s="776"/>
      <c r="AC923" s="776"/>
      <c r="AD923" s="777"/>
      <c r="AF923" s="709" t="s">
        <v>5565</v>
      </c>
      <c r="AG923" s="709"/>
      <c r="AH923" s="709"/>
      <c r="AI923" s="709"/>
      <c r="AJ923" s="709"/>
      <c r="AK923" s="709"/>
      <c r="AL923" s="709"/>
      <c r="AM923" s="709"/>
      <c r="AN923" s="709"/>
      <c r="AO923" s="709"/>
      <c r="AP923" s="709"/>
      <c r="AQ923" s="709"/>
      <c r="AR923" s="709"/>
      <c r="AS923" s="709"/>
      <c r="AT923" s="709"/>
      <c r="AU923" s="709"/>
      <c r="AV923" s="709"/>
      <c r="AW923" s="709"/>
      <c r="AX923" s="709"/>
      <c r="AY923" s="709"/>
      <c r="AZ923" s="709"/>
      <c r="BA923" s="709"/>
      <c r="BB923" s="709"/>
      <c r="BC923" s="709"/>
      <c r="BD923" s="729">
        <f>SUM(BG919:BI922)</f>
        <v>1236.2874919999999</v>
      </c>
      <c r="BE923" s="730"/>
      <c r="BF923" s="730"/>
      <c r="BG923" s="730"/>
      <c r="BH923" s="730"/>
      <c r="BI923" s="731"/>
    </row>
    <row r="924" spans="1:61" ht="10.95" customHeight="1" x14ac:dyDescent="0.3">
      <c r="A924" s="690"/>
      <c r="B924" s="690"/>
      <c r="C924" s="690"/>
      <c r="D924" s="690"/>
      <c r="E924" s="690"/>
      <c r="F924" s="690"/>
      <c r="G924" s="690"/>
      <c r="H924" s="690"/>
      <c r="I924" s="690"/>
      <c r="J924" s="690"/>
      <c r="K924" s="690"/>
      <c r="L924" s="690"/>
      <c r="M924" s="690"/>
      <c r="N924" s="690"/>
      <c r="O924" s="690"/>
      <c r="P924" s="690"/>
      <c r="Q924" s="690"/>
      <c r="R924" s="690"/>
      <c r="S924" s="690"/>
      <c r="T924" s="690"/>
      <c r="U924" s="690"/>
      <c r="V924" s="690"/>
      <c r="W924" s="690"/>
      <c r="X924" s="690"/>
      <c r="Y924" s="690"/>
      <c r="Z924" s="690"/>
      <c r="AA924" s="690"/>
      <c r="AB924" s="690"/>
      <c r="AC924" s="690"/>
      <c r="AD924" s="690"/>
      <c r="AF924" s="690"/>
      <c r="AG924" s="690"/>
      <c r="AH924" s="690"/>
      <c r="AI924" s="690"/>
      <c r="AJ924" s="690"/>
      <c r="AK924" s="690"/>
      <c r="AL924" s="690"/>
      <c r="AM924" s="690"/>
      <c r="AN924" s="690"/>
      <c r="AO924" s="690"/>
      <c r="AP924" s="690"/>
      <c r="AQ924" s="690"/>
      <c r="AR924" s="690"/>
      <c r="AS924" s="690"/>
      <c r="AT924" s="690"/>
      <c r="AU924" s="690"/>
      <c r="AV924" s="690"/>
      <c r="AW924" s="690"/>
      <c r="AX924" s="690"/>
      <c r="AY924" s="690"/>
      <c r="AZ924" s="690"/>
      <c r="BA924" s="690"/>
      <c r="BB924" s="690"/>
      <c r="BC924" s="690"/>
      <c r="BD924" s="690"/>
      <c r="BE924" s="690"/>
      <c r="BF924" s="690"/>
      <c r="BG924" s="690"/>
      <c r="BH924" s="690"/>
      <c r="BI924" s="690"/>
    </row>
    <row r="925" spans="1:61" ht="11.4" customHeight="1" x14ac:dyDescent="0.3">
      <c r="A925" s="713" t="s">
        <v>5548</v>
      </c>
      <c r="B925" s="714"/>
      <c r="C925" s="714"/>
      <c r="D925" s="714"/>
      <c r="E925" s="714"/>
      <c r="F925" s="714"/>
      <c r="G925" s="715"/>
      <c r="H925" s="713" t="s">
        <v>5549</v>
      </c>
      <c r="I925" s="714"/>
      <c r="J925" s="714"/>
      <c r="K925" s="714"/>
      <c r="L925" s="714"/>
      <c r="M925" s="714"/>
      <c r="N925" s="714"/>
      <c r="O925" s="715"/>
      <c r="P925" s="756" t="s">
        <v>167</v>
      </c>
      <c r="Q925" s="757"/>
      <c r="R925" s="757"/>
      <c r="S925" s="758"/>
      <c r="T925" s="759" t="s">
        <v>5550</v>
      </c>
      <c r="U925" s="760"/>
      <c r="V925" s="760"/>
      <c r="W925" s="761"/>
      <c r="X925" s="759" t="s">
        <v>5551</v>
      </c>
      <c r="Y925" s="760"/>
      <c r="Z925" s="760"/>
      <c r="AA925" s="760"/>
      <c r="AB925" s="761"/>
      <c r="AC925" s="759" t="s">
        <v>5552</v>
      </c>
      <c r="AD925" s="761"/>
      <c r="AF925" s="713" t="s">
        <v>5548</v>
      </c>
      <c r="AG925" s="714"/>
      <c r="AH925" s="714"/>
      <c r="AI925" s="714"/>
      <c r="AJ925" s="714"/>
      <c r="AK925" s="714"/>
      <c r="AL925" s="715"/>
      <c r="AM925" s="713" t="s">
        <v>5549</v>
      </c>
      <c r="AN925" s="714"/>
      <c r="AO925" s="714"/>
      <c r="AP925" s="714"/>
      <c r="AQ925" s="714"/>
      <c r="AR925" s="714"/>
      <c r="AS925" s="714"/>
      <c r="AT925" s="715"/>
      <c r="AU925" s="716" t="s">
        <v>167</v>
      </c>
      <c r="AV925" s="717"/>
      <c r="AW925" s="717"/>
      <c r="AX925" s="718"/>
      <c r="AY925" s="679" t="s">
        <v>5550</v>
      </c>
      <c r="AZ925" s="680"/>
      <c r="BA925" s="680"/>
      <c r="BB925" s="686"/>
      <c r="BC925" s="679" t="s">
        <v>5551</v>
      </c>
      <c r="BD925" s="680"/>
      <c r="BE925" s="680"/>
      <c r="BF925" s="680"/>
      <c r="BG925" s="686"/>
      <c r="BH925" s="679" t="s">
        <v>5552</v>
      </c>
      <c r="BI925" s="686"/>
    </row>
    <row r="926" spans="1:61" ht="34.5" customHeight="1" x14ac:dyDescent="0.3">
      <c r="A926" s="694" t="s">
        <v>5744</v>
      </c>
      <c r="B926" s="695"/>
      <c r="C926" s="695"/>
      <c r="D926" s="695"/>
      <c r="E926" s="695"/>
      <c r="F926" s="695"/>
      <c r="G926" s="696"/>
      <c r="H926" s="694" t="s">
        <v>5745</v>
      </c>
      <c r="I926" s="695"/>
      <c r="J926" s="695"/>
      <c r="K926" s="695"/>
      <c r="L926" s="695"/>
      <c r="M926" s="695"/>
      <c r="N926" s="695"/>
      <c r="O926" s="696"/>
      <c r="P926" s="747" t="s">
        <v>67</v>
      </c>
      <c r="Q926" s="748"/>
      <c r="R926" s="748"/>
      <c r="S926" s="749"/>
      <c r="T926" s="608">
        <f>ROUND(AY926*(1-'COMP IMPLANTAÇÃO'!$AI$1),2)</f>
        <v>62.6</v>
      </c>
      <c r="U926" s="609"/>
      <c r="V926" s="609"/>
      <c r="W926" s="610"/>
      <c r="X926" s="750">
        <v>1.3111999999999999</v>
      </c>
      <c r="Y926" s="751"/>
      <c r="Z926" s="751"/>
      <c r="AA926" s="751"/>
      <c r="AB926" s="752"/>
      <c r="AC926" s="655">
        <f t="shared" ref="AC926:AC929" si="191">TRUNC(T926*X926,2)</f>
        <v>82.08</v>
      </c>
      <c r="AD926" s="656"/>
      <c r="AF926" s="694" t="s">
        <v>5744</v>
      </c>
      <c r="AG926" s="695"/>
      <c r="AH926" s="695"/>
      <c r="AI926" s="695"/>
      <c r="AJ926" s="695"/>
      <c r="AK926" s="695"/>
      <c r="AL926" s="696"/>
      <c r="AM926" s="694" t="s">
        <v>5745</v>
      </c>
      <c r="AN926" s="695"/>
      <c r="AO926" s="695"/>
      <c r="AP926" s="695"/>
      <c r="AQ926" s="695"/>
      <c r="AR926" s="695"/>
      <c r="AS926" s="695"/>
      <c r="AT926" s="696"/>
      <c r="AU926" s="697" t="s">
        <v>67</v>
      </c>
      <c r="AV926" s="698"/>
      <c r="AW926" s="698"/>
      <c r="AX926" s="699"/>
      <c r="AY926" s="706">
        <v>75.42</v>
      </c>
      <c r="AZ926" s="707"/>
      <c r="BA926" s="707"/>
      <c r="BB926" s="708"/>
      <c r="BC926" s="703">
        <v>1.3111999999999999</v>
      </c>
      <c r="BD926" s="704"/>
      <c r="BE926" s="704"/>
      <c r="BF926" s="704"/>
      <c r="BG926" s="705"/>
      <c r="BH926" s="729">
        <f t="shared" ref="BH926:BH929" si="192">AY926*BC926</f>
        <v>98.890703999999999</v>
      </c>
      <c r="BI926" s="731"/>
    </row>
    <row r="927" spans="1:61" ht="22.95" customHeight="1" x14ac:dyDescent="0.3">
      <c r="A927" s="694" t="s">
        <v>5706</v>
      </c>
      <c r="B927" s="695"/>
      <c r="C927" s="695"/>
      <c r="D927" s="695"/>
      <c r="E927" s="695"/>
      <c r="F927" s="695"/>
      <c r="G927" s="696"/>
      <c r="H927" s="694" t="s">
        <v>188</v>
      </c>
      <c r="I927" s="695"/>
      <c r="J927" s="695"/>
      <c r="K927" s="695"/>
      <c r="L927" s="695"/>
      <c r="M927" s="695"/>
      <c r="N927" s="695"/>
      <c r="O927" s="696"/>
      <c r="P927" s="747" t="s">
        <v>5626</v>
      </c>
      <c r="Q927" s="748"/>
      <c r="R927" s="748"/>
      <c r="S927" s="749"/>
      <c r="T927" s="608">
        <f>ROUND(AY927*(1-'COMP IMPLANTAÇÃO'!$AI$1),2)</f>
        <v>5.7</v>
      </c>
      <c r="U927" s="609"/>
      <c r="V927" s="609"/>
      <c r="W927" s="610"/>
      <c r="X927" s="750">
        <v>5.67E-2</v>
      </c>
      <c r="Y927" s="751"/>
      <c r="Z927" s="751"/>
      <c r="AA927" s="751"/>
      <c r="AB927" s="752"/>
      <c r="AC927" s="655">
        <f t="shared" si="191"/>
        <v>0.32</v>
      </c>
      <c r="AD927" s="656"/>
      <c r="AF927" s="694" t="s">
        <v>5706</v>
      </c>
      <c r="AG927" s="695"/>
      <c r="AH927" s="695"/>
      <c r="AI927" s="695"/>
      <c r="AJ927" s="695"/>
      <c r="AK927" s="695"/>
      <c r="AL927" s="696"/>
      <c r="AM927" s="694" t="s">
        <v>188</v>
      </c>
      <c r="AN927" s="695"/>
      <c r="AO927" s="695"/>
      <c r="AP927" s="695"/>
      <c r="AQ927" s="695"/>
      <c r="AR927" s="695"/>
      <c r="AS927" s="695"/>
      <c r="AT927" s="696"/>
      <c r="AU927" s="697" t="s">
        <v>5626</v>
      </c>
      <c r="AV927" s="698"/>
      <c r="AW927" s="698"/>
      <c r="AX927" s="699"/>
      <c r="AY927" s="700">
        <v>6.87</v>
      </c>
      <c r="AZ927" s="701"/>
      <c r="BA927" s="701"/>
      <c r="BB927" s="702"/>
      <c r="BC927" s="703">
        <v>5.67E-2</v>
      </c>
      <c r="BD927" s="704"/>
      <c r="BE927" s="704"/>
      <c r="BF927" s="704"/>
      <c r="BG927" s="705"/>
      <c r="BH927" s="729">
        <f t="shared" si="192"/>
        <v>0.38952900000000001</v>
      </c>
      <c r="BI927" s="731"/>
    </row>
    <row r="928" spans="1:61" ht="22.95" customHeight="1" x14ac:dyDescent="0.3">
      <c r="A928" s="694" t="s">
        <v>5707</v>
      </c>
      <c r="B928" s="695"/>
      <c r="C928" s="695"/>
      <c r="D928" s="695"/>
      <c r="E928" s="695"/>
      <c r="F928" s="695"/>
      <c r="G928" s="696"/>
      <c r="H928" s="694" t="s">
        <v>186</v>
      </c>
      <c r="I928" s="695"/>
      <c r="J928" s="695"/>
      <c r="K928" s="695"/>
      <c r="L928" s="695"/>
      <c r="M928" s="695"/>
      <c r="N928" s="695"/>
      <c r="O928" s="696"/>
      <c r="P928" s="747" t="s">
        <v>66</v>
      </c>
      <c r="Q928" s="748"/>
      <c r="R928" s="748"/>
      <c r="S928" s="749"/>
      <c r="T928" s="608">
        <f>ROUND(AY928*(1-'COMP IMPLANTAÇÃO'!$AI$1),2)</f>
        <v>2.97</v>
      </c>
      <c r="U928" s="609"/>
      <c r="V928" s="609"/>
      <c r="W928" s="610"/>
      <c r="X928" s="750">
        <v>4.4770000000000003</v>
      </c>
      <c r="Y928" s="751"/>
      <c r="Z928" s="751"/>
      <c r="AA928" s="751"/>
      <c r="AB928" s="752"/>
      <c r="AC928" s="655">
        <f t="shared" si="191"/>
        <v>13.29</v>
      </c>
      <c r="AD928" s="656"/>
      <c r="AF928" s="694" t="s">
        <v>5707</v>
      </c>
      <c r="AG928" s="695"/>
      <c r="AH928" s="695"/>
      <c r="AI928" s="695"/>
      <c r="AJ928" s="695"/>
      <c r="AK928" s="695"/>
      <c r="AL928" s="696"/>
      <c r="AM928" s="694" t="s">
        <v>186</v>
      </c>
      <c r="AN928" s="695"/>
      <c r="AO928" s="695"/>
      <c r="AP928" s="695"/>
      <c r="AQ928" s="695"/>
      <c r="AR928" s="695"/>
      <c r="AS928" s="695"/>
      <c r="AT928" s="696"/>
      <c r="AU928" s="697" t="s">
        <v>66</v>
      </c>
      <c r="AV928" s="698"/>
      <c r="AW928" s="698"/>
      <c r="AX928" s="699"/>
      <c r="AY928" s="700">
        <v>3.58</v>
      </c>
      <c r="AZ928" s="701"/>
      <c r="BA928" s="701"/>
      <c r="BB928" s="702"/>
      <c r="BC928" s="703">
        <v>4.4770000000000003</v>
      </c>
      <c r="BD928" s="704"/>
      <c r="BE928" s="704"/>
      <c r="BF928" s="704"/>
      <c r="BG928" s="705"/>
      <c r="BH928" s="729">
        <f t="shared" si="192"/>
        <v>16.027660000000001</v>
      </c>
      <c r="BI928" s="731"/>
    </row>
    <row r="929" spans="1:61" ht="11.4" customHeight="1" x14ac:dyDescent="0.3">
      <c r="A929" s="694" t="s">
        <v>5755</v>
      </c>
      <c r="B929" s="695"/>
      <c r="C929" s="695"/>
      <c r="D929" s="695"/>
      <c r="E929" s="695"/>
      <c r="F929" s="695"/>
      <c r="G929" s="696"/>
      <c r="H929" s="694" t="s">
        <v>5746</v>
      </c>
      <c r="I929" s="695"/>
      <c r="J929" s="695"/>
      <c r="K929" s="695"/>
      <c r="L929" s="695"/>
      <c r="M929" s="695"/>
      <c r="N929" s="695"/>
      <c r="O929" s="696"/>
      <c r="P929" s="747" t="s">
        <v>79</v>
      </c>
      <c r="Q929" s="748"/>
      <c r="R929" s="748"/>
      <c r="S929" s="749"/>
      <c r="T929" s="608">
        <f>ROUND(AY929*(1-'COMP IMPLANTAÇÃO'!$AI$1),2)</f>
        <v>14.11</v>
      </c>
      <c r="U929" s="609"/>
      <c r="V929" s="609"/>
      <c r="W929" s="610"/>
      <c r="X929" s="750">
        <v>0.26190000000000002</v>
      </c>
      <c r="Y929" s="751"/>
      <c r="Z929" s="751"/>
      <c r="AA929" s="751"/>
      <c r="AB929" s="752"/>
      <c r="AC929" s="655">
        <f t="shared" si="191"/>
        <v>3.69</v>
      </c>
      <c r="AD929" s="656"/>
      <c r="AF929" s="694" t="s">
        <v>5755</v>
      </c>
      <c r="AG929" s="695"/>
      <c r="AH929" s="695"/>
      <c r="AI929" s="695"/>
      <c r="AJ929" s="695"/>
      <c r="AK929" s="695"/>
      <c r="AL929" s="696"/>
      <c r="AM929" s="694" t="s">
        <v>5746</v>
      </c>
      <c r="AN929" s="695"/>
      <c r="AO929" s="695"/>
      <c r="AP929" s="695"/>
      <c r="AQ929" s="695"/>
      <c r="AR929" s="695"/>
      <c r="AS929" s="695"/>
      <c r="AT929" s="696"/>
      <c r="AU929" s="697" t="s">
        <v>79</v>
      </c>
      <c r="AV929" s="698"/>
      <c r="AW929" s="698"/>
      <c r="AX929" s="699"/>
      <c r="AY929" s="706">
        <v>17</v>
      </c>
      <c r="AZ929" s="707"/>
      <c r="BA929" s="707"/>
      <c r="BB929" s="708"/>
      <c r="BC929" s="703">
        <v>0.26190000000000002</v>
      </c>
      <c r="BD929" s="704"/>
      <c r="BE929" s="704"/>
      <c r="BF929" s="704"/>
      <c r="BG929" s="705"/>
      <c r="BH929" s="729">
        <f t="shared" si="192"/>
        <v>4.4523000000000001</v>
      </c>
      <c r="BI929" s="731"/>
    </row>
    <row r="930" spans="1:61" ht="11.4" customHeight="1" x14ac:dyDescent="0.3">
      <c r="A930" s="709" t="s">
        <v>5553</v>
      </c>
      <c r="B930" s="709"/>
      <c r="C930" s="709"/>
      <c r="D930" s="709"/>
      <c r="E930" s="709"/>
      <c r="F930" s="709"/>
      <c r="G930" s="709"/>
      <c r="H930" s="709"/>
      <c r="I930" s="709"/>
      <c r="J930" s="709"/>
      <c r="K930" s="709"/>
      <c r="L930" s="709"/>
      <c r="M930" s="709"/>
      <c r="N930" s="709"/>
      <c r="O930" s="709"/>
      <c r="P930" s="709"/>
      <c r="Q930" s="709"/>
      <c r="R930" s="709"/>
      <c r="S930" s="709"/>
      <c r="T930" s="709"/>
      <c r="U930" s="709"/>
      <c r="V930" s="709"/>
      <c r="W930" s="709"/>
      <c r="X930" s="709"/>
      <c r="Y930" s="739">
        <f>SUM(AC926:AD929)</f>
        <v>99.38</v>
      </c>
      <c r="Z930" s="740"/>
      <c r="AA930" s="740"/>
      <c r="AB930" s="740"/>
      <c r="AC930" s="740"/>
      <c r="AD930" s="741"/>
      <c r="AF930" s="709" t="s">
        <v>5553</v>
      </c>
      <c r="AG930" s="709"/>
      <c r="AH930" s="709"/>
      <c r="AI930" s="709"/>
      <c r="AJ930" s="709"/>
      <c r="AK930" s="709"/>
      <c r="AL930" s="709"/>
      <c r="AM930" s="709"/>
      <c r="AN930" s="709"/>
      <c r="AO930" s="709"/>
      <c r="AP930" s="709"/>
      <c r="AQ930" s="709"/>
      <c r="AR930" s="709"/>
      <c r="AS930" s="709"/>
      <c r="AT930" s="709"/>
      <c r="AU930" s="709"/>
      <c r="AV930" s="709"/>
      <c r="AW930" s="709"/>
      <c r="AX930" s="709"/>
      <c r="AY930" s="709"/>
      <c r="AZ930" s="709"/>
      <c r="BA930" s="709"/>
      <c r="BB930" s="709"/>
      <c r="BC930" s="709"/>
      <c r="BD930" s="710">
        <f>SUM(BH926:BI929)</f>
        <v>119.76019299999999</v>
      </c>
      <c r="BE930" s="711"/>
      <c r="BF930" s="711"/>
      <c r="BG930" s="711"/>
      <c r="BH930" s="711"/>
      <c r="BI930" s="712"/>
    </row>
    <row r="931" spans="1:61" ht="10.95" customHeight="1" x14ac:dyDescent="0.3">
      <c r="A931" s="690"/>
      <c r="B931" s="690"/>
      <c r="C931" s="690"/>
      <c r="D931" s="690"/>
      <c r="E931" s="690"/>
      <c r="F931" s="690"/>
      <c r="G931" s="690"/>
      <c r="H931" s="690"/>
      <c r="I931" s="690"/>
      <c r="J931" s="690"/>
      <c r="K931" s="690"/>
      <c r="L931" s="690"/>
      <c r="M931" s="690"/>
      <c r="N931" s="690"/>
      <c r="O931" s="690"/>
      <c r="P931" s="690"/>
      <c r="Q931" s="690"/>
      <c r="R931" s="690"/>
      <c r="S931" s="690"/>
      <c r="T931" s="690"/>
      <c r="U931" s="690"/>
      <c r="V931" s="690"/>
      <c r="W931" s="690"/>
      <c r="X931" s="690"/>
      <c r="Y931" s="690"/>
      <c r="Z931" s="690"/>
      <c r="AA931" s="690"/>
      <c r="AB931" s="690"/>
      <c r="AC931" s="690"/>
      <c r="AD931" s="690"/>
      <c r="AF931" s="690"/>
      <c r="AG931" s="690"/>
      <c r="AH931" s="690"/>
      <c r="AI931" s="690"/>
      <c r="AJ931" s="690"/>
      <c r="AK931" s="690"/>
      <c r="AL931" s="690"/>
      <c r="AM931" s="690"/>
      <c r="AN931" s="690"/>
      <c r="AO931" s="690"/>
      <c r="AP931" s="690"/>
      <c r="AQ931" s="690"/>
      <c r="AR931" s="690"/>
      <c r="AS931" s="690"/>
      <c r="AT931" s="690"/>
      <c r="AU931" s="690"/>
      <c r="AV931" s="690"/>
      <c r="AW931" s="690"/>
      <c r="AX931" s="690"/>
      <c r="AY931" s="690"/>
      <c r="AZ931" s="690"/>
      <c r="BA931" s="690"/>
      <c r="BB931" s="690"/>
      <c r="BC931" s="690"/>
      <c r="BD931" s="690"/>
      <c r="BE931" s="690"/>
      <c r="BF931" s="690"/>
      <c r="BG931" s="690"/>
      <c r="BH931" s="690"/>
      <c r="BI931" s="690"/>
    </row>
    <row r="932" spans="1:61" ht="34.5" customHeight="1" x14ac:dyDescent="0.3">
      <c r="A932" s="713" t="s">
        <v>5548</v>
      </c>
      <c r="B932" s="714"/>
      <c r="C932" s="715"/>
      <c r="D932" s="713" t="s">
        <v>5568</v>
      </c>
      <c r="E932" s="714"/>
      <c r="F932" s="714"/>
      <c r="G932" s="714"/>
      <c r="H932" s="714"/>
      <c r="I932" s="714"/>
      <c r="J932" s="714"/>
      <c r="K932" s="715"/>
      <c r="L932" s="716" t="s">
        <v>167</v>
      </c>
      <c r="M932" s="718"/>
      <c r="N932" s="759" t="s">
        <v>5569</v>
      </c>
      <c r="O932" s="760"/>
      <c r="P932" s="761"/>
      <c r="Q932" s="759" t="s">
        <v>5570</v>
      </c>
      <c r="R932" s="760"/>
      <c r="S932" s="760"/>
      <c r="T932" s="761"/>
      <c r="U932" s="759" t="s">
        <v>5551</v>
      </c>
      <c r="V932" s="760"/>
      <c r="W932" s="760"/>
      <c r="X932" s="761"/>
      <c r="Y932" s="759" t="s">
        <v>5571</v>
      </c>
      <c r="Z932" s="760"/>
      <c r="AA932" s="760"/>
      <c r="AB932" s="760"/>
      <c r="AC932" s="761"/>
      <c r="AD932" s="316" t="s">
        <v>5572</v>
      </c>
      <c r="AF932" s="713" t="s">
        <v>5548</v>
      </c>
      <c r="AG932" s="714"/>
      <c r="AH932" s="715"/>
      <c r="AI932" s="713" t="s">
        <v>5568</v>
      </c>
      <c r="AJ932" s="714"/>
      <c r="AK932" s="714"/>
      <c r="AL932" s="714"/>
      <c r="AM932" s="714"/>
      <c r="AN932" s="714"/>
      <c r="AO932" s="714"/>
      <c r="AP932" s="715"/>
      <c r="AQ932" s="716" t="s">
        <v>167</v>
      </c>
      <c r="AR932" s="718"/>
      <c r="AS932" s="679" t="s">
        <v>5569</v>
      </c>
      <c r="AT932" s="680"/>
      <c r="AU932" s="686"/>
      <c r="AV932" s="679" t="s">
        <v>5570</v>
      </c>
      <c r="AW932" s="680"/>
      <c r="AX932" s="680"/>
      <c r="AY932" s="686"/>
      <c r="AZ932" s="679" t="s">
        <v>5551</v>
      </c>
      <c r="BA932" s="680"/>
      <c r="BB932" s="680"/>
      <c r="BC932" s="686"/>
      <c r="BD932" s="679" t="s">
        <v>5571</v>
      </c>
      <c r="BE932" s="680"/>
      <c r="BF932" s="680"/>
      <c r="BG932" s="680"/>
      <c r="BH932" s="686"/>
      <c r="BI932" s="277" t="s">
        <v>5572</v>
      </c>
    </row>
    <row r="933" spans="1:61" ht="11.4" customHeight="1" x14ac:dyDescent="0.3">
      <c r="A933" s="694" t="s">
        <v>6780</v>
      </c>
      <c r="B933" s="695"/>
      <c r="C933" s="696"/>
      <c r="D933" s="694" t="s">
        <v>6776</v>
      </c>
      <c r="E933" s="695"/>
      <c r="F933" s="695"/>
      <c r="G933" s="695"/>
      <c r="H933" s="695"/>
      <c r="I933" s="695"/>
      <c r="J933" s="695"/>
      <c r="K933" s="696"/>
      <c r="L933" s="697" t="s">
        <v>79</v>
      </c>
      <c r="M933" s="699"/>
      <c r="N933" s="608">
        <f>ROUND(AS933*(1-'COMP IMPLANTAÇÃO'!$AI$1),2)</f>
        <v>2.98</v>
      </c>
      <c r="O933" s="609"/>
      <c r="P933" s="610"/>
      <c r="Q933" s="608">
        <f>ROUND(AV933*(1-'COMP IMPLANTAÇÃO'!$AI$1),2)</f>
        <v>8.36</v>
      </c>
      <c r="R933" s="609"/>
      <c r="S933" s="609"/>
      <c r="T933" s="610"/>
      <c r="U933" s="769">
        <v>28.936900000000001</v>
      </c>
      <c r="V933" s="770"/>
      <c r="W933" s="770"/>
      <c r="X933" s="771"/>
      <c r="Y933" s="614">
        <f>TRUNC(N933*$U933,2)</f>
        <v>86.23</v>
      </c>
      <c r="Z933" s="615"/>
      <c r="AA933" s="615"/>
      <c r="AB933" s="615"/>
      <c r="AC933" s="616"/>
      <c r="AD933" s="311">
        <f>TRUNC(Q933*$U933,2)</f>
        <v>241.91</v>
      </c>
      <c r="AF933" s="694" t="s">
        <v>6780</v>
      </c>
      <c r="AG933" s="695"/>
      <c r="AH933" s="696"/>
      <c r="AI933" s="694" t="s">
        <v>6776</v>
      </c>
      <c r="AJ933" s="695"/>
      <c r="AK933" s="695"/>
      <c r="AL933" s="695"/>
      <c r="AM933" s="695"/>
      <c r="AN933" s="695"/>
      <c r="AO933" s="695"/>
      <c r="AP933" s="696"/>
      <c r="AQ933" s="697" t="s">
        <v>79</v>
      </c>
      <c r="AR933" s="699"/>
      <c r="AS933" s="700">
        <v>3.59</v>
      </c>
      <c r="AT933" s="701"/>
      <c r="AU933" s="702"/>
      <c r="AV933" s="706">
        <v>10.07</v>
      </c>
      <c r="AW933" s="707"/>
      <c r="AX933" s="707"/>
      <c r="AY933" s="708"/>
      <c r="AZ933" s="723">
        <v>28.936900000000001</v>
      </c>
      <c r="BA933" s="724"/>
      <c r="BB933" s="724"/>
      <c r="BC933" s="725"/>
      <c r="BD933" s="700">
        <f>AS933*AZ933</f>
        <v>103.883471</v>
      </c>
      <c r="BE933" s="701"/>
      <c r="BF933" s="701"/>
      <c r="BG933" s="701"/>
      <c r="BH933" s="702"/>
      <c r="BI933" s="278">
        <f>AV933*AZ933</f>
        <v>291.39458300000001</v>
      </c>
    </row>
    <row r="934" spans="1:61" ht="34.5" customHeight="1" x14ac:dyDescent="0.3">
      <c r="A934" s="694" t="s">
        <v>5747</v>
      </c>
      <c r="B934" s="695"/>
      <c r="C934" s="696"/>
      <c r="D934" s="694" t="s">
        <v>5748</v>
      </c>
      <c r="E934" s="695"/>
      <c r="F934" s="695"/>
      <c r="G934" s="695"/>
      <c r="H934" s="695"/>
      <c r="I934" s="695"/>
      <c r="J934" s="695"/>
      <c r="K934" s="696"/>
      <c r="L934" s="697" t="s">
        <v>72</v>
      </c>
      <c r="M934" s="699"/>
      <c r="N934" s="608">
        <f>ROUND(AS934*(1-'COMP IMPLANTAÇÃO'!$AI$1),2)</f>
        <v>99.49</v>
      </c>
      <c r="O934" s="609"/>
      <c r="P934" s="610"/>
      <c r="Q934" s="608">
        <f>ROUND(AV934*(1-'COMP IMPLANTAÇÃO'!$AI$1),2)</f>
        <v>396.86</v>
      </c>
      <c r="R934" s="609"/>
      <c r="S934" s="609"/>
      <c r="T934" s="610"/>
      <c r="U934" s="750">
        <v>1.2</v>
      </c>
      <c r="V934" s="751"/>
      <c r="W934" s="751"/>
      <c r="X934" s="752"/>
      <c r="Y934" s="614">
        <f>TRUNC(N934*$U934,2)</f>
        <v>119.38</v>
      </c>
      <c r="Z934" s="615"/>
      <c r="AA934" s="615"/>
      <c r="AB934" s="615"/>
      <c r="AC934" s="616"/>
      <c r="AD934" s="311">
        <f>TRUNC(Q934*$U934,2)</f>
        <v>476.23</v>
      </c>
      <c r="AF934" s="694" t="s">
        <v>5747</v>
      </c>
      <c r="AG934" s="695"/>
      <c r="AH934" s="696"/>
      <c r="AI934" s="694" t="s">
        <v>5748</v>
      </c>
      <c r="AJ934" s="695"/>
      <c r="AK934" s="695"/>
      <c r="AL934" s="695"/>
      <c r="AM934" s="695"/>
      <c r="AN934" s="695"/>
      <c r="AO934" s="695"/>
      <c r="AP934" s="696"/>
      <c r="AQ934" s="697" t="s">
        <v>72</v>
      </c>
      <c r="AR934" s="699"/>
      <c r="AS934" s="710">
        <v>119.87</v>
      </c>
      <c r="AT934" s="711"/>
      <c r="AU934" s="712"/>
      <c r="AV934" s="710">
        <v>478.15</v>
      </c>
      <c r="AW934" s="711"/>
      <c r="AX934" s="711"/>
      <c r="AY934" s="712"/>
      <c r="AZ934" s="703">
        <v>1.2</v>
      </c>
      <c r="BA934" s="704"/>
      <c r="BB934" s="704"/>
      <c r="BC934" s="705"/>
      <c r="BD934" s="700">
        <f>AS934*AZ934</f>
        <v>143.84399999999999</v>
      </c>
      <c r="BE934" s="701"/>
      <c r="BF934" s="701"/>
      <c r="BG934" s="701"/>
      <c r="BH934" s="702"/>
      <c r="BI934" s="278">
        <f t="shared" ref="BI934:BI935" si="193">AV934*AZ934</f>
        <v>573.78</v>
      </c>
    </row>
    <row r="935" spans="1:61" ht="34.5" customHeight="1" x14ac:dyDescent="0.3">
      <c r="A935" s="694" t="s">
        <v>7311</v>
      </c>
      <c r="B935" s="695"/>
      <c r="C935" s="696"/>
      <c r="D935" s="694" t="s">
        <v>5778</v>
      </c>
      <c r="E935" s="695"/>
      <c r="F935" s="695"/>
      <c r="G935" s="695"/>
      <c r="H935" s="695"/>
      <c r="I935" s="695"/>
      <c r="J935" s="695"/>
      <c r="K935" s="696"/>
      <c r="L935" s="697" t="s">
        <v>72</v>
      </c>
      <c r="M935" s="699"/>
      <c r="N935" s="608">
        <f>ROUND(AS935*(1-'COMP IMPLANTAÇÃO'!$AI$1),2)</f>
        <v>57.65</v>
      </c>
      <c r="O935" s="609"/>
      <c r="P935" s="610"/>
      <c r="Q935" s="608">
        <f>ROUND(AV935*(1-'COMP IMPLANTAÇÃO'!$AI$1),2)</f>
        <v>0.09</v>
      </c>
      <c r="R935" s="609"/>
      <c r="S935" s="609"/>
      <c r="T935" s="610"/>
      <c r="U935" s="750">
        <v>1.2</v>
      </c>
      <c r="V935" s="751"/>
      <c r="W935" s="751"/>
      <c r="X935" s="752"/>
      <c r="Y935" s="614">
        <f>TRUNC(N935*$U935,2)</f>
        <v>69.180000000000007</v>
      </c>
      <c r="Z935" s="615"/>
      <c r="AA935" s="615"/>
      <c r="AB935" s="615"/>
      <c r="AC935" s="616"/>
      <c r="AD935" s="311">
        <f>TRUNC(Q935*$U935,2)</f>
        <v>0.1</v>
      </c>
      <c r="AF935" s="694" t="s">
        <v>7311</v>
      </c>
      <c r="AG935" s="695"/>
      <c r="AH935" s="696"/>
      <c r="AI935" s="694" t="s">
        <v>5778</v>
      </c>
      <c r="AJ935" s="695"/>
      <c r="AK935" s="695"/>
      <c r="AL935" s="695"/>
      <c r="AM935" s="695"/>
      <c r="AN935" s="695"/>
      <c r="AO935" s="695"/>
      <c r="AP935" s="696"/>
      <c r="AQ935" s="697" t="s">
        <v>72</v>
      </c>
      <c r="AR935" s="699"/>
      <c r="AS935" s="706">
        <v>69.459999999999994</v>
      </c>
      <c r="AT935" s="707"/>
      <c r="AU935" s="708"/>
      <c r="AV935" s="700">
        <v>0.11</v>
      </c>
      <c r="AW935" s="701"/>
      <c r="AX935" s="701"/>
      <c r="AY935" s="702"/>
      <c r="AZ935" s="703">
        <v>1.2</v>
      </c>
      <c r="BA935" s="704"/>
      <c r="BB935" s="704"/>
      <c r="BC935" s="705"/>
      <c r="BD935" s="700">
        <f>AS935*AZ935</f>
        <v>83.35199999999999</v>
      </c>
      <c r="BE935" s="701"/>
      <c r="BF935" s="701"/>
      <c r="BG935" s="701"/>
      <c r="BH935" s="702"/>
      <c r="BI935" s="278">
        <f t="shared" si="193"/>
        <v>0.13200000000000001</v>
      </c>
    </row>
    <row r="936" spans="1:61" ht="11.4" customHeight="1" x14ac:dyDescent="0.3">
      <c r="A936" s="709" t="s">
        <v>5575</v>
      </c>
      <c r="B936" s="709"/>
      <c r="C936" s="709"/>
      <c r="D936" s="709"/>
      <c r="E936" s="709"/>
      <c r="F936" s="709"/>
      <c r="G936" s="709"/>
      <c r="H936" s="709"/>
      <c r="I936" s="709"/>
      <c r="J936" s="709"/>
      <c r="K936" s="709"/>
      <c r="L936" s="709"/>
      <c r="M936" s="709"/>
      <c r="N936" s="709"/>
      <c r="O936" s="709"/>
      <c r="P936" s="709"/>
      <c r="Q936" s="709"/>
      <c r="R936" s="709"/>
      <c r="S936" s="709"/>
      <c r="T936" s="709"/>
      <c r="U936" s="709"/>
      <c r="V936" s="709"/>
      <c r="W936" s="709"/>
      <c r="X936" s="709"/>
      <c r="Y936" s="739">
        <f>SUM(Y933:AC935)</f>
        <v>274.79000000000002</v>
      </c>
      <c r="Z936" s="740"/>
      <c r="AA936" s="740"/>
      <c r="AB936" s="740"/>
      <c r="AC936" s="740"/>
      <c r="AD936" s="741"/>
      <c r="AF936" s="709" t="s">
        <v>5575</v>
      </c>
      <c r="AG936" s="709"/>
      <c r="AH936" s="709"/>
      <c r="AI936" s="709"/>
      <c r="AJ936" s="709"/>
      <c r="AK936" s="709"/>
      <c r="AL936" s="709"/>
      <c r="AM936" s="709"/>
      <c r="AN936" s="709"/>
      <c r="AO936" s="709"/>
      <c r="AP936" s="709"/>
      <c r="AQ936" s="709"/>
      <c r="AR936" s="709"/>
      <c r="AS936" s="709"/>
      <c r="AT936" s="709"/>
      <c r="AU936" s="709"/>
      <c r="AV936" s="709"/>
      <c r="AW936" s="709"/>
      <c r="AX936" s="709"/>
      <c r="AY936" s="709"/>
      <c r="AZ936" s="709"/>
      <c r="BA936" s="709"/>
      <c r="BB936" s="709"/>
      <c r="BC936" s="709"/>
      <c r="BD936" s="710">
        <f>SUM(BD933:BH935)</f>
        <v>331.07947099999996</v>
      </c>
      <c r="BE936" s="711"/>
      <c r="BF936" s="711"/>
      <c r="BG936" s="711"/>
      <c r="BH936" s="711"/>
      <c r="BI936" s="712"/>
    </row>
    <row r="937" spans="1:61" ht="11.4" customHeight="1" x14ac:dyDescent="0.3">
      <c r="A937" s="709" t="s">
        <v>5576</v>
      </c>
      <c r="B937" s="709"/>
      <c r="C937" s="709"/>
      <c r="D937" s="709"/>
      <c r="E937" s="709"/>
      <c r="F937" s="709"/>
      <c r="G937" s="709"/>
      <c r="H937" s="709"/>
      <c r="I937" s="709"/>
      <c r="J937" s="709"/>
      <c r="K937" s="709"/>
      <c r="L937" s="709"/>
      <c r="M937" s="709"/>
      <c r="N937" s="709"/>
      <c r="O937" s="709"/>
      <c r="P937" s="709"/>
      <c r="Q937" s="709"/>
      <c r="R937" s="709"/>
      <c r="S937" s="709"/>
      <c r="T937" s="709"/>
      <c r="U937" s="709"/>
      <c r="V937" s="709"/>
      <c r="W937" s="709"/>
      <c r="X937" s="709"/>
      <c r="Y937" s="739">
        <f>SUM(AD933:AD935)</f>
        <v>718.24</v>
      </c>
      <c r="Z937" s="740"/>
      <c r="AA937" s="740"/>
      <c r="AB937" s="740"/>
      <c r="AC937" s="740"/>
      <c r="AD937" s="741"/>
      <c r="AF937" s="709" t="s">
        <v>5576</v>
      </c>
      <c r="AG937" s="709"/>
      <c r="AH937" s="709"/>
      <c r="AI937" s="709"/>
      <c r="AJ937" s="709"/>
      <c r="AK937" s="709"/>
      <c r="AL937" s="709"/>
      <c r="AM937" s="709"/>
      <c r="AN937" s="709"/>
      <c r="AO937" s="709"/>
      <c r="AP937" s="709"/>
      <c r="AQ937" s="709"/>
      <c r="AR937" s="709"/>
      <c r="AS937" s="709"/>
      <c r="AT937" s="709"/>
      <c r="AU937" s="709"/>
      <c r="AV937" s="709"/>
      <c r="AW937" s="709"/>
      <c r="AX937" s="709"/>
      <c r="AY937" s="709"/>
      <c r="AZ937" s="709"/>
      <c r="BA937" s="709"/>
      <c r="BB937" s="709"/>
      <c r="BC937" s="709"/>
      <c r="BD937" s="710">
        <f>SUM(BI933:BI935)</f>
        <v>865.30658299999993</v>
      </c>
      <c r="BE937" s="711"/>
      <c r="BF937" s="711"/>
      <c r="BG937" s="711"/>
      <c r="BH937" s="711"/>
      <c r="BI937" s="712"/>
    </row>
    <row r="938" spans="1:61" ht="10.95" customHeight="1" x14ac:dyDescent="0.3">
      <c r="A938" s="690"/>
      <c r="B938" s="690"/>
      <c r="C938" s="690"/>
      <c r="D938" s="690"/>
      <c r="E938" s="690"/>
      <c r="F938" s="690"/>
      <c r="G938" s="690"/>
      <c r="H938" s="690"/>
      <c r="I938" s="690"/>
      <c r="J938" s="690"/>
      <c r="K938" s="690"/>
      <c r="L938" s="690"/>
      <c r="M938" s="690"/>
      <c r="N938" s="690"/>
      <c r="O938" s="690"/>
      <c r="P938" s="690"/>
      <c r="Q938" s="690"/>
      <c r="R938" s="690"/>
      <c r="S938" s="690"/>
      <c r="T938" s="690"/>
      <c r="U938" s="690"/>
      <c r="V938" s="690"/>
      <c r="W938" s="690"/>
      <c r="X938" s="690"/>
      <c r="Y938" s="690"/>
      <c r="Z938" s="690"/>
      <c r="AA938" s="690"/>
      <c r="AB938" s="690"/>
      <c r="AC938" s="690"/>
      <c r="AD938" s="690"/>
      <c r="AF938" s="690"/>
      <c r="AG938" s="690"/>
      <c r="AH938" s="690"/>
      <c r="AI938" s="690"/>
      <c r="AJ938" s="690"/>
      <c r="AK938" s="690"/>
      <c r="AL938" s="690"/>
      <c r="AM938" s="690"/>
      <c r="AN938" s="690"/>
      <c r="AO938" s="690"/>
      <c r="AP938" s="690"/>
      <c r="AQ938" s="690"/>
      <c r="AR938" s="690"/>
      <c r="AS938" s="690"/>
      <c r="AT938" s="690"/>
      <c r="AU938" s="690"/>
      <c r="AV938" s="690"/>
      <c r="AW938" s="690"/>
      <c r="AX938" s="690"/>
      <c r="AY938" s="690"/>
      <c r="AZ938" s="690"/>
      <c r="BA938" s="690"/>
      <c r="BB938" s="690"/>
      <c r="BC938" s="690"/>
      <c r="BD938" s="690"/>
      <c r="BE938" s="690"/>
      <c r="BF938" s="690"/>
      <c r="BG938" s="690"/>
      <c r="BH938" s="690"/>
      <c r="BI938" s="690"/>
    </row>
    <row r="939" spans="1:61" ht="11.4" customHeight="1" x14ac:dyDescent="0.3">
      <c r="A939" s="679" t="s">
        <v>5554</v>
      </c>
      <c r="B939" s="680"/>
      <c r="C939" s="680"/>
      <c r="D939" s="680"/>
      <c r="E939" s="680"/>
      <c r="F939" s="680"/>
      <c r="G939" s="680"/>
      <c r="H939" s="680"/>
      <c r="I939" s="680"/>
      <c r="J939" s="680"/>
      <c r="K939" s="680"/>
      <c r="L939" s="680"/>
      <c r="M939" s="680"/>
      <c r="N939" s="680"/>
      <c r="O939" s="680"/>
      <c r="P939" s="680"/>
      <c r="Q939" s="680"/>
      <c r="R939" s="680"/>
      <c r="S939" s="680"/>
      <c r="T939" s="680"/>
      <c r="U939" s="680"/>
      <c r="V939" s="680"/>
      <c r="W939" s="680"/>
      <c r="X939" s="686"/>
      <c r="Y939" s="778">
        <f>Y923+Y930+Y936+Y937</f>
        <v>2118.1899999999996</v>
      </c>
      <c r="Z939" s="779"/>
      <c r="AA939" s="779"/>
      <c r="AB939" s="779"/>
      <c r="AC939" s="779"/>
      <c r="AD939" s="780"/>
      <c r="AF939" s="679" t="s">
        <v>5554</v>
      </c>
      <c r="AG939" s="680"/>
      <c r="AH939" s="680"/>
      <c r="AI939" s="680"/>
      <c r="AJ939" s="680"/>
      <c r="AK939" s="680"/>
      <c r="AL939" s="680"/>
      <c r="AM939" s="680"/>
      <c r="AN939" s="680"/>
      <c r="AO939" s="680"/>
      <c r="AP939" s="680"/>
      <c r="AQ939" s="680"/>
      <c r="AR939" s="680"/>
      <c r="AS939" s="680"/>
      <c r="AT939" s="680"/>
      <c r="AU939" s="680"/>
      <c r="AV939" s="680"/>
      <c r="AW939" s="680"/>
      <c r="AX939" s="680"/>
      <c r="AY939" s="680"/>
      <c r="AZ939" s="680"/>
      <c r="BA939" s="680"/>
      <c r="BB939" s="680"/>
      <c r="BC939" s="686"/>
      <c r="BD939" s="732">
        <f>BD923+BD930+BD936+BD937</f>
        <v>2552.4337390000001</v>
      </c>
      <c r="BE939" s="733"/>
      <c r="BF939" s="733"/>
      <c r="BG939" s="733"/>
      <c r="BH939" s="733"/>
      <c r="BI939" s="734"/>
    </row>
    <row r="940" spans="1:61" ht="11.4" customHeight="1" x14ac:dyDescent="0.3">
      <c r="A940" s="679" t="s">
        <v>8256</v>
      </c>
      <c r="B940" s="680"/>
      <c r="C940" s="680"/>
      <c r="D940" s="680"/>
      <c r="E940" s="680"/>
      <c r="F940" s="680"/>
      <c r="G940" s="680"/>
      <c r="H940" s="680"/>
      <c r="I940" s="680"/>
      <c r="J940" s="680"/>
      <c r="K940" s="680"/>
      <c r="L940" s="680"/>
      <c r="M940" s="680"/>
      <c r="N940" s="680"/>
      <c r="O940" s="680"/>
      <c r="P940" s="680"/>
      <c r="Q940" s="680"/>
      <c r="R940" s="680"/>
      <c r="S940" s="680"/>
      <c r="T940" s="680"/>
      <c r="U940" s="680"/>
      <c r="V940" s="680"/>
      <c r="W940" s="742">
        <v>0</v>
      </c>
      <c r="X940" s="743"/>
      <c r="Y940" s="735">
        <f>Y939*W940</f>
        <v>0</v>
      </c>
      <c r="Z940" s="736"/>
      <c r="AA940" s="736"/>
      <c r="AB940" s="736"/>
      <c r="AC940" s="736"/>
      <c r="AD940" s="737"/>
      <c r="AF940" s="679" t="s">
        <v>8256</v>
      </c>
      <c r="AG940" s="680"/>
      <c r="AH940" s="680"/>
      <c r="AI940" s="680"/>
      <c r="AJ940" s="680"/>
      <c r="AK940" s="680"/>
      <c r="AL940" s="680"/>
      <c r="AM940" s="680"/>
      <c r="AN940" s="680"/>
      <c r="AO940" s="680"/>
      <c r="AP940" s="680"/>
      <c r="AQ940" s="680"/>
      <c r="AR940" s="680"/>
      <c r="AS940" s="680"/>
      <c r="AT940" s="680"/>
      <c r="AU940" s="680"/>
      <c r="AV940" s="680"/>
      <c r="AW940" s="680"/>
      <c r="AX940" s="680"/>
      <c r="AY940" s="680"/>
      <c r="AZ940" s="680"/>
      <c r="BA940" s="680"/>
      <c r="BB940" s="681">
        <v>0</v>
      </c>
      <c r="BC940" s="682"/>
      <c r="BD940" s="687">
        <f>BD939*BB940</f>
        <v>0</v>
      </c>
      <c r="BE940" s="688"/>
      <c r="BF940" s="688"/>
      <c r="BG940" s="688"/>
      <c r="BH940" s="688"/>
      <c r="BI940" s="689"/>
    </row>
    <row r="941" spans="1:61" ht="11.4" customHeight="1" x14ac:dyDescent="0.3">
      <c r="A941" s="679" t="s">
        <v>5555</v>
      </c>
      <c r="B941" s="680"/>
      <c r="C941" s="680"/>
      <c r="D941" s="680"/>
      <c r="E941" s="680"/>
      <c r="F941" s="680"/>
      <c r="G941" s="680"/>
      <c r="H941" s="680"/>
      <c r="I941" s="680"/>
      <c r="J941" s="680"/>
      <c r="K941" s="680"/>
      <c r="L941" s="680"/>
      <c r="M941" s="680"/>
      <c r="N941" s="680"/>
      <c r="O941" s="680"/>
      <c r="P941" s="680"/>
      <c r="Q941" s="680"/>
      <c r="R941" s="680"/>
      <c r="S941" s="680"/>
      <c r="T941" s="680"/>
      <c r="U941" s="680"/>
      <c r="V941" s="680"/>
      <c r="W941" s="680"/>
      <c r="X941" s="686"/>
      <c r="Y941" s="735">
        <f>Y939+Y940</f>
        <v>2118.1899999999996</v>
      </c>
      <c r="Z941" s="736"/>
      <c r="AA941" s="736"/>
      <c r="AB941" s="736"/>
      <c r="AC941" s="736"/>
      <c r="AD941" s="737"/>
      <c r="AF941" s="679" t="s">
        <v>5555</v>
      </c>
      <c r="AG941" s="680"/>
      <c r="AH941" s="680"/>
      <c r="AI941" s="680"/>
      <c r="AJ941" s="680"/>
      <c r="AK941" s="680"/>
      <c r="AL941" s="680"/>
      <c r="AM941" s="680"/>
      <c r="AN941" s="680"/>
      <c r="AO941" s="680"/>
      <c r="AP941" s="680"/>
      <c r="AQ941" s="680"/>
      <c r="AR941" s="680"/>
      <c r="AS941" s="680"/>
      <c r="AT941" s="680"/>
      <c r="AU941" s="680"/>
      <c r="AV941" s="680"/>
      <c r="AW941" s="680"/>
      <c r="AX941" s="680"/>
      <c r="AY941" s="680"/>
      <c r="AZ941" s="680"/>
      <c r="BA941" s="680"/>
      <c r="BB941" s="680"/>
      <c r="BC941" s="686"/>
      <c r="BD941" s="687">
        <f>BD939+BD940</f>
        <v>2552.4337390000001</v>
      </c>
      <c r="BE941" s="688"/>
      <c r="BF941" s="688"/>
      <c r="BG941" s="688"/>
      <c r="BH941" s="688"/>
      <c r="BI941" s="689"/>
    </row>
    <row r="942" spans="1:61" ht="10.95" customHeight="1" x14ac:dyDescent="0.3">
      <c r="A942" s="690"/>
      <c r="B942" s="690"/>
      <c r="C942" s="690"/>
      <c r="D942" s="690"/>
      <c r="E942" s="690"/>
      <c r="F942" s="690"/>
      <c r="G942" s="690"/>
      <c r="H942" s="690"/>
      <c r="I942" s="690"/>
      <c r="J942" s="690"/>
      <c r="K942" s="690"/>
      <c r="L942" s="690"/>
      <c r="M942" s="690"/>
      <c r="N942" s="690"/>
      <c r="O942" s="690"/>
      <c r="P942" s="690"/>
      <c r="Q942" s="690"/>
      <c r="R942" s="690"/>
      <c r="S942" s="690"/>
      <c r="T942" s="690"/>
      <c r="U942" s="690"/>
      <c r="V942" s="690"/>
      <c r="W942" s="690"/>
      <c r="X942" s="690"/>
      <c r="Y942" s="690"/>
      <c r="Z942" s="690"/>
      <c r="AA942" s="690"/>
      <c r="AB942" s="690"/>
      <c r="AC942" s="690"/>
      <c r="AD942" s="690"/>
      <c r="AF942" s="690"/>
      <c r="AG942" s="690"/>
      <c r="AH942" s="690"/>
      <c r="AI942" s="690"/>
      <c r="AJ942" s="690"/>
      <c r="AK942" s="690"/>
      <c r="AL942" s="690"/>
      <c r="AM942" s="690"/>
      <c r="AN942" s="690"/>
      <c r="AO942" s="690"/>
      <c r="AP942" s="690"/>
      <c r="AQ942" s="690"/>
      <c r="AR942" s="690"/>
      <c r="AS942" s="690"/>
      <c r="AT942" s="690"/>
      <c r="AU942" s="690"/>
      <c r="AV942" s="690"/>
      <c r="AW942" s="690"/>
      <c r="AX942" s="690"/>
      <c r="AY942" s="690"/>
      <c r="AZ942" s="690"/>
      <c r="BA942" s="690"/>
      <c r="BB942" s="690"/>
      <c r="BC942" s="690"/>
      <c r="BD942" s="690"/>
      <c r="BE942" s="690"/>
      <c r="BF942" s="690"/>
      <c r="BG942" s="690"/>
      <c r="BH942" s="690"/>
      <c r="BI942" s="690"/>
    </row>
    <row r="943" spans="1:61" ht="13.35" customHeight="1" x14ac:dyDescent="0.3">
      <c r="A943" s="691" t="s">
        <v>5556</v>
      </c>
      <c r="B943" s="691"/>
      <c r="C943" s="691"/>
      <c r="D943" s="691"/>
      <c r="E943" s="691"/>
      <c r="F943" s="691" t="s">
        <v>7312</v>
      </c>
      <c r="G943" s="691"/>
      <c r="H943" s="691"/>
      <c r="I943" s="691"/>
      <c r="J943" s="691"/>
      <c r="K943" s="691"/>
      <c r="L943" s="691"/>
      <c r="M943" s="691"/>
      <c r="N943" s="691"/>
      <c r="O943" s="691"/>
      <c r="P943" s="691"/>
      <c r="Q943" s="691"/>
      <c r="R943" s="691"/>
      <c r="S943" s="691"/>
      <c r="T943" s="691"/>
      <c r="U943" s="691"/>
      <c r="V943" s="691"/>
      <c r="W943" s="691"/>
      <c r="X943" s="691"/>
      <c r="Y943" s="691"/>
      <c r="Z943" s="691"/>
      <c r="AA943" s="691"/>
      <c r="AB943" s="691"/>
      <c r="AC943" s="691"/>
      <c r="AD943" s="691"/>
      <c r="AF943" s="691" t="s">
        <v>5556</v>
      </c>
      <c r="AG943" s="691"/>
      <c r="AH943" s="691"/>
      <c r="AI943" s="691"/>
      <c r="AJ943" s="691"/>
      <c r="AK943" s="691" t="s">
        <v>7312</v>
      </c>
      <c r="AL943" s="691"/>
      <c r="AM943" s="691"/>
      <c r="AN943" s="691"/>
      <c r="AO943" s="691"/>
      <c r="AP943" s="691"/>
      <c r="AQ943" s="691"/>
      <c r="AR943" s="691"/>
      <c r="AS943" s="691"/>
      <c r="AT943" s="691"/>
      <c r="AU943" s="691"/>
      <c r="AV943" s="691"/>
      <c r="AW943" s="691"/>
      <c r="AX943" s="691"/>
      <c r="AY943" s="691"/>
      <c r="AZ943" s="691"/>
      <c r="BA943" s="691"/>
      <c r="BB943" s="691"/>
      <c r="BC943" s="691"/>
      <c r="BD943" s="691"/>
      <c r="BE943" s="691"/>
      <c r="BF943" s="691"/>
      <c r="BG943" s="691"/>
      <c r="BH943" s="691"/>
      <c r="BI943" s="691"/>
    </row>
    <row r="944" spans="1:61" ht="10.95" customHeight="1" x14ac:dyDescent="0.3">
      <c r="A944" s="690"/>
      <c r="B944" s="690"/>
      <c r="C944" s="690"/>
      <c r="D944" s="690"/>
      <c r="E944" s="690"/>
      <c r="F944" s="690"/>
      <c r="G944" s="690"/>
      <c r="H944" s="690"/>
      <c r="I944" s="690"/>
      <c r="J944" s="690"/>
      <c r="K944" s="690"/>
      <c r="L944" s="690"/>
      <c r="M944" s="690"/>
      <c r="N944" s="690"/>
      <c r="O944" s="690"/>
      <c r="P944" s="690"/>
      <c r="Q944" s="690"/>
      <c r="R944" s="690"/>
      <c r="S944" s="690"/>
      <c r="T944" s="690"/>
      <c r="U944" s="690"/>
      <c r="V944" s="690"/>
      <c r="W944" s="690"/>
      <c r="X944" s="690"/>
      <c r="Y944" s="690"/>
      <c r="Z944" s="690"/>
      <c r="AA944" s="690"/>
      <c r="AB944" s="690"/>
      <c r="AC944" s="690"/>
      <c r="AD944" s="690"/>
      <c r="AF944" s="690"/>
      <c r="AG944" s="690"/>
      <c r="AH944" s="690"/>
      <c r="AI944" s="690"/>
      <c r="AJ944" s="690"/>
      <c r="AK944" s="690"/>
      <c r="AL944" s="690"/>
      <c r="AM944" s="690"/>
      <c r="AN944" s="690"/>
      <c r="AO944" s="690"/>
      <c r="AP944" s="690"/>
      <c r="AQ944" s="690"/>
      <c r="AR944" s="690"/>
      <c r="AS944" s="690"/>
      <c r="AT944" s="690"/>
      <c r="AU944" s="690"/>
      <c r="AV944" s="690"/>
      <c r="AW944" s="690"/>
      <c r="AX944" s="690"/>
      <c r="AY944" s="690"/>
      <c r="AZ944" s="690"/>
      <c r="BA944" s="690"/>
      <c r="BB944" s="690"/>
      <c r="BC944" s="690"/>
      <c r="BD944" s="690"/>
      <c r="BE944" s="690"/>
      <c r="BF944" s="690"/>
      <c r="BG944" s="690"/>
      <c r="BH944" s="690"/>
      <c r="BI944" s="690"/>
    </row>
    <row r="945" spans="1:61" ht="22.95" customHeight="1" x14ac:dyDescent="0.3">
      <c r="A945" s="690" t="s">
        <v>7289</v>
      </c>
      <c r="B945" s="690"/>
      <c r="C945" s="690"/>
      <c r="D945" s="690"/>
      <c r="E945" s="690"/>
      <c r="F945" s="690"/>
      <c r="G945" s="690"/>
      <c r="H945" s="690"/>
      <c r="I945" s="690"/>
      <c r="J945" s="690"/>
      <c r="K945" s="690"/>
      <c r="L945" s="690"/>
      <c r="M945" s="690"/>
      <c r="N945" s="690"/>
      <c r="O945" s="690"/>
      <c r="P945" s="690"/>
      <c r="Q945" s="690"/>
      <c r="R945" s="690"/>
      <c r="S945" s="690"/>
      <c r="T945" s="690"/>
      <c r="U945" s="690"/>
      <c r="V945" s="690"/>
      <c r="W945" s="690"/>
      <c r="X945" s="690"/>
      <c r="Y945" s="762" t="s">
        <v>5547</v>
      </c>
      <c r="Z945" s="762"/>
      <c r="AA945" s="762"/>
      <c r="AB945" s="762"/>
      <c r="AC945" s="762"/>
      <c r="AD945" s="762"/>
      <c r="AF945" s="690" t="s">
        <v>7289</v>
      </c>
      <c r="AG945" s="690"/>
      <c r="AH945" s="690"/>
      <c r="AI945" s="690"/>
      <c r="AJ945" s="690"/>
      <c r="AK945" s="690"/>
      <c r="AL945" s="690"/>
      <c r="AM945" s="690"/>
      <c r="AN945" s="690"/>
      <c r="AO945" s="690"/>
      <c r="AP945" s="690"/>
      <c r="AQ945" s="690"/>
      <c r="AR945" s="690"/>
      <c r="AS945" s="690"/>
      <c r="AT945" s="690"/>
      <c r="AU945" s="690"/>
      <c r="AV945" s="690"/>
      <c r="AW945" s="690"/>
      <c r="AX945" s="690"/>
      <c r="AY945" s="690"/>
      <c r="AZ945" s="690"/>
      <c r="BA945" s="690"/>
      <c r="BB945" s="690"/>
      <c r="BC945" s="690"/>
      <c r="BD945" s="690" t="s">
        <v>5547</v>
      </c>
      <c r="BE945" s="690"/>
      <c r="BF945" s="690"/>
      <c r="BG945" s="690"/>
      <c r="BH945" s="690"/>
      <c r="BI945" s="690"/>
    </row>
    <row r="946" spans="1:61" ht="10.95" customHeight="1" x14ac:dyDescent="0.3">
      <c r="A946" s="690"/>
      <c r="B946" s="690"/>
      <c r="C946" s="690"/>
      <c r="D946" s="690"/>
      <c r="E946" s="690"/>
      <c r="F946" s="690"/>
      <c r="G946" s="690"/>
      <c r="H946" s="690"/>
      <c r="I946" s="690"/>
      <c r="J946" s="690"/>
      <c r="K946" s="690"/>
      <c r="L946" s="690"/>
      <c r="M946" s="690"/>
      <c r="N946" s="690"/>
      <c r="O946" s="690"/>
      <c r="P946" s="690"/>
      <c r="Q946" s="690"/>
      <c r="R946" s="690"/>
      <c r="S946" s="690"/>
      <c r="T946" s="690"/>
      <c r="U946" s="690"/>
      <c r="V946" s="690"/>
      <c r="W946" s="690"/>
      <c r="X946" s="690"/>
      <c r="Y946" s="690"/>
      <c r="Z946" s="690"/>
      <c r="AA946" s="690"/>
      <c r="AB946" s="690"/>
      <c r="AC946" s="690"/>
      <c r="AD946" s="690"/>
      <c r="AF946" s="690"/>
      <c r="AG946" s="690"/>
      <c r="AH946" s="690"/>
      <c r="AI946" s="690"/>
      <c r="AJ946" s="690"/>
      <c r="AK946" s="690"/>
      <c r="AL946" s="690"/>
      <c r="AM946" s="690"/>
      <c r="AN946" s="690"/>
      <c r="AO946" s="690"/>
      <c r="AP946" s="690"/>
      <c r="AQ946" s="690"/>
      <c r="AR946" s="690"/>
      <c r="AS946" s="690"/>
      <c r="AT946" s="690"/>
      <c r="AU946" s="690"/>
      <c r="AV946" s="690"/>
      <c r="AW946" s="690"/>
      <c r="AX946" s="690"/>
      <c r="AY946" s="690"/>
      <c r="AZ946" s="690"/>
      <c r="BA946" s="690"/>
      <c r="BB946" s="690"/>
      <c r="BC946" s="690"/>
      <c r="BD946" s="690"/>
      <c r="BE946" s="690"/>
      <c r="BF946" s="690"/>
      <c r="BG946" s="690"/>
      <c r="BH946" s="690"/>
      <c r="BI946" s="690"/>
    </row>
    <row r="947" spans="1:61" ht="11.4" customHeight="1" x14ac:dyDescent="0.3">
      <c r="A947" s="713" t="s">
        <v>5548</v>
      </c>
      <c r="B947" s="714"/>
      <c r="C947" s="714"/>
      <c r="D947" s="714"/>
      <c r="E947" s="714"/>
      <c r="F947" s="714"/>
      <c r="G947" s="715"/>
      <c r="H947" s="713" t="s">
        <v>5557</v>
      </c>
      <c r="I947" s="714"/>
      <c r="J947" s="714"/>
      <c r="K947" s="714"/>
      <c r="L947" s="715"/>
      <c r="M947" s="759" t="s">
        <v>5558</v>
      </c>
      <c r="N947" s="761"/>
      <c r="O947" s="759" t="s">
        <v>5559</v>
      </c>
      <c r="P947" s="760"/>
      <c r="Q947" s="760"/>
      <c r="R947" s="761"/>
      <c r="S947" s="759" t="s">
        <v>5560</v>
      </c>
      <c r="T947" s="760"/>
      <c r="U947" s="760"/>
      <c r="V947" s="761"/>
      <c r="W947" s="759" t="s">
        <v>5551</v>
      </c>
      <c r="X947" s="760"/>
      <c r="Y947" s="760"/>
      <c r="Z947" s="760"/>
      <c r="AA947" s="761"/>
      <c r="AB947" s="759" t="s">
        <v>5561</v>
      </c>
      <c r="AC947" s="760"/>
      <c r="AD947" s="761"/>
      <c r="AF947" s="713" t="s">
        <v>5548</v>
      </c>
      <c r="AG947" s="714"/>
      <c r="AH947" s="714"/>
      <c r="AI947" s="714"/>
      <c r="AJ947" s="714"/>
      <c r="AK947" s="714"/>
      <c r="AL947" s="715"/>
      <c r="AM947" s="713" t="s">
        <v>5557</v>
      </c>
      <c r="AN947" s="714"/>
      <c r="AO947" s="714"/>
      <c r="AP947" s="714"/>
      <c r="AQ947" s="715"/>
      <c r="AR947" s="679" t="s">
        <v>5558</v>
      </c>
      <c r="AS947" s="686"/>
      <c r="AT947" s="679" t="s">
        <v>5559</v>
      </c>
      <c r="AU947" s="680"/>
      <c r="AV947" s="680"/>
      <c r="AW947" s="686"/>
      <c r="AX947" s="679" t="s">
        <v>5560</v>
      </c>
      <c r="AY947" s="680"/>
      <c r="AZ947" s="680"/>
      <c r="BA947" s="686"/>
      <c r="BB947" s="679" t="s">
        <v>5551</v>
      </c>
      <c r="BC947" s="680"/>
      <c r="BD947" s="680"/>
      <c r="BE947" s="680"/>
      <c r="BF947" s="686"/>
      <c r="BG947" s="679" t="s">
        <v>5561</v>
      </c>
      <c r="BH947" s="680"/>
      <c r="BI947" s="686"/>
    </row>
    <row r="948" spans="1:61" ht="11.4" customHeight="1" x14ac:dyDescent="0.3">
      <c r="A948" s="694" t="s">
        <v>5562</v>
      </c>
      <c r="B948" s="695"/>
      <c r="C948" s="695"/>
      <c r="D948" s="695"/>
      <c r="E948" s="695"/>
      <c r="F948" s="695"/>
      <c r="G948" s="696"/>
      <c r="H948" s="694" t="s">
        <v>5563</v>
      </c>
      <c r="I948" s="695"/>
      <c r="J948" s="695"/>
      <c r="K948" s="695"/>
      <c r="L948" s="696"/>
      <c r="M948" s="313">
        <f>ROUND(AR948*(1-'COMP IMPLANTAÇÃO'!$AI$1),2)</f>
        <v>6.02</v>
      </c>
      <c r="N948" s="314"/>
      <c r="O948" s="313">
        <f t="shared" ref="O948:O949" si="194">TRUNC(M948*(1+(S948/100)),2)</f>
        <v>16.88</v>
      </c>
      <c r="P948" s="315"/>
      <c r="Q948" s="315"/>
      <c r="R948" s="314"/>
      <c r="S948" s="739">
        <v>180.43</v>
      </c>
      <c r="T948" s="740"/>
      <c r="U948" s="740"/>
      <c r="V948" s="741"/>
      <c r="W948" s="750">
        <v>0.56310000000000004</v>
      </c>
      <c r="X948" s="751"/>
      <c r="Y948" s="751"/>
      <c r="Z948" s="751"/>
      <c r="AA948" s="752"/>
      <c r="AB948" s="623">
        <f t="shared" ref="AB948:AB949" si="195">TRUNC(O948*W948,2)</f>
        <v>9.5</v>
      </c>
      <c r="AC948" s="624"/>
      <c r="AD948" s="625"/>
      <c r="AF948" s="694" t="s">
        <v>5562</v>
      </c>
      <c r="AG948" s="695"/>
      <c r="AH948" s="695"/>
      <c r="AI948" s="695"/>
      <c r="AJ948" s="695"/>
      <c r="AK948" s="695"/>
      <c r="AL948" s="696"/>
      <c r="AM948" s="694" t="s">
        <v>5563</v>
      </c>
      <c r="AN948" s="695"/>
      <c r="AO948" s="695"/>
      <c r="AP948" s="695"/>
      <c r="AQ948" s="696"/>
      <c r="AR948" s="700">
        <v>7.25</v>
      </c>
      <c r="AS948" s="702"/>
      <c r="AT948" s="706">
        <v>20.329999999999998</v>
      </c>
      <c r="AU948" s="707"/>
      <c r="AV948" s="707"/>
      <c r="AW948" s="708"/>
      <c r="AX948" s="710">
        <v>180.43</v>
      </c>
      <c r="AY948" s="711"/>
      <c r="AZ948" s="711"/>
      <c r="BA948" s="712"/>
      <c r="BB948" s="703">
        <v>0.56310000000000004</v>
      </c>
      <c r="BC948" s="704"/>
      <c r="BD948" s="704"/>
      <c r="BE948" s="704"/>
      <c r="BF948" s="705"/>
      <c r="BG948" s="700">
        <f t="shared" ref="BG948:BG949" si="196">AT948*BB948</f>
        <v>11.447823</v>
      </c>
      <c r="BH948" s="701"/>
      <c r="BI948" s="702"/>
    </row>
    <row r="949" spans="1:61" ht="11.4" customHeight="1" x14ac:dyDescent="0.3">
      <c r="A949" s="694" t="s">
        <v>5567</v>
      </c>
      <c r="B949" s="695"/>
      <c r="C949" s="695"/>
      <c r="D949" s="695"/>
      <c r="E949" s="695"/>
      <c r="F949" s="695"/>
      <c r="G949" s="696"/>
      <c r="H949" s="694" t="s">
        <v>171</v>
      </c>
      <c r="I949" s="695"/>
      <c r="J949" s="695"/>
      <c r="K949" s="695"/>
      <c r="L949" s="696"/>
      <c r="M949" s="313">
        <f>ROUND(AR949*(1-'COMP IMPLANTAÇÃO'!$AI$1),2)</f>
        <v>9.59</v>
      </c>
      <c r="N949" s="314"/>
      <c r="O949" s="313">
        <f t="shared" si="194"/>
        <v>24.16</v>
      </c>
      <c r="P949" s="315"/>
      <c r="Q949" s="315"/>
      <c r="R949" s="314"/>
      <c r="S949" s="739">
        <v>152.01</v>
      </c>
      <c r="T949" s="740"/>
      <c r="U949" s="740"/>
      <c r="V949" s="741"/>
      <c r="W949" s="750">
        <v>0.51090000000000002</v>
      </c>
      <c r="X949" s="751"/>
      <c r="Y949" s="751"/>
      <c r="Z949" s="751"/>
      <c r="AA949" s="752"/>
      <c r="AB949" s="623">
        <f t="shared" si="195"/>
        <v>12.34</v>
      </c>
      <c r="AC949" s="624"/>
      <c r="AD949" s="625"/>
      <c r="AF949" s="694" t="s">
        <v>5567</v>
      </c>
      <c r="AG949" s="695"/>
      <c r="AH949" s="695"/>
      <c r="AI949" s="695"/>
      <c r="AJ949" s="695"/>
      <c r="AK949" s="695"/>
      <c r="AL949" s="696"/>
      <c r="AM949" s="694" t="s">
        <v>171</v>
      </c>
      <c r="AN949" s="695"/>
      <c r="AO949" s="695"/>
      <c r="AP949" s="695"/>
      <c r="AQ949" s="696"/>
      <c r="AR949" s="706">
        <v>11.56</v>
      </c>
      <c r="AS949" s="708"/>
      <c r="AT949" s="706">
        <v>29.13</v>
      </c>
      <c r="AU949" s="707"/>
      <c r="AV949" s="707"/>
      <c r="AW949" s="708"/>
      <c r="AX949" s="710">
        <v>152.01</v>
      </c>
      <c r="AY949" s="711"/>
      <c r="AZ949" s="711"/>
      <c r="BA949" s="712"/>
      <c r="BB949" s="703">
        <v>0.51090000000000002</v>
      </c>
      <c r="BC949" s="704"/>
      <c r="BD949" s="704"/>
      <c r="BE949" s="704"/>
      <c r="BF949" s="705"/>
      <c r="BG949" s="700">
        <f t="shared" si="196"/>
        <v>14.882517</v>
      </c>
      <c r="BH949" s="701"/>
      <c r="BI949" s="702"/>
    </row>
    <row r="950" spans="1:61" ht="11.4" customHeight="1" x14ac:dyDescent="0.3">
      <c r="A950" s="709" t="s">
        <v>5565</v>
      </c>
      <c r="B950" s="709"/>
      <c r="C950" s="709"/>
      <c r="D950" s="709"/>
      <c r="E950" s="709"/>
      <c r="F950" s="709"/>
      <c r="G950" s="709"/>
      <c r="H950" s="709"/>
      <c r="I950" s="709"/>
      <c r="J950" s="709"/>
      <c r="K950" s="709"/>
      <c r="L950" s="709"/>
      <c r="M950" s="709"/>
      <c r="N950" s="709"/>
      <c r="O950" s="709"/>
      <c r="P950" s="709"/>
      <c r="Q950" s="709"/>
      <c r="R950" s="709"/>
      <c r="S950" s="709"/>
      <c r="T950" s="709"/>
      <c r="U950" s="709"/>
      <c r="V950" s="709"/>
      <c r="W950" s="709"/>
      <c r="X950" s="709"/>
      <c r="Y950" s="753">
        <f>SUM(AB948:AD949)</f>
        <v>21.84</v>
      </c>
      <c r="Z950" s="754"/>
      <c r="AA950" s="754"/>
      <c r="AB950" s="754"/>
      <c r="AC950" s="754"/>
      <c r="AD950" s="755"/>
      <c r="AF950" s="709" t="s">
        <v>5565</v>
      </c>
      <c r="AG950" s="709"/>
      <c r="AH950" s="709"/>
      <c r="AI950" s="709"/>
      <c r="AJ950" s="709"/>
      <c r="AK950" s="709"/>
      <c r="AL950" s="709"/>
      <c r="AM950" s="709"/>
      <c r="AN950" s="709"/>
      <c r="AO950" s="709"/>
      <c r="AP950" s="709"/>
      <c r="AQ950" s="709"/>
      <c r="AR950" s="709"/>
      <c r="AS950" s="709"/>
      <c r="AT950" s="709"/>
      <c r="AU950" s="709"/>
      <c r="AV950" s="709"/>
      <c r="AW950" s="709"/>
      <c r="AX950" s="709"/>
      <c r="AY950" s="709"/>
      <c r="AZ950" s="709"/>
      <c r="BA950" s="709"/>
      <c r="BB950" s="709"/>
      <c r="BC950" s="709"/>
      <c r="BD950" s="706">
        <f>SUM(BG948:BI949)</f>
        <v>26.33034</v>
      </c>
      <c r="BE950" s="707"/>
      <c r="BF950" s="707"/>
      <c r="BG950" s="707"/>
      <c r="BH950" s="707"/>
      <c r="BI950" s="708"/>
    </row>
    <row r="951" spans="1:61" ht="10.95" customHeight="1" x14ac:dyDescent="0.3">
      <c r="A951" s="690"/>
      <c r="B951" s="690"/>
      <c r="C951" s="690"/>
      <c r="D951" s="690"/>
      <c r="E951" s="690"/>
      <c r="F951" s="690"/>
      <c r="G951" s="690"/>
      <c r="H951" s="690"/>
      <c r="I951" s="690"/>
      <c r="J951" s="690"/>
      <c r="K951" s="690"/>
      <c r="L951" s="690"/>
      <c r="M951" s="690"/>
      <c r="N951" s="690"/>
      <c r="O951" s="690"/>
      <c r="P951" s="690"/>
      <c r="Q951" s="690"/>
      <c r="R951" s="690"/>
      <c r="S951" s="690"/>
      <c r="T951" s="690"/>
      <c r="U951" s="690"/>
      <c r="V951" s="690"/>
      <c r="W951" s="690"/>
      <c r="X951" s="690"/>
      <c r="Y951" s="690"/>
      <c r="Z951" s="690"/>
      <c r="AA951" s="690"/>
      <c r="AB951" s="690"/>
      <c r="AC951" s="690"/>
      <c r="AD951" s="690"/>
      <c r="AF951" s="690"/>
      <c r="AG951" s="690"/>
      <c r="AH951" s="690"/>
      <c r="AI951" s="690"/>
      <c r="AJ951" s="690"/>
      <c r="AK951" s="690"/>
      <c r="AL951" s="690"/>
      <c r="AM951" s="690"/>
      <c r="AN951" s="690"/>
      <c r="AO951" s="690"/>
      <c r="AP951" s="690"/>
      <c r="AQ951" s="690"/>
      <c r="AR951" s="690"/>
      <c r="AS951" s="690"/>
      <c r="AT951" s="690"/>
      <c r="AU951" s="690"/>
      <c r="AV951" s="690"/>
      <c r="AW951" s="690"/>
      <c r="AX951" s="690"/>
      <c r="AY951" s="690"/>
      <c r="AZ951" s="690"/>
      <c r="BA951" s="690"/>
      <c r="BB951" s="690"/>
      <c r="BC951" s="690"/>
      <c r="BD951" s="690"/>
      <c r="BE951" s="690"/>
      <c r="BF951" s="690"/>
      <c r="BG951" s="690"/>
      <c r="BH951" s="690"/>
      <c r="BI951" s="690"/>
    </row>
    <row r="952" spans="1:61" ht="11.4" customHeight="1" x14ac:dyDescent="0.3">
      <c r="A952" s="713" t="s">
        <v>5548</v>
      </c>
      <c r="B952" s="714"/>
      <c r="C952" s="714"/>
      <c r="D952" s="714"/>
      <c r="E952" s="714"/>
      <c r="F952" s="714"/>
      <c r="G952" s="715"/>
      <c r="H952" s="713" t="s">
        <v>5549</v>
      </c>
      <c r="I952" s="714"/>
      <c r="J952" s="714"/>
      <c r="K952" s="714"/>
      <c r="L952" s="714"/>
      <c r="M952" s="714"/>
      <c r="N952" s="714"/>
      <c r="O952" s="715"/>
      <c r="P952" s="756" t="s">
        <v>167</v>
      </c>
      <c r="Q952" s="757"/>
      <c r="R952" s="757"/>
      <c r="S952" s="758"/>
      <c r="T952" s="759" t="s">
        <v>5550</v>
      </c>
      <c r="U952" s="760"/>
      <c r="V952" s="760"/>
      <c r="W952" s="761"/>
      <c r="X952" s="759" t="s">
        <v>5551</v>
      </c>
      <c r="Y952" s="760"/>
      <c r="Z952" s="760"/>
      <c r="AA952" s="760"/>
      <c r="AB952" s="761"/>
      <c r="AC952" s="759" t="s">
        <v>5552</v>
      </c>
      <c r="AD952" s="761"/>
      <c r="AF952" s="713" t="s">
        <v>5548</v>
      </c>
      <c r="AG952" s="714"/>
      <c r="AH952" s="714"/>
      <c r="AI952" s="714"/>
      <c r="AJ952" s="714"/>
      <c r="AK952" s="714"/>
      <c r="AL952" s="715"/>
      <c r="AM952" s="713" t="s">
        <v>5549</v>
      </c>
      <c r="AN952" s="714"/>
      <c r="AO952" s="714"/>
      <c r="AP952" s="714"/>
      <c r="AQ952" s="714"/>
      <c r="AR952" s="714"/>
      <c r="AS952" s="714"/>
      <c r="AT952" s="715"/>
      <c r="AU952" s="716" t="s">
        <v>167</v>
      </c>
      <c r="AV952" s="717"/>
      <c r="AW952" s="717"/>
      <c r="AX952" s="718"/>
      <c r="AY952" s="679" t="s">
        <v>5550</v>
      </c>
      <c r="AZ952" s="680"/>
      <c r="BA952" s="680"/>
      <c r="BB952" s="686"/>
      <c r="BC952" s="679" t="s">
        <v>5551</v>
      </c>
      <c r="BD952" s="680"/>
      <c r="BE952" s="680"/>
      <c r="BF952" s="680"/>
      <c r="BG952" s="686"/>
      <c r="BH952" s="679" t="s">
        <v>5552</v>
      </c>
      <c r="BI952" s="686"/>
    </row>
    <row r="953" spans="1:61" ht="34.5" customHeight="1" x14ac:dyDescent="0.3">
      <c r="A953" s="694" t="s">
        <v>7290</v>
      </c>
      <c r="B953" s="695"/>
      <c r="C953" s="695"/>
      <c r="D953" s="695"/>
      <c r="E953" s="695"/>
      <c r="F953" s="695"/>
      <c r="G953" s="696"/>
      <c r="H953" s="694" t="s">
        <v>7291</v>
      </c>
      <c r="I953" s="695"/>
      <c r="J953" s="695"/>
      <c r="K953" s="695"/>
      <c r="L953" s="695"/>
      <c r="M953" s="695"/>
      <c r="N953" s="695"/>
      <c r="O953" s="696"/>
      <c r="P953" s="747" t="s">
        <v>70</v>
      </c>
      <c r="Q953" s="748"/>
      <c r="R953" s="748"/>
      <c r="S953" s="749"/>
      <c r="T953" s="608">
        <f>ROUND(AY953*(1-'COMP IMPLANTAÇÃO'!$AI$1),2)</f>
        <v>283.8</v>
      </c>
      <c r="U953" s="609"/>
      <c r="V953" s="609"/>
      <c r="W953" s="610"/>
      <c r="X953" s="750">
        <v>1</v>
      </c>
      <c r="Y953" s="751"/>
      <c r="Z953" s="751"/>
      <c r="AA953" s="751"/>
      <c r="AB953" s="752"/>
      <c r="AC953" s="655">
        <f t="shared" ref="AC953" si="197">TRUNC(T953*X953,2)</f>
        <v>283.8</v>
      </c>
      <c r="AD953" s="656"/>
      <c r="AF953" s="694" t="s">
        <v>7290</v>
      </c>
      <c r="AG953" s="695"/>
      <c r="AH953" s="695"/>
      <c r="AI953" s="695"/>
      <c r="AJ953" s="695"/>
      <c r="AK953" s="695"/>
      <c r="AL953" s="696"/>
      <c r="AM953" s="694" t="s">
        <v>7291</v>
      </c>
      <c r="AN953" s="695"/>
      <c r="AO953" s="695"/>
      <c r="AP953" s="695"/>
      <c r="AQ953" s="695"/>
      <c r="AR953" s="695"/>
      <c r="AS953" s="695"/>
      <c r="AT953" s="696"/>
      <c r="AU953" s="697" t="s">
        <v>70</v>
      </c>
      <c r="AV953" s="698"/>
      <c r="AW953" s="698"/>
      <c r="AX953" s="699"/>
      <c r="AY953" s="710">
        <v>341.93</v>
      </c>
      <c r="AZ953" s="711"/>
      <c r="BA953" s="711"/>
      <c r="BB953" s="712"/>
      <c r="BC953" s="703">
        <v>1</v>
      </c>
      <c r="BD953" s="704"/>
      <c r="BE953" s="704"/>
      <c r="BF953" s="704"/>
      <c r="BG953" s="705"/>
      <c r="BH953" s="729">
        <f t="shared" ref="BH953" si="198">AY953*BC953</f>
        <v>341.93</v>
      </c>
      <c r="BI953" s="731"/>
    </row>
    <row r="954" spans="1:61" ht="11.4" customHeight="1" x14ac:dyDescent="0.3">
      <c r="A954" s="709" t="s">
        <v>5553</v>
      </c>
      <c r="B954" s="709"/>
      <c r="C954" s="709"/>
      <c r="D954" s="709"/>
      <c r="E954" s="709"/>
      <c r="F954" s="709"/>
      <c r="G954" s="709"/>
      <c r="H954" s="709"/>
      <c r="I954" s="709"/>
      <c r="J954" s="709"/>
      <c r="K954" s="709"/>
      <c r="L954" s="709"/>
      <c r="M954" s="709"/>
      <c r="N954" s="709"/>
      <c r="O954" s="709"/>
      <c r="P954" s="709"/>
      <c r="Q954" s="709"/>
      <c r="R954" s="709"/>
      <c r="S954" s="709"/>
      <c r="T954" s="709"/>
      <c r="U954" s="709"/>
      <c r="V954" s="709"/>
      <c r="W954" s="709"/>
      <c r="X954" s="709"/>
      <c r="Y954" s="739">
        <f>AC953</f>
        <v>283.8</v>
      </c>
      <c r="Z954" s="740"/>
      <c r="AA954" s="740"/>
      <c r="AB954" s="740"/>
      <c r="AC954" s="740"/>
      <c r="AD954" s="741"/>
      <c r="AF954" s="709" t="s">
        <v>5553</v>
      </c>
      <c r="AG954" s="709"/>
      <c r="AH954" s="709"/>
      <c r="AI954" s="709"/>
      <c r="AJ954" s="709"/>
      <c r="AK954" s="709"/>
      <c r="AL954" s="709"/>
      <c r="AM954" s="709"/>
      <c r="AN954" s="709"/>
      <c r="AO954" s="709"/>
      <c r="AP954" s="709"/>
      <c r="AQ954" s="709"/>
      <c r="AR954" s="709"/>
      <c r="AS954" s="709"/>
      <c r="AT954" s="709"/>
      <c r="AU954" s="709"/>
      <c r="AV954" s="709"/>
      <c r="AW954" s="709"/>
      <c r="AX954" s="709"/>
      <c r="AY954" s="709"/>
      <c r="AZ954" s="709"/>
      <c r="BA954" s="709"/>
      <c r="BB954" s="709"/>
      <c r="BC954" s="709"/>
      <c r="BD954" s="710">
        <f>BH953</f>
        <v>341.93</v>
      </c>
      <c r="BE954" s="711"/>
      <c r="BF954" s="711"/>
      <c r="BG954" s="711"/>
      <c r="BH954" s="711"/>
      <c r="BI954" s="712"/>
    </row>
    <row r="955" spans="1:61" ht="10.95" customHeight="1" x14ac:dyDescent="0.3">
      <c r="A955" s="690"/>
      <c r="B955" s="690"/>
      <c r="C955" s="690"/>
      <c r="D955" s="690"/>
      <c r="E955" s="690"/>
      <c r="F955" s="690"/>
      <c r="G955" s="690"/>
      <c r="H955" s="690"/>
      <c r="I955" s="690"/>
      <c r="J955" s="690"/>
      <c r="K955" s="690"/>
      <c r="L955" s="690"/>
      <c r="M955" s="690"/>
      <c r="N955" s="690"/>
      <c r="O955" s="690"/>
      <c r="P955" s="690"/>
      <c r="Q955" s="690"/>
      <c r="R955" s="690"/>
      <c r="S955" s="690"/>
      <c r="T955" s="690"/>
      <c r="U955" s="690"/>
      <c r="V955" s="690"/>
      <c r="W955" s="690"/>
      <c r="X955" s="690"/>
      <c r="Y955" s="690"/>
      <c r="Z955" s="690"/>
      <c r="AA955" s="690"/>
      <c r="AB955" s="690"/>
      <c r="AC955" s="690"/>
      <c r="AD955" s="690"/>
      <c r="AF955" s="690"/>
      <c r="AG955" s="690"/>
      <c r="AH955" s="690"/>
      <c r="AI955" s="690"/>
      <c r="AJ955" s="690"/>
      <c r="AK955" s="690"/>
      <c r="AL955" s="690"/>
      <c r="AM955" s="690"/>
      <c r="AN955" s="690"/>
      <c r="AO955" s="690"/>
      <c r="AP955" s="690"/>
      <c r="AQ955" s="690"/>
      <c r="AR955" s="690"/>
      <c r="AS955" s="690"/>
      <c r="AT955" s="690"/>
      <c r="AU955" s="690"/>
      <c r="AV955" s="690"/>
      <c r="AW955" s="690"/>
      <c r="AX955" s="690"/>
      <c r="AY955" s="690"/>
      <c r="AZ955" s="690"/>
      <c r="BA955" s="690"/>
      <c r="BB955" s="690"/>
      <c r="BC955" s="690"/>
      <c r="BD955" s="690"/>
      <c r="BE955" s="690"/>
      <c r="BF955" s="690"/>
      <c r="BG955" s="690"/>
      <c r="BH955" s="690"/>
      <c r="BI955" s="690"/>
    </row>
    <row r="956" spans="1:61" ht="34.5" customHeight="1" x14ac:dyDescent="0.3">
      <c r="A956" s="713" t="s">
        <v>5548</v>
      </c>
      <c r="B956" s="714"/>
      <c r="C956" s="715"/>
      <c r="D956" s="713" t="s">
        <v>5568</v>
      </c>
      <c r="E956" s="714"/>
      <c r="F956" s="714"/>
      <c r="G956" s="714"/>
      <c r="H956" s="714"/>
      <c r="I956" s="714"/>
      <c r="J956" s="714"/>
      <c r="K956" s="715"/>
      <c r="L956" s="716" t="s">
        <v>167</v>
      </c>
      <c r="M956" s="718"/>
      <c r="N956" s="759" t="s">
        <v>5569</v>
      </c>
      <c r="O956" s="760"/>
      <c r="P956" s="761"/>
      <c r="Q956" s="759" t="s">
        <v>5570</v>
      </c>
      <c r="R956" s="760"/>
      <c r="S956" s="760"/>
      <c r="T956" s="761"/>
      <c r="U956" s="759" t="s">
        <v>5551</v>
      </c>
      <c r="V956" s="760"/>
      <c r="W956" s="760"/>
      <c r="X956" s="761"/>
      <c r="Y956" s="759" t="s">
        <v>5571</v>
      </c>
      <c r="Z956" s="760"/>
      <c r="AA956" s="760"/>
      <c r="AB956" s="760"/>
      <c r="AC956" s="761"/>
      <c r="AD956" s="316" t="s">
        <v>5572</v>
      </c>
      <c r="AF956" s="713" t="s">
        <v>5548</v>
      </c>
      <c r="AG956" s="714"/>
      <c r="AH956" s="715"/>
      <c r="AI956" s="713" t="s">
        <v>5568</v>
      </c>
      <c r="AJ956" s="714"/>
      <c r="AK956" s="714"/>
      <c r="AL956" s="714"/>
      <c r="AM956" s="714"/>
      <c r="AN956" s="714"/>
      <c r="AO956" s="714"/>
      <c r="AP956" s="715"/>
      <c r="AQ956" s="716" t="s">
        <v>167</v>
      </c>
      <c r="AR956" s="718"/>
      <c r="AS956" s="679" t="s">
        <v>5569</v>
      </c>
      <c r="AT956" s="680"/>
      <c r="AU956" s="686"/>
      <c r="AV956" s="679" t="s">
        <v>5570</v>
      </c>
      <c r="AW956" s="680"/>
      <c r="AX956" s="680"/>
      <c r="AY956" s="686"/>
      <c r="AZ956" s="679" t="s">
        <v>5551</v>
      </c>
      <c r="BA956" s="680"/>
      <c r="BB956" s="680"/>
      <c r="BC956" s="686"/>
      <c r="BD956" s="679" t="s">
        <v>5571</v>
      </c>
      <c r="BE956" s="680"/>
      <c r="BF956" s="680"/>
      <c r="BG956" s="680"/>
      <c r="BH956" s="686"/>
      <c r="BI956" s="277" t="s">
        <v>5572</v>
      </c>
    </row>
    <row r="957" spans="1:61" ht="34.5" customHeight="1" x14ac:dyDescent="0.3">
      <c r="A957" s="694" t="s">
        <v>6900</v>
      </c>
      <c r="B957" s="695"/>
      <c r="C957" s="696"/>
      <c r="D957" s="694" t="s">
        <v>6901</v>
      </c>
      <c r="E957" s="695"/>
      <c r="F957" s="695"/>
      <c r="G957" s="695"/>
      <c r="H957" s="695"/>
      <c r="I957" s="695"/>
      <c r="J957" s="695"/>
      <c r="K957" s="696"/>
      <c r="L957" s="697" t="s">
        <v>72</v>
      </c>
      <c r="M957" s="699"/>
      <c r="N957" s="608">
        <f>ROUND(AS957*(1-'COMP IMPLANTAÇÃO'!$AI$1),2)</f>
        <v>144.6</v>
      </c>
      <c r="O957" s="609"/>
      <c r="P957" s="610"/>
      <c r="Q957" s="608">
        <f>ROUND(AV957*(1-'COMP IMPLANTAÇÃO'!$AI$1),2)</f>
        <v>405.82</v>
      </c>
      <c r="R957" s="609"/>
      <c r="S957" s="609"/>
      <c r="T957" s="610"/>
      <c r="U957" s="750">
        <v>6.1000000000000004E-3</v>
      </c>
      <c r="V957" s="751"/>
      <c r="W957" s="751"/>
      <c r="X957" s="752"/>
      <c r="Y957" s="614">
        <f>TRUNC(N957*$U957,2)</f>
        <v>0.88</v>
      </c>
      <c r="Z957" s="615"/>
      <c r="AA957" s="615"/>
      <c r="AB957" s="615"/>
      <c r="AC957" s="616"/>
      <c r="AD957" s="311">
        <f>TRUNC(Q957*$U957,2)</f>
        <v>2.4700000000000002</v>
      </c>
      <c r="AF957" s="694" t="s">
        <v>6900</v>
      </c>
      <c r="AG957" s="695"/>
      <c r="AH957" s="696"/>
      <c r="AI957" s="694" t="s">
        <v>6901</v>
      </c>
      <c r="AJ957" s="695"/>
      <c r="AK957" s="695"/>
      <c r="AL957" s="695"/>
      <c r="AM957" s="695"/>
      <c r="AN957" s="695"/>
      <c r="AO957" s="695"/>
      <c r="AP957" s="696"/>
      <c r="AQ957" s="697" t="s">
        <v>72</v>
      </c>
      <c r="AR957" s="699"/>
      <c r="AS957" s="710">
        <v>174.22</v>
      </c>
      <c r="AT957" s="711"/>
      <c r="AU957" s="712"/>
      <c r="AV957" s="710">
        <v>488.94</v>
      </c>
      <c r="AW957" s="711"/>
      <c r="AX957" s="711"/>
      <c r="AY957" s="712"/>
      <c r="AZ957" s="703">
        <v>6.1000000000000004E-3</v>
      </c>
      <c r="BA957" s="704"/>
      <c r="BB957" s="704"/>
      <c r="BC957" s="705"/>
      <c r="BD957" s="700">
        <f>AS957*AZ957</f>
        <v>1.0627420000000001</v>
      </c>
      <c r="BE957" s="701"/>
      <c r="BF957" s="701"/>
      <c r="BG957" s="701"/>
      <c r="BH957" s="702"/>
      <c r="BI957" s="278">
        <f>AV957*AZ957</f>
        <v>2.9825340000000002</v>
      </c>
    </row>
    <row r="958" spans="1:61" ht="11.4" customHeight="1" x14ac:dyDescent="0.3">
      <c r="A958" s="709" t="s">
        <v>5575</v>
      </c>
      <c r="B958" s="709"/>
      <c r="C958" s="709"/>
      <c r="D958" s="709"/>
      <c r="E958" s="709"/>
      <c r="F958" s="709"/>
      <c r="G958" s="709"/>
      <c r="H958" s="709"/>
      <c r="I958" s="709"/>
      <c r="J958" s="709"/>
      <c r="K958" s="709"/>
      <c r="L958" s="709"/>
      <c r="M958" s="709"/>
      <c r="N958" s="709"/>
      <c r="O958" s="709"/>
      <c r="P958" s="709"/>
      <c r="Q958" s="709"/>
      <c r="R958" s="709"/>
      <c r="S958" s="709"/>
      <c r="T958" s="709"/>
      <c r="U958" s="709"/>
      <c r="V958" s="709"/>
      <c r="W958" s="709"/>
      <c r="X958" s="709"/>
      <c r="Y958" s="763">
        <f>Y957</f>
        <v>0.88</v>
      </c>
      <c r="Z958" s="764"/>
      <c r="AA958" s="764"/>
      <c r="AB958" s="764"/>
      <c r="AC958" s="764"/>
      <c r="AD958" s="765"/>
      <c r="AF958" s="709" t="s">
        <v>5575</v>
      </c>
      <c r="AG958" s="709"/>
      <c r="AH958" s="709"/>
      <c r="AI958" s="709"/>
      <c r="AJ958" s="709"/>
      <c r="AK958" s="709"/>
      <c r="AL958" s="709"/>
      <c r="AM958" s="709"/>
      <c r="AN958" s="709"/>
      <c r="AO958" s="709"/>
      <c r="AP958" s="709"/>
      <c r="AQ958" s="709"/>
      <c r="AR958" s="709"/>
      <c r="AS958" s="709"/>
      <c r="AT958" s="709"/>
      <c r="AU958" s="709"/>
      <c r="AV958" s="709"/>
      <c r="AW958" s="709"/>
      <c r="AX958" s="709"/>
      <c r="AY958" s="709"/>
      <c r="AZ958" s="709"/>
      <c r="BA958" s="709"/>
      <c r="BB958" s="709"/>
      <c r="BC958" s="709"/>
      <c r="BD958" s="700">
        <f>BD957</f>
        <v>1.0627420000000001</v>
      </c>
      <c r="BE958" s="701"/>
      <c r="BF958" s="701"/>
      <c r="BG958" s="701"/>
      <c r="BH958" s="701"/>
      <c r="BI958" s="702"/>
    </row>
    <row r="959" spans="1:61" ht="11.4" customHeight="1" x14ac:dyDescent="0.3">
      <c r="A959" s="709" t="s">
        <v>5576</v>
      </c>
      <c r="B959" s="709"/>
      <c r="C959" s="709"/>
      <c r="D959" s="709"/>
      <c r="E959" s="709"/>
      <c r="F959" s="709"/>
      <c r="G959" s="709"/>
      <c r="H959" s="709"/>
      <c r="I959" s="709"/>
      <c r="J959" s="709"/>
      <c r="K959" s="709"/>
      <c r="L959" s="709"/>
      <c r="M959" s="709"/>
      <c r="N959" s="709"/>
      <c r="O959" s="709"/>
      <c r="P959" s="709"/>
      <c r="Q959" s="709"/>
      <c r="R959" s="709"/>
      <c r="S959" s="709"/>
      <c r="T959" s="709"/>
      <c r="U959" s="709"/>
      <c r="V959" s="709"/>
      <c r="W959" s="709"/>
      <c r="X959" s="709"/>
      <c r="Y959" s="763">
        <f>AD957</f>
        <v>2.4700000000000002</v>
      </c>
      <c r="Z959" s="764"/>
      <c r="AA959" s="764"/>
      <c r="AB959" s="764"/>
      <c r="AC959" s="764"/>
      <c r="AD959" s="765"/>
      <c r="AF959" s="709" t="s">
        <v>5576</v>
      </c>
      <c r="AG959" s="709"/>
      <c r="AH959" s="709"/>
      <c r="AI959" s="709"/>
      <c r="AJ959" s="709"/>
      <c r="AK959" s="709"/>
      <c r="AL959" s="709"/>
      <c r="AM959" s="709"/>
      <c r="AN959" s="709"/>
      <c r="AO959" s="709"/>
      <c r="AP959" s="709"/>
      <c r="AQ959" s="709"/>
      <c r="AR959" s="709"/>
      <c r="AS959" s="709"/>
      <c r="AT959" s="709"/>
      <c r="AU959" s="709"/>
      <c r="AV959" s="709"/>
      <c r="AW959" s="709"/>
      <c r="AX959" s="709"/>
      <c r="AY959" s="709"/>
      <c r="AZ959" s="709"/>
      <c r="BA959" s="709"/>
      <c r="BB959" s="709"/>
      <c r="BC959" s="709"/>
      <c r="BD959" s="700">
        <f>BI957</f>
        <v>2.9825340000000002</v>
      </c>
      <c r="BE959" s="701"/>
      <c r="BF959" s="701"/>
      <c r="BG959" s="701"/>
      <c r="BH959" s="701"/>
      <c r="BI959" s="702"/>
    </row>
    <row r="960" spans="1:61" ht="10.95" customHeight="1" x14ac:dyDescent="0.3">
      <c r="A960" s="690"/>
      <c r="B960" s="690"/>
      <c r="C960" s="690"/>
      <c r="D960" s="690"/>
      <c r="E960" s="690"/>
      <c r="F960" s="690"/>
      <c r="G960" s="690"/>
      <c r="H960" s="690"/>
      <c r="I960" s="690"/>
      <c r="J960" s="690"/>
      <c r="K960" s="690"/>
      <c r="L960" s="690"/>
      <c r="M960" s="690"/>
      <c r="N960" s="690"/>
      <c r="O960" s="690"/>
      <c r="P960" s="690"/>
      <c r="Q960" s="690"/>
      <c r="R960" s="690"/>
      <c r="S960" s="690"/>
      <c r="T960" s="690"/>
      <c r="U960" s="690"/>
      <c r="V960" s="690"/>
      <c r="W960" s="690"/>
      <c r="X960" s="690"/>
      <c r="Y960" s="690"/>
      <c r="Z960" s="690"/>
      <c r="AA960" s="690"/>
      <c r="AB960" s="690"/>
      <c r="AC960" s="690"/>
      <c r="AD960" s="690"/>
      <c r="AF960" s="690"/>
      <c r="AG960" s="690"/>
      <c r="AH960" s="690"/>
      <c r="AI960" s="690"/>
      <c r="AJ960" s="690"/>
      <c r="AK960" s="690"/>
      <c r="AL960" s="690"/>
      <c r="AM960" s="690"/>
      <c r="AN960" s="690"/>
      <c r="AO960" s="690"/>
      <c r="AP960" s="690"/>
      <c r="AQ960" s="690"/>
      <c r="AR960" s="690"/>
      <c r="AS960" s="690"/>
      <c r="AT960" s="690"/>
      <c r="AU960" s="690"/>
      <c r="AV960" s="690"/>
      <c r="AW960" s="690"/>
      <c r="AX960" s="690"/>
      <c r="AY960" s="690"/>
      <c r="AZ960" s="690"/>
      <c r="BA960" s="690"/>
      <c r="BB960" s="690"/>
      <c r="BC960" s="690"/>
      <c r="BD960" s="690"/>
      <c r="BE960" s="690"/>
      <c r="BF960" s="690"/>
      <c r="BG960" s="690"/>
      <c r="BH960" s="690"/>
      <c r="BI960" s="690"/>
    </row>
    <row r="961" spans="1:61" ht="11.4" customHeight="1" x14ac:dyDescent="0.3">
      <c r="A961" s="679" t="s">
        <v>5554</v>
      </c>
      <c r="B961" s="680"/>
      <c r="C961" s="680"/>
      <c r="D961" s="680"/>
      <c r="E961" s="680"/>
      <c r="F961" s="680"/>
      <c r="G961" s="680"/>
      <c r="H961" s="680"/>
      <c r="I961" s="680"/>
      <c r="J961" s="680"/>
      <c r="K961" s="680"/>
      <c r="L961" s="680"/>
      <c r="M961" s="680"/>
      <c r="N961" s="680"/>
      <c r="O961" s="680"/>
      <c r="P961" s="680"/>
      <c r="Q961" s="680"/>
      <c r="R961" s="680"/>
      <c r="S961" s="680"/>
      <c r="T961" s="680"/>
      <c r="U961" s="680"/>
      <c r="V961" s="680"/>
      <c r="W961" s="680"/>
      <c r="X961" s="686"/>
      <c r="Y961" s="735">
        <f>Y950+Y954+Y958+Y959</f>
        <v>308.99</v>
      </c>
      <c r="Z961" s="736"/>
      <c r="AA961" s="736"/>
      <c r="AB961" s="736"/>
      <c r="AC961" s="736"/>
      <c r="AD961" s="737"/>
      <c r="AF961" s="679" t="s">
        <v>5554</v>
      </c>
      <c r="AG961" s="680"/>
      <c r="AH961" s="680"/>
      <c r="AI961" s="680"/>
      <c r="AJ961" s="680"/>
      <c r="AK961" s="680"/>
      <c r="AL961" s="680"/>
      <c r="AM961" s="680"/>
      <c r="AN961" s="680"/>
      <c r="AO961" s="680"/>
      <c r="AP961" s="680"/>
      <c r="AQ961" s="680"/>
      <c r="AR961" s="680"/>
      <c r="AS961" s="680"/>
      <c r="AT961" s="680"/>
      <c r="AU961" s="680"/>
      <c r="AV961" s="680"/>
      <c r="AW961" s="680"/>
      <c r="AX961" s="680"/>
      <c r="AY961" s="680"/>
      <c r="AZ961" s="680"/>
      <c r="BA961" s="680"/>
      <c r="BB961" s="680"/>
      <c r="BC961" s="686"/>
      <c r="BD961" s="687">
        <f>BD950+BD954+BD958+BD959</f>
        <v>372.30561599999999</v>
      </c>
      <c r="BE961" s="688"/>
      <c r="BF961" s="688"/>
      <c r="BG961" s="688"/>
      <c r="BH961" s="688"/>
      <c r="BI961" s="689"/>
    </row>
    <row r="962" spans="1:61" ht="11.4" customHeight="1" x14ac:dyDescent="0.3">
      <c r="A962" s="679" t="s">
        <v>8256</v>
      </c>
      <c r="B962" s="680"/>
      <c r="C962" s="680"/>
      <c r="D962" s="680"/>
      <c r="E962" s="680"/>
      <c r="F962" s="680"/>
      <c r="G962" s="680"/>
      <c r="H962" s="680"/>
      <c r="I962" s="680"/>
      <c r="J962" s="680"/>
      <c r="K962" s="680"/>
      <c r="L962" s="680"/>
      <c r="M962" s="680"/>
      <c r="N962" s="680"/>
      <c r="O962" s="680"/>
      <c r="P962" s="680"/>
      <c r="Q962" s="680"/>
      <c r="R962" s="680"/>
      <c r="S962" s="680"/>
      <c r="T962" s="680"/>
      <c r="U962" s="680"/>
      <c r="V962" s="680"/>
      <c r="W962" s="742">
        <v>0.25069999999999998</v>
      </c>
      <c r="X962" s="743"/>
      <c r="Y962" s="744">
        <f>TRUNC(Y961*W962,2)</f>
        <v>77.459999999999994</v>
      </c>
      <c r="Z962" s="745"/>
      <c r="AA962" s="745"/>
      <c r="AB962" s="745"/>
      <c r="AC962" s="745"/>
      <c r="AD962" s="746"/>
      <c r="AF962" s="679" t="s">
        <v>8256</v>
      </c>
      <c r="AG962" s="680"/>
      <c r="AH962" s="680"/>
      <c r="AI962" s="680"/>
      <c r="AJ962" s="680"/>
      <c r="AK962" s="680"/>
      <c r="AL962" s="680"/>
      <c r="AM962" s="680"/>
      <c r="AN962" s="680"/>
      <c r="AO962" s="680"/>
      <c r="AP962" s="680"/>
      <c r="AQ962" s="680"/>
      <c r="AR962" s="680"/>
      <c r="AS962" s="680"/>
      <c r="AT962" s="680"/>
      <c r="AU962" s="680"/>
      <c r="AV962" s="680"/>
      <c r="AW962" s="680"/>
      <c r="AX962" s="680"/>
      <c r="AY962" s="680"/>
      <c r="AZ962" s="680"/>
      <c r="BA962" s="680"/>
      <c r="BB962" s="681">
        <v>0.25069999999999998</v>
      </c>
      <c r="BC962" s="682"/>
      <c r="BD962" s="687">
        <f>BD961*BB962</f>
        <v>93.337017931199995</v>
      </c>
      <c r="BE962" s="688"/>
      <c r="BF962" s="688"/>
      <c r="BG962" s="688"/>
      <c r="BH962" s="688"/>
      <c r="BI962" s="689"/>
    </row>
    <row r="963" spans="1:61" ht="11.4" customHeight="1" x14ac:dyDescent="0.3">
      <c r="A963" s="679" t="s">
        <v>5555</v>
      </c>
      <c r="B963" s="680"/>
      <c r="C963" s="680"/>
      <c r="D963" s="680"/>
      <c r="E963" s="680"/>
      <c r="F963" s="680"/>
      <c r="G963" s="680"/>
      <c r="H963" s="680"/>
      <c r="I963" s="680"/>
      <c r="J963" s="680"/>
      <c r="K963" s="680"/>
      <c r="L963" s="680"/>
      <c r="M963" s="680"/>
      <c r="N963" s="680"/>
      <c r="O963" s="680"/>
      <c r="P963" s="680"/>
      <c r="Q963" s="680"/>
      <c r="R963" s="680"/>
      <c r="S963" s="680"/>
      <c r="T963" s="680"/>
      <c r="U963" s="680"/>
      <c r="V963" s="680"/>
      <c r="W963" s="680"/>
      <c r="X963" s="686"/>
      <c r="Y963" s="735">
        <f>Y961+Y962-0.01</f>
        <v>386.44</v>
      </c>
      <c r="Z963" s="736"/>
      <c r="AA963" s="736"/>
      <c r="AB963" s="736"/>
      <c r="AC963" s="736"/>
      <c r="AD963" s="737"/>
      <c r="AF963" s="679" t="s">
        <v>5555</v>
      </c>
      <c r="AG963" s="680"/>
      <c r="AH963" s="680"/>
      <c r="AI963" s="680"/>
      <c r="AJ963" s="680"/>
      <c r="AK963" s="680"/>
      <c r="AL963" s="680"/>
      <c r="AM963" s="680"/>
      <c r="AN963" s="680"/>
      <c r="AO963" s="680"/>
      <c r="AP963" s="680"/>
      <c r="AQ963" s="680"/>
      <c r="AR963" s="680"/>
      <c r="AS963" s="680"/>
      <c r="AT963" s="680"/>
      <c r="AU963" s="680"/>
      <c r="AV963" s="680"/>
      <c r="AW963" s="680"/>
      <c r="AX963" s="680"/>
      <c r="AY963" s="680"/>
      <c r="AZ963" s="680"/>
      <c r="BA963" s="680"/>
      <c r="BB963" s="680"/>
      <c r="BC963" s="686"/>
      <c r="BD963" s="687">
        <f>BD961+BD962</f>
        <v>465.64263393119995</v>
      </c>
      <c r="BE963" s="688"/>
      <c r="BF963" s="688"/>
      <c r="BG963" s="688"/>
      <c r="BH963" s="688"/>
      <c r="BI963" s="689"/>
    </row>
    <row r="964" spans="1:61" ht="10.95" customHeight="1" x14ac:dyDescent="0.3">
      <c r="A964" s="690"/>
      <c r="B964" s="690"/>
      <c r="C964" s="690"/>
      <c r="D964" s="690"/>
      <c r="E964" s="690"/>
      <c r="F964" s="690"/>
      <c r="G964" s="690"/>
      <c r="H964" s="690"/>
      <c r="I964" s="690"/>
      <c r="J964" s="690"/>
      <c r="K964" s="690"/>
      <c r="L964" s="690"/>
      <c r="M964" s="690"/>
      <c r="N964" s="690"/>
      <c r="O964" s="690"/>
      <c r="P964" s="690"/>
      <c r="Q964" s="690"/>
      <c r="R964" s="690"/>
      <c r="S964" s="690"/>
      <c r="T964" s="690"/>
      <c r="U964" s="690"/>
      <c r="V964" s="690"/>
      <c r="W964" s="690"/>
      <c r="X964" s="690"/>
      <c r="Y964" s="690"/>
      <c r="Z964" s="690"/>
      <c r="AA964" s="690"/>
      <c r="AB964" s="690"/>
      <c r="AC964" s="690"/>
      <c r="AD964" s="690"/>
      <c r="AF964" s="690"/>
      <c r="AG964" s="690"/>
      <c r="AH964" s="690"/>
      <c r="AI964" s="690"/>
      <c r="AJ964" s="690"/>
      <c r="AK964" s="690"/>
      <c r="AL964" s="690"/>
      <c r="AM964" s="690"/>
      <c r="AN964" s="690"/>
      <c r="AO964" s="690"/>
      <c r="AP964" s="690"/>
      <c r="AQ964" s="690"/>
      <c r="AR964" s="690"/>
      <c r="AS964" s="690"/>
      <c r="AT964" s="690"/>
      <c r="AU964" s="690"/>
      <c r="AV964" s="690"/>
      <c r="AW964" s="690"/>
      <c r="AX964" s="690"/>
      <c r="AY964" s="690"/>
      <c r="AZ964" s="690"/>
      <c r="BA964" s="690"/>
      <c r="BB964" s="690"/>
      <c r="BC964" s="690"/>
      <c r="BD964" s="690"/>
      <c r="BE964" s="690"/>
      <c r="BF964" s="690"/>
      <c r="BG964" s="690"/>
      <c r="BH964" s="690"/>
      <c r="BI964" s="690"/>
    </row>
    <row r="965" spans="1:61" ht="13.35" customHeight="1" x14ac:dyDescent="0.3">
      <c r="A965" s="691" t="s">
        <v>5556</v>
      </c>
      <c r="B965" s="691"/>
      <c r="C965" s="691"/>
      <c r="D965" s="691"/>
      <c r="E965" s="691"/>
      <c r="F965" s="691" t="s">
        <v>7292</v>
      </c>
      <c r="G965" s="691"/>
      <c r="H965" s="691"/>
      <c r="I965" s="691"/>
      <c r="J965" s="691"/>
      <c r="K965" s="691"/>
      <c r="L965" s="691"/>
      <c r="M965" s="691"/>
      <c r="N965" s="691"/>
      <c r="O965" s="691"/>
      <c r="P965" s="691"/>
      <c r="Q965" s="691"/>
      <c r="R965" s="691"/>
      <c r="S965" s="691"/>
      <c r="T965" s="691"/>
      <c r="U965" s="691"/>
      <c r="V965" s="691"/>
      <c r="W965" s="691"/>
      <c r="X965" s="691"/>
      <c r="Y965" s="691"/>
      <c r="Z965" s="691"/>
      <c r="AA965" s="691"/>
      <c r="AB965" s="691"/>
      <c r="AC965" s="691"/>
      <c r="AD965" s="691"/>
      <c r="AF965" s="691" t="s">
        <v>5556</v>
      </c>
      <c r="AG965" s="691"/>
      <c r="AH965" s="691"/>
      <c r="AI965" s="691"/>
      <c r="AJ965" s="691"/>
      <c r="AK965" s="691" t="s">
        <v>7292</v>
      </c>
      <c r="AL965" s="691"/>
      <c r="AM965" s="691"/>
      <c r="AN965" s="691"/>
      <c r="AO965" s="691"/>
      <c r="AP965" s="691"/>
      <c r="AQ965" s="691"/>
      <c r="AR965" s="691"/>
      <c r="AS965" s="691"/>
      <c r="AT965" s="691"/>
      <c r="AU965" s="691"/>
      <c r="AV965" s="691"/>
      <c r="AW965" s="691"/>
      <c r="AX965" s="691"/>
      <c r="AY965" s="691"/>
      <c r="AZ965" s="691"/>
      <c r="BA965" s="691"/>
      <c r="BB965" s="691"/>
      <c r="BC965" s="691"/>
      <c r="BD965" s="691"/>
      <c r="BE965" s="691"/>
      <c r="BF965" s="691"/>
      <c r="BG965" s="691"/>
      <c r="BH965" s="691"/>
      <c r="BI965" s="691"/>
    </row>
    <row r="966" spans="1:61" ht="10.95" customHeight="1" x14ac:dyDescent="0.3">
      <c r="A966" s="690"/>
      <c r="B966" s="690"/>
      <c r="C966" s="690"/>
      <c r="D966" s="690"/>
      <c r="E966" s="690"/>
      <c r="F966" s="690"/>
      <c r="G966" s="690"/>
      <c r="H966" s="690"/>
      <c r="I966" s="690"/>
      <c r="J966" s="690"/>
      <c r="K966" s="690"/>
      <c r="L966" s="690"/>
      <c r="M966" s="690"/>
      <c r="N966" s="690"/>
      <c r="O966" s="690"/>
      <c r="P966" s="690"/>
      <c r="Q966" s="690"/>
      <c r="R966" s="690"/>
      <c r="S966" s="690"/>
      <c r="T966" s="690"/>
      <c r="U966" s="690"/>
      <c r="V966" s="690"/>
      <c r="W966" s="690"/>
      <c r="X966" s="690"/>
      <c r="Y966" s="690"/>
      <c r="Z966" s="690"/>
      <c r="AA966" s="690"/>
      <c r="AB966" s="690"/>
      <c r="AC966" s="690"/>
      <c r="AD966" s="690"/>
      <c r="AF966" s="690"/>
      <c r="AG966" s="690"/>
      <c r="AH966" s="690"/>
      <c r="AI966" s="690"/>
      <c r="AJ966" s="690"/>
      <c r="AK966" s="690"/>
      <c r="AL966" s="690"/>
      <c r="AM966" s="690"/>
      <c r="AN966" s="690"/>
      <c r="AO966" s="690"/>
      <c r="AP966" s="690"/>
      <c r="AQ966" s="690"/>
      <c r="AR966" s="690"/>
      <c r="AS966" s="690"/>
      <c r="AT966" s="690"/>
      <c r="AU966" s="690"/>
      <c r="AV966" s="690"/>
      <c r="AW966" s="690"/>
      <c r="AX966" s="690"/>
      <c r="AY966" s="690"/>
      <c r="AZ966" s="690"/>
      <c r="BA966" s="690"/>
      <c r="BB966" s="690"/>
      <c r="BC966" s="690"/>
      <c r="BD966" s="690"/>
      <c r="BE966" s="690"/>
      <c r="BF966" s="690"/>
      <c r="BG966" s="690"/>
      <c r="BH966" s="690"/>
      <c r="BI966" s="690"/>
    </row>
    <row r="967" spans="1:61" ht="11.4" customHeight="1" x14ac:dyDescent="0.3">
      <c r="A967" s="690" t="s">
        <v>7185</v>
      </c>
      <c r="B967" s="690"/>
      <c r="C967" s="690"/>
      <c r="D967" s="690"/>
      <c r="E967" s="690"/>
      <c r="F967" s="690"/>
      <c r="G967" s="690"/>
      <c r="H967" s="690"/>
      <c r="I967" s="690"/>
      <c r="J967" s="690"/>
      <c r="K967" s="690"/>
      <c r="L967" s="690"/>
      <c r="M967" s="690"/>
      <c r="N967" s="690"/>
      <c r="O967" s="690"/>
      <c r="P967" s="690"/>
      <c r="Q967" s="690"/>
      <c r="R967" s="690"/>
      <c r="S967" s="690"/>
      <c r="T967" s="690"/>
      <c r="U967" s="690"/>
      <c r="V967" s="690"/>
      <c r="W967" s="690"/>
      <c r="X967" s="690"/>
      <c r="Y967" s="762" t="s">
        <v>5566</v>
      </c>
      <c r="Z967" s="762"/>
      <c r="AA967" s="762"/>
      <c r="AB967" s="762"/>
      <c r="AC967" s="762"/>
      <c r="AD967" s="762"/>
      <c r="AF967" s="690" t="s">
        <v>7185</v>
      </c>
      <c r="AG967" s="690"/>
      <c r="AH967" s="690"/>
      <c r="AI967" s="690"/>
      <c r="AJ967" s="690"/>
      <c r="AK967" s="690"/>
      <c r="AL967" s="690"/>
      <c r="AM967" s="690"/>
      <c r="AN967" s="690"/>
      <c r="AO967" s="690"/>
      <c r="AP967" s="690"/>
      <c r="AQ967" s="690"/>
      <c r="AR967" s="690"/>
      <c r="AS967" s="690"/>
      <c r="AT967" s="690"/>
      <c r="AU967" s="690"/>
      <c r="AV967" s="690"/>
      <c r="AW967" s="690"/>
      <c r="AX967" s="690"/>
      <c r="AY967" s="690"/>
      <c r="AZ967" s="690"/>
      <c r="BA967" s="690"/>
      <c r="BB967" s="690"/>
      <c r="BC967" s="690"/>
      <c r="BD967" s="690" t="s">
        <v>5566</v>
      </c>
      <c r="BE967" s="690"/>
      <c r="BF967" s="690"/>
      <c r="BG967" s="690"/>
      <c r="BH967" s="690"/>
      <c r="BI967" s="690"/>
    </row>
    <row r="968" spans="1:61" ht="10.95" customHeight="1" x14ac:dyDescent="0.3">
      <c r="A968" s="690"/>
      <c r="B968" s="690"/>
      <c r="C968" s="690"/>
      <c r="D968" s="690"/>
      <c r="E968" s="690"/>
      <c r="F968" s="690"/>
      <c r="G968" s="690"/>
      <c r="H968" s="690"/>
      <c r="I968" s="690"/>
      <c r="J968" s="690"/>
      <c r="K968" s="690"/>
      <c r="L968" s="690"/>
      <c r="M968" s="690"/>
      <c r="N968" s="690"/>
      <c r="O968" s="690"/>
      <c r="P968" s="690"/>
      <c r="Q968" s="690"/>
      <c r="R968" s="690"/>
      <c r="S968" s="690"/>
      <c r="T968" s="690"/>
      <c r="U968" s="690"/>
      <c r="V968" s="690"/>
      <c r="W968" s="690"/>
      <c r="X968" s="690"/>
      <c r="Y968" s="690"/>
      <c r="Z968" s="690"/>
      <c r="AA968" s="690"/>
      <c r="AB968" s="690"/>
      <c r="AC968" s="690"/>
      <c r="AD968" s="690"/>
      <c r="AF968" s="690"/>
      <c r="AG968" s="690"/>
      <c r="AH968" s="690"/>
      <c r="AI968" s="690"/>
      <c r="AJ968" s="690"/>
      <c r="AK968" s="690"/>
      <c r="AL968" s="690"/>
      <c r="AM968" s="690"/>
      <c r="AN968" s="690"/>
      <c r="AO968" s="690"/>
      <c r="AP968" s="690"/>
      <c r="AQ968" s="690"/>
      <c r="AR968" s="690"/>
      <c r="AS968" s="690"/>
      <c r="AT968" s="690"/>
      <c r="AU968" s="690"/>
      <c r="AV968" s="690"/>
      <c r="AW968" s="690"/>
      <c r="AX968" s="690"/>
      <c r="AY968" s="690"/>
      <c r="AZ968" s="690"/>
      <c r="BA968" s="690"/>
      <c r="BB968" s="690"/>
      <c r="BC968" s="690"/>
      <c r="BD968" s="690"/>
      <c r="BE968" s="690"/>
      <c r="BF968" s="690"/>
      <c r="BG968" s="690"/>
      <c r="BH968" s="690"/>
      <c r="BI968" s="690"/>
    </row>
    <row r="969" spans="1:61" ht="11.4" customHeight="1" x14ac:dyDescent="0.3">
      <c r="A969" s="713" t="s">
        <v>5548</v>
      </c>
      <c r="B969" s="714"/>
      <c r="C969" s="714"/>
      <c r="D969" s="714"/>
      <c r="E969" s="714"/>
      <c r="F969" s="714"/>
      <c r="G969" s="715"/>
      <c r="H969" s="713" t="s">
        <v>5557</v>
      </c>
      <c r="I969" s="714"/>
      <c r="J969" s="714"/>
      <c r="K969" s="714"/>
      <c r="L969" s="715"/>
      <c r="M969" s="759" t="s">
        <v>5558</v>
      </c>
      <c r="N969" s="761"/>
      <c r="O969" s="759" t="s">
        <v>5559</v>
      </c>
      <c r="P969" s="760"/>
      <c r="Q969" s="760"/>
      <c r="R969" s="761"/>
      <c r="S969" s="759" t="s">
        <v>5560</v>
      </c>
      <c r="T969" s="760"/>
      <c r="U969" s="760"/>
      <c r="V969" s="761"/>
      <c r="W969" s="759" t="s">
        <v>5551</v>
      </c>
      <c r="X969" s="760"/>
      <c r="Y969" s="760"/>
      <c r="Z969" s="760"/>
      <c r="AA969" s="761"/>
      <c r="AB969" s="759" t="s">
        <v>5561</v>
      </c>
      <c r="AC969" s="760"/>
      <c r="AD969" s="761"/>
      <c r="AF969" s="713" t="s">
        <v>5548</v>
      </c>
      <c r="AG969" s="714"/>
      <c r="AH969" s="714"/>
      <c r="AI969" s="714"/>
      <c r="AJ969" s="714"/>
      <c r="AK969" s="714"/>
      <c r="AL969" s="715"/>
      <c r="AM969" s="713" t="s">
        <v>5557</v>
      </c>
      <c r="AN969" s="714"/>
      <c r="AO969" s="714"/>
      <c r="AP969" s="714"/>
      <c r="AQ969" s="715"/>
      <c r="AR969" s="679" t="s">
        <v>5558</v>
      </c>
      <c r="AS969" s="686"/>
      <c r="AT969" s="679" t="s">
        <v>5559</v>
      </c>
      <c r="AU969" s="680"/>
      <c r="AV969" s="680"/>
      <c r="AW969" s="686"/>
      <c r="AX969" s="679" t="s">
        <v>5560</v>
      </c>
      <c r="AY969" s="680"/>
      <c r="AZ969" s="680"/>
      <c r="BA969" s="686"/>
      <c r="BB969" s="679" t="s">
        <v>5551</v>
      </c>
      <c r="BC969" s="680"/>
      <c r="BD969" s="680"/>
      <c r="BE969" s="680"/>
      <c r="BF969" s="686"/>
      <c r="BG969" s="679" t="s">
        <v>5561</v>
      </c>
      <c r="BH969" s="680"/>
      <c r="BI969" s="686"/>
    </row>
    <row r="970" spans="1:61" ht="11.4" customHeight="1" x14ac:dyDescent="0.3">
      <c r="A970" s="694" t="s">
        <v>5562</v>
      </c>
      <c r="B970" s="695"/>
      <c r="C970" s="695"/>
      <c r="D970" s="695"/>
      <c r="E970" s="695"/>
      <c r="F970" s="695"/>
      <c r="G970" s="696"/>
      <c r="H970" s="694" t="s">
        <v>5563</v>
      </c>
      <c r="I970" s="695"/>
      <c r="J970" s="695"/>
      <c r="K970" s="695"/>
      <c r="L970" s="696"/>
      <c r="M970" s="313">
        <f>ROUND(AR970*(1-'COMP IMPLANTAÇÃO'!$AI$1),2)</f>
        <v>6.02</v>
      </c>
      <c r="N970" s="314"/>
      <c r="O970" s="313">
        <f t="shared" ref="O970:O971" si="199">TRUNC(M970*(1+(S970/100)),2)</f>
        <v>16.88</v>
      </c>
      <c r="P970" s="315"/>
      <c r="Q970" s="315"/>
      <c r="R970" s="314"/>
      <c r="S970" s="739">
        <v>180.43</v>
      </c>
      <c r="T970" s="740"/>
      <c r="U970" s="740"/>
      <c r="V970" s="741"/>
      <c r="W970" s="750">
        <v>0.5</v>
      </c>
      <c r="X970" s="751"/>
      <c r="Y970" s="751"/>
      <c r="Z970" s="751"/>
      <c r="AA970" s="752"/>
      <c r="AB970" s="623">
        <f t="shared" ref="AB970:AB971" si="200">TRUNC(O970*W970,2)</f>
        <v>8.44</v>
      </c>
      <c r="AC970" s="624"/>
      <c r="AD970" s="625"/>
      <c r="AF970" s="694" t="s">
        <v>5562</v>
      </c>
      <c r="AG970" s="695"/>
      <c r="AH970" s="695"/>
      <c r="AI970" s="695"/>
      <c r="AJ970" s="695"/>
      <c r="AK970" s="695"/>
      <c r="AL970" s="696"/>
      <c r="AM970" s="694" t="s">
        <v>5563</v>
      </c>
      <c r="AN970" s="695"/>
      <c r="AO970" s="695"/>
      <c r="AP970" s="695"/>
      <c r="AQ970" s="696"/>
      <c r="AR970" s="700">
        <v>7.25</v>
      </c>
      <c r="AS970" s="702"/>
      <c r="AT970" s="706">
        <v>20.329999999999998</v>
      </c>
      <c r="AU970" s="707"/>
      <c r="AV970" s="707"/>
      <c r="AW970" s="708"/>
      <c r="AX970" s="710">
        <v>180.43</v>
      </c>
      <c r="AY970" s="711"/>
      <c r="AZ970" s="711"/>
      <c r="BA970" s="712"/>
      <c r="BB970" s="703">
        <v>0.5</v>
      </c>
      <c r="BC970" s="704"/>
      <c r="BD970" s="704"/>
      <c r="BE970" s="704"/>
      <c r="BF970" s="705"/>
      <c r="BG970" s="700">
        <f t="shared" ref="BG970:BG971" si="201">AT970*BB970</f>
        <v>10.164999999999999</v>
      </c>
      <c r="BH970" s="701"/>
      <c r="BI970" s="702"/>
    </row>
    <row r="971" spans="1:61" ht="11.4" customHeight="1" x14ac:dyDescent="0.3">
      <c r="A971" s="694" t="s">
        <v>5567</v>
      </c>
      <c r="B971" s="695"/>
      <c r="C971" s="695"/>
      <c r="D971" s="695"/>
      <c r="E971" s="695"/>
      <c r="F971" s="695"/>
      <c r="G971" s="696"/>
      <c r="H971" s="694" t="s">
        <v>171</v>
      </c>
      <c r="I971" s="695"/>
      <c r="J971" s="695"/>
      <c r="K971" s="695"/>
      <c r="L971" s="696"/>
      <c r="M971" s="313">
        <f>ROUND(AR971*(1-'COMP IMPLANTAÇÃO'!$AI$1),2)</f>
        <v>9.59</v>
      </c>
      <c r="N971" s="314"/>
      <c r="O971" s="313">
        <f t="shared" si="199"/>
        <v>24.16</v>
      </c>
      <c r="P971" s="315"/>
      <c r="Q971" s="315"/>
      <c r="R971" s="314"/>
      <c r="S971" s="739">
        <v>152.01</v>
      </c>
      <c r="T971" s="740"/>
      <c r="U971" s="740"/>
      <c r="V971" s="741"/>
      <c r="W971" s="750">
        <v>0.5</v>
      </c>
      <c r="X971" s="751"/>
      <c r="Y971" s="751"/>
      <c r="Z971" s="751"/>
      <c r="AA971" s="752"/>
      <c r="AB971" s="623">
        <f t="shared" si="200"/>
        <v>12.08</v>
      </c>
      <c r="AC971" s="624"/>
      <c r="AD971" s="625"/>
      <c r="AF971" s="694" t="s">
        <v>5567</v>
      </c>
      <c r="AG971" s="695"/>
      <c r="AH971" s="695"/>
      <c r="AI971" s="695"/>
      <c r="AJ971" s="695"/>
      <c r="AK971" s="695"/>
      <c r="AL971" s="696"/>
      <c r="AM971" s="694" t="s">
        <v>171</v>
      </c>
      <c r="AN971" s="695"/>
      <c r="AO971" s="695"/>
      <c r="AP971" s="695"/>
      <c r="AQ971" s="696"/>
      <c r="AR971" s="706">
        <v>11.56</v>
      </c>
      <c r="AS971" s="708"/>
      <c r="AT971" s="706">
        <v>29.13</v>
      </c>
      <c r="AU971" s="707"/>
      <c r="AV971" s="707"/>
      <c r="AW971" s="708"/>
      <c r="AX971" s="710">
        <v>152.01</v>
      </c>
      <c r="AY971" s="711"/>
      <c r="AZ971" s="711"/>
      <c r="BA971" s="712"/>
      <c r="BB971" s="703">
        <v>0.5</v>
      </c>
      <c r="BC971" s="704"/>
      <c r="BD971" s="704"/>
      <c r="BE971" s="704"/>
      <c r="BF971" s="705"/>
      <c r="BG971" s="700">
        <f t="shared" si="201"/>
        <v>14.565</v>
      </c>
      <c r="BH971" s="701"/>
      <c r="BI971" s="702"/>
    </row>
    <row r="972" spans="1:61" ht="11.4" customHeight="1" x14ac:dyDescent="0.3">
      <c r="A972" s="709" t="s">
        <v>5565</v>
      </c>
      <c r="B972" s="709"/>
      <c r="C972" s="709"/>
      <c r="D972" s="709"/>
      <c r="E972" s="709"/>
      <c r="F972" s="709"/>
      <c r="G972" s="709"/>
      <c r="H972" s="709"/>
      <c r="I972" s="709"/>
      <c r="J972" s="709"/>
      <c r="K972" s="709"/>
      <c r="L972" s="709"/>
      <c r="M972" s="709"/>
      <c r="N972" s="709"/>
      <c r="O972" s="709"/>
      <c r="P972" s="709"/>
      <c r="Q972" s="709"/>
      <c r="R972" s="709"/>
      <c r="S972" s="709"/>
      <c r="T972" s="709"/>
      <c r="U972" s="709"/>
      <c r="V972" s="709"/>
      <c r="W972" s="709"/>
      <c r="X972" s="709"/>
      <c r="Y972" s="753">
        <f>SUM(AB970:AD971)-0.01</f>
        <v>20.509999999999998</v>
      </c>
      <c r="Z972" s="754"/>
      <c r="AA972" s="754"/>
      <c r="AB972" s="754"/>
      <c r="AC972" s="754"/>
      <c r="AD972" s="755"/>
      <c r="AF972" s="709" t="s">
        <v>5565</v>
      </c>
      <c r="AG972" s="709"/>
      <c r="AH972" s="709"/>
      <c r="AI972" s="709"/>
      <c r="AJ972" s="709"/>
      <c r="AK972" s="709"/>
      <c r="AL972" s="709"/>
      <c r="AM972" s="709"/>
      <c r="AN972" s="709"/>
      <c r="AO972" s="709"/>
      <c r="AP972" s="709"/>
      <c r="AQ972" s="709"/>
      <c r="AR972" s="709"/>
      <c r="AS972" s="709"/>
      <c r="AT972" s="709"/>
      <c r="AU972" s="709"/>
      <c r="AV972" s="709"/>
      <c r="AW972" s="709"/>
      <c r="AX972" s="709"/>
      <c r="AY972" s="709"/>
      <c r="AZ972" s="709"/>
      <c r="BA972" s="709"/>
      <c r="BB972" s="709"/>
      <c r="BC972" s="709"/>
      <c r="BD972" s="706">
        <f>SUM(BG970:BI971)</f>
        <v>24.729999999999997</v>
      </c>
      <c r="BE972" s="707"/>
      <c r="BF972" s="707"/>
      <c r="BG972" s="707"/>
      <c r="BH972" s="707"/>
      <c r="BI972" s="708"/>
    </row>
    <row r="973" spans="1:61" ht="10.95" customHeight="1" x14ac:dyDescent="0.3">
      <c r="A973" s="690"/>
      <c r="B973" s="690"/>
      <c r="C973" s="690"/>
      <c r="D973" s="690"/>
      <c r="E973" s="690"/>
      <c r="F973" s="690"/>
      <c r="G973" s="690"/>
      <c r="H973" s="690"/>
      <c r="I973" s="690"/>
      <c r="J973" s="690"/>
      <c r="K973" s="690"/>
      <c r="L973" s="690"/>
      <c r="M973" s="690"/>
      <c r="N973" s="690"/>
      <c r="O973" s="690"/>
      <c r="P973" s="690"/>
      <c r="Q973" s="690"/>
      <c r="R973" s="690"/>
      <c r="S973" s="690"/>
      <c r="T973" s="690"/>
      <c r="U973" s="690"/>
      <c r="V973" s="690"/>
      <c r="W973" s="690"/>
      <c r="X973" s="690"/>
      <c r="Y973" s="690"/>
      <c r="Z973" s="690"/>
      <c r="AA973" s="690"/>
      <c r="AB973" s="690"/>
      <c r="AC973" s="690"/>
      <c r="AD973" s="690"/>
      <c r="AF973" s="690"/>
      <c r="AG973" s="690"/>
      <c r="AH973" s="690"/>
      <c r="AI973" s="690"/>
      <c r="AJ973" s="690"/>
      <c r="AK973" s="690"/>
      <c r="AL973" s="690"/>
      <c r="AM973" s="690"/>
      <c r="AN973" s="690"/>
      <c r="AO973" s="690"/>
      <c r="AP973" s="690"/>
      <c r="AQ973" s="690"/>
      <c r="AR973" s="690"/>
      <c r="AS973" s="690"/>
      <c r="AT973" s="690"/>
      <c r="AU973" s="690"/>
      <c r="AV973" s="690"/>
      <c r="AW973" s="690"/>
      <c r="AX973" s="690"/>
      <c r="AY973" s="690"/>
      <c r="AZ973" s="690"/>
      <c r="BA973" s="690"/>
      <c r="BB973" s="690"/>
      <c r="BC973" s="690"/>
      <c r="BD973" s="690"/>
      <c r="BE973" s="690"/>
      <c r="BF973" s="690"/>
      <c r="BG973" s="690"/>
      <c r="BH973" s="690"/>
      <c r="BI973" s="690"/>
    </row>
    <row r="974" spans="1:61" ht="11.4" customHeight="1" x14ac:dyDescent="0.3">
      <c r="A974" s="713" t="s">
        <v>5548</v>
      </c>
      <c r="B974" s="714"/>
      <c r="C974" s="714"/>
      <c r="D974" s="714"/>
      <c r="E974" s="714"/>
      <c r="F974" s="714"/>
      <c r="G974" s="715"/>
      <c r="H974" s="713" t="s">
        <v>5549</v>
      </c>
      <c r="I974" s="714"/>
      <c r="J974" s="714"/>
      <c r="K974" s="714"/>
      <c r="L974" s="714"/>
      <c r="M974" s="714"/>
      <c r="N974" s="714"/>
      <c r="O974" s="715"/>
      <c r="P974" s="756" t="s">
        <v>167</v>
      </c>
      <c r="Q974" s="757"/>
      <c r="R974" s="757"/>
      <c r="S974" s="758"/>
      <c r="T974" s="759" t="s">
        <v>5550</v>
      </c>
      <c r="U974" s="760"/>
      <c r="V974" s="760"/>
      <c r="W974" s="761"/>
      <c r="X974" s="759" t="s">
        <v>5551</v>
      </c>
      <c r="Y974" s="760"/>
      <c r="Z974" s="760"/>
      <c r="AA974" s="760"/>
      <c r="AB974" s="761"/>
      <c r="AC974" s="759" t="s">
        <v>5552</v>
      </c>
      <c r="AD974" s="761"/>
      <c r="AF974" s="713" t="s">
        <v>5548</v>
      </c>
      <c r="AG974" s="714"/>
      <c r="AH974" s="714"/>
      <c r="AI974" s="714"/>
      <c r="AJ974" s="714"/>
      <c r="AK974" s="714"/>
      <c r="AL974" s="715"/>
      <c r="AM974" s="713" t="s">
        <v>5549</v>
      </c>
      <c r="AN974" s="714"/>
      <c r="AO974" s="714"/>
      <c r="AP974" s="714"/>
      <c r="AQ974" s="714"/>
      <c r="AR974" s="714"/>
      <c r="AS974" s="714"/>
      <c r="AT974" s="715"/>
      <c r="AU974" s="716" t="s">
        <v>167</v>
      </c>
      <c r="AV974" s="717"/>
      <c r="AW974" s="717"/>
      <c r="AX974" s="718"/>
      <c r="AY974" s="679" t="s">
        <v>5550</v>
      </c>
      <c r="AZ974" s="680"/>
      <c r="BA974" s="680"/>
      <c r="BB974" s="686"/>
      <c r="BC974" s="679" t="s">
        <v>5551</v>
      </c>
      <c r="BD974" s="680"/>
      <c r="BE974" s="680"/>
      <c r="BF974" s="680"/>
      <c r="BG974" s="686"/>
      <c r="BH974" s="679" t="s">
        <v>5552</v>
      </c>
      <c r="BI974" s="686"/>
    </row>
    <row r="975" spans="1:61" ht="11.4" customHeight="1" x14ac:dyDescent="0.3">
      <c r="A975" s="694" t="s">
        <v>7186</v>
      </c>
      <c r="B975" s="695"/>
      <c r="C975" s="695"/>
      <c r="D975" s="695"/>
      <c r="E975" s="695"/>
      <c r="F975" s="695"/>
      <c r="G975" s="696"/>
      <c r="H975" s="694" t="s">
        <v>7187</v>
      </c>
      <c r="I975" s="695"/>
      <c r="J975" s="695"/>
      <c r="K975" s="695"/>
      <c r="L975" s="695"/>
      <c r="M975" s="695"/>
      <c r="N975" s="695"/>
      <c r="O975" s="696"/>
      <c r="P975" s="747" t="s">
        <v>70</v>
      </c>
      <c r="Q975" s="748"/>
      <c r="R975" s="748"/>
      <c r="S975" s="749"/>
      <c r="T975" s="608">
        <f>ROUND(AY975*(1-'COMP IMPLANTAÇÃO'!$AI$1),2)</f>
        <v>83.45</v>
      </c>
      <c r="U975" s="609"/>
      <c r="V975" s="609"/>
      <c r="W975" s="610"/>
      <c r="X975" s="750">
        <v>2</v>
      </c>
      <c r="Y975" s="751"/>
      <c r="Z975" s="751"/>
      <c r="AA975" s="751"/>
      <c r="AB975" s="752"/>
      <c r="AC975" s="655">
        <f t="shared" ref="AC975:AC976" si="202">TRUNC(T975*X975,2)</f>
        <v>166.9</v>
      </c>
      <c r="AD975" s="656"/>
      <c r="AF975" s="694" t="s">
        <v>7186</v>
      </c>
      <c r="AG975" s="695"/>
      <c r="AH975" s="695"/>
      <c r="AI975" s="695"/>
      <c r="AJ975" s="695"/>
      <c r="AK975" s="695"/>
      <c r="AL975" s="696"/>
      <c r="AM975" s="694" t="s">
        <v>7187</v>
      </c>
      <c r="AN975" s="695"/>
      <c r="AO975" s="695"/>
      <c r="AP975" s="695"/>
      <c r="AQ975" s="695"/>
      <c r="AR975" s="695"/>
      <c r="AS975" s="695"/>
      <c r="AT975" s="696"/>
      <c r="AU975" s="697" t="s">
        <v>70</v>
      </c>
      <c r="AV975" s="698"/>
      <c r="AW975" s="698"/>
      <c r="AX975" s="699"/>
      <c r="AY975" s="710">
        <v>100.54</v>
      </c>
      <c r="AZ975" s="711"/>
      <c r="BA975" s="711"/>
      <c r="BB975" s="712"/>
      <c r="BC975" s="703">
        <v>2</v>
      </c>
      <c r="BD975" s="704"/>
      <c r="BE975" s="704"/>
      <c r="BF975" s="704"/>
      <c r="BG975" s="705"/>
      <c r="BH975" s="729">
        <f t="shared" ref="BH975:BH976" si="203">AY975*BC975</f>
        <v>201.08</v>
      </c>
      <c r="BI975" s="731"/>
    </row>
    <row r="976" spans="1:61" ht="22.95" customHeight="1" x14ac:dyDescent="0.3">
      <c r="A976" s="694" t="s">
        <v>7188</v>
      </c>
      <c r="B976" s="695"/>
      <c r="C976" s="695"/>
      <c r="D976" s="695"/>
      <c r="E976" s="695"/>
      <c r="F976" s="695"/>
      <c r="G976" s="696"/>
      <c r="H976" s="694" t="s">
        <v>7189</v>
      </c>
      <c r="I976" s="695"/>
      <c r="J976" s="695"/>
      <c r="K976" s="695"/>
      <c r="L976" s="695"/>
      <c r="M976" s="695"/>
      <c r="N976" s="695"/>
      <c r="O976" s="696"/>
      <c r="P976" s="747" t="s">
        <v>70</v>
      </c>
      <c r="Q976" s="748"/>
      <c r="R976" s="748"/>
      <c r="S976" s="749"/>
      <c r="T976" s="608">
        <f>ROUND(AY976*(1-'COMP IMPLANTAÇÃO'!$AI$1),2)</f>
        <v>121.15</v>
      </c>
      <c r="U976" s="609"/>
      <c r="V976" s="609"/>
      <c r="W976" s="610"/>
      <c r="X976" s="750">
        <v>2</v>
      </c>
      <c r="Y976" s="751"/>
      <c r="Z976" s="751"/>
      <c r="AA976" s="751"/>
      <c r="AB976" s="752"/>
      <c r="AC976" s="655">
        <f t="shared" si="202"/>
        <v>242.3</v>
      </c>
      <c r="AD976" s="656"/>
      <c r="AF976" s="694" t="s">
        <v>7188</v>
      </c>
      <c r="AG976" s="695"/>
      <c r="AH976" s="695"/>
      <c r="AI976" s="695"/>
      <c r="AJ976" s="695"/>
      <c r="AK976" s="695"/>
      <c r="AL976" s="696"/>
      <c r="AM976" s="694" t="s">
        <v>7189</v>
      </c>
      <c r="AN976" s="695"/>
      <c r="AO976" s="695"/>
      <c r="AP976" s="695"/>
      <c r="AQ976" s="695"/>
      <c r="AR976" s="695"/>
      <c r="AS976" s="695"/>
      <c r="AT976" s="696"/>
      <c r="AU976" s="697" t="s">
        <v>70</v>
      </c>
      <c r="AV976" s="698"/>
      <c r="AW976" s="698"/>
      <c r="AX976" s="699"/>
      <c r="AY976" s="710">
        <v>145.96</v>
      </c>
      <c r="AZ976" s="711"/>
      <c r="BA976" s="711"/>
      <c r="BB976" s="712"/>
      <c r="BC976" s="703">
        <v>2</v>
      </c>
      <c r="BD976" s="704"/>
      <c r="BE976" s="704"/>
      <c r="BF976" s="704"/>
      <c r="BG976" s="705"/>
      <c r="BH976" s="729">
        <f t="shared" si="203"/>
        <v>291.92</v>
      </c>
      <c r="BI976" s="731"/>
    </row>
    <row r="977" spans="1:61" ht="11.4" customHeight="1" x14ac:dyDescent="0.3">
      <c r="A977" s="709" t="s">
        <v>5553</v>
      </c>
      <c r="B977" s="709"/>
      <c r="C977" s="709"/>
      <c r="D977" s="709"/>
      <c r="E977" s="709"/>
      <c r="F977" s="709"/>
      <c r="G977" s="709"/>
      <c r="H977" s="709"/>
      <c r="I977" s="709"/>
      <c r="J977" s="709"/>
      <c r="K977" s="709"/>
      <c r="L977" s="709"/>
      <c r="M977" s="709"/>
      <c r="N977" s="709"/>
      <c r="O977" s="709"/>
      <c r="P977" s="709"/>
      <c r="Q977" s="709"/>
      <c r="R977" s="709"/>
      <c r="S977" s="709"/>
      <c r="T977" s="709"/>
      <c r="U977" s="709"/>
      <c r="V977" s="709"/>
      <c r="W977" s="709"/>
      <c r="X977" s="709"/>
      <c r="Y977" s="739">
        <f>SUM(AC975:AD976)-0.01</f>
        <v>409.19000000000005</v>
      </c>
      <c r="Z977" s="740"/>
      <c r="AA977" s="740"/>
      <c r="AB977" s="740"/>
      <c r="AC977" s="740"/>
      <c r="AD977" s="741"/>
      <c r="AF977" s="709" t="s">
        <v>5553</v>
      </c>
      <c r="AG977" s="709"/>
      <c r="AH977" s="709"/>
      <c r="AI977" s="709"/>
      <c r="AJ977" s="709"/>
      <c r="AK977" s="709"/>
      <c r="AL977" s="709"/>
      <c r="AM977" s="709"/>
      <c r="AN977" s="709"/>
      <c r="AO977" s="709"/>
      <c r="AP977" s="709"/>
      <c r="AQ977" s="709"/>
      <c r="AR977" s="709"/>
      <c r="AS977" s="709"/>
      <c r="AT977" s="709"/>
      <c r="AU977" s="709"/>
      <c r="AV977" s="709"/>
      <c r="AW977" s="709"/>
      <c r="AX977" s="709"/>
      <c r="AY977" s="709"/>
      <c r="AZ977" s="709"/>
      <c r="BA977" s="709"/>
      <c r="BB977" s="709"/>
      <c r="BC977" s="709"/>
      <c r="BD977" s="710">
        <f>SUM(BH975:BI976)</f>
        <v>493</v>
      </c>
      <c r="BE977" s="711"/>
      <c r="BF977" s="711"/>
      <c r="BG977" s="711"/>
      <c r="BH977" s="711"/>
      <c r="BI977" s="712"/>
    </row>
    <row r="978" spans="1:61" ht="10.95" customHeight="1" x14ac:dyDescent="0.3">
      <c r="A978" s="690"/>
      <c r="B978" s="690"/>
      <c r="C978" s="690"/>
      <c r="D978" s="690"/>
      <c r="E978" s="690"/>
      <c r="F978" s="690"/>
      <c r="G978" s="690"/>
      <c r="H978" s="690"/>
      <c r="I978" s="690"/>
      <c r="J978" s="690"/>
      <c r="K978" s="690"/>
      <c r="L978" s="690"/>
      <c r="M978" s="690"/>
      <c r="N978" s="690"/>
      <c r="O978" s="690"/>
      <c r="P978" s="690"/>
      <c r="Q978" s="690"/>
      <c r="R978" s="690"/>
      <c r="S978" s="690"/>
      <c r="T978" s="690"/>
      <c r="U978" s="690"/>
      <c r="V978" s="690"/>
      <c r="W978" s="690"/>
      <c r="X978" s="690"/>
      <c r="Y978" s="690"/>
      <c r="Z978" s="690"/>
      <c r="AA978" s="690"/>
      <c r="AB978" s="690"/>
      <c r="AC978" s="690"/>
      <c r="AD978" s="690"/>
      <c r="AF978" s="690"/>
      <c r="AG978" s="690"/>
      <c r="AH978" s="690"/>
      <c r="AI978" s="690"/>
      <c r="AJ978" s="690"/>
      <c r="AK978" s="690"/>
      <c r="AL978" s="690"/>
      <c r="AM978" s="690"/>
      <c r="AN978" s="690"/>
      <c r="AO978" s="690"/>
      <c r="AP978" s="690"/>
      <c r="AQ978" s="690"/>
      <c r="AR978" s="690"/>
      <c r="AS978" s="690"/>
      <c r="AT978" s="690"/>
      <c r="AU978" s="690"/>
      <c r="AV978" s="690"/>
      <c r="AW978" s="690"/>
      <c r="AX978" s="690"/>
      <c r="AY978" s="690"/>
      <c r="AZ978" s="690"/>
      <c r="BA978" s="690"/>
      <c r="BB978" s="690"/>
      <c r="BC978" s="690"/>
      <c r="BD978" s="690"/>
      <c r="BE978" s="690"/>
      <c r="BF978" s="690"/>
      <c r="BG978" s="690"/>
      <c r="BH978" s="690"/>
      <c r="BI978" s="690"/>
    </row>
    <row r="979" spans="1:61" ht="11.4" customHeight="1" x14ac:dyDescent="0.3">
      <c r="A979" s="679" t="s">
        <v>5554</v>
      </c>
      <c r="B979" s="680"/>
      <c r="C979" s="680"/>
      <c r="D979" s="680"/>
      <c r="E979" s="680"/>
      <c r="F979" s="680"/>
      <c r="G979" s="680"/>
      <c r="H979" s="680"/>
      <c r="I979" s="680"/>
      <c r="J979" s="680"/>
      <c r="K979" s="680"/>
      <c r="L979" s="680"/>
      <c r="M979" s="680"/>
      <c r="N979" s="680"/>
      <c r="O979" s="680"/>
      <c r="P979" s="680"/>
      <c r="Q979" s="680"/>
      <c r="R979" s="680"/>
      <c r="S979" s="680"/>
      <c r="T979" s="680"/>
      <c r="U979" s="680"/>
      <c r="V979" s="680"/>
      <c r="W979" s="680"/>
      <c r="X979" s="686"/>
      <c r="Y979" s="735">
        <f>Y972+Y977</f>
        <v>429.70000000000005</v>
      </c>
      <c r="Z979" s="736"/>
      <c r="AA979" s="736"/>
      <c r="AB979" s="736"/>
      <c r="AC979" s="736"/>
      <c r="AD979" s="737"/>
      <c r="AF979" s="679" t="s">
        <v>5554</v>
      </c>
      <c r="AG979" s="680"/>
      <c r="AH979" s="680"/>
      <c r="AI979" s="680"/>
      <c r="AJ979" s="680"/>
      <c r="AK979" s="680"/>
      <c r="AL979" s="680"/>
      <c r="AM979" s="680"/>
      <c r="AN979" s="680"/>
      <c r="AO979" s="680"/>
      <c r="AP979" s="680"/>
      <c r="AQ979" s="680"/>
      <c r="AR979" s="680"/>
      <c r="AS979" s="680"/>
      <c r="AT979" s="680"/>
      <c r="AU979" s="680"/>
      <c r="AV979" s="680"/>
      <c r="AW979" s="680"/>
      <c r="AX979" s="680"/>
      <c r="AY979" s="680"/>
      <c r="AZ979" s="680"/>
      <c r="BA979" s="680"/>
      <c r="BB979" s="680"/>
      <c r="BC979" s="686"/>
      <c r="BD979" s="687">
        <f>BD972+BD977</f>
        <v>517.73</v>
      </c>
      <c r="BE979" s="688"/>
      <c r="BF979" s="688"/>
      <c r="BG979" s="688"/>
      <c r="BH979" s="688"/>
      <c r="BI979" s="689"/>
    </row>
    <row r="980" spans="1:61" ht="11.4" customHeight="1" x14ac:dyDescent="0.3">
      <c r="A980" s="679" t="s">
        <v>8256</v>
      </c>
      <c r="B980" s="680"/>
      <c r="C980" s="680"/>
      <c r="D980" s="680"/>
      <c r="E980" s="680"/>
      <c r="F980" s="680"/>
      <c r="G980" s="680"/>
      <c r="H980" s="680"/>
      <c r="I980" s="680"/>
      <c r="J980" s="680"/>
      <c r="K980" s="680"/>
      <c r="L980" s="680"/>
      <c r="M980" s="680"/>
      <c r="N980" s="680"/>
      <c r="O980" s="680"/>
      <c r="P980" s="680"/>
      <c r="Q980" s="680"/>
      <c r="R980" s="680"/>
      <c r="S980" s="680"/>
      <c r="T980" s="680"/>
      <c r="U980" s="680"/>
      <c r="V980" s="680"/>
      <c r="W980" s="742">
        <v>0.25069999999999998</v>
      </c>
      <c r="X980" s="743"/>
      <c r="Y980" s="744">
        <f>TRUNC(Y979*W980,2)</f>
        <v>107.72</v>
      </c>
      <c r="Z980" s="745"/>
      <c r="AA980" s="745"/>
      <c r="AB980" s="745"/>
      <c r="AC980" s="745"/>
      <c r="AD980" s="746"/>
      <c r="AF980" s="679" t="s">
        <v>8256</v>
      </c>
      <c r="AG980" s="680"/>
      <c r="AH980" s="680"/>
      <c r="AI980" s="680"/>
      <c r="AJ980" s="680"/>
      <c r="AK980" s="680"/>
      <c r="AL980" s="680"/>
      <c r="AM980" s="680"/>
      <c r="AN980" s="680"/>
      <c r="AO980" s="680"/>
      <c r="AP980" s="680"/>
      <c r="AQ980" s="680"/>
      <c r="AR980" s="680"/>
      <c r="AS980" s="680"/>
      <c r="AT980" s="680"/>
      <c r="AU980" s="680"/>
      <c r="AV980" s="680"/>
      <c r="AW980" s="680"/>
      <c r="AX980" s="680"/>
      <c r="AY980" s="680"/>
      <c r="AZ980" s="680"/>
      <c r="BA980" s="680"/>
      <c r="BB980" s="681">
        <v>0.25069999999999998</v>
      </c>
      <c r="BC980" s="682"/>
      <c r="BD980" s="687">
        <f>BD979*BB980</f>
        <v>129.79491099999998</v>
      </c>
      <c r="BE980" s="688"/>
      <c r="BF980" s="688"/>
      <c r="BG980" s="688"/>
      <c r="BH980" s="688"/>
      <c r="BI980" s="689"/>
    </row>
    <row r="981" spans="1:61" ht="11.4" customHeight="1" x14ac:dyDescent="0.3">
      <c r="A981" s="679" t="s">
        <v>5555</v>
      </c>
      <c r="B981" s="680"/>
      <c r="C981" s="680"/>
      <c r="D981" s="680"/>
      <c r="E981" s="680"/>
      <c r="F981" s="680"/>
      <c r="G981" s="680"/>
      <c r="H981" s="680"/>
      <c r="I981" s="680"/>
      <c r="J981" s="680"/>
      <c r="K981" s="680"/>
      <c r="L981" s="680"/>
      <c r="M981" s="680"/>
      <c r="N981" s="680"/>
      <c r="O981" s="680"/>
      <c r="P981" s="680"/>
      <c r="Q981" s="680"/>
      <c r="R981" s="680"/>
      <c r="S981" s="680"/>
      <c r="T981" s="680"/>
      <c r="U981" s="680"/>
      <c r="V981" s="680"/>
      <c r="W981" s="680"/>
      <c r="X981" s="686"/>
      <c r="Y981" s="735">
        <f>Y979+Y980</f>
        <v>537.42000000000007</v>
      </c>
      <c r="Z981" s="736"/>
      <c r="AA981" s="736"/>
      <c r="AB981" s="736"/>
      <c r="AC981" s="736"/>
      <c r="AD981" s="737"/>
      <c r="AF981" s="679" t="s">
        <v>5555</v>
      </c>
      <c r="AG981" s="680"/>
      <c r="AH981" s="680"/>
      <c r="AI981" s="680"/>
      <c r="AJ981" s="680"/>
      <c r="AK981" s="680"/>
      <c r="AL981" s="680"/>
      <c r="AM981" s="680"/>
      <c r="AN981" s="680"/>
      <c r="AO981" s="680"/>
      <c r="AP981" s="680"/>
      <c r="AQ981" s="680"/>
      <c r="AR981" s="680"/>
      <c r="AS981" s="680"/>
      <c r="AT981" s="680"/>
      <c r="AU981" s="680"/>
      <c r="AV981" s="680"/>
      <c r="AW981" s="680"/>
      <c r="AX981" s="680"/>
      <c r="AY981" s="680"/>
      <c r="AZ981" s="680"/>
      <c r="BA981" s="680"/>
      <c r="BB981" s="680"/>
      <c r="BC981" s="686"/>
      <c r="BD981" s="687">
        <f>BD979+BD980</f>
        <v>647.52491099999997</v>
      </c>
      <c r="BE981" s="688"/>
      <c r="BF981" s="688"/>
      <c r="BG981" s="688"/>
      <c r="BH981" s="688"/>
      <c r="BI981" s="689"/>
    </row>
    <row r="982" spans="1:61" ht="10.95" customHeight="1" x14ac:dyDescent="0.3">
      <c r="A982" s="690"/>
      <c r="B982" s="690"/>
      <c r="C982" s="690"/>
      <c r="D982" s="690"/>
      <c r="E982" s="690"/>
      <c r="F982" s="690"/>
      <c r="G982" s="690"/>
      <c r="H982" s="690"/>
      <c r="I982" s="690"/>
      <c r="J982" s="690"/>
      <c r="K982" s="690"/>
      <c r="L982" s="690"/>
      <c r="M982" s="690"/>
      <c r="N982" s="690"/>
      <c r="O982" s="690"/>
      <c r="P982" s="690"/>
      <c r="Q982" s="690"/>
      <c r="R982" s="690"/>
      <c r="S982" s="690"/>
      <c r="T982" s="690"/>
      <c r="U982" s="690"/>
      <c r="V982" s="690"/>
      <c r="W982" s="690"/>
      <c r="X982" s="690"/>
      <c r="Y982" s="690"/>
      <c r="Z982" s="690"/>
      <c r="AA982" s="690"/>
      <c r="AB982" s="690"/>
      <c r="AC982" s="690"/>
      <c r="AD982" s="690"/>
      <c r="AF982" s="690"/>
      <c r="AG982" s="690"/>
      <c r="AH982" s="690"/>
      <c r="AI982" s="690"/>
      <c r="AJ982" s="690"/>
      <c r="AK982" s="690"/>
      <c r="AL982" s="690"/>
      <c r="AM982" s="690"/>
      <c r="AN982" s="690"/>
      <c r="AO982" s="690"/>
      <c r="AP982" s="690"/>
      <c r="AQ982" s="690"/>
      <c r="AR982" s="690"/>
      <c r="AS982" s="690"/>
      <c r="AT982" s="690"/>
      <c r="AU982" s="690"/>
      <c r="AV982" s="690"/>
      <c r="AW982" s="690"/>
      <c r="AX982" s="690"/>
      <c r="AY982" s="690"/>
      <c r="AZ982" s="690"/>
      <c r="BA982" s="690"/>
      <c r="BB982" s="690"/>
      <c r="BC982" s="690"/>
      <c r="BD982" s="690"/>
      <c r="BE982" s="690"/>
      <c r="BF982" s="690"/>
      <c r="BG982" s="690"/>
      <c r="BH982" s="690"/>
      <c r="BI982" s="690"/>
    </row>
    <row r="983" spans="1:61" ht="13.35" customHeight="1" x14ac:dyDescent="0.3">
      <c r="A983" s="691" t="s">
        <v>5556</v>
      </c>
      <c r="B983" s="691"/>
      <c r="C983" s="691"/>
      <c r="D983" s="691"/>
      <c r="E983" s="691"/>
      <c r="F983" s="691" t="s">
        <v>7190</v>
      </c>
      <c r="G983" s="691"/>
      <c r="H983" s="691"/>
      <c r="I983" s="691"/>
      <c r="J983" s="691"/>
      <c r="K983" s="691"/>
      <c r="L983" s="691"/>
      <c r="M983" s="691"/>
      <c r="N983" s="691"/>
      <c r="O983" s="691"/>
      <c r="P983" s="691"/>
      <c r="Q983" s="691"/>
      <c r="R983" s="691"/>
      <c r="S983" s="691"/>
      <c r="T983" s="691"/>
      <c r="U983" s="691"/>
      <c r="V983" s="691"/>
      <c r="W983" s="691"/>
      <c r="X983" s="691"/>
      <c r="Y983" s="691"/>
      <c r="Z983" s="691"/>
      <c r="AA983" s="691"/>
      <c r="AB983" s="691"/>
      <c r="AC983" s="691"/>
      <c r="AD983" s="691"/>
      <c r="AF983" s="691" t="s">
        <v>5556</v>
      </c>
      <c r="AG983" s="691"/>
      <c r="AH983" s="691"/>
      <c r="AI983" s="691"/>
      <c r="AJ983" s="691"/>
      <c r="AK983" s="691" t="s">
        <v>7190</v>
      </c>
      <c r="AL983" s="691"/>
      <c r="AM983" s="691"/>
      <c r="AN983" s="691"/>
      <c r="AO983" s="691"/>
      <c r="AP983" s="691"/>
      <c r="AQ983" s="691"/>
      <c r="AR983" s="691"/>
      <c r="AS983" s="691"/>
      <c r="AT983" s="691"/>
      <c r="AU983" s="691"/>
      <c r="AV983" s="691"/>
      <c r="AW983" s="691"/>
      <c r="AX983" s="691"/>
      <c r="AY983" s="691"/>
      <c r="AZ983" s="691"/>
      <c r="BA983" s="691"/>
      <c r="BB983" s="691"/>
      <c r="BC983" s="691"/>
      <c r="BD983" s="691"/>
      <c r="BE983" s="691"/>
      <c r="BF983" s="691"/>
      <c r="BG983" s="691"/>
      <c r="BH983" s="691"/>
      <c r="BI983" s="691"/>
    </row>
    <row r="984" spans="1:61" ht="10.95" customHeight="1" x14ac:dyDescent="0.3">
      <c r="A984" s="690"/>
      <c r="B984" s="690"/>
      <c r="C984" s="690"/>
      <c r="D984" s="690"/>
      <c r="E984" s="690"/>
      <c r="F984" s="690"/>
      <c r="G984" s="690"/>
      <c r="H984" s="690"/>
      <c r="I984" s="690"/>
      <c r="J984" s="690"/>
      <c r="K984" s="690"/>
      <c r="L984" s="690"/>
      <c r="M984" s="690"/>
      <c r="N984" s="690"/>
      <c r="O984" s="690"/>
      <c r="P984" s="690"/>
      <c r="Q984" s="690"/>
      <c r="R984" s="690"/>
      <c r="S984" s="690"/>
      <c r="T984" s="690"/>
      <c r="U984" s="690"/>
      <c r="V984" s="690"/>
      <c r="W984" s="690"/>
      <c r="X984" s="690"/>
      <c r="Y984" s="690"/>
      <c r="Z984" s="690"/>
      <c r="AA984" s="690"/>
      <c r="AB984" s="690"/>
      <c r="AC984" s="690"/>
      <c r="AD984" s="690"/>
      <c r="AF984" s="690"/>
      <c r="AG984" s="690"/>
      <c r="AH984" s="690"/>
      <c r="AI984" s="690"/>
      <c r="AJ984" s="690"/>
      <c r="AK984" s="690"/>
      <c r="AL984" s="690"/>
      <c r="AM984" s="690"/>
      <c r="AN984" s="690"/>
      <c r="AO984" s="690"/>
      <c r="AP984" s="690"/>
      <c r="AQ984" s="690"/>
      <c r="AR984" s="690"/>
      <c r="AS984" s="690"/>
      <c r="AT984" s="690"/>
      <c r="AU984" s="690"/>
      <c r="AV984" s="690"/>
      <c r="AW984" s="690"/>
      <c r="AX984" s="690"/>
      <c r="AY984" s="690"/>
      <c r="AZ984" s="690"/>
      <c r="BA984" s="690"/>
      <c r="BB984" s="690"/>
      <c r="BC984" s="690"/>
      <c r="BD984" s="690"/>
      <c r="BE984" s="690"/>
      <c r="BF984" s="690"/>
      <c r="BG984" s="690"/>
      <c r="BH984" s="690"/>
      <c r="BI984" s="690"/>
    </row>
    <row r="985" spans="1:61" ht="34.5" customHeight="1" x14ac:dyDescent="0.3">
      <c r="A985" s="690" t="s">
        <v>7370</v>
      </c>
      <c r="B985" s="690"/>
      <c r="C985" s="690"/>
      <c r="D985" s="690"/>
      <c r="E985" s="690"/>
      <c r="F985" s="690"/>
      <c r="G985" s="690"/>
      <c r="H985" s="690"/>
      <c r="I985" s="690"/>
      <c r="J985" s="690"/>
      <c r="K985" s="690"/>
      <c r="L985" s="690"/>
      <c r="M985" s="690"/>
      <c r="N985" s="690"/>
      <c r="O985" s="690"/>
      <c r="P985" s="690"/>
      <c r="Q985" s="690"/>
      <c r="R985" s="690"/>
      <c r="S985" s="690"/>
      <c r="T985" s="690"/>
      <c r="U985" s="690"/>
      <c r="V985" s="690"/>
      <c r="W985" s="690"/>
      <c r="X985" s="690"/>
      <c r="Y985" s="762" t="s">
        <v>5631</v>
      </c>
      <c r="Z985" s="762"/>
      <c r="AA985" s="762"/>
      <c r="AB985" s="762"/>
      <c r="AC985" s="762"/>
      <c r="AD985" s="762"/>
      <c r="AF985" s="690" t="s">
        <v>7370</v>
      </c>
      <c r="AG985" s="690"/>
      <c r="AH985" s="690"/>
      <c r="AI985" s="690"/>
      <c r="AJ985" s="690"/>
      <c r="AK985" s="690"/>
      <c r="AL985" s="690"/>
      <c r="AM985" s="690"/>
      <c r="AN985" s="690"/>
      <c r="AO985" s="690"/>
      <c r="AP985" s="690"/>
      <c r="AQ985" s="690"/>
      <c r="AR985" s="690"/>
      <c r="AS985" s="690"/>
      <c r="AT985" s="690"/>
      <c r="AU985" s="690"/>
      <c r="AV985" s="690"/>
      <c r="AW985" s="690"/>
      <c r="AX985" s="690"/>
      <c r="AY985" s="690"/>
      <c r="AZ985" s="690"/>
      <c r="BA985" s="690"/>
      <c r="BB985" s="690"/>
      <c r="BC985" s="690"/>
      <c r="BD985" s="690" t="s">
        <v>5631</v>
      </c>
      <c r="BE985" s="690"/>
      <c r="BF985" s="690"/>
      <c r="BG985" s="690"/>
      <c r="BH985" s="690"/>
      <c r="BI985" s="690"/>
    </row>
    <row r="986" spans="1:61" ht="10.95" customHeight="1" x14ac:dyDescent="0.3">
      <c r="A986" s="690"/>
      <c r="B986" s="690"/>
      <c r="C986" s="690"/>
      <c r="D986" s="690"/>
      <c r="E986" s="690"/>
      <c r="F986" s="690"/>
      <c r="G986" s="690"/>
      <c r="H986" s="690"/>
      <c r="I986" s="690"/>
      <c r="J986" s="690"/>
      <c r="K986" s="690"/>
      <c r="L986" s="690"/>
      <c r="M986" s="690"/>
      <c r="N986" s="690"/>
      <c r="O986" s="690"/>
      <c r="P986" s="690"/>
      <c r="Q986" s="690"/>
      <c r="R986" s="690"/>
      <c r="S986" s="690"/>
      <c r="T986" s="690"/>
      <c r="U986" s="690"/>
      <c r="V986" s="690"/>
      <c r="W986" s="690"/>
      <c r="X986" s="690"/>
      <c r="Y986" s="690"/>
      <c r="Z986" s="690"/>
      <c r="AA986" s="690"/>
      <c r="AB986" s="690"/>
      <c r="AC986" s="690"/>
      <c r="AD986" s="690"/>
      <c r="AF986" s="690"/>
      <c r="AG986" s="690"/>
      <c r="AH986" s="690"/>
      <c r="AI986" s="690"/>
      <c r="AJ986" s="690"/>
      <c r="AK986" s="690"/>
      <c r="AL986" s="690"/>
      <c r="AM986" s="690"/>
      <c r="AN986" s="690"/>
      <c r="AO986" s="690"/>
      <c r="AP986" s="690"/>
      <c r="AQ986" s="690"/>
      <c r="AR986" s="690"/>
      <c r="AS986" s="690"/>
      <c r="AT986" s="690"/>
      <c r="AU986" s="690"/>
      <c r="AV986" s="690"/>
      <c r="AW986" s="690"/>
      <c r="AX986" s="690"/>
      <c r="AY986" s="690"/>
      <c r="AZ986" s="690"/>
      <c r="BA986" s="690"/>
      <c r="BB986" s="690"/>
      <c r="BC986" s="690"/>
      <c r="BD986" s="690"/>
      <c r="BE986" s="690"/>
      <c r="BF986" s="690"/>
      <c r="BG986" s="690"/>
      <c r="BH986" s="690"/>
      <c r="BI986" s="690"/>
    </row>
    <row r="987" spans="1:61" ht="11.4" customHeight="1" x14ac:dyDescent="0.3">
      <c r="A987" s="713" t="s">
        <v>5548</v>
      </c>
      <c r="B987" s="714"/>
      <c r="C987" s="714"/>
      <c r="D987" s="714"/>
      <c r="E987" s="714"/>
      <c r="F987" s="714"/>
      <c r="G987" s="715"/>
      <c r="H987" s="713" t="s">
        <v>5557</v>
      </c>
      <c r="I987" s="714"/>
      <c r="J987" s="714"/>
      <c r="K987" s="714"/>
      <c r="L987" s="715"/>
      <c r="M987" s="759" t="s">
        <v>5558</v>
      </c>
      <c r="N987" s="761"/>
      <c r="O987" s="759" t="s">
        <v>5559</v>
      </c>
      <c r="P987" s="760"/>
      <c r="Q987" s="760"/>
      <c r="R987" s="761"/>
      <c r="S987" s="759" t="s">
        <v>5560</v>
      </c>
      <c r="T987" s="760"/>
      <c r="U987" s="760"/>
      <c r="V987" s="761"/>
      <c r="W987" s="759" t="s">
        <v>5551</v>
      </c>
      <c r="X987" s="760"/>
      <c r="Y987" s="760"/>
      <c r="Z987" s="760"/>
      <c r="AA987" s="761"/>
      <c r="AB987" s="759" t="s">
        <v>5561</v>
      </c>
      <c r="AC987" s="760"/>
      <c r="AD987" s="761"/>
      <c r="AF987" s="713" t="s">
        <v>5548</v>
      </c>
      <c r="AG987" s="714"/>
      <c r="AH987" s="714"/>
      <c r="AI987" s="714"/>
      <c r="AJ987" s="714"/>
      <c r="AK987" s="714"/>
      <c r="AL987" s="715"/>
      <c r="AM987" s="713" t="s">
        <v>5557</v>
      </c>
      <c r="AN987" s="714"/>
      <c r="AO987" s="714"/>
      <c r="AP987" s="714"/>
      <c r="AQ987" s="715"/>
      <c r="AR987" s="679" t="s">
        <v>5558</v>
      </c>
      <c r="AS987" s="686"/>
      <c r="AT987" s="679" t="s">
        <v>5559</v>
      </c>
      <c r="AU987" s="680"/>
      <c r="AV987" s="680"/>
      <c r="AW987" s="686"/>
      <c r="AX987" s="679" t="s">
        <v>5560</v>
      </c>
      <c r="AY987" s="680"/>
      <c r="AZ987" s="680"/>
      <c r="BA987" s="686"/>
      <c r="BB987" s="679" t="s">
        <v>5551</v>
      </c>
      <c r="BC987" s="680"/>
      <c r="BD987" s="680"/>
      <c r="BE987" s="680"/>
      <c r="BF987" s="686"/>
      <c r="BG987" s="679" t="s">
        <v>5561</v>
      </c>
      <c r="BH987" s="680"/>
      <c r="BI987" s="686"/>
    </row>
    <row r="988" spans="1:61" ht="11.4" customHeight="1" x14ac:dyDescent="0.3">
      <c r="A988" s="694" t="s">
        <v>5562</v>
      </c>
      <c r="B988" s="695"/>
      <c r="C988" s="695"/>
      <c r="D988" s="695"/>
      <c r="E988" s="695"/>
      <c r="F988" s="695"/>
      <c r="G988" s="696"/>
      <c r="H988" s="694" t="s">
        <v>5563</v>
      </c>
      <c r="I988" s="695"/>
      <c r="J988" s="695"/>
      <c r="K988" s="695"/>
      <c r="L988" s="696"/>
      <c r="M988" s="313">
        <f>ROUND(AR988*(1-'COMP IMPLANTAÇÃO'!$AI$1),2)</f>
        <v>6.02</v>
      </c>
      <c r="N988" s="314"/>
      <c r="O988" s="313">
        <f t="shared" ref="O988:O989" si="204">TRUNC(M988*(1+(S988/100)),2)</f>
        <v>16.88</v>
      </c>
      <c r="P988" s="315"/>
      <c r="Q988" s="315"/>
      <c r="R988" s="314"/>
      <c r="S988" s="739">
        <v>180.43</v>
      </c>
      <c r="T988" s="740"/>
      <c r="U988" s="740"/>
      <c r="V988" s="741"/>
      <c r="W988" s="750">
        <v>0.34</v>
      </c>
      <c r="X988" s="751"/>
      <c r="Y988" s="751"/>
      <c r="Z988" s="751"/>
      <c r="AA988" s="752"/>
      <c r="AB988" s="623">
        <f t="shared" ref="AB988:AB989" si="205">TRUNC(O988*W988,2)</f>
        <v>5.73</v>
      </c>
      <c r="AC988" s="624"/>
      <c r="AD988" s="625"/>
      <c r="AF988" s="694" t="s">
        <v>5562</v>
      </c>
      <c r="AG988" s="695"/>
      <c r="AH988" s="695"/>
      <c r="AI988" s="695"/>
      <c r="AJ988" s="695"/>
      <c r="AK988" s="695"/>
      <c r="AL988" s="696"/>
      <c r="AM988" s="694" t="s">
        <v>5563</v>
      </c>
      <c r="AN988" s="695"/>
      <c r="AO988" s="695"/>
      <c r="AP988" s="695"/>
      <c r="AQ988" s="696"/>
      <c r="AR988" s="700">
        <v>7.25</v>
      </c>
      <c r="AS988" s="702"/>
      <c r="AT988" s="706">
        <v>20.329999999999998</v>
      </c>
      <c r="AU988" s="707"/>
      <c r="AV988" s="707"/>
      <c r="AW988" s="708"/>
      <c r="AX988" s="710">
        <v>180.43</v>
      </c>
      <c r="AY988" s="711"/>
      <c r="AZ988" s="711"/>
      <c r="BA988" s="712"/>
      <c r="BB988" s="703">
        <v>0.34</v>
      </c>
      <c r="BC988" s="704"/>
      <c r="BD988" s="704"/>
      <c r="BE988" s="704"/>
      <c r="BF988" s="705"/>
      <c r="BG988" s="700">
        <f t="shared" ref="BG988:BG989" si="206">AT988*BB988</f>
        <v>6.9122000000000003</v>
      </c>
      <c r="BH988" s="701"/>
      <c r="BI988" s="702"/>
    </row>
    <row r="989" spans="1:61" ht="11.4" customHeight="1" x14ac:dyDescent="0.3">
      <c r="A989" s="694" t="s">
        <v>5567</v>
      </c>
      <c r="B989" s="695"/>
      <c r="C989" s="695"/>
      <c r="D989" s="695"/>
      <c r="E989" s="695"/>
      <c r="F989" s="695"/>
      <c r="G989" s="696"/>
      <c r="H989" s="694" t="s">
        <v>171</v>
      </c>
      <c r="I989" s="695"/>
      <c r="J989" s="695"/>
      <c r="K989" s="695"/>
      <c r="L989" s="696"/>
      <c r="M989" s="313">
        <f>ROUND(AR989*(1-'COMP IMPLANTAÇÃO'!$AI$1),2)</f>
        <v>9.59</v>
      </c>
      <c r="N989" s="314"/>
      <c r="O989" s="313">
        <f t="shared" si="204"/>
        <v>24.16</v>
      </c>
      <c r="P989" s="315"/>
      <c r="Q989" s="315"/>
      <c r="R989" s="314"/>
      <c r="S989" s="739">
        <v>152.01</v>
      </c>
      <c r="T989" s="740"/>
      <c r="U989" s="740"/>
      <c r="V989" s="741"/>
      <c r="W989" s="750">
        <v>0.4</v>
      </c>
      <c r="X989" s="751"/>
      <c r="Y989" s="751"/>
      <c r="Z989" s="751"/>
      <c r="AA989" s="752"/>
      <c r="AB989" s="623">
        <f t="shared" si="205"/>
        <v>9.66</v>
      </c>
      <c r="AC989" s="624"/>
      <c r="AD989" s="625"/>
      <c r="AF989" s="694" t="s">
        <v>5567</v>
      </c>
      <c r="AG989" s="695"/>
      <c r="AH989" s="695"/>
      <c r="AI989" s="695"/>
      <c r="AJ989" s="695"/>
      <c r="AK989" s="695"/>
      <c r="AL989" s="696"/>
      <c r="AM989" s="694" t="s">
        <v>171</v>
      </c>
      <c r="AN989" s="695"/>
      <c r="AO989" s="695"/>
      <c r="AP989" s="695"/>
      <c r="AQ989" s="696"/>
      <c r="AR989" s="706">
        <v>11.56</v>
      </c>
      <c r="AS989" s="708"/>
      <c r="AT989" s="706">
        <v>29.13</v>
      </c>
      <c r="AU989" s="707"/>
      <c r="AV989" s="707"/>
      <c r="AW989" s="708"/>
      <c r="AX989" s="710">
        <v>152.01</v>
      </c>
      <c r="AY989" s="711"/>
      <c r="AZ989" s="711"/>
      <c r="BA989" s="712"/>
      <c r="BB989" s="703">
        <v>0.4</v>
      </c>
      <c r="BC989" s="704"/>
      <c r="BD989" s="704"/>
      <c r="BE989" s="704"/>
      <c r="BF989" s="705"/>
      <c r="BG989" s="700">
        <f t="shared" si="206"/>
        <v>11.652000000000001</v>
      </c>
      <c r="BH989" s="701"/>
      <c r="BI989" s="702"/>
    </row>
    <row r="990" spans="1:61" ht="11.4" customHeight="1" x14ac:dyDescent="0.3">
      <c r="A990" s="709" t="s">
        <v>5565</v>
      </c>
      <c r="B990" s="709"/>
      <c r="C990" s="709"/>
      <c r="D990" s="709"/>
      <c r="E990" s="709"/>
      <c r="F990" s="709"/>
      <c r="G990" s="709"/>
      <c r="H990" s="709"/>
      <c r="I990" s="709"/>
      <c r="J990" s="709"/>
      <c r="K990" s="709"/>
      <c r="L990" s="709"/>
      <c r="M990" s="709"/>
      <c r="N990" s="709"/>
      <c r="O990" s="709"/>
      <c r="P990" s="709"/>
      <c r="Q990" s="709"/>
      <c r="R990" s="709"/>
      <c r="S990" s="709"/>
      <c r="T990" s="709"/>
      <c r="U990" s="709"/>
      <c r="V990" s="709"/>
      <c r="W990" s="709"/>
      <c r="X990" s="709"/>
      <c r="Y990" s="753">
        <f>SUM(AB988:AD989)+0.01</f>
        <v>15.4</v>
      </c>
      <c r="Z990" s="754"/>
      <c r="AA990" s="754"/>
      <c r="AB990" s="754"/>
      <c r="AC990" s="754"/>
      <c r="AD990" s="755"/>
      <c r="AF990" s="709" t="s">
        <v>5565</v>
      </c>
      <c r="AG990" s="709"/>
      <c r="AH990" s="709"/>
      <c r="AI990" s="709"/>
      <c r="AJ990" s="709"/>
      <c r="AK990" s="709"/>
      <c r="AL990" s="709"/>
      <c r="AM990" s="709"/>
      <c r="AN990" s="709"/>
      <c r="AO990" s="709"/>
      <c r="AP990" s="709"/>
      <c r="AQ990" s="709"/>
      <c r="AR990" s="709"/>
      <c r="AS990" s="709"/>
      <c r="AT990" s="709"/>
      <c r="AU990" s="709"/>
      <c r="AV990" s="709"/>
      <c r="AW990" s="709"/>
      <c r="AX990" s="709"/>
      <c r="AY990" s="709"/>
      <c r="AZ990" s="709"/>
      <c r="BA990" s="709"/>
      <c r="BB990" s="709"/>
      <c r="BC990" s="709"/>
      <c r="BD990" s="706">
        <f>SUM(BG988:BI989)</f>
        <v>18.5642</v>
      </c>
      <c r="BE990" s="707"/>
      <c r="BF990" s="707"/>
      <c r="BG990" s="707"/>
      <c r="BH990" s="707"/>
      <c r="BI990" s="708"/>
    </row>
    <row r="991" spans="1:61" ht="10.95" customHeight="1" x14ac:dyDescent="0.3">
      <c r="A991" s="690"/>
      <c r="B991" s="690"/>
      <c r="C991" s="690"/>
      <c r="D991" s="690"/>
      <c r="E991" s="690"/>
      <c r="F991" s="690"/>
      <c r="G991" s="690"/>
      <c r="H991" s="690"/>
      <c r="I991" s="690"/>
      <c r="J991" s="690"/>
      <c r="K991" s="690"/>
      <c r="L991" s="690"/>
      <c r="M991" s="690"/>
      <c r="N991" s="690"/>
      <c r="O991" s="690"/>
      <c r="P991" s="690"/>
      <c r="Q991" s="690"/>
      <c r="R991" s="690"/>
      <c r="S991" s="690"/>
      <c r="T991" s="690"/>
      <c r="U991" s="690"/>
      <c r="V991" s="690"/>
      <c r="W991" s="690"/>
      <c r="X991" s="690"/>
      <c r="Y991" s="690"/>
      <c r="Z991" s="690"/>
      <c r="AA991" s="690"/>
      <c r="AB991" s="690"/>
      <c r="AC991" s="690"/>
      <c r="AD991" s="690"/>
      <c r="AF991" s="690"/>
      <c r="AG991" s="690"/>
      <c r="AH991" s="690"/>
      <c r="AI991" s="690"/>
      <c r="AJ991" s="690"/>
      <c r="AK991" s="690"/>
      <c r="AL991" s="690"/>
      <c r="AM991" s="690"/>
      <c r="AN991" s="690"/>
      <c r="AO991" s="690"/>
      <c r="AP991" s="690"/>
      <c r="AQ991" s="690"/>
      <c r="AR991" s="690"/>
      <c r="AS991" s="690"/>
      <c r="AT991" s="690"/>
      <c r="AU991" s="690"/>
      <c r="AV991" s="690"/>
      <c r="AW991" s="690"/>
      <c r="AX991" s="690"/>
      <c r="AY991" s="690"/>
      <c r="AZ991" s="690"/>
      <c r="BA991" s="690"/>
      <c r="BB991" s="690"/>
      <c r="BC991" s="690"/>
      <c r="BD991" s="690"/>
      <c r="BE991" s="690"/>
      <c r="BF991" s="690"/>
      <c r="BG991" s="690"/>
      <c r="BH991" s="690"/>
      <c r="BI991" s="690"/>
    </row>
    <row r="992" spans="1:61" ht="11.4" customHeight="1" x14ac:dyDescent="0.3">
      <c r="A992" s="713" t="s">
        <v>5548</v>
      </c>
      <c r="B992" s="714"/>
      <c r="C992" s="714"/>
      <c r="D992" s="714"/>
      <c r="E992" s="714"/>
      <c r="F992" s="714"/>
      <c r="G992" s="715"/>
      <c r="H992" s="713" t="s">
        <v>5549</v>
      </c>
      <c r="I992" s="714"/>
      <c r="J992" s="714"/>
      <c r="K992" s="714"/>
      <c r="L992" s="714"/>
      <c r="M992" s="714"/>
      <c r="N992" s="714"/>
      <c r="O992" s="715"/>
      <c r="P992" s="756" t="s">
        <v>167</v>
      </c>
      <c r="Q992" s="757"/>
      <c r="R992" s="757"/>
      <c r="S992" s="758"/>
      <c r="T992" s="759" t="s">
        <v>5550</v>
      </c>
      <c r="U992" s="760"/>
      <c r="V992" s="760"/>
      <c r="W992" s="761"/>
      <c r="X992" s="759" t="s">
        <v>5551</v>
      </c>
      <c r="Y992" s="760"/>
      <c r="Z992" s="760"/>
      <c r="AA992" s="760"/>
      <c r="AB992" s="761"/>
      <c r="AC992" s="759" t="s">
        <v>5552</v>
      </c>
      <c r="AD992" s="761"/>
      <c r="AF992" s="713" t="s">
        <v>5548</v>
      </c>
      <c r="AG992" s="714"/>
      <c r="AH992" s="714"/>
      <c r="AI992" s="714"/>
      <c r="AJ992" s="714"/>
      <c r="AK992" s="714"/>
      <c r="AL992" s="715"/>
      <c r="AM992" s="713" t="s">
        <v>5549</v>
      </c>
      <c r="AN992" s="714"/>
      <c r="AO992" s="714"/>
      <c r="AP992" s="714"/>
      <c r="AQ992" s="714"/>
      <c r="AR992" s="714"/>
      <c r="AS992" s="714"/>
      <c r="AT992" s="715"/>
      <c r="AU992" s="716" t="s">
        <v>167</v>
      </c>
      <c r="AV992" s="717"/>
      <c r="AW992" s="717"/>
      <c r="AX992" s="718"/>
      <c r="AY992" s="679" t="s">
        <v>5550</v>
      </c>
      <c r="AZ992" s="680"/>
      <c r="BA992" s="680"/>
      <c r="BB992" s="686"/>
      <c r="BC992" s="679" t="s">
        <v>5551</v>
      </c>
      <c r="BD992" s="680"/>
      <c r="BE992" s="680"/>
      <c r="BF992" s="680"/>
      <c r="BG992" s="686"/>
      <c r="BH992" s="679" t="s">
        <v>5552</v>
      </c>
      <c r="BI992" s="686"/>
    </row>
    <row r="993" spans="1:61" ht="22.95" customHeight="1" x14ac:dyDescent="0.3">
      <c r="A993" s="694" t="s">
        <v>5648</v>
      </c>
      <c r="B993" s="695"/>
      <c r="C993" s="695"/>
      <c r="D993" s="695"/>
      <c r="E993" s="695"/>
      <c r="F993" s="695"/>
      <c r="G993" s="696"/>
      <c r="H993" s="694" t="s">
        <v>5649</v>
      </c>
      <c r="I993" s="695"/>
      <c r="J993" s="695"/>
      <c r="K993" s="695"/>
      <c r="L993" s="695"/>
      <c r="M993" s="695"/>
      <c r="N993" s="695"/>
      <c r="O993" s="696"/>
      <c r="P993" s="747" t="s">
        <v>79</v>
      </c>
      <c r="Q993" s="748"/>
      <c r="R993" s="748"/>
      <c r="S993" s="749"/>
      <c r="T993" s="608">
        <f>ROUND(AY993*(1-'COMP IMPLANTAÇÃO'!$AI$1),2)</f>
        <v>1.68</v>
      </c>
      <c r="U993" s="609"/>
      <c r="V993" s="609"/>
      <c r="W993" s="610"/>
      <c r="X993" s="750">
        <v>5.5</v>
      </c>
      <c r="Y993" s="751"/>
      <c r="Z993" s="751"/>
      <c r="AA993" s="751"/>
      <c r="AB993" s="752"/>
      <c r="AC993" s="655">
        <f t="shared" ref="AC993:AC995" si="207">TRUNC(T993*X993,2)</f>
        <v>9.24</v>
      </c>
      <c r="AD993" s="656"/>
      <c r="AF993" s="694" t="s">
        <v>5648</v>
      </c>
      <c r="AG993" s="695"/>
      <c r="AH993" s="695"/>
      <c r="AI993" s="695"/>
      <c r="AJ993" s="695"/>
      <c r="AK993" s="695"/>
      <c r="AL993" s="696"/>
      <c r="AM993" s="694" t="s">
        <v>5649</v>
      </c>
      <c r="AN993" s="695"/>
      <c r="AO993" s="695"/>
      <c r="AP993" s="695"/>
      <c r="AQ993" s="695"/>
      <c r="AR993" s="695"/>
      <c r="AS993" s="695"/>
      <c r="AT993" s="696"/>
      <c r="AU993" s="697" t="s">
        <v>79</v>
      </c>
      <c r="AV993" s="698"/>
      <c r="AW993" s="698"/>
      <c r="AX993" s="699"/>
      <c r="AY993" s="700">
        <v>2.02</v>
      </c>
      <c r="AZ993" s="701"/>
      <c r="BA993" s="701"/>
      <c r="BB993" s="702"/>
      <c r="BC993" s="703">
        <v>5.5</v>
      </c>
      <c r="BD993" s="704"/>
      <c r="BE993" s="704"/>
      <c r="BF993" s="704"/>
      <c r="BG993" s="705"/>
      <c r="BH993" s="729">
        <f t="shared" ref="BH993:BH995" si="208">AY993*BC993</f>
        <v>11.11</v>
      </c>
      <c r="BI993" s="731"/>
    </row>
    <row r="994" spans="1:61" ht="22.95" customHeight="1" x14ac:dyDescent="0.3">
      <c r="A994" s="694" t="s">
        <v>7365</v>
      </c>
      <c r="B994" s="695"/>
      <c r="C994" s="695"/>
      <c r="D994" s="695"/>
      <c r="E994" s="695"/>
      <c r="F994" s="695"/>
      <c r="G994" s="696"/>
      <c r="H994" s="694" t="s">
        <v>7366</v>
      </c>
      <c r="I994" s="695"/>
      <c r="J994" s="695"/>
      <c r="K994" s="695"/>
      <c r="L994" s="695"/>
      <c r="M994" s="695"/>
      <c r="N994" s="695"/>
      <c r="O994" s="696"/>
      <c r="P994" s="747" t="s">
        <v>79</v>
      </c>
      <c r="Q994" s="748"/>
      <c r="R994" s="748"/>
      <c r="S994" s="749"/>
      <c r="T994" s="608">
        <f>ROUND(AY994*(1-'COMP IMPLANTAÇÃO'!$AI$1),2)</f>
        <v>21.95</v>
      </c>
      <c r="U994" s="609"/>
      <c r="V994" s="609"/>
      <c r="W994" s="610"/>
      <c r="X994" s="750">
        <v>1.9</v>
      </c>
      <c r="Y994" s="751"/>
      <c r="Z994" s="751"/>
      <c r="AA994" s="751"/>
      <c r="AB994" s="752"/>
      <c r="AC994" s="655">
        <f t="shared" si="207"/>
        <v>41.7</v>
      </c>
      <c r="AD994" s="656"/>
      <c r="AF994" s="694" t="s">
        <v>7365</v>
      </c>
      <c r="AG994" s="695"/>
      <c r="AH994" s="695"/>
      <c r="AI994" s="695"/>
      <c r="AJ994" s="695"/>
      <c r="AK994" s="695"/>
      <c r="AL994" s="696"/>
      <c r="AM994" s="694" t="s">
        <v>7366</v>
      </c>
      <c r="AN994" s="695"/>
      <c r="AO994" s="695"/>
      <c r="AP994" s="695"/>
      <c r="AQ994" s="695"/>
      <c r="AR994" s="695"/>
      <c r="AS994" s="695"/>
      <c r="AT994" s="696"/>
      <c r="AU994" s="697" t="s">
        <v>79</v>
      </c>
      <c r="AV994" s="698"/>
      <c r="AW994" s="698"/>
      <c r="AX994" s="699"/>
      <c r="AY994" s="706">
        <v>26.45</v>
      </c>
      <c r="AZ994" s="707"/>
      <c r="BA994" s="707"/>
      <c r="BB994" s="708"/>
      <c r="BC994" s="703">
        <v>1.9</v>
      </c>
      <c r="BD994" s="704"/>
      <c r="BE994" s="704"/>
      <c r="BF994" s="704"/>
      <c r="BG994" s="705"/>
      <c r="BH994" s="729">
        <f t="shared" si="208"/>
        <v>50.254999999999995</v>
      </c>
      <c r="BI994" s="731"/>
    </row>
    <row r="995" spans="1:61" ht="34.5" customHeight="1" x14ac:dyDescent="0.3">
      <c r="A995" s="694" t="s">
        <v>7371</v>
      </c>
      <c r="B995" s="695"/>
      <c r="C995" s="695"/>
      <c r="D995" s="695"/>
      <c r="E995" s="695"/>
      <c r="F995" s="695"/>
      <c r="G995" s="696"/>
      <c r="H995" s="694" t="s">
        <v>7372</v>
      </c>
      <c r="I995" s="695"/>
      <c r="J995" s="695"/>
      <c r="K995" s="695"/>
      <c r="L995" s="695"/>
      <c r="M995" s="695"/>
      <c r="N995" s="695"/>
      <c r="O995" s="696"/>
      <c r="P995" s="747" t="s">
        <v>67</v>
      </c>
      <c r="Q995" s="748"/>
      <c r="R995" s="748"/>
      <c r="S995" s="749"/>
      <c r="T995" s="608">
        <f>ROUND(AY995*(1-'COMP IMPLANTAÇÃO'!$AI$1),2)</f>
        <v>118.18</v>
      </c>
      <c r="U995" s="609"/>
      <c r="V995" s="609"/>
      <c r="W995" s="610"/>
      <c r="X995" s="750">
        <v>1.05</v>
      </c>
      <c r="Y995" s="751"/>
      <c r="Z995" s="751"/>
      <c r="AA995" s="751"/>
      <c r="AB995" s="752"/>
      <c r="AC995" s="655">
        <f t="shared" si="207"/>
        <v>124.08</v>
      </c>
      <c r="AD995" s="656"/>
      <c r="AF995" s="694" t="s">
        <v>7371</v>
      </c>
      <c r="AG995" s="695"/>
      <c r="AH995" s="695"/>
      <c r="AI995" s="695"/>
      <c r="AJ995" s="695"/>
      <c r="AK995" s="695"/>
      <c r="AL995" s="696"/>
      <c r="AM995" s="694" t="s">
        <v>7372</v>
      </c>
      <c r="AN995" s="695"/>
      <c r="AO995" s="695"/>
      <c r="AP995" s="695"/>
      <c r="AQ995" s="695"/>
      <c r="AR995" s="695"/>
      <c r="AS995" s="695"/>
      <c r="AT995" s="696"/>
      <c r="AU995" s="697" t="s">
        <v>67</v>
      </c>
      <c r="AV995" s="698"/>
      <c r="AW995" s="698"/>
      <c r="AX995" s="699"/>
      <c r="AY995" s="710">
        <v>142.38</v>
      </c>
      <c r="AZ995" s="711"/>
      <c r="BA995" s="711"/>
      <c r="BB995" s="712"/>
      <c r="BC995" s="703">
        <v>1.05</v>
      </c>
      <c r="BD995" s="704"/>
      <c r="BE995" s="704"/>
      <c r="BF995" s="704"/>
      <c r="BG995" s="705"/>
      <c r="BH995" s="729">
        <f t="shared" si="208"/>
        <v>149.499</v>
      </c>
      <c r="BI995" s="731"/>
    </row>
    <row r="996" spans="1:61" ht="11.4" customHeight="1" x14ac:dyDescent="0.3">
      <c r="A996" s="709" t="s">
        <v>5553</v>
      </c>
      <c r="B996" s="709"/>
      <c r="C996" s="709"/>
      <c r="D996" s="709"/>
      <c r="E996" s="709"/>
      <c r="F996" s="709"/>
      <c r="G996" s="709"/>
      <c r="H996" s="709"/>
      <c r="I996" s="709"/>
      <c r="J996" s="709"/>
      <c r="K996" s="709"/>
      <c r="L996" s="709"/>
      <c r="M996" s="709"/>
      <c r="N996" s="709"/>
      <c r="O996" s="709"/>
      <c r="P996" s="709"/>
      <c r="Q996" s="709"/>
      <c r="R996" s="709"/>
      <c r="S996" s="709"/>
      <c r="T996" s="709"/>
      <c r="U996" s="709"/>
      <c r="V996" s="709"/>
      <c r="W996" s="709"/>
      <c r="X996" s="709"/>
      <c r="Y996" s="739">
        <f>SUM(AC993:AD995)-0.02</f>
        <v>175</v>
      </c>
      <c r="Z996" s="740"/>
      <c r="AA996" s="740"/>
      <c r="AB996" s="740"/>
      <c r="AC996" s="740"/>
      <c r="AD996" s="741"/>
      <c r="AF996" s="709" t="s">
        <v>5553</v>
      </c>
      <c r="AG996" s="709"/>
      <c r="AH996" s="709"/>
      <c r="AI996" s="709"/>
      <c r="AJ996" s="709"/>
      <c r="AK996" s="709"/>
      <c r="AL996" s="709"/>
      <c r="AM996" s="709"/>
      <c r="AN996" s="709"/>
      <c r="AO996" s="709"/>
      <c r="AP996" s="709"/>
      <c r="AQ996" s="709"/>
      <c r="AR996" s="709"/>
      <c r="AS996" s="709"/>
      <c r="AT996" s="709"/>
      <c r="AU996" s="709"/>
      <c r="AV996" s="709"/>
      <c r="AW996" s="709"/>
      <c r="AX996" s="709"/>
      <c r="AY996" s="709"/>
      <c r="AZ996" s="709"/>
      <c r="BA996" s="709"/>
      <c r="BB996" s="709"/>
      <c r="BC996" s="709"/>
      <c r="BD996" s="710">
        <f>SUM(BH993:BI995)</f>
        <v>210.86399999999998</v>
      </c>
      <c r="BE996" s="711"/>
      <c r="BF996" s="711"/>
      <c r="BG996" s="711"/>
      <c r="BH996" s="711"/>
      <c r="BI996" s="712"/>
    </row>
    <row r="997" spans="1:61" ht="10.95" customHeight="1" x14ac:dyDescent="0.3">
      <c r="A997" s="690"/>
      <c r="B997" s="690"/>
      <c r="C997" s="690"/>
      <c r="D997" s="690"/>
      <c r="E997" s="690"/>
      <c r="F997" s="690"/>
      <c r="G997" s="690"/>
      <c r="H997" s="690"/>
      <c r="I997" s="690"/>
      <c r="J997" s="690"/>
      <c r="K997" s="690"/>
      <c r="L997" s="690"/>
      <c r="M997" s="690"/>
      <c r="N997" s="690"/>
      <c r="O997" s="690"/>
      <c r="P997" s="690"/>
      <c r="Q997" s="690"/>
      <c r="R997" s="690"/>
      <c r="S997" s="690"/>
      <c r="T997" s="690"/>
      <c r="U997" s="690"/>
      <c r="V997" s="690"/>
      <c r="W997" s="690"/>
      <c r="X997" s="690"/>
      <c r="Y997" s="690"/>
      <c r="Z997" s="690"/>
      <c r="AA997" s="690"/>
      <c r="AB997" s="690"/>
      <c r="AC997" s="690"/>
      <c r="AD997" s="690"/>
      <c r="AF997" s="690"/>
      <c r="AG997" s="690"/>
      <c r="AH997" s="690"/>
      <c r="AI997" s="690"/>
      <c r="AJ997" s="690"/>
      <c r="AK997" s="690"/>
      <c r="AL997" s="690"/>
      <c r="AM997" s="690"/>
      <c r="AN997" s="690"/>
      <c r="AO997" s="690"/>
      <c r="AP997" s="690"/>
      <c r="AQ997" s="690"/>
      <c r="AR997" s="690"/>
      <c r="AS997" s="690"/>
      <c r="AT997" s="690"/>
      <c r="AU997" s="690"/>
      <c r="AV997" s="690"/>
      <c r="AW997" s="690"/>
      <c r="AX997" s="690"/>
      <c r="AY997" s="690"/>
      <c r="AZ997" s="690"/>
      <c r="BA997" s="690"/>
      <c r="BB997" s="690"/>
      <c r="BC997" s="690"/>
      <c r="BD997" s="690"/>
      <c r="BE997" s="690"/>
      <c r="BF997" s="690"/>
      <c r="BG997" s="690"/>
      <c r="BH997" s="690"/>
      <c r="BI997" s="690"/>
    </row>
    <row r="998" spans="1:61" ht="11.4" customHeight="1" x14ac:dyDescent="0.3">
      <c r="A998" s="679" t="s">
        <v>5554</v>
      </c>
      <c r="B998" s="680"/>
      <c r="C998" s="680"/>
      <c r="D998" s="680"/>
      <c r="E998" s="680"/>
      <c r="F998" s="680"/>
      <c r="G998" s="680"/>
      <c r="H998" s="680"/>
      <c r="I998" s="680"/>
      <c r="J998" s="680"/>
      <c r="K998" s="680"/>
      <c r="L998" s="680"/>
      <c r="M998" s="680"/>
      <c r="N998" s="680"/>
      <c r="O998" s="680"/>
      <c r="P998" s="680"/>
      <c r="Q998" s="680"/>
      <c r="R998" s="680"/>
      <c r="S998" s="680"/>
      <c r="T998" s="680"/>
      <c r="U998" s="680"/>
      <c r="V998" s="680"/>
      <c r="W998" s="680"/>
      <c r="X998" s="686"/>
      <c r="Y998" s="735">
        <f>Y990+Y996</f>
        <v>190.4</v>
      </c>
      <c r="Z998" s="736"/>
      <c r="AA998" s="736"/>
      <c r="AB998" s="736"/>
      <c r="AC998" s="736"/>
      <c r="AD998" s="737"/>
      <c r="AF998" s="679" t="s">
        <v>5554</v>
      </c>
      <c r="AG998" s="680"/>
      <c r="AH998" s="680"/>
      <c r="AI998" s="680"/>
      <c r="AJ998" s="680"/>
      <c r="AK998" s="680"/>
      <c r="AL998" s="680"/>
      <c r="AM998" s="680"/>
      <c r="AN998" s="680"/>
      <c r="AO998" s="680"/>
      <c r="AP998" s="680"/>
      <c r="AQ998" s="680"/>
      <c r="AR998" s="680"/>
      <c r="AS998" s="680"/>
      <c r="AT998" s="680"/>
      <c r="AU998" s="680"/>
      <c r="AV998" s="680"/>
      <c r="AW998" s="680"/>
      <c r="AX998" s="680"/>
      <c r="AY998" s="680"/>
      <c r="AZ998" s="680"/>
      <c r="BA998" s="680"/>
      <c r="BB998" s="680"/>
      <c r="BC998" s="686"/>
      <c r="BD998" s="687">
        <f>BD990+BD996</f>
        <v>229.42819999999998</v>
      </c>
      <c r="BE998" s="688"/>
      <c r="BF998" s="688"/>
      <c r="BG998" s="688"/>
      <c r="BH998" s="688"/>
      <c r="BI998" s="689"/>
    </row>
    <row r="999" spans="1:61" ht="11.4" customHeight="1" x14ac:dyDescent="0.3">
      <c r="A999" s="679" t="s">
        <v>8256</v>
      </c>
      <c r="B999" s="680"/>
      <c r="C999" s="680"/>
      <c r="D999" s="680"/>
      <c r="E999" s="680"/>
      <c r="F999" s="680"/>
      <c r="G999" s="680"/>
      <c r="H999" s="680"/>
      <c r="I999" s="680"/>
      <c r="J999" s="680"/>
      <c r="K999" s="680"/>
      <c r="L999" s="680"/>
      <c r="M999" s="680"/>
      <c r="N999" s="680"/>
      <c r="O999" s="680"/>
      <c r="P999" s="680"/>
      <c r="Q999" s="680"/>
      <c r="R999" s="680"/>
      <c r="S999" s="680"/>
      <c r="T999" s="680"/>
      <c r="U999" s="680"/>
      <c r="V999" s="680"/>
      <c r="W999" s="742">
        <v>0.25069999999999998</v>
      </c>
      <c r="X999" s="743"/>
      <c r="Y999" s="744">
        <f>TRUNC(Y998*W999,2)</f>
        <v>47.73</v>
      </c>
      <c r="Z999" s="745"/>
      <c r="AA999" s="745"/>
      <c r="AB999" s="745"/>
      <c r="AC999" s="745"/>
      <c r="AD999" s="746"/>
      <c r="AF999" s="679" t="s">
        <v>8256</v>
      </c>
      <c r="AG999" s="680"/>
      <c r="AH999" s="680"/>
      <c r="AI999" s="680"/>
      <c r="AJ999" s="680"/>
      <c r="AK999" s="680"/>
      <c r="AL999" s="680"/>
      <c r="AM999" s="680"/>
      <c r="AN999" s="680"/>
      <c r="AO999" s="680"/>
      <c r="AP999" s="680"/>
      <c r="AQ999" s="680"/>
      <c r="AR999" s="680"/>
      <c r="AS999" s="680"/>
      <c r="AT999" s="680"/>
      <c r="AU999" s="680"/>
      <c r="AV999" s="680"/>
      <c r="AW999" s="680"/>
      <c r="AX999" s="680"/>
      <c r="AY999" s="680"/>
      <c r="AZ999" s="680"/>
      <c r="BA999" s="680"/>
      <c r="BB999" s="681">
        <v>0.25069999999999998</v>
      </c>
      <c r="BC999" s="682"/>
      <c r="BD999" s="687">
        <f>BD998*BB999</f>
        <v>57.517649739999989</v>
      </c>
      <c r="BE999" s="688"/>
      <c r="BF999" s="688"/>
      <c r="BG999" s="688"/>
      <c r="BH999" s="688"/>
      <c r="BI999" s="689"/>
    </row>
    <row r="1000" spans="1:61" ht="11.4" customHeight="1" x14ac:dyDescent="0.3">
      <c r="A1000" s="679" t="s">
        <v>5555</v>
      </c>
      <c r="B1000" s="680"/>
      <c r="C1000" s="680"/>
      <c r="D1000" s="680"/>
      <c r="E1000" s="680"/>
      <c r="F1000" s="680"/>
      <c r="G1000" s="680"/>
      <c r="H1000" s="680"/>
      <c r="I1000" s="680"/>
      <c r="J1000" s="680"/>
      <c r="K1000" s="680"/>
      <c r="L1000" s="680"/>
      <c r="M1000" s="680"/>
      <c r="N1000" s="680"/>
      <c r="O1000" s="680"/>
      <c r="P1000" s="680"/>
      <c r="Q1000" s="680"/>
      <c r="R1000" s="680"/>
      <c r="S1000" s="680"/>
      <c r="T1000" s="680"/>
      <c r="U1000" s="680"/>
      <c r="V1000" s="680"/>
      <c r="W1000" s="680"/>
      <c r="X1000" s="686"/>
      <c r="Y1000" s="735">
        <f>Y998+Y999</f>
        <v>238.13</v>
      </c>
      <c r="Z1000" s="736"/>
      <c r="AA1000" s="736"/>
      <c r="AB1000" s="736"/>
      <c r="AC1000" s="736"/>
      <c r="AD1000" s="737"/>
      <c r="AF1000" s="679" t="s">
        <v>5555</v>
      </c>
      <c r="AG1000" s="680"/>
      <c r="AH1000" s="680"/>
      <c r="AI1000" s="680"/>
      <c r="AJ1000" s="680"/>
      <c r="AK1000" s="680"/>
      <c r="AL1000" s="680"/>
      <c r="AM1000" s="680"/>
      <c r="AN1000" s="680"/>
      <c r="AO1000" s="680"/>
      <c r="AP1000" s="680"/>
      <c r="AQ1000" s="680"/>
      <c r="AR1000" s="680"/>
      <c r="AS1000" s="680"/>
      <c r="AT1000" s="680"/>
      <c r="AU1000" s="680"/>
      <c r="AV1000" s="680"/>
      <c r="AW1000" s="680"/>
      <c r="AX1000" s="680"/>
      <c r="AY1000" s="680"/>
      <c r="AZ1000" s="680"/>
      <c r="BA1000" s="680"/>
      <c r="BB1000" s="680"/>
      <c r="BC1000" s="686"/>
      <c r="BD1000" s="687">
        <f>BD998+BD999-0.01</f>
        <v>286.93584973999998</v>
      </c>
      <c r="BE1000" s="688"/>
      <c r="BF1000" s="688"/>
      <c r="BG1000" s="688"/>
      <c r="BH1000" s="688"/>
      <c r="BI1000" s="689"/>
    </row>
    <row r="1001" spans="1:61" ht="10.95" customHeight="1" x14ac:dyDescent="0.3">
      <c r="A1001" s="690"/>
      <c r="B1001" s="690"/>
      <c r="C1001" s="690"/>
      <c r="D1001" s="690"/>
      <c r="E1001" s="690"/>
      <c r="F1001" s="690"/>
      <c r="G1001" s="690"/>
      <c r="H1001" s="690"/>
      <c r="I1001" s="690"/>
      <c r="J1001" s="690"/>
      <c r="K1001" s="690"/>
      <c r="L1001" s="690"/>
      <c r="M1001" s="690"/>
      <c r="N1001" s="690"/>
      <c r="O1001" s="690"/>
      <c r="P1001" s="690"/>
      <c r="Q1001" s="690"/>
      <c r="R1001" s="690"/>
      <c r="S1001" s="690"/>
      <c r="T1001" s="690"/>
      <c r="U1001" s="690"/>
      <c r="V1001" s="690"/>
      <c r="W1001" s="690"/>
      <c r="X1001" s="690"/>
      <c r="Y1001" s="690"/>
      <c r="Z1001" s="690"/>
      <c r="AA1001" s="690"/>
      <c r="AB1001" s="690"/>
      <c r="AC1001" s="690"/>
      <c r="AD1001" s="690"/>
      <c r="AF1001" s="690"/>
      <c r="AG1001" s="690"/>
      <c r="AH1001" s="690"/>
      <c r="AI1001" s="690"/>
      <c r="AJ1001" s="690"/>
      <c r="AK1001" s="690"/>
      <c r="AL1001" s="690"/>
      <c r="AM1001" s="690"/>
      <c r="AN1001" s="690"/>
      <c r="AO1001" s="690"/>
      <c r="AP1001" s="690"/>
      <c r="AQ1001" s="690"/>
      <c r="AR1001" s="690"/>
      <c r="AS1001" s="690"/>
      <c r="AT1001" s="690"/>
      <c r="AU1001" s="690"/>
      <c r="AV1001" s="690"/>
      <c r="AW1001" s="690"/>
      <c r="AX1001" s="690"/>
      <c r="AY1001" s="690"/>
      <c r="AZ1001" s="690"/>
      <c r="BA1001" s="690"/>
      <c r="BB1001" s="690"/>
      <c r="BC1001" s="690"/>
      <c r="BD1001" s="690"/>
      <c r="BE1001" s="690"/>
      <c r="BF1001" s="690"/>
      <c r="BG1001" s="690"/>
      <c r="BH1001" s="690"/>
      <c r="BI1001" s="690"/>
    </row>
    <row r="1002" spans="1:61" ht="13.35" customHeight="1" x14ac:dyDescent="0.3">
      <c r="A1002" s="691" t="s">
        <v>5556</v>
      </c>
      <c r="B1002" s="691"/>
      <c r="C1002" s="691"/>
      <c r="D1002" s="691"/>
      <c r="E1002" s="691"/>
      <c r="F1002" s="691" t="s">
        <v>7373</v>
      </c>
      <c r="G1002" s="691"/>
      <c r="H1002" s="691"/>
      <c r="I1002" s="691"/>
      <c r="J1002" s="691"/>
      <c r="K1002" s="691"/>
      <c r="L1002" s="691"/>
      <c r="M1002" s="691"/>
      <c r="N1002" s="691"/>
      <c r="O1002" s="691"/>
      <c r="P1002" s="691"/>
      <c r="Q1002" s="691"/>
      <c r="R1002" s="691"/>
      <c r="S1002" s="691"/>
      <c r="T1002" s="691"/>
      <c r="U1002" s="691"/>
      <c r="V1002" s="691"/>
      <c r="W1002" s="691"/>
      <c r="X1002" s="691"/>
      <c r="Y1002" s="691"/>
      <c r="Z1002" s="691"/>
      <c r="AA1002" s="691"/>
      <c r="AB1002" s="691"/>
      <c r="AC1002" s="691"/>
      <c r="AD1002" s="691"/>
      <c r="AF1002" s="691" t="s">
        <v>5556</v>
      </c>
      <c r="AG1002" s="691"/>
      <c r="AH1002" s="691"/>
      <c r="AI1002" s="691"/>
      <c r="AJ1002" s="691"/>
      <c r="AK1002" s="691" t="s">
        <v>7373</v>
      </c>
      <c r="AL1002" s="691"/>
      <c r="AM1002" s="691"/>
      <c r="AN1002" s="691"/>
      <c r="AO1002" s="691"/>
      <c r="AP1002" s="691"/>
      <c r="AQ1002" s="691"/>
      <c r="AR1002" s="691"/>
      <c r="AS1002" s="691"/>
      <c r="AT1002" s="691"/>
      <c r="AU1002" s="691"/>
      <c r="AV1002" s="691"/>
      <c r="AW1002" s="691"/>
      <c r="AX1002" s="691"/>
      <c r="AY1002" s="691"/>
      <c r="AZ1002" s="691"/>
      <c r="BA1002" s="691"/>
      <c r="BB1002" s="691"/>
      <c r="BC1002" s="691"/>
      <c r="BD1002" s="691"/>
      <c r="BE1002" s="691"/>
      <c r="BF1002" s="691"/>
      <c r="BG1002" s="691"/>
      <c r="BH1002" s="691"/>
      <c r="BI1002" s="691"/>
    </row>
    <row r="1003" spans="1:61" ht="10.95" customHeight="1" x14ac:dyDescent="0.3">
      <c r="A1003" s="690"/>
      <c r="B1003" s="690"/>
      <c r="C1003" s="690"/>
      <c r="D1003" s="690"/>
      <c r="E1003" s="690"/>
      <c r="F1003" s="690"/>
      <c r="G1003" s="690"/>
      <c r="H1003" s="690"/>
      <c r="I1003" s="690"/>
      <c r="J1003" s="690"/>
      <c r="K1003" s="690"/>
      <c r="L1003" s="690"/>
      <c r="M1003" s="690"/>
      <c r="N1003" s="690"/>
      <c r="O1003" s="690"/>
      <c r="P1003" s="690"/>
      <c r="Q1003" s="690"/>
      <c r="R1003" s="690"/>
      <c r="S1003" s="690"/>
      <c r="T1003" s="690"/>
      <c r="U1003" s="690"/>
      <c r="V1003" s="690"/>
      <c r="W1003" s="690"/>
      <c r="X1003" s="690"/>
      <c r="Y1003" s="690"/>
      <c r="Z1003" s="690"/>
      <c r="AA1003" s="690"/>
      <c r="AB1003" s="690"/>
      <c r="AC1003" s="690"/>
      <c r="AD1003" s="690"/>
      <c r="AF1003" s="690"/>
      <c r="AG1003" s="690"/>
      <c r="AH1003" s="690"/>
      <c r="AI1003" s="690"/>
      <c r="AJ1003" s="690"/>
      <c r="AK1003" s="690"/>
      <c r="AL1003" s="690"/>
      <c r="AM1003" s="690"/>
      <c r="AN1003" s="690"/>
      <c r="AO1003" s="690"/>
      <c r="AP1003" s="690"/>
      <c r="AQ1003" s="690"/>
      <c r="AR1003" s="690"/>
      <c r="AS1003" s="690"/>
      <c r="AT1003" s="690"/>
      <c r="AU1003" s="690"/>
      <c r="AV1003" s="690"/>
      <c r="AW1003" s="690"/>
      <c r="AX1003" s="690"/>
      <c r="AY1003" s="690"/>
      <c r="AZ1003" s="690"/>
      <c r="BA1003" s="690"/>
      <c r="BB1003" s="690"/>
      <c r="BC1003" s="690"/>
      <c r="BD1003" s="690"/>
      <c r="BE1003" s="690"/>
      <c r="BF1003" s="690"/>
      <c r="BG1003" s="690"/>
      <c r="BH1003" s="690"/>
      <c r="BI1003" s="690"/>
    </row>
    <row r="1004" spans="1:61" ht="11.4" customHeight="1" x14ac:dyDescent="0.3">
      <c r="A1004" s="690" t="s">
        <v>7340</v>
      </c>
      <c r="B1004" s="690"/>
      <c r="C1004" s="690"/>
      <c r="D1004" s="690"/>
      <c r="E1004" s="690"/>
      <c r="F1004" s="690"/>
      <c r="G1004" s="690"/>
      <c r="H1004" s="690"/>
      <c r="I1004" s="690"/>
      <c r="J1004" s="690"/>
      <c r="K1004" s="690"/>
      <c r="L1004" s="690"/>
      <c r="M1004" s="690"/>
      <c r="N1004" s="690"/>
      <c r="O1004" s="690"/>
      <c r="P1004" s="690"/>
      <c r="Q1004" s="690"/>
      <c r="R1004" s="690"/>
      <c r="S1004" s="690"/>
      <c r="T1004" s="690"/>
      <c r="U1004" s="690"/>
      <c r="V1004" s="690"/>
      <c r="W1004" s="690"/>
      <c r="X1004" s="690"/>
      <c r="Y1004" s="762" t="s">
        <v>5547</v>
      </c>
      <c r="Z1004" s="762"/>
      <c r="AA1004" s="762"/>
      <c r="AB1004" s="762"/>
      <c r="AC1004" s="762"/>
      <c r="AD1004" s="762"/>
      <c r="AF1004" s="690" t="s">
        <v>7340</v>
      </c>
      <c r="AG1004" s="690"/>
      <c r="AH1004" s="690"/>
      <c r="AI1004" s="690"/>
      <c r="AJ1004" s="690"/>
      <c r="AK1004" s="690"/>
      <c r="AL1004" s="690"/>
      <c r="AM1004" s="690"/>
      <c r="AN1004" s="690"/>
      <c r="AO1004" s="690"/>
      <c r="AP1004" s="690"/>
      <c r="AQ1004" s="690"/>
      <c r="AR1004" s="690"/>
      <c r="AS1004" s="690"/>
      <c r="AT1004" s="690"/>
      <c r="AU1004" s="690"/>
      <c r="AV1004" s="690"/>
      <c r="AW1004" s="690"/>
      <c r="AX1004" s="690"/>
      <c r="AY1004" s="690"/>
      <c r="AZ1004" s="690"/>
      <c r="BA1004" s="690"/>
      <c r="BB1004" s="690"/>
      <c r="BC1004" s="690"/>
      <c r="BD1004" s="690" t="s">
        <v>5547</v>
      </c>
      <c r="BE1004" s="690"/>
      <c r="BF1004" s="690"/>
      <c r="BG1004" s="690"/>
      <c r="BH1004" s="690"/>
      <c r="BI1004" s="690"/>
    </row>
    <row r="1005" spans="1:61" ht="10.95" customHeight="1" x14ac:dyDescent="0.3">
      <c r="A1005" s="690"/>
      <c r="B1005" s="690"/>
      <c r="C1005" s="690"/>
      <c r="D1005" s="690"/>
      <c r="E1005" s="690"/>
      <c r="F1005" s="690"/>
      <c r="G1005" s="690"/>
      <c r="H1005" s="690"/>
      <c r="I1005" s="690"/>
      <c r="J1005" s="690"/>
      <c r="K1005" s="690"/>
      <c r="L1005" s="690"/>
      <c r="M1005" s="690"/>
      <c r="N1005" s="690"/>
      <c r="O1005" s="690"/>
      <c r="P1005" s="690"/>
      <c r="Q1005" s="690"/>
      <c r="R1005" s="690"/>
      <c r="S1005" s="690"/>
      <c r="T1005" s="690"/>
      <c r="U1005" s="690"/>
      <c r="V1005" s="690"/>
      <c r="W1005" s="690"/>
      <c r="X1005" s="690"/>
      <c r="Y1005" s="690"/>
      <c r="Z1005" s="690"/>
      <c r="AA1005" s="690"/>
      <c r="AB1005" s="690"/>
      <c r="AC1005" s="690"/>
      <c r="AD1005" s="690"/>
      <c r="AF1005" s="690"/>
      <c r="AG1005" s="690"/>
      <c r="AH1005" s="690"/>
      <c r="AI1005" s="690"/>
      <c r="AJ1005" s="690"/>
      <c r="AK1005" s="690"/>
      <c r="AL1005" s="690"/>
      <c r="AM1005" s="690"/>
      <c r="AN1005" s="690"/>
      <c r="AO1005" s="690"/>
      <c r="AP1005" s="690"/>
      <c r="AQ1005" s="690"/>
      <c r="AR1005" s="690"/>
      <c r="AS1005" s="690"/>
      <c r="AT1005" s="690"/>
      <c r="AU1005" s="690"/>
      <c r="AV1005" s="690"/>
      <c r="AW1005" s="690"/>
      <c r="AX1005" s="690"/>
      <c r="AY1005" s="690"/>
      <c r="AZ1005" s="690"/>
      <c r="BA1005" s="690"/>
      <c r="BB1005" s="690"/>
      <c r="BC1005" s="690"/>
      <c r="BD1005" s="690"/>
      <c r="BE1005" s="690"/>
      <c r="BF1005" s="690"/>
      <c r="BG1005" s="690"/>
      <c r="BH1005" s="690"/>
      <c r="BI1005" s="690"/>
    </row>
    <row r="1006" spans="1:61" ht="11.4" customHeight="1" x14ac:dyDescent="0.3">
      <c r="A1006" s="713" t="s">
        <v>5548</v>
      </c>
      <c r="B1006" s="714"/>
      <c r="C1006" s="714"/>
      <c r="D1006" s="714"/>
      <c r="E1006" s="714"/>
      <c r="F1006" s="714"/>
      <c r="G1006" s="715"/>
      <c r="H1006" s="713" t="s">
        <v>5557</v>
      </c>
      <c r="I1006" s="714"/>
      <c r="J1006" s="714"/>
      <c r="K1006" s="714"/>
      <c r="L1006" s="715"/>
      <c r="M1006" s="759" t="s">
        <v>5558</v>
      </c>
      <c r="N1006" s="761"/>
      <c r="O1006" s="759" t="s">
        <v>5559</v>
      </c>
      <c r="P1006" s="760"/>
      <c r="Q1006" s="760"/>
      <c r="R1006" s="761"/>
      <c r="S1006" s="759" t="s">
        <v>5560</v>
      </c>
      <c r="T1006" s="760"/>
      <c r="U1006" s="760"/>
      <c r="V1006" s="761"/>
      <c r="W1006" s="759" t="s">
        <v>5551</v>
      </c>
      <c r="X1006" s="760"/>
      <c r="Y1006" s="760"/>
      <c r="Z1006" s="760"/>
      <c r="AA1006" s="761"/>
      <c r="AB1006" s="759" t="s">
        <v>5561</v>
      </c>
      <c r="AC1006" s="760"/>
      <c r="AD1006" s="761"/>
      <c r="AF1006" s="713" t="s">
        <v>5548</v>
      </c>
      <c r="AG1006" s="714"/>
      <c r="AH1006" s="714"/>
      <c r="AI1006" s="714"/>
      <c r="AJ1006" s="714"/>
      <c r="AK1006" s="714"/>
      <c r="AL1006" s="715"/>
      <c r="AM1006" s="713" t="s">
        <v>5557</v>
      </c>
      <c r="AN1006" s="714"/>
      <c r="AO1006" s="714"/>
      <c r="AP1006" s="714"/>
      <c r="AQ1006" s="715"/>
      <c r="AR1006" s="679" t="s">
        <v>5558</v>
      </c>
      <c r="AS1006" s="686"/>
      <c r="AT1006" s="679" t="s">
        <v>5559</v>
      </c>
      <c r="AU1006" s="680"/>
      <c r="AV1006" s="680"/>
      <c r="AW1006" s="686"/>
      <c r="AX1006" s="679" t="s">
        <v>5560</v>
      </c>
      <c r="AY1006" s="680"/>
      <c r="AZ1006" s="680"/>
      <c r="BA1006" s="686"/>
      <c r="BB1006" s="679" t="s">
        <v>5551</v>
      </c>
      <c r="BC1006" s="680"/>
      <c r="BD1006" s="680"/>
      <c r="BE1006" s="680"/>
      <c r="BF1006" s="686"/>
      <c r="BG1006" s="679" t="s">
        <v>5561</v>
      </c>
      <c r="BH1006" s="680"/>
      <c r="BI1006" s="686"/>
    </row>
    <row r="1007" spans="1:61" ht="11.4" customHeight="1" x14ac:dyDescent="0.3">
      <c r="A1007" s="694" t="s">
        <v>5562</v>
      </c>
      <c r="B1007" s="695"/>
      <c r="C1007" s="695"/>
      <c r="D1007" s="695"/>
      <c r="E1007" s="695"/>
      <c r="F1007" s="695"/>
      <c r="G1007" s="696"/>
      <c r="H1007" s="694" t="s">
        <v>5563</v>
      </c>
      <c r="I1007" s="695"/>
      <c r="J1007" s="695"/>
      <c r="K1007" s="695"/>
      <c r="L1007" s="696"/>
      <c r="M1007" s="313">
        <f>ROUND(AR1007*(1-'COMP IMPLANTAÇÃO'!$AI$1),2)</f>
        <v>6.02</v>
      </c>
      <c r="N1007" s="314"/>
      <c r="O1007" s="313">
        <f t="shared" ref="O1007:O1008" si="209">TRUNC(M1007*(1+(S1007/100)),2)</f>
        <v>16.88</v>
      </c>
      <c r="P1007" s="315"/>
      <c r="Q1007" s="315"/>
      <c r="R1007" s="314"/>
      <c r="S1007" s="739">
        <v>180.43</v>
      </c>
      <c r="T1007" s="740"/>
      <c r="U1007" s="740"/>
      <c r="V1007" s="741"/>
      <c r="W1007" s="750">
        <v>0.5</v>
      </c>
      <c r="X1007" s="751"/>
      <c r="Y1007" s="751"/>
      <c r="Z1007" s="751"/>
      <c r="AA1007" s="752"/>
      <c r="AB1007" s="623">
        <f t="shared" ref="AB1007:AB1008" si="210">TRUNC(O1007*W1007,2)</f>
        <v>8.44</v>
      </c>
      <c r="AC1007" s="624"/>
      <c r="AD1007" s="625"/>
      <c r="AF1007" s="694" t="s">
        <v>5562</v>
      </c>
      <c r="AG1007" s="695"/>
      <c r="AH1007" s="695"/>
      <c r="AI1007" s="695"/>
      <c r="AJ1007" s="695"/>
      <c r="AK1007" s="695"/>
      <c r="AL1007" s="696"/>
      <c r="AM1007" s="694" t="s">
        <v>5563</v>
      </c>
      <c r="AN1007" s="695"/>
      <c r="AO1007" s="695"/>
      <c r="AP1007" s="695"/>
      <c r="AQ1007" s="696"/>
      <c r="AR1007" s="700">
        <v>7.25</v>
      </c>
      <c r="AS1007" s="702"/>
      <c r="AT1007" s="706">
        <v>20.329999999999998</v>
      </c>
      <c r="AU1007" s="707"/>
      <c r="AV1007" s="707"/>
      <c r="AW1007" s="708"/>
      <c r="AX1007" s="710">
        <v>180.43</v>
      </c>
      <c r="AY1007" s="711"/>
      <c r="AZ1007" s="711"/>
      <c r="BA1007" s="712"/>
      <c r="BB1007" s="703">
        <v>0.5</v>
      </c>
      <c r="BC1007" s="704"/>
      <c r="BD1007" s="704"/>
      <c r="BE1007" s="704"/>
      <c r="BF1007" s="705"/>
      <c r="BG1007" s="700">
        <f t="shared" ref="BG1007:BG1008" si="211">AT1007*BB1007</f>
        <v>10.164999999999999</v>
      </c>
      <c r="BH1007" s="701"/>
      <c r="BI1007" s="702"/>
    </row>
    <row r="1008" spans="1:61" ht="11.4" customHeight="1" x14ac:dyDescent="0.3">
      <c r="A1008" s="694" t="s">
        <v>5577</v>
      </c>
      <c r="B1008" s="695"/>
      <c r="C1008" s="695"/>
      <c r="D1008" s="695"/>
      <c r="E1008" s="695"/>
      <c r="F1008" s="695"/>
      <c r="G1008" s="696"/>
      <c r="H1008" s="694" t="s">
        <v>5578</v>
      </c>
      <c r="I1008" s="695"/>
      <c r="J1008" s="695"/>
      <c r="K1008" s="695"/>
      <c r="L1008" s="696"/>
      <c r="M1008" s="313">
        <f>ROUND(AR1008*(1-'COMP IMPLANTAÇÃO'!$AI$1),2)</f>
        <v>9.59</v>
      </c>
      <c r="N1008" s="314"/>
      <c r="O1008" s="313">
        <f t="shared" si="209"/>
        <v>24.71</v>
      </c>
      <c r="P1008" s="315"/>
      <c r="Q1008" s="315"/>
      <c r="R1008" s="314"/>
      <c r="S1008" s="739">
        <v>157.75</v>
      </c>
      <c r="T1008" s="740"/>
      <c r="U1008" s="740"/>
      <c r="V1008" s="741"/>
      <c r="W1008" s="750">
        <v>0.5</v>
      </c>
      <c r="X1008" s="751"/>
      <c r="Y1008" s="751"/>
      <c r="Z1008" s="751"/>
      <c r="AA1008" s="752"/>
      <c r="AB1008" s="623">
        <f t="shared" si="210"/>
        <v>12.35</v>
      </c>
      <c r="AC1008" s="624"/>
      <c r="AD1008" s="625"/>
      <c r="AF1008" s="694" t="s">
        <v>5577</v>
      </c>
      <c r="AG1008" s="695"/>
      <c r="AH1008" s="695"/>
      <c r="AI1008" s="695"/>
      <c r="AJ1008" s="695"/>
      <c r="AK1008" s="695"/>
      <c r="AL1008" s="696"/>
      <c r="AM1008" s="694" t="s">
        <v>5578</v>
      </c>
      <c r="AN1008" s="695"/>
      <c r="AO1008" s="695"/>
      <c r="AP1008" s="695"/>
      <c r="AQ1008" s="696"/>
      <c r="AR1008" s="706">
        <v>11.56</v>
      </c>
      <c r="AS1008" s="708"/>
      <c r="AT1008" s="706">
        <v>29.79</v>
      </c>
      <c r="AU1008" s="707"/>
      <c r="AV1008" s="707"/>
      <c r="AW1008" s="708"/>
      <c r="AX1008" s="710">
        <v>157.75</v>
      </c>
      <c r="AY1008" s="711"/>
      <c r="AZ1008" s="711"/>
      <c r="BA1008" s="712"/>
      <c r="BB1008" s="703">
        <v>0.5</v>
      </c>
      <c r="BC1008" s="704"/>
      <c r="BD1008" s="704"/>
      <c r="BE1008" s="704"/>
      <c r="BF1008" s="705"/>
      <c r="BG1008" s="700">
        <f t="shared" si="211"/>
        <v>14.895</v>
      </c>
      <c r="BH1008" s="701"/>
      <c r="BI1008" s="702"/>
    </row>
    <row r="1009" spans="1:61" ht="11.4" customHeight="1" x14ac:dyDescent="0.3">
      <c r="A1009" s="709" t="s">
        <v>5565</v>
      </c>
      <c r="B1009" s="709"/>
      <c r="C1009" s="709"/>
      <c r="D1009" s="709"/>
      <c r="E1009" s="709"/>
      <c r="F1009" s="709"/>
      <c r="G1009" s="709"/>
      <c r="H1009" s="709"/>
      <c r="I1009" s="709"/>
      <c r="J1009" s="709"/>
      <c r="K1009" s="709"/>
      <c r="L1009" s="709"/>
      <c r="M1009" s="709"/>
      <c r="N1009" s="709"/>
      <c r="O1009" s="709"/>
      <c r="P1009" s="709"/>
      <c r="Q1009" s="709"/>
      <c r="R1009" s="709"/>
      <c r="S1009" s="709"/>
      <c r="T1009" s="709"/>
      <c r="U1009" s="709"/>
      <c r="V1009" s="709"/>
      <c r="W1009" s="709"/>
      <c r="X1009" s="709"/>
      <c r="Y1009" s="753">
        <f>SUM(AB1007:AD1008)</f>
        <v>20.79</v>
      </c>
      <c r="Z1009" s="754"/>
      <c r="AA1009" s="754"/>
      <c r="AB1009" s="754"/>
      <c r="AC1009" s="754"/>
      <c r="AD1009" s="755"/>
      <c r="AF1009" s="709" t="s">
        <v>5565</v>
      </c>
      <c r="AG1009" s="709"/>
      <c r="AH1009" s="709"/>
      <c r="AI1009" s="709"/>
      <c r="AJ1009" s="709"/>
      <c r="AK1009" s="709"/>
      <c r="AL1009" s="709"/>
      <c r="AM1009" s="709"/>
      <c r="AN1009" s="709"/>
      <c r="AO1009" s="709"/>
      <c r="AP1009" s="709"/>
      <c r="AQ1009" s="709"/>
      <c r="AR1009" s="709"/>
      <c r="AS1009" s="709"/>
      <c r="AT1009" s="709"/>
      <c r="AU1009" s="709"/>
      <c r="AV1009" s="709"/>
      <c r="AW1009" s="709"/>
      <c r="AX1009" s="709"/>
      <c r="AY1009" s="709"/>
      <c r="AZ1009" s="709"/>
      <c r="BA1009" s="709"/>
      <c r="BB1009" s="709"/>
      <c r="BC1009" s="709"/>
      <c r="BD1009" s="706">
        <f>SUM(BG1007:BI1008)</f>
        <v>25.06</v>
      </c>
      <c r="BE1009" s="707"/>
      <c r="BF1009" s="707"/>
      <c r="BG1009" s="707"/>
      <c r="BH1009" s="707"/>
      <c r="BI1009" s="708"/>
    </row>
    <row r="1010" spans="1:61" ht="10.95" customHeight="1" x14ac:dyDescent="0.3">
      <c r="A1010" s="690"/>
      <c r="B1010" s="690"/>
      <c r="C1010" s="690"/>
      <c r="D1010" s="690"/>
      <c r="E1010" s="690"/>
      <c r="F1010" s="690"/>
      <c r="G1010" s="690"/>
      <c r="H1010" s="690"/>
      <c r="I1010" s="690"/>
      <c r="J1010" s="690"/>
      <c r="K1010" s="690"/>
      <c r="L1010" s="690"/>
      <c r="M1010" s="690"/>
      <c r="N1010" s="690"/>
      <c r="O1010" s="690"/>
      <c r="P1010" s="690"/>
      <c r="Q1010" s="690"/>
      <c r="R1010" s="690"/>
      <c r="S1010" s="690"/>
      <c r="T1010" s="690"/>
      <c r="U1010" s="690"/>
      <c r="V1010" s="690"/>
      <c r="W1010" s="690"/>
      <c r="X1010" s="690"/>
      <c r="Y1010" s="690"/>
      <c r="Z1010" s="690"/>
      <c r="AA1010" s="690"/>
      <c r="AB1010" s="690"/>
      <c r="AC1010" s="690"/>
      <c r="AD1010" s="690"/>
      <c r="AF1010" s="690"/>
      <c r="AG1010" s="690"/>
      <c r="AH1010" s="690"/>
      <c r="AI1010" s="690"/>
      <c r="AJ1010" s="690"/>
      <c r="AK1010" s="690"/>
      <c r="AL1010" s="690"/>
      <c r="AM1010" s="690"/>
      <c r="AN1010" s="690"/>
      <c r="AO1010" s="690"/>
      <c r="AP1010" s="690"/>
      <c r="AQ1010" s="690"/>
      <c r="AR1010" s="690"/>
      <c r="AS1010" s="690"/>
      <c r="AT1010" s="690"/>
      <c r="AU1010" s="690"/>
      <c r="AV1010" s="690"/>
      <c r="AW1010" s="690"/>
      <c r="AX1010" s="690"/>
      <c r="AY1010" s="690"/>
      <c r="AZ1010" s="690"/>
      <c r="BA1010" s="690"/>
      <c r="BB1010" s="690"/>
      <c r="BC1010" s="690"/>
      <c r="BD1010" s="690"/>
      <c r="BE1010" s="690"/>
      <c r="BF1010" s="690"/>
      <c r="BG1010" s="690"/>
      <c r="BH1010" s="690"/>
      <c r="BI1010" s="690"/>
    </row>
    <row r="1011" spans="1:61" ht="11.4" customHeight="1" x14ac:dyDescent="0.3">
      <c r="A1011" s="713" t="s">
        <v>5548</v>
      </c>
      <c r="B1011" s="714"/>
      <c r="C1011" s="714"/>
      <c r="D1011" s="714"/>
      <c r="E1011" s="714"/>
      <c r="F1011" s="714"/>
      <c r="G1011" s="715"/>
      <c r="H1011" s="713" t="s">
        <v>5549</v>
      </c>
      <c r="I1011" s="714"/>
      <c r="J1011" s="714"/>
      <c r="K1011" s="714"/>
      <c r="L1011" s="714"/>
      <c r="M1011" s="714"/>
      <c r="N1011" s="714"/>
      <c r="O1011" s="715"/>
      <c r="P1011" s="756" t="s">
        <v>167</v>
      </c>
      <c r="Q1011" s="757"/>
      <c r="R1011" s="757"/>
      <c r="S1011" s="758"/>
      <c r="T1011" s="759" t="s">
        <v>5550</v>
      </c>
      <c r="U1011" s="760"/>
      <c r="V1011" s="760"/>
      <c r="W1011" s="761"/>
      <c r="X1011" s="759" t="s">
        <v>5551</v>
      </c>
      <c r="Y1011" s="760"/>
      <c r="Z1011" s="760"/>
      <c r="AA1011" s="760"/>
      <c r="AB1011" s="761"/>
      <c r="AC1011" s="759" t="s">
        <v>5552</v>
      </c>
      <c r="AD1011" s="761"/>
      <c r="AF1011" s="713" t="s">
        <v>5548</v>
      </c>
      <c r="AG1011" s="714"/>
      <c r="AH1011" s="714"/>
      <c r="AI1011" s="714"/>
      <c r="AJ1011" s="714"/>
      <c r="AK1011" s="714"/>
      <c r="AL1011" s="715"/>
      <c r="AM1011" s="713" t="s">
        <v>5549</v>
      </c>
      <c r="AN1011" s="714"/>
      <c r="AO1011" s="714"/>
      <c r="AP1011" s="714"/>
      <c r="AQ1011" s="714"/>
      <c r="AR1011" s="714"/>
      <c r="AS1011" s="714"/>
      <c r="AT1011" s="715"/>
      <c r="AU1011" s="716" t="s">
        <v>167</v>
      </c>
      <c r="AV1011" s="717"/>
      <c r="AW1011" s="717"/>
      <c r="AX1011" s="718"/>
      <c r="AY1011" s="679" t="s">
        <v>5550</v>
      </c>
      <c r="AZ1011" s="680"/>
      <c r="BA1011" s="680"/>
      <c r="BB1011" s="686"/>
      <c r="BC1011" s="679" t="s">
        <v>5551</v>
      </c>
      <c r="BD1011" s="680"/>
      <c r="BE1011" s="680"/>
      <c r="BF1011" s="680"/>
      <c r="BG1011" s="686"/>
      <c r="BH1011" s="679" t="s">
        <v>5552</v>
      </c>
      <c r="BI1011" s="686"/>
    </row>
    <row r="1012" spans="1:61" ht="22.95" customHeight="1" x14ac:dyDescent="0.3">
      <c r="A1012" s="694" t="s">
        <v>7341</v>
      </c>
      <c r="B1012" s="695"/>
      <c r="C1012" s="695"/>
      <c r="D1012" s="695"/>
      <c r="E1012" s="695"/>
      <c r="F1012" s="695"/>
      <c r="G1012" s="696"/>
      <c r="H1012" s="694" t="s">
        <v>7342</v>
      </c>
      <c r="I1012" s="695"/>
      <c r="J1012" s="695"/>
      <c r="K1012" s="695"/>
      <c r="L1012" s="695"/>
      <c r="M1012" s="695"/>
      <c r="N1012" s="695"/>
      <c r="O1012" s="696"/>
      <c r="P1012" s="747" t="s">
        <v>70</v>
      </c>
      <c r="Q1012" s="748"/>
      <c r="R1012" s="748"/>
      <c r="S1012" s="749"/>
      <c r="T1012" s="608">
        <f>ROUND(AY1012*(1-'COMP IMPLANTAÇÃO'!$AI$1),2)</f>
        <v>202.98</v>
      </c>
      <c r="U1012" s="609"/>
      <c r="V1012" s="609"/>
      <c r="W1012" s="610"/>
      <c r="X1012" s="750">
        <v>1</v>
      </c>
      <c r="Y1012" s="751"/>
      <c r="Z1012" s="751"/>
      <c r="AA1012" s="751"/>
      <c r="AB1012" s="752"/>
      <c r="AC1012" s="655">
        <f t="shared" ref="AC1012" si="212">TRUNC(T1012*X1012,2)</f>
        <v>202.98</v>
      </c>
      <c r="AD1012" s="656"/>
      <c r="AF1012" s="694" t="s">
        <v>7341</v>
      </c>
      <c r="AG1012" s="695"/>
      <c r="AH1012" s="695"/>
      <c r="AI1012" s="695"/>
      <c r="AJ1012" s="695"/>
      <c r="AK1012" s="695"/>
      <c r="AL1012" s="696"/>
      <c r="AM1012" s="694" t="s">
        <v>7342</v>
      </c>
      <c r="AN1012" s="695"/>
      <c r="AO1012" s="695"/>
      <c r="AP1012" s="695"/>
      <c r="AQ1012" s="695"/>
      <c r="AR1012" s="695"/>
      <c r="AS1012" s="695"/>
      <c r="AT1012" s="696"/>
      <c r="AU1012" s="697" t="s">
        <v>70</v>
      </c>
      <c r="AV1012" s="698"/>
      <c r="AW1012" s="698"/>
      <c r="AX1012" s="699"/>
      <c r="AY1012" s="710">
        <v>244.55</v>
      </c>
      <c r="AZ1012" s="711"/>
      <c r="BA1012" s="711"/>
      <c r="BB1012" s="712"/>
      <c r="BC1012" s="703">
        <v>1</v>
      </c>
      <c r="BD1012" s="704"/>
      <c r="BE1012" s="704"/>
      <c r="BF1012" s="704"/>
      <c r="BG1012" s="705"/>
      <c r="BH1012" s="729">
        <f t="shared" ref="BH1012" si="213">AY1012*BC1012</f>
        <v>244.55</v>
      </c>
      <c r="BI1012" s="731"/>
    </row>
    <row r="1013" spans="1:61" ht="11.4" customHeight="1" x14ac:dyDescent="0.3">
      <c r="A1013" s="709" t="s">
        <v>5553</v>
      </c>
      <c r="B1013" s="709"/>
      <c r="C1013" s="709"/>
      <c r="D1013" s="709"/>
      <c r="E1013" s="709"/>
      <c r="F1013" s="709"/>
      <c r="G1013" s="709"/>
      <c r="H1013" s="709"/>
      <c r="I1013" s="709"/>
      <c r="J1013" s="709"/>
      <c r="K1013" s="709"/>
      <c r="L1013" s="709"/>
      <c r="M1013" s="709"/>
      <c r="N1013" s="709"/>
      <c r="O1013" s="709"/>
      <c r="P1013" s="709"/>
      <c r="Q1013" s="709"/>
      <c r="R1013" s="709"/>
      <c r="S1013" s="709"/>
      <c r="T1013" s="709"/>
      <c r="U1013" s="709"/>
      <c r="V1013" s="709"/>
      <c r="W1013" s="709"/>
      <c r="X1013" s="709"/>
      <c r="Y1013" s="739">
        <f>AC1012-0.01</f>
        <v>202.97</v>
      </c>
      <c r="Z1013" s="740"/>
      <c r="AA1013" s="740"/>
      <c r="AB1013" s="740"/>
      <c r="AC1013" s="740"/>
      <c r="AD1013" s="741"/>
      <c r="AF1013" s="709" t="s">
        <v>5553</v>
      </c>
      <c r="AG1013" s="709"/>
      <c r="AH1013" s="709"/>
      <c r="AI1013" s="709"/>
      <c r="AJ1013" s="709"/>
      <c r="AK1013" s="709"/>
      <c r="AL1013" s="709"/>
      <c r="AM1013" s="709"/>
      <c r="AN1013" s="709"/>
      <c r="AO1013" s="709"/>
      <c r="AP1013" s="709"/>
      <c r="AQ1013" s="709"/>
      <c r="AR1013" s="709"/>
      <c r="AS1013" s="709"/>
      <c r="AT1013" s="709"/>
      <c r="AU1013" s="709"/>
      <c r="AV1013" s="709"/>
      <c r="AW1013" s="709"/>
      <c r="AX1013" s="709"/>
      <c r="AY1013" s="709"/>
      <c r="AZ1013" s="709"/>
      <c r="BA1013" s="709"/>
      <c r="BB1013" s="709"/>
      <c r="BC1013" s="709"/>
      <c r="BD1013" s="710">
        <f>BH1012</f>
        <v>244.55</v>
      </c>
      <c r="BE1013" s="711"/>
      <c r="BF1013" s="711"/>
      <c r="BG1013" s="711"/>
      <c r="BH1013" s="711"/>
      <c r="BI1013" s="712"/>
    </row>
    <row r="1014" spans="1:61" ht="10.95" customHeight="1" x14ac:dyDescent="0.3">
      <c r="A1014" s="690"/>
      <c r="B1014" s="690"/>
      <c r="C1014" s="690"/>
      <c r="D1014" s="690"/>
      <c r="E1014" s="690"/>
      <c r="F1014" s="690"/>
      <c r="G1014" s="690"/>
      <c r="H1014" s="690"/>
      <c r="I1014" s="690"/>
      <c r="J1014" s="690"/>
      <c r="K1014" s="690"/>
      <c r="L1014" s="690"/>
      <c r="M1014" s="690"/>
      <c r="N1014" s="690"/>
      <c r="O1014" s="690"/>
      <c r="P1014" s="690"/>
      <c r="Q1014" s="690"/>
      <c r="R1014" s="690"/>
      <c r="S1014" s="690"/>
      <c r="T1014" s="690"/>
      <c r="U1014" s="690"/>
      <c r="V1014" s="690"/>
      <c r="W1014" s="690"/>
      <c r="X1014" s="690"/>
      <c r="Y1014" s="690"/>
      <c r="Z1014" s="690"/>
      <c r="AA1014" s="690"/>
      <c r="AB1014" s="690"/>
      <c r="AC1014" s="690"/>
      <c r="AD1014" s="690"/>
      <c r="AF1014" s="690"/>
      <c r="AG1014" s="690"/>
      <c r="AH1014" s="690"/>
      <c r="AI1014" s="690"/>
      <c r="AJ1014" s="690"/>
      <c r="AK1014" s="690"/>
      <c r="AL1014" s="690"/>
      <c r="AM1014" s="690"/>
      <c r="AN1014" s="690"/>
      <c r="AO1014" s="690"/>
      <c r="AP1014" s="690"/>
      <c r="AQ1014" s="690"/>
      <c r="AR1014" s="690"/>
      <c r="AS1014" s="690"/>
      <c r="AT1014" s="690"/>
      <c r="AU1014" s="690"/>
      <c r="AV1014" s="690"/>
      <c r="AW1014" s="690"/>
      <c r="AX1014" s="690"/>
      <c r="AY1014" s="690"/>
      <c r="AZ1014" s="690"/>
      <c r="BA1014" s="690"/>
      <c r="BB1014" s="690"/>
      <c r="BC1014" s="690"/>
      <c r="BD1014" s="690"/>
      <c r="BE1014" s="690"/>
      <c r="BF1014" s="690"/>
      <c r="BG1014" s="690"/>
      <c r="BH1014" s="690"/>
      <c r="BI1014" s="690"/>
    </row>
    <row r="1015" spans="1:61" ht="11.4" customHeight="1" x14ac:dyDescent="0.3">
      <c r="A1015" s="679" t="s">
        <v>5554</v>
      </c>
      <c r="B1015" s="680"/>
      <c r="C1015" s="680"/>
      <c r="D1015" s="680"/>
      <c r="E1015" s="680"/>
      <c r="F1015" s="680"/>
      <c r="G1015" s="680"/>
      <c r="H1015" s="680"/>
      <c r="I1015" s="680"/>
      <c r="J1015" s="680"/>
      <c r="K1015" s="680"/>
      <c r="L1015" s="680"/>
      <c r="M1015" s="680"/>
      <c r="N1015" s="680"/>
      <c r="O1015" s="680"/>
      <c r="P1015" s="680"/>
      <c r="Q1015" s="680"/>
      <c r="R1015" s="680"/>
      <c r="S1015" s="680"/>
      <c r="T1015" s="680"/>
      <c r="U1015" s="680"/>
      <c r="V1015" s="680"/>
      <c r="W1015" s="680"/>
      <c r="X1015" s="686"/>
      <c r="Y1015" s="735">
        <f>Y1009+Y1013</f>
        <v>223.76</v>
      </c>
      <c r="Z1015" s="736"/>
      <c r="AA1015" s="736"/>
      <c r="AB1015" s="736"/>
      <c r="AC1015" s="736"/>
      <c r="AD1015" s="737"/>
      <c r="AF1015" s="679" t="s">
        <v>5554</v>
      </c>
      <c r="AG1015" s="680"/>
      <c r="AH1015" s="680"/>
      <c r="AI1015" s="680"/>
      <c r="AJ1015" s="680"/>
      <c r="AK1015" s="680"/>
      <c r="AL1015" s="680"/>
      <c r="AM1015" s="680"/>
      <c r="AN1015" s="680"/>
      <c r="AO1015" s="680"/>
      <c r="AP1015" s="680"/>
      <c r="AQ1015" s="680"/>
      <c r="AR1015" s="680"/>
      <c r="AS1015" s="680"/>
      <c r="AT1015" s="680"/>
      <c r="AU1015" s="680"/>
      <c r="AV1015" s="680"/>
      <c r="AW1015" s="680"/>
      <c r="AX1015" s="680"/>
      <c r="AY1015" s="680"/>
      <c r="AZ1015" s="680"/>
      <c r="BA1015" s="680"/>
      <c r="BB1015" s="680"/>
      <c r="BC1015" s="686"/>
      <c r="BD1015" s="687">
        <f>BD1009+BD1013</f>
        <v>269.61</v>
      </c>
      <c r="BE1015" s="688"/>
      <c r="BF1015" s="688"/>
      <c r="BG1015" s="688"/>
      <c r="BH1015" s="688"/>
      <c r="BI1015" s="689"/>
    </row>
    <row r="1016" spans="1:61" ht="11.4" customHeight="1" x14ac:dyDescent="0.3">
      <c r="A1016" s="679" t="s">
        <v>8256</v>
      </c>
      <c r="B1016" s="680"/>
      <c r="C1016" s="680"/>
      <c r="D1016" s="680"/>
      <c r="E1016" s="680"/>
      <c r="F1016" s="680"/>
      <c r="G1016" s="680"/>
      <c r="H1016" s="680"/>
      <c r="I1016" s="680"/>
      <c r="J1016" s="680"/>
      <c r="K1016" s="680"/>
      <c r="L1016" s="680"/>
      <c r="M1016" s="680"/>
      <c r="N1016" s="680"/>
      <c r="O1016" s="680"/>
      <c r="P1016" s="680"/>
      <c r="Q1016" s="680"/>
      <c r="R1016" s="680"/>
      <c r="S1016" s="680"/>
      <c r="T1016" s="680"/>
      <c r="U1016" s="680"/>
      <c r="V1016" s="680"/>
      <c r="W1016" s="742">
        <v>0.25069999999999998</v>
      </c>
      <c r="X1016" s="743"/>
      <c r="Y1016" s="744">
        <f>TRUNC(Y1015*W1016,2)</f>
        <v>56.09</v>
      </c>
      <c r="Z1016" s="745"/>
      <c r="AA1016" s="745"/>
      <c r="AB1016" s="745"/>
      <c r="AC1016" s="745"/>
      <c r="AD1016" s="746"/>
      <c r="AF1016" s="679" t="s">
        <v>8256</v>
      </c>
      <c r="AG1016" s="680"/>
      <c r="AH1016" s="680"/>
      <c r="AI1016" s="680"/>
      <c r="AJ1016" s="680"/>
      <c r="AK1016" s="680"/>
      <c r="AL1016" s="680"/>
      <c r="AM1016" s="680"/>
      <c r="AN1016" s="680"/>
      <c r="AO1016" s="680"/>
      <c r="AP1016" s="680"/>
      <c r="AQ1016" s="680"/>
      <c r="AR1016" s="680"/>
      <c r="AS1016" s="680"/>
      <c r="AT1016" s="680"/>
      <c r="AU1016" s="680"/>
      <c r="AV1016" s="680"/>
      <c r="AW1016" s="680"/>
      <c r="AX1016" s="680"/>
      <c r="AY1016" s="680"/>
      <c r="AZ1016" s="680"/>
      <c r="BA1016" s="680"/>
      <c r="BB1016" s="681">
        <v>0.25069999999999998</v>
      </c>
      <c r="BC1016" s="682"/>
      <c r="BD1016" s="687">
        <f>BD1015*BB1016</f>
        <v>67.591227000000003</v>
      </c>
      <c r="BE1016" s="688"/>
      <c r="BF1016" s="688"/>
      <c r="BG1016" s="688"/>
      <c r="BH1016" s="688"/>
      <c r="BI1016" s="689"/>
    </row>
    <row r="1017" spans="1:61" ht="11.4" customHeight="1" x14ac:dyDescent="0.3">
      <c r="A1017" s="679" t="s">
        <v>5555</v>
      </c>
      <c r="B1017" s="680"/>
      <c r="C1017" s="680"/>
      <c r="D1017" s="680"/>
      <c r="E1017" s="680"/>
      <c r="F1017" s="680"/>
      <c r="G1017" s="680"/>
      <c r="H1017" s="680"/>
      <c r="I1017" s="680"/>
      <c r="J1017" s="680"/>
      <c r="K1017" s="680"/>
      <c r="L1017" s="680"/>
      <c r="M1017" s="680"/>
      <c r="N1017" s="680"/>
      <c r="O1017" s="680"/>
      <c r="P1017" s="680"/>
      <c r="Q1017" s="680"/>
      <c r="R1017" s="680"/>
      <c r="S1017" s="680"/>
      <c r="T1017" s="680"/>
      <c r="U1017" s="680"/>
      <c r="V1017" s="680"/>
      <c r="W1017" s="680"/>
      <c r="X1017" s="686"/>
      <c r="Y1017" s="735">
        <f>Y1015+Y1016</f>
        <v>279.85000000000002</v>
      </c>
      <c r="Z1017" s="736"/>
      <c r="AA1017" s="736"/>
      <c r="AB1017" s="736"/>
      <c r="AC1017" s="736"/>
      <c r="AD1017" s="737"/>
      <c r="AF1017" s="679" t="s">
        <v>5555</v>
      </c>
      <c r="AG1017" s="680"/>
      <c r="AH1017" s="680"/>
      <c r="AI1017" s="680"/>
      <c r="AJ1017" s="680"/>
      <c r="AK1017" s="680"/>
      <c r="AL1017" s="680"/>
      <c r="AM1017" s="680"/>
      <c r="AN1017" s="680"/>
      <c r="AO1017" s="680"/>
      <c r="AP1017" s="680"/>
      <c r="AQ1017" s="680"/>
      <c r="AR1017" s="680"/>
      <c r="AS1017" s="680"/>
      <c r="AT1017" s="680"/>
      <c r="AU1017" s="680"/>
      <c r="AV1017" s="680"/>
      <c r="AW1017" s="680"/>
      <c r="AX1017" s="680"/>
      <c r="AY1017" s="680"/>
      <c r="AZ1017" s="680"/>
      <c r="BA1017" s="680"/>
      <c r="BB1017" s="680"/>
      <c r="BC1017" s="686"/>
      <c r="BD1017" s="687">
        <f>BD1015+BD1016</f>
        <v>337.20122700000002</v>
      </c>
      <c r="BE1017" s="688"/>
      <c r="BF1017" s="688"/>
      <c r="BG1017" s="688"/>
      <c r="BH1017" s="688"/>
      <c r="BI1017" s="689"/>
    </row>
    <row r="1018" spans="1:61" ht="10.95" customHeight="1" x14ac:dyDescent="0.3">
      <c r="A1018" s="690"/>
      <c r="B1018" s="690"/>
      <c r="C1018" s="690"/>
      <c r="D1018" s="690"/>
      <c r="E1018" s="690"/>
      <c r="F1018" s="690"/>
      <c r="G1018" s="690"/>
      <c r="H1018" s="690"/>
      <c r="I1018" s="690"/>
      <c r="J1018" s="690"/>
      <c r="K1018" s="690"/>
      <c r="L1018" s="690"/>
      <c r="M1018" s="690"/>
      <c r="N1018" s="690"/>
      <c r="O1018" s="690"/>
      <c r="P1018" s="690"/>
      <c r="Q1018" s="690"/>
      <c r="R1018" s="690"/>
      <c r="S1018" s="690"/>
      <c r="T1018" s="690"/>
      <c r="U1018" s="690"/>
      <c r="V1018" s="690"/>
      <c r="W1018" s="690"/>
      <c r="X1018" s="690"/>
      <c r="Y1018" s="690"/>
      <c r="Z1018" s="690"/>
      <c r="AA1018" s="690"/>
      <c r="AB1018" s="690"/>
      <c r="AC1018" s="690"/>
      <c r="AD1018" s="690"/>
      <c r="AF1018" s="690"/>
      <c r="AG1018" s="690"/>
      <c r="AH1018" s="690"/>
      <c r="AI1018" s="690"/>
      <c r="AJ1018" s="690"/>
      <c r="AK1018" s="690"/>
      <c r="AL1018" s="690"/>
      <c r="AM1018" s="690"/>
      <c r="AN1018" s="690"/>
      <c r="AO1018" s="690"/>
      <c r="AP1018" s="690"/>
      <c r="AQ1018" s="690"/>
      <c r="AR1018" s="690"/>
      <c r="AS1018" s="690"/>
      <c r="AT1018" s="690"/>
      <c r="AU1018" s="690"/>
      <c r="AV1018" s="690"/>
      <c r="AW1018" s="690"/>
      <c r="AX1018" s="690"/>
      <c r="AY1018" s="690"/>
      <c r="AZ1018" s="690"/>
      <c r="BA1018" s="690"/>
      <c r="BB1018" s="690"/>
      <c r="BC1018" s="690"/>
      <c r="BD1018" s="690"/>
      <c r="BE1018" s="690"/>
      <c r="BF1018" s="690"/>
      <c r="BG1018" s="690"/>
      <c r="BH1018" s="690"/>
      <c r="BI1018" s="690"/>
    </row>
    <row r="1019" spans="1:61" ht="13.35" customHeight="1" x14ac:dyDescent="0.3">
      <c r="A1019" s="691" t="s">
        <v>5556</v>
      </c>
      <c r="B1019" s="691"/>
      <c r="C1019" s="691"/>
      <c r="D1019" s="691"/>
      <c r="E1019" s="691"/>
      <c r="F1019" s="691" t="s">
        <v>6839</v>
      </c>
      <c r="G1019" s="691"/>
      <c r="H1019" s="691"/>
      <c r="I1019" s="691"/>
      <c r="J1019" s="691"/>
      <c r="K1019" s="691"/>
      <c r="L1019" s="691"/>
      <c r="M1019" s="691"/>
      <c r="N1019" s="691"/>
      <c r="O1019" s="691"/>
      <c r="P1019" s="691"/>
      <c r="Q1019" s="691"/>
      <c r="R1019" s="691"/>
      <c r="S1019" s="691"/>
      <c r="T1019" s="691"/>
      <c r="U1019" s="691"/>
      <c r="V1019" s="691"/>
      <c r="W1019" s="691"/>
      <c r="X1019" s="691"/>
      <c r="Y1019" s="691"/>
      <c r="Z1019" s="691"/>
      <c r="AA1019" s="691"/>
      <c r="AB1019" s="691"/>
      <c r="AC1019" s="691"/>
      <c r="AD1019" s="691"/>
      <c r="AF1019" s="691" t="s">
        <v>5556</v>
      </c>
      <c r="AG1019" s="691"/>
      <c r="AH1019" s="691"/>
      <c r="AI1019" s="691"/>
      <c r="AJ1019" s="691"/>
      <c r="AK1019" s="691" t="s">
        <v>6839</v>
      </c>
      <c r="AL1019" s="691"/>
      <c r="AM1019" s="691"/>
      <c r="AN1019" s="691"/>
      <c r="AO1019" s="691"/>
      <c r="AP1019" s="691"/>
      <c r="AQ1019" s="691"/>
      <c r="AR1019" s="691"/>
      <c r="AS1019" s="691"/>
      <c r="AT1019" s="691"/>
      <c r="AU1019" s="691"/>
      <c r="AV1019" s="691"/>
      <c r="AW1019" s="691"/>
      <c r="AX1019" s="691"/>
      <c r="AY1019" s="691"/>
      <c r="AZ1019" s="691"/>
      <c r="BA1019" s="691"/>
      <c r="BB1019" s="691"/>
      <c r="BC1019" s="691"/>
      <c r="BD1019" s="691"/>
      <c r="BE1019" s="691"/>
      <c r="BF1019" s="691"/>
      <c r="BG1019" s="691"/>
      <c r="BH1019" s="691"/>
      <c r="BI1019" s="691"/>
    </row>
    <row r="1020" spans="1:61" ht="10.95" customHeight="1" x14ac:dyDescent="0.3">
      <c r="A1020" s="690"/>
      <c r="B1020" s="690"/>
      <c r="C1020" s="690"/>
      <c r="D1020" s="690"/>
      <c r="E1020" s="690"/>
      <c r="F1020" s="690"/>
      <c r="G1020" s="690"/>
      <c r="H1020" s="690"/>
      <c r="I1020" s="690"/>
      <c r="J1020" s="690"/>
      <c r="K1020" s="690"/>
      <c r="L1020" s="690"/>
      <c r="M1020" s="690"/>
      <c r="N1020" s="690"/>
      <c r="O1020" s="690"/>
      <c r="P1020" s="690"/>
      <c r="Q1020" s="690"/>
      <c r="R1020" s="690"/>
      <c r="S1020" s="690"/>
      <c r="T1020" s="690"/>
      <c r="U1020" s="690"/>
      <c r="V1020" s="690"/>
      <c r="W1020" s="690"/>
      <c r="X1020" s="690"/>
      <c r="Y1020" s="690"/>
      <c r="Z1020" s="690"/>
      <c r="AA1020" s="690"/>
      <c r="AB1020" s="690"/>
      <c r="AC1020" s="690"/>
      <c r="AD1020" s="690"/>
      <c r="AF1020" s="690"/>
      <c r="AG1020" s="690"/>
      <c r="AH1020" s="690"/>
      <c r="AI1020" s="690"/>
      <c r="AJ1020" s="690"/>
      <c r="AK1020" s="690"/>
      <c r="AL1020" s="690"/>
      <c r="AM1020" s="690"/>
      <c r="AN1020" s="690"/>
      <c r="AO1020" s="690"/>
      <c r="AP1020" s="690"/>
      <c r="AQ1020" s="690"/>
      <c r="AR1020" s="690"/>
      <c r="AS1020" s="690"/>
      <c r="AT1020" s="690"/>
      <c r="AU1020" s="690"/>
      <c r="AV1020" s="690"/>
      <c r="AW1020" s="690"/>
      <c r="AX1020" s="690"/>
      <c r="AY1020" s="690"/>
      <c r="AZ1020" s="690"/>
      <c r="BA1020" s="690"/>
      <c r="BB1020" s="690"/>
      <c r="BC1020" s="690"/>
      <c r="BD1020" s="690"/>
      <c r="BE1020" s="690"/>
      <c r="BF1020" s="690"/>
      <c r="BG1020" s="690"/>
      <c r="BH1020" s="690"/>
      <c r="BI1020" s="690"/>
    </row>
    <row r="1021" spans="1:61" ht="34.5" customHeight="1" x14ac:dyDescent="0.3">
      <c r="A1021" s="690" t="s">
        <v>7374</v>
      </c>
      <c r="B1021" s="690"/>
      <c r="C1021" s="690"/>
      <c r="D1021" s="690"/>
      <c r="E1021" s="690"/>
      <c r="F1021" s="690"/>
      <c r="G1021" s="690"/>
      <c r="H1021" s="690"/>
      <c r="I1021" s="690"/>
      <c r="J1021" s="690"/>
      <c r="K1021" s="690"/>
      <c r="L1021" s="690"/>
      <c r="M1021" s="690"/>
      <c r="N1021" s="690"/>
      <c r="O1021" s="690"/>
      <c r="P1021" s="690"/>
      <c r="Q1021" s="690"/>
      <c r="R1021" s="690"/>
      <c r="S1021" s="690"/>
      <c r="T1021" s="690"/>
      <c r="U1021" s="690"/>
      <c r="V1021" s="690"/>
      <c r="W1021" s="690"/>
      <c r="X1021" s="690"/>
      <c r="Y1021" s="762" t="s">
        <v>5631</v>
      </c>
      <c r="Z1021" s="762"/>
      <c r="AA1021" s="762"/>
      <c r="AB1021" s="762"/>
      <c r="AC1021" s="762"/>
      <c r="AD1021" s="762"/>
      <c r="AF1021" s="690" t="s">
        <v>7374</v>
      </c>
      <c r="AG1021" s="690"/>
      <c r="AH1021" s="690"/>
      <c r="AI1021" s="690"/>
      <c r="AJ1021" s="690"/>
      <c r="AK1021" s="690"/>
      <c r="AL1021" s="690"/>
      <c r="AM1021" s="690"/>
      <c r="AN1021" s="690"/>
      <c r="AO1021" s="690"/>
      <c r="AP1021" s="690"/>
      <c r="AQ1021" s="690"/>
      <c r="AR1021" s="690"/>
      <c r="AS1021" s="690"/>
      <c r="AT1021" s="690"/>
      <c r="AU1021" s="690"/>
      <c r="AV1021" s="690"/>
      <c r="AW1021" s="690"/>
      <c r="AX1021" s="690"/>
      <c r="AY1021" s="690"/>
      <c r="AZ1021" s="690"/>
      <c r="BA1021" s="690"/>
      <c r="BB1021" s="690"/>
      <c r="BC1021" s="690"/>
      <c r="BD1021" s="690" t="s">
        <v>5631</v>
      </c>
      <c r="BE1021" s="690"/>
      <c r="BF1021" s="690"/>
      <c r="BG1021" s="690"/>
      <c r="BH1021" s="690"/>
      <c r="BI1021" s="690"/>
    </row>
    <row r="1022" spans="1:61" ht="10.95" customHeight="1" x14ac:dyDescent="0.3">
      <c r="A1022" s="690"/>
      <c r="B1022" s="690"/>
      <c r="C1022" s="690"/>
      <c r="D1022" s="690"/>
      <c r="E1022" s="690"/>
      <c r="F1022" s="690"/>
      <c r="G1022" s="690"/>
      <c r="H1022" s="690"/>
      <c r="I1022" s="690"/>
      <c r="J1022" s="690"/>
      <c r="K1022" s="690"/>
      <c r="L1022" s="690"/>
      <c r="M1022" s="690"/>
      <c r="N1022" s="690"/>
      <c r="O1022" s="690"/>
      <c r="P1022" s="690"/>
      <c r="Q1022" s="690"/>
      <c r="R1022" s="690"/>
      <c r="S1022" s="690"/>
      <c r="T1022" s="690"/>
      <c r="U1022" s="690"/>
      <c r="V1022" s="690"/>
      <c r="W1022" s="690"/>
      <c r="X1022" s="690"/>
      <c r="Y1022" s="690"/>
      <c r="Z1022" s="690"/>
      <c r="AA1022" s="690"/>
      <c r="AB1022" s="690"/>
      <c r="AC1022" s="690"/>
      <c r="AD1022" s="690"/>
      <c r="AF1022" s="690"/>
      <c r="AG1022" s="690"/>
      <c r="AH1022" s="690"/>
      <c r="AI1022" s="690"/>
      <c r="AJ1022" s="690"/>
      <c r="AK1022" s="690"/>
      <c r="AL1022" s="690"/>
      <c r="AM1022" s="690"/>
      <c r="AN1022" s="690"/>
      <c r="AO1022" s="690"/>
      <c r="AP1022" s="690"/>
      <c r="AQ1022" s="690"/>
      <c r="AR1022" s="690"/>
      <c r="AS1022" s="690"/>
      <c r="AT1022" s="690"/>
      <c r="AU1022" s="690"/>
      <c r="AV1022" s="690"/>
      <c r="AW1022" s="690"/>
      <c r="AX1022" s="690"/>
      <c r="AY1022" s="690"/>
      <c r="AZ1022" s="690"/>
      <c r="BA1022" s="690"/>
      <c r="BB1022" s="690"/>
      <c r="BC1022" s="690"/>
      <c r="BD1022" s="690"/>
      <c r="BE1022" s="690"/>
      <c r="BF1022" s="690"/>
      <c r="BG1022" s="690"/>
      <c r="BH1022" s="690"/>
      <c r="BI1022" s="690"/>
    </row>
    <row r="1023" spans="1:61" ht="11.4" customHeight="1" x14ac:dyDescent="0.3">
      <c r="A1023" s="713" t="s">
        <v>5548</v>
      </c>
      <c r="B1023" s="714"/>
      <c r="C1023" s="714"/>
      <c r="D1023" s="714"/>
      <c r="E1023" s="714"/>
      <c r="F1023" s="714"/>
      <c r="G1023" s="715"/>
      <c r="H1023" s="713" t="s">
        <v>5557</v>
      </c>
      <c r="I1023" s="714"/>
      <c r="J1023" s="714"/>
      <c r="K1023" s="714"/>
      <c r="L1023" s="715"/>
      <c r="M1023" s="759" t="s">
        <v>5558</v>
      </c>
      <c r="N1023" s="761"/>
      <c r="O1023" s="759" t="s">
        <v>5559</v>
      </c>
      <c r="P1023" s="760"/>
      <c r="Q1023" s="760"/>
      <c r="R1023" s="761"/>
      <c r="S1023" s="759" t="s">
        <v>5560</v>
      </c>
      <c r="T1023" s="760"/>
      <c r="U1023" s="760"/>
      <c r="V1023" s="761"/>
      <c r="W1023" s="759" t="s">
        <v>5551</v>
      </c>
      <c r="X1023" s="760"/>
      <c r="Y1023" s="760"/>
      <c r="Z1023" s="760"/>
      <c r="AA1023" s="761"/>
      <c r="AB1023" s="759" t="s">
        <v>5561</v>
      </c>
      <c r="AC1023" s="760"/>
      <c r="AD1023" s="761"/>
      <c r="AF1023" s="713" t="s">
        <v>5548</v>
      </c>
      <c r="AG1023" s="714"/>
      <c r="AH1023" s="714"/>
      <c r="AI1023" s="714"/>
      <c r="AJ1023" s="714"/>
      <c r="AK1023" s="714"/>
      <c r="AL1023" s="715"/>
      <c r="AM1023" s="713" t="s">
        <v>5557</v>
      </c>
      <c r="AN1023" s="714"/>
      <c r="AO1023" s="714"/>
      <c r="AP1023" s="714"/>
      <c r="AQ1023" s="715"/>
      <c r="AR1023" s="679" t="s">
        <v>5558</v>
      </c>
      <c r="AS1023" s="686"/>
      <c r="AT1023" s="679" t="s">
        <v>5559</v>
      </c>
      <c r="AU1023" s="680"/>
      <c r="AV1023" s="680"/>
      <c r="AW1023" s="686"/>
      <c r="AX1023" s="679" t="s">
        <v>5560</v>
      </c>
      <c r="AY1023" s="680"/>
      <c r="AZ1023" s="680"/>
      <c r="BA1023" s="686"/>
      <c r="BB1023" s="679" t="s">
        <v>5551</v>
      </c>
      <c r="BC1023" s="680"/>
      <c r="BD1023" s="680"/>
      <c r="BE1023" s="680"/>
      <c r="BF1023" s="686"/>
      <c r="BG1023" s="679" t="s">
        <v>5561</v>
      </c>
      <c r="BH1023" s="680"/>
      <c r="BI1023" s="686"/>
    </row>
    <row r="1024" spans="1:61" ht="11.4" customHeight="1" x14ac:dyDescent="0.3">
      <c r="A1024" s="694" t="s">
        <v>5562</v>
      </c>
      <c r="B1024" s="695"/>
      <c r="C1024" s="695"/>
      <c r="D1024" s="695"/>
      <c r="E1024" s="695"/>
      <c r="F1024" s="695"/>
      <c r="G1024" s="696"/>
      <c r="H1024" s="694" t="s">
        <v>5563</v>
      </c>
      <c r="I1024" s="695"/>
      <c r="J1024" s="695"/>
      <c r="K1024" s="695"/>
      <c r="L1024" s="696"/>
      <c r="M1024" s="313">
        <f>ROUND(AR1024*(1-'COMP IMPLANTAÇÃO'!$AI$1),2)</f>
        <v>6.02</v>
      </c>
      <c r="N1024" s="314"/>
      <c r="O1024" s="313">
        <f t="shared" ref="O1024:O1025" si="214">TRUNC(M1024*(1+(S1024/100)),2)</f>
        <v>16.88</v>
      </c>
      <c r="P1024" s="315"/>
      <c r="Q1024" s="315"/>
      <c r="R1024" s="314"/>
      <c r="S1024" s="739">
        <v>180.43</v>
      </c>
      <c r="T1024" s="740"/>
      <c r="U1024" s="740"/>
      <c r="V1024" s="741"/>
      <c r="W1024" s="750">
        <v>0.34</v>
      </c>
      <c r="X1024" s="751"/>
      <c r="Y1024" s="751"/>
      <c r="Z1024" s="751"/>
      <c r="AA1024" s="752"/>
      <c r="AB1024" s="623">
        <f t="shared" ref="AB1024:AB1025" si="215">TRUNC(O1024*W1024,2)</f>
        <v>5.73</v>
      </c>
      <c r="AC1024" s="624"/>
      <c r="AD1024" s="625"/>
      <c r="AF1024" s="694" t="s">
        <v>5562</v>
      </c>
      <c r="AG1024" s="695"/>
      <c r="AH1024" s="695"/>
      <c r="AI1024" s="695"/>
      <c r="AJ1024" s="695"/>
      <c r="AK1024" s="695"/>
      <c r="AL1024" s="696"/>
      <c r="AM1024" s="694" t="s">
        <v>5563</v>
      </c>
      <c r="AN1024" s="695"/>
      <c r="AO1024" s="695"/>
      <c r="AP1024" s="695"/>
      <c r="AQ1024" s="696"/>
      <c r="AR1024" s="700">
        <v>7.25</v>
      </c>
      <c r="AS1024" s="702"/>
      <c r="AT1024" s="706">
        <v>20.329999999999998</v>
      </c>
      <c r="AU1024" s="707"/>
      <c r="AV1024" s="707"/>
      <c r="AW1024" s="708"/>
      <c r="AX1024" s="710">
        <v>180.43</v>
      </c>
      <c r="AY1024" s="711"/>
      <c r="AZ1024" s="711"/>
      <c r="BA1024" s="712"/>
      <c r="BB1024" s="703">
        <v>0.34</v>
      </c>
      <c r="BC1024" s="704"/>
      <c r="BD1024" s="704"/>
      <c r="BE1024" s="704"/>
      <c r="BF1024" s="705"/>
      <c r="BG1024" s="700">
        <f t="shared" ref="BG1024:BG1025" si="216">AT1024*BB1024</f>
        <v>6.9122000000000003</v>
      </c>
      <c r="BH1024" s="701"/>
      <c r="BI1024" s="702"/>
    </row>
    <row r="1025" spans="1:61" ht="11.4" customHeight="1" x14ac:dyDescent="0.3">
      <c r="A1025" s="694" t="s">
        <v>5567</v>
      </c>
      <c r="B1025" s="695"/>
      <c r="C1025" s="695"/>
      <c r="D1025" s="695"/>
      <c r="E1025" s="695"/>
      <c r="F1025" s="695"/>
      <c r="G1025" s="696"/>
      <c r="H1025" s="694" t="s">
        <v>171</v>
      </c>
      <c r="I1025" s="695"/>
      <c r="J1025" s="695"/>
      <c r="K1025" s="695"/>
      <c r="L1025" s="696"/>
      <c r="M1025" s="313">
        <f>ROUND(AR1025*(1-'COMP IMPLANTAÇÃO'!$AI$1),2)</f>
        <v>9.59</v>
      </c>
      <c r="N1025" s="314"/>
      <c r="O1025" s="313">
        <f t="shared" si="214"/>
        <v>24.16</v>
      </c>
      <c r="P1025" s="315"/>
      <c r="Q1025" s="315"/>
      <c r="R1025" s="314"/>
      <c r="S1025" s="739">
        <v>152.01</v>
      </c>
      <c r="T1025" s="740"/>
      <c r="U1025" s="740"/>
      <c r="V1025" s="741"/>
      <c r="W1025" s="750">
        <v>0.4</v>
      </c>
      <c r="X1025" s="751"/>
      <c r="Y1025" s="751"/>
      <c r="Z1025" s="751"/>
      <c r="AA1025" s="752"/>
      <c r="AB1025" s="623">
        <f t="shared" si="215"/>
        <v>9.66</v>
      </c>
      <c r="AC1025" s="624"/>
      <c r="AD1025" s="625"/>
      <c r="AF1025" s="694" t="s">
        <v>5567</v>
      </c>
      <c r="AG1025" s="695"/>
      <c r="AH1025" s="695"/>
      <c r="AI1025" s="695"/>
      <c r="AJ1025" s="695"/>
      <c r="AK1025" s="695"/>
      <c r="AL1025" s="696"/>
      <c r="AM1025" s="694" t="s">
        <v>171</v>
      </c>
      <c r="AN1025" s="695"/>
      <c r="AO1025" s="695"/>
      <c r="AP1025" s="695"/>
      <c r="AQ1025" s="696"/>
      <c r="AR1025" s="706">
        <v>11.56</v>
      </c>
      <c r="AS1025" s="708"/>
      <c r="AT1025" s="706">
        <v>29.13</v>
      </c>
      <c r="AU1025" s="707"/>
      <c r="AV1025" s="707"/>
      <c r="AW1025" s="708"/>
      <c r="AX1025" s="710">
        <v>152.01</v>
      </c>
      <c r="AY1025" s="711"/>
      <c r="AZ1025" s="711"/>
      <c r="BA1025" s="712"/>
      <c r="BB1025" s="703">
        <v>0.4</v>
      </c>
      <c r="BC1025" s="704"/>
      <c r="BD1025" s="704"/>
      <c r="BE1025" s="704"/>
      <c r="BF1025" s="705"/>
      <c r="BG1025" s="700">
        <f t="shared" si="216"/>
        <v>11.652000000000001</v>
      </c>
      <c r="BH1025" s="701"/>
      <c r="BI1025" s="702"/>
    </row>
    <row r="1026" spans="1:61" ht="11.4" customHeight="1" x14ac:dyDescent="0.3">
      <c r="A1026" s="709" t="s">
        <v>5565</v>
      </c>
      <c r="B1026" s="709"/>
      <c r="C1026" s="709"/>
      <c r="D1026" s="709"/>
      <c r="E1026" s="709"/>
      <c r="F1026" s="709"/>
      <c r="G1026" s="709"/>
      <c r="H1026" s="709"/>
      <c r="I1026" s="709"/>
      <c r="J1026" s="709"/>
      <c r="K1026" s="709"/>
      <c r="L1026" s="709"/>
      <c r="M1026" s="709"/>
      <c r="N1026" s="709"/>
      <c r="O1026" s="709"/>
      <c r="P1026" s="709"/>
      <c r="Q1026" s="709"/>
      <c r="R1026" s="709"/>
      <c r="S1026" s="709"/>
      <c r="T1026" s="709"/>
      <c r="U1026" s="709"/>
      <c r="V1026" s="709"/>
      <c r="W1026" s="709"/>
      <c r="X1026" s="709"/>
      <c r="Y1026" s="753">
        <f>SUM(AB1024:AD1025)+0.01</f>
        <v>15.4</v>
      </c>
      <c r="Z1026" s="754"/>
      <c r="AA1026" s="754"/>
      <c r="AB1026" s="754"/>
      <c r="AC1026" s="754"/>
      <c r="AD1026" s="755"/>
      <c r="AF1026" s="709" t="s">
        <v>5565</v>
      </c>
      <c r="AG1026" s="709"/>
      <c r="AH1026" s="709"/>
      <c r="AI1026" s="709"/>
      <c r="AJ1026" s="709"/>
      <c r="AK1026" s="709"/>
      <c r="AL1026" s="709"/>
      <c r="AM1026" s="709"/>
      <c r="AN1026" s="709"/>
      <c r="AO1026" s="709"/>
      <c r="AP1026" s="709"/>
      <c r="AQ1026" s="709"/>
      <c r="AR1026" s="709"/>
      <c r="AS1026" s="709"/>
      <c r="AT1026" s="709"/>
      <c r="AU1026" s="709"/>
      <c r="AV1026" s="709"/>
      <c r="AW1026" s="709"/>
      <c r="AX1026" s="709"/>
      <c r="AY1026" s="709"/>
      <c r="AZ1026" s="709"/>
      <c r="BA1026" s="709"/>
      <c r="BB1026" s="709"/>
      <c r="BC1026" s="709"/>
      <c r="BD1026" s="706">
        <f>SUM(BG1024:BI1025)</f>
        <v>18.5642</v>
      </c>
      <c r="BE1026" s="707"/>
      <c r="BF1026" s="707"/>
      <c r="BG1026" s="707"/>
      <c r="BH1026" s="707"/>
      <c r="BI1026" s="708"/>
    </row>
    <row r="1027" spans="1:61" ht="10.95" customHeight="1" x14ac:dyDescent="0.3">
      <c r="A1027" s="690"/>
      <c r="B1027" s="690"/>
      <c r="C1027" s="690"/>
      <c r="D1027" s="690"/>
      <c r="E1027" s="690"/>
      <c r="F1027" s="690"/>
      <c r="G1027" s="690"/>
      <c r="H1027" s="690"/>
      <c r="I1027" s="690"/>
      <c r="J1027" s="690"/>
      <c r="K1027" s="690"/>
      <c r="L1027" s="690"/>
      <c r="M1027" s="690"/>
      <c r="N1027" s="690"/>
      <c r="O1027" s="690"/>
      <c r="P1027" s="690"/>
      <c r="Q1027" s="690"/>
      <c r="R1027" s="690"/>
      <c r="S1027" s="690"/>
      <c r="T1027" s="690"/>
      <c r="U1027" s="690"/>
      <c r="V1027" s="690"/>
      <c r="W1027" s="690"/>
      <c r="X1027" s="690"/>
      <c r="Y1027" s="690"/>
      <c r="Z1027" s="690"/>
      <c r="AA1027" s="690"/>
      <c r="AB1027" s="690"/>
      <c r="AC1027" s="690"/>
      <c r="AD1027" s="690"/>
      <c r="AF1027" s="690"/>
      <c r="AG1027" s="690"/>
      <c r="AH1027" s="690"/>
      <c r="AI1027" s="690"/>
      <c r="AJ1027" s="690"/>
      <c r="AK1027" s="690"/>
      <c r="AL1027" s="690"/>
      <c r="AM1027" s="690"/>
      <c r="AN1027" s="690"/>
      <c r="AO1027" s="690"/>
      <c r="AP1027" s="690"/>
      <c r="AQ1027" s="690"/>
      <c r="AR1027" s="690"/>
      <c r="AS1027" s="690"/>
      <c r="AT1027" s="690"/>
      <c r="AU1027" s="690"/>
      <c r="AV1027" s="690"/>
      <c r="AW1027" s="690"/>
      <c r="AX1027" s="690"/>
      <c r="AY1027" s="690"/>
      <c r="AZ1027" s="690"/>
      <c r="BA1027" s="690"/>
      <c r="BB1027" s="690"/>
      <c r="BC1027" s="690"/>
      <c r="BD1027" s="690"/>
      <c r="BE1027" s="690"/>
      <c r="BF1027" s="690"/>
      <c r="BG1027" s="690"/>
      <c r="BH1027" s="690"/>
      <c r="BI1027" s="690"/>
    </row>
    <row r="1028" spans="1:61" ht="11.4" customHeight="1" x14ac:dyDescent="0.3">
      <c r="A1028" s="713" t="s">
        <v>5548</v>
      </c>
      <c r="B1028" s="714"/>
      <c r="C1028" s="714"/>
      <c r="D1028" s="714"/>
      <c r="E1028" s="714"/>
      <c r="F1028" s="714"/>
      <c r="G1028" s="715"/>
      <c r="H1028" s="713" t="s">
        <v>5549</v>
      </c>
      <c r="I1028" s="714"/>
      <c r="J1028" s="714"/>
      <c r="K1028" s="714"/>
      <c r="L1028" s="714"/>
      <c r="M1028" s="714"/>
      <c r="N1028" s="714"/>
      <c r="O1028" s="715"/>
      <c r="P1028" s="756" t="s">
        <v>167</v>
      </c>
      <c r="Q1028" s="757"/>
      <c r="R1028" s="757"/>
      <c r="S1028" s="758"/>
      <c r="T1028" s="759" t="s">
        <v>5550</v>
      </c>
      <c r="U1028" s="760"/>
      <c r="V1028" s="760"/>
      <c r="W1028" s="761"/>
      <c r="X1028" s="759" t="s">
        <v>5551</v>
      </c>
      <c r="Y1028" s="760"/>
      <c r="Z1028" s="760"/>
      <c r="AA1028" s="760"/>
      <c r="AB1028" s="761"/>
      <c r="AC1028" s="759" t="s">
        <v>5552</v>
      </c>
      <c r="AD1028" s="761"/>
      <c r="AF1028" s="713" t="s">
        <v>5548</v>
      </c>
      <c r="AG1028" s="714"/>
      <c r="AH1028" s="714"/>
      <c r="AI1028" s="714"/>
      <c r="AJ1028" s="714"/>
      <c r="AK1028" s="714"/>
      <c r="AL1028" s="715"/>
      <c r="AM1028" s="713" t="s">
        <v>5549</v>
      </c>
      <c r="AN1028" s="714"/>
      <c r="AO1028" s="714"/>
      <c r="AP1028" s="714"/>
      <c r="AQ1028" s="714"/>
      <c r="AR1028" s="714"/>
      <c r="AS1028" s="714"/>
      <c r="AT1028" s="715"/>
      <c r="AU1028" s="716" t="s">
        <v>167</v>
      </c>
      <c r="AV1028" s="717"/>
      <c r="AW1028" s="717"/>
      <c r="AX1028" s="718"/>
      <c r="AY1028" s="679" t="s">
        <v>5550</v>
      </c>
      <c r="AZ1028" s="680"/>
      <c r="BA1028" s="680"/>
      <c r="BB1028" s="686"/>
      <c r="BC1028" s="679" t="s">
        <v>5551</v>
      </c>
      <c r="BD1028" s="680"/>
      <c r="BE1028" s="680"/>
      <c r="BF1028" s="680"/>
      <c r="BG1028" s="686"/>
      <c r="BH1028" s="679" t="s">
        <v>5552</v>
      </c>
      <c r="BI1028" s="686"/>
    </row>
    <row r="1029" spans="1:61" ht="22.95" customHeight="1" x14ac:dyDescent="0.3">
      <c r="A1029" s="694" t="s">
        <v>5648</v>
      </c>
      <c r="B1029" s="695"/>
      <c r="C1029" s="695"/>
      <c r="D1029" s="695"/>
      <c r="E1029" s="695"/>
      <c r="F1029" s="695"/>
      <c r="G1029" s="696"/>
      <c r="H1029" s="694" t="s">
        <v>5649</v>
      </c>
      <c r="I1029" s="695"/>
      <c r="J1029" s="695"/>
      <c r="K1029" s="695"/>
      <c r="L1029" s="695"/>
      <c r="M1029" s="695"/>
      <c r="N1029" s="695"/>
      <c r="O1029" s="696"/>
      <c r="P1029" s="747" t="s">
        <v>79</v>
      </c>
      <c r="Q1029" s="748"/>
      <c r="R1029" s="748"/>
      <c r="S1029" s="749"/>
      <c r="T1029" s="608">
        <f>ROUND(AY1029*(1-'COMP IMPLANTAÇÃO'!$AI$1),2)</f>
        <v>1.68</v>
      </c>
      <c r="U1029" s="609"/>
      <c r="V1029" s="609"/>
      <c r="W1029" s="610"/>
      <c r="X1029" s="750">
        <v>5.5</v>
      </c>
      <c r="Y1029" s="751"/>
      <c r="Z1029" s="751"/>
      <c r="AA1029" s="751"/>
      <c r="AB1029" s="752"/>
      <c r="AC1029" s="655">
        <f t="shared" ref="AC1029:AC1031" si="217">TRUNC(T1029*X1029,2)</f>
        <v>9.24</v>
      </c>
      <c r="AD1029" s="656"/>
      <c r="AF1029" s="694" t="s">
        <v>5648</v>
      </c>
      <c r="AG1029" s="695"/>
      <c r="AH1029" s="695"/>
      <c r="AI1029" s="695"/>
      <c r="AJ1029" s="695"/>
      <c r="AK1029" s="695"/>
      <c r="AL1029" s="696"/>
      <c r="AM1029" s="694" t="s">
        <v>5649</v>
      </c>
      <c r="AN1029" s="695"/>
      <c r="AO1029" s="695"/>
      <c r="AP1029" s="695"/>
      <c r="AQ1029" s="695"/>
      <c r="AR1029" s="695"/>
      <c r="AS1029" s="695"/>
      <c r="AT1029" s="696"/>
      <c r="AU1029" s="697" t="s">
        <v>79</v>
      </c>
      <c r="AV1029" s="698"/>
      <c r="AW1029" s="698"/>
      <c r="AX1029" s="699"/>
      <c r="AY1029" s="700">
        <v>2.02</v>
      </c>
      <c r="AZ1029" s="701"/>
      <c r="BA1029" s="701"/>
      <c r="BB1029" s="702"/>
      <c r="BC1029" s="703">
        <v>5.5</v>
      </c>
      <c r="BD1029" s="704"/>
      <c r="BE1029" s="704"/>
      <c r="BF1029" s="704"/>
      <c r="BG1029" s="705"/>
      <c r="BH1029" s="729">
        <f t="shared" ref="BH1029:BH1031" si="218">AY1029*BC1029</f>
        <v>11.11</v>
      </c>
      <c r="BI1029" s="731"/>
    </row>
    <row r="1030" spans="1:61" ht="22.95" customHeight="1" x14ac:dyDescent="0.3">
      <c r="A1030" s="694" t="s">
        <v>7365</v>
      </c>
      <c r="B1030" s="695"/>
      <c r="C1030" s="695"/>
      <c r="D1030" s="695"/>
      <c r="E1030" s="695"/>
      <c r="F1030" s="695"/>
      <c r="G1030" s="696"/>
      <c r="H1030" s="694" t="s">
        <v>7366</v>
      </c>
      <c r="I1030" s="695"/>
      <c r="J1030" s="695"/>
      <c r="K1030" s="695"/>
      <c r="L1030" s="695"/>
      <c r="M1030" s="695"/>
      <c r="N1030" s="695"/>
      <c r="O1030" s="696"/>
      <c r="P1030" s="747" t="s">
        <v>79</v>
      </c>
      <c r="Q1030" s="748"/>
      <c r="R1030" s="748"/>
      <c r="S1030" s="749"/>
      <c r="T1030" s="608">
        <f>ROUND(AY1030*(1-'COMP IMPLANTAÇÃO'!$AI$1),2)</f>
        <v>21.95</v>
      </c>
      <c r="U1030" s="609"/>
      <c r="V1030" s="609"/>
      <c r="W1030" s="610"/>
      <c r="X1030" s="750">
        <v>1.9</v>
      </c>
      <c r="Y1030" s="751"/>
      <c r="Z1030" s="751"/>
      <c r="AA1030" s="751"/>
      <c r="AB1030" s="752"/>
      <c r="AC1030" s="655">
        <f t="shared" si="217"/>
        <v>41.7</v>
      </c>
      <c r="AD1030" s="656"/>
      <c r="AF1030" s="694" t="s">
        <v>7365</v>
      </c>
      <c r="AG1030" s="695"/>
      <c r="AH1030" s="695"/>
      <c r="AI1030" s="695"/>
      <c r="AJ1030" s="695"/>
      <c r="AK1030" s="695"/>
      <c r="AL1030" s="696"/>
      <c r="AM1030" s="694" t="s">
        <v>7366</v>
      </c>
      <c r="AN1030" s="695"/>
      <c r="AO1030" s="695"/>
      <c r="AP1030" s="695"/>
      <c r="AQ1030" s="695"/>
      <c r="AR1030" s="695"/>
      <c r="AS1030" s="695"/>
      <c r="AT1030" s="696"/>
      <c r="AU1030" s="697" t="s">
        <v>79</v>
      </c>
      <c r="AV1030" s="698"/>
      <c r="AW1030" s="698"/>
      <c r="AX1030" s="699"/>
      <c r="AY1030" s="706">
        <v>26.45</v>
      </c>
      <c r="AZ1030" s="707"/>
      <c r="BA1030" s="707"/>
      <c r="BB1030" s="708"/>
      <c r="BC1030" s="703">
        <v>1.9</v>
      </c>
      <c r="BD1030" s="704"/>
      <c r="BE1030" s="704"/>
      <c r="BF1030" s="704"/>
      <c r="BG1030" s="705"/>
      <c r="BH1030" s="729">
        <f t="shared" si="218"/>
        <v>50.254999999999995</v>
      </c>
      <c r="BI1030" s="731"/>
    </row>
    <row r="1031" spans="1:61" ht="22.95" customHeight="1" x14ac:dyDescent="0.3">
      <c r="A1031" s="694" t="s">
        <v>7375</v>
      </c>
      <c r="B1031" s="695"/>
      <c r="C1031" s="695"/>
      <c r="D1031" s="695"/>
      <c r="E1031" s="695"/>
      <c r="F1031" s="695"/>
      <c r="G1031" s="696"/>
      <c r="H1031" s="694" t="s">
        <v>7376</v>
      </c>
      <c r="I1031" s="695"/>
      <c r="J1031" s="695"/>
      <c r="K1031" s="695"/>
      <c r="L1031" s="695"/>
      <c r="M1031" s="695"/>
      <c r="N1031" s="695"/>
      <c r="O1031" s="696"/>
      <c r="P1031" s="747" t="s">
        <v>67</v>
      </c>
      <c r="Q1031" s="748"/>
      <c r="R1031" s="748"/>
      <c r="S1031" s="749"/>
      <c r="T1031" s="608">
        <f>ROUND(AY1031*(1-'COMP IMPLANTAÇÃO'!$AI$1),2)</f>
        <v>57.65</v>
      </c>
      <c r="U1031" s="609"/>
      <c r="V1031" s="609"/>
      <c r="W1031" s="610"/>
      <c r="X1031" s="750">
        <v>1.05</v>
      </c>
      <c r="Y1031" s="751"/>
      <c r="Z1031" s="751"/>
      <c r="AA1031" s="751"/>
      <c r="AB1031" s="752"/>
      <c r="AC1031" s="655">
        <f t="shared" si="217"/>
        <v>60.53</v>
      </c>
      <c r="AD1031" s="656"/>
      <c r="AF1031" s="694" t="s">
        <v>7375</v>
      </c>
      <c r="AG1031" s="695"/>
      <c r="AH1031" s="695"/>
      <c r="AI1031" s="695"/>
      <c r="AJ1031" s="695"/>
      <c r="AK1031" s="695"/>
      <c r="AL1031" s="696"/>
      <c r="AM1031" s="694" t="s">
        <v>7376</v>
      </c>
      <c r="AN1031" s="695"/>
      <c r="AO1031" s="695"/>
      <c r="AP1031" s="695"/>
      <c r="AQ1031" s="695"/>
      <c r="AR1031" s="695"/>
      <c r="AS1031" s="695"/>
      <c r="AT1031" s="696"/>
      <c r="AU1031" s="697" t="s">
        <v>67</v>
      </c>
      <c r="AV1031" s="698"/>
      <c r="AW1031" s="698"/>
      <c r="AX1031" s="699"/>
      <c r="AY1031" s="706">
        <v>69.459999999999994</v>
      </c>
      <c r="AZ1031" s="707"/>
      <c r="BA1031" s="707"/>
      <c r="BB1031" s="708"/>
      <c r="BC1031" s="703">
        <v>1.05</v>
      </c>
      <c r="BD1031" s="704"/>
      <c r="BE1031" s="704"/>
      <c r="BF1031" s="704"/>
      <c r="BG1031" s="705"/>
      <c r="BH1031" s="729">
        <f t="shared" si="218"/>
        <v>72.932999999999993</v>
      </c>
      <c r="BI1031" s="731"/>
    </row>
    <row r="1032" spans="1:61" ht="11.4" customHeight="1" x14ac:dyDescent="0.3">
      <c r="A1032" s="709" t="s">
        <v>5553</v>
      </c>
      <c r="B1032" s="709"/>
      <c r="C1032" s="709"/>
      <c r="D1032" s="709"/>
      <c r="E1032" s="709"/>
      <c r="F1032" s="709"/>
      <c r="G1032" s="709"/>
      <c r="H1032" s="709"/>
      <c r="I1032" s="709"/>
      <c r="J1032" s="709"/>
      <c r="K1032" s="709"/>
      <c r="L1032" s="709"/>
      <c r="M1032" s="709"/>
      <c r="N1032" s="709"/>
      <c r="O1032" s="709"/>
      <c r="P1032" s="709"/>
      <c r="Q1032" s="709"/>
      <c r="R1032" s="709"/>
      <c r="S1032" s="709"/>
      <c r="T1032" s="709"/>
      <c r="U1032" s="709"/>
      <c r="V1032" s="709"/>
      <c r="W1032" s="709"/>
      <c r="X1032" s="709"/>
      <c r="Y1032" s="739">
        <f>SUM(AC1029:AD1031)-0.01</f>
        <v>111.46</v>
      </c>
      <c r="Z1032" s="740"/>
      <c r="AA1032" s="740"/>
      <c r="AB1032" s="740"/>
      <c r="AC1032" s="740"/>
      <c r="AD1032" s="741"/>
      <c r="AF1032" s="709" t="s">
        <v>5553</v>
      </c>
      <c r="AG1032" s="709"/>
      <c r="AH1032" s="709"/>
      <c r="AI1032" s="709"/>
      <c r="AJ1032" s="709"/>
      <c r="AK1032" s="709"/>
      <c r="AL1032" s="709"/>
      <c r="AM1032" s="709"/>
      <c r="AN1032" s="709"/>
      <c r="AO1032" s="709"/>
      <c r="AP1032" s="709"/>
      <c r="AQ1032" s="709"/>
      <c r="AR1032" s="709"/>
      <c r="AS1032" s="709"/>
      <c r="AT1032" s="709"/>
      <c r="AU1032" s="709"/>
      <c r="AV1032" s="709"/>
      <c r="AW1032" s="709"/>
      <c r="AX1032" s="709"/>
      <c r="AY1032" s="709"/>
      <c r="AZ1032" s="709"/>
      <c r="BA1032" s="709"/>
      <c r="BB1032" s="709"/>
      <c r="BC1032" s="709"/>
      <c r="BD1032" s="710">
        <f>SUM(BH1029:BI1031)</f>
        <v>134.298</v>
      </c>
      <c r="BE1032" s="711"/>
      <c r="BF1032" s="711"/>
      <c r="BG1032" s="711"/>
      <c r="BH1032" s="711"/>
      <c r="BI1032" s="712"/>
    </row>
    <row r="1033" spans="1:61" ht="10.95" customHeight="1" x14ac:dyDescent="0.3">
      <c r="A1033" s="690"/>
      <c r="B1033" s="690"/>
      <c r="C1033" s="690"/>
      <c r="D1033" s="690"/>
      <c r="E1033" s="690"/>
      <c r="F1033" s="690"/>
      <c r="G1033" s="690"/>
      <c r="H1033" s="690"/>
      <c r="I1033" s="690"/>
      <c r="J1033" s="690"/>
      <c r="K1033" s="690"/>
      <c r="L1033" s="690"/>
      <c r="M1033" s="690"/>
      <c r="N1033" s="690"/>
      <c r="O1033" s="690"/>
      <c r="P1033" s="690"/>
      <c r="Q1033" s="690"/>
      <c r="R1033" s="690"/>
      <c r="S1033" s="690"/>
      <c r="T1033" s="690"/>
      <c r="U1033" s="690"/>
      <c r="V1033" s="690"/>
      <c r="W1033" s="690"/>
      <c r="X1033" s="690"/>
      <c r="Y1033" s="690"/>
      <c r="Z1033" s="690"/>
      <c r="AA1033" s="690"/>
      <c r="AB1033" s="690"/>
      <c r="AC1033" s="690"/>
      <c r="AD1033" s="690"/>
      <c r="AF1033" s="690"/>
      <c r="AG1033" s="690"/>
      <c r="AH1033" s="690"/>
      <c r="AI1033" s="690"/>
      <c r="AJ1033" s="690"/>
      <c r="AK1033" s="690"/>
      <c r="AL1033" s="690"/>
      <c r="AM1033" s="690"/>
      <c r="AN1033" s="690"/>
      <c r="AO1033" s="690"/>
      <c r="AP1033" s="690"/>
      <c r="AQ1033" s="690"/>
      <c r="AR1033" s="690"/>
      <c r="AS1033" s="690"/>
      <c r="AT1033" s="690"/>
      <c r="AU1033" s="690"/>
      <c r="AV1033" s="690"/>
      <c r="AW1033" s="690"/>
      <c r="AX1033" s="690"/>
      <c r="AY1033" s="690"/>
      <c r="AZ1033" s="690"/>
      <c r="BA1033" s="690"/>
      <c r="BB1033" s="690"/>
      <c r="BC1033" s="690"/>
      <c r="BD1033" s="690"/>
      <c r="BE1033" s="690"/>
      <c r="BF1033" s="690"/>
      <c r="BG1033" s="690"/>
      <c r="BH1033" s="690"/>
      <c r="BI1033" s="690"/>
    </row>
    <row r="1034" spans="1:61" ht="11.4" customHeight="1" x14ac:dyDescent="0.3">
      <c r="A1034" s="679" t="s">
        <v>5554</v>
      </c>
      <c r="B1034" s="680"/>
      <c r="C1034" s="680"/>
      <c r="D1034" s="680"/>
      <c r="E1034" s="680"/>
      <c r="F1034" s="680"/>
      <c r="G1034" s="680"/>
      <c r="H1034" s="680"/>
      <c r="I1034" s="680"/>
      <c r="J1034" s="680"/>
      <c r="K1034" s="680"/>
      <c r="L1034" s="680"/>
      <c r="M1034" s="680"/>
      <c r="N1034" s="680"/>
      <c r="O1034" s="680"/>
      <c r="P1034" s="680"/>
      <c r="Q1034" s="680"/>
      <c r="R1034" s="680"/>
      <c r="S1034" s="680"/>
      <c r="T1034" s="680"/>
      <c r="U1034" s="680"/>
      <c r="V1034" s="680"/>
      <c r="W1034" s="680"/>
      <c r="X1034" s="686"/>
      <c r="Y1034" s="735">
        <f>Y1026+Y1032</f>
        <v>126.86</v>
      </c>
      <c r="Z1034" s="736"/>
      <c r="AA1034" s="736"/>
      <c r="AB1034" s="736"/>
      <c r="AC1034" s="736"/>
      <c r="AD1034" s="737"/>
      <c r="AF1034" s="679" t="s">
        <v>5554</v>
      </c>
      <c r="AG1034" s="680"/>
      <c r="AH1034" s="680"/>
      <c r="AI1034" s="680"/>
      <c r="AJ1034" s="680"/>
      <c r="AK1034" s="680"/>
      <c r="AL1034" s="680"/>
      <c r="AM1034" s="680"/>
      <c r="AN1034" s="680"/>
      <c r="AO1034" s="680"/>
      <c r="AP1034" s="680"/>
      <c r="AQ1034" s="680"/>
      <c r="AR1034" s="680"/>
      <c r="AS1034" s="680"/>
      <c r="AT1034" s="680"/>
      <c r="AU1034" s="680"/>
      <c r="AV1034" s="680"/>
      <c r="AW1034" s="680"/>
      <c r="AX1034" s="680"/>
      <c r="AY1034" s="680"/>
      <c r="AZ1034" s="680"/>
      <c r="BA1034" s="680"/>
      <c r="BB1034" s="680"/>
      <c r="BC1034" s="686"/>
      <c r="BD1034" s="687">
        <f>BD1026+BD1032+0.01</f>
        <v>152.87219999999999</v>
      </c>
      <c r="BE1034" s="688"/>
      <c r="BF1034" s="688"/>
      <c r="BG1034" s="688"/>
      <c r="BH1034" s="688"/>
      <c r="BI1034" s="689"/>
    </row>
    <row r="1035" spans="1:61" ht="11.4" customHeight="1" x14ac:dyDescent="0.3">
      <c r="A1035" s="679" t="s">
        <v>8256</v>
      </c>
      <c r="B1035" s="680"/>
      <c r="C1035" s="680"/>
      <c r="D1035" s="680"/>
      <c r="E1035" s="680"/>
      <c r="F1035" s="680"/>
      <c r="G1035" s="680"/>
      <c r="H1035" s="680"/>
      <c r="I1035" s="680"/>
      <c r="J1035" s="680"/>
      <c r="K1035" s="680"/>
      <c r="L1035" s="680"/>
      <c r="M1035" s="680"/>
      <c r="N1035" s="680"/>
      <c r="O1035" s="680"/>
      <c r="P1035" s="680"/>
      <c r="Q1035" s="680"/>
      <c r="R1035" s="680"/>
      <c r="S1035" s="680"/>
      <c r="T1035" s="680"/>
      <c r="U1035" s="680"/>
      <c r="V1035" s="680"/>
      <c r="W1035" s="742">
        <v>0.25069999999999998</v>
      </c>
      <c r="X1035" s="743"/>
      <c r="Y1035" s="744">
        <f>TRUNC(Y1034*W1035,2)</f>
        <v>31.8</v>
      </c>
      <c r="Z1035" s="745"/>
      <c r="AA1035" s="745"/>
      <c r="AB1035" s="745"/>
      <c r="AC1035" s="745"/>
      <c r="AD1035" s="746"/>
      <c r="AF1035" s="679" t="s">
        <v>8256</v>
      </c>
      <c r="AG1035" s="680"/>
      <c r="AH1035" s="680"/>
      <c r="AI1035" s="680"/>
      <c r="AJ1035" s="680"/>
      <c r="AK1035" s="680"/>
      <c r="AL1035" s="680"/>
      <c r="AM1035" s="680"/>
      <c r="AN1035" s="680"/>
      <c r="AO1035" s="680"/>
      <c r="AP1035" s="680"/>
      <c r="AQ1035" s="680"/>
      <c r="AR1035" s="680"/>
      <c r="AS1035" s="680"/>
      <c r="AT1035" s="680"/>
      <c r="AU1035" s="680"/>
      <c r="AV1035" s="680"/>
      <c r="AW1035" s="680"/>
      <c r="AX1035" s="680"/>
      <c r="AY1035" s="680"/>
      <c r="AZ1035" s="680"/>
      <c r="BA1035" s="680"/>
      <c r="BB1035" s="681">
        <v>0.25069999999999998</v>
      </c>
      <c r="BC1035" s="682"/>
      <c r="BD1035" s="687">
        <f>BD1034*BB1035</f>
        <v>38.325060539999996</v>
      </c>
      <c r="BE1035" s="688"/>
      <c r="BF1035" s="688"/>
      <c r="BG1035" s="688"/>
      <c r="BH1035" s="688"/>
      <c r="BI1035" s="689"/>
    </row>
    <row r="1036" spans="1:61" ht="11.4" customHeight="1" x14ac:dyDescent="0.3">
      <c r="A1036" s="679" t="s">
        <v>5555</v>
      </c>
      <c r="B1036" s="680"/>
      <c r="C1036" s="680"/>
      <c r="D1036" s="680"/>
      <c r="E1036" s="680"/>
      <c r="F1036" s="680"/>
      <c r="G1036" s="680"/>
      <c r="H1036" s="680"/>
      <c r="I1036" s="680"/>
      <c r="J1036" s="680"/>
      <c r="K1036" s="680"/>
      <c r="L1036" s="680"/>
      <c r="M1036" s="680"/>
      <c r="N1036" s="680"/>
      <c r="O1036" s="680"/>
      <c r="P1036" s="680"/>
      <c r="Q1036" s="680"/>
      <c r="R1036" s="680"/>
      <c r="S1036" s="680"/>
      <c r="T1036" s="680"/>
      <c r="U1036" s="680"/>
      <c r="V1036" s="680"/>
      <c r="W1036" s="680"/>
      <c r="X1036" s="686"/>
      <c r="Y1036" s="735">
        <f>Y1034+Y1035</f>
        <v>158.66</v>
      </c>
      <c r="Z1036" s="736"/>
      <c r="AA1036" s="736"/>
      <c r="AB1036" s="736"/>
      <c r="AC1036" s="736"/>
      <c r="AD1036" s="737"/>
      <c r="AF1036" s="679" t="s">
        <v>5555</v>
      </c>
      <c r="AG1036" s="680"/>
      <c r="AH1036" s="680"/>
      <c r="AI1036" s="680"/>
      <c r="AJ1036" s="680"/>
      <c r="AK1036" s="680"/>
      <c r="AL1036" s="680"/>
      <c r="AM1036" s="680"/>
      <c r="AN1036" s="680"/>
      <c r="AO1036" s="680"/>
      <c r="AP1036" s="680"/>
      <c r="AQ1036" s="680"/>
      <c r="AR1036" s="680"/>
      <c r="AS1036" s="680"/>
      <c r="AT1036" s="680"/>
      <c r="AU1036" s="680"/>
      <c r="AV1036" s="680"/>
      <c r="AW1036" s="680"/>
      <c r="AX1036" s="680"/>
      <c r="AY1036" s="680"/>
      <c r="AZ1036" s="680"/>
      <c r="BA1036" s="680"/>
      <c r="BB1036" s="680"/>
      <c r="BC1036" s="686"/>
      <c r="BD1036" s="687">
        <f>BD1034+BD1035-0.01</f>
        <v>191.18726054000001</v>
      </c>
      <c r="BE1036" s="688"/>
      <c r="BF1036" s="688"/>
      <c r="BG1036" s="688"/>
      <c r="BH1036" s="688"/>
      <c r="BI1036" s="689"/>
    </row>
    <row r="1037" spans="1:61" ht="10.95" customHeight="1" x14ac:dyDescent="0.3">
      <c r="A1037" s="690"/>
      <c r="B1037" s="690"/>
      <c r="C1037" s="690"/>
      <c r="D1037" s="690"/>
      <c r="E1037" s="690"/>
      <c r="F1037" s="690"/>
      <c r="G1037" s="690"/>
      <c r="H1037" s="690"/>
      <c r="I1037" s="690"/>
      <c r="J1037" s="690"/>
      <c r="K1037" s="690"/>
      <c r="L1037" s="690"/>
      <c r="M1037" s="690"/>
      <c r="N1037" s="690"/>
      <c r="O1037" s="690"/>
      <c r="P1037" s="690"/>
      <c r="Q1037" s="690"/>
      <c r="R1037" s="690"/>
      <c r="S1037" s="690"/>
      <c r="T1037" s="690"/>
      <c r="U1037" s="690"/>
      <c r="V1037" s="690"/>
      <c r="W1037" s="690"/>
      <c r="X1037" s="690"/>
      <c r="Y1037" s="690"/>
      <c r="Z1037" s="690"/>
      <c r="AA1037" s="690"/>
      <c r="AB1037" s="690"/>
      <c r="AC1037" s="690"/>
      <c r="AD1037" s="690"/>
      <c r="AF1037" s="690"/>
      <c r="AG1037" s="690"/>
      <c r="AH1037" s="690"/>
      <c r="AI1037" s="690"/>
      <c r="AJ1037" s="690"/>
      <c r="AK1037" s="690"/>
      <c r="AL1037" s="690"/>
      <c r="AM1037" s="690"/>
      <c r="AN1037" s="690"/>
      <c r="AO1037" s="690"/>
      <c r="AP1037" s="690"/>
      <c r="AQ1037" s="690"/>
      <c r="AR1037" s="690"/>
      <c r="AS1037" s="690"/>
      <c r="AT1037" s="690"/>
      <c r="AU1037" s="690"/>
      <c r="AV1037" s="690"/>
      <c r="AW1037" s="690"/>
      <c r="AX1037" s="690"/>
      <c r="AY1037" s="690"/>
      <c r="AZ1037" s="690"/>
      <c r="BA1037" s="690"/>
      <c r="BB1037" s="690"/>
      <c r="BC1037" s="690"/>
      <c r="BD1037" s="690"/>
      <c r="BE1037" s="690"/>
      <c r="BF1037" s="690"/>
      <c r="BG1037" s="690"/>
      <c r="BH1037" s="690"/>
      <c r="BI1037" s="690"/>
    </row>
    <row r="1038" spans="1:61" ht="13.35" customHeight="1" x14ac:dyDescent="0.3">
      <c r="A1038" s="691" t="s">
        <v>5556</v>
      </c>
      <c r="B1038" s="691"/>
      <c r="C1038" s="691"/>
      <c r="D1038" s="691"/>
      <c r="E1038" s="691"/>
      <c r="F1038" s="691" t="s">
        <v>7377</v>
      </c>
      <c r="G1038" s="691"/>
      <c r="H1038" s="691"/>
      <c r="I1038" s="691"/>
      <c r="J1038" s="691"/>
      <c r="K1038" s="691"/>
      <c r="L1038" s="691"/>
      <c r="M1038" s="691"/>
      <c r="N1038" s="691"/>
      <c r="O1038" s="691"/>
      <c r="P1038" s="691"/>
      <c r="Q1038" s="691"/>
      <c r="R1038" s="691"/>
      <c r="S1038" s="691"/>
      <c r="T1038" s="691"/>
      <c r="U1038" s="691"/>
      <c r="V1038" s="691"/>
      <c r="W1038" s="691"/>
      <c r="X1038" s="691"/>
      <c r="Y1038" s="691"/>
      <c r="Z1038" s="691"/>
      <c r="AA1038" s="691"/>
      <c r="AB1038" s="691"/>
      <c r="AC1038" s="691"/>
      <c r="AD1038" s="691"/>
      <c r="AF1038" s="691" t="s">
        <v>5556</v>
      </c>
      <c r="AG1038" s="691"/>
      <c r="AH1038" s="691"/>
      <c r="AI1038" s="691"/>
      <c r="AJ1038" s="691"/>
      <c r="AK1038" s="691" t="s">
        <v>7377</v>
      </c>
      <c r="AL1038" s="691"/>
      <c r="AM1038" s="691"/>
      <c r="AN1038" s="691"/>
      <c r="AO1038" s="691"/>
      <c r="AP1038" s="691"/>
      <c r="AQ1038" s="691"/>
      <c r="AR1038" s="691"/>
      <c r="AS1038" s="691"/>
      <c r="AT1038" s="691"/>
      <c r="AU1038" s="691"/>
      <c r="AV1038" s="691"/>
      <c r="AW1038" s="691"/>
      <c r="AX1038" s="691"/>
      <c r="AY1038" s="691"/>
      <c r="AZ1038" s="691"/>
      <c r="BA1038" s="691"/>
      <c r="BB1038" s="691"/>
      <c r="BC1038" s="691"/>
      <c r="BD1038" s="691"/>
      <c r="BE1038" s="691"/>
      <c r="BF1038" s="691"/>
      <c r="BG1038" s="691"/>
      <c r="BH1038" s="691"/>
      <c r="BI1038" s="691"/>
    </row>
    <row r="1039" spans="1:61" ht="10.95" customHeight="1" x14ac:dyDescent="0.3">
      <c r="A1039" s="690"/>
      <c r="B1039" s="690"/>
      <c r="C1039" s="690"/>
      <c r="D1039" s="690"/>
      <c r="E1039" s="690"/>
      <c r="F1039" s="690"/>
      <c r="G1039" s="690"/>
      <c r="H1039" s="690"/>
      <c r="I1039" s="690"/>
      <c r="J1039" s="690"/>
      <c r="K1039" s="690"/>
      <c r="L1039" s="690"/>
      <c r="M1039" s="690"/>
      <c r="N1039" s="690"/>
      <c r="O1039" s="690"/>
      <c r="P1039" s="690"/>
      <c r="Q1039" s="690"/>
      <c r="R1039" s="690"/>
      <c r="S1039" s="690"/>
      <c r="T1039" s="690"/>
      <c r="U1039" s="690"/>
      <c r="V1039" s="690"/>
      <c r="W1039" s="690"/>
      <c r="X1039" s="690"/>
      <c r="Y1039" s="690"/>
      <c r="Z1039" s="690"/>
      <c r="AA1039" s="690"/>
      <c r="AB1039" s="690"/>
      <c r="AC1039" s="690"/>
      <c r="AD1039" s="690"/>
      <c r="AF1039" s="690"/>
      <c r="AG1039" s="690"/>
      <c r="AH1039" s="690"/>
      <c r="AI1039" s="690"/>
      <c r="AJ1039" s="690"/>
      <c r="AK1039" s="690"/>
      <c r="AL1039" s="690"/>
      <c r="AM1039" s="690"/>
      <c r="AN1039" s="690"/>
      <c r="AO1039" s="690"/>
      <c r="AP1039" s="690"/>
      <c r="AQ1039" s="690"/>
      <c r="AR1039" s="690"/>
      <c r="AS1039" s="690"/>
      <c r="AT1039" s="690"/>
      <c r="AU1039" s="690"/>
      <c r="AV1039" s="690"/>
      <c r="AW1039" s="690"/>
      <c r="AX1039" s="690"/>
      <c r="AY1039" s="690"/>
      <c r="AZ1039" s="690"/>
      <c r="BA1039" s="690"/>
      <c r="BB1039" s="690"/>
      <c r="BC1039" s="690"/>
      <c r="BD1039" s="690"/>
      <c r="BE1039" s="690"/>
      <c r="BF1039" s="690"/>
      <c r="BG1039" s="690"/>
      <c r="BH1039" s="690"/>
      <c r="BI1039" s="690"/>
    </row>
    <row r="1040" spans="1:61" ht="34.5" customHeight="1" x14ac:dyDescent="0.3">
      <c r="A1040" s="690" t="s">
        <v>7378</v>
      </c>
      <c r="B1040" s="690"/>
      <c r="C1040" s="690"/>
      <c r="D1040" s="690"/>
      <c r="E1040" s="690"/>
      <c r="F1040" s="690"/>
      <c r="G1040" s="690"/>
      <c r="H1040" s="690"/>
      <c r="I1040" s="690"/>
      <c r="J1040" s="690"/>
      <c r="K1040" s="690"/>
      <c r="L1040" s="690"/>
      <c r="M1040" s="690"/>
      <c r="N1040" s="690"/>
      <c r="O1040" s="690"/>
      <c r="P1040" s="690"/>
      <c r="Q1040" s="690"/>
      <c r="R1040" s="690"/>
      <c r="S1040" s="690"/>
      <c r="T1040" s="690"/>
      <c r="U1040" s="690"/>
      <c r="V1040" s="690"/>
      <c r="W1040" s="690"/>
      <c r="X1040" s="690"/>
      <c r="Y1040" s="762" t="s">
        <v>5631</v>
      </c>
      <c r="Z1040" s="762"/>
      <c r="AA1040" s="762"/>
      <c r="AB1040" s="762"/>
      <c r="AC1040" s="762"/>
      <c r="AD1040" s="762"/>
      <c r="AF1040" s="690" t="s">
        <v>7378</v>
      </c>
      <c r="AG1040" s="690"/>
      <c r="AH1040" s="690"/>
      <c r="AI1040" s="690"/>
      <c r="AJ1040" s="690"/>
      <c r="AK1040" s="690"/>
      <c r="AL1040" s="690"/>
      <c r="AM1040" s="690"/>
      <c r="AN1040" s="690"/>
      <c r="AO1040" s="690"/>
      <c r="AP1040" s="690"/>
      <c r="AQ1040" s="690"/>
      <c r="AR1040" s="690"/>
      <c r="AS1040" s="690"/>
      <c r="AT1040" s="690"/>
      <c r="AU1040" s="690"/>
      <c r="AV1040" s="690"/>
      <c r="AW1040" s="690"/>
      <c r="AX1040" s="690"/>
      <c r="AY1040" s="690"/>
      <c r="AZ1040" s="690"/>
      <c r="BA1040" s="690"/>
      <c r="BB1040" s="690"/>
      <c r="BC1040" s="690"/>
      <c r="BD1040" s="690" t="s">
        <v>5631</v>
      </c>
      <c r="BE1040" s="690"/>
      <c r="BF1040" s="690"/>
      <c r="BG1040" s="690"/>
      <c r="BH1040" s="690"/>
      <c r="BI1040" s="690"/>
    </row>
    <row r="1041" spans="1:61" ht="10.95" customHeight="1" x14ac:dyDescent="0.3">
      <c r="A1041" s="690"/>
      <c r="B1041" s="690"/>
      <c r="C1041" s="690"/>
      <c r="D1041" s="690"/>
      <c r="E1041" s="690"/>
      <c r="F1041" s="690"/>
      <c r="G1041" s="690"/>
      <c r="H1041" s="690"/>
      <c r="I1041" s="690"/>
      <c r="J1041" s="690"/>
      <c r="K1041" s="690"/>
      <c r="L1041" s="690"/>
      <c r="M1041" s="690"/>
      <c r="N1041" s="690"/>
      <c r="O1041" s="690"/>
      <c r="P1041" s="690"/>
      <c r="Q1041" s="690"/>
      <c r="R1041" s="690"/>
      <c r="S1041" s="690"/>
      <c r="T1041" s="690"/>
      <c r="U1041" s="690"/>
      <c r="V1041" s="690"/>
      <c r="W1041" s="690"/>
      <c r="X1041" s="690"/>
      <c r="Y1041" s="690"/>
      <c r="Z1041" s="690"/>
      <c r="AA1041" s="690"/>
      <c r="AB1041" s="690"/>
      <c r="AC1041" s="690"/>
      <c r="AD1041" s="690"/>
      <c r="AF1041" s="690"/>
      <c r="AG1041" s="690"/>
      <c r="AH1041" s="690"/>
      <c r="AI1041" s="690"/>
      <c r="AJ1041" s="690"/>
      <c r="AK1041" s="690"/>
      <c r="AL1041" s="690"/>
      <c r="AM1041" s="690"/>
      <c r="AN1041" s="690"/>
      <c r="AO1041" s="690"/>
      <c r="AP1041" s="690"/>
      <c r="AQ1041" s="690"/>
      <c r="AR1041" s="690"/>
      <c r="AS1041" s="690"/>
      <c r="AT1041" s="690"/>
      <c r="AU1041" s="690"/>
      <c r="AV1041" s="690"/>
      <c r="AW1041" s="690"/>
      <c r="AX1041" s="690"/>
      <c r="AY1041" s="690"/>
      <c r="AZ1041" s="690"/>
      <c r="BA1041" s="690"/>
      <c r="BB1041" s="690"/>
      <c r="BC1041" s="690"/>
      <c r="BD1041" s="690"/>
      <c r="BE1041" s="690"/>
      <c r="BF1041" s="690"/>
      <c r="BG1041" s="690"/>
      <c r="BH1041" s="690"/>
      <c r="BI1041" s="690"/>
    </row>
    <row r="1042" spans="1:61" ht="11.4" customHeight="1" x14ac:dyDescent="0.3">
      <c r="A1042" s="713" t="s">
        <v>5548</v>
      </c>
      <c r="B1042" s="714"/>
      <c r="C1042" s="714"/>
      <c r="D1042" s="714"/>
      <c r="E1042" s="714"/>
      <c r="F1042" s="714"/>
      <c r="G1042" s="715"/>
      <c r="H1042" s="713" t="s">
        <v>5557</v>
      </c>
      <c r="I1042" s="714"/>
      <c r="J1042" s="714"/>
      <c r="K1042" s="714"/>
      <c r="L1042" s="715"/>
      <c r="M1042" s="759" t="s">
        <v>5558</v>
      </c>
      <c r="N1042" s="761"/>
      <c r="O1042" s="759" t="s">
        <v>5559</v>
      </c>
      <c r="P1042" s="760"/>
      <c r="Q1042" s="760"/>
      <c r="R1042" s="761"/>
      <c r="S1042" s="759" t="s">
        <v>5560</v>
      </c>
      <c r="T1042" s="760"/>
      <c r="U1042" s="760"/>
      <c r="V1042" s="761"/>
      <c r="W1042" s="759" t="s">
        <v>5551</v>
      </c>
      <c r="X1042" s="760"/>
      <c r="Y1042" s="760"/>
      <c r="Z1042" s="760"/>
      <c r="AA1042" s="761"/>
      <c r="AB1042" s="759" t="s">
        <v>5561</v>
      </c>
      <c r="AC1042" s="760"/>
      <c r="AD1042" s="761"/>
      <c r="AF1042" s="713" t="s">
        <v>5548</v>
      </c>
      <c r="AG1042" s="714"/>
      <c r="AH1042" s="714"/>
      <c r="AI1042" s="714"/>
      <c r="AJ1042" s="714"/>
      <c r="AK1042" s="714"/>
      <c r="AL1042" s="715"/>
      <c r="AM1042" s="713" t="s">
        <v>5557</v>
      </c>
      <c r="AN1042" s="714"/>
      <c r="AO1042" s="714"/>
      <c r="AP1042" s="714"/>
      <c r="AQ1042" s="715"/>
      <c r="AR1042" s="679" t="s">
        <v>5558</v>
      </c>
      <c r="AS1042" s="686"/>
      <c r="AT1042" s="679" t="s">
        <v>5559</v>
      </c>
      <c r="AU1042" s="680"/>
      <c r="AV1042" s="680"/>
      <c r="AW1042" s="686"/>
      <c r="AX1042" s="679" t="s">
        <v>5560</v>
      </c>
      <c r="AY1042" s="680"/>
      <c r="AZ1042" s="680"/>
      <c r="BA1042" s="686"/>
      <c r="BB1042" s="679" t="s">
        <v>5551</v>
      </c>
      <c r="BC1042" s="680"/>
      <c r="BD1042" s="680"/>
      <c r="BE1042" s="680"/>
      <c r="BF1042" s="686"/>
      <c r="BG1042" s="679" t="s">
        <v>5561</v>
      </c>
      <c r="BH1042" s="680"/>
      <c r="BI1042" s="686"/>
    </row>
    <row r="1043" spans="1:61" ht="11.4" customHeight="1" x14ac:dyDescent="0.3">
      <c r="A1043" s="694" t="s">
        <v>5562</v>
      </c>
      <c r="B1043" s="695"/>
      <c r="C1043" s="695"/>
      <c r="D1043" s="695"/>
      <c r="E1043" s="695"/>
      <c r="F1043" s="695"/>
      <c r="G1043" s="696"/>
      <c r="H1043" s="694" t="s">
        <v>5563</v>
      </c>
      <c r="I1043" s="695"/>
      <c r="J1043" s="695"/>
      <c r="K1043" s="695"/>
      <c r="L1043" s="696"/>
      <c r="M1043" s="313">
        <f>ROUND(AR1043*(1-'COMP IMPLANTAÇÃO'!$AI$1),2)</f>
        <v>6.02</v>
      </c>
      <c r="N1043" s="314"/>
      <c r="O1043" s="313">
        <f t="shared" ref="O1043:O1044" si="219">TRUNC(M1043*(1+(S1043/100)),2)</f>
        <v>16.88</v>
      </c>
      <c r="P1043" s="315"/>
      <c r="Q1043" s="315"/>
      <c r="R1043" s="314"/>
      <c r="S1043" s="739">
        <v>180.43</v>
      </c>
      <c r="T1043" s="740"/>
      <c r="U1043" s="740"/>
      <c r="V1043" s="741"/>
      <c r="W1043" s="750">
        <v>0.34</v>
      </c>
      <c r="X1043" s="751"/>
      <c r="Y1043" s="751"/>
      <c r="Z1043" s="751"/>
      <c r="AA1043" s="752"/>
      <c r="AB1043" s="623">
        <f t="shared" ref="AB1043:AB1044" si="220">TRUNC(O1043*W1043,2)</f>
        <v>5.73</v>
      </c>
      <c r="AC1043" s="624"/>
      <c r="AD1043" s="625"/>
      <c r="AF1043" s="694" t="s">
        <v>5562</v>
      </c>
      <c r="AG1043" s="695"/>
      <c r="AH1043" s="695"/>
      <c r="AI1043" s="695"/>
      <c r="AJ1043" s="695"/>
      <c r="AK1043" s="695"/>
      <c r="AL1043" s="696"/>
      <c r="AM1043" s="694" t="s">
        <v>5563</v>
      </c>
      <c r="AN1043" s="695"/>
      <c r="AO1043" s="695"/>
      <c r="AP1043" s="695"/>
      <c r="AQ1043" s="696"/>
      <c r="AR1043" s="700">
        <v>7.25</v>
      </c>
      <c r="AS1043" s="702"/>
      <c r="AT1043" s="706">
        <v>20.329999999999998</v>
      </c>
      <c r="AU1043" s="707"/>
      <c r="AV1043" s="707"/>
      <c r="AW1043" s="708"/>
      <c r="AX1043" s="710">
        <v>180.43</v>
      </c>
      <c r="AY1043" s="711"/>
      <c r="AZ1043" s="711"/>
      <c r="BA1043" s="712"/>
      <c r="BB1043" s="703">
        <v>0.34</v>
      </c>
      <c r="BC1043" s="704"/>
      <c r="BD1043" s="704"/>
      <c r="BE1043" s="704"/>
      <c r="BF1043" s="705"/>
      <c r="BG1043" s="700">
        <f t="shared" ref="BG1043:BG1044" si="221">AT1043*BB1043</f>
        <v>6.9122000000000003</v>
      </c>
      <c r="BH1043" s="701"/>
      <c r="BI1043" s="702"/>
    </row>
    <row r="1044" spans="1:61" ht="11.4" customHeight="1" x14ac:dyDescent="0.3">
      <c r="A1044" s="694" t="s">
        <v>5567</v>
      </c>
      <c r="B1044" s="695"/>
      <c r="C1044" s="695"/>
      <c r="D1044" s="695"/>
      <c r="E1044" s="695"/>
      <c r="F1044" s="695"/>
      <c r="G1044" s="696"/>
      <c r="H1044" s="694" t="s">
        <v>171</v>
      </c>
      <c r="I1044" s="695"/>
      <c r="J1044" s="695"/>
      <c r="K1044" s="695"/>
      <c r="L1044" s="696"/>
      <c r="M1044" s="313">
        <f>ROUND(AR1044*(1-'COMP IMPLANTAÇÃO'!$AI$1),2)</f>
        <v>9.59</v>
      </c>
      <c r="N1044" s="314"/>
      <c r="O1044" s="313">
        <f t="shared" si="219"/>
        <v>24.16</v>
      </c>
      <c r="P1044" s="315"/>
      <c r="Q1044" s="315"/>
      <c r="R1044" s="314"/>
      <c r="S1044" s="739">
        <v>152.01</v>
      </c>
      <c r="T1044" s="740"/>
      <c r="U1044" s="740"/>
      <c r="V1044" s="741"/>
      <c r="W1044" s="750">
        <v>0.4</v>
      </c>
      <c r="X1044" s="751"/>
      <c r="Y1044" s="751"/>
      <c r="Z1044" s="751"/>
      <c r="AA1044" s="752"/>
      <c r="AB1044" s="623">
        <f t="shared" si="220"/>
        <v>9.66</v>
      </c>
      <c r="AC1044" s="624"/>
      <c r="AD1044" s="625"/>
      <c r="AF1044" s="694" t="s">
        <v>5567</v>
      </c>
      <c r="AG1044" s="695"/>
      <c r="AH1044" s="695"/>
      <c r="AI1044" s="695"/>
      <c r="AJ1044" s="695"/>
      <c r="AK1044" s="695"/>
      <c r="AL1044" s="696"/>
      <c r="AM1044" s="694" t="s">
        <v>171</v>
      </c>
      <c r="AN1044" s="695"/>
      <c r="AO1044" s="695"/>
      <c r="AP1044" s="695"/>
      <c r="AQ1044" s="696"/>
      <c r="AR1044" s="706">
        <v>11.56</v>
      </c>
      <c r="AS1044" s="708"/>
      <c r="AT1044" s="706">
        <v>29.13</v>
      </c>
      <c r="AU1044" s="707"/>
      <c r="AV1044" s="707"/>
      <c r="AW1044" s="708"/>
      <c r="AX1044" s="710">
        <v>152.01</v>
      </c>
      <c r="AY1044" s="711"/>
      <c r="AZ1044" s="711"/>
      <c r="BA1044" s="712"/>
      <c r="BB1044" s="703">
        <v>0.4</v>
      </c>
      <c r="BC1044" s="704"/>
      <c r="BD1044" s="704"/>
      <c r="BE1044" s="704"/>
      <c r="BF1044" s="705"/>
      <c r="BG1044" s="700">
        <f t="shared" si="221"/>
        <v>11.652000000000001</v>
      </c>
      <c r="BH1044" s="701"/>
      <c r="BI1044" s="702"/>
    </row>
    <row r="1045" spans="1:61" ht="11.4" customHeight="1" x14ac:dyDescent="0.3">
      <c r="A1045" s="709" t="s">
        <v>5565</v>
      </c>
      <c r="B1045" s="709"/>
      <c r="C1045" s="709"/>
      <c r="D1045" s="709"/>
      <c r="E1045" s="709"/>
      <c r="F1045" s="709"/>
      <c r="G1045" s="709"/>
      <c r="H1045" s="709"/>
      <c r="I1045" s="709"/>
      <c r="J1045" s="709"/>
      <c r="K1045" s="709"/>
      <c r="L1045" s="709"/>
      <c r="M1045" s="709"/>
      <c r="N1045" s="709"/>
      <c r="O1045" s="709"/>
      <c r="P1045" s="709"/>
      <c r="Q1045" s="709"/>
      <c r="R1045" s="709"/>
      <c r="S1045" s="709"/>
      <c r="T1045" s="709"/>
      <c r="U1045" s="709"/>
      <c r="V1045" s="709"/>
      <c r="W1045" s="709"/>
      <c r="X1045" s="709"/>
      <c r="Y1045" s="753">
        <f>SUM(AB1043:AD1044)+0.01</f>
        <v>15.4</v>
      </c>
      <c r="Z1045" s="754"/>
      <c r="AA1045" s="754"/>
      <c r="AB1045" s="754"/>
      <c r="AC1045" s="754"/>
      <c r="AD1045" s="755"/>
      <c r="AF1045" s="709" t="s">
        <v>5565</v>
      </c>
      <c r="AG1045" s="709"/>
      <c r="AH1045" s="709"/>
      <c r="AI1045" s="709"/>
      <c r="AJ1045" s="709"/>
      <c r="AK1045" s="709"/>
      <c r="AL1045" s="709"/>
      <c r="AM1045" s="709"/>
      <c r="AN1045" s="709"/>
      <c r="AO1045" s="709"/>
      <c r="AP1045" s="709"/>
      <c r="AQ1045" s="709"/>
      <c r="AR1045" s="709"/>
      <c r="AS1045" s="709"/>
      <c r="AT1045" s="709"/>
      <c r="AU1045" s="709"/>
      <c r="AV1045" s="709"/>
      <c r="AW1045" s="709"/>
      <c r="AX1045" s="709"/>
      <c r="AY1045" s="709"/>
      <c r="AZ1045" s="709"/>
      <c r="BA1045" s="709"/>
      <c r="BB1045" s="709"/>
      <c r="BC1045" s="709"/>
      <c r="BD1045" s="706">
        <f>SUM(BG1043:BI1044)</f>
        <v>18.5642</v>
      </c>
      <c r="BE1045" s="707"/>
      <c r="BF1045" s="707"/>
      <c r="BG1045" s="707"/>
      <c r="BH1045" s="707"/>
      <c r="BI1045" s="708"/>
    </row>
    <row r="1046" spans="1:61" ht="10.95" customHeight="1" x14ac:dyDescent="0.3">
      <c r="A1046" s="690"/>
      <c r="B1046" s="690"/>
      <c r="C1046" s="690"/>
      <c r="D1046" s="690"/>
      <c r="E1046" s="690"/>
      <c r="F1046" s="690"/>
      <c r="G1046" s="690"/>
      <c r="H1046" s="690"/>
      <c r="I1046" s="690"/>
      <c r="J1046" s="690"/>
      <c r="K1046" s="690"/>
      <c r="L1046" s="690"/>
      <c r="M1046" s="690"/>
      <c r="N1046" s="690"/>
      <c r="O1046" s="690"/>
      <c r="P1046" s="690"/>
      <c r="Q1046" s="690"/>
      <c r="R1046" s="690"/>
      <c r="S1046" s="690"/>
      <c r="T1046" s="690"/>
      <c r="U1046" s="690"/>
      <c r="V1046" s="690"/>
      <c r="W1046" s="690"/>
      <c r="X1046" s="690"/>
      <c r="Y1046" s="690"/>
      <c r="Z1046" s="690"/>
      <c r="AA1046" s="690"/>
      <c r="AB1046" s="690"/>
      <c r="AC1046" s="690"/>
      <c r="AD1046" s="690"/>
      <c r="AF1046" s="690"/>
      <c r="AG1046" s="690"/>
      <c r="AH1046" s="690"/>
      <c r="AI1046" s="690"/>
      <c r="AJ1046" s="690"/>
      <c r="AK1046" s="690"/>
      <c r="AL1046" s="690"/>
      <c r="AM1046" s="690"/>
      <c r="AN1046" s="690"/>
      <c r="AO1046" s="690"/>
      <c r="AP1046" s="690"/>
      <c r="AQ1046" s="690"/>
      <c r="AR1046" s="690"/>
      <c r="AS1046" s="690"/>
      <c r="AT1046" s="690"/>
      <c r="AU1046" s="690"/>
      <c r="AV1046" s="690"/>
      <c r="AW1046" s="690"/>
      <c r="AX1046" s="690"/>
      <c r="AY1046" s="690"/>
      <c r="AZ1046" s="690"/>
      <c r="BA1046" s="690"/>
      <c r="BB1046" s="690"/>
      <c r="BC1046" s="690"/>
      <c r="BD1046" s="690"/>
      <c r="BE1046" s="690"/>
      <c r="BF1046" s="690"/>
      <c r="BG1046" s="690"/>
      <c r="BH1046" s="690"/>
      <c r="BI1046" s="690"/>
    </row>
    <row r="1047" spans="1:61" ht="11.4" customHeight="1" x14ac:dyDescent="0.3">
      <c r="A1047" s="713" t="s">
        <v>5548</v>
      </c>
      <c r="B1047" s="714"/>
      <c r="C1047" s="714"/>
      <c r="D1047" s="714"/>
      <c r="E1047" s="714"/>
      <c r="F1047" s="714"/>
      <c r="G1047" s="715"/>
      <c r="H1047" s="713" t="s">
        <v>5549</v>
      </c>
      <c r="I1047" s="714"/>
      <c r="J1047" s="714"/>
      <c r="K1047" s="714"/>
      <c r="L1047" s="714"/>
      <c r="M1047" s="714"/>
      <c r="N1047" s="714"/>
      <c r="O1047" s="715"/>
      <c r="P1047" s="756" t="s">
        <v>167</v>
      </c>
      <c r="Q1047" s="757"/>
      <c r="R1047" s="757"/>
      <c r="S1047" s="758"/>
      <c r="T1047" s="759" t="s">
        <v>5550</v>
      </c>
      <c r="U1047" s="760"/>
      <c r="V1047" s="760"/>
      <c r="W1047" s="761"/>
      <c r="X1047" s="759" t="s">
        <v>5551</v>
      </c>
      <c r="Y1047" s="760"/>
      <c r="Z1047" s="760"/>
      <c r="AA1047" s="760"/>
      <c r="AB1047" s="761"/>
      <c r="AC1047" s="759" t="s">
        <v>5552</v>
      </c>
      <c r="AD1047" s="761"/>
      <c r="AF1047" s="713" t="s">
        <v>5548</v>
      </c>
      <c r="AG1047" s="714"/>
      <c r="AH1047" s="714"/>
      <c r="AI1047" s="714"/>
      <c r="AJ1047" s="714"/>
      <c r="AK1047" s="714"/>
      <c r="AL1047" s="715"/>
      <c r="AM1047" s="713" t="s">
        <v>5549</v>
      </c>
      <c r="AN1047" s="714"/>
      <c r="AO1047" s="714"/>
      <c r="AP1047" s="714"/>
      <c r="AQ1047" s="714"/>
      <c r="AR1047" s="714"/>
      <c r="AS1047" s="714"/>
      <c r="AT1047" s="715"/>
      <c r="AU1047" s="716" t="s">
        <v>167</v>
      </c>
      <c r="AV1047" s="717"/>
      <c r="AW1047" s="717"/>
      <c r="AX1047" s="718"/>
      <c r="AY1047" s="679" t="s">
        <v>5550</v>
      </c>
      <c r="AZ1047" s="680"/>
      <c r="BA1047" s="680"/>
      <c r="BB1047" s="686"/>
      <c r="BC1047" s="679" t="s">
        <v>5551</v>
      </c>
      <c r="BD1047" s="680"/>
      <c r="BE1047" s="680"/>
      <c r="BF1047" s="680"/>
      <c r="BG1047" s="686"/>
      <c r="BH1047" s="679" t="s">
        <v>5552</v>
      </c>
      <c r="BI1047" s="686"/>
    </row>
    <row r="1048" spans="1:61" ht="22.95" customHeight="1" x14ac:dyDescent="0.3">
      <c r="A1048" s="694" t="s">
        <v>5648</v>
      </c>
      <c r="B1048" s="695"/>
      <c r="C1048" s="695"/>
      <c r="D1048" s="695"/>
      <c r="E1048" s="695"/>
      <c r="F1048" s="695"/>
      <c r="G1048" s="696"/>
      <c r="H1048" s="694" t="s">
        <v>5649</v>
      </c>
      <c r="I1048" s="695"/>
      <c r="J1048" s="695"/>
      <c r="K1048" s="695"/>
      <c r="L1048" s="695"/>
      <c r="M1048" s="695"/>
      <c r="N1048" s="695"/>
      <c r="O1048" s="696"/>
      <c r="P1048" s="747" t="s">
        <v>79</v>
      </c>
      <c r="Q1048" s="748"/>
      <c r="R1048" s="748"/>
      <c r="S1048" s="749"/>
      <c r="T1048" s="608">
        <f>ROUND(AY1048*(1-'COMP IMPLANTAÇÃO'!$AI$1),2)</f>
        <v>1.68</v>
      </c>
      <c r="U1048" s="609"/>
      <c r="V1048" s="609"/>
      <c r="W1048" s="610"/>
      <c r="X1048" s="750">
        <v>5.5</v>
      </c>
      <c r="Y1048" s="751"/>
      <c r="Z1048" s="751"/>
      <c r="AA1048" s="751"/>
      <c r="AB1048" s="752"/>
      <c r="AC1048" s="655">
        <f t="shared" ref="AC1048:AC1050" si="222">TRUNC(T1048*X1048,2)</f>
        <v>9.24</v>
      </c>
      <c r="AD1048" s="656"/>
      <c r="AF1048" s="694" t="s">
        <v>5648</v>
      </c>
      <c r="AG1048" s="695"/>
      <c r="AH1048" s="695"/>
      <c r="AI1048" s="695"/>
      <c r="AJ1048" s="695"/>
      <c r="AK1048" s="695"/>
      <c r="AL1048" s="696"/>
      <c r="AM1048" s="694" t="s">
        <v>5649</v>
      </c>
      <c r="AN1048" s="695"/>
      <c r="AO1048" s="695"/>
      <c r="AP1048" s="695"/>
      <c r="AQ1048" s="695"/>
      <c r="AR1048" s="695"/>
      <c r="AS1048" s="695"/>
      <c r="AT1048" s="696"/>
      <c r="AU1048" s="697" t="s">
        <v>79</v>
      </c>
      <c r="AV1048" s="698"/>
      <c r="AW1048" s="698"/>
      <c r="AX1048" s="699"/>
      <c r="AY1048" s="700">
        <v>2.02</v>
      </c>
      <c r="AZ1048" s="701"/>
      <c r="BA1048" s="701"/>
      <c r="BB1048" s="702"/>
      <c r="BC1048" s="703">
        <v>5.5</v>
      </c>
      <c r="BD1048" s="704"/>
      <c r="BE1048" s="704"/>
      <c r="BF1048" s="704"/>
      <c r="BG1048" s="705"/>
      <c r="BH1048" s="729">
        <f t="shared" ref="BH1048:BH1050" si="223">AY1048*BC1048</f>
        <v>11.11</v>
      </c>
      <c r="BI1048" s="731"/>
    </row>
    <row r="1049" spans="1:61" ht="22.95" customHeight="1" x14ac:dyDescent="0.3">
      <c r="A1049" s="694" t="s">
        <v>7365</v>
      </c>
      <c r="B1049" s="695"/>
      <c r="C1049" s="695"/>
      <c r="D1049" s="695"/>
      <c r="E1049" s="695"/>
      <c r="F1049" s="695"/>
      <c r="G1049" s="696"/>
      <c r="H1049" s="694" t="s">
        <v>7366</v>
      </c>
      <c r="I1049" s="695"/>
      <c r="J1049" s="695"/>
      <c r="K1049" s="695"/>
      <c r="L1049" s="695"/>
      <c r="M1049" s="695"/>
      <c r="N1049" s="695"/>
      <c r="O1049" s="696"/>
      <c r="P1049" s="747" t="s">
        <v>79</v>
      </c>
      <c r="Q1049" s="748"/>
      <c r="R1049" s="748"/>
      <c r="S1049" s="749"/>
      <c r="T1049" s="608">
        <f>ROUND(AY1049*(1-'COMP IMPLANTAÇÃO'!$AI$1),2)</f>
        <v>21.95</v>
      </c>
      <c r="U1049" s="609"/>
      <c r="V1049" s="609"/>
      <c r="W1049" s="610"/>
      <c r="X1049" s="750">
        <v>1.9</v>
      </c>
      <c r="Y1049" s="751"/>
      <c r="Z1049" s="751"/>
      <c r="AA1049" s="751"/>
      <c r="AB1049" s="752"/>
      <c r="AC1049" s="655">
        <f t="shared" si="222"/>
        <v>41.7</v>
      </c>
      <c r="AD1049" s="656"/>
      <c r="AF1049" s="694" t="s">
        <v>7365</v>
      </c>
      <c r="AG1049" s="695"/>
      <c r="AH1049" s="695"/>
      <c r="AI1049" s="695"/>
      <c r="AJ1049" s="695"/>
      <c r="AK1049" s="695"/>
      <c r="AL1049" s="696"/>
      <c r="AM1049" s="694" t="s">
        <v>7366</v>
      </c>
      <c r="AN1049" s="695"/>
      <c r="AO1049" s="695"/>
      <c r="AP1049" s="695"/>
      <c r="AQ1049" s="695"/>
      <c r="AR1049" s="695"/>
      <c r="AS1049" s="695"/>
      <c r="AT1049" s="696"/>
      <c r="AU1049" s="697" t="s">
        <v>79</v>
      </c>
      <c r="AV1049" s="698"/>
      <c r="AW1049" s="698"/>
      <c r="AX1049" s="699"/>
      <c r="AY1049" s="706">
        <v>26.45</v>
      </c>
      <c r="AZ1049" s="707"/>
      <c r="BA1049" s="707"/>
      <c r="BB1049" s="708"/>
      <c r="BC1049" s="703">
        <v>1.9</v>
      </c>
      <c r="BD1049" s="704"/>
      <c r="BE1049" s="704"/>
      <c r="BF1049" s="704"/>
      <c r="BG1049" s="705"/>
      <c r="BH1049" s="729">
        <f t="shared" si="223"/>
        <v>50.254999999999995</v>
      </c>
      <c r="BI1049" s="731"/>
    </row>
    <row r="1050" spans="1:61" ht="22.95" customHeight="1" x14ac:dyDescent="0.3">
      <c r="A1050" s="694" t="s">
        <v>7375</v>
      </c>
      <c r="B1050" s="695"/>
      <c r="C1050" s="695"/>
      <c r="D1050" s="695"/>
      <c r="E1050" s="695"/>
      <c r="F1050" s="695"/>
      <c r="G1050" s="696"/>
      <c r="H1050" s="694" t="s">
        <v>7376</v>
      </c>
      <c r="I1050" s="695"/>
      <c r="J1050" s="695"/>
      <c r="K1050" s="695"/>
      <c r="L1050" s="695"/>
      <c r="M1050" s="695"/>
      <c r="N1050" s="695"/>
      <c r="O1050" s="696"/>
      <c r="P1050" s="747" t="s">
        <v>67</v>
      </c>
      <c r="Q1050" s="748"/>
      <c r="R1050" s="748"/>
      <c r="S1050" s="749"/>
      <c r="T1050" s="608">
        <f>ROUND(AY1050*(1-'COMP IMPLANTAÇÃO'!$AI$1),2)</f>
        <v>57.65</v>
      </c>
      <c r="U1050" s="609"/>
      <c r="V1050" s="609"/>
      <c r="W1050" s="610"/>
      <c r="X1050" s="750">
        <v>1.05</v>
      </c>
      <c r="Y1050" s="751"/>
      <c r="Z1050" s="751"/>
      <c r="AA1050" s="751"/>
      <c r="AB1050" s="752"/>
      <c r="AC1050" s="655">
        <f t="shared" si="222"/>
        <v>60.53</v>
      </c>
      <c r="AD1050" s="656"/>
      <c r="AF1050" s="694" t="s">
        <v>7375</v>
      </c>
      <c r="AG1050" s="695"/>
      <c r="AH1050" s="695"/>
      <c r="AI1050" s="695"/>
      <c r="AJ1050" s="695"/>
      <c r="AK1050" s="695"/>
      <c r="AL1050" s="696"/>
      <c r="AM1050" s="694" t="s">
        <v>7376</v>
      </c>
      <c r="AN1050" s="695"/>
      <c r="AO1050" s="695"/>
      <c r="AP1050" s="695"/>
      <c r="AQ1050" s="695"/>
      <c r="AR1050" s="695"/>
      <c r="AS1050" s="695"/>
      <c r="AT1050" s="696"/>
      <c r="AU1050" s="697" t="s">
        <v>67</v>
      </c>
      <c r="AV1050" s="698"/>
      <c r="AW1050" s="698"/>
      <c r="AX1050" s="699"/>
      <c r="AY1050" s="706">
        <v>69.459999999999994</v>
      </c>
      <c r="AZ1050" s="707"/>
      <c r="BA1050" s="707"/>
      <c r="BB1050" s="708"/>
      <c r="BC1050" s="703">
        <v>1.05</v>
      </c>
      <c r="BD1050" s="704"/>
      <c r="BE1050" s="704"/>
      <c r="BF1050" s="704"/>
      <c r="BG1050" s="705"/>
      <c r="BH1050" s="729">
        <f t="shared" si="223"/>
        <v>72.932999999999993</v>
      </c>
      <c r="BI1050" s="731"/>
    </row>
    <row r="1051" spans="1:61" ht="11.4" customHeight="1" x14ac:dyDescent="0.3">
      <c r="A1051" s="709" t="s">
        <v>5553</v>
      </c>
      <c r="B1051" s="709"/>
      <c r="C1051" s="709"/>
      <c r="D1051" s="709"/>
      <c r="E1051" s="709"/>
      <c r="F1051" s="709"/>
      <c r="G1051" s="709"/>
      <c r="H1051" s="709"/>
      <c r="I1051" s="709"/>
      <c r="J1051" s="709"/>
      <c r="K1051" s="709"/>
      <c r="L1051" s="709"/>
      <c r="M1051" s="709"/>
      <c r="N1051" s="709"/>
      <c r="O1051" s="709"/>
      <c r="P1051" s="709"/>
      <c r="Q1051" s="709"/>
      <c r="R1051" s="709"/>
      <c r="S1051" s="709"/>
      <c r="T1051" s="709"/>
      <c r="U1051" s="709"/>
      <c r="V1051" s="709"/>
      <c r="W1051" s="709"/>
      <c r="X1051" s="709"/>
      <c r="Y1051" s="739">
        <f>SUM(AC1048:AD1050)-0.01</f>
        <v>111.46</v>
      </c>
      <c r="Z1051" s="740"/>
      <c r="AA1051" s="740"/>
      <c r="AB1051" s="740"/>
      <c r="AC1051" s="740"/>
      <c r="AD1051" s="741"/>
      <c r="AF1051" s="709" t="s">
        <v>5553</v>
      </c>
      <c r="AG1051" s="709"/>
      <c r="AH1051" s="709"/>
      <c r="AI1051" s="709"/>
      <c r="AJ1051" s="709"/>
      <c r="AK1051" s="709"/>
      <c r="AL1051" s="709"/>
      <c r="AM1051" s="709"/>
      <c r="AN1051" s="709"/>
      <c r="AO1051" s="709"/>
      <c r="AP1051" s="709"/>
      <c r="AQ1051" s="709"/>
      <c r="AR1051" s="709"/>
      <c r="AS1051" s="709"/>
      <c r="AT1051" s="709"/>
      <c r="AU1051" s="709"/>
      <c r="AV1051" s="709"/>
      <c r="AW1051" s="709"/>
      <c r="AX1051" s="709"/>
      <c r="AY1051" s="709"/>
      <c r="AZ1051" s="709"/>
      <c r="BA1051" s="709"/>
      <c r="BB1051" s="709"/>
      <c r="BC1051" s="709"/>
      <c r="BD1051" s="710">
        <f>SUM(BH1048:BI1050)</f>
        <v>134.298</v>
      </c>
      <c r="BE1051" s="711"/>
      <c r="BF1051" s="711"/>
      <c r="BG1051" s="711"/>
      <c r="BH1051" s="711"/>
      <c r="BI1051" s="712"/>
    </row>
    <row r="1052" spans="1:61" ht="10.95" customHeight="1" x14ac:dyDescent="0.3">
      <c r="A1052" s="690"/>
      <c r="B1052" s="690"/>
      <c r="C1052" s="690"/>
      <c r="D1052" s="690"/>
      <c r="E1052" s="690"/>
      <c r="F1052" s="690"/>
      <c r="G1052" s="690"/>
      <c r="H1052" s="690"/>
      <c r="I1052" s="690"/>
      <c r="J1052" s="690"/>
      <c r="K1052" s="690"/>
      <c r="L1052" s="690"/>
      <c r="M1052" s="690"/>
      <c r="N1052" s="690"/>
      <c r="O1052" s="690"/>
      <c r="P1052" s="690"/>
      <c r="Q1052" s="690"/>
      <c r="R1052" s="690"/>
      <c r="S1052" s="690"/>
      <c r="T1052" s="690"/>
      <c r="U1052" s="690"/>
      <c r="V1052" s="690"/>
      <c r="W1052" s="690"/>
      <c r="X1052" s="690"/>
      <c r="Y1052" s="690"/>
      <c r="Z1052" s="690"/>
      <c r="AA1052" s="690"/>
      <c r="AB1052" s="690"/>
      <c r="AC1052" s="690"/>
      <c r="AD1052" s="690"/>
      <c r="AF1052" s="690"/>
      <c r="AG1052" s="690"/>
      <c r="AH1052" s="690"/>
      <c r="AI1052" s="690"/>
      <c r="AJ1052" s="690"/>
      <c r="AK1052" s="690"/>
      <c r="AL1052" s="690"/>
      <c r="AM1052" s="690"/>
      <c r="AN1052" s="690"/>
      <c r="AO1052" s="690"/>
      <c r="AP1052" s="690"/>
      <c r="AQ1052" s="690"/>
      <c r="AR1052" s="690"/>
      <c r="AS1052" s="690"/>
      <c r="AT1052" s="690"/>
      <c r="AU1052" s="690"/>
      <c r="AV1052" s="690"/>
      <c r="AW1052" s="690"/>
      <c r="AX1052" s="690"/>
      <c r="AY1052" s="690"/>
      <c r="AZ1052" s="690"/>
      <c r="BA1052" s="690"/>
      <c r="BB1052" s="690"/>
      <c r="BC1052" s="690"/>
      <c r="BD1052" s="690"/>
      <c r="BE1052" s="690"/>
      <c r="BF1052" s="690"/>
      <c r="BG1052" s="690"/>
      <c r="BH1052" s="690"/>
      <c r="BI1052" s="690"/>
    </row>
    <row r="1053" spans="1:61" ht="11.4" customHeight="1" x14ac:dyDescent="0.3">
      <c r="A1053" s="679" t="s">
        <v>5554</v>
      </c>
      <c r="B1053" s="680"/>
      <c r="C1053" s="680"/>
      <c r="D1053" s="680"/>
      <c r="E1053" s="680"/>
      <c r="F1053" s="680"/>
      <c r="G1053" s="680"/>
      <c r="H1053" s="680"/>
      <c r="I1053" s="680"/>
      <c r="J1053" s="680"/>
      <c r="K1053" s="680"/>
      <c r="L1053" s="680"/>
      <c r="M1053" s="680"/>
      <c r="N1053" s="680"/>
      <c r="O1053" s="680"/>
      <c r="P1053" s="680"/>
      <c r="Q1053" s="680"/>
      <c r="R1053" s="680"/>
      <c r="S1053" s="680"/>
      <c r="T1053" s="680"/>
      <c r="U1053" s="680"/>
      <c r="V1053" s="680"/>
      <c r="W1053" s="680"/>
      <c r="X1053" s="686"/>
      <c r="Y1053" s="735">
        <f>Y1045+Y1051</f>
        <v>126.86</v>
      </c>
      <c r="Z1053" s="736"/>
      <c r="AA1053" s="736"/>
      <c r="AB1053" s="736"/>
      <c r="AC1053" s="736"/>
      <c r="AD1053" s="737"/>
      <c r="AF1053" s="679" t="s">
        <v>5554</v>
      </c>
      <c r="AG1053" s="680"/>
      <c r="AH1053" s="680"/>
      <c r="AI1053" s="680"/>
      <c r="AJ1053" s="680"/>
      <c r="AK1053" s="680"/>
      <c r="AL1053" s="680"/>
      <c r="AM1053" s="680"/>
      <c r="AN1053" s="680"/>
      <c r="AO1053" s="680"/>
      <c r="AP1053" s="680"/>
      <c r="AQ1053" s="680"/>
      <c r="AR1053" s="680"/>
      <c r="AS1053" s="680"/>
      <c r="AT1053" s="680"/>
      <c r="AU1053" s="680"/>
      <c r="AV1053" s="680"/>
      <c r="AW1053" s="680"/>
      <c r="AX1053" s="680"/>
      <c r="AY1053" s="680"/>
      <c r="AZ1053" s="680"/>
      <c r="BA1053" s="680"/>
      <c r="BB1053" s="680"/>
      <c r="BC1053" s="686"/>
      <c r="BD1053" s="687">
        <f>BD1045+BD1051</f>
        <v>152.8622</v>
      </c>
      <c r="BE1053" s="688"/>
      <c r="BF1053" s="688"/>
      <c r="BG1053" s="688"/>
      <c r="BH1053" s="688"/>
      <c r="BI1053" s="689"/>
    </row>
    <row r="1054" spans="1:61" ht="11.4" customHeight="1" x14ac:dyDescent="0.3">
      <c r="A1054" s="679" t="s">
        <v>8256</v>
      </c>
      <c r="B1054" s="680"/>
      <c r="C1054" s="680"/>
      <c r="D1054" s="680"/>
      <c r="E1054" s="680"/>
      <c r="F1054" s="680"/>
      <c r="G1054" s="680"/>
      <c r="H1054" s="680"/>
      <c r="I1054" s="680"/>
      <c r="J1054" s="680"/>
      <c r="K1054" s="680"/>
      <c r="L1054" s="680"/>
      <c r="M1054" s="680"/>
      <c r="N1054" s="680"/>
      <c r="O1054" s="680"/>
      <c r="P1054" s="680"/>
      <c r="Q1054" s="680"/>
      <c r="R1054" s="680"/>
      <c r="S1054" s="680"/>
      <c r="T1054" s="680"/>
      <c r="U1054" s="680"/>
      <c r="V1054" s="680"/>
      <c r="W1054" s="742">
        <v>0.25069999999999998</v>
      </c>
      <c r="X1054" s="743"/>
      <c r="Y1054" s="744">
        <f>TRUNC(Y1053*W1054,2)</f>
        <v>31.8</v>
      </c>
      <c r="Z1054" s="745"/>
      <c r="AA1054" s="745"/>
      <c r="AB1054" s="745"/>
      <c r="AC1054" s="745"/>
      <c r="AD1054" s="746"/>
      <c r="AF1054" s="679" t="s">
        <v>8256</v>
      </c>
      <c r="AG1054" s="680"/>
      <c r="AH1054" s="680"/>
      <c r="AI1054" s="680"/>
      <c r="AJ1054" s="680"/>
      <c r="AK1054" s="680"/>
      <c r="AL1054" s="680"/>
      <c r="AM1054" s="680"/>
      <c r="AN1054" s="680"/>
      <c r="AO1054" s="680"/>
      <c r="AP1054" s="680"/>
      <c r="AQ1054" s="680"/>
      <c r="AR1054" s="680"/>
      <c r="AS1054" s="680"/>
      <c r="AT1054" s="680"/>
      <c r="AU1054" s="680"/>
      <c r="AV1054" s="680"/>
      <c r="AW1054" s="680"/>
      <c r="AX1054" s="680"/>
      <c r="AY1054" s="680"/>
      <c r="AZ1054" s="680"/>
      <c r="BA1054" s="680"/>
      <c r="BB1054" s="681">
        <v>0.25069999999999998</v>
      </c>
      <c r="BC1054" s="682"/>
      <c r="BD1054" s="687">
        <f>BD1053*BB1054</f>
        <v>38.322553539999994</v>
      </c>
      <c r="BE1054" s="688"/>
      <c r="BF1054" s="688"/>
      <c r="BG1054" s="688"/>
      <c r="BH1054" s="688"/>
      <c r="BI1054" s="689"/>
    </row>
    <row r="1055" spans="1:61" ht="11.4" customHeight="1" x14ac:dyDescent="0.3">
      <c r="A1055" s="679" t="s">
        <v>5555</v>
      </c>
      <c r="B1055" s="680"/>
      <c r="C1055" s="680"/>
      <c r="D1055" s="680"/>
      <c r="E1055" s="680"/>
      <c r="F1055" s="680"/>
      <c r="G1055" s="680"/>
      <c r="H1055" s="680"/>
      <c r="I1055" s="680"/>
      <c r="J1055" s="680"/>
      <c r="K1055" s="680"/>
      <c r="L1055" s="680"/>
      <c r="M1055" s="680"/>
      <c r="N1055" s="680"/>
      <c r="O1055" s="680"/>
      <c r="P1055" s="680"/>
      <c r="Q1055" s="680"/>
      <c r="R1055" s="680"/>
      <c r="S1055" s="680"/>
      <c r="T1055" s="680"/>
      <c r="U1055" s="680"/>
      <c r="V1055" s="680"/>
      <c r="W1055" s="680"/>
      <c r="X1055" s="686"/>
      <c r="Y1055" s="735">
        <f>Y1053+Y1054</f>
        <v>158.66</v>
      </c>
      <c r="Z1055" s="736"/>
      <c r="AA1055" s="736"/>
      <c r="AB1055" s="736"/>
      <c r="AC1055" s="736"/>
      <c r="AD1055" s="737"/>
      <c r="AF1055" s="679" t="s">
        <v>5555</v>
      </c>
      <c r="AG1055" s="680"/>
      <c r="AH1055" s="680"/>
      <c r="AI1055" s="680"/>
      <c r="AJ1055" s="680"/>
      <c r="AK1055" s="680"/>
      <c r="AL1055" s="680"/>
      <c r="AM1055" s="680"/>
      <c r="AN1055" s="680"/>
      <c r="AO1055" s="680"/>
      <c r="AP1055" s="680"/>
      <c r="AQ1055" s="680"/>
      <c r="AR1055" s="680"/>
      <c r="AS1055" s="680"/>
      <c r="AT1055" s="680"/>
      <c r="AU1055" s="680"/>
      <c r="AV1055" s="680"/>
      <c r="AW1055" s="680"/>
      <c r="AX1055" s="680"/>
      <c r="AY1055" s="680"/>
      <c r="AZ1055" s="680"/>
      <c r="BA1055" s="680"/>
      <c r="BB1055" s="680"/>
      <c r="BC1055" s="686"/>
      <c r="BD1055" s="687">
        <f>BD1053+BD1054+0.01</f>
        <v>191.19475353999999</v>
      </c>
      <c r="BE1055" s="688"/>
      <c r="BF1055" s="688"/>
      <c r="BG1055" s="688"/>
      <c r="BH1055" s="688"/>
      <c r="BI1055" s="689"/>
    </row>
    <row r="1056" spans="1:61" ht="10.95" customHeight="1" x14ac:dyDescent="0.3">
      <c r="A1056" s="690"/>
      <c r="B1056" s="690"/>
      <c r="C1056" s="690"/>
      <c r="D1056" s="690"/>
      <c r="E1056" s="690"/>
      <c r="F1056" s="690"/>
      <c r="G1056" s="690"/>
      <c r="H1056" s="690"/>
      <c r="I1056" s="690"/>
      <c r="J1056" s="690"/>
      <c r="K1056" s="690"/>
      <c r="L1056" s="690"/>
      <c r="M1056" s="690"/>
      <c r="N1056" s="690"/>
      <c r="O1056" s="690"/>
      <c r="P1056" s="690"/>
      <c r="Q1056" s="690"/>
      <c r="R1056" s="690"/>
      <c r="S1056" s="690"/>
      <c r="T1056" s="690"/>
      <c r="U1056" s="690"/>
      <c r="V1056" s="690"/>
      <c r="W1056" s="690"/>
      <c r="X1056" s="690"/>
      <c r="Y1056" s="690"/>
      <c r="Z1056" s="690"/>
      <c r="AA1056" s="690"/>
      <c r="AB1056" s="690"/>
      <c r="AC1056" s="690"/>
      <c r="AD1056" s="690"/>
      <c r="AF1056" s="690"/>
      <c r="AG1056" s="690"/>
      <c r="AH1056" s="690"/>
      <c r="AI1056" s="690"/>
      <c r="AJ1056" s="690"/>
      <c r="AK1056" s="690"/>
      <c r="AL1056" s="690"/>
      <c r="AM1056" s="690"/>
      <c r="AN1056" s="690"/>
      <c r="AO1056" s="690"/>
      <c r="AP1056" s="690"/>
      <c r="AQ1056" s="690"/>
      <c r="AR1056" s="690"/>
      <c r="AS1056" s="690"/>
      <c r="AT1056" s="690"/>
      <c r="AU1056" s="690"/>
      <c r="AV1056" s="690"/>
      <c r="AW1056" s="690"/>
      <c r="AX1056" s="690"/>
      <c r="AY1056" s="690"/>
      <c r="AZ1056" s="690"/>
      <c r="BA1056" s="690"/>
      <c r="BB1056" s="690"/>
      <c r="BC1056" s="690"/>
      <c r="BD1056" s="690"/>
      <c r="BE1056" s="690"/>
      <c r="BF1056" s="690"/>
      <c r="BG1056" s="690"/>
      <c r="BH1056" s="690"/>
      <c r="BI1056" s="690"/>
    </row>
    <row r="1057" spans="1:61" ht="13.35" customHeight="1" x14ac:dyDescent="0.3">
      <c r="A1057" s="691" t="s">
        <v>5556</v>
      </c>
      <c r="B1057" s="691"/>
      <c r="C1057" s="691"/>
      <c r="D1057" s="691"/>
      <c r="E1057" s="691"/>
      <c r="F1057" s="691" t="s">
        <v>7373</v>
      </c>
      <c r="G1057" s="691"/>
      <c r="H1057" s="691"/>
      <c r="I1057" s="691"/>
      <c r="J1057" s="691"/>
      <c r="K1057" s="691"/>
      <c r="L1057" s="691"/>
      <c r="M1057" s="691"/>
      <c r="N1057" s="691"/>
      <c r="O1057" s="691"/>
      <c r="P1057" s="691"/>
      <c r="Q1057" s="691"/>
      <c r="R1057" s="691"/>
      <c r="S1057" s="691"/>
      <c r="T1057" s="691"/>
      <c r="U1057" s="691"/>
      <c r="V1057" s="691"/>
      <c r="W1057" s="691"/>
      <c r="X1057" s="691"/>
      <c r="Y1057" s="691"/>
      <c r="Z1057" s="691"/>
      <c r="AA1057" s="691"/>
      <c r="AB1057" s="691"/>
      <c r="AC1057" s="691"/>
      <c r="AD1057" s="691"/>
      <c r="AF1057" s="691" t="s">
        <v>5556</v>
      </c>
      <c r="AG1057" s="691"/>
      <c r="AH1057" s="691"/>
      <c r="AI1057" s="691"/>
      <c r="AJ1057" s="691"/>
      <c r="AK1057" s="691" t="s">
        <v>7373</v>
      </c>
      <c r="AL1057" s="691"/>
      <c r="AM1057" s="691"/>
      <c r="AN1057" s="691"/>
      <c r="AO1057" s="691"/>
      <c r="AP1057" s="691"/>
      <c r="AQ1057" s="691"/>
      <c r="AR1057" s="691"/>
      <c r="AS1057" s="691"/>
      <c r="AT1057" s="691"/>
      <c r="AU1057" s="691"/>
      <c r="AV1057" s="691"/>
      <c r="AW1057" s="691"/>
      <c r="AX1057" s="691"/>
      <c r="AY1057" s="691"/>
      <c r="AZ1057" s="691"/>
      <c r="BA1057" s="691"/>
      <c r="BB1057" s="691"/>
      <c r="BC1057" s="691"/>
      <c r="BD1057" s="691"/>
      <c r="BE1057" s="691"/>
      <c r="BF1057" s="691"/>
      <c r="BG1057" s="691"/>
      <c r="BH1057" s="691"/>
      <c r="BI1057" s="691"/>
    </row>
    <row r="1058" spans="1:61" ht="10.95" customHeight="1" x14ac:dyDescent="0.3">
      <c r="A1058" s="690"/>
      <c r="B1058" s="690"/>
      <c r="C1058" s="690"/>
      <c r="D1058" s="690"/>
      <c r="E1058" s="690"/>
      <c r="F1058" s="690"/>
      <c r="G1058" s="690"/>
      <c r="H1058" s="690"/>
      <c r="I1058" s="690"/>
      <c r="J1058" s="690"/>
      <c r="K1058" s="690"/>
      <c r="L1058" s="690"/>
      <c r="M1058" s="690"/>
      <c r="N1058" s="690"/>
      <c r="O1058" s="690"/>
      <c r="P1058" s="690"/>
      <c r="Q1058" s="690"/>
      <c r="R1058" s="690"/>
      <c r="S1058" s="690"/>
      <c r="T1058" s="690"/>
      <c r="U1058" s="690"/>
      <c r="V1058" s="690"/>
      <c r="W1058" s="690"/>
      <c r="X1058" s="690"/>
      <c r="Y1058" s="690"/>
      <c r="Z1058" s="690"/>
      <c r="AA1058" s="690"/>
      <c r="AB1058" s="690"/>
      <c r="AC1058" s="690"/>
      <c r="AD1058" s="690"/>
      <c r="AF1058" s="690"/>
      <c r="AG1058" s="690"/>
      <c r="AH1058" s="690"/>
      <c r="AI1058" s="690"/>
      <c r="AJ1058" s="690"/>
      <c r="AK1058" s="690"/>
      <c r="AL1058" s="690"/>
      <c r="AM1058" s="690"/>
      <c r="AN1058" s="690"/>
      <c r="AO1058" s="690"/>
      <c r="AP1058" s="690"/>
      <c r="AQ1058" s="690"/>
      <c r="AR1058" s="690"/>
      <c r="AS1058" s="690"/>
      <c r="AT1058" s="690"/>
      <c r="AU1058" s="690"/>
      <c r="AV1058" s="690"/>
      <c r="AW1058" s="690"/>
      <c r="AX1058" s="690"/>
      <c r="AY1058" s="690"/>
      <c r="AZ1058" s="690"/>
      <c r="BA1058" s="690"/>
      <c r="BB1058" s="690"/>
      <c r="BC1058" s="690"/>
      <c r="BD1058" s="690"/>
      <c r="BE1058" s="690"/>
      <c r="BF1058" s="690"/>
      <c r="BG1058" s="690"/>
      <c r="BH1058" s="690"/>
      <c r="BI1058" s="690"/>
    </row>
    <row r="1059" spans="1:61" ht="11.4" customHeight="1" x14ac:dyDescent="0.3">
      <c r="A1059" s="690" t="s">
        <v>7319</v>
      </c>
      <c r="B1059" s="690"/>
      <c r="C1059" s="690"/>
      <c r="D1059" s="690"/>
      <c r="E1059" s="690"/>
      <c r="F1059" s="690"/>
      <c r="G1059" s="690"/>
      <c r="H1059" s="690"/>
      <c r="I1059" s="690"/>
      <c r="J1059" s="690"/>
      <c r="K1059" s="690"/>
      <c r="L1059" s="690"/>
      <c r="M1059" s="690"/>
      <c r="N1059" s="690"/>
      <c r="O1059" s="690"/>
      <c r="P1059" s="690"/>
      <c r="Q1059" s="690"/>
      <c r="R1059" s="690"/>
      <c r="S1059" s="690"/>
      <c r="T1059" s="690"/>
      <c r="U1059" s="690"/>
      <c r="V1059" s="690"/>
      <c r="W1059" s="690"/>
      <c r="X1059" s="690"/>
      <c r="Y1059" s="762" t="s">
        <v>5631</v>
      </c>
      <c r="Z1059" s="762"/>
      <c r="AA1059" s="762"/>
      <c r="AB1059" s="762"/>
      <c r="AC1059" s="762"/>
      <c r="AD1059" s="762"/>
      <c r="AF1059" s="690" t="s">
        <v>7319</v>
      </c>
      <c r="AG1059" s="690"/>
      <c r="AH1059" s="690"/>
      <c r="AI1059" s="690"/>
      <c r="AJ1059" s="690"/>
      <c r="AK1059" s="690"/>
      <c r="AL1059" s="690"/>
      <c r="AM1059" s="690"/>
      <c r="AN1059" s="690"/>
      <c r="AO1059" s="690"/>
      <c r="AP1059" s="690"/>
      <c r="AQ1059" s="690"/>
      <c r="AR1059" s="690"/>
      <c r="AS1059" s="690"/>
      <c r="AT1059" s="690"/>
      <c r="AU1059" s="690"/>
      <c r="AV1059" s="690"/>
      <c r="AW1059" s="690"/>
      <c r="AX1059" s="690"/>
      <c r="AY1059" s="690"/>
      <c r="AZ1059" s="690"/>
      <c r="BA1059" s="690"/>
      <c r="BB1059" s="690"/>
      <c r="BC1059" s="690"/>
      <c r="BD1059" s="690" t="s">
        <v>5631</v>
      </c>
      <c r="BE1059" s="690"/>
      <c r="BF1059" s="690"/>
      <c r="BG1059" s="690"/>
      <c r="BH1059" s="690"/>
      <c r="BI1059" s="690"/>
    </row>
    <row r="1060" spans="1:61" ht="10.95" customHeight="1" x14ac:dyDescent="0.3">
      <c r="A1060" s="690"/>
      <c r="B1060" s="690"/>
      <c r="C1060" s="690"/>
      <c r="D1060" s="690"/>
      <c r="E1060" s="690"/>
      <c r="F1060" s="690"/>
      <c r="G1060" s="690"/>
      <c r="H1060" s="690"/>
      <c r="I1060" s="690"/>
      <c r="J1060" s="690"/>
      <c r="K1060" s="690"/>
      <c r="L1060" s="690"/>
      <c r="M1060" s="690"/>
      <c r="N1060" s="690"/>
      <c r="O1060" s="690"/>
      <c r="P1060" s="690"/>
      <c r="Q1060" s="690"/>
      <c r="R1060" s="690"/>
      <c r="S1060" s="690"/>
      <c r="T1060" s="690"/>
      <c r="U1060" s="690"/>
      <c r="V1060" s="690"/>
      <c r="W1060" s="690"/>
      <c r="X1060" s="690"/>
      <c r="Y1060" s="690"/>
      <c r="Z1060" s="690"/>
      <c r="AA1060" s="690"/>
      <c r="AB1060" s="690"/>
      <c r="AC1060" s="690"/>
      <c r="AD1060" s="690"/>
      <c r="AF1060" s="690"/>
      <c r="AG1060" s="690"/>
      <c r="AH1060" s="690"/>
      <c r="AI1060" s="690"/>
      <c r="AJ1060" s="690"/>
      <c r="AK1060" s="690"/>
      <c r="AL1060" s="690"/>
      <c r="AM1060" s="690"/>
      <c r="AN1060" s="690"/>
      <c r="AO1060" s="690"/>
      <c r="AP1060" s="690"/>
      <c r="AQ1060" s="690"/>
      <c r="AR1060" s="690"/>
      <c r="AS1060" s="690"/>
      <c r="AT1060" s="690"/>
      <c r="AU1060" s="690"/>
      <c r="AV1060" s="690"/>
      <c r="AW1060" s="690"/>
      <c r="AX1060" s="690"/>
      <c r="AY1060" s="690"/>
      <c r="AZ1060" s="690"/>
      <c r="BA1060" s="690"/>
      <c r="BB1060" s="690"/>
      <c r="BC1060" s="690"/>
      <c r="BD1060" s="690"/>
      <c r="BE1060" s="690"/>
      <c r="BF1060" s="690"/>
      <c r="BG1060" s="690"/>
      <c r="BH1060" s="690"/>
      <c r="BI1060" s="690"/>
    </row>
    <row r="1061" spans="1:61" ht="11.4" customHeight="1" x14ac:dyDescent="0.3">
      <c r="A1061" s="713" t="s">
        <v>5548</v>
      </c>
      <c r="B1061" s="714"/>
      <c r="C1061" s="714"/>
      <c r="D1061" s="714"/>
      <c r="E1061" s="714"/>
      <c r="F1061" s="714"/>
      <c r="G1061" s="715"/>
      <c r="H1061" s="713" t="s">
        <v>5557</v>
      </c>
      <c r="I1061" s="714"/>
      <c r="J1061" s="714"/>
      <c r="K1061" s="714"/>
      <c r="L1061" s="715"/>
      <c r="M1061" s="759" t="s">
        <v>5558</v>
      </c>
      <c r="N1061" s="761"/>
      <c r="O1061" s="759" t="s">
        <v>5559</v>
      </c>
      <c r="P1061" s="760"/>
      <c r="Q1061" s="760"/>
      <c r="R1061" s="761"/>
      <c r="S1061" s="759" t="s">
        <v>5560</v>
      </c>
      <c r="T1061" s="760"/>
      <c r="U1061" s="760"/>
      <c r="V1061" s="761"/>
      <c r="W1061" s="759" t="s">
        <v>5551</v>
      </c>
      <c r="X1061" s="760"/>
      <c r="Y1061" s="760"/>
      <c r="Z1061" s="760"/>
      <c r="AA1061" s="761"/>
      <c r="AB1061" s="759" t="s">
        <v>5561</v>
      </c>
      <c r="AC1061" s="760"/>
      <c r="AD1061" s="761"/>
      <c r="AF1061" s="713" t="s">
        <v>5548</v>
      </c>
      <c r="AG1061" s="714"/>
      <c r="AH1061" s="714"/>
      <c r="AI1061" s="714"/>
      <c r="AJ1061" s="714"/>
      <c r="AK1061" s="714"/>
      <c r="AL1061" s="715"/>
      <c r="AM1061" s="713" t="s">
        <v>5557</v>
      </c>
      <c r="AN1061" s="714"/>
      <c r="AO1061" s="714"/>
      <c r="AP1061" s="714"/>
      <c r="AQ1061" s="715"/>
      <c r="AR1061" s="679" t="s">
        <v>5558</v>
      </c>
      <c r="AS1061" s="686"/>
      <c r="AT1061" s="679" t="s">
        <v>5559</v>
      </c>
      <c r="AU1061" s="680"/>
      <c r="AV1061" s="680"/>
      <c r="AW1061" s="686"/>
      <c r="AX1061" s="679" t="s">
        <v>5560</v>
      </c>
      <c r="AY1061" s="680"/>
      <c r="AZ1061" s="680"/>
      <c r="BA1061" s="686"/>
      <c r="BB1061" s="679" t="s">
        <v>5551</v>
      </c>
      <c r="BC1061" s="680"/>
      <c r="BD1061" s="680"/>
      <c r="BE1061" s="680"/>
      <c r="BF1061" s="686"/>
      <c r="BG1061" s="679" t="s">
        <v>5561</v>
      </c>
      <c r="BH1061" s="680"/>
      <c r="BI1061" s="686"/>
    </row>
    <row r="1062" spans="1:61" ht="11.4" customHeight="1" x14ac:dyDescent="0.3">
      <c r="A1062" s="694" t="s">
        <v>5562</v>
      </c>
      <c r="B1062" s="695"/>
      <c r="C1062" s="695"/>
      <c r="D1062" s="695"/>
      <c r="E1062" s="695"/>
      <c r="F1062" s="695"/>
      <c r="G1062" s="696"/>
      <c r="H1062" s="694" t="s">
        <v>5563</v>
      </c>
      <c r="I1062" s="695"/>
      <c r="J1062" s="695"/>
      <c r="K1062" s="695"/>
      <c r="L1062" s="696"/>
      <c r="M1062" s="313">
        <f>ROUND(AR1062*(1-'COMP IMPLANTAÇÃO'!$AI$1),2)</f>
        <v>6.02</v>
      </c>
      <c r="N1062" s="314"/>
      <c r="O1062" s="313">
        <f t="shared" ref="O1062:O1063" si="224">TRUNC(M1062*(1+(S1062/100)),2)</f>
        <v>16.88</v>
      </c>
      <c r="P1062" s="315"/>
      <c r="Q1062" s="315"/>
      <c r="R1062" s="314"/>
      <c r="S1062" s="739">
        <v>180.43</v>
      </c>
      <c r="T1062" s="740"/>
      <c r="U1062" s="740"/>
      <c r="V1062" s="741"/>
      <c r="W1062" s="750">
        <v>3</v>
      </c>
      <c r="X1062" s="751"/>
      <c r="Y1062" s="751"/>
      <c r="Z1062" s="751"/>
      <c r="AA1062" s="752"/>
      <c r="AB1062" s="623">
        <f t="shared" ref="AB1062:AB1063" si="225">TRUNC(O1062*W1062,2)</f>
        <v>50.64</v>
      </c>
      <c r="AC1062" s="624"/>
      <c r="AD1062" s="625"/>
      <c r="AF1062" s="694" t="s">
        <v>5562</v>
      </c>
      <c r="AG1062" s="695"/>
      <c r="AH1062" s="695"/>
      <c r="AI1062" s="695"/>
      <c r="AJ1062" s="695"/>
      <c r="AK1062" s="695"/>
      <c r="AL1062" s="696"/>
      <c r="AM1062" s="694" t="s">
        <v>5563</v>
      </c>
      <c r="AN1062" s="695"/>
      <c r="AO1062" s="695"/>
      <c r="AP1062" s="695"/>
      <c r="AQ1062" s="696"/>
      <c r="AR1062" s="700">
        <v>7.25</v>
      </c>
      <c r="AS1062" s="702"/>
      <c r="AT1062" s="706">
        <v>20.329999999999998</v>
      </c>
      <c r="AU1062" s="707"/>
      <c r="AV1062" s="707"/>
      <c r="AW1062" s="708"/>
      <c r="AX1062" s="710">
        <v>180.43</v>
      </c>
      <c r="AY1062" s="711"/>
      <c r="AZ1062" s="711"/>
      <c r="BA1062" s="712"/>
      <c r="BB1062" s="703">
        <v>3</v>
      </c>
      <c r="BC1062" s="704"/>
      <c r="BD1062" s="704"/>
      <c r="BE1062" s="704"/>
      <c r="BF1062" s="705"/>
      <c r="BG1062" s="700">
        <f t="shared" ref="BG1062:BG1063" si="226">AT1062*BB1062</f>
        <v>60.989999999999995</v>
      </c>
      <c r="BH1062" s="701"/>
      <c r="BI1062" s="702"/>
    </row>
    <row r="1063" spans="1:61" ht="11.4" customHeight="1" x14ac:dyDescent="0.3">
      <c r="A1063" s="694" t="s">
        <v>5567</v>
      </c>
      <c r="B1063" s="695"/>
      <c r="C1063" s="695"/>
      <c r="D1063" s="695"/>
      <c r="E1063" s="695"/>
      <c r="F1063" s="695"/>
      <c r="G1063" s="696"/>
      <c r="H1063" s="694" t="s">
        <v>171</v>
      </c>
      <c r="I1063" s="695"/>
      <c r="J1063" s="695"/>
      <c r="K1063" s="695"/>
      <c r="L1063" s="696"/>
      <c r="M1063" s="313">
        <f>ROUND(AR1063*(1-'COMP IMPLANTAÇÃO'!$AI$1),2)</f>
        <v>9.59</v>
      </c>
      <c r="N1063" s="314"/>
      <c r="O1063" s="313">
        <f t="shared" si="224"/>
        <v>24.16</v>
      </c>
      <c r="P1063" s="315"/>
      <c r="Q1063" s="315"/>
      <c r="R1063" s="314"/>
      <c r="S1063" s="739">
        <v>152.01</v>
      </c>
      <c r="T1063" s="740"/>
      <c r="U1063" s="740"/>
      <c r="V1063" s="741"/>
      <c r="W1063" s="750">
        <v>3</v>
      </c>
      <c r="X1063" s="751"/>
      <c r="Y1063" s="751"/>
      <c r="Z1063" s="751"/>
      <c r="AA1063" s="752"/>
      <c r="AB1063" s="623">
        <f t="shared" si="225"/>
        <v>72.48</v>
      </c>
      <c r="AC1063" s="624"/>
      <c r="AD1063" s="625"/>
      <c r="AF1063" s="694" t="s">
        <v>5567</v>
      </c>
      <c r="AG1063" s="695"/>
      <c r="AH1063" s="695"/>
      <c r="AI1063" s="695"/>
      <c r="AJ1063" s="695"/>
      <c r="AK1063" s="695"/>
      <c r="AL1063" s="696"/>
      <c r="AM1063" s="694" t="s">
        <v>171</v>
      </c>
      <c r="AN1063" s="695"/>
      <c r="AO1063" s="695"/>
      <c r="AP1063" s="695"/>
      <c r="AQ1063" s="696"/>
      <c r="AR1063" s="706">
        <v>11.56</v>
      </c>
      <c r="AS1063" s="708"/>
      <c r="AT1063" s="706">
        <v>29.13</v>
      </c>
      <c r="AU1063" s="707"/>
      <c r="AV1063" s="707"/>
      <c r="AW1063" s="708"/>
      <c r="AX1063" s="710">
        <v>152.01</v>
      </c>
      <c r="AY1063" s="711"/>
      <c r="AZ1063" s="711"/>
      <c r="BA1063" s="712"/>
      <c r="BB1063" s="703">
        <v>3</v>
      </c>
      <c r="BC1063" s="704"/>
      <c r="BD1063" s="704"/>
      <c r="BE1063" s="704"/>
      <c r="BF1063" s="705"/>
      <c r="BG1063" s="700">
        <f t="shared" si="226"/>
        <v>87.39</v>
      </c>
      <c r="BH1063" s="701"/>
      <c r="BI1063" s="702"/>
    </row>
    <row r="1064" spans="1:61" ht="11.4" customHeight="1" x14ac:dyDescent="0.3">
      <c r="A1064" s="709" t="s">
        <v>5565</v>
      </c>
      <c r="B1064" s="709"/>
      <c r="C1064" s="709"/>
      <c r="D1064" s="709"/>
      <c r="E1064" s="709"/>
      <c r="F1064" s="709"/>
      <c r="G1064" s="709"/>
      <c r="H1064" s="709"/>
      <c r="I1064" s="709"/>
      <c r="J1064" s="709"/>
      <c r="K1064" s="709"/>
      <c r="L1064" s="709"/>
      <c r="M1064" s="709"/>
      <c r="N1064" s="709"/>
      <c r="O1064" s="709"/>
      <c r="P1064" s="709"/>
      <c r="Q1064" s="709"/>
      <c r="R1064" s="709"/>
      <c r="S1064" s="709"/>
      <c r="T1064" s="709"/>
      <c r="U1064" s="709"/>
      <c r="V1064" s="709"/>
      <c r="W1064" s="709"/>
      <c r="X1064" s="709"/>
      <c r="Y1064" s="739">
        <f>SUM(AB1062:AD1063)+0.03</f>
        <v>123.15</v>
      </c>
      <c r="Z1064" s="740"/>
      <c r="AA1064" s="740"/>
      <c r="AB1064" s="740"/>
      <c r="AC1064" s="740"/>
      <c r="AD1064" s="741"/>
      <c r="AF1064" s="709" t="s">
        <v>5565</v>
      </c>
      <c r="AG1064" s="709"/>
      <c r="AH1064" s="709"/>
      <c r="AI1064" s="709"/>
      <c r="AJ1064" s="709"/>
      <c r="AK1064" s="709"/>
      <c r="AL1064" s="709"/>
      <c r="AM1064" s="709"/>
      <c r="AN1064" s="709"/>
      <c r="AO1064" s="709"/>
      <c r="AP1064" s="709"/>
      <c r="AQ1064" s="709"/>
      <c r="AR1064" s="709"/>
      <c r="AS1064" s="709"/>
      <c r="AT1064" s="709"/>
      <c r="AU1064" s="709"/>
      <c r="AV1064" s="709"/>
      <c r="AW1064" s="709"/>
      <c r="AX1064" s="709"/>
      <c r="AY1064" s="709"/>
      <c r="AZ1064" s="709"/>
      <c r="BA1064" s="709"/>
      <c r="BB1064" s="709"/>
      <c r="BC1064" s="709"/>
      <c r="BD1064" s="710">
        <f>SUM(BG1062:BI1063)</f>
        <v>148.38</v>
      </c>
      <c r="BE1064" s="711"/>
      <c r="BF1064" s="711"/>
      <c r="BG1064" s="711"/>
      <c r="BH1064" s="711"/>
      <c r="BI1064" s="712"/>
    </row>
    <row r="1065" spans="1:61" ht="10.95" customHeight="1" x14ac:dyDescent="0.3">
      <c r="A1065" s="690"/>
      <c r="B1065" s="690"/>
      <c r="C1065" s="690"/>
      <c r="D1065" s="690"/>
      <c r="E1065" s="690"/>
      <c r="F1065" s="690"/>
      <c r="G1065" s="690"/>
      <c r="H1065" s="690"/>
      <c r="I1065" s="690"/>
      <c r="J1065" s="690"/>
      <c r="K1065" s="690"/>
      <c r="L1065" s="690"/>
      <c r="M1065" s="690"/>
      <c r="N1065" s="690"/>
      <c r="O1065" s="690"/>
      <c r="P1065" s="690"/>
      <c r="Q1065" s="690"/>
      <c r="R1065" s="690"/>
      <c r="S1065" s="690"/>
      <c r="T1065" s="690"/>
      <c r="U1065" s="690"/>
      <c r="V1065" s="690"/>
      <c r="W1065" s="690"/>
      <c r="X1065" s="690"/>
      <c r="Y1065" s="690"/>
      <c r="Z1065" s="690"/>
      <c r="AA1065" s="690"/>
      <c r="AB1065" s="690"/>
      <c r="AC1065" s="690"/>
      <c r="AD1065" s="690"/>
      <c r="AF1065" s="690"/>
      <c r="AG1065" s="690"/>
      <c r="AH1065" s="690"/>
      <c r="AI1065" s="690"/>
      <c r="AJ1065" s="690"/>
      <c r="AK1065" s="690"/>
      <c r="AL1065" s="690"/>
      <c r="AM1065" s="690"/>
      <c r="AN1065" s="690"/>
      <c r="AO1065" s="690"/>
      <c r="AP1065" s="690"/>
      <c r="AQ1065" s="690"/>
      <c r="AR1065" s="690"/>
      <c r="AS1065" s="690"/>
      <c r="AT1065" s="690"/>
      <c r="AU1065" s="690"/>
      <c r="AV1065" s="690"/>
      <c r="AW1065" s="690"/>
      <c r="AX1065" s="690"/>
      <c r="AY1065" s="690"/>
      <c r="AZ1065" s="690"/>
      <c r="BA1065" s="690"/>
      <c r="BB1065" s="690"/>
      <c r="BC1065" s="690"/>
      <c r="BD1065" s="690"/>
      <c r="BE1065" s="690"/>
      <c r="BF1065" s="690"/>
      <c r="BG1065" s="690"/>
      <c r="BH1065" s="690"/>
      <c r="BI1065" s="690"/>
    </row>
    <row r="1066" spans="1:61" ht="11.4" customHeight="1" x14ac:dyDescent="0.3">
      <c r="A1066" s="713" t="s">
        <v>5548</v>
      </c>
      <c r="B1066" s="714"/>
      <c r="C1066" s="714"/>
      <c r="D1066" s="714"/>
      <c r="E1066" s="714"/>
      <c r="F1066" s="714"/>
      <c r="G1066" s="715"/>
      <c r="H1066" s="713" t="s">
        <v>5549</v>
      </c>
      <c r="I1066" s="714"/>
      <c r="J1066" s="714"/>
      <c r="K1066" s="714"/>
      <c r="L1066" s="714"/>
      <c r="M1066" s="714"/>
      <c r="N1066" s="714"/>
      <c r="O1066" s="715"/>
      <c r="P1066" s="756" t="s">
        <v>167</v>
      </c>
      <c r="Q1066" s="757"/>
      <c r="R1066" s="757"/>
      <c r="S1066" s="758"/>
      <c r="T1066" s="759" t="s">
        <v>5550</v>
      </c>
      <c r="U1066" s="760"/>
      <c r="V1066" s="760"/>
      <c r="W1066" s="761"/>
      <c r="X1066" s="759" t="s">
        <v>5551</v>
      </c>
      <c r="Y1066" s="760"/>
      <c r="Z1066" s="760"/>
      <c r="AA1066" s="760"/>
      <c r="AB1066" s="761"/>
      <c r="AC1066" s="759" t="s">
        <v>5552</v>
      </c>
      <c r="AD1066" s="761"/>
      <c r="AF1066" s="713" t="s">
        <v>5548</v>
      </c>
      <c r="AG1066" s="714"/>
      <c r="AH1066" s="714"/>
      <c r="AI1066" s="714"/>
      <c r="AJ1066" s="714"/>
      <c r="AK1066" s="714"/>
      <c r="AL1066" s="715"/>
      <c r="AM1066" s="713" t="s">
        <v>5549</v>
      </c>
      <c r="AN1066" s="714"/>
      <c r="AO1066" s="714"/>
      <c r="AP1066" s="714"/>
      <c r="AQ1066" s="714"/>
      <c r="AR1066" s="714"/>
      <c r="AS1066" s="714"/>
      <c r="AT1066" s="715"/>
      <c r="AU1066" s="716" t="s">
        <v>167</v>
      </c>
      <c r="AV1066" s="717"/>
      <c r="AW1066" s="717"/>
      <c r="AX1066" s="718"/>
      <c r="AY1066" s="679" t="s">
        <v>5550</v>
      </c>
      <c r="AZ1066" s="680"/>
      <c r="BA1066" s="680"/>
      <c r="BB1066" s="686"/>
      <c r="BC1066" s="679" t="s">
        <v>5551</v>
      </c>
      <c r="BD1066" s="680"/>
      <c r="BE1066" s="680"/>
      <c r="BF1066" s="680"/>
      <c r="BG1066" s="686"/>
      <c r="BH1066" s="679" t="s">
        <v>5552</v>
      </c>
      <c r="BI1066" s="686"/>
    </row>
    <row r="1067" spans="1:61" ht="11.4" customHeight="1" x14ac:dyDescent="0.3">
      <c r="A1067" s="694" t="s">
        <v>5585</v>
      </c>
      <c r="B1067" s="695"/>
      <c r="C1067" s="695"/>
      <c r="D1067" s="695"/>
      <c r="E1067" s="695"/>
      <c r="F1067" s="695"/>
      <c r="G1067" s="696"/>
      <c r="H1067" s="694" t="s">
        <v>5586</v>
      </c>
      <c r="I1067" s="695"/>
      <c r="J1067" s="695"/>
      <c r="K1067" s="695"/>
      <c r="L1067" s="695"/>
      <c r="M1067" s="695"/>
      <c r="N1067" s="695"/>
      <c r="O1067" s="696"/>
      <c r="P1067" s="747" t="s">
        <v>79</v>
      </c>
      <c r="Q1067" s="748"/>
      <c r="R1067" s="748"/>
      <c r="S1067" s="749"/>
      <c r="T1067" s="608">
        <f>ROUND(AY1067*(1-'COMP IMPLANTAÇÃO'!$AI$1),2)</f>
        <v>0.53</v>
      </c>
      <c r="U1067" s="609"/>
      <c r="V1067" s="609"/>
      <c r="W1067" s="610"/>
      <c r="X1067" s="750">
        <v>2.0299999999999998</v>
      </c>
      <c r="Y1067" s="751"/>
      <c r="Z1067" s="751"/>
      <c r="AA1067" s="751"/>
      <c r="AB1067" s="752"/>
      <c r="AC1067" s="655">
        <f t="shared" ref="AC1067:AC1069" si="227">TRUNC(T1067*X1067,2)</f>
        <v>1.07</v>
      </c>
      <c r="AD1067" s="656"/>
      <c r="AF1067" s="694" t="s">
        <v>5585</v>
      </c>
      <c r="AG1067" s="695"/>
      <c r="AH1067" s="695"/>
      <c r="AI1067" s="695"/>
      <c r="AJ1067" s="695"/>
      <c r="AK1067" s="695"/>
      <c r="AL1067" s="696"/>
      <c r="AM1067" s="694" t="s">
        <v>5586</v>
      </c>
      <c r="AN1067" s="695"/>
      <c r="AO1067" s="695"/>
      <c r="AP1067" s="695"/>
      <c r="AQ1067" s="695"/>
      <c r="AR1067" s="695"/>
      <c r="AS1067" s="695"/>
      <c r="AT1067" s="696"/>
      <c r="AU1067" s="697" t="s">
        <v>79</v>
      </c>
      <c r="AV1067" s="698"/>
      <c r="AW1067" s="698"/>
      <c r="AX1067" s="699"/>
      <c r="AY1067" s="700">
        <v>0.64</v>
      </c>
      <c r="AZ1067" s="701"/>
      <c r="BA1067" s="701"/>
      <c r="BB1067" s="702"/>
      <c r="BC1067" s="703">
        <v>2.0299999999999998</v>
      </c>
      <c r="BD1067" s="704"/>
      <c r="BE1067" s="704"/>
      <c r="BF1067" s="704"/>
      <c r="BG1067" s="705"/>
      <c r="BH1067" s="729">
        <f t="shared" ref="BH1067:BH1069" si="228">AY1067*BC1067</f>
        <v>1.2991999999999999</v>
      </c>
      <c r="BI1067" s="731"/>
    </row>
    <row r="1068" spans="1:61" ht="11.4" customHeight="1" x14ac:dyDescent="0.3">
      <c r="A1068" s="694" t="s">
        <v>5583</v>
      </c>
      <c r="B1068" s="695"/>
      <c r="C1068" s="695"/>
      <c r="D1068" s="695"/>
      <c r="E1068" s="695"/>
      <c r="F1068" s="695"/>
      <c r="G1068" s="696"/>
      <c r="H1068" s="694" t="s">
        <v>5584</v>
      </c>
      <c r="I1068" s="695"/>
      <c r="J1068" s="695"/>
      <c r="K1068" s="695"/>
      <c r="L1068" s="695"/>
      <c r="M1068" s="695"/>
      <c r="N1068" s="695"/>
      <c r="O1068" s="696"/>
      <c r="P1068" s="747" t="s">
        <v>72</v>
      </c>
      <c r="Q1068" s="748"/>
      <c r="R1068" s="748"/>
      <c r="S1068" s="749"/>
      <c r="T1068" s="608">
        <f>ROUND(AY1068*(1-'COMP IMPLANTAÇÃO'!$AI$1),2)</f>
        <v>139.51</v>
      </c>
      <c r="U1068" s="609"/>
      <c r="V1068" s="609"/>
      <c r="W1068" s="610"/>
      <c r="X1068" s="750">
        <v>7.1999999999999998E-3</v>
      </c>
      <c r="Y1068" s="751"/>
      <c r="Z1068" s="751"/>
      <c r="AA1068" s="751"/>
      <c r="AB1068" s="752"/>
      <c r="AC1068" s="655">
        <f t="shared" si="227"/>
        <v>1</v>
      </c>
      <c r="AD1068" s="656"/>
      <c r="AF1068" s="694" t="s">
        <v>5583</v>
      </c>
      <c r="AG1068" s="695"/>
      <c r="AH1068" s="695"/>
      <c r="AI1068" s="695"/>
      <c r="AJ1068" s="695"/>
      <c r="AK1068" s="695"/>
      <c r="AL1068" s="696"/>
      <c r="AM1068" s="694" t="s">
        <v>5584</v>
      </c>
      <c r="AN1068" s="695"/>
      <c r="AO1068" s="695"/>
      <c r="AP1068" s="695"/>
      <c r="AQ1068" s="695"/>
      <c r="AR1068" s="695"/>
      <c r="AS1068" s="695"/>
      <c r="AT1068" s="696"/>
      <c r="AU1068" s="697" t="s">
        <v>72</v>
      </c>
      <c r="AV1068" s="698"/>
      <c r="AW1068" s="698"/>
      <c r="AX1068" s="699"/>
      <c r="AY1068" s="710">
        <v>168.09</v>
      </c>
      <c r="AZ1068" s="711"/>
      <c r="BA1068" s="711"/>
      <c r="BB1068" s="712"/>
      <c r="BC1068" s="703">
        <v>7.1999999999999998E-3</v>
      </c>
      <c r="BD1068" s="704"/>
      <c r="BE1068" s="704"/>
      <c r="BF1068" s="704"/>
      <c r="BG1068" s="705"/>
      <c r="BH1068" s="729">
        <f t="shared" si="228"/>
        <v>1.210248</v>
      </c>
      <c r="BI1068" s="731"/>
    </row>
    <row r="1069" spans="1:61" ht="45.9" customHeight="1" x14ac:dyDescent="0.3">
      <c r="A1069" s="694" t="s">
        <v>7320</v>
      </c>
      <c r="B1069" s="695"/>
      <c r="C1069" s="695"/>
      <c r="D1069" s="695"/>
      <c r="E1069" s="695"/>
      <c r="F1069" s="695"/>
      <c r="G1069" s="696"/>
      <c r="H1069" s="694" t="s">
        <v>7321</v>
      </c>
      <c r="I1069" s="695"/>
      <c r="J1069" s="695"/>
      <c r="K1069" s="695"/>
      <c r="L1069" s="695"/>
      <c r="M1069" s="695"/>
      <c r="N1069" s="695"/>
      <c r="O1069" s="696"/>
      <c r="P1069" s="747" t="s">
        <v>67</v>
      </c>
      <c r="Q1069" s="748"/>
      <c r="R1069" s="748"/>
      <c r="S1069" s="749"/>
      <c r="T1069" s="608">
        <f>ROUND(AY1069*(1-'COMP IMPLANTAÇÃO'!$AI$1),2)</f>
        <v>463.57</v>
      </c>
      <c r="U1069" s="609"/>
      <c r="V1069" s="609"/>
      <c r="W1069" s="610"/>
      <c r="X1069" s="750">
        <v>1</v>
      </c>
      <c r="Y1069" s="751"/>
      <c r="Z1069" s="751"/>
      <c r="AA1069" s="751"/>
      <c r="AB1069" s="752"/>
      <c r="AC1069" s="655">
        <f t="shared" si="227"/>
        <v>463.57</v>
      </c>
      <c r="AD1069" s="656"/>
      <c r="AF1069" s="694" t="s">
        <v>7320</v>
      </c>
      <c r="AG1069" s="695"/>
      <c r="AH1069" s="695"/>
      <c r="AI1069" s="695"/>
      <c r="AJ1069" s="695"/>
      <c r="AK1069" s="695"/>
      <c r="AL1069" s="696"/>
      <c r="AM1069" s="694" t="s">
        <v>7321</v>
      </c>
      <c r="AN1069" s="695"/>
      <c r="AO1069" s="695"/>
      <c r="AP1069" s="695"/>
      <c r="AQ1069" s="695"/>
      <c r="AR1069" s="695"/>
      <c r="AS1069" s="695"/>
      <c r="AT1069" s="696"/>
      <c r="AU1069" s="697" t="s">
        <v>67</v>
      </c>
      <c r="AV1069" s="698"/>
      <c r="AW1069" s="698"/>
      <c r="AX1069" s="699"/>
      <c r="AY1069" s="710">
        <v>558.52</v>
      </c>
      <c r="AZ1069" s="711"/>
      <c r="BA1069" s="711"/>
      <c r="BB1069" s="712"/>
      <c r="BC1069" s="703">
        <v>1</v>
      </c>
      <c r="BD1069" s="704"/>
      <c r="BE1069" s="704"/>
      <c r="BF1069" s="704"/>
      <c r="BG1069" s="705"/>
      <c r="BH1069" s="729">
        <f t="shared" si="228"/>
        <v>558.52</v>
      </c>
      <c r="BI1069" s="731"/>
    </row>
    <row r="1070" spans="1:61" ht="11.4" customHeight="1" x14ac:dyDescent="0.3">
      <c r="A1070" s="709" t="s">
        <v>5553</v>
      </c>
      <c r="B1070" s="709"/>
      <c r="C1070" s="709"/>
      <c r="D1070" s="709"/>
      <c r="E1070" s="709"/>
      <c r="F1070" s="709"/>
      <c r="G1070" s="709"/>
      <c r="H1070" s="709"/>
      <c r="I1070" s="709"/>
      <c r="J1070" s="709"/>
      <c r="K1070" s="709"/>
      <c r="L1070" s="709"/>
      <c r="M1070" s="709"/>
      <c r="N1070" s="709"/>
      <c r="O1070" s="709"/>
      <c r="P1070" s="709"/>
      <c r="Q1070" s="709"/>
      <c r="R1070" s="709"/>
      <c r="S1070" s="709"/>
      <c r="T1070" s="709"/>
      <c r="U1070" s="709"/>
      <c r="V1070" s="709"/>
      <c r="W1070" s="709"/>
      <c r="X1070" s="709"/>
      <c r="Y1070" s="739">
        <f>SUM(AC1067:AD1069)</f>
        <v>465.64</v>
      </c>
      <c r="Z1070" s="740"/>
      <c r="AA1070" s="740"/>
      <c r="AB1070" s="740"/>
      <c r="AC1070" s="740"/>
      <c r="AD1070" s="741"/>
      <c r="AF1070" s="709" t="s">
        <v>5553</v>
      </c>
      <c r="AG1070" s="709"/>
      <c r="AH1070" s="709"/>
      <c r="AI1070" s="709"/>
      <c r="AJ1070" s="709"/>
      <c r="AK1070" s="709"/>
      <c r="AL1070" s="709"/>
      <c r="AM1070" s="709"/>
      <c r="AN1070" s="709"/>
      <c r="AO1070" s="709"/>
      <c r="AP1070" s="709"/>
      <c r="AQ1070" s="709"/>
      <c r="AR1070" s="709"/>
      <c r="AS1070" s="709"/>
      <c r="AT1070" s="709"/>
      <c r="AU1070" s="709"/>
      <c r="AV1070" s="709"/>
      <c r="AW1070" s="709"/>
      <c r="AX1070" s="709"/>
      <c r="AY1070" s="709"/>
      <c r="AZ1070" s="709"/>
      <c r="BA1070" s="709"/>
      <c r="BB1070" s="709"/>
      <c r="BC1070" s="709"/>
      <c r="BD1070" s="710">
        <f>SUM(BH1067:BI1069)</f>
        <v>561.029448</v>
      </c>
      <c r="BE1070" s="711"/>
      <c r="BF1070" s="711"/>
      <c r="BG1070" s="711"/>
      <c r="BH1070" s="711"/>
      <c r="BI1070" s="712"/>
    </row>
    <row r="1071" spans="1:61" ht="10.95" customHeight="1" x14ac:dyDescent="0.3">
      <c r="A1071" s="690"/>
      <c r="B1071" s="690"/>
      <c r="C1071" s="690"/>
      <c r="D1071" s="690"/>
      <c r="E1071" s="690"/>
      <c r="F1071" s="690"/>
      <c r="G1071" s="690"/>
      <c r="H1071" s="690"/>
      <c r="I1071" s="690"/>
      <c r="J1071" s="690"/>
      <c r="K1071" s="690"/>
      <c r="L1071" s="690"/>
      <c r="M1071" s="690"/>
      <c r="N1071" s="690"/>
      <c r="O1071" s="690"/>
      <c r="P1071" s="690"/>
      <c r="Q1071" s="690"/>
      <c r="R1071" s="690"/>
      <c r="S1071" s="690"/>
      <c r="T1071" s="690"/>
      <c r="U1071" s="690"/>
      <c r="V1071" s="690"/>
      <c r="W1071" s="690"/>
      <c r="X1071" s="690"/>
      <c r="Y1071" s="690"/>
      <c r="Z1071" s="690"/>
      <c r="AA1071" s="690"/>
      <c r="AB1071" s="690"/>
      <c r="AC1071" s="690"/>
      <c r="AD1071" s="690"/>
      <c r="AF1071" s="690"/>
      <c r="AG1071" s="690"/>
      <c r="AH1071" s="690"/>
      <c r="AI1071" s="690"/>
      <c r="AJ1071" s="690"/>
      <c r="AK1071" s="690"/>
      <c r="AL1071" s="690"/>
      <c r="AM1071" s="690"/>
      <c r="AN1071" s="690"/>
      <c r="AO1071" s="690"/>
      <c r="AP1071" s="690"/>
      <c r="AQ1071" s="690"/>
      <c r="AR1071" s="690"/>
      <c r="AS1071" s="690"/>
      <c r="AT1071" s="690"/>
      <c r="AU1071" s="690"/>
      <c r="AV1071" s="690"/>
      <c r="AW1071" s="690"/>
      <c r="AX1071" s="690"/>
      <c r="AY1071" s="690"/>
      <c r="AZ1071" s="690"/>
      <c r="BA1071" s="690"/>
      <c r="BB1071" s="690"/>
      <c r="BC1071" s="690"/>
      <c r="BD1071" s="690"/>
      <c r="BE1071" s="690"/>
      <c r="BF1071" s="690"/>
      <c r="BG1071" s="690"/>
      <c r="BH1071" s="690"/>
      <c r="BI1071" s="690"/>
    </row>
    <row r="1072" spans="1:61" ht="11.4" customHeight="1" x14ac:dyDescent="0.3">
      <c r="A1072" s="679" t="s">
        <v>5554</v>
      </c>
      <c r="B1072" s="680"/>
      <c r="C1072" s="680"/>
      <c r="D1072" s="680"/>
      <c r="E1072" s="680"/>
      <c r="F1072" s="680"/>
      <c r="G1072" s="680"/>
      <c r="H1072" s="680"/>
      <c r="I1072" s="680"/>
      <c r="J1072" s="680"/>
      <c r="K1072" s="680"/>
      <c r="L1072" s="680"/>
      <c r="M1072" s="680"/>
      <c r="N1072" s="680"/>
      <c r="O1072" s="680"/>
      <c r="P1072" s="680"/>
      <c r="Q1072" s="680"/>
      <c r="R1072" s="680"/>
      <c r="S1072" s="680"/>
      <c r="T1072" s="680"/>
      <c r="U1072" s="680"/>
      <c r="V1072" s="680"/>
      <c r="W1072" s="680"/>
      <c r="X1072" s="686"/>
      <c r="Y1072" s="735">
        <f>Y1064+Y1070</f>
        <v>588.79</v>
      </c>
      <c r="Z1072" s="736"/>
      <c r="AA1072" s="736"/>
      <c r="AB1072" s="736"/>
      <c r="AC1072" s="736"/>
      <c r="AD1072" s="737"/>
      <c r="AF1072" s="679" t="s">
        <v>5554</v>
      </c>
      <c r="AG1072" s="680"/>
      <c r="AH1072" s="680"/>
      <c r="AI1072" s="680"/>
      <c r="AJ1072" s="680"/>
      <c r="AK1072" s="680"/>
      <c r="AL1072" s="680"/>
      <c r="AM1072" s="680"/>
      <c r="AN1072" s="680"/>
      <c r="AO1072" s="680"/>
      <c r="AP1072" s="680"/>
      <c r="AQ1072" s="680"/>
      <c r="AR1072" s="680"/>
      <c r="AS1072" s="680"/>
      <c r="AT1072" s="680"/>
      <c r="AU1072" s="680"/>
      <c r="AV1072" s="680"/>
      <c r="AW1072" s="680"/>
      <c r="AX1072" s="680"/>
      <c r="AY1072" s="680"/>
      <c r="AZ1072" s="680"/>
      <c r="BA1072" s="680"/>
      <c r="BB1072" s="680"/>
      <c r="BC1072" s="686"/>
      <c r="BD1072" s="687">
        <f>BD1064+BD1070-0.01</f>
        <v>709.39944800000001</v>
      </c>
      <c r="BE1072" s="688"/>
      <c r="BF1072" s="688"/>
      <c r="BG1072" s="688"/>
      <c r="BH1072" s="688"/>
      <c r="BI1072" s="689"/>
    </row>
    <row r="1073" spans="1:61" ht="11.4" customHeight="1" x14ac:dyDescent="0.3">
      <c r="A1073" s="679" t="s">
        <v>8256</v>
      </c>
      <c r="B1073" s="680"/>
      <c r="C1073" s="680"/>
      <c r="D1073" s="680"/>
      <c r="E1073" s="680"/>
      <c r="F1073" s="680"/>
      <c r="G1073" s="680"/>
      <c r="H1073" s="680"/>
      <c r="I1073" s="680"/>
      <c r="J1073" s="680"/>
      <c r="K1073" s="680"/>
      <c r="L1073" s="680"/>
      <c r="M1073" s="680"/>
      <c r="N1073" s="680"/>
      <c r="O1073" s="680"/>
      <c r="P1073" s="680"/>
      <c r="Q1073" s="680"/>
      <c r="R1073" s="680"/>
      <c r="S1073" s="680"/>
      <c r="T1073" s="680"/>
      <c r="U1073" s="680"/>
      <c r="V1073" s="680"/>
      <c r="W1073" s="742">
        <v>0.25069999999999998</v>
      </c>
      <c r="X1073" s="743"/>
      <c r="Y1073" s="744">
        <f>TRUNC(Y1072*W1073,2)</f>
        <v>147.6</v>
      </c>
      <c r="Z1073" s="745"/>
      <c r="AA1073" s="745"/>
      <c r="AB1073" s="745"/>
      <c r="AC1073" s="745"/>
      <c r="AD1073" s="746"/>
      <c r="AF1073" s="679" t="s">
        <v>8256</v>
      </c>
      <c r="AG1073" s="680"/>
      <c r="AH1073" s="680"/>
      <c r="AI1073" s="680"/>
      <c r="AJ1073" s="680"/>
      <c r="AK1073" s="680"/>
      <c r="AL1073" s="680"/>
      <c r="AM1073" s="680"/>
      <c r="AN1073" s="680"/>
      <c r="AO1073" s="680"/>
      <c r="AP1073" s="680"/>
      <c r="AQ1073" s="680"/>
      <c r="AR1073" s="680"/>
      <c r="AS1073" s="680"/>
      <c r="AT1073" s="680"/>
      <c r="AU1073" s="680"/>
      <c r="AV1073" s="680"/>
      <c r="AW1073" s="680"/>
      <c r="AX1073" s="680"/>
      <c r="AY1073" s="680"/>
      <c r="AZ1073" s="680"/>
      <c r="BA1073" s="680"/>
      <c r="BB1073" s="681">
        <v>0.25069999999999998</v>
      </c>
      <c r="BC1073" s="682"/>
      <c r="BD1073" s="687">
        <f>BD1072*BB1073</f>
        <v>177.84644161359998</v>
      </c>
      <c r="BE1073" s="688"/>
      <c r="BF1073" s="688"/>
      <c r="BG1073" s="688"/>
      <c r="BH1073" s="688"/>
      <c r="BI1073" s="689"/>
    </row>
    <row r="1074" spans="1:61" ht="11.4" customHeight="1" x14ac:dyDescent="0.3">
      <c r="A1074" s="679" t="s">
        <v>5555</v>
      </c>
      <c r="B1074" s="680"/>
      <c r="C1074" s="680"/>
      <c r="D1074" s="680"/>
      <c r="E1074" s="680"/>
      <c r="F1074" s="680"/>
      <c r="G1074" s="680"/>
      <c r="H1074" s="680"/>
      <c r="I1074" s="680"/>
      <c r="J1074" s="680"/>
      <c r="K1074" s="680"/>
      <c r="L1074" s="680"/>
      <c r="M1074" s="680"/>
      <c r="N1074" s="680"/>
      <c r="O1074" s="680"/>
      <c r="P1074" s="680"/>
      <c r="Q1074" s="680"/>
      <c r="R1074" s="680"/>
      <c r="S1074" s="680"/>
      <c r="T1074" s="680"/>
      <c r="U1074" s="680"/>
      <c r="V1074" s="680"/>
      <c r="W1074" s="680"/>
      <c r="X1074" s="686"/>
      <c r="Y1074" s="735">
        <f>Y1072+Y1073</f>
        <v>736.39</v>
      </c>
      <c r="Z1074" s="736"/>
      <c r="AA1074" s="736"/>
      <c r="AB1074" s="736"/>
      <c r="AC1074" s="736"/>
      <c r="AD1074" s="737"/>
      <c r="AF1074" s="679" t="s">
        <v>5555</v>
      </c>
      <c r="AG1074" s="680"/>
      <c r="AH1074" s="680"/>
      <c r="AI1074" s="680"/>
      <c r="AJ1074" s="680"/>
      <c r="AK1074" s="680"/>
      <c r="AL1074" s="680"/>
      <c r="AM1074" s="680"/>
      <c r="AN1074" s="680"/>
      <c r="AO1074" s="680"/>
      <c r="AP1074" s="680"/>
      <c r="AQ1074" s="680"/>
      <c r="AR1074" s="680"/>
      <c r="AS1074" s="680"/>
      <c r="AT1074" s="680"/>
      <c r="AU1074" s="680"/>
      <c r="AV1074" s="680"/>
      <c r="AW1074" s="680"/>
      <c r="AX1074" s="680"/>
      <c r="AY1074" s="680"/>
      <c r="AZ1074" s="680"/>
      <c r="BA1074" s="680"/>
      <c r="BB1074" s="680"/>
      <c r="BC1074" s="686"/>
      <c r="BD1074" s="687">
        <f>BD1072+BD1073</f>
        <v>887.24588961359996</v>
      </c>
      <c r="BE1074" s="688"/>
      <c r="BF1074" s="688"/>
      <c r="BG1074" s="688"/>
      <c r="BH1074" s="688"/>
      <c r="BI1074" s="689"/>
    </row>
    <row r="1075" spans="1:61" ht="10.95" customHeight="1" x14ac:dyDescent="0.3">
      <c r="A1075" s="690"/>
      <c r="B1075" s="690"/>
      <c r="C1075" s="690"/>
      <c r="D1075" s="690"/>
      <c r="E1075" s="690"/>
      <c r="F1075" s="690"/>
      <c r="G1075" s="690"/>
      <c r="H1075" s="690"/>
      <c r="I1075" s="690"/>
      <c r="J1075" s="690"/>
      <c r="K1075" s="690"/>
      <c r="L1075" s="690"/>
      <c r="M1075" s="690"/>
      <c r="N1075" s="690"/>
      <c r="O1075" s="690"/>
      <c r="P1075" s="690"/>
      <c r="Q1075" s="690"/>
      <c r="R1075" s="690"/>
      <c r="S1075" s="690"/>
      <c r="T1075" s="690"/>
      <c r="U1075" s="690"/>
      <c r="V1075" s="690"/>
      <c r="W1075" s="690"/>
      <c r="X1075" s="690"/>
      <c r="Y1075" s="690"/>
      <c r="Z1075" s="690"/>
      <c r="AA1075" s="690"/>
      <c r="AB1075" s="690"/>
      <c r="AC1075" s="690"/>
      <c r="AD1075" s="690"/>
      <c r="AF1075" s="690"/>
      <c r="AG1075" s="690"/>
      <c r="AH1075" s="690"/>
      <c r="AI1075" s="690"/>
      <c r="AJ1075" s="690"/>
      <c r="AK1075" s="690"/>
      <c r="AL1075" s="690"/>
      <c r="AM1075" s="690"/>
      <c r="AN1075" s="690"/>
      <c r="AO1075" s="690"/>
      <c r="AP1075" s="690"/>
      <c r="AQ1075" s="690"/>
      <c r="AR1075" s="690"/>
      <c r="AS1075" s="690"/>
      <c r="AT1075" s="690"/>
      <c r="AU1075" s="690"/>
      <c r="AV1075" s="690"/>
      <c r="AW1075" s="690"/>
      <c r="AX1075" s="690"/>
      <c r="AY1075" s="690"/>
      <c r="AZ1075" s="690"/>
      <c r="BA1075" s="690"/>
      <c r="BB1075" s="690"/>
      <c r="BC1075" s="690"/>
      <c r="BD1075" s="690"/>
      <c r="BE1075" s="690"/>
      <c r="BF1075" s="690"/>
      <c r="BG1075" s="690"/>
      <c r="BH1075" s="690"/>
      <c r="BI1075" s="690"/>
    </row>
    <row r="1076" spans="1:61" ht="13.35" customHeight="1" x14ac:dyDescent="0.3">
      <c r="A1076" s="691" t="s">
        <v>5556</v>
      </c>
      <c r="B1076" s="691"/>
      <c r="C1076" s="691"/>
      <c r="D1076" s="691"/>
      <c r="E1076" s="691"/>
      <c r="F1076" s="691" t="s">
        <v>7322</v>
      </c>
      <c r="G1076" s="691"/>
      <c r="H1076" s="691"/>
      <c r="I1076" s="691"/>
      <c r="J1076" s="691"/>
      <c r="K1076" s="691"/>
      <c r="L1076" s="691"/>
      <c r="M1076" s="691"/>
      <c r="N1076" s="691"/>
      <c r="O1076" s="691"/>
      <c r="P1076" s="691"/>
      <c r="Q1076" s="691"/>
      <c r="R1076" s="691"/>
      <c r="S1076" s="691"/>
      <c r="T1076" s="691"/>
      <c r="U1076" s="691"/>
      <c r="V1076" s="691"/>
      <c r="W1076" s="691"/>
      <c r="X1076" s="691"/>
      <c r="Y1076" s="691"/>
      <c r="Z1076" s="691"/>
      <c r="AA1076" s="691"/>
      <c r="AB1076" s="691"/>
      <c r="AC1076" s="691"/>
      <c r="AD1076" s="691"/>
      <c r="AF1076" s="691" t="s">
        <v>5556</v>
      </c>
      <c r="AG1076" s="691"/>
      <c r="AH1076" s="691"/>
      <c r="AI1076" s="691"/>
      <c r="AJ1076" s="691"/>
      <c r="AK1076" s="691" t="s">
        <v>7322</v>
      </c>
      <c r="AL1076" s="691"/>
      <c r="AM1076" s="691"/>
      <c r="AN1076" s="691"/>
      <c r="AO1076" s="691"/>
      <c r="AP1076" s="691"/>
      <c r="AQ1076" s="691"/>
      <c r="AR1076" s="691"/>
      <c r="AS1076" s="691"/>
      <c r="AT1076" s="691"/>
      <c r="AU1076" s="691"/>
      <c r="AV1076" s="691"/>
      <c r="AW1076" s="691"/>
      <c r="AX1076" s="691"/>
      <c r="AY1076" s="691"/>
      <c r="AZ1076" s="691"/>
      <c r="BA1076" s="691"/>
      <c r="BB1076" s="691"/>
      <c r="BC1076" s="691"/>
      <c r="BD1076" s="691"/>
      <c r="BE1076" s="691"/>
      <c r="BF1076" s="691"/>
      <c r="BG1076" s="691"/>
      <c r="BH1076" s="691"/>
      <c r="BI1076" s="691"/>
    </row>
    <row r="1077" spans="1:61" ht="10.95" customHeight="1" x14ac:dyDescent="0.3">
      <c r="A1077" s="690"/>
      <c r="B1077" s="690"/>
      <c r="C1077" s="690"/>
      <c r="D1077" s="690"/>
      <c r="E1077" s="690"/>
      <c r="F1077" s="690"/>
      <c r="G1077" s="690"/>
      <c r="H1077" s="690"/>
      <c r="I1077" s="690"/>
      <c r="J1077" s="690"/>
      <c r="K1077" s="690"/>
      <c r="L1077" s="690"/>
      <c r="M1077" s="690"/>
      <c r="N1077" s="690"/>
      <c r="O1077" s="690"/>
      <c r="P1077" s="690"/>
      <c r="Q1077" s="690"/>
      <c r="R1077" s="690"/>
      <c r="S1077" s="690"/>
      <c r="T1077" s="690"/>
      <c r="U1077" s="690"/>
      <c r="V1077" s="690"/>
      <c r="W1077" s="690"/>
      <c r="X1077" s="690"/>
      <c r="Y1077" s="690"/>
      <c r="Z1077" s="690"/>
      <c r="AA1077" s="690"/>
      <c r="AB1077" s="690"/>
      <c r="AC1077" s="690"/>
      <c r="AD1077" s="690"/>
      <c r="AF1077" s="690"/>
      <c r="AG1077" s="690"/>
      <c r="AH1077" s="690"/>
      <c r="AI1077" s="690"/>
      <c r="AJ1077" s="690"/>
      <c r="AK1077" s="690"/>
      <c r="AL1077" s="690"/>
      <c r="AM1077" s="690"/>
      <c r="AN1077" s="690"/>
      <c r="AO1077" s="690"/>
      <c r="AP1077" s="690"/>
      <c r="AQ1077" s="690"/>
      <c r="AR1077" s="690"/>
      <c r="AS1077" s="690"/>
      <c r="AT1077" s="690"/>
      <c r="AU1077" s="690"/>
      <c r="AV1077" s="690"/>
      <c r="AW1077" s="690"/>
      <c r="AX1077" s="690"/>
      <c r="AY1077" s="690"/>
      <c r="AZ1077" s="690"/>
      <c r="BA1077" s="690"/>
      <c r="BB1077" s="690"/>
      <c r="BC1077" s="690"/>
      <c r="BD1077" s="690"/>
      <c r="BE1077" s="690"/>
      <c r="BF1077" s="690"/>
      <c r="BG1077" s="690"/>
      <c r="BH1077" s="690"/>
      <c r="BI1077" s="690"/>
    </row>
    <row r="1078" spans="1:61" ht="11.4" customHeight="1" x14ac:dyDescent="0.3">
      <c r="A1078" s="690" t="s">
        <v>7136</v>
      </c>
      <c r="B1078" s="690"/>
      <c r="C1078" s="690"/>
      <c r="D1078" s="690"/>
      <c r="E1078" s="690"/>
      <c r="F1078" s="690"/>
      <c r="G1078" s="690"/>
      <c r="H1078" s="690"/>
      <c r="I1078" s="690"/>
      <c r="J1078" s="690"/>
      <c r="K1078" s="690"/>
      <c r="L1078" s="690"/>
      <c r="M1078" s="690"/>
      <c r="N1078" s="690"/>
      <c r="O1078" s="690"/>
      <c r="P1078" s="690"/>
      <c r="Q1078" s="690"/>
      <c r="R1078" s="690"/>
      <c r="S1078" s="690"/>
      <c r="T1078" s="690"/>
      <c r="U1078" s="690"/>
      <c r="V1078" s="690"/>
      <c r="W1078" s="690"/>
      <c r="X1078" s="690"/>
      <c r="Y1078" s="762" t="s">
        <v>5547</v>
      </c>
      <c r="Z1078" s="762"/>
      <c r="AA1078" s="762"/>
      <c r="AB1078" s="762"/>
      <c r="AC1078" s="762"/>
      <c r="AD1078" s="762"/>
      <c r="AF1078" s="690" t="s">
        <v>7136</v>
      </c>
      <c r="AG1078" s="690"/>
      <c r="AH1078" s="690"/>
      <c r="AI1078" s="690"/>
      <c r="AJ1078" s="690"/>
      <c r="AK1078" s="690"/>
      <c r="AL1078" s="690"/>
      <c r="AM1078" s="690"/>
      <c r="AN1078" s="690"/>
      <c r="AO1078" s="690"/>
      <c r="AP1078" s="690"/>
      <c r="AQ1078" s="690"/>
      <c r="AR1078" s="690"/>
      <c r="AS1078" s="690"/>
      <c r="AT1078" s="690"/>
      <c r="AU1078" s="690"/>
      <c r="AV1078" s="690"/>
      <c r="AW1078" s="690"/>
      <c r="AX1078" s="690"/>
      <c r="AY1078" s="690"/>
      <c r="AZ1078" s="690"/>
      <c r="BA1078" s="690"/>
      <c r="BB1078" s="690"/>
      <c r="BC1078" s="690"/>
      <c r="BD1078" s="690" t="s">
        <v>5547</v>
      </c>
      <c r="BE1078" s="690"/>
      <c r="BF1078" s="690"/>
      <c r="BG1078" s="690"/>
      <c r="BH1078" s="690"/>
      <c r="BI1078" s="690"/>
    </row>
    <row r="1079" spans="1:61" ht="10.95" customHeight="1" x14ac:dyDescent="0.3">
      <c r="A1079" s="690"/>
      <c r="B1079" s="690"/>
      <c r="C1079" s="690"/>
      <c r="D1079" s="690"/>
      <c r="E1079" s="690"/>
      <c r="F1079" s="690"/>
      <c r="G1079" s="690"/>
      <c r="H1079" s="690"/>
      <c r="I1079" s="690"/>
      <c r="J1079" s="690"/>
      <c r="K1079" s="690"/>
      <c r="L1079" s="690"/>
      <c r="M1079" s="690"/>
      <c r="N1079" s="690"/>
      <c r="O1079" s="690"/>
      <c r="P1079" s="690"/>
      <c r="Q1079" s="690"/>
      <c r="R1079" s="690"/>
      <c r="S1079" s="690"/>
      <c r="T1079" s="690"/>
      <c r="U1079" s="690"/>
      <c r="V1079" s="690"/>
      <c r="W1079" s="690"/>
      <c r="X1079" s="690"/>
      <c r="Y1079" s="690"/>
      <c r="Z1079" s="690"/>
      <c r="AA1079" s="690"/>
      <c r="AB1079" s="690"/>
      <c r="AC1079" s="690"/>
      <c r="AD1079" s="690"/>
      <c r="AF1079" s="690"/>
      <c r="AG1079" s="690"/>
      <c r="AH1079" s="690"/>
      <c r="AI1079" s="690"/>
      <c r="AJ1079" s="690"/>
      <c r="AK1079" s="690"/>
      <c r="AL1079" s="690"/>
      <c r="AM1079" s="690"/>
      <c r="AN1079" s="690"/>
      <c r="AO1079" s="690"/>
      <c r="AP1079" s="690"/>
      <c r="AQ1079" s="690"/>
      <c r="AR1079" s="690"/>
      <c r="AS1079" s="690"/>
      <c r="AT1079" s="690"/>
      <c r="AU1079" s="690"/>
      <c r="AV1079" s="690"/>
      <c r="AW1079" s="690"/>
      <c r="AX1079" s="690"/>
      <c r="AY1079" s="690"/>
      <c r="AZ1079" s="690"/>
      <c r="BA1079" s="690"/>
      <c r="BB1079" s="690"/>
      <c r="BC1079" s="690"/>
      <c r="BD1079" s="690"/>
      <c r="BE1079" s="690"/>
      <c r="BF1079" s="690"/>
      <c r="BG1079" s="690"/>
      <c r="BH1079" s="690"/>
      <c r="BI1079" s="690"/>
    </row>
    <row r="1080" spans="1:61" ht="11.4" customHeight="1" x14ac:dyDescent="0.3">
      <c r="A1080" s="713" t="s">
        <v>5548</v>
      </c>
      <c r="B1080" s="714"/>
      <c r="C1080" s="714"/>
      <c r="D1080" s="714"/>
      <c r="E1080" s="714"/>
      <c r="F1080" s="714"/>
      <c r="G1080" s="715"/>
      <c r="H1080" s="713" t="s">
        <v>5557</v>
      </c>
      <c r="I1080" s="714"/>
      <c r="J1080" s="714"/>
      <c r="K1080" s="714"/>
      <c r="L1080" s="715"/>
      <c r="M1080" s="759" t="s">
        <v>5558</v>
      </c>
      <c r="N1080" s="761"/>
      <c r="O1080" s="759" t="s">
        <v>5559</v>
      </c>
      <c r="P1080" s="760"/>
      <c r="Q1080" s="760"/>
      <c r="R1080" s="761"/>
      <c r="S1080" s="759" t="s">
        <v>5560</v>
      </c>
      <c r="T1080" s="760"/>
      <c r="U1080" s="760"/>
      <c r="V1080" s="761"/>
      <c r="W1080" s="759" t="s">
        <v>5551</v>
      </c>
      <c r="X1080" s="760"/>
      <c r="Y1080" s="760"/>
      <c r="Z1080" s="760"/>
      <c r="AA1080" s="761"/>
      <c r="AB1080" s="759" t="s">
        <v>5561</v>
      </c>
      <c r="AC1080" s="760"/>
      <c r="AD1080" s="761"/>
      <c r="AF1080" s="713" t="s">
        <v>5548</v>
      </c>
      <c r="AG1080" s="714"/>
      <c r="AH1080" s="714"/>
      <c r="AI1080" s="714"/>
      <c r="AJ1080" s="714"/>
      <c r="AK1080" s="714"/>
      <c r="AL1080" s="715"/>
      <c r="AM1080" s="713" t="s">
        <v>5557</v>
      </c>
      <c r="AN1080" s="714"/>
      <c r="AO1080" s="714"/>
      <c r="AP1080" s="714"/>
      <c r="AQ1080" s="715"/>
      <c r="AR1080" s="679" t="s">
        <v>5558</v>
      </c>
      <c r="AS1080" s="686"/>
      <c r="AT1080" s="679" t="s">
        <v>5559</v>
      </c>
      <c r="AU1080" s="680"/>
      <c r="AV1080" s="680"/>
      <c r="AW1080" s="686"/>
      <c r="AX1080" s="679" t="s">
        <v>5560</v>
      </c>
      <c r="AY1080" s="680"/>
      <c r="AZ1080" s="680"/>
      <c r="BA1080" s="686"/>
      <c r="BB1080" s="679" t="s">
        <v>5551</v>
      </c>
      <c r="BC1080" s="680"/>
      <c r="BD1080" s="680"/>
      <c r="BE1080" s="680"/>
      <c r="BF1080" s="686"/>
      <c r="BG1080" s="679" t="s">
        <v>5561</v>
      </c>
      <c r="BH1080" s="680"/>
      <c r="BI1080" s="686"/>
    </row>
    <row r="1081" spans="1:61" ht="11.4" customHeight="1" x14ac:dyDescent="0.3">
      <c r="A1081" s="694" t="s">
        <v>5577</v>
      </c>
      <c r="B1081" s="695"/>
      <c r="C1081" s="695"/>
      <c r="D1081" s="695"/>
      <c r="E1081" s="695"/>
      <c r="F1081" s="695"/>
      <c r="G1081" s="696"/>
      <c r="H1081" s="694" t="s">
        <v>5578</v>
      </c>
      <c r="I1081" s="695"/>
      <c r="J1081" s="695"/>
      <c r="K1081" s="695"/>
      <c r="L1081" s="696"/>
      <c r="M1081" s="313">
        <f>ROUND(AR1081*(1-'COMP IMPLANTAÇÃO'!$AI$1),2)</f>
        <v>9.59</v>
      </c>
      <c r="N1081" s="314"/>
      <c r="O1081" s="313">
        <f t="shared" ref="O1081" si="229">TRUNC(M1081*(1+(S1081/100)),2)</f>
        <v>24.71</v>
      </c>
      <c r="P1081" s="315"/>
      <c r="Q1081" s="315"/>
      <c r="R1081" s="314"/>
      <c r="S1081" s="739">
        <v>157.75</v>
      </c>
      <c r="T1081" s="740"/>
      <c r="U1081" s="740"/>
      <c r="V1081" s="741"/>
      <c r="W1081" s="750">
        <v>0.1</v>
      </c>
      <c r="X1081" s="751"/>
      <c r="Y1081" s="751"/>
      <c r="Z1081" s="751"/>
      <c r="AA1081" s="752"/>
      <c r="AB1081" s="623">
        <f>TRUNC(O1081*W1081,2)-0.01</f>
        <v>2.4600000000000004</v>
      </c>
      <c r="AC1081" s="624"/>
      <c r="AD1081" s="625"/>
      <c r="AF1081" s="694" t="s">
        <v>5577</v>
      </c>
      <c r="AG1081" s="695"/>
      <c r="AH1081" s="695"/>
      <c r="AI1081" s="695"/>
      <c r="AJ1081" s="695"/>
      <c r="AK1081" s="695"/>
      <c r="AL1081" s="696"/>
      <c r="AM1081" s="694" t="s">
        <v>5578</v>
      </c>
      <c r="AN1081" s="695"/>
      <c r="AO1081" s="695"/>
      <c r="AP1081" s="695"/>
      <c r="AQ1081" s="696"/>
      <c r="AR1081" s="706">
        <v>11.56</v>
      </c>
      <c r="AS1081" s="708"/>
      <c r="AT1081" s="706">
        <v>29.79</v>
      </c>
      <c r="AU1081" s="707"/>
      <c r="AV1081" s="707"/>
      <c r="AW1081" s="708"/>
      <c r="AX1081" s="710">
        <v>157.75</v>
      </c>
      <c r="AY1081" s="711"/>
      <c r="AZ1081" s="711"/>
      <c r="BA1081" s="712"/>
      <c r="BB1081" s="703">
        <v>0.1</v>
      </c>
      <c r="BC1081" s="704"/>
      <c r="BD1081" s="704"/>
      <c r="BE1081" s="704"/>
      <c r="BF1081" s="705"/>
      <c r="BG1081" s="700">
        <f>AT1081*BB1081</f>
        <v>2.9790000000000001</v>
      </c>
      <c r="BH1081" s="701"/>
      <c r="BI1081" s="702"/>
    </row>
    <row r="1082" spans="1:61" ht="11.4" customHeight="1" x14ac:dyDescent="0.3">
      <c r="A1082" s="709" t="s">
        <v>5565</v>
      </c>
      <c r="B1082" s="709"/>
      <c r="C1082" s="709"/>
      <c r="D1082" s="709"/>
      <c r="E1082" s="709"/>
      <c r="F1082" s="709"/>
      <c r="G1082" s="709"/>
      <c r="H1082" s="709"/>
      <c r="I1082" s="709"/>
      <c r="J1082" s="709"/>
      <c r="K1082" s="709"/>
      <c r="L1082" s="709"/>
      <c r="M1082" s="709"/>
      <c r="N1082" s="709"/>
      <c r="O1082" s="709"/>
      <c r="P1082" s="709"/>
      <c r="Q1082" s="709"/>
      <c r="R1082" s="709"/>
      <c r="S1082" s="709"/>
      <c r="T1082" s="709"/>
      <c r="U1082" s="709"/>
      <c r="V1082" s="709"/>
      <c r="W1082" s="709"/>
      <c r="X1082" s="709"/>
      <c r="Y1082" s="763">
        <f>AB1081</f>
        <v>2.4600000000000004</v>
      </c>
      <c r="Z1082" s="764"/>
      <c r="AA1082" s="764"/>
      <c r="AB1082" s="764"/>
      <c r="AC1082" s="764"/>
      <c r="AD1082" s="765"/>
      <c r="AF1082" s="709" t="s">
        <v>5565</v>
      </c>
      <c r="AG1082" s="709"/>
      <c r="AH1082" s="709"/>
      <c r="AI1082" s="709"/>
      <c r="AJ1082" s="709"/>
      <c r="AK1082" s="709"/>
      <c r="AL1082" s="709"/>
      <c r="AM1082" s="709"/>
      <c r="AN1082" s="709"/>
      <c r="AO1082" s="709"/>
      <c r="AP1082" s="709"/>
      <c r="AQ1082" s="709"/>
      <c r="AR1082" s="709"/>
      <c r="AS1082" s="709"/>
      <c r="AT1082" s="709"/>
      <c r="AU1082" s="709"/>
      <c r="AV1082" s="709"/>
      <c r="AW1082" s="709"/>
      <c r="AX1082" s="709"/>
      <c r="AY1082" s="709"/>
      <c r="AZ1082" s="709"/>
      <c r="BA1082" s="709"/>
      <c r="BB1082" s="709"/>
      <c r="BC1082" s="709"/>
      <c r="BD1082" s="700">
        <f>BG1081</f>
        <v>2.9790000000000001</v>
      </c>
      <c r="BE1082" s="701"/>
      <c r="BF1082" s="701"/>
      <c r="BG1082" s="701"/>
      <c r="BH1082" s="701"/>
      <c r="BI1082" s="702"/>
    </row>
    <row r="1083" spans="1:61" ht="10.95" customHeight="1" x14ac:dyDescent="0.3">
      <c r="A1083" s="690"/>
      <c r="B1083" s="690"/>
      <c r="C1083" s="690"/>
      <c r="D1083" s="690"/>
      <c r="E1083" s="690"/>
      <c r="F1083" s="690"/>
      <c r="G1083" s="690"/>
      <c r="H1083" s="690"/>
      <c r="I1083" s="690"/>
      <c r="J1083" s="690"/>
      <c r="K1083" s="690"/>
      <c r="L1083" s="690"/>
      <c r="M1083" s="690"/>
      <c r="N1083" s="690"/>
      <c r="O1083" s="690"/>
      <c r="P1083" s="690"/>
      <c r="Q1083" s="690"/>
      <c r="R1083" s="690"/>
      <c r="S1083" s="690"/>
      <c r="T1083" s="690"/>
      <c r="U1083" s="690"/>
      <c r="V1083" s="690"/>
      <c r="W1083" s="690"/>
      <c r="X1083" s="690"/>
      <c r="Y1083" s="690"/>
      <c r="Z1083" s="690"/>
      <c r="AA1083" s="690"/>
      <c r="AB1083" s="690"/>
      <c r="AC1083" s="690"/>
      <c r="AD1083" s="690"/>
      <c r="AF1083" s="690"/>
      <c r="AG1083" s="690"/>
      <c r="AH1083" s="690"/>
      <c r="AI1083" s="690"/>
      <c r="AJ1083" s="690"/>
      <c r="AK1083" s="690"/>
      <c r="AL1083" s="690"/>
      <c r="AM1083" s="690"/>
      <c r="AN1083" s="690"/>
      <c r="AO1083" s="690"/>
      <c r="AP1083" s="690"/>
      <c r="AQ1083" s="690"/>
      <c r="AR1083" s="690"/>
      <c r="AS1083" s="690"/>
      <c r="AT1083" s="690"/>
      <c r="AU1083" s="690"/>
      <c r="AV1083" s="690"/>
      <c r="AW1083" s="690"/>
      <c r="AX1083" s="690"/>
      <c r="AY1083" s="690"/>
      <c r="AZ1083" s="690"/>
      <c r="BA1083" s="690"/>
      <c r="BB1083" s="690"/>
      <c r="BC1083" s="690"/>
      <c r="BD1083" s="690"/>
      <c r="BE1083" s="690"/>
      <c r="BF1083" s="690"/>
      <c r="BG1083" s="690"/>
      <c r="BH1083" s="690"/>
      <c r="BI1083" s="690"/>
    </row>
    <row r="1084" spans="1:61" ht="11.4" customHeight="1" x14ac:dyDescent="0.3">
      <c r="A1084" s="713" t="s">
        <v>5548</v>
      </c>
      <c r="B1084" s="714"/>
      <c r="C1084" s="714"/>
      <c r="D1084" s="714"/>
      <c r="E1084" s="714"/>
      <c r="F1084" s="714"/>
      <c r="G1084" s="715"/>
      <c r="H1084" s="713" t="s">
        <v>5549</v>
      </c>
      <c r="I1084" s="714"/>
      <c r="J1084" s="714"/>
      <c r="K1084" s="714"/>
      <c r="L1084" s="714"/>
      <c r="M1084" s="714"/>
      <c r="N1084" s="714"/>
      <c r="O1084" s="715"/>
      <c r="P1084" s="756" t="s">
        <v>167</v>
      </c>
      <c r="Q1084" s="757"/>
      <c r="R1084" s="757"/>
      <c r="S1084" s="758"/>
      <c r="T1084" s="759" t="s">
        <v>5550</v>
      </c>
      <c r="U1084" s="760"/>
      <c r="V1084" s="760"/>
      <c r="W1084" s="761"/>
      <c r="X1084" s="759" t="s">
        <v>5551</v>
      </c>
      <c r="Y1084" s="760"/>
      <c r="Z1084" s="760"/>
      <c r="AA1084" s="760"/>
      <c r="AB1084" s="761"/>
      <c r="AC1084" s="759" t="s">
        <v>5552</v>
      </c>
      <c r="AD1084" s="761"/>
      <c r="AF1084" s="713" t="s">
        <v>5548</v>
      </c>
      <c r="AG1084" s="714"/>
      <c r="AH1084" s="714"/>
      <c r="AI1084" s="714"/>
      <c r="AJ1084" s="714"/>
      <c r="AK1084" s="714"/>
      <c r="AL1084" s="715"/>
      <c r="AM1084" s="713" t="s">
        <v>5549</v>
      </c>
      <c r="AN1084" s="714"/>
      <c r="AO1084" s="714"/>
      <c r="AP1084" s="714"/>
      <c r="AQ1084" s="714"/>
      <c r="AR1084" s="714"/>
      <c r="AS1084" s="714"/>
      <c r="AT1084" s="715"/>
      <c r="AU1084" s="716" t="s">
        <v>167</v>
      </c>
      <c r="AV1084" s="717"/>
      <c r="AW1084" s="717"/>
      <c r="AX1084" s="718"/>
      <c r="AY1084" s="679" t="s">
        <v>5550</v>
      </c>
      <c r="AZ1084" s="680"/>
      <c r="BA1084" s="680"/>
      <c r="BB1084" s="686"/>
      <c r="BC1084" s="679" t="s">
        <v>5551</v>
      </c>
      <c r="BD1084" s="680"/>
      <c r="BE1084" s="680"/>
      <c r="BF1084" s="680"/>
      <c r="BG1084" s="686"/>
      <c r="BH1084" s="679" t="s">
        <v>5552</v>
      </c>
      <c r="BI1084" s="686"/>
    </row>
    <row r="1085" spans="1:61" ht="22.95" customHeight="1" x14ac:dyDescent="0.3">
      <c r="A1085" s="694" t="s">
        <v>7137</v>
      </c>
      <c r="B1085" s="695"/>
      <c r="C1085" s="695"/>
      <c r="D1085" s="695"/>
      <c r="E1085" s="695"/>
      <c r="F1085" s="695"/>
      <c r="G1085" s="696"/>
      <c r="H1085" s="694" t="s">
        <v>527</v>
      </c>
      <c r="I1085" s="695"/>
      <c r="J1085" s="695"/>
      <c r="K1085" s="695"/>
      <c r="L1085" s="695"/>
      <c r="M1085" s="695"/>
      <c r="N1085" s="695"/>
      <c r="O1085" s="696"/>
      <c r="P1085" s="747" t="s">
        <v>70</v>
      </c>
      <c r="Q1085" s="748"/>
      <c r="R1085" s="748"/>
      <c r="S1085" s="749"/>
      <c r="T1085" s="608">
        <f>ROUND(AY1085*(1-'COMP IMPLANTAÇÃO'!$AI$1),2)</f>
        <v>2.82</v>
      </c>
      <c r="U1085" s="609"/>
      <c r="V1085" s="609"/>
      <c r="W1085" s="610"/>
      <c r="X1085" s="750">
        <v>1</v>
      </c>
      <c r="Y1085" s="751"/>
      <c r="Z1085" s="751"/>
      <c r="AA1085" s="751"/>
      <c r="AB1085" s="752"/>
      <c r="AC1085" s="655">
        <f t="shared" ref="AC1085" si="230">TRUNC(T1085*X1085,2)</f>
        <v>2.82</v>
      </c>
      <c r="AD1085" s="656"/>
      <c r="AF1085" s="694" t="s">
        <v>7137</v>
      </c>
      <c r="AG1085" s="695"/>
      <c r="AH1085" s="695"/>
      <c r="AI1085" s="695"/>
      <c r="AJ1085" s="695"/>
      <c r="AK1085" s="695"/>
      <c r="AL1085" s="696"/>
      <c r="AM1085" s="694" t="s">
        <v>527</v>
      </c>
      <c r="AN1085" s="695"/>
      <c r="AO1085" s="695"/>
      <c r="AP1085" s="695"/>
      <c r="AQ1085" s="695"/>
      <c r="AR1085" s="695"/>
      <c r="AS1085" s="695"/>
      <c r="AT1085" s="696"/>
      <c r="AU1085" s="697" t="s">
        <v>70</v>
      </c>
      <c r="AV1085" s="698"/>
      <c r="AW1085" s="698"/>
      <c r="AX1085" s="699"/>
      <c r="AY1085" s="700">
        <v>3.4</v>
      </c>
      <c r="AZ1085" s="701"/>
      <c r="BA1085" s="701"/>
      <c r="BB1085" s="702"/>
      <c r="BC1085" s="703">
        <v>1</v>
      </c>
      <c r="BD1085" s="704"/>
      <c r="BE1085" s="704"/>
      <c r="BF1085" s="704"/>
      <c r="BG1085" s="705"/>
      <c r="BH1085" s="729">
        <f t="shared" ref="BH1085" si="231">AY1085*BC1085</f>
        <v>3.4</v>
      </c>
      <c r="BI1085" s="731"/>
    </row>
    <row r="1086" spans="1:61" ht="11.4" customHeight="1" x14ac:dyDescent="0.3">
      <c r="A1086" s="709" t="s">
        <v>5553</v>
      </c>
      <c r="B1086" s="709"/>
      <c r="C1086" s="709"/>
      <c r="D1086" s="709"/>
      <c r="E1086" s="709"/>
      <c r="F1086" s="709"/>
      <c r="G1086" s="709"/>
      <c r="H1086" s="709"/>
      <c r="I1086" s="709"/>
      <c r="J1086" s="709"/>
      <c r="K1086" s="709"/>
      <c r="L1086" s="709"/>
      <c r="M1086" s="709"/>
      <c r="N1086" s="709"/>
      <c r="O1086" s="709"/>
      <c r="P1086" s="709"/>
      <c r="Q1086" s="709"/>
      <c r="R1086" s="709"/>
      <c r="S1086" s="709"/>
      <c r="T1086" s="709"/>
      <c r="U1086" s="709"/>
      <c r="V1086" s="709"/>
      <c r="W1086" s="709"/>
      <c r="X1086" s="709"/>
      <c r="Y1086" s="763">
        <f>AC1085</f>
        <v>2.82</v>
      </c>
      <c r="Z1086" s="764"/>
      <c r="AA1086" s="764"/>
      <c r="AB1086" s="764"/>
      <c r="AC1086" s="764"/>
      <c r="AD1086" s="765"/>
      <c r="AF1086" s="709" t="s">
        <v>5553</v>
      </c>
      <c r="AG1086" s="709"/>
      <c r="AH1086" s="709"/>
      <c r="AI1086" s="709"/>
      <c r="AJ1086" s="709"/>
      <c r="AK1086" s="709"/>
      <c r="AL1086" s="709"/>
      <c r="AM1086" s="709"/>
      <c r="AN1086" s="709"/>
      <c r="AO1086" s="709"/>
      <c r="AP1086" s="709"/>
      <c r="AQ1086" s="709"/>
      <c r="AR1086" s="709"/>
      <c r="AS1086" s="709"/>
      <c r="AT1086" s="709"/>
      <c r="AU1086" s="709"/>
      <c r="AV1086" s="709"/>
      <c r="AW1086" s="709"/>
      <c r="AX1086" s="709"/>
      <c r="AY1086" s="709"/>
      <c r="AZ1086" s="709"/>
      <c r="BA1086" s="709"/>
      <c r="BB1086" s="709"/>
      <c r="BC1086" s="709"/>
      <c r="BD1086" s="700">
        <f>BH1085</f>
        <v>3.4</v>
      </c>
      <c r="BE1086" s="701"/>
      <c r="BF1086" s="701"/>
      <c r="BG1086" s="701"/>
      <c r="BH1086" s="701"/>
      <c r="BI1086" s="702"/>
    </row>
    <row r="1087" spans="1:61" ht="10.95" customHeight="1" x14ac:dyDescent="0.3">
      <c r="A1087" s="690"/>
      <c r="B1087" s="690"/>
      <c r="C1087" s="690"/>
      <c r="D1087" s="690"/>
      <c r="E1087" s="690"/>
      <c r="F1087" s="690"/>
      <c r="G1087" s="690"/>
      <c r="H1087" s="690"/>
      <c r="I1087" s="690"/>
      <c r="J1087" s="690"/>
      <c r="K1087" s="690"/>
      <c r="L1087" s="690"/>
      <c r="M1087" s="690"/>
      <c r="N1087" s="690"/>
      <c r="O1087" s="690"/>
      <c r="P1087" s="690"/>
      <c r="Q1087" s="690"/>
      <c r="R1087" s="690"/>
      <c r="S1087" s="690"/>
      <c r="T1087" s="690"/>
      <c r="U1087" s="690"/>
      <c r="V1087" s="690"/>
      <c r="W1087" s="690"/>
      <c r="X1087" s="690"/>
      <c r="Y1087" s="690"/>
      <c r="Z1087" s="690"/>
      <c r="AA1087" s="690"/>
      <c r="AB1087" s="690"/>
      <c r="AC1087" s="690"/>
      <c r="AD1087" s="690"/>
      <c r="AF1087" s="690"/>
      <c r="AG1087" s="690"/>
      <c r="AH1087" s="690"/>
      <c r="AI1087" s="690"/>
      <c r="AJ1087" s="690"/>
      <c r="AK1087" s="690"/>
      <c r="AL1087" s="690"/>
      <c r="AM1087" s="690"/>
      <c r="AN1087" s="690"/>
      <c r="AO1087" s="690"/>
      <c r="AP1087" s="690"/>
      <c r="AQ1087" s="690"/>
      <c r="AR1087" s="690"/>
      <c r="AS1087" s="690"/>
      <c r="AT1087" s="690"/>
      <c r="AU1087" s="690"/>
      <c r="AV1087" s="690"/>
      <c r="AW1087" s="690"/>
      <c r="AX1087" s="690"/>
      <c r="AY1087" s="690"/>
      <c r="AZ1087" s="690"/>
      <c r="BA1087" s="690"/>
      <c r="BB1087" s="690"/>
      <c r="BC1087" s="690"/>
      <c r="BD1087" s="690"/>
      <c r="BE1087" s="690"/>
      <c r="BF1087" s="690"/>
      <c r="BG1087" s="690"/>
      <c r="BH1087" s="690"/>
      <c r="BI1087" s="690"/>
    </row>
    <row r="1088" spans="1:61" ht="11.4" customHeight="1" x14ac:dyDescent="0.3">
      <c r="A1088" s="679" t="s">
        <v>5554</v>
      </c>
      <c r="B1088" s="680"/>
      <c r="C1088" s="680"/>
      <c r="D1088" s="680"/>
      <c r="E1088" s="680"/>
      <c r="F1088" s="680"/>
      <c r="G1088" s="680"/>
      <c r="H1088" s="680"/>
      <c r="I1088" s="680"/>
      <c r="J1088" s="680"/>
      <c r="K1088" s="680"/>
      <c r="L1088" s="680"/>
      <c r="M1088" s="680"/>
      <c r="N1088" s="680"/>
      <c r="O1088" s="680"/>
      <c r="P1088" s="680"/>
      <c r="Q1088" s="680"/>
      <c r="R1088" s="680"/>
      <c r="S1088" s="680"/>
      <c r="T1088" s="680"/>
      <c r="U1088" s="680"/>
      <c r="V1088" s="680"/>
      <c r="W1088" s="680"/>
      <c r="X1088" s="686"/>
      <c r="Y1088" s="766">
        <f>Y1082+Y1086</f>
        <v>5.28</v>
      </c>
      <c r="Z1088" s="767"/>
      <c r="AA1088" s="767"/>
      <c r="AB1088" s="767"/>
      <c r="AC1088" s="767"/>
      <c r="AD1088" s="768"/>
      <c r="AF1088" s="679" t="s">
        <v>5554</v>
      </c>
      <c r="AG1088" s="680"/>
      <c r="AH1088" s="680"/>
      <c r="AI1088" s="680"/>
      <c r="AJ1088" s="680"/>
      <c r="AK1088" s="680"/>
      <c r="AL1088" s="680"/>
      <c r="AM1088" s="680"/>
      <c r="AN1088" s="680"/>
      <c r="AO1088" s="680"/>
      <c r="AP1088" s="680"/>
      <c r="AQ1088" s="680"/>
      <c r="AR1088" s="680"/>
      <c r="AS1088" s="680"/>
      <c r="AT1088" s="680"/>
      <c r="AU1088" s="680"/>
      <c r="AV1088" s="680"/>
      <c r="AW1088" s="680"/>
      <c r="AX1088" s="680"/>
      <c r="AY1088" s="680"/>
      <c r="AZ1088" s="680"/>
      <c r="BA1088" s="680"/>
      <c r="BB1088" s="680"/>
      <c r="BC1088" s="686"/>
      <c r="BD1088" s="719">
        <f>BD1082+BD1086</f>
        <v>6.3789999999999996</v>
      </c>
      <c r="BE1088" s="720"/>
      <c r="BF1088" s="720"/>
      <c r="BG1088" s="720"/>
      <c r="BH1088" s="720"/>
      <c r="BI1088" s="721"/>
    </row>
    <row r="1089" spans="1:61" ht="11.4" customHeight="1" x14ac:dyDescent="0.3">
      <c r="A1089" s="679" t="s">
        <v>8256</v>
      </c>
      <c r="B1089" s="680"/>
      <c r="C1089" s="680"/>
      <c r="D1089" s="680"/>
      <c r="E1089" s="680"/>
      <c r="F1089" s="680"/>
      <c r="G1089" s="680"/>
      <c r="H1089" s="680"/>
      <c r="I1089" s="680"/>
      <c r="J1089" s="680"/>
      <c r="K1089" s="680"/>
      <c r="L1089" s="680"/>
      <c r="M1089" s="680"/>
      <c r="N1089" s="680"/>
      <c r="O1089" s="680"/>
      <c r="P1089" s="680"/>
      <c r="Q1089" s="680"/>
      <c r="R1089" s="680"/>
      <c r="S1089" s="680"/>
      <c r="T1089" s="680"/>
      <c r="U1089" s="680"/>
      <c r="V1089" s="680"/>
      <c r="W1089" s="742">
        <v>0.25069999999999998</v>
      </c>
      <c r="X1089" s="743"/>
      <c r="Y1089" s="744">
        <f>TRUNC(Y1088*W1089,2)</f>
        <v>1.32</v>
      </c>
      <c r="Z1089" s="745"/>
      <c r="AA1089" s="745"/>
      <c r="AB1089" s="745"/>
      <c r="AC1089" s="745"/>
      <c r="AD1089" s="746"/>
      <c r="AF1089" s="679" t="s">
        <v>8256</v>
      </c>
      <c r="AG1089" s="680"/>
      <c r="AH1089" s="680"/>
      <c r="AI1089" s="680"/>
      <c r="AJ1089" s="680"/>
      <c r="AK1089" s="680"/>
      <c r="AL1089" s="680"/>
      <c r="AM1089" s="680"/>
      <c r="AN1089" s="680"/>
      <c r="AO1089" s="680"/>
      <c r="AP1089" s="680"/>
      <c r="AQ1089" s="680"/>
      <c r="AR1089" s="680"/>
      <c r="AS1089" s="680"/>
      <c r="AT1089" s="680"/>
      <c r="AU1089" s="680"/>
      <c r="AV1089" s="680"/>
      <c r="AW1089" s="680"/>
      <c r="AX1089" s="680"/>
      <c r="AY1089" s="680"/>
      <c r="AZ1089" s="680"/>
      <c r="BA1089" s="680"/>
      <c r="BB1089" s="681">
        <v>0.25069999999999998</v>
      </c>
      <c r="BC1089" s="682"/>
      <c r="BD1089" s="687">
        <f>BD1088*BB1089</f>
        <v>1.5992152999999998</v>
      </c>
      <c r="BE1089" s="688"/>
      <c r="BF1089" s="688"/>
      <c r="BG1089" s="688"/>
      <c r="BH1089" s="688"/>
      <c r="BI1089" s="689"/>
    </row>
    <row r="1090" spans="1:61" ht="11.4" customHeight="1" x14ac:dyDescent="0.3">
      <c r="A1090" s="679" t="s">
        <v>5555</v>
      </c>
      <c r="B1090" s="680"/>
      <c r="C1090" s="680"/>
      <c r="D1090" s="680"/>
      <c r="E1090" s="680"/>
      <c r="F1090" s="680"/>
      <c r="G1090" s="680"/>
      <c r="H1090" s="680"/>
      <c r="I1090" s="680"/>
      <c r="J1090" s="680"/>
      <c r="K1090" s="680"/>
      <c r="L1090" s="680"/>
      <c r="M1090" s="680"/>
      <c r="N1090" s="680"/>
      <c r="O1090" s="680"/>
      <c r="P1090" s="680"/>
      <c r="Q1090" s="680"/>
      <c r="R1090" s="680"/>
      <c r="S1090" s="680"/>
      <c r="T1090" s="680"/>
      <c r="U1090" s="680"/>
      <c r="V1090" s="680"/>
      <c r="W1090" s="680"/>
      <c r="X1090" s="686"/>
      <c r="Y1090" s="735">
        <f>Y1088+Y1089-0.01</f>
        <v>6.5900000000000007</v>
      </c>
      <c r="Z1090" s="736"/>
      <c r="AA1090" s="736"/>
      <c r="AB1090" s="736"/>
      <c r="AC1090" s="736"/>
      <c r="AD1090" s="737"/>
      <c r="AF1090" s="679" t="s">
        <v>5555</v>
      </c>
      <c r="AG1090" s="680"/>
      <c r="AH1090" s="680"/>
      <c r="AI1090" s="680"/>
      <c r="AJ1090" s="680"/>
      <c r="AK1090" s="680"/>
      <c r="AL1090" s="680"/>
      <c r="AM1090" s="680"/>
      <c r="AN1090" s="680"/>
      <c r="AO1090" s="680"/>
      <c r="AP1090" s="680"/>
      <c r="AQ1090" s="680"/>
      <c r="AR1090" s="680"/>
      <c r="AS1090" s="680"/>
      <c r="AT1090" s="680"/>
      <c r="AU1090" s="680"/>
      <c r="AV1090" s="680"/>
      <c r="AW1090" s="680"/>
      <c r="AX1090" s="680"/>
      <c r="AY1090" s="680"/>
      <c r="AZ1090" s="680"/>
      <c r="BA1090" s="680"/>
      <c r="BB1090" s="680"/>
      <c r="BC1090" s="686"/>
      <c r="BD1090" s="687">
        <f>BD1088+BD1089-0.01</f>
        <v>7.9682152999999998</v>
      </c>
      <c r="BE1090" s="688"/>
      <c r="BF1090" s="688"/>
      <c r="BG1090" s="688"/>
      <c r="BH1090" s="688"/>
      <c r="BI1090" s="689"/>
    </row>
    <row r="1091" spans="1:61" ht="10.95" customHeight="1" x14ac:dyDescent="0.3">
      <c r="A1091" s="690"/>
      <c r="B1091" s="690"/>
      <c r="C1091" s="690"/>
      <c r="D1091" s="690"/>
      <c r="E1091" s="690"/>
      <c r="F1091" s="690"/>
      <c r="G1091" s="690"/>
      <c r="H1091" s="690"/>
      <c r="I1091" s="690"/>
      <c r="J1091" s="690"/>
      <c r="K1091" s="690"/>
      <c r="L1091" s="690"/>
      <c r="M1091" s="690"/>
      <c r="N1091" s="690"/>
      <c r="O1091" s="690"/>
      <c r="P1091" s="690"/>
      <c r="Q1091" s="690"/>
      <c r="R1091" s="690"/>
      <c r="S1091" s="690"/>
      <c r="T1091" s="690"/>
      <c r="U1091" s="690"/>
      <c r="V1091" s="690"/>
      <c r="W1091" s="690"/>
      <c r="X1091" s="690"/>
      <c r="Y1091" s="690"/>
      <c r="Z1091" s="690"/>
      <c r="AA1091" s="690"/>
      <c r="AB1091" s="690"/>
      <c r="AC1091" s="690"/>
      <c r="AD1091" s="690"/>
      <c r="AF1091" s="690"/>
      <c r="AG1091" s="690"/>
      <c r="AH1091" s="690"/>
      <c r="AI1091" s="690"/>
      <c r="AJ1091" s="690"/>
      <c r="AK1091" s="690"/>
      <c r="AL1091" s="690"/>
      <c r="AM1091" s="690"/>
      <c r="AN1091" s="690"/>
      <c r="AO1091" s="690"/>
      <c r="AP1091" s="690"/>
      <c r="AQ1091" s="690"/>
      <c r="AR1091" s="690"/>
      <c r="AS1091" s="690"/>
      <c r="AT1091" s="690"/>
      <c r="AU1091" s="690"/>
      <c r="AV1091" s="690"/>
      <c r="AW1091" s="690"/>
      <c r="AX1091" s="690"/>
      <c r="AY1091" s="690"/>
      <c r="AZ1091" s="690"/>
      <c r="BA1091" s="690"/>
      <c r="BB1091" s="690"/>
      <c r="BC1091" s="690"/>
      <c r="BD1091" s="690"/>
      <c r="BE1091" s="690"/>
      <c r="BF1091" s="690"/>
      <c r="BG1091" s="690"/>
      <c r="BH1091" s="690"/>
      <c r="BI1091" s="690"/>
    </row>
    <row r="1092" spans="1:61" ht="13.35" customHeight="1" x14ac:dyDescent="0.3">
      <c r="A1092" s="691" t="s">
        <v>5556</v>
      </c>
      <c r="B1092" s="691"/>
      <c r="C1092" s="691"/>
      <c r="D1092" s="691"/>
      <c r="E1092" s="691"/>
      <c r="F1092" s="691" t="s">
        <v>7138</v>
      </c>
      <c r="G1092" s="691"/>
      <c r="H1092" s="691"/>
      <c r="I1092" s="691"/>
      <c r="J1092" s="691"/>
      <c r="K1092" s="691"/>
      <c r="L1092" s="691"/>
      <c r="M1092" s="691"/>
      <c r="N1092" s="691"/>
      <c r="O1092" s="691"/>
      <c r="P1092" s="691"/>
      <c r="Q1092" s="691"/>
      <c r="R1092" s="691"/>
      <c r="S1092" s="691"/>
      <c r="T1092" s="691"/>
      <c r="U1092" s="691"/>
      <c r="V1092" s="691"/>
      <c r="W1092" s="691"/>
      <c r="X1092" s="691"/>
      <c r="Y1092" s="691"/>
      <c r="Z1092" s="691"/>
      <c r="AA1092" s="691"/>
      <c r="AB1092" s="691"/>
      <c r="AC1092" s="691"/>
      <c r="AD1092" s="691"/>
      <c r="AF1092" s="691" t="s">
        <v>5556</v>
      </c>
      <c r="AG1092" s="691"/>
      <c r="AH1092" s="691"/>
      <c r="AI1092" s="691"/>
      <c r="AJ1092" s="691"/>
      <c r="AK1092" s="691" t="s">
        <v>7138</v>
      </c>
      <c r="AL1092" s="691"/>
      <c r="AM1092" s="691"/>
      <c r="AN1092" s="691"/>
      <c r="AO1092" s="691"/>
      <c r="AP1092" s="691"/>
      <c r="AQ1092" s="691"/>
      <c r="AR1092" s="691"/>
      <c r="AS1092" s="691"/>
      <c r="AT1092" s="691"/>
      <c r="AU1092" s="691"/>
      <c r="AV1092" s="691"/>
      <c r="AW1092" s="691"/>
      <c r="AX1092" s="691"/>
      <c r="AY1092" s="691"/>
      <c r="AZ1092" s="691"/>
      <c r="BA1092" s="691"/>
      <c r="BB1092" s="691"/>
      <c r="BC1092" s="691"/>
      <c r="BD1092" s="691"/>
      <c r="BE1092" s="691"/>
      <c r="BF1092" s="691"/>
      <c r="BG1092" s="691"/>
      <c r="BH1092" s="691"/>
      <c r="BI1092" s="691"/>
    </row>
    <row r="1093" spans="1:61" ht="10.95" customHeight="1" x14ac:dyDescent="0.3">
      <c r="A1093" s="690"/>
      <c r="B1093" s="690"/>
      <c r="C1093" s="690"/>
      <c r="D1093" s="690"/>
      <c r="E1093" s="690"/>
      <c r="F1093" s="690"/>
      <c r="G1093" s="690"/>
      <c r="H1093" s="690"/>
      <c r="I1093" s="690"/>
      <c r="J1093" s="690"/>
      <c r="K1093" s="690"/>
      <c r="L1093" s="690"/>
      <c r="M1093" s="690"/>
      <c r="N1093" s="690"/>
      <c r="O1093" s="690"/>
      <c r="P1093" s="690"/>
      <c r="Q1093" s="690"/>
      <c r="R1093" s="690"/>
      <c r="S1093" s="690"/>
      <c r="T1093" s="690"/>
      <c r="U1093" s="690"/>
      <c r="V1093" s="690"/>
      <c r="W1093" s="690"/>
      <c r="X1093" s="690"/>
      <c r="Y1093" s="690"/>
      <c r="Z1093" s="690"/>
      <c r="AA1093" s="690"/>
      <c r="AB1093" s="690"/>
      <c r="AC1093" s="690"/>
      <c r="AD1093" s="690"/>
      <c r="AF1093" s="690"/>
      <c r="AG1093" s="690"/>
      <c r="AH1093" s="690"/>
      <c r="AI1093" s="690"/>
      <c r="AJ1093" s="690"/>
      <c r="AK1093" s="690"/>
      <c r="AL1093" s="690"/>
      <c r="AM1093" s="690"/>
      <c r="AN1093" s="690"/>
      <c r="AO1093" s="690"/>
      <c r="AP1093" s="690"/>
      <c r="AQ1093" s="690"/>
      <c r="AR1093" s="690"/>
      <c r="AS1093" s="690"/>
      <c r="AT1093" s="690"/>
      <c r="AU1093" s="690"/>
      <c r="AV1093" s="690"/>
      <c r="AW1093" s="690"/>
      <c r="AX1093" s="690"/>
      <c r="AY1093" s="690"/>
      <c r="AZ1093" s="690"/>
      <c r="BA1093" s="690"/>
      <c r="BB1093" s="690"/>
      <c r="BC1093" s="690"/>
      <c r="BD1093" s="690"/>
      <c r="BE1093" s="690"/>
      <c r="BF1093" s="690"/>
      <c r="BG1093" s="690"/>
      <c r="BH1093" s="690"/>
      <c r="BI1093" s="690"/>
    </row>
    <row r="1094" spans="1:61" ht="22.95" customHeight="1" x14ac:dyDescent="0.3">
      <c r="A1094" s="690" t="s">
        <v>7379</v>
      </c>
      <c r="B1094" s="690"/>
      <c r="C1094" s="690"/>
      <c r="D1094" s="690"/>
      <c r="E1094" s="690"/>
      <c r="F1094" s="690"/>
      <c r="G1094" s="690"/>
      <c r="H1094" s="690"/>
      <c r="I1094" s="690"/>
      <c r="J1094" s="690"/>
      <c r="K1094" s="690"/>
      <c r="L1094" s="690"/>
      <c r="M1094" s="690"/>
      <c r="N1094" s="690"/>
      <c r="O1094" s="690"/>
      <c r="P1094" s="690"/>
      <c r="Q1094" s="690"/>
      <c r="R1094" s="690"/>
      <c r="S1094" s="690"/>
      <c r="T1094" s="690"/>
      <c r="U1094" s="690"/>
      <c r="V1094" s="690"/>
      <c r="W1094" s="690"/>
      <c r="X1094" s="690"/>
      <c r="Y1094" s="762" t="s">
        <v>5547</v>
      </c>
      <c r="Z1094" s="762"/>
      <c r="AA1094" s="762"/>
      <c r="AB1094" s="762"/>
      <c r="AC1094" s="762"/>
      <c r="AD1094" s="762"/>
      <c r="AF1094" s="690" t="s">
        <v>7379</v>
      </c>
      <c r="AG1094" s="690"/>
      <c r="AH1094" s="690"/>
      <c r="AI1094" s="690"/>
      <c r="AJ1094" s="690"/>
      <c r="AK1094" s="690"/>
      <c r="AL1094" s="690"/>
      <c r="AM1094" s="690"/>
      <c r="AN1094" s="690"/>
      <c r="AO1094" s="690"/>
      <c r="AP1094" s="690"/>
      <c r="AQ1094" s="690"/>
      <c r="AR1094" s="690"/>
      <c r="AS1094" s="690"/>
      <c r="AT1094" s="690"/>
      <c r="AU1094" s="690"/>
      <c r="AV1094" s="690"/>
      <c r="AW1094" s="690"/>
      <c r="AX1094" s="690"/>
      <c r="AY1094" s="690"/>
      <c r="AZ1094" s="690"/>
      <c r="BA1094" s="690"/>
      <c r="BB1094" s="690"/>
      <c r="BC1094" s="690"/>
      <c r="BD1094" s="690" t="s">
        <v>5547</v>
      </c>
      <c r="BE1094" s="690"/>
      <c r="BF1094" s="690"/>
      <c r="BG1094" s="690"/>
      <c r="BH1094" s="690"/>
      <c r="BI1094" s="690"/>
    </row>
    <row r="1095" spans="1:61" ht="10.95" customHeight="1" x14ac:dyDescent="0.3">
      <c r="A1095" s="690"/>
      <c r="B1095" s="690"/>
      <c r="C1095" s="690"/>
      <c r="D1095" s="690"/>
      <c r="E1095" s="690"/>
      <c r="F1095" s="690"/>
      <c r="G1095" s="690"/>
      <c r="H1095" s="690"/>
      <c r="I1095" s="690"/>
      <c r="J1095" s="690"/>
      <c r="K1095" s="690"/>
      <c r="L1095" s="690"/>
      <c r="M1095" s="690"/>
      <c r="N1095" s="690"/>
      <c r="O1095" s="690"/>
      <c r="P1095" s="690"/>
      <c r="Q1095" s="690"/>
      <c r="R1095" s="690"/>
      <c r="S1095" s="690"/>
      <c r="T1095" s="690"/>
      <c r="U1095" s="690"/>
      <c r="V1095" s="690"/>
      <c r="W1095" s="690"/>
      <c r="X1095" s="690"/>
      <c r="Y1095" s="690"/>
      <c r="Z1095" s="690"/>
      <c r="AA1095" s="690"/>
      <c r="AB1095" s="690"/>
      <c r="AC1095" s="690"/>
      <c r="AD1095" s="690"/>
      <c r="AF1095" s="690"/>
      <c r="AG1095" s="690"/>
      <c r="AH1095" s="690"/>
      <c r="AI1095" s="690"/>
      <c r="AJ1095" s="690"/>
      <c r="AK1095" s="690"/>
      <c r="AL1095" s="690"/>
      <c r="AM1095" s="690"/>
      <c r="AN1095" s="690"/>
      <c r="AO1095" s="690"/>
      <c r="AP1095" s="690"/>
      <c r="AQ1095" s="690"/>
      <c r="AR1095" s="690"/>
      <c r="AS1095" s="690"/>
      <c r="AT1095" s="690"/>
      <c r="AU1095" s="690"/>
      <c r="AV1095" s="690"/>
      <c r="AW1095" s="690"/>
      <c r="AX1095" s="690"/>
      <c r="AY1095" s="690"/>
      <c r="AZ1095" s="690"/>
      <c r="BA1095" s="690"/>
      <c r="BB1095" s="690"/>
      <c r="BC1095" s="690"/>
      <c r="BD1095" s="690"/>
      <c r="BE1095" s="690"/>
      <c r="BF1095" s="690"/>
      <c r="BG1095" s="690"/>
      <c r="BH1095" s="690"/>
      <c r="BI1095" s="690"/>
    </row>
    <row r="1096" spans="1:61" ht="11.4" customHeight="1" x14ac:dyDescent="0.3">
      <c r="A1096" s="713" t="s">
        <v>5548</v>
      </c>
      <c r="B1096" s="714"/>
      <c r="C1096" s="714"/>
      <c r="D1096" s="714"/>
      <c r="E1096" s="714"/>
      <c r="F1096" s="714"/>
      <c r="G1096" s="715"/>
      <c r="H1096" s="713" t="s">
        <v>5557</v>
      </c>
      <c r="I1096" s="714"/>
      <c r="J1096" s="714"/>
      <c r="K1096" s="714"/>
      <c r="L1096" s="715"/>
      <c r="M1096" s="759" t="s">
        <v>5558</v>
      </c>
      <c r="N1096" s="761"/>
      <c r="O1096" s="759" t="s">
        <v>5559</v>
      </c>
      <c r="P1096" s="760"/>
      <c r="Q1096" s="760"/>
      <c r="R1096" s="761"/>
      <c r="S1096" s="759" t="s">
        <v>5560</v>
      </c>
      <c r="T1096" s="760"/>
      <c r="U1096" s="760"/>
      <c r="V1096" s="761"/>
      <c r="W1096" s="759" t="s">
        <v>5551</v>
      </c>
      <c r="X1096" s="760"/>
      <c r="Y1096" s="760"/>
      <c r="Z1096" s="760"/>
      <c r="AA1096" s="761"/>
      <c r="AB1096" s="759" t="s">
        <v>5561</v>
      </c>
      <c r="AC1096" s="760"/>
      <c r="AD1096" s="761"/>
      <c r="AF1096" s="713" t="s">
        <v>5548</v>
      </c>
      <c r="AG1096" s="714"/>
      <c r="AH1096" s="714"/>
      <c r="AI1096" s="714"/>
      <c r="AJ1096" s="714"/>
      <c r="AK1096" s="714"/>
      <c r="AL1096" s="715"/>
      <c r="AM1096" s="713" t="s">
        <v>5557</v>
      </c>
      <c r="AN1096" s="714"/>
      <c r="AO1096" s="714"/>
      <c r="AP1096" s="714"/>
      <c r="AQ1096" s="715"/>
      <c r="AR1096" s="679" t="s">
        <v>5558</v>
      </c>
      <c r="AS1096" s="686"/>
      <c r="AT1096" s="679" t="s">
        <v>5559</v>
      </c>
      <c r="AU1096" s="680"/>
      <c r="AV1096" s="680"/>
      <c r="AW1096" s="686"/>
      <c r="AX1096" s="679" t="s">
        <v>5560</v>
      </c>
      <c r="AY1096" s="680"/>
      <c r="AZ1096" s="680"/>
      <c r="BA1096" s="686"/>
      <c r="BB1096" s="679" t="s">
        <v>5551</v>
      </c>
      <c r="BC1096" s="680"/>
      <c r="BD1096" s="680"/>
      <c r="BE1096" s="680"/>
      <c r="BF1096" s="686"/>
      <c r="BG1096" s="679" t="s">
        <v>5561</v>
      </c>
      <c r="BH1096" s="680"/>
      <c r="BI1096" s="686"/>
    </row>
    <row r="1097" spans="1:61" ht="11.4" customHeight="1" x14ac:dyDescent="0.3">
      <c r="A1097" s="694" t="s">
        <v>5562</v>
      </c>
      <c r="B1097" s="695"/>
      <c r="C1097" s="695"/>
      <c r="D1097" s="695"/>
      <c r="E1097" s="695"/>
      <c r="F1097" s="695"/>
      <c r="G1097" s="696"/>
      <c r="H1097" s="694" t="s">
        <v>5563</v>
      </c>
      <c r="I1097" s="695"/>
      <c r="J1097" s="695"/>
      <c r="K1097" s="695"/>
      <c r="L1097" s="696"/>
      <c r="M1097" s="313">
        <f>ROUND(AR1097*(1-'COMP IMPLANTAÇÃO'!$AI$1),2)</f>
        <v>6.02</v>
      </c>
      <c r="N1097" s="314"/>
      <c r="O1097" s="313">
        <f t="shared" ref="O1097:O1098" si="232">TRUNC(M1097*(1+(S1097/100)),2)</f>
        <v>16.88</v>
      </c>
      <c r="P1097" s="315"/>
      <c r="Q1097" s="315"/>
      <c r="R1097" s="314"/>
      <c r="S1097" s="739">
        <v>180.43</v>
      </c>
      <c r="T1097" s="740"/>
      <c r="U1097" s="740"/>
      <c r="V1097" s="741"/>
      <c r="W1097" s="750">
        <v>0.15959999999999999</v>
      </c>
      <c r="X1097" s="751"/>
      <c r="Y1097" s="751"/>
      <c r="Z1097" s="751"/>
      <c r="AA1097" s="752"/>
      <c r="AB1097" s="623">
        <f t="shared" ref="AB1097:AB1098" si="233">TRUNC(O1097*W1097,2)</f>
        <v>2.69</v>
      </c>
      <c r="AC1097" s="624"/>
      <c r="AD1097" s="625"/>
      <c r="AF1097" s="694" t="s">
        <v>5562</v>
      </c>
      <c r="AG1097" s="695"/>
      <c r="AH1097" s="695"/>
      <c r="AI1097" s="695"/>
      <c r="AJ1097" s="695"/>
      <c r="AK1097" s="695"/>
      <c r="AL1097" s="696"/>
      <c r="AM1097" s="694" t="s">
        <v>5563</v>
      </c>
      <c r="AN1097" s="695"/>
      <c r="AO1097" s="695"/>
      <c r="AP1097" s="695"/>
      <c r="AQ1097" s="696"/>
      <c r="AR1097" s="700">
        <v>7.25</v>
      </c>
      <c r="AS1097" s="702"/>
      <c r="AT1097" s="706">
        <v>20.329999999999998</v>
      </c>
      <c r="AU1097" s="707"/>
      <c r="AV1097" s="707"/>
      <c r="AW1097" s="708"/>
      <c r="AX1097" s="710">
        <v>180.43</v>
      </c>
      <c r="AY1097" s="711"/>
      <c r="AZ1097" s="711"/>
      <c r="BA1097" s="712"/>
      <c r="BB1097" s="703">
        <v>0.15959999999999999</v>
      </c>
      <c r="BC1097" s="704"/>
      <c r="BD1097" s="704"/>
      <c r="BE1097" s="704"/>
      <c r="BF1097" s="705"/>
      <c r="BG1097" s="700">
        <f t="shared" ref="BG1097:BG1098" si="234">AT1097*BB1097</f>
        <v>3.2446679999999994</v>
      </c>
      <c r="BH1097" s="701"/>
      <c r="BI1097" s="702"/>
    </row>
    <row r="1098" spans="1:61" ht="11.4" customHeight="1" x14ac:dyDescent="0.3">
      <c r="A1098" s="694" t="s">
        <v>5567</v>
      </c>
      <c r="B1098" s="695"/>
      <c r="C1098" s="695"/>
      <c r="D1098" s="695"/>
      <c r="E1098" s="695"/>
      <c r="F1098" s="695"/>
      <c r="G1098" s="696"/>
      <c r="H1098" s="694" t="s">
        <v>171</v>
      </c>
      <c r="I1098" s="695"/>
      <c r="J1098" s="695"/>
      <c r="K1098" s="695"/>
      <c r="L1098" s="696"/>
      <c r="M1098" s="313">
        <f>ROUND(AR1098*(1-'COMP IMPLANTAÇÃO'!$AI$1),2)</f>
        <v>9.59</v>
      </c>
      <c r="N1098" s="314"/>
      <c r="O1098" s="313">
        <f t="shared" si="232"/>
        <v>24.16</v>
      </c>
      <c r="P1098" s="315"/>
      <c r="Q1098" s="315"/>
      <c r="R1098" s="314"/>
      <c r="S1098" s="739">
        <v>152.01</v>
      </c>
      <c r="T1098" s="740"/>
      <c r="U1098" s="740"/>
      <c r="V1098" s="741"/>
      <c r="W1098" s="750">
        <v>0.20300000000000001</v>
      </c>
      <c r="X1098" s="751"/>
      <c r="Y1098" s="751"/>
      <c r="Z1098" s="751"/>
      <c r="AA1098" s="752"/>
      <c r="AB1098" s="623">
        <f t="shared" si="233"/>
        <v>4.9000000000000004</v>
      </c>
      <c r="AC1098" s="624"/>
      <c r="AD1098" s="625"/>
      <c r="AF1098" s="694" t="s">
        <v>5567</v>
      </c>
      <c r="AG1098" s="695"/>
      <c r="AH1098" s="695"/>
      <c r="AI1098" s="695"/>
      <c r="AJ1098" s="695"/>
      <c r="AK1098" s="695"/>
      <c r="AL1098" s="696"/>
      <c r="AM1098" s="694" t="s">
        <v>171</v>
      </c>
      <c r="AN1098" s="695"/>
      <c r="AO1098" s="695"/>
      <c r="AP1098" s="695"/>
      <c r="AQ1098" s="696"/>
      <c r="AR1098" s="706">
        <v>11.56</v>
      </c>
      <c r="AS1098" s="708"/>
      <c r="AT1098" s="706">
        <v>29.13</v>
      </c>
      <c r="AU1098" s="707"/>
      <c r="AV1098" s="707"/>
      <c r="AW1098" s="708"/>
      <c r="AX1098" s="710">
        <v>152.01</v>
      </c>
      <c r="AY1098" s="711"/>
      <c r="AZ1098" s="711"/>
      <c r="BA1098" s="712"/>
      <c r="BB1098" s="703">
        <v>0.20300000000000001</v>
      </c>
      <c r="BC1098" s="704"/>
      <c r="BD1098" s="704"/>
      <c r="BE1098" s="704"/>
      <c r="BF1098" s="705"/>
      <c r="BG1098" s="700">
        <f t="shared" si="234"/>
        <v>5.9133900000000006</v>
      </c>
      <c r="BH1098" s="701"/>
      <c r="BI1098" s="702"/>
    </row>
    <row r="1099" spans="1:61" ht="11.4" customHeight="1" x14ac:dyDescent="0.3">
      <c r="A1099" s="709" t="s">
        <v>5565</v>
      </c>
      <c r="B1099" s="709"/>
      <c r="C1099" s="709"/>
      <c r="D1099" s="709"/>
      <c r="E1099" s="709"/>
      <c r="F1099" s="709"/>
      <c r="G1099" s="709"/>
      <c r="H1099" s="709"/>
      <c r="I1099" s="709"/>
      <c r="J1099" s="709"/>
      <c r="K1099" s="709"/>
      <c r="L1099" s="709"/>
      <c r="M1099" s="709"/>
      <c r="N1099" s="709"/>
      <c r="O1099" s="709"/>
      <c r="P1099" s="709"/>
      <c r="Q1099" s="709"/>
      <c r="R1099" s="709"/>
      <c r="S1099" s="709"/>
      <c r="T1099" s="709"/>
      <c r="U1099" s="709"/>
      <c r="V1099" s="709"/>
      <c r="W1099" s="709"/>
      <c r="X1099" s="709"/>
      <c r="Y1099" s="763">
        <f>SUM(AB1097:AD1098)</f>
        <v>7.59</v>
      </c>
      <c r="Z1099" s="764"/>
      <c r="AA1099" s="764"/>
      <c r="AB1099" s="764"/>
      <c r="AC1099" s="764"/>
      <c r="AD1099" s="765"/>
      <c r="AF1099" s="709" t="s">
        <v>5565</v>
      </c>
      <c r="AG1099" s="709"/>
      <c r="AH1099" s="709"/>
      <c r="AI1099" s="709"/>
      <c r="AJ1099" s="709"/>
      <c r="AK1099" s="709"/>
      <c r="AL1099" s="709"/>
      <c r="AM1099" s="709"/>
      <c r="AN1099" s="709"/>
      <c r="AO1099" s="709"/>
      <c r="AP1099" s="709"/>
      <c r="AQ1099" s="709"/>
      <c r="AR1099" s="709"/>
      <c r="AS1099" s="709"/>
      <c r="AT1099" s="709"/>
      <c r="AU1099" s="709"/>
      <c r="AV1099" s="709"/>
      <c r="AW1099" s="709"/>
      <c r="AX1099" s="709"/>
      <c r="AY1099" s="709"/>
      <c r="AZ1099" s="709"/>
      <c r="BA1099" s="709"/>
      <c r="BB1099" s="709"/>
      <c r="BC1099" s="709"/>
      <c r="BD1099" s="700">
        <f>SUM(BG1097:BI1098)</f>
        <v>9.1580580000000005</v>
      </c>
      <c r="BE1099" s="701"/>
      <c r="BF1099" s="701"/>
      <c r="BG1099" s="701"/>
      <c r="BH1099" s="701"/>
      <c r="BI1099" s="702"/>
    </row>
    <row r="1100" spans="1:61" ht="10.95" customHeight="1" x14ac:dyDescent="0.3">
      <c r="A1100" s="690"/>
      <c r="B1100" s="690"/>
      <c r="C1100" s="690"/>
      <c r="D1100" s="690"/>
      <c r="E1100" s="690"/>
      <c r="F1100" s="690"/>
      <c r="G1100" s="690"/>
      <c r="H1100" s="690"/>
      <c r="I1100" s="690"/>
      <c r="J1100" s="690"/>
      <c r="K1100" s="690"/>
      <c r="L1100" s="690"/>
      <c r="M1100" s="690"/>
      <c r="N1100" s="690"/>
      <c r="O1100" s="690"/>
      <c r="P1100" s="690"/>
      <c r="Q1100" s="690"/>
      <c r="R1100" s="690"/>
      <c r="S1100" s="690"/>
      <c r="T1100" s="690"/>
      <c r="U1100" s="690"/>
      <c r="V1100" s="690"/>
      <c r="W1100" s="690"/>
      <c r="X1100" s="690"/>
      <c r="Y1100" s="690"/>
      <c r="Z1100" s="690"/>
      <c r="AA1100" s="690"/>
      <c r="AB1100" s="690"/>
      <c r="AC1100" s="690"/>
      <c r="AD1100" s="690"/>
      <c r="AF1100" s="690"/>
      <c r="AG1100" s="690"/>
      <c r="AH1100" s="690"/>
      <c r="AI1100" s="690"/>
      <c r="AJ1100" s="690"/>
      <c r="AK1100" s="690"/>
      <c r="AL1100" s="690"/>
      <c r="AM1100" s="690"/>
      <c r="AN1100" s="690"/>
      <c r="AO1100" s="690"/>
      <c r="AP1100" s="690"/>
      <c r="AQ1100" s="690"/>
      <c r="AR1100" s="690"/>
      <c r="AS1100" s="690"/>
      <c r="AT1100" s="690"/>
      <c r="AU1100" s="690"/>
      <c r="AV1100" s="690"/>
      <c r="AW1100" s="690"/>
      <c r="AX1100" s="690"/>
      <c r="AY1100" s="690"/>
      <c r="AZ1100" s="690"/>
      <c r="BA1100" s="690"/>
      <c r="BB1100" s="690"/>
      <c r="BC1100" s="690"/>
      <c r="BD1100" s="690"/>
      <c r="BE1100" s="690"/>
      <c r="BF1100" s="690"/>
      <c r="BG1100" s="690"/>
      <c r="BH1100" s="690"/>
      <c r="BI1100" s="690"/>
    </row>
    <row r="1101" spans="1:61" ht="34.5" customHeight="1" x14ac:dyDescent="0.3">
      <c r="A1101" s="713" t="s">
        <v>5548</v>
      </c>
      <c r="B1101" s="714"/>
      <c r="C1101" s="715"/>
      <c r="D1101" s="713" t="s">
        <v>5568</v>
      </c>
      <c r="E1101" s="714"/>
      <c r="F1101" s="714"/>
      <c r="G1101" s="714"/>
      <c r="H1101" s="714"/>
      <c r="I1101" s="714"/>
      <c r="J1101" s="714"/>
      <c r="K1101" s="715"/>
      <c r="L1101" s="716" t="s">
        <v>167</v>
      </c>
      <c r="M1101" s="718"/>
      <c r="N1101" s="759" t="s">
        <v>5569</v>
      </c>
      <c r="O1101" s="760"/>
      <c r="P1101" s="761"/>
      <c r="Q1101" s="759" t="s">
        <v>5570</v>
      </c>
      <c r="R1101" s="760"/>
      <c r="S1101" s="760"/>
      <c r="T1101" s="761"/>
      <c r="U1101" s="759" t="s">
        <v>5551</v>
      </c>
      <c r="V1101" s="760"/>
      <c r="W1101" s="760"/>
      <c r="X1101" s="761"/>
      <c r="Y1101" s="759" t="s">
        <v>5571</v>
      </c>
      <c r="Z1101" s="760"/>
      <c r="AA1101" s="760"/>
      <c r="AB1101" s="760"/>
      <c r="AC1101" s="761"/>
      <c r="AD1101" s="316" t="s">
        <v>5572</v>
      </c>
      <c r="AF1101" s="713" t="s">
        <v>5548</v>
      </c>
      <c r="AG1101" s="714"/>
      <c r="AH1101" s="715"/>
      <c r="AI1101" s="713" t="s">
        <v>5568</v>
      </c>
      <c r="AJ1101" s="714"/>
      <c r="AK1101" s="714"/>
      <c r="AL1101" s="714"/>
      <c r="AM1101" s="714"/>
      <c r="AN1101" s="714"/>
      <c r="AO1101" s="714"/>
      <c r="AP1101" s="715"/>
      <c r="AQ1101" s="716" t="s">
        <v>167</v>
      </c>
      <c r="AR1101" s="718"/>
      <c r="AS1101" s="679" t="s">
        <v>5569</v>
      </c>
      <c r="AT1101" s="680"/>
      <c r="AU1101" s="686"/>
      <c r="AV1101" s="679" t="s">
        <v>5570</v>
      </c>
      <c r="AW1101" s="680"/>
      <c r="AX1101" s="680"/>
      <c r="AY1101" s="686"/>
      <c r="AZ1101" s="679" t="s">
        <v>5551</v>
      </c>
      <c r="BA1101" s="680"/>
      <c r="BB1101" s="680"/>
      <c r="BC1101" s="686"/>
      <c r="BD1101" s="679" t="s">
        <v>5571</v>
      </c>
      <c r="BE1101" s="680"/>
      <c r="BF1101" s="680"/>
      <c r="BG1101" s="680"/>
      <c r="BH1101" s="686"/>
      <c r="BI1101" s="277" t="s">
        <v>5572</v>
      </c>
    </row>
    <row r="1102" spans="1:61" ht="45.9" customHeight="1" x14ac:dyDescent="0.3">
      <c r="A1102" s="694" t="s">
        <v>6544</v>
      </c>
      <c r="B1102" s="695"/>
      <c r="C1102" s="696"/>
      <c r="D1102" s="694" t="s">
        <v>6545</v>
      </c>
      <c r="E1102" s="695"/>
      <c r="F1102" s="695"/>
      <c r="G1102" s="695"/>
      <c r="H1102" s="695"/>
      <c r="I1102" s="695"/>
      <c r="J1102" s="695"/>
      <c r="K1102" s="696"/>
      <c r="L1102" s="697" t="s">
        <v>72</v>
      </c>
      <c r="M1102" s="699"/>
      <c r="N1102" s="608">
        <f>ROUND(AS1102*(1-'COMP IMPLANTAÇÃO'!$AI$1),2)</f>
        <v>1300.8900000000001</v>
      </c>
      <c r="O1102" s="609"/>
      <c r="P1102" s="610"/>
      <c r="Q1102" s="608">
        <f>ROUND(AV1102*(1-'COMP IMPLANTAÇÃO'!$AI$1),2)</f>
        <v>817.58</v>
      </c>
      <c r="R1102" s="609"/>
      <c r="S1102" s="609"/>
      <c r="T1102" s="610"/>
      <c r="U1102" s="750">
        <v>7.6999999999999999E-2</v>
      </c>
      <c r="V1102" s="751"/>
      <c r="W1102" s="751"/>
      <c r="X1102" s="752"/>
      <c r="Y1102" s="614">
        <f>TRUNC(N1102*$U1102,2)</f>
        <v>100.16</v>
      </c>
      <c r="Z1102" s="615"/>
      <c r="AA1102" s="615"/>
      <c r="AB1102" s="615"/>
      <c r="AC1102" s="616"/>
      <c r="AD1102" s="311">
        <f>TRUNC(Q1102*$U1102,2)</f>
        <v>62.95</v>
      </c>
      <c r="AF1102" s="694" t="s">
        <v>6544</v>
      </c>
      <c r="AG1102" s="695"/>
      <c r="AH1102" s="696"/>
      <c r="AI1102" s="694" t="s">
        <v>6545</v>
      </c>
      <c r="AJ1102" s="695"/>
      <c r="AK1102" s="695"/>
      <c r="AL1102" s="695"/>
      <c r="AM1102" s="695"/>
      <c r="AN1102" s="695"/>
      <c r="AO1102" s="695"/>
      <c r="AP1102" s="696"/>
      <c r="AQ1102" s="697" t="s">
        <v>72</v>
      </c>
      <c r="AR1102" s="699"/>
      <c r="AS1102" s="729">
        <v>1567.34</v>
      </c>
      <c r="AT1102" s="730"/>
      <c r="AU1102" s="731"/>
      <c r="AV1102" s="710">
        <v>985.04</v>
      </c>
      <c r="AW1102" s="711"/>
      <c r="AX1102" s="711"/>
      <c r="AY1102" s="712"/>
      <c r="AZ1102" s="703">
        <v>7.6999999999999999E-2</v>
      </c>
      <c r="BA1102" s="704"/>
      <c r="BB1102" s="704"/>
      <c r="BC1102" s="705"/>
      <c r="BD1102" s="700">
        <f>AS1102*AZ1102</f>
        <v>120.68517999999999</v>
      </c>
      <c r="BE1102" s="701"/>
      <c r="BF1102" s="701"/>
      <c r="BG1102" s="701"/>
      <c r="BH1102" s="702"/>
      <c r="BI1102" s="278">
        <f>AV1102*AZ1102</f>
        <v>75.848079999999996</v>
      </c>
    </row>
    <row r="1103" spans="1:61" ht="11.4" customHeight="1" x14ac:dyDescent="0.3">
      <c r="A1103" s="709" t="s">
        <v>5575</v>
      </c>
      <c r="B1103" s="709"/>
      <c r="C1103" s="709"/>
      <c r="D1103" s="709"/>
      <c r="E1103" s="709"/>
      <c r="F1103" s="709"/>
      <c r="G1103" s="709"/>
      <c r="H1103" s="709"/>
      <c r="I1103" s="709"/>
      <c r="J1103" s="709"/>
      <c r="K1103" s="709"/>
      <c r="L1103" s="709"/>
      <c r="M1103" s="709"/>
      <c r="N1103" s="709"/>
      <c r="O1103" s="709"/>
      <c r="P1103" s="709"/>
      <c r="Q1103" s="709"/>
      <c r="R1103" s="709"/>
      <c r="S1103" s="709"/>
      <c r="T1103" s="709"/>
      <c r="U1103" s="709"/>
      <c r="V1103" s="709"/>
      <c r="W1103" s="709"/>
      <c r="X1103" s="709"/>
      <c r="Y1103" s="739">
        <f>Y1102</f>
        <v>100.16</v>
      </c>
      <c r="Z1103" s="740"/>
      <c r="AA1103" s="740"/>
      <c r="AB1103" s="740"/>
      <c r="AC1103" s="740"/>
      <c r="AD1103" s="741"/>
      <c r="AF1103" s="709" t="s">
        <v>5575</v>
      </c>
      <c r="AG1103" s="709"/>
      <c r="AH1103" s="709"/>
      <c r="AI1103" s="709"/>
      <c r="AJ1103" s="709"/>
      <c r="AK1103" s="709"/>
      <c r="AL1103" s="709"/>
      <c r="AM1103" s="709"/>
      <c r="AN1103" s="709"/>
      <c r="AO1103" s="709"/>
      <c r="AP1103" s="709"/>
      <c r="AQ1103" s="709"/>
      <c r="AR1103" s="709"/>
      <c r="AS1103" s="709"/>
      <c r="AT1103" s="709"/>
      <c r="AU1103" s="709"/>
      <c r="AV1103" s="709"/>
      <c r="AW1103" s="709"/>
      <c r="AX1103" s="709"/>
      <c r="AY1103" s="709"/>
      <c r="AZ1103" s="709"/>
      <c r="BA1103" s="709"/>
      <c r="BB1103" s="709"/>
      <c r="BC1103" s="709"/>
      <c r="BD1103" s="710">
        <f>BD1102</f>
        <v>120.68517999999999</v>
      </c>
      <c r="BE1103" s="711"/>
      <c r="BF1103" s="711"/>
      <c r="BG1103" s="711"/>
      <c r="BH1103" s="711"/>
      <c r="BI1103" s="712"/>
    </row>
    <row r="1104" spans="1:61" ht="11.4" customHeight="1" x14ac:dyDescent="0.3">
      <c r="A1104" s="709" t="s">
        <v>5576</v>
      </c>
      <c r="B1104" s="709"/>
      <c r="C1104" s="709"/>
      <c r="D1104" s="709"/>
      <c r="E1104" s="709"/>
      <c r="F1104" s="709"/>
      <c r="G1104" s="709"/>
      <c r="H1104" s="709"/>
      <c r="I1104" s="709"/>
      <c r="J1104" s="709"/>
      <c r="K1104" s="709"/>
      <c r="L1104" s="709"/>
      <c r="M1104" s="709"/>
      <c r="N1104" s="709"/>
      <c r="O1104" s="709"/>
      <c r="P1104" s="709"/>
      <c r="Q1104" s="709"/>
      <c r="R1104" s="709"/>
      <c r="S1104" s="709"/>
      <c r="T1104" s="709"/>
      <c r="U1104" s="709"/>
      <c r="V1104" s="709"/>
      <c r="W1104" s="709"/>
      <c r="X1104" s="709"/>
      <c r="Y1104" s="753">
        <f>AD1102</f>
        <v>62.95</v>
      </c>
      <c r="Z1104" s="754"/>
      <c r="AA1104" s="754"/>
      <c r="AB1104" s="754"/>
      <c r="AC1104" s="754"/>
      <c r="AD1104" s="755"/>
      <c r="AF1104" s="709" t="s">
        <v>5576</v>
      </c>
      <c r="AG1104" s="709"/>
      <c r="AH1104" s="709"/>
      <c r="AI1104" s="709"/>
      <c r="AJ1104" s="709"/>
      <c r="AK1104" s="709"/>
      <c r="AL1104" s="709"/>
      <c r="AM1104" s="709"/>
      <c r="AN1104" s="709"/>
      <c r="AO1104" s="709"/>
      <c r="AP1104" s="709"/>
      <c r="AQ1104" s="709"/>
      <c r="AR1104" s="709"/>
      <c r="AS1104" s="709"/>
      <c r="AT1104" s="709"/>
      <c r="AU1104" s="709"/>
      <c r="AV1104" s="709"/>
      <c r="AW1104" s="709"/>
      <c r="AX1104" s="709"/>
      <c r="AY1104" s="709"/>
      <c r="AZ1104" s="709"/>
      <c r="BA1104" s="709"/>
      <c r="BB1104" s="709"/>
      <c r="BC1104" s="709"/>
      <c r="BD1104" s="706">
        <f>BI1102</f>
        <v>75.848079999999996</v>
      </c>
      <c r="BE1104" s="707"/>
      <c r="BF1104" s="707"/>
      <c r="BG1104" s="707"/>
      <c r="BH1104" s="707"/>
      <c r="BI1104" s="708"/>
    </row>
    <row r="1105" spans="1:61" ht="10.95" customHeight="1" x14ac:dyDescent="0.3">
      <c r="A1105" s="690"/>
      <c r="B1105" s="690"/>
      <c r="C1105" s="690"/>
      <c r="D1105" s="690"/>
      <c r="E1105" s="690"/>
      <c r="F1105" s="690"/>
      <c r="G1105" s="690"/>
      <c r="H1105" s="690"/>
      <c r="I1105" s="690"/>
      <c r="J1105" s="690"/>
      <c r="K1105" s="690"/>
      <c r="L1105" s="690"/>
      <c r="M1105" s="690"/>
      <c r="N1105" s="690"/>
      <c r="O1105" s="690"/>
      <c r="P1105" s="690"/>
      <c r="Q1105" s="690"/>
      <c r="R1105" s="690"/>
      <c r="S1105" s="690"/>
      <c r="T1105" s="690"/>
      <c r="U1105" s="690"/>
      <c r="V1105" s="690"/>
      <c r="W1105" s="690"/>
      <c r="X1105" s="690"/>
      <c r="Y1105" s="690"/>
      <c r="Z1105" s="690"/>
      <c r="AA1105" s="690"/>
      <c r="AB1105" s="690"/>
      <c r="AC1105" s="690"/>
      <c r="AD1105" s="690"/>
      <c r="AF1105" s="690"/>
      <c r="AG1105" s="690"/>
      <c r="AH1105" s="690"/>
      <c r="AI1105" s="690"/>
      <c r="AJ1105" s="690"/>
      <c r="AK1105" s="690"/>
      <c r="AL1105" s="690"/>
      <c r="AM1105" s="690"/>
      <c r="AN1105" s="690"/>
      <c r="AO1105" s="690"/>
      <c r="AP1105" s="690"/>
      <c r="AQ1105" s="690"/>
      <c r="AR1105" s="690"/>
      <c r="AS1105" s="690"/>
      <c r="AT1105" s="690"/>
      <c r="AU1105" s="690"/>
      <c r="AV1105" s="690"/>
      <c r="AW1105" s="690"/>
      <c r="AX1105" s="690"/>
      <c r="AY1105" s="690"/>
      <c r="AZ1105" s="690"/>
      <c r="BA1105" s="690"/>
      <c r="BB1105" s="690"/>
      <c r="BC1105" s="690"/>
      <c r="BD1105" s="690"/>
      <c r="BE1105" s="690"/>
      <c r="BF1105" s="690"/>
      <c r="BG1105" s="690"/>
      <c r="BH1105" s="690"/>
      <c r="BI1105" s="690"/>
    </row>
    <row r="1106" spans="1:61" ht="11.4" customHeight="1" x14ac:dyDescent="0.3">
      <c r="A1106" s="679" t="s">
        <v>5554</v>
      </c>
      <c r="B1106" s="680"/>
      <c r="C1106" s="680"/>
      <c r="D1106" s="680"/>
      <c r="E1106" s="680"/>
      <c r="F1106" s="680"/>
      <c r="G1106" s="680"/>
      <c r="H1106" s="680"/>
      <c r="I1106" s="680"/>
      <c r="J1106" s="680"/>
      <c r="K1106" s="680"/>
      <c r="L1106" s="680"/>
      <c r="M1106" s="680"/>
      <c r="N1106" s="680"/>
      <c r="O1106" s="680"/>
      <c r="P1106" s="680"/>
      <c r="Q1106" s="680"/>
      <c r="R1106" s="680"/>
      <c r="S1106" s="680"/>
      <c r="T1106" s="680"/>
      <c r="U1106" s="680"/>
      <c r="V1106" s="680"/>
      <c r="W1106" s="680"/>
      <c r="X1106" s="686"/>
      <c r="Y1106" s="735">
        <f>Y1099+Y1103+Y1104</f>
        <v>170.7</v>
      </c>
      <c r="Z1106" s="736"/>
      <c r="AA1106" s="736"/>
      <c r="AB1106" s="736"/>
      <c r="AC1106" s="736"/>
      <c r="AD1106" s="737"/>
      <c r="AF1106" s="679" t="s">
        <v>5554</v>
      </c>
      <c r="AG1106" s="680"/>
      <c r="AH1106" s="680"/>
      <c r="AI1106" s="680"/>
      <c r="AJ1106" s="680"/>
      <c r="AK1106" s="680"/>
      <c r="AL1106" s="680"/>
      <c r="AM1106" s="680"/>
      <c r="AN1106" s="680"/>
      <c r="AO1106" s="680"/>
      <c r="AP1106" s="680"/>
      <c r="AQ1106" s="680"/>
      <c r="AR1106" s="680"/>
      <c r="AS1106" s="680"/>
      <c r="AT1106" s="680"/>
      <c r="AU1106" s="680"/>
      <c r="AV1106" s="680"/>
      <c r="AW1106" s="680"/>
      <c r="AX1106" s="680"/>
      <c r="AY1106" s="680"/>
      <c r="AZ1106" s="680"/>
      <c r="BA1106" s="680"/>
      <c r="BB1106" s="680"/>
      <c r="BC1106" s="686"/>
      <c r="BD1106" s="687">
        <f>BD1099+BD1103+BD1104</f>
        <v>205.69131799999997</v>
      </c>
      <c r="BE1106" s="688"/>
      <c r="BF1106" s="688"/>
      <c r="BG1106" s="688"/>
      <c r="BH1106" s="688"/>
      <c r="BI1106" s="689"/>
    </row>
    <row r="1107" spans="1:61" ht="11.4" customHeight="1" x14ac:dyDescent="0.3">
      <c r="A1107" s="679" t="s">
        <v>8256</v>
      </c>
      <c r="B1107" s="680"/>
      <c r="C1107" s="680"/>
      <c r="D1107" s="680"/>
      <c r="E1107" s="680"/>
      <c r="F1107" s="680"/>
      <c r="G1107" s="680"/>
      <c r="H1107" s="680"/>
      <c r="I1107" s="680"/>
      <c r="J1107" s="680"/>
      <c r="K1107" s="680"/>
      <c r="L1107" s="680"/>
      <c r="M1107" s="680"/>
      <c r="N1107" s="680"/>
      <c r="O1107" s="680"/>
      <c r="P1107" s="680"/>
      <c r="Q1107" s="680"/>
      <c r="R1107" s="680"/>
      <c r="S1107" s="680"/>
      <c r="T1107" s="680"/>
      <c r="U1107" s="680"/>
      <c r="V1107" s="680"/>
      <c r="W1107" s="742">
        <v>0.25069999999999998</v>
      </c>
      <c r="X1107" s="743"/>
      <c r="Y1107" s="744">
        <f>TRUNC(Y1106*W1107,2)</f>
        <v>42.79</v>
      </c>
      <c r="Z1107" s="745"/>
      <c r="AA1107" s="745"/>
      <c r="AB1107" s="745"/>
      <c r="AC1107" s="745"/>
      <c r="AD1107" s="746"/>
      <c r="AF1107" s="679" t="s">
        <v>8256</v>
      </c>
      <c r="AG1107" s="680"/>
      <c r="AH1107" s="680"/>
      <c r="AI1107" s="680"/>
      <c r="AJ1107" s="680"/>
      <c r="AK1107" s="680"/>
      <c r="AL1107" s="680"/>
      <c r="AM1107" s="680"/>
      <c r="AN1107" s="680"/>
      <c r="AO1107" s="680"/>
      <c r="AP1107" s="680"/>
      <c r="AQ1107" s="680"/>
      <c r="AR1107" s="680"/>
      <c r="AS1107" s="680"/>
      <c r="AT1107" s="680"/>
      <c r="AU1107" s="680"/>
      <c r="AV1107" s="680"/>
      <c r="AW1107" s="680"/>
      <c r="AX1107" s="680"/>
      <c r="AY1107" s="680"/>
      <c r="AZ1107" s="680"/>
      <c r="BA1107" s="680"/>
      <c r="BB1107" s="681">
        <v>0.25069999999999998</v>
      </c>
      <c r="BC1107" s="682"/>
      <c r="BD1107" s="687">
        <f>BD1106*BB1107</f>
        <v>51.566813422599985</v>
      </c>
      <c r="BE1107" s="688"/>
      <c r="BF1107" s="688"/>
      <c r="BG1107" s="688"/>
      <c r="BH1107" s="688"/>
      <c r="BI1107" s="689"/>
    </row>
    <row r="1108" spans="1:61" ht="11.4" customHeight="1" x14ac:dyDescent="0.3">
      <c r="A1108" s="679" t="s">
        <v>5555</v>
      </c>
      <c r="B1108" s="680"/>
      <c r="C1108" s="680"/>
      <c r="D1108" s="680"/>
      <c r="E1108" s="680"/>
      <c r="F1108" s="680"/>
      <c r="G1108" s="680"/>
      <c r="H1108" s="680"/>
      <c r="I1108" s="680"/>
      <c r="J1108" s="680"/>
      <c r="K1108" s="680"/>
      <c r="L1108" s="680"/>
      <c r="M1108" s="680"/>
      <c r="N1108" s="680"/>
      <c r="O1108" s="680"/>
      <c r="P1108" s="680"/>
      <c r="Q1108" s="680"/>
      <c r="R1108" s="680"/>
      <c r="S1108" s="680"/>
      <c r="T1108" s="680"/>
      <c r="U1108" s="680"/>
      <c r="V1108" s="680"/>
      <c r="W1108" s="680"/>
      <c r="X1108" s="686"/>
      <c r="Y1108" s="735">
        <f>Y1106+Y1107</f>
        <v>213.48999999999998</v>
      </c>
      <c r="Z1108" s="736"/>
      <c r="AA1108" s="736"/>
      <c r="AB1108" s="736"/>
      <c r="AC1108" s="736"/>
      <c r="AD1108" s="737"/>
      <c r="AF1108" s="679" t="s">
        <v>5555</v>
      </c>
      <c r="AG1108" s="680"/>
      <c r="AH1108" s="680"/>
      <c r="AI1108" s="680"/>
      <c r="AJ1108" s="680"/>
      <c r="AK1108" s="680"/>
      <c r="AL1108" s="680"/>
      <c r="AM1108" s="680"/>
      <c r="AN1108" s="680"/>
      <c r="AO1108" s="680"/>
      <c r="AP1108" s="680"/>
      <c r="AQ1108" s="680"/>
      <c r="AR1108" s="680"/>
      <c r="AS1108" s="680"/>
      <c r="AT1108" s="680"/>
      <c r="AU1108" s="680"/>
      <c r="AV1108" s="680"/>
      <c r="AW1108" s="680"/>
      <c r="AX1108" s="680"/>
      <c r="AY1108" s="680"/>
      <c r="AZ1108" s="680"/>
      <c r="BA1108" s="680"/>
      <c r="BB1108" s="680"/>
      <c r="BC1108" s="686"/>
      <c r="BD1108" s="687">
        <f>BD1106+BD1107</f>
        <v>257.25813142259994</v>
      </c>
      <c r="BE1108" s="688"/>
      <c r="BF1108" s="688"/>
      <c r="BG1108" s="688"/>
      <c r="BH1108" s="688"/>
      <c r="BI1108" s="689"/>
    </row>
    <row r="1109" spans="1:61" ht="10.95" customHeight="1" x14ac:dyDescent="0.3">
      <c r="A1109" s="690"/>
      <c r="B1109" s="690"/>
      <c r="C1109" s="690"/>
      <c r="D1109" s="690"/>
      <c r="E1109" s="690"/>
      <c r="F1109" s="690"/>
      <c r="G1109" s="690"/>
      <c r="H1109" s="690"/>
      <c r="I1109" s="690"/>
      <c r="J1109" s="690"/>
      <c r="K1109" s="690"/>
      <c r="L1109" s="690"/>
      <c r="M1109" s="690"/>
      <c r="N1109" s="690"/>
      <c r="O1109" s="690"/>
      <c r="P1109" s="690"/>
      <c r="Q1109" s="690"/>
      <c r="R1109" s="690"/>
      <c r="S1109" s="690"/>
      <c r="T1109" s="690"/>
      <c r="U1109" s="690"/>
      <c r="V1109" s="690"/>
      <c r="W1109" s="690"/>
      <c r="X1109" s="690"/>
      <c r="Y1109" s="690"/>
      <c r="Z1109" s="690"/>
      <c r="AA1109" s="690"/>
      <c r="AB1109" s="690"/>
      <c r="AC1109" s="690"/>
      <c r="AD1109" s="690"/>
      <c r="AF1109" s="690"/>
      <c r="AG1109" s="690"/>
      <c r="AH1109" s="690"/>
      <c r="AI1109" s="690"/>
      <c r="AJ1109" s="690"/>
      <c r="AK1109" s="690"/>
      <c r="AL1109" s="690"/>
      <c r="AM1109" s="690"/>
      <c r="AN1109" s="690"/>
      <c r="AO1109" s="690"/>
      <c r="AP1109" s="690"/>
      <c r="AQ1109" s="690"/>
      <c r="AR1109" s="690"/>
      <c r="AS1109" s="690"/>
      <c r="AT1109" s="690"/>
      <c r="AU1109" s="690"/>
      <c r="AV1109" s="690"/>
      <c r="AW1109" s="690"/>
      <c r="AX1109" s="690"/>
      <c r="AY1109" s="690"/>
      <c r="AZ1109" s="690"/>
      <c r="BA1109" s="690"/>
      <c r="BB1109" s="690"/>
      <c r="BC1109" s="690"/>
      <c r="BD1109" s="690"/>
      <c r="BE1109" s="690"/>
      <c r="BF1109" s="690"/>
      <c r="BG1109" s="690"/>
      <c r="BH1109" s="690"/>
      <c r="BI1109" s="690"/>
    </row>
    <row r="1110" spans="1:61" ht="13.35" customHeight="1" x14ac:dyDescent="0.3">
      <c r="A1110" s="691" t="s">
        <v>5556</v>
      </c>
      <c r="B1110" s="691"/>
      <c r="C1110" s="691"/>
      <c r="D1110" s="691"/>
      <c r="E1110" s="691"/>
      <c r="F1110" s="691" t="s">
        <v>7380</v>
      </c>
      <c r="G1110" s="691"/>
      <c r="H1110" s="691"/>
      <c r="I1110" s="691"/>
      <c r="J1110" s="691"/>
      <c r="K1110" s="691"/>
      <c r="L1110" s="691"/>
      <c r="M1110" s="691"/>
      <c r="N1110" s="691"/>
      <c r="O1110" s="691"/>
      <c r="P1110" s="691"/>
      <c r="Q1110" s="691"/>
      <c r="R1110" s="691"/>
      <c r="S1110" s="691"/>
      <c r="T1110" s="691"/>
      <c r="U1110" s="691"/>
      <c r="V1110" s="691"/>
      <c r="W1110" s="691"/>
      <c r="X1110" s="691"/>
      <c r="Y1110" s="691"/>
      <c r="Z1110" s="691"/>
      <c r="AA1110" s="691"/>
      <c r="AB1110" s="691"/>
      <c r="AC1110" s="691"/>
      <c r="AD1110" s="691"/>
      <c r="AF1110" s="691" t="s">
        <v>5556</v>
      </c>
      <c r="AG1110" s="691"/>
      <c r="AH1110" s="691"/>
      <c r="AI1110" s="691"/>
      <c r="AJ1110" s="691"/>
      <c r="AK1110" s="691" t="s">
        <v>7380</v>
      </c>
      <c r="AL1110" s="691"/>
      <c r="AM1110" s="691"/>
      <c r="AN1110" s="691"/>
      <c r="AO1110" s="691"/>
      <c r="AP1110" s="691"/>
      <c r="AQ1110" s="691"/>
      <c r="AR1110" s="691"/>
      <c r="AS1110" s="691"/>
      <c r="AT1110" s="691"/>
      <c r="AU1110" s="691"/>
      <c r="AV1110" s="691"/>
      <c r="AW1110" s="691"/>
      <c r="AX1110" s="691"/>
      <c r="AY1110" s="691"/>
      <c r="AZ1110" s="691"/>
      <c r="BA1110" s="691"/>
      <c r="BB1110" s="691"/>
      <c r="BC1110" s="691"/>
      <c r="BD1110" s="691"/>
      <c r="BE1110" s="691"/>
      <c r="BF1110" s="691"/>
      <c r="BG1110" s="691"/>
      <c r="BH1110" s="691"/>
      <c r="BI1110" s="691"/>
    </row>
    <row r="1111" spans="1:61" ht="10.95" customHeight="1" x14ac:dyDescent="0.3">
      <c r="A1111" s="690"/>
      <c r="B1111" s="690"/>
      <c r="C1111" s="690"/>
      <c r="D1111" s="690"/>
      <c r="E1111" s="690"/>
      <c r="F1111" s="690"/>
      <c r="G1111" s="690"/>
      <c r="H1111" s="690"/>
      <c r="I1111" s="690"/>
      <c r="J1111" s="690"/>
      <c r="K1111" s="690"/>
      <c r="L1111" s="690"/>
      <c r="M1111" s="690"/>
      <c r="N1111" s="690"/>
      <c r="O1111" s="690"/>
      <c r="P1111" s="690"/>
      <c r="Q1111" s="690"/>
      <c r="R1111" s="690"/>
      <c r="S1111" s="690"/>
      <c r="T1111" s="690"/>
      <c r="U1111" s="690"/>
      <c r="V1111" s="690"/>
      <c r="W1111" s="690"/>
      <c r="X1111" s="690"/>
      <c r="Y1111" s="690"/>
      <c r="Z1111" s="690"/>
      <c r="AA1111" s="690"/>
      <c r="AB1111" s="690"/>
      <c r="AC1111" s="690"/>
      <c r="AD1111" s="690"/>
      <c r="AF1111" s="690"/>
      <c r="AG1111" s="690"/>
      <c r="AH1111" s="690"/>
      <c r="AI1111" s="690"/>
      <c r="AJ1111" s="690"/>
      <c r="AK1111" s="690"/>
      <c r="AL1111" s="690"/>
      <c r="AM1111" s="690"/>
      <c r="AN1111" s="690"/>
      <c r="AO1111" s="690"/>
      <c r="AP1111" s="690"/>
      <c r="AQ1111" s="690"/>
      <c r="AR1111" s="690"/>
      <c r="AS1111" s="690"/>
      <c r="AT1111" s="690"/>
      <c r="AU1111" s="690"/>
      <c r="AV1111" s="690"/>
      <c r="AW1111" s="690"/>
      <c r="AX1111" s="690"/>
      <c r="AY1111" s="690"/>
      <c r="AZ1111" s="690"/>
      <c r="BA1111" s="690"/>
      <c r="BB1111" s="690"/>
      <c r="BC1111" s="690"/>
      <c r="BD1111" s="690"/>
      <c r="BE1111" s="690"/>
      <c r="BF1111" s="690"/>
      <c r="BG1111" s="690"/>
      <c r="BH1111" s="690"/>
      <c r="BI1111" s="690"/>
    </row>
    <row r="1112" spans="1:61" ht="11.4" customHeight="1" x14ac:dyDescent="0.3">
      <c r="A1112" s="690" t="s">
        <v>7139</v>
      </c>
      <c r="B1112" s="690"/>
      <c r="C1112" s="690"/>
      <c r="D1112" s="690"/>
      <c r="E1112" s="690"/>
      <c r="F1112" s="690"/>
      <c r="G1112" s="690"/>
      <c r="H1112" s="690"/>
      <c r="I1112" s="690"/>
      <c r="J1112" s="690"/>
      <c r="K1112" s="690"/>
      <c r="L1112" s="690"/>
      <c r="M1112" s="690"/>
      <c r="N1112" s="690"/>
      <c r="O1112" s="690"/>
      <c r="P1112" s="690"/>
      <c r="Q1112" s="690"/>
      <c r="R1112" s="690"/>
      <c r="S1112" s="690"/>
      <c r="T1112" s="690"/>
      <c r="U1112" s="690"/>
      <c r="V1112" s="690"/>
      <c r="W1112" s="690"/>
      <c r="X1112" s="690"/>
      <c r="Y1112" s="762" t="s">
        <v>5547</v>
      </c>
      <c r="Z1112" s="762"/>
      <c r="AA1112" s="762"/>
      <c r="AB1112" s="762"/>
      <c r="AC1112" s="762"/>
      <c r="AD1112" s="762"/>
      <c r="AF1112" s="690" t="s">
        <v>7139</v>
      </c>
      <c r="AG1112" s="690"/>
      <c r="AH1112" s="690"/>
      <c r="AI1112" s="690"/>
      <c r="AJ1112" s="690"/>
      <c r="AK1112" s="690"/>
      <c r="AL1112" s="690"/>
      <c r="AM1112" s="690"/>
      <c r="AN1112" s="690"/>
      <c r="AO1112" s="690"/>
      <c r="AP1112" s="690"/>
      <c r="AQ1112" s="690"/>
      <c r="AR1112" s="690"/>
      <c r="AS1112" s="690"/>
      <c r="AT1112" s="690"/>
      <c r="AU1112" s="690"/>
      <c r="AV1112" s="690"/>
      <c r="AW1112" s="690"/>
      <c r="AX1112" s="690"/>
      <c r="AY1112" s="690"/>
      <c r="AZ1112" s="690"/>
      <c r="BA1112" s="690"/>
      <c r="BB1112" s="690"/>
      <c r="BC1112" s="690"/>
      <c r="BD1112" s="690" t="s">
        <v>5547</v>
      </c>
      <c r="BE1112" s="690"/>
      <c r="BF1112" s="690"/>
      <c r="BG1112" s="690"/>
      <c r="BH1112" s="690"/>
      <c r="BI1112" s="690"/>
    </row>
    <row r="1113" spans="1:61" ht="10.95" customHeight="1" x14ac:dyDescent="0.3">
      <c r="A1113" s="690"/>
      <c r="B1113" s="690"/>
      <c r="C1113" s="690"/>
      <c r="D1113" s="690"/>
      <c r="E1113" s="690"/>
      <c r="F1113" s="690"/>
      <c r="G1113" s="690"/>
      <c r="H1113" s="690"/>
      <c r="I1113" s="690"/>
      <c r="J1113" s="690"/>
      <c r="K1113" s="690"/>
      <c r="L1113" s="690"/>
      <c r="M1113" s="690"/>
      <c r="N1113" s="690"/>
      <c r="O1113" s="690"/>
      <c r="P1113" s="690"/>
      <c r="Q1113" s="690"/>
      <c r="R1113" s="690"/>
      <c r="S1113" s="690"/>
      <c r="T1113" s="690"/>
      <c r="U1113" s="690"/>
      <c r="V1113" s="690"/>
      <c r="W1113" s="690"/>
      <c r="X1113" s="690"/>
      <c r="Y1113" s="690"/>
      <c r="Z1113" s="690"/>
      <c r="AA1113" s="690"/>
      <c r="AB1113" s="690"/>
      <c r="AC1113" s="690"/>
      <c r="AD1113" s="690"/>
      <c r="AF1113" s="690"/>
      <c r="AG1113" s="690"/>
      <c r="AH1113" s="690"/>
      <c r="AI1113" s="690"/>
      <c r="AJ1113" s="690"/>
      <c r="AK1113" s="690"/>
      <c r="AL1113" s="690"/>
      <c r="AM1113" s="690"/>
      <c r="AN1113" s="690"/>
      <c r="AO1113" s="690"/>
      <c r="AP1113" s="690"/>
      <c r="AQ1113" s="690"/>
      <c r="AR1113" s="690"/>
      <c r="AS1113" s="690"/>
      <c r="AT1113" s="690"/>
      <c r="AU1113" s="690"/>
      <c r="AV1113" s="690"/>
      <c r="AW1113" s="690"/>
      <c r="AX1113" s="690"/>
      <c r="AY1113" s="690"/>
      <c r="AZ1113" s="690"/>
      <c r="BA1113" s="690"/>
      <c r="BB1113" s="690"/>
      <c r="BC1113" s="690"/>
      <c r="BD1113" s="690"/>
      <c r="BE1113" s="690"/>
      <c r="BF1113" s="690"/>
      <c r="BG1113" s="690"/>
      <c r="BH1113" s="690"/>
      <c r="BI1113" s="690"/>
    </row>
    <row r="1114" spans="1:61" ht="11.4" customHeight="1" x14ac:dyDescent="0.3">
      <c r="A1114" s="713" t="s">
        <v>5548</v>
      </c>
      <c r="B1114" s="714"/>
      <c r="C1114" s="714"/>
      <c r="D1114" s="714"/>
      <c r="E1114" s="714"/>
      <c r="F1114" s="714"/>
      <c r="G1114" s="715"/>
      <c r="H1114" s="713" t="s">
        <v>5557</v>
      </c>
      <c r="I1114" s="714"/>
      <c r="J1114" s="714"/>
      <c r="K1114" s="714"/>
      <c r="L1114" s="715"/>
      <c r="M1114" s="759" t="s">
        <v>5558</v>
      </c>
      <c r="N1114" s="761"/>
      <c r="O1114" s="759" t="s">
        <v>5559</v>
      </c>
      <c r="P1114" s="760"/>
      <c r="Q1114" s="760"/>
      <c r="R1114" s="761"/>
      <c r="S1114" s="759" t="s">
        <v>5560</v>
      </c>
      <c r="T1114" s="760"/>
      <c r="U1114" s="760"/>
      <c r="V1114" s="761"/>
      <c r="W1114" s="759" t="s">
        <v>5551</v>
      </c>
      <c r="X1114" s="760"/>
      <c r="Y1114" s="760"/>
      <c r="Z1114" s="760"/>
      <c r="AA1114" s="761"/>
      <c r="AB1114" s="759" t="s">
        <v>5561</v>
      </c>
      <c r="AC1114" s="760"/>
      <c r="AD1114" s="761"/>
      <c r="AF1114" s="713" t="s">
        <v>5548</v>
      </c>
      <c r="AG1114" s="714"/>
      <c r="AH1114" s="714"/>
      <c r="AI1114" s="714"/>
      <c r="AJ1114" s="714"/>
      <c r="AK1114" s="714"/>
      <c r="AL1114" s="715"/>
      <c r="AM1114" s="713" t="s">
        <v>5557</v>
      </c>
      <c r="AN1114" s="714"/>
      <c r="AO1114" s="714"/>
      <c r="AP1114" s="714"/>
      <c r="AQ1114" s="715"/>
      <c r="AR1114" s="679" t="s">
        <v>5558</v>
      </c>
      <c r="AS1114" s="686"/>
      <c r="AT1114" s="679" t="s">
        <v>5559</v>
      </c>
      <c r="AU1114" s="680"/>
      <c r="AV1114" s="680"/>
      <c r="AW1114" s="686"/>
      <c r="AX1114" s="679" t="s">
        <v>5560</v>
      </c>
      <c r="AY1114" s="680"/>
      <c r="AZ1114" s="680"/>
      <c r="BA1114" s="686"/>
      <c r="BB1114" s="679" t="s">
        <v>5551</v>
      </c>
      <c r="BC1114" s="680"/>
      <c r="BD1114" s="680"/>
      <c r="BE1114" s="680"/>
      <c r="BF1114" s="686"/>
      <c r="BG1114" s="679" t="s">
        <v>5561</v>
      </c>
      <c r="BH1114" s="680"/>
      <c r="BI1114" s="686"/>
    </row>
    <row r="1115" spans="1:61" ht="11.4" customHeight="1" x14ac:dyDescent="0.3">
      <c r="A1115" s="694" t="s">
        <v>5577</v>
      </c>
      <c r="B1115" s="695"/>
      <c r="C1115" s="695"/>
      <c r="D1115" s="695"/>
      <c r="E1115" s="695"/>
      <c r="F1115" s="695"/>
      <c r="G1115" s="696"/>
      <c r="H1115" s="694" t="s">
        <v>5578</v>
      </c>
      <c r="I1115" s="695"/>
      <c r="J1115" s="695"/>
      <c r="K1115" s="695"/>
      <c r="L1115" s="696"/>
      <c r="M1115" s="313">
        <f>ROUND(AR1115*(1-'COMP IMPLANTAÇÃO'!$AI$1),2)</f>
        <v>9.59</v>
      </c>
      <c r="N1115" s="314"/>
      <c r="O1115" s="313">
        <f t="shared" ref="O1115" si="235">TRUNC(M1115*(1+(S1115/100)),2)</f>
        <v>24.71</v>
      </c>
      <c r="P1115" s="315"/>
      <c r="Q1115" s="315"/>
      <c r="R1115" s="314"/>
      <c r="S1115" s="739">
        <v>157.75</v>
      </c>
      <c r="T1115" s="740"/>
      <c r="U1115" s="740"/>
      <c r="V1115" s="741"/>
      <c r="W1115" s="750">
        <v>0.1</v>
      </c>
      <c r="X1115" s="751"/>
      <c r="Y1115" s="751"/>
      <c r="Z1115" s="751"/>
      <c r="AA1115" s="752"/>
      <c r="AB1115" s="623">
        <f>TRUNC(O1115*W1115,2)-0.01</f>
        <v>2.4600000000000004</v>
      </c>
      <c r="AC1115" s="624"/>
      <c r="AD1115" s="625"/>
      <c r="AF1115" s="694" t="s">
        <v>5577</v>
      </c>
      <c r="AG1115" s="695"/>
      <c r="AH1115" s="695"/>
      <c r="AI1115" s="695"/>
      <c r="AJ1115" s="695"/>
      <c r="AK1115" s="695"/>
      <c r="AL1115" s="696"/>
      <c r="AM1115" s="694" t="s">
        <v>5578</v>
      </c>
      <c r="AN1115" s="695"/>
      <c r="AO1115" s="695"/>
      <c r="AP1115" s="695"/>
      <c r="AQ1115" s="696"/>
      <c r="AR1115" s="706">
        <v>11.56</v>
      </c>
      <c r="AS1115" s="708"/>
      <c r="AT1115" s="706">
        <v>29.79</v>
      </c>
      <c r="AU1115" s="707"/>
      <c r="AV1115" s="707"/>
      <c r="AW1115" s="708"/>
      <c r="AX1115" s="710">
        <v>157.75</v>
      </c>
      <c r="AY1115" s="711"/>
      <c r="AZ1115" s="711"/>
      <c r="BA1115" s="712"/>
      <c r="BB1115" s="703">
        <v>0.1</v>
      </c>
      <c r="BC1115" s="704"/>
      <c r="BD1115" s="704"/>
      <c r="BE1115" s="704"/>
      <c r="BF1115" s="705"/>
      <c r="BG1115" s="700">
        <f>AT1115*BB1115</f>
        <v>2.9790000000000001</v>
      </c>
      <c r="BH1115" s="701"/>
      <c r="BI1115" s="702"/>
    </row>
    <row r="1116" spans="1:61" ht="11.4" customHeight="1" x14ac:dyDescent="0.3">
      <c r="A1116" s="709" t="s">
        <v>5565</v>
      </c>
      <c r="B1116" s="709"/>
      <c r="C1116" s="709"/>
      <c r="D1116" s="709"/>
      <c r="E1116" s="709"/>
      <c r="F1116" s="709"/>
      <c r="G1116" s="709"/>
      <c r="H1116" s="709"/>
      <c r="I1116" s="709"/>
      <c r="J1116" s="709"/>
      <c r="K1116" s="709"/>
      <c r="L1116" s="709"/>
      <c r="M1116" s="709"/>
      <c r="N1116" s="709"/>
      <c r="O1116" s="709"/>
      <c r="P1116" s="709"/>
      <c r="Q1116" s="709"/>
      <c r="R1116" s="709"/>
      <c r="S1116" s="709"/>
      <c r="T1116" s="709"/>
      <c r="U1116" s="709"/>
      <c r="V1116" s="709"/>
      <c r="W1116" s="709"/>
      <c r="X1116" s="709"/>
      <c r="Y1116" s="763">
        <f>AB1115</f>
        <v>2.4600000000000004</v>
      </c>
      <c r="Z1116" s="764"/>
      <c r="AA1116" s="764"/>
      <c r="AB1116" s="764"/>
      <c r="AC1116" s="764"/>
      <c r="AD1116" s="765"/>
      <c r="AF1116" s="709" t="s">
        <v>5565</v>
      </c>
      <c r="AG1116" s="709"/>
      <c r="AH1116" s="709"/>
      <c r="AI1116" s="709"/>
      <c r="AJ1116" s="709"/>
      <c r="AK1116" s="709"/>
      <c r="AL1116" s="709"/>
      <c r="AM1116" s="709"/>
      <c r="AN1116" s="709"/>
      <c r="AO1116" s="709"/>
      <c r="AP1116" s="709"/>
      <c r="AQ1116" s="709"/>
      <c r="AR1116" s="709"/>
      <c r="AS1116" s="709"/>
      <c r="AT1116" s="709"/>
      <c r="AU1116" s="709"/>
      <c r="AV1116" s="709"/>
      <c r="AW1116" s="709"/>
      <c r="AX1116" s="709"/>
      <c r="AY1116" s="709"/>
      <c r="AZ1116" s="709"/>
      <c r="BA1116" s="709"/>
      <c r="BB1116" s="709"/>
      <c r="BC1116" s="709"/>
      <c r="BD1116" s="700">
        <f>BG1115</f>
        <v>2.9790000000000001</v>
      </c>
      <c r="BE1116" s="701"/>
      <c r="BF1116" s="701"/>
      <c r="BG1116" s="701"/>
      <c r="BH1116" s="701"/>
      <c r="BI1116" s="702"/>
    </row>
    <row r="1117" spans="1:61" ht="10.95" customHeight="1" x14ac:dyDescent="0.3">
      <c r="A1117" s="690"/>
      <c r="B1117" s="690"/>
      <c r="C1117" s="690"/>
      <c r="D1117" s="690"/>
      <c r="E1117" s="690"/>
      <c r="F1117" s="690"/>
      <c r="G1117" s="690"/>
      <c r="H1117" s="690"/>
      <c r="I1117" s="690"/>
      <c r="J1117" s="690"/>
      <c r="K1117" s="690"/>
      <c r="L1117" s="690"/>
      <c r="M1117" s="690"/>
      <c r="N1117" s="690"/>
      <c r="O1117" s="690"/>
      <c r="P1117" s="690"/>
      <c r="Q1117" s="690"/>
      <c r="R1117" s="690"/>
      <c r="S1117" s="690"/>
      <c r="T1117" s="690"/>
      <c r="U1117" s="690"/>
      <c r="V1117" s="690"/>
      <c r="W1117" s="690"/>
      <c r="X1117" s="690"/>
      <c r="Y1117" s="690"/>
      <c r="Z1117" s="690"/>
      <c r="AA1117" s="690"/>
      <c r="AB1117" s="690"/>
      <c r="AC1117" s="690"/>
      <c r="AD1117" s="690"/>
      <c r="AF1117" s="690"/>
      <c r="AG1117" s="690"/>
      <c r="AH1117" s="690"/>
      <c r="AI1117" s="690"/>
      <c r="AJ1117" s="690"/>
      <c r="AK1117" s="690"/>
      <c r="AL1117" s="690"/>
      <c r="AM1117" s="690"/>
      <c r="AN1117" s="690"/>
      <c r="AO1117" s="690"/>
      <c r="AP1117" s="690"/>
      <c r="AQ1117" s="690"/>
      <c r="AR1117" s="690"/>
      <c r="AS1117" s="690"/>
      <c r="AT1117" s="690"/>
      <c r="AU1117" s="690"/>
      <c r="AV1117" s="690"/>
      <c r="AW1117" s="690"/>
      <c r="AX1117" s="690"/>
      <c r="AY1117" s="690"/>
      <c r="AZ1117" s="690"/>
      <c r="BA1117" s="690"/>
      <c r="BB1117" s="690"/>
      <c r="BC1117" s="690"/>
      <c r="BD1117" s="690"/>
      <c r="BE1117" s="690"/>
      <c r="BF1117" s="690"/>
      <c r="BG1117" s="690"/>
      <c r="BH1117" s="690"/>
      <c r="BI1117" s="690"/>
    </row>
    <row r="1118" spans="1:61" ht="11.4" customHeight="1" x14ac:dyDescent="0.3">
      <c r="A1118" s="713" t="s">
        <v>5548</v>
      </c>
      <c r="B1118" s="714"/>
      <c r="C1118" s="714"/>
      <c r="D1118" s="714"/>
      <c r="E1118" s="714"/>
      <c r="F1118" s="714"/>
      <c r="G1118" s="715"/>
      <c r="H1118" s="713" t="s">
        <v>5549</v>
      </c>
      <c r="I1118" s="714"/>
      <c r="J1118" s="714"/>
      <c r="K1118" s="714"/>
      <c r="L1118" s="714"/>
      <c r="M1118" s="714"/>
      <c r="N1118" s="714"/>
      <c r="O1118" s="715"/>
      <c r="P1118" s="756" t="s">
        <v>167</v>
      </c>
      <c r="Q1118" s="757"/>
      <c r="R1118" s="757"/>
      <c r="S1118" s="758"/>
      <c r="T1118" s="759" t="s">
        <v>5550</v>
      </c>
      <c r="U1118" s="760"/>
      <c r="V1118" s="760"/>
      <c r="W1118" s="761"/>
      <c r="X1118" s="759" t="s">
        <v>5551</v>
      </c>
      <c r="Y1118" s="760"/>
      <c r="Z1118" s="760"/>
      <c r="AA1118" s="760"/>
      <c r="AB1118" s="761"/>
      <c r="AC1118" s="759" t="s">
        <v>5552</v>
      </c>
      <c r="AD1118" s="761"/>
      <c r="AF1118" s="713" t="s">
        <v>5548</v>
      </c>
      <c r="AG1118" s="714"/>
      <c r="AH1118" s="714"/>
      <c r="AI1118" s="714"/>
      <c r="AJ1118" s="714"/>
      <c r="AK1118" s="714"/>
      <c r="AL1118" s="715"/>
      <c r="AM1118" s="713" t="s">
        <v>5549</v>
      </c>
      <c r="AN1118" s="714"/>
      <c r="AO1118" s="714"/>
      <c r="AP1118" s="714"/>
      <c r="AQ1118" s="714"/>
      <c r="AR1118" s="714"/>
      <c r="AS1118" s="714"/>
      <c r="AT1118" s="715"/>
      <c r="AU1118" s="716" t="s">
        <v>167</v>
      </c>
      <c r="AV1118" s="717"/>
      <c r="AW1118" s="717"/>
      <c r="AX1118" s="718"/>
      <c r="AY1118" s="679" t="s">
        <v>5550</v>
      </c>
      <c r="AZ1118" s="680"/>
      <c r="BA1118" s="680"/>
      <c r="BB1118" s="686"/>
      <c r="BC1118" s="679" t="s">
        <v>5551</v>
      </c>
      <c r="BD1118" s="680"/>
      <c r="BE1118" s="680"/>
      <c r="BF1118" s="680"/>
      <c r="BG1118" s="686"/>
      <c r="BH1118" s="679" t="s">
        <v>5552</v>
      </c>
      <c r="BI1118" s="686"/>
    </row>
    <row r="1119" spans="1:61" ht="22.95" customHeight="1" x14ac:dyDescent="0.3">
      <c r="A1119" s="694" t="s">
        <v>7140</v>
      </c>
      <c r="B1119" s="695"/>
      <c r="C1119" s="695"/>
      <c r="D1119" s="695"/>
      <c r="E1119" s="695"/>
      <c r="F1119" s="695"/>
      <c r="G1119" s="696"/>
      <c r="H1119" s="694" t="s">
        <v>528</v>
      </c>
      <c r="I1119" s="695"/>
      <c r="J1119" s="695"/>
      <c r="K1119" s="695"/>
      <c r="L1119" s="695"/>
      <c r="M1119" s="695"/>
      <c r="N1119" s="695"/>
      <c r="O1119" s="696"/>
      <c r="P1119" s="747" t="s">
        <v>70</v>
      </c>
      <c r="Q1119" s="748"/>
      <c r="R1119" s="748"/>
      <c r="S1119" s="749"/>
      <c r="T1119" s="608">
        <f>ROUND(AY1119*(1-'COMP IMPLANTAÇÃO'!$AI$1),2)</f>
        <v>11.45</v>
      </c>
      <c r="U1119" s="609"/>
      <c r="V1119" s="609"/>
      <c r="W1119" s="610"/>
      <c r="X1119" s="750">
        <v>1</v>
      </c>
      <c r="Y1119" s="751"/>
      <c r="Z1119" s="751"/>
      <c r="AA1119" s="751"/>
      <c r="AB1119" s="752"/>
      <c r="AC1119" s="655">
        <f t="shared" ref="AC1119" si="236">TRUNC(T1119*X1119,2)</f>
        <v>11.45</v>
      </c>
      <c r="AD1119" s="656"/>
      <c r="AF1119" s="694" t="s">
        <v>7140</v>
      </c>
      <c r="AG1119" s="695"/>
      <c r="AH1119" s="695"/>
      <c r="AI1119" s="695"/>
      <c r="AJ1119" s="695"/>
      <c r="AK1119" s="695"/>
      <c r="AL1119" s="696"/>
      <c r="AM1119" s="694" t="s">
        <v>528</v>
      </c>
      <c r="AN1119" s="695"/>
      <c r="AO1119" s="695"/>
      <c r="AP1119" s="695"/>
      <c r="AQ1119" s="695"/>
      <c r="AR1119" s="695"/>
      <c r="AS1119" s="695"/>
      <c r="AT1119" s="696"/>
      <c r="AU1119" s="697" t="s">
        <v>70</v>
      </c>
      <c r="AV1119" s="698"/>
      <c r="AW1119" s="698"/>
      <c r="AX1119" s="699"/>
      <c r="AY1119" s="706">
        <v>13.8</v>
      </c>
      <c r="AZ1119" s="707"/>
      <c r="BA1119" s="707"/>
      <c r="BB1119" s="708"/>
      <c r="BC1119" s="703">
        <v>1</v>
      </c>
      <c r="BD1119" s="704"/>
      <c r="BE1119" s="704"/>
      <c r="BF1119" s="704"/>
      <c r="BG1119" s="705"/>
      <c r="BH1119" s="729">
        <f t="shared" ref="BH1119" si="237">AY1119*BC1119</f>
        <v>13.8</v>
      </c>
      <c r="BI1119" s="731"/>
    </row>
    <row r="1120" spans="1:61" ht="11.4" customHeight="1" x14ac:dyDescent="0.3">
      <c r="A1120" s="709" t="s">
        <v>5553</v>
      </c>
      <c r="B1120" s="709"/>
      <c r="C1120" s="709"/>
      <c r="D1120" s="709"/>
      <c r="E1120" s="709"/>
      <c r="F1120" s="709"/>
      <c r="G1120" s="709"/>
      <c r="H1120" s="709"/>
      <c r="I1120" s="709"/>
      <c r="J1120" s="709"/>
      <c r="K1120" s="709"/>
      <c r="L1120" s="709"/>
      <c r="M1120" s="709"/>
      <c r="N1120" s="709"/>
      <c r="O1120" s="709"/>
      <c r="P1120" s="709"/>
      <c r="Q1120" s="709"/>
      <c r="R1120" s="709"/>
      <c r="S1120" s="709"/>
      <c r="T1120" s="709"/>
      <c r="U1120" s="709"/>
      <c r="V1120" s="709"/>
      <c r="W1120" s="709"/>
      <c r="X1120" s="709"/>
      <c r="Y1120" s="753">
        <f>AC1119</f>
        <v>11.45</v>
      </c>
      <c r="Z1120" s="754"/>
      <c r="AA1120" s="754"/>
      <c r="AB1120" s="754"/>
      <c r="AC1120" s="754"/>
      <c r="AD1120" s="755"/>
      <c r="AF1120" s="709" t="s">
        <v>5553</v>
      </c>
      <c r="AG1120" s="709"/>
      <c r="AH1120" s="709"/>
      <c r="AI1120" s="709"/>
      <c r="AJ1120" s="709"/>
      <c r="AK1120" s="709"/>
      <c r="AL1120" s="709"/>
      <c r="AM1120" s="709"/>
      <c r="AN1120" s="709"/>
      <c r="AO1120" s="709"/>
      <c r="AP1120" s="709"/>
      <c r="AQ1120" s="709"/>
      <c r="AR1120" s="709"/>
      <c r="AS1120" s="709"/>
      <c r="AT1120" s="709"/>
      <c r="AU1120" s="709"/>
      <c r="AV1120" s="709"/>
      <c r="AW1120" s="709"/>
      <c r="AX1120" s="709"/>
      <c r="AY1120" s="709"/>
      <c r="AZ1120" s="709"/>
      <c r="BA1120" s="709"/>
      <c r="BB1120" s="709"/>
      <c r="BC1120" s="709"/>
      <c r="BD1120" s="706">
        <f>BH1119</f>
        <v>13.8</v>
      </c>
      <c r="BE1120" s="707"/>
      <c r="BF1120" s="707"/>
      <c r="BG1120" s="707"/>
      <c r="BH1120" s="707"/>
      <c r="BI1120" s="708"/>
    </row>
    <row r="1121" spans="1:61" ht="10.95" customHeight="1" x14ac:dyDescent="0.3">
      <c r="A1121" s="690"/>
      <c r="B1121" s="690"/>
      <c r="C1121" s="690"/>
      <c r="D1121" s="690"/>
      <c r="E1121" s="690"/>
      <c r="F1121" s="690"/>
      <c r="G1121" s="690"/>
      <c r="H1121" s="690"/>
      <c r="I1121" s="690"/>
      <c r="J1121" s="690"/>
      <c r="K1121" s="690"/>
      <c r="L1121" s="690"/>
      <c r="M1121" s="690"/>
      <c r="N1121" s="690"/>
      <c r="O1121" s="690"/>
      <c r="P1121" s="690"/>
      <c r="Q1121" s="690"/>
      <c r="R1121" s="690"/>
      <c r="S1121" s="690"/>
      <c r="T1121" s="690"/>
      <c r="U1121" s="690"/>
      <c r="V1121" s="690"/>
      <c r="W1121" s="690"/>
      <c r="X1121" s="690"/>
      <c r="Y1121" s="690"/>
      <c r="Z1121" s="690"/>
      <c r="AA1121" s="690"/>
      <c r="AB1121" s="690"/>
      <c r="AC1121" s="690"/>
      <c r="AD1121" s="690"/>
      <c r="AF1121" s="690"/>
      <c r="AG1121" s="690"/>
      <c r="AH1121" s="690"/>
      <c r="AI1121" s="690"/>
      <c r="AJ1121" s="690"/>
      <c r="AK1121" s="690"/>
      <c r="AL1121" s="690"/>
      <c r="AM1121" s="690"/>
      <c r="AN1121" s="690"/>
      <c r="AO1121" s="690"/>
      <c r="AP1121" s="690"/>
      <c r="AQ1121" s="690"/>
      <c r="AR1121" s="690"/>
      <c r="AS1121" s="690"/>
      <c r="AT1121" s="690"/>
      <c r="AU1121" s="690"/>
      <c r="AV1121" s="690"/>
      <c r="AW1121" s="690"/>
      <c r="AX1121" s="690"/>
      <c r="AY1121" s="690"/>
      <c r="AZ1121" s="690"/>
      <c r="BA1121" s="690"/>
      <c r="BB1121" s="690"/>
      <c r="BC1121" s="690"/>
      <c r="BD1121" s="690"/>
      <c r="BE1121" s="690"/>
      <c r="BF1121" s="690"/>
      <c r="BG1121" s="690"/>
      <c r="BH1121" s="690"/>
      <c r="BI1121" s="690"/>
    </row>
    <row r="1122" spans="1:61" ht="11.4" customHeight="1" x14ac:dyDescent="0.3">
      <c r="A1122" s="679" t="s">
        <v>5554</v>
      </c>
      <c r="B1122" s="680"/>
      <c r="C1122" s="680"/>
      <c r="D1122" s="680"/>
      <c r="E1122" s="680"/>
      <c r="F1122" s="680"/>
      <c r="G1122" s="680"/>
      <c r="H1122" s="680"/>
      <c r="I1122" s="680"/>
      <c r="J1122" s="680"/>
      <c r="K1122" s="680"/>
      <c r="L1122" s="680"/>
      <c r="M1122" s="680"/>
      <c r="N1122" s="680"/>
      <c r="O1122" s="680"/>
      <c r="P1122" s="680"/>
      <c r="Q1122" s="680"/>
      <c r="R1122" s="680"/>
      <c r="S1122" s="680"/>
      <c r="T1122" s="680"/>
      <c r="U1122" s="680"/>
      <c r="V1122" s="680"/>
      <c r="W1122" s="680"/>
      <c r="X1122" s="686"/>
      <c r="Y1122" s="744">
        <f>Y1116+Y1120</f>
        <v>13.91</v>
      </c>
      <c r="Z1122" s="745"/>
      <c r="AA1122" s="745"/>
      <c r="AB1122" s="745"/>
      <c r="AC1122" s="745"/>
      <c r="AD1122" s="746"/>
      <c r="AF1122" s="679" t="s">
        <v>5554</v>
      </c>
      <c r="AG1122" s="680"/>
      <c r="AH1122" s="680"/>
      <c r="AI1122" s="680"/>
      <c r="AJ1122" s="680"/>
      <c r="AK1122" s="680"/>
      <c r="AL1122" s="680"/>
      <c r="AM1122" s="680"/>
      <c r="AN1122" s="680"/>
      <c r="AO1122" s="680"/>
      <c r="AP1122" s="680"/>
      <c r="AQ1122" s="680"/>
      <c r="AR1122" s="680"/>
      <c r="AS1122" s="680"/>
      <c r="AT1122" s="680"/>
      <c r="AU1122" s="680"/>
      <c r="AV1122" s="680"/>
      <c r="AW1122" s="680"/>
      <c r="AX1122" s="680"/>
      <c r="AY1122" s="680"/>
      <c r="AZ1122" s="680"/>
      <c r="BA1122" s="680"/>
      <c r="BB1122" s="680"/>
      <c r="BC1122" s="686"/>
      <c r="BD1122" s="683">
        <f>BD1116+BD1120</f>
        <v>16.779</v>
      </c>
      <c r="BE1122" s="684"/>
      <c r="BF1122" s="684"/>
      <c r="BG1122" s="684"/>
      <c r="BH1122" s="684"/>
      <c r="BI1122" s="685"/>
    </row>
    <row r="1123" spans="1:61" ht="11.4" customHeight="1" x14ac:dyDescent="0.3">
      <c r="A1123" s="679" t="s">
        <v>8256</v>
      </c>
      <c r="B1123" s="680"/>
      <c r="C1123" s="680"/>
      <c r="D1123" s="680"/>
      <c r="E1123" s="680"/>
      <c r="F1123" s="680"/>
      <c r="G1123" s="680"/>
      <c r="H1123" s="680"/>
      <c r="I1123" s="680"/>
      <c r="J1123" s="680"/>
      <c r="K1123" s="680"/>
      <c r="L1123" s="680"/>
      <c r="M1123" s="680"/>
      <c r="N1123" s="680"/>
      <c r="O1123" s="680"/>
      <c r="P1123" s="680"/>
      <c r="Q1123" s="680"/>
      <c r="R1123" s="680"/>
      <c r="S1123" s="680"/>
      <c r="T1123" s="680"/>
      <c r="U1123" s="680"/>
      <c r="V1123" s="680"/>
      <c r="W1123" s="742">
        <v>0.25069999999999998</v>
      </c>
      <c r="X1123" s="743"/>
      <c r="Y1123" s="744">
        <f>TRUNC(Y1122*W1123,2)</f>
        <v>3.48</v>
      </c>
      <c r="Z1123" s="745"/>
      <c r="AA1123" s="745"/>
      <c r="AB1123" s="745"/>
      <c r="AC1123" s="745"/>
      <c r="AD1123" s="746"/>
      <c r="AF1123" s="679" t="s">
        <v>8256</v>
      </c>
      <c r="AG1123" s="680"/>
      <c r="AH1123" s="680"/>
      <c r="AI1123" s="680"/>
      <c r="AJ1123" s="680"/>
      <c r="AK1123" s="680"/>
      <c r="AL1123" s="680"/>
      <c r="AM1123" s="680"/>
      <c r="AN1123" s="680"/>
      <c r="AO1123" s="680"/>
      <c r="AP1123" s="680"/>
      <c r="AQ1123" s="680"/>
      <c r="AR1123" s="680"/>
      <c r="AS1123" s="680"/>
      <c r="AT1123" s="680"/>
      <c r="AU1123" s="680"/>
      <c r="AV1123" s="680"/>
      <c r="AW1123" s="680"/>
      <c r="AX1123" s="680"/>
      <c r="AY1123" s="680"/>
      <c r="AZ1123" s="680"/>
      <c r="BA1123" s="680"/>
      <c r="BB1123" s="681">
        <v>0.25069999999999998</v>
      </c>
      <c r="BC1123" s="682"/>
      <c r="BD1123" s="687">
        <f>BD1122*BB1123</f>
        <v>4.2064952999999994</v>
      </c>
      <c r="BE1123" s="688"/>
      <c r="BF1123" s="688"/>
      <c r="BG1123" s="688"/>
      <c r="BH1123" s="688"/>
      <c r="BI1123" s="689"/>
    </row>
    <row r="1124" spans="1:61" ht="11.4" customHeight="1" x14ac:dyDescent="0.3">
      <c r="A1124" s="679" t="s">
        <v>5555</v>
      </c>
      <c r="B1124" s="680"/>
      <c r="C1124" s="680"/>
      <c r="D1124" s="680"/>
      <c r="E1124" s="680"/>
      <c r="F1124" s="680"/>
      <c r="G1124" s="680"/>
      <c r="H1124" s="680"/>
      <c r="I1124" s="680"/>
      <c r="J1124" s="680"/>
      <c r="K1124" s="680"/>
      <c r="L1124" s="680"/>
      <c r="M1124" s="680"/>
      <c r="N1124" s="680"/>
      <c r="O1124" s="680"/>
      <c r="P1124" s="680"/>
      <c r="Q1124" s="680"/>
      <c r="R1124" s="680"/>
      <c r="S1124" s="680"/>
      <c r="T1124" s="680"/>
      <c r="U1124" s="680"/>
      <c r="V1124" s="680"/>
      <c r="W1124" s="680"/>
      <c r="X1124" s="686"/>
      <c r="Y1124" s="735">
        <f>Y1122+Y1123</f>
        <v>17.39</v>
      </c>
      <c r="Z1124" s="736"/>
      <c r="AA1124" s="736"/>
      <c r="AB1124" s="736"/>
      <c r="AC1124" s="736"/>
      <c r="AD1124" s="737"/>
      <c r="AF1124" s="679" t="s">
        <v>5555</v>
      </c>
      <c r="AG1124" s="680"/>
      <c r="AH1124" s="680"/>
      <c r="AI1124" s="680"/>
      <c r="AJ1124" s="680"/>
      <c r="AK1124" s="680"/>
      <c r="AL1124" s="680"/>
      <c r="AM1124" s="680"/>
      <c r="AN1124" s="680"/>
      <c r="AO1124" s="680"/>
      <c r="AP1124" s="680"/>
      <c r="AQ1124" s="680"/>
      <c r="AR1124" s="680"/>
      <c r="AS1124" s="680"/>
      <c r="AT1124" s="680"/>
      <c r="AU1124" s="680"/>
      <c r="AV1124" s="680"/>
      <c r="AW1124" s="680"/>
      <c r="AX1124" s="680"/>
      <c r="AY1124" s="680"/>
      <c r="AZ1124" s="680"/>
      <c r="BA1124" s="680"/>
      <c r="BB1124" s="680"/>
      <c r="BC1124" s="686"/>
      <c r="BD1124" s="687">
        <f>BD1122+BD1123</f>
        <v>20.9854953</v>
      </c>
      <c r="BE1124" s="688"/>
      <c r="BF1124" s="688"/>
      <c r="BG1124" s="688"/>
      <c r="BH1124" s="688"/>
      <c r="BI1124" s="689"/>
    </row>
    <row r="1125" spans="1:61" ht="10.95" customHeight="1" x14ac:dyDescent="0.3">
      <c r="A1125" s="690"/>
      <c r="B1125" s="690"/>
      <c r="C1125" s="690"/>
      <c r="D1125" s="690"/>
      <c r="E1125" s="690"/>
      <c r="F1125" s="690"/>
      <c r="G1125" s="690"/>
      <c r="H1125" s="690"/>
      <c r="I1125" s="690"/>
      <c r="J1125" s="690"/>
      <c r="K1125" s="690"/>
      <c r="L1125" s="690"/>
      <c r="M1125" s="690"/>
      <c r="N1125" s="690"/>
      <c r="O1125" s="690"/>
      <c r="P1125" s="690"/>
      <c r="Q1125" s="690"/>
      <c r="R1125" s="690"/>
      <c r="S1125" s="690"/>
      <c r="T1125" s="690"/>
      <c r="U1125" s="690"/>
      <c r="V1125" s="690"/>
      <c r="W1125" s="690"/>
      <c r="X1125" s="690"/>
      <c r="Y1125" s="690"/>
      <c r="Z1125" s="690"/>
      <c r="AA1125" s="690"/>
      <c r="AB1125" s="690"/>
      <c r="AC1125" s="690"/>
      <c r="AD1125" s="690"/>
      <c r="AF1125" s="690"/>
      <c r="AG1125" s="690"/>
      <c r="AH1125" s="690"/>
      <c r="AI1125" s="690"/>
      <c r="AJ1125" s="690"/>
      <c r="AK1125" s="690"/>
      <c r="AL1125" s="690"/>
      <c r="AM1125" s="690"/>
      <c r="AN1125" s="690"/>
      <c r="AO1125" s="690"/>
      <c r="AP1125" s="690"/>
      <c r="AQ1125" s="690"/>
      <c r="AR1125" s="690"/>
      <c r="AS1125" s="690"/>
      <c r="AT1125" s="690"/>
      <c r="AU1125" s="690"/>
      <c r="AV1125" s="690"/>
      <c r="AW1125" s="690"/>
      <c r="AX1125" s="690"/>
      <c r="AY1125" s="690"/>
      <c r="AZ1125" s="690"/>
      <c r="BA1125" s="690"/>
      <c r="BB1125" s="690"/>
      <c r="BC1125" s="690"/>
      <c r="BD1125" s="690"/>
      <c r="BE1125" s="690"/>
      <c r="BF1125" s="690"/>
      <c r="BG1125" s="690"/>
      <c r="BH1125" s="690"/>
      <c r="BI1125" s="690"/>
    </row>
    <row r="1126" spans="1:61" ht="13.35" customHeight="1" x14ac:dyDescent="0.3">
      <c r="A1126" s="691" t="s">
        <v>5556</v>
      </c>
      <c r="B1126" s="691"/>
      <c r="C1126" s="691"/>
      <c r="D1126" s="691"/>
      <c r="E1126" s="691"/>
      <c r="F1126" s="691" t="s">
        <v>7141</v>
      </c>
      <c r="G1126" s="691"/>
      <c r="H1126" s="691"/>
      <c r="I1126" s="691"/>
      <c r="J1126" s="691"/>
      <c r="K1126" s="691"/>
      <c r="L1126" s="691"/>
      <c r="M1126" s="691"/>
      <c r="N1126" s="691"/>
      <c r="O1126" s="691"/>
      <c r="P1126" s="691"/>
      <c r="Q1126" s="691"/>
      <c r="R1126" s="691"/>
      <c r="S1126" s="691"/>
      <c r="T1126" s="691"/>
      <c r="U1126" s="691"/>
      <c r="V1126" s="691"/>
      <c r="W1126" s="691"/>
      <c r="X1126" s="691"/>
      <c r="Y1126" s="691"/>
      <c r="Z1126" s="691"/>
      <c r="AA1126" s="691"/>
      <c r="AB1126" s="691"/>
      <c r="AC1126" s="691"/>
      <c r="AD1126" s="691"/>
      <c r="AF1126" s="691" t="s">
        <v>5556</v>
      </c>
      <c r="AG1126" s="691"/>
      <c r="AH1126" s="691"/>
      <c r="AI1126" s="691"/>
      <c r="AJ1126" s="691"/>
      <c r="AK1126" s="691" t="s">
        <v>7141</v>
      </c>
      <c r="AL1126" s="691"/>
      <c r="AM1126" s="691"/>
      <c r="AN1126" s="691"/>
      <c r="AO1126" s="691"/>
      <c r="AP1126" s="691"/>
      <c r="AQ1126" s="691"/>
      <c r="AR1126" s="691"/>
      <c r="AS1126" s="691"/>
      <c r="AT1126" s="691"/>
      <c r="AU1126" s="691"/>
      <c r="AV1126" s="691"/>
      <c r="AW1126" s="691"/>
      <c r="AX1126" s="691"/>
      <c r="AY1126" s="691"/>
      <c r="AZ1126" s="691"/>
      <c r="BA1126" s="691"/>
      <c r="BB1126" s="691"/>
      <c r="BC1126" s="691"/>
      <c r="BD1126" s="691"/>
      <c r="BE1126" s="691"/>
      <c r="BF1126" s="691"/>
      <c r="BG1126" s="691"/>
      <c r="BH1126" s="691"/>
      <c r="BI1126" s="691"/>
    </row>
    <row r="1127" spans="1:61" ht="10.95" customHeight="1" x14ac:dyDescent="0.3">
      <c r="A1127" s="690"/>
      <c r="B1127" s="690"/>
      <c r="C1127" s="690"/>
      <c r="D1127" s="690"/>
      <c r="E1127" s="690"/>
      <c r="F1127" s="690"/>
      <c r="G1127" s="690"/>
      <c r="H1127" s="690"/>
      <c r="I1127" s="690"/>
      <c r="J1127" s="690"/>
      <c r="K1127" s="690"/>
      <c r="L1127" s="690"/>
      <c r="M1127" s="690"/>
      <c r="N1127" s="690"/>
      <c r="O1127" s="690"/>
      <c r="P1127" s="690"/>
      <c r="Q1127" s="690"/>
      <c r="R1127" s="690"/>
      <c r="S1127" s="690"/>
      <c r="T1127" s="690"/>
      <c r="U1127" s="690"/>
      <c r="V1127" s="690"/>
      <c r="W1127" s="690"/>
      <c r="X1127" s="690"/>
      <c r="Y1127" s="690"/>
      <c r="Z1127" s="690"/>
      <c r="AA1127" s="690"/>
      <c r="AB1127" s="690"/>
      <c r="AC1127" s="690"/>
      <c r="AD1127" s="690"/>
      <c r="AF1127" s="690"/>
      <c r="AG1127" s="690"/>
      <c r="AH1127" s="690"/>
      <c r="AI1127" s="690"/>
      <c r="AJ1127" s="690"/>
      <c r="AK1127" s="690"/>
      <c r="AL1127" s="690"/>
      <c r="AM1127" s="690"/>
      <c r="AN1127" s="690"/>
      <c r="AO1127" s="690"/>
      <c r="AP1127" s="690"/>
      <c r="AQ1127" s="690"/>
      <c r="AR1127" s="690"/>
      <c r="AS1127" s="690"/>
      <c r="AT1127" s="690"/>
      <c r="AU1127" s="690"/>
      <c r="AV1127" s="690"/>
      <c r="AW1127" s="690"/>
      <c r="AX1127" s="690"/>
      <c r="AY1127" s="690"/>
      <c r="AZ1127" s="690"/>
      <c r="BA1127" s="690"/>
      <c r="BB1127" s="690"/>
      <c r="BC1127" s="690"/>
      <c r="BD1127" s="690"/>
      <c r="BE1127" s="690"/>
      <c r="BF1127" s="690"/>
      <c r="BG1127" s="690"/>
      <c r="BH1127" s="690"/>
      <c r="BI1127" s="690"/>
    </row>
    <row r="1128" spans="1:61" ht="11.4" customHeight="1" x14ac:dyDescent="0.3">
      <c r="A1128" s="690" t="s">
        <v>7142</v>
      </c>
      <c r="B1128" s="690"/>
      <c r="C1128" s="690"/>
      <c r="D1128" s="690"/>
      <c r="E1128" s="690"/>
      <c r="F1128" s="690"/>
      <c r="G1128" s="690"/>
      <c r="H1128" s="690"/>
      <c r="I1128" s="690"/>
      <c r="J1128" s="690"/>
      <c r="K1128" s="690"/>
      <c r="L1128" s="690"/>
      <c r="M1128" s="690"/>
      <c r="N1128" s="690"/>
      <c r="O1128" s="690"/>
      <c r="P1128" s="690"/>
      <c r="Q1128" s="690"/>
      <c r="R1128" s="690"/>
      <c r="S1128" s="690"/>
      <c r="T1128" s="690"/>
      <c r="U1128" s="690"/>
      <c r="V1128" s="690"/>
      <c r="W1128" s="690"/>
      <c r="X1128" s="690"/>
      <c r="Y1128" s="762" t="s">
        <v>5547</v>
      </c>
      <c r="Z1128" s="762"/>
      <c r="AA1128" s="762"/>
      <c r="AB1128" s="762"/>
      <c r="AC1128" s="762"/>
      <c r="AD1128" s="762"/>
      <c r="AF1128" s="690" t="s">
        <v>7142</v>
      </c>
      <c r="AG1128" s="690"/>
      <c r="AH1128" s="690"/>
      <c r="AI1128" s="690"/>
      <c r="AJ1128" s="690"/>
      <c r="AK1128" s="690"/>
      <c r="AL1128" s="690"/>
      <c r="AM1128" s="690"/>
      <c r="AN1128" s="690"/>
      <c r="AO1128" s="690"/>
      <c r="AP1128" s="690"/>
      <c r="AQ1128" s="690"/>
      <c r="AR1128" s="690"/>
      <c r="AS1128" s="690"/>
      <c r="AT1128" s="690"/>
      <c r="AU1128" s="690"/>
      <c r="AV1128" s="690"/>
      <c r="AW1128" s="690"/>
      <c r="AX1128" s="690"/>
      <c r="AY1128" s="690"/>
      <c r="AZ1128" s="690"/>
      <c r="BA1128" s="690"/>
      <c r="BB1128" s="690"/>
      <c r="BC1128" s="690"/>
      <c r="BD1128" s="690" t="s">
        <v>5547</v>
      </c>
      <c r="BE1128" s="690"/>
      <c r="BF1128" s="690"/>
      <c r="BG1128" s="690"/>
      <c r="BH1128" s="690"/>
      <c r="BI1128" s="690"/>
    </row>
    <row r="1129" spans="1:61" ht="10.95" customHeight="1" x14ac:dyDescent="0.3">
      <c r="A1129" s="690"/>
      <c r="B1129" s="690"/>
      <c r="C1129" s="690"/>
      <c r="D1129" s="690"/>
      <c r="E1129" s="690"/>
      <c r="F1129" s="690"/>
      <c r="G1129" s="690"/>
      <c r="H1129" s="690"/>
      <c r="I1129" s="690"/>
      <c r="J1129" s="690"/>
      <c r="K1129" s="690"/>
      <c r="L1129" s="690"/>
      <c r="M1129" s="690"/>
      <c r="N1129" s="690"/>
      <c r="O1129" s="690"/>
      <c r="P1129" s="690"/>
      <c r="Q1129" s="690"/>
      <c r="R1129" s="690"/>
      <c r="S1129" s="690"/>
      <c r="T1129" s="690"/>
      <c r="U1129" s="690"/>
      <c r="V1129" s="690"/>
      <c r="W1129" s="690"/>
      <c r="X1129" s="690"/>
      <c r="Y1129" s="690"/>
      <c r="Z1129" s="690"/>
      <c r="AA1129" s="690"/>
      <c r="AB1129" s="690"/>
      <c r="AC1129" s="690"/>
      <c r="AD1129" s="690"/>
      <c r="AF1129" s="690"/>
      <c r="AG1129" s="690"/>
      <c r="AH1129" s="690"/>
      <c r="AI1129" s="690"/>
      <c r="AJ1129" s="690"/>
      <c r="AK1129" s="690"/>
      <c r="AL1129" s="690"/>
      <c r="AM1129" s="690"/>
      <c r="AN1129" s="690"/>
      <c r="AO1129" s="690"/>
      <c r="AP1129" s="690"/>
      <c r="AQ1129" s="690"/>
      <c r="AR1129" s="690"/>
      <c r="AS1129" s="690"/>
      <c r="AT1129" s="690"/>
      <c r="AU1129" s="690"/>
      <c r="AV1129" s="690"/>
      <c r="AW1129" s="690"/>
      <c r="AX1129" s="690"/>
      <c r="AY1129" s="690"/>
      <c r="AZ1129" s="690"/>
      <c r="BA1129" s="690"/>
      <c r="BB1129" s="690"/>
      <c r="BC1129" s="690"/>
      <c r="BD1129" s="690"/>
      <c r="BE1129" s="690"/>
      <c r="BF1129" s="690"/>
      <c r="BG1129" s="690"/>
      <c r="BH1129" s="690"/>
      <c r="BI1129" s="690"/>
    </row>
    <row r="1130" spans="1:61" ht="11.4" customHeight="1" x14ac:dyDescent="0.3">
      <c r="A1130" s="713" t="s">
        <v>5548</v>
      </c>
      <c r="B1130" s="714"/>
      <c r="C1130" s="714"/>
      <c r="D1130" s="714"/>
      <c r="E1130" s="714"/>
      <c r="F1130" s="714"/>
      <c r="G1130" s="715"/>
      <c r="H1130" s="713" t="s">
        <v>5557</v>
      </c>
      <c r="I1130" s="714"/>
      <c r="J1130" s="714"/>
      <c r="K1130" s="714"/>
      <c r="L1130" s="715"/>
      <c r="M1130" s="759" t="s">
        <v>5558</v>
      </c>
      <c r="N1130" s="761"/>
      <c r="O1130" s="759" t="s">
        <v>5559</v>
      </c>
      <c r="P1130" s="760"/>
      <c r="Q1130" s="760"/>
      <c r="R1130" s="761"/>
      <c r="S1130" s="759" t="s">
        <v>5560</v>
      </c>
      <c r="T1130" s="760"/>
      <c r="U1130" s="760"/>
      <c r="V1130" s="761"/>
      <c r="W1130" s="759" t="s">
        <v>5551</v>
      </c>
      <c r="X1130" s="760"/>
      <c r="Y1130" s="760"/>
      <c r="Z1130" s="760"/>
      <c r="AA1130" s="761"/>
      <c r="AB1130" s="759" t="s">
        <v>5561</v>
      </c>
      <c r="AC1130" s="760"/>
      <c r="AD1130" s="761"/>
      <c r="AF1130" s="713" t="s">
        <v>5548</v>
      </c>
      <c r="AG1130" s="714"/>
      <c r="AH1130" s="714"/>
      <c r="AI1130" s="714"/>
      <c r="AJ1130" s="714"/>
      <c r="AK1130" s="714"/>
      <c r="AL1130" s="715"/>
      <c r="AM1130" s="713" t="s">
        <v>5557</v>
      </c>
      <c r="AN1130" s="714"/>
      <c r="AO1130" s="714"/>
      <c r="AP1130" s="714"/>
      <c r="AQ1130" s="715"/>
      <c r="AR1130" s="679" t="s">
        <v>5558</v>
      </c>
      <c r="AS1130" s="686"/>
      <c r="AT1130" s="679" t="s">
        <v>5559</v>
      </c>
      <c r="AU1130" s="680"/>
      <c r="AV1130" s="680"/>
      <c r="AW1130" s="686"/>
      <c r="AX1130" s="679" t="s">
        <v>5560</v>
      </c>
      <c r="AY1130" s="680"/>
      <c r="AZ1130" s="680"/>
      <c r="BA1130" s="686"/>
      <c r="BB1130" s="679" t="s">
        <v>5551</v>
      </c>
      <c r="BC1130" s="680"/>
      <c r="BD1130" s="680"/>
      <c r="BE1130" s="680"/>
      <c r="BF1130" s="686"/>
      <c r="BG1130" s="679" t="s">
        <v>5561</v>
      </c>
      <c r="BH1130" s="680"/>
      <c r="BI1130" s="686"/>
    </row>
    <row r="1131" spans="1:61" ht="11.4" customHeight="1" x14ac:dyDescent="0.3">
      <c r="A1131" s="694" t="s">
        <v>5577</v>
      </c>
      <c r="B1131" s="695"/>
      <c r="C1131" s="695"/>
      <c r="D1131" s="695"/>
      <c r="E1131" s="695"/>
      <c r="F1131" s="695"/>
      <c r="G1131" s="696"/>
      <c r="H1131" s="694" t="s">
        <v>5578</v>
      </c>
      <c r="I1131" s="695"/>
      <c r="J1131" s="695"/>
      <c r="K1131" s="695"/>
      <c r="L1131" s="696"/>
      <c r="M1131" s="313">
        <f>ROUND(AR1131*(1-'COMP IMPLANTAÇÃO'!$AI$1),2)</f>
        <v>9.59</v>
      </c>
      <c r="N1131" s="314"/>
      <c r="O1131" s="313">
        <f t="shared" ref="O1131" si="238">TRUNC(M1131*(1+(S1131/100)),2)</f>
        <v>24.71</v>
      </c>
      <c r="P1131" s="315"/>
      <c r="Q1131" s="315"/>
      <c r="R1131" s="314"/>
      <c r="S1131" s="739">
        <v>157.75</v>
      </c>
      <c r="T1131" s="740"/>
      <c r="U1131" s="740"/>
      <c r="V1131" s="741"/>
      <c r="W1131" s="750">
        <v>0.1</v>
      </c>
      <c r="X1131" s="751"/>
      <c r="Y1131" s="751"/>
      <c r="Z1131" s="751"/>
      <c r="AA1131" s="752"/>
      <c r="AB1131" s="623">
        <f>TRUNC(O1131*W1131,2)-0.01</f>
        <v>2.4600000000000004</v>
      </c>
      <c r="AC1131" s="624"/>
      <c r="AD1131" s="625"/>
      <c r="AF1131" s="694" t="s">
        <v>5577</v>
      </c>
      <c r="AG1131" s="695"/>
      <c r="AH1131" s="695"/>
      <c r="AI1131" s="695"/>
      <c r="AJ1131" s="695"/>
      <c r="AK1131" s="695"/>
      <c r="AL1131" s="696"/>
      <c r="AM1131" s="694" t="s">
        <v>5578</v>
      </c>
      <c r="AN1131" s="695"/>
      <c r="AO1131" s="695"/>
      <c r="AP1131" s="695"/>
      <c r="AQ1131" s="696"/>
      <c r="AR1131" s="706">
        <v>11.56</v>
      </c>
      <c r="AS1131" s="708"/>
      <c r="AT1131" s="706">
        <v>29.79</v>
      </c>
      <c r="AU1131" s="707"/>
      <c r="AV1131" s="707"/>
      <c r="AW1131" s="708"/>
      <c r="AX1131" s="710">
        <v>157.75</v>
      </c>
      <c r="AY1131" s="711"/>
      <c r="AZ1131" s="711"/>
      <c r="BA1131" s="712"/>
      <c r="BB1131" s="703">
        <v>0.1</v>
      </c>
      <c r="BC1131" s="704"/>
      <c r="BD1131" s="704"/>
      <c r="BE1131" s="704"/>
      <c r="BF1131" s="705"/>
      <c r="BG1131" s="700">
        <f>AT1131*BB1131</f>
        <v>2.9790000000000001</v>
      </c>
      <c r="BH1131" s="701"/>
      <c r="BI1131" s="702"/>
    </row>
    <row r="1132" spans="1:61" ht="11.4" customHeight="1" x14ac:dyDescent="0.3">
      <c r="A1132" s="709" t="s">
        <v>5565</v>
      </c>
      <c r="B1132" s="709"/>
      <c r="C1132" s="709"/>
      <c r="D1132" s="709"/>
      <c r="E1132" s="709"/>
      <c r="F1132" s="709"/>
      <c r="G1132" s="709"/>
      <c r="H1132" s="709"/>
      <c r="I1132" s="709"/>
      <c r="J1132" s="709"/>
      <c r="K1132" s="709"/>
      <c r="L1132" s="709"/>
      <c r="M1132" s="709"/>
      <c r="N1132" s="709"/>
      <c r="O1132" s="709"/>
      <c r="P1132" s="709"/>
      <c r="Q1132" s="709"/>
      <c r="R1132" s="709"/>
      <c r="S1132" s="709"/>
      <c r="T1132" s="709"/>
      <c r="U1132" s="709"/>
      <c r="V1132" s="709"/>
      <c r="W1132" s="709"/>
      <c r="X1132" s="709"/>
      <c r="Y1132" s="763">
        <f>AB1131</f>
        <v>2.4600000000000004</v>
      </c>
      <c r="Z1132" s="764"/>
      <c r="AA1132" s="764"/>
      <c r="AB1132" s="764"/>
      <c r="AC1132" s="764"/>
      <c r="AD1132" s="765"/>
      <c r="AF1132" s="709" t="s">
        <v>5565</v>
      </c>
      <c r="AG1132" s="709"/>
      <c r="AH1132" s="709"/>
      <c r="AI1132" s="709"/>
      <c r="AJ1132" s="709"/>
      <c r="AK1132" s="709"/>
      <c r="AL1132" s="709"/>
      <c r="AM1132" s="709"/>
      <c r="AN1132" s="709"/>
      <c r="AO1132" s="709"/>
      <c r="AP1132" s="709"/>
      <c r="AQ1132" s="709"/>
      <c r="AR1132" s="709"/>
      <c r="AS1132" s="709"/>
      <c r="AT1132" s="709"/>
      <c r="AU1132" s="709"/>
      <c r="AV1132" s="709"/>
      <c r="AW1132" s="709"/>
      <c r="AX1132" s="709"/>
      <c r="AY1132" s="709"/>
      <c r="AZ1132" s="709"/>
      <c r="BA1132" s="709"/>
      <c r="BB1132" s="709"/>
      <c r="BC1132" s="709"/>
      <c r="BD1132" s="700">
        <f>BG1131</f>
        <v>2.9790000000000001</v>
      </c>
      <c r="BE1132" s="701"/>
      <c r="BF1132" s="701"/>
      <c r="BG1132" s="701"/>
      <c r="BH1132" s="701"/>
      <c r="BI1132" s="702"/>
    </row>
    <row r="1133" spans="1:61" ht="10.95" customHeight="1" x14ac:dyDescent="0.3">
      <c r="A1133" s="690"/>
      <c r="B1133" s="690"/>
      <c r="C1133" s="690"/>
      <c r="D1133" s="690"/>
      <c r="E1133" s="690"/>
      <c r="F1133" s="690"/>
      <c r="G1133" s="690"/>
      <c r="H1133" s="690"/>
      <c r="I1133" s="690"/>
      <c r="J1133" s="690"/>
      <c r="K1133" s="690"/>
      <c r="L1133" s="690"/>
      <c r="M1133" s="690"/>
      <c r="N1133" s="690"/>
      <c r="O1133" s="690"/>
      <c r="P1133" s="690"/>
      <c r="Q1133" s="690"/>
      <c r="R1133" s="690"/>
      <c r="S1133" s="690"/>
      <c r="T1133" s="690"/>
      <c r="U1133" s="690"/>
      <c r="V1133" s="690"/>
      <c r="W1133" s="690"/>
      <c r="X1133" s="690"/>
      <c r="Y1133" s="690"/>
      <c r="Z1133" s="690"/>
      <c r="AA1133" s="690"/>
      <c r="AB1133" s="690"/>
      <c r="AC1133" s="690"/>
      <c r="AD1133" s="690"/>
      <c r="AF1133" s="690"/>
      <c r="AG1133" s="690"/>
      <c r="AH1133" s="690"/>
      <c r="AI1133" s="690"/>
      <c r="AJ1133" s="690"/>
      <c r="AK1133" s="690"/>
      <c r="AL1133" s="690"/>
      <c r="AM1133" s="690"/>
      <c r="AN1133" s="690"/>
      <c r="AO1133" s="690"/>
      <c r="AP1133" s="690"/>
      <c r="AQ1133" s="690"/>
      <c r="AR1133" s="690"/>
      <c r="AS1133" s="690"/>
      <c r="AT1133" s="690"/>
      <c r="AU1133" s="690"/>
      <c r="AV1133" s="690"/>
      <c r="AW1133" s="690"/>
      <c r="AX1133" s="690"/>
      <c r="AY1133" s="690"/>
      <c r="AZ1133" s="690"/>
      <c r="BA1133" s="690"/>
      <c r="BB1133" s="690"/>
      <c r="BC1133" s="690"/>
      <c r="BD1133" s="690"/>
      <c r="BE1133" s="690"/>
      <c r="BF1133" s="690"/>
      <c r="BG1133" s="690"/>
      <c r="BH1133" s="690"/>
      <c r="BI1133" s="690"/>
    </row>
    <row r="1134" spans="1:61" ht="11.4" customHeight="1" x14ac:dyDescent="0.3">
      <c r="A1134" s="713" t="s">
        <v>5548</v>
      </c>
      <c r="B1134" s="714"/>
      <c r="C1134" s="714"/>
      <c r="D1134" s="714"/>
      <c r="E1134" s="714"/>
      <c r="F1134" s="714"/>
      <c r="G1134" s="715"/>
      <c r="H1134" s="713" t="s">
        <v>5549</v>
      </c>
      <c r="I1134" s="714"/>
      <c r="J1134" s="714"/>
      <c r="K1134" s="714"/>
      <c r="L1134" s="714"/>
      <c r="M1134" s="714"/>
      <c r="N1134" s="714"/>
      <c r="O1134" s="715"/>
      <c r="P1134" s="756" t="s">
        <v>167</v>
      </c>
      <c r="Q1134" s="757"/>
      <c r="R1134" s="757"/>
      <c r="S1134" s="758"/>
      <c r="T1134" s="759" t="s">
        <v>5550</v>
      </c>
      <c r="U1134" s="760"/>
      <c r="V1134" s="760"/>
      <c r="W1134" s="761"/>
      <c r="X1134" s="759" t="s">
        <v>5551</v>
      </c>
      <c r="Y1134" s="760"/>
      <c r="Z1134" s="760"/>
      <c r="AA1134" s="760"/>
      <c r="AB1134" s="761"/>
      <c r="AC1134" s="759" t="s">
        <v>5552</v>
      </c>
      <c r="AD1134" s="761"/>
      <c r="AF1134" s="713" t="s">
        <v>5548</v>
      </c>
      <c r="AG1134" s="714"/>
      <c r="AH1134" s="714"/>
      <c r="AI1134" s="714"/>
      <c r="AJ1134" s="714"/>
      <c r="AK1134" s="714"/>
      <c r="AL1134" s="715"/>
      <c r="AM1134" s="713" t="s">
        <v>5549</v>
      </c>
      <c r="AN1134" s="714"/>
      <c r="AO1134" s="714"/>
      <c r="AP1134" s="714"/>
      <c r="AQ1134" s="714"/>
      <c r="AR1134" s="714"/>
      <c r="AS1134" s="714"/>
      <c r="AT1134" s="715"/>
      <c r="AU1134" s="716" t="s">
        <v>167</v>
      </c>
      <c r="AV1134" s="717"/>
      <c r="AW1134" s="717"/>
      <c r="AX1134" s="718"/>
      <c r="AY1134" s="679" t="s">
        <v>5550</v>
      </c>
      <c r="AZ1134" s="680"/>
      <c r="BA1134" s="680"/>
      <c r="BB1134" s="686"/>
      <c r="BC1134" s="679" t="s">
        <v>5551</v>
      </c>
      <c r="BD1134" s="680"/>
      <c r="BE1134" s="680"/>
      <c r="BF1134" s="680"/>
      <c r="BG1134" s="686"/>
      <c r="BH1134" s="679" t="s">
        <v>5552</v>
      </c>
      <c r="BI1134" s="686"/>
    </row>
    <row r="1135" spans="1:61" ht="22.95" customHeight="1" x14ac:dyDescent="0.3">
      <c r="A1135" s="694" t="s">
        <v>7143</v>
      </c>
      <c r="B1135" s="695"/>
      <c r="C1135" s="695"/>
      <c r="D1135" s="695"/>
      <c r="E1135" s="695"/>
      <c r="F1135" s="695"/>
      <c r="G1135" s="696"/>
      <c r="H1135" s="694" t="s">
        <v>6611</v>
      </c>
      <c r="I1135" s="695"/>
      <c r="J1135" s="695"/>
      <c r="K1135" s="695"/>
      <c r="L1135" s="695"/>
      <c r="M1135" s="695"/>
      <c r="N1135" s="695"/>
      <c r="O1135" s="696"/>
      <c r="P1135" s="747" t="s">
        <v>70</v>
      </c>
      <c r="Q1135" s="748"/>
      <c r="R1135" s="748"/>
      <c r="S1135" s="749"/>
      <c r="T1135" s="608">
        <f>ROUND(AY1135*(1-'COMP IMPLANTAÇÃO'!$AI$1),2)</f>
        <v>1.59</v>
      </c>
      <c r="U1135" s="609"/>
      <c r="V1135" s="609"/>
      <c r="W1135" s="610"/>
      <c r="X1135" s="750">
        <v>1</v>
      </c>
      <c r="Y1135" s="751"/>
      <c r="Z1135" s="751"/>
      <c r="AA1135" s="751"/>
      <c r="AB1135" s="752"/>
      <c r="AC1135" s="655">
        <f t="shared" ref="AC1135" si="239">TRUNC(T1135*X1135,2)</f>
        <v>1.59</v>
      </c>
      <c r="AD1135" s="656"/>
      <c r="AF1135" s="694" t="s">
        <v>7143</v>
      </c>
      <c r="AG1135" s="695"/>
      <c r="AH1135" s="695"/>
      <c r="AI1135" s="695"/>
      <c r="AJ1135" s="695"/>
      <c r="AK1135" s="695"/>
      <c r="AL1135" s="696"/>
      <c r="AM1135" s="694" t="s">
        <v>6611</v>
      </c>
      <c r="AN1135" s="695"/>
      <c r="AO1135" s="695"/>
      <c r="AP1135" s="695"/>
      <c r="AQ1135" s="695"/>
      <c r="AR1135" s="695"/>
      <c r="AS1135" s="695"/>
      <c r="AT1135" s="696"/>
      <c r="AU1135" s="697" t="s">
        <v>70</v>
      </c>
      <c r="AV1135" s="698"/>
      <c r="AW1135" s="698"/>
      <c r="AX1135" s="699"/>
      <c r="AY1135" s="700">
        <v>1.92</v>
      </c>
      <c r="AZ1135" s="701"/>
      <c r="BA1135" s="701"/>
      <c r="BB1135" s="702"/>
      <c r="BC1135" s="703">
        <v>1</v>
      </c>
      <c r="BD1135" s="704"/>
      <c r="BE1135" s="704"/>
      <c r="BF1135" s="704"/>
      <c r="BG1135" s="705"/>
      <c r="BH1135" s="729">
        <f t="shared" ref="BH1135" si="240">AY1135*BC1135</f>
        <v>1.92</v>
      </c>
      <c r="BI1135" s="731"/>
    </row>
    <row r="1136" spans="1:61" ht="11.4" customHeight="1" x14ac:dyDescent="0.3">
      <c r="A1136" s="709" t="s">
        <v>5553</v>
      </c>
      <c r="B1136" s="709"/>
      <c r="C1136" s="709"/>
      <c r="D1136" s="709"/>
      <c r="E1136" s="709"/>
      <c r="F1136" s="709"/>
      <c r="G1136" s="709"/>
      <c r="H1136" s="709"/>
      <c r="I1136" s="709"/>
      <c r="J1136" s="709"/>
      <c r="K1136" s="709"/>
      <c r="L1136" s="709"/>
      <c r="M1136" s="709"/>
      <c r="N1136" s="709"/>
      <c r="O1136" s="709"/>
      <c r="P1136" s="709"/>
      <c r="Q1136" s="709"/>
      <c r="R1136" s="709"/>
      <c r="S1136" s="709"/>
      <c r="T1136" s="709"/>
      <c r="U1136" s="709"/>
      <c r="V1136" s="709"/>
      <c r="W1136" s="709"/>
      <c r="X1136" s="709"/>
      <c r="Y1136" s="763">
        <f>AC1135</f>
        <v>1.59</v>
      </c>
      <c r="Z1136" s="764"/>
      <c r="AA1136" s="764"/>
      <c r="AB1136" s="764"/>
      <c r="AC1136" s="764"/>
      <c r="AD1136" s="765"/>
      <c r="AF1136" s="709" t="s">
        <v>5553</v>
      </c>
      <c r="AG1136" s="709"/>
      <c r="AH1136" s="709"/>
      <c r="AI1136" s="709"/>
      <c r="AJ1136" s="709"/>
      <c r="AK1136" s="709"/>
      <c r="AL1136" s="709"/>
      <c r="AM1136" s="709"/>
      <c r="AN1136" s="709"/>
      <c r="AO1136" s="709"/>
      <c r="AP1136" s="709"/>
      <c r="AQ1136" s="709"/>
      <c r="AR1136" s="709"/>
      <c r="AS1136" s="709"/>
      <c r="AT1136" s="709"/>
      <c r="AU1136" s="709"/>
      <c r="AV1136" s="709"/>
      <c r="AW1136" s="709"/>
      <c r="AX1136" s="709"/>
      <c r="AY1136" s="709"/>
      <c r="AZ1136" s="709"/>
      <c r="BA1136" s="709"/>
      <c r="BB1136" s="709"/>
      <c r="BC1136" s="709"/>
      <c r="BD1136" s="700">
        <f>BH1135</f>
        <v>1.92</v>
      </c>
      <c r="BE1136" s="701"/>
      <c r="BF1136" s="701"/>
      <c r="BG1136" s="701"/>
      <c r="BH1136" s="701"/>
      <c r="BI1136" s="702"/>
    </row>
    <row r="1137" spans="1:61" ht="10.95" customHeight="1" x14ac:dyDescent="0.3">
      <c r="A1137" s="690"/>
      <c r="B1137" s="690"/>
      <c r="C1137" s="690"/>
      <c r="D1137" s="690"/>
      <c r="E1137" s="690"/>
      <c r="F1137" s="690"/>
      <c r="G1137" s="690"/>
      <c r="H1137" s="690"/>
      <c r="I1137" s="690"/>
      <c r="J1137" s="690"/>
      <c r="K1137" s="690"/>
      <c r="L1137" s="690"/>
      <c r="M1137" s="690"/>
      <c r="N1137" s="690"/>
      <c r="O1137" s="690"/>
      <c r="P1137" s="690"/>
      <c r="Q1137" s="690"/>
      <c r="R1137" s="690"/>
      <c r="S1137" s="690"/>
      <c r="T1137" s="690"/>
      <c r="U1137" s="690"/>
      <c r="V1137" s="690"/>
      <c r="W1137" s="690"/>
      <c r="X1137" s="690"/>
      <c r="Y1137" s="690"/>
      <c r="Z1137" s="690"/>
      <c r="AA1137" s="690"/>
      <c r="AB1137" s="690"/>
      <c r="AC1137" s="690"/>
      <c r="AD1137" s="690"/>
      <c r="AF1137" s="690"/>
      <c r="AG1137" s="690"/>
      <c r="AH1137" s="690"/>
      <c r="AI1137" s="690"/>
      <c r="AJ1137" s="690"/>
      <c r="AK1137" s="690"/>
      <c r="AL1137" s="690"/>
      <c r="AM1137" s="690"/>
      <c r="AN1137" s="690"/>
      <c r="AO1137" s="690"/>
      <c r="AP1137" s="690"/>
      <c r="AQ1137" s="690"/>
      <c r="AR1137" s="690"/>
      <c r="AS1137" s="690"/>
      <c r="AT1137" s="690"/>
      <c r="AU1137" s="690"/>
      <c r="AV1137" s="690"/>
      <c r="AW1137" s="690"/>
      <c r="AX1137" s="690"/>
      <c r="AY1137" s="690"/>
      <c r="AZ1137" s="690"/>
      <c r="BA1137" s="690"/>
      <c r="BB1137" s="690"/>
      <c r="BC1137" s="690"/>
      <c r="BD1137" s="690"/>
      <c r="BE1137" s="690"/>
      <c r="BF1137" s="690"/>
      <c r="BG1137" s="690"/>
      <c r="BH1137" s="690"/>
      <c r="BI1137" s="690"/>
    </row>
    <row r="1138" spans="1:61" ht="11.4" customHeight="1" x14ac:dyDescent="0.3">
      <c r="A1138" s="679" t="s">
        <v>5554</v>
      </c>
      <c r="B1138" s="680"/>
      <c r="C1138" s="680"/>
      <c r="D1138" s="680"/>
      <c r="E1138" s="680"/>
      <c r="F1138" s="680"/>
      <c r="G1138" s="680"/>
      <c r="H1138" s="680"/>
      <c r="I1138" s="680"/>
      <c r="J1138" s="680"/>
      <c r="K1138" s="680"/>
      <c r="L1138" s="680"/>
      <c r="M1138" s="680"/>
      <c r="N1138" s="680"/>
      <c r="O1138" s="680"/>
      <c r="P1138" s="680"/>
      <c r="Q1138" s="680"/>
      <c r="R1138" s="680"/>
      <c r="S1138" s="680"/>
      <c r="T1138" s="680"/>
      <c r="U1138" s="680"/>
      <c r="V1138" s="680"/>
      <c r="W1138" s="680"/>
      <c r="X1138" s="686"/>
      <c r="Y1138" s="766">
        <f>Y1132+Y1136</f>
        <v>4.0500000000000007</v>
      </c>
      <c r="Z1138" s="767"/>
      <c r="AA1138" s="767"/>
      <c r="AB1138" s="767"/>
      <c r="AC1138" s="767"/>
      <c r="AD1138" s="768"/>
      <c r="AF1138" s="679" t="s">
        <v>5554</v>
      </c>
      <c r="AG1138" s="680"/>
      <c r="AH1138" s="680"/>
      <c r="AI1138" s="680"/>
      <c r="AJ1138" s="680"/>
      <c r="AK1138" s="680"/>
      <c r="AL1138" s="680"/>
      <c r="AM1138" s="680"/>
      <c r="AN1138" s="680"/>
      <c r="AO1138" s="680"/>
      <c r="AP1138" s="680"/>
      <c r="AQ1138" s="680"/>
      <c r="AR1138" s="680"/>
      <c r="AS1138" s="680"/>
      <c r="AT1138" s="680"/>
      <c r="AU1138" s="680"/>
      <c r="AV1138" s="680"/>
      <c r="AW1138" s="680"/>
      <c r="AX1138" s="680"/>
      <c r="AY1138" s="680"/>
      <c r="AZ1138" s="680"/>
      <c r="BA1138" s="680"/>
      <c r="BB1138" s="680"/>
      <c r="BC1138" s="686"/>
      <c r="BD1138" s="719">
        <f>BD1132+BD1136</f>
        <v>4.899</v>
      </c>
      <c r="BE1138" s="720"/>
      <c r="BF1138" s="720"/>
      <c r="BG1138" s="720"/>
      <c r="BH1138" s="720"/>
      <c r="BI1138" s="721"/>
    </row>
    <row r="1139" spans="1:61" ht="11.4" customHeight="1" x14ac:dyDescent="0.3">
      <c r="A1139" s="679" t="s">
        <v>8256</v>
      </c>
      <c r="B1139" s="680"/>
      <c r="C1139" s="680"/>
      <c r="D1139" s="680"/>
      <c r="E1139" s="680"/>
      <c r="F1139" s="680"/>
      <c r="G1139" s="680"/>
      <c r="H1139" s="680"/>
      <c r="I1139" s="680"/>
      <c r="J1139" s="680"/>
      <c r="K1139" s="680"/>
      <c r="L1139" s="680"/>
      <c r="M1139" s="680"/>
      <c r="N1139" s="680"/>
      <c r="O1139" s="680"/>
      <c r="P1139" s="680"/>
      <c r="Q1139" s="680"/>
      <c r="R1139" s="680"/>
      <c r="S1139" s="680"/>
      <c r="T1139" s="680"/>
      <c r="U1139" s="680"/>
      <c r="V1139" s="680"/>
      <c r="W1139" s="742">
        <v>0.25069999999999998</v>
      </c>
      <c r="X1139" s="743"/>
      <c r="Y1139" s="744">
        <f>TRUNC(Y1138*W1139,2)</f>
        <v>1.01</v>
      </c>
      <c r="Z1139" s="745"/>
      <c r="AA1139" s="745"/>
      <c r="AB1139" s="745"/>
      <c r="AC1139" s="745"/>
      <c r="AD1139" s="746"/>
      <c r="AF1139" s="679" t="s">
        <v>8256</v>
      </c>
      <c r="AG1139" s="680"/>
      <c r="AH1139" s="680"/>
      <c r="AI1139" s="680"/>
      <c r="AJ1139" s="680"/>
      <c r="AK1139" s="680"/>
      <c r="AL1139" s="680"/>
      <c r="AM1139" s="680"/>
      <c r="AN1139" s="680"/>
      <c r="AO1139" s="680"/>
      <c r="AP1139" s="680"/>
      <c r="AQ1139" s="680"/>
      <c r="AR1139" s="680"/>
      <c r="AS1139" s="680"/>
      <c r="AT1139" s="680"/>
      <c r="AU1139" s="680"/>
      <c r="AV1139" s="680"/>
      <c r="AW1139" s="680"/>
      <c r="AX1139" s="680"/>
      <c r="AY1139" s="680"/>
      <c r="AZ1139" s="680"/>
      <c r="BA1139" s="680"/>
      <c r="BB1139" s="681">
        <v>0.25069999999999998</v>
      </c>
      <c r="BC1139" s="682"/>
      <c r="BD1139" s="687">
        <f>BD1138*BB1139</f>
        <v>1.2281792999999999</v>
      </c>
      <c r="BE1139" s="688"/>
      <c r="BF1139" s="688"/>
      <c r="BG1139" s="688"/>
      <c r="BH1139" s="688"/>
      <c r="BI1139" s="689"/>
    </row>
    <row r="1140" spans="1:61" ht="11.4" customHeight="1" x14ac:dyDescent="0.3">
      <c r="A1140" s="679" t="s">
        <v>5555</v>
      </c>
      <c r="B1140" s="680"/>
      <c r="C1140" s="680"/>
      <c r="D1140" s="680"/>
      <c r="E1140" s="680"/>
      <c r="F1140" s="680"/>
      <c r="G1140" s="680"/>
      <c r="H1140" s="680"/>
      <c r="I1140" s="680"/>
      <c r="J1140" s="680"/>
      <c r="K1140" s="680"/>
      <c r="L1140" s="680"/>
      <c r="M1140" s="680"/>
      <c r="N1140" s="680"/>
      <c r="O1140" s="680"/>
      <c r="P1140" s="680"/>
      <c r="Q1140" s="680"/>
      <c r="R1140" s="680"/>
      <c r="S1140" s="680"/>
      <c r="T1140" s="680"/>
      <c r="U1140" s="680"/>
      <c r="V1140" s="680"/>
      <c r="W1140" s="680"/>
      <c r="X1140" s="686"/>
      <c r="Y1140" s="735">
        <f>Y1138+Y1139-0.01</f>
        <v>5.0500000000000007</v>
      </c>
      <c r="Z1140" s="736"/>
      <c r="AA1140" s="736"/>
      <c r="AB1140" s="736"/>
      <c r="AC1140" s="736"/>
      <c r="AD1140" s="737"/>
      <c r="AF1140" s="679" t="s">
        <v>5555</v>
      </c>
      <c r="AG1140" s="680"/>
      <c r="AH1140" s="680"/>
      <c r="AI1140" s="680"/>
      <c r="AJ1140" s="680"/>
      <c r="AK1140" s="680"/>
      <c r="AL1140" s="680"/>
      <c r="AM1140" s="680"/>
      <c r="AN1140" s="680"/>
      <c r="AO1140" s="680"/>
      <c r="AP1140" s="680"/>
      <c r="AQ1140" s="680"/>
      <c r="AR1140" s="680"/>
      <c r="AS1140" s="680"/>
      <c r="AT1140" s="680"/>
      <c r="AU1140" s="680"/>
      <c r="AV1140" s="680"/>
      <c r="AW1140" s="680"/>
      <c r="AX1140" s="680"/>
      <c r="AY1140" s="680"/>
      <c r="AZ1140" s="680"/>
      <c r="BA1140" s="680"/>
      <c r="BB1140" s="680"/>
      <c r="BC1140" s="686"/>
      <c r="BD1140" s="687">
        <f>BD1138+BD1139</f>
        <v>6.1271792999999999</v>
      </c>
      <c r="BE1140" s="688"/>
      <c r="BF1140" s="688"/>
      <c r="BG1140" s="688"/>
      <c r="BH1140" s="688"/>
      <c r="BI1140" s="689"/>
    </row>
    <row r="1141" spans="1:61" ht="10.95" customHeight="1" x14ac:dyDescent="0.3">
      <c r="A1141" s="690"/>
      <c r="B1141" s="690"/>
      <c r="C1141" s="690"/>
      <c r="D1141" s="690"/>
      <c r="E1141" s="690"/>
      <c r="F1141" s="690"/>
      <c r="G1141" s="690"/>
      <c r="H1141" s="690"/>
      <c r="I1141" s="690"/>
      <c r="J1141" s="690"/>
      <c r="K1141" s="690"/>
      <c r="L1141" s="690"/>
      <c r="M1141" s="690"/>
      <c r="N1141" s="690"/>
      <c r="O1141" s="690"/>
      <c r="P1141" s="690"/>
      <c r="Q1141" s="690"/>
      <c r="R1141" s="690"/>
      <c r="S1141" s="690"/>
      <c r="T1141" s="690"/>
      <c r="U1141" s="690"/>
      <c r="V1141" s="690"/>
      <c r="W1141" s="690"/>
      <c r="X1141" s="690"/>
      <c r="Y1141" s="690"/>
      <c r="Z1141" s="690"/>
      <c r="AA1141" s="690"/>
      <c r="AB1141" s="690"/>
      <c r="AC1141" s="690"/>
      <c r="AD1141" s="690"/>
      <c r="AF1141" s="690"/>
      <c r="AG1141" s="690"/>
      <c r="AH1141" s="690"/>
      <c r="AI1141" s="690"/>
      <c r="AJ1141" s="690"/>
      <c r="AK1141" s="690"/>
      <c r="AL1141" s="690"/>
      <c r="AM1141" s="690"/>
      <c r="AN1141" s="690"/>
      <c r="AO1141" s="690"/>
      <c r="AP1141" s="690"/>
      <c r="AQ1141" s="690"/>
      <c r="AR1141" s="690"/>
      <c r="AS1141" s="690"/>
      <c r="AT1141" s="690"/>
      <c r="AU1141" s="690"/>
      <c r="AV1141" s="690"/>
      <c r="AW1141" s="690"/>
      <c r="AX1141" s="690"/>
      <c r="AY1141" s="690"/>
      <c r="AZ1141" s="690"/>
      <c r="BA1141" s="690"/>
      <c r="BB1141" s="690"/>
      <c r="BC1141" s="690"/>
      <c r="BD1141" s="690"/>
      <c r="BE1141" s="690"/>
      <c r="BF1141" s="690"/>
      <c r="BG1141" s="690"/>
      <c r="BH1141" s="690"/>
      <c r="BI1141" s="690"/>
    </row>
    <row r="1142" spans="1:61" ht="13.35" customHeight="1" x14ac:dyDescent="0.3">
      <c r="A1142" s="691" t="s">
        <v>5556</v>
      </c>
      <c r="B1142" s="691"/>
      <c r="C1142" s="691"/>
      <c r="D1142" s="691"/>
      <c r="E1142" s="691"/>
      <c r="F1142" s="691" t="s">
        <v>7144</v>
      </c>
      <c r="G1142" s="691"/>
      <c r="H1142" s="691"/>
      <c r="I1142" s="691"/>
      <c r="J1142" s="691"/>
      <c r="K1142" s="691"/>
      <c r="L1142" s="691"/>
      <c r="M1142" s="691"/>
      <c r="N1142" s="691"/>
      <c r="O1142" s="691"/>
      <c r="P1142" s="691"/>
      <c r="Q1142" s="691"/>
      <c r="R1142" s="691"/>
      <c r="S1142" s="691"/>
      <c r="T1142" s="691"/>
      <c r="U1142" s="691"/>
      <c r="V1142" s="691"/>
      <c r="W1142" s="691"/>
      <c r="X1142" s="691"/>
      <c r="Y1142" s="691"/>
      <c r="Z1142" s="691"/>
      <c r="AA1142" s="691"/>
      <c r="AB1142" s="691"/>
      <c r="AC1142" s="691"/>
      <c r="AD1142" s="691"/>
      <c r="AF1142" s="691" t="s">
        <v>5556</v>
      </c>
      <c r="AG1142" s="691"/>
      <c r="AH1142" s="691"/>
      <c r="AI1142" s="691"/>
      <c r="AJ1142" s="691"/>
      <c r="AK1142" s="691" t="s">
        <v>7144</v>
      </c>
      <c r="AL1142" s="691"/>
      <c r="AM1142" s="691"/>
      <c r="AN1142" s="691"/>
      <c r="AO1142" s="691"/>
      <c r="AP1142" s="691"/>
      <c r="AQ1142" s="691"/>
      <c r="AR1142" s="691"/>
      <c r="AS1142" s="691"/>
      <c r="AT1142" s="691"/>
      <c r="AU1142" s="691"/>
      <c r="AV1142" s="691"/>
      <c r="AW1142" s="691"/>
      <c r="AX1142" s="691"/>
      <c r="AY1142" s="691"/>
      <c r="AZ1142" s="691"/>
      <c r="BA1142" s="691"/>
      <c r="BB1142" s="691"/>
      <c r="BC1142" s="691"/>
      <c r="BD1142" s="691"/>
      <c r="BE1142" s="691"/>
      <c r="BF1142" s="691"/>
      <c r="BG1142" s="691"/>
      <c r="BH1142" s="691"/>
      <c r="BI1142" s="691"/>
    </row>
    <row r="1143" spans="1:61" ht="10.95" customHeight="1" x14ac:dyDescent="0.3">
      <c r="A1143" s="690"/>
      <c r="B1143" s="690"/>
      <c r="C1143" s="690"/>
      <c r="D1143" s="690"/>
      <c r="E1143" s="690"/>
      <c r="F1143" s="690"/>
      <c r="G1143" s="690"/>
      <c r="H1143" s="690"/>
      <c r="I1143" s="690"/>
      <c r="J1143" s="690"/>
      <c r="K1143" s="690"/>
      <c r="L1143" s="690"/>
      <c r="M1143" s="690"/>
      <c r="N1143" s="690"/>
      <c r="O1143" s="690"/>
      <c r="P1143" s="690"/>
      <c r="Q1143" s="690"/>
      <c r="R1143" s="690"/>
      <c r="S1143" s="690"/>
      <c r="T1143" s="690"/>
      <c r="U1143" s="690"/>
      <c r="V1143" s="690"/>
      <c r="W1143" s="690"/>
      <c r="X1143" s="690"/>
      <c r="Y1143" s="690"/>
      <c r="Z1143" s="690"/>
      <c r="AA1143" s="690"/>
      <c r="AB1143" s="690"/>
      <c r="AC1143" s="690"/>
      <c r="AD1143" s="690"/>
      <c r="AF1143" s="690"/>
      <c r="AG1143" s="690"/>
      <c r="AH1143" s="690"/>
      <c r="AI1143" s="690"/>
      <c r="AJ1143" s="690"/>
      <c r="AK1143" s="690"/>
      <c r="AL1143" s="690"/>
      <c r="AM1143" s="690"/>
      <c r="AN1143" s="690"/>
      <c r="AO1143" s="690"/>
      <c r="AP1143" s="690"/>
      <c r="AQ1143" s="690"/>
      <c r="AR1143" s="690"/>
      <c r="AS1143" s="690"/>
      <c r="AT1143" s="690"/>
      <c r="AU1143" s="690"/>
      <c r="AV1143" s="690"/>
      <c r="AW1143" s="690"/>
      <c r="AX1143" s="690"/>
      <c r="AY1143" s="690"/>
      <c r="AZ1143" s="690"/>
      <c r="BA1143" s="690"/>
      <c r="BB1143" s="690"/>
      <c r="BC1143" s="690"/>
      <c r="BD1143" s="690"/>
      <c r="BE1143" s="690"/>
      <c r="BF1143" s="690"/>
      <c r="BG1143" s="690"/>
      <c r="BH1143" s="690"/>
      <c r="BI1143" s="690"/>
    </row>
    <row r="1144" spans="1:61" ht="11.4" customHeight="1" x14ac:dyDescent="0.3">
      <c r="A1144" s="690" t="s">
        <v>7208</v>
      </c>
      <c r="B1144" s="690"/>
      <c r="C1144" s="690"/>
      <c r="D1144" s="690"/>
      <c r="E1144" s="690"/>
      <c r="F1144" s="690"/>
      <c r="G1144" s="690"/>
      <c r="H1144" s="690"/>
      <c r="I1144" s="690"/>
      <c r="J1144" s="690"/>
      <c r="K1144" s="690"/>
      <c r="L1144" s="690"/>
      <c r="M1144" s="690"/>
      <c r="N1144" s="690"/>
      <c r="O1144" s="690"/>
      <c r="P1144" s="690"/>
      <c r="Q1144" s="690"/>
      <c r="R1144" s="690"/>
      <c r="S1144" s="690"/>
      <c r="T1144" s="690"/>
      <c r="U1144" s="690"/>
      <c r="V1144" s="690"/>
      <c r="W1144" s="690"/>
      <c r="X1144" s="690"/>
      <c r="Y1144" s="762" t="s">
        <v>5547</v>
      </c>
      <c r="Z1144" s="762"/>
      <c r="AA1144" s="762"/>
      <c r="AB1144" s="762"/>
      <c r="AC1144" s="762"/>
      <c r="AD1144" s="762"/>
      <c r="AF1144" s="690" t="s">
        <v>7208</v>
      </c>
      <c r="AG1144" s="690"/>
      <c r="AH1144" s="690"/>
      <c r="AI1144" s="690"/>
      <c r="AJ1144" s="690"/>
      <c r="AK1144" s="690"/>
      <c r="AL1144" s="690"/>
      <c r="AM1144" s="690"/>
      <c r="AN1144" s="690"/>
      <c r="AO1144" s="690"/>
      <c r="AP1144" s="690"/>
      <c r="AQ1144" s="690"/>
      <c r="AR1144" s="690"/>
      <c r="AS1144" s="690"/>
      <c r="AT1144" s="690"/>
      <c r="AU1144" s="690"/>
      <c r="AV1144" s="690"/>
      <c r="AW1144" s="690"/>
      <c r="AX1144" s="690"/>
      <c r="AY1144" s="690"/>
      <c r="AZ1144" s="690"/>
      <c r="BA1144" s="690"/>
      <c r="BB1144" s="690"/>
      <c r="BC1144" s="690"/>
      <c r="BD1144" s="690" t="s">
        <v>5547</v>
      </c>
      <c r="BE1144" s="690"/>
      <c r="BF1144" s="690"/>
      <c r="BG1144" s="690"/>
      <c r="BH1144" s="690"/>
      <c r="BI1144" s="690"/>
    </row>
    <row r="1145" spans="1:61" ht="10.95" customHeight="1" x14ac:dyDescent="0.3">
      <c r="A1145" s="690"/>
      <c r="B1145" s="690"/>
      <c r="C1145" s="690"/>
      <c r="D1145" s="690"/>
      <c r="E1145" s="690"/>
      <c r="F1145" s="690"/>
      <c r="G1145" s="690"/>
      <c r="H1145" s="690"/>
      <c r="I1145" s="690"/>
      <c r="J1145" s="690"/>
      <c r="K1145" s="690"/>
      <c r="L1145" s="690"/>
      <c r="M1145" s="690"/>
      <c r="N1145" s="690"/>
      <c r="O1145" s="690"/>
      <c r="P1145" s="690"/>
      <c r="Q1145" s="690"/>
      <c r="R1145" s="690"/>
      <c r="S1145" s="690"/>
      <c r="T1145" s="690"/>
      <c r="U1145" s="690"/>
      <c r="V1145" s="690"/>
      <c r="W1145" s="690"/>
      <c r="X1145" s="690"/>
      <c r="Y1145" s="690"/>
      <c r="Z1145" s="690"/>
      <c r="AA1145" s="690"/>
      <c r="AB1145" s="690"/>
      <c r="AC1145" s="690"/>
      <c r="AD1145" s="690"/>
      <c r="AF1145" s="690"/>
      <c r="AG1145" s="690"/>
      <c r="AH1145" s="690"/>
      <c r="AI1145" s="690"/>
      <c r="AJ1145" s="690"/>
      <c r="AK1145" s="690"/>
      <c r="AL1145" s="690"/>
      <c r="AM1145" s="690"/>
      <c r="AN1145" s="690"/>
      <c r="AO1145" s="690"/>
      <c r="AP1145" s="690"/>
      <c r="AQ1145" s="690"/>
      <c r="AR1145" s="690"/>
      <c r="AS1145" s="690"/>
      <c r="AT1145" s="690"/>
      <c r="AU1145" s="690"/>
      <c r="AV1145" s="690"/>
      <c r="AW1145" s="690"/>
      <c r="AX1145" s="690"/>
      <c r="AY1145" s="690"/>
      <c r="AZ1145" s="690"/>
      <c r="BA1145" s="690"/>
      <c r="BB1145" s="690"/>
      <c r="BC1145" s="690"/>
      <c r="BD1145" s="690"/>
      <c r="BE1145" s="690"/>
      <c r="BF1145" s="690"/>
      <c r="BG1145" s="690"/>
      <c r="BH1145" s="690"/>
      <c r="BI1145" s="690"/>
    </row>
    <row r="1146" spans="1:61" ht="11.4" customHeight="1" x14ac:dyDescent="0.3">
      <c r="A1146" s="713" t="s">
        <v>5548</v>
      </c>
      <c r="B1146" s="714"/>
      <c r="C1146" s="714"/>
      <c r="D1146" s="714"/>
      <c r="E1146" s="714"/>
      <c r="F1146" s="714"/>
      <c r="G1146" s="715"/>
      <c r="H1146" s="713" t="s">
        <v>5557</v>
      </c>
      <c r="I1146" s="714"/>
      <c r="J1146" s="714"/>
      <c r="K1146" s="714"/>
      <c r="L1146" s="715"/>
      <c r="M1146" s="759" t="s">
        <v>5558</v>
      </c>
      <c r="N1146" s="761"/>
      <c r="O1146" s="759" t="s">
        <v>5559</v>
      </c>
      <c r="P1146" s="760"/>
      <c r="Q1146" s="760"/>
      <c r="R1146" s="761"/>
      <c r="S1146" s="759" t="s">
        <v>5560</v>
      </c>
      <c r="T1146" s="760"/>
      <c r="U1146" s="760"/>
      <c r="V1146" s="761"/>
      <c r="W1146" s="759" t="s">
        <v>5551</v>
      </c>
      <c r="X1146" s="760"/>
      <c r="Y1146" s="760"/>
      <c r="Z1146" s="760"/>
      <c r="AA1146" s="761"/>
      <c r="AB1146" s="759" t="s">
        <v>5561</v>
      </c>
      <c r="AC1146" s="760"/>
      <c r="AD1146" s="761"/>
      <c r="AF1146" s="713" t="s">
        <v>5548</v>
      </c>
      <c r="AG1146" s="714"/>
      <c r="AH1146" s="714"/>
      <c r="AI1146" s="714"/>
      <c r="AJ1146" s="714"/>
      <c r="AK1146" s="714"/>
      <c r="AL1146" s="715"/>
      <c r="AM1146" s="713" t="s">
        <v>5557</v>
      </c>
      <c r="AN1146" s="714"/>
      <c r="AO1146" s="714"/>
      <c r="AP1146" s="714"/>
      <c r="AQ1146" s="715"/>
      <c r="AR1146" s="679" t="s">
        <v>5558</v>
      </c>
      <c r="AS1146" s="686"/>
      <c r="AT1146" s="679" t="s">
        <v>5559</v>
      </c>
      <c r="AU1146" s="680"/>
      <c r="AV1146" s="680"/>
      <c r="AW1146" s="686"/>
      <c r="AX1146" s="679" t="s">
        <v>5560</v>
      </c>
      <c r="AY1146" s="680"/>
      <c r="AZ1146" s="680"/>
      <c r="BA1146" s="686"/>
      <c r="BB1146" s="679" t="s">
        <v>5551</v>
      </c>
      <c r="BC1146" s="680"/>
      <c r="BD1146" s="680"/>
      <c r="BE1146" s="680"/>
      <c r="BF1146" s="686"/>
      <c r="BG1146" s="679" t="s">
        <v>5561</v>
      </c>
      <c r="BH1146" s="680"/>
      <c r="BI1146" s="686"/>
    </row>
    <row r="1147" spans="1:61" ht="11.4" customHeight="1" x14ac:dyDescent="0.3">
      <c r="A1147" s="694" t="s">
        <v>5562</v>
      </c>
      <c r="B1147" s="695"/>
      <c r="C1147" s="695"/>
      <c r="D1147" s="695"/>
      <c r="E1147" s="695"/>
      <c r="F1147" s="695"/>
      <c r="G1147" s="696"/>
      <c r="H1147" s="694" t="s">
        <v>5563</v>
      </c>
      <c r="I1147" s="695"/>
      <c r="J1147" s="695"/>
      <c r="K1147" s="695"/>
      <c r="L1147" s="696"/>
      <c r="M1147" s="313">
        <f>ROUND(AR1147*(1-'COMP IMPLANTAÇÃO'!$AI$1),2)</f>
        <v>6.02</v>
      </c>
      <c r="N1147" s="314"/>
      <c r="O1147" s="313">
        <f t="shared" ref="O1147:O1148" si="241">TRUNC(M1147*(1+(S1147/100)),2)</f>
        <v>16.88</v>
      </c>
      <c r="P1147" s="315"/>
      <c r="Q1147" s="315"/>
      <c r="R1147" s="314"/>
      <c r="S1147" s="739">
        <v>180.43</v>
      </c>
      <c r="T1147" s="740"/>
      <c r="U1147" s="740"/>
      <c r="V1147" s="741"/>
      <c r="W1147" s="750">
        <v>0.14000000000000001</v>
      </c>
      <c r="X1147" s="751"/>
      <c r="Y1147" s="751"/>
      <c r="Z1147" s="751"/>
      <c r="AA1147" s="752"/>
      <c r="AB1147" s="623">
        <f t="shared" ref="AB1147:AB1148" si="242">TRUNC(O1147*W1147,2)</f>
        <v>2.36</v>
      </c>
      <c r="AC1147" s="624"/>
      <c r="AD1147" s="625"/>
      <c r="AF1147" s="694" t="s">
        <v>5562</v>
      </c>
      <c r="AG1147" s="695"/>
      <c r="AH1147" s="695"/>
      <c r="AI1147" s="695"/>
      <c r="AJ1147" s="695"/>
      <c r="AK1147" s="695"/>
      <c r="AL1147" s="696"/>
      <c r="AM1147" s="694" t="s">
        <v>5563</v>
      </c>
      <c r="AN1147" s="695"/>
      <c r="AO1147" s="695"/>
      <c r="AP1147" s="695"/>
      <c r="AQ1147" s="696"/>
      <c r="AR1147" s="700">
        <v>7.25</v>
      </c>
      <c r="AS1147" s="702"/>
      <c r="AT1147" s="706">
        <v>20.329999999999998</v>
      </c>
      <c r="AU1147" s="707"/>
      <c r="AV1147" s="707"/>
      <c r="AW1147" s="708"/>
      <c r="AX1147" s="710">
        <v>180.43</v>
      </c>
      <c r="AY1147" s="711"/>
      <c r="AZ1147" s="711"/>
      <c r="BA1147" s="712"/>
      <c r="BB1147" s="703">
        <v>0.14000000000000001</v>
      </c>
      <c r="BC1147" s="704"/>
      <c r="BD1147" s="704"/>
      <c r="BE1147" s="704"/>
      <c r="BF1147" s="705"/>
      <c r="BG1147" s="700">
        <f t="shared" ref="BG1147:BG1148" si="243">AT1147*BB1147</f>
        <v>2.8462000000000001</v>
      </c>
      <c r="BH1147" s="701"/>
      <c r="BI1147" s="702"/>
    </row>
    <row r="1148" spans="1:61" ht="11.4" customHeight="1" x14ac:dyDescent="0.3">
      <c r="A1148" s="694" t="s">
        <v>5577</v>
      </c>
      <c r="B1148" s="695"/>
      <c r="C1148" s="695"/>
      <c r="D1148" s="695"/>
      <c r="E1148" s="695"/>
      <c r="F1148" s="695"/>
      <c r="G1148" s="696"/>
      <c r="H1148" s="694" t="s">
        <v>5578</v>
      </c>
      <c r="I1148" s="695"/>
      <c r="J1148" s="695"/>
      <c r="K1148" s="695"/>
      <c r="L1148" s="696"/>
      <c r="M1148" s="313">
        <f>ROUND(AR1148*(1-'COMP IMPLANTAÇÃO'!$AI$1),2)</f>
        <v>9.59</v>
      </c>
      <c r="N1148" s="314"/>
      <c r="O1148" s="313">
        <f t="shared" si="241"/>
        <v>24.71</v>
      </c>
      <c r="P1148" s="315"/>
      <c r="Q1148" s="315"/>
      <c r="R1148" s="314"/>
      <c r="S1148" s="739">
        <v>157.75</v>
      </c>
      <c r="T1148" s="740"/>
      <c r="U1148" s="740"/>
      <c r="V1148" s="741"/>
      <c r="W1148" s="750">
        <v>0.14000000000000001</v>
      </c>
      <c r="X1148" s="751"/>
      <c r="Y1148" s="751"/>
      <c r="Z1148" s="751"/>
      <c r="AA1148" s="752"/>
      <c r="AB1148" s="623">
        <f t="shared" si="242"/>
        <v>3.45</v>
      </c>
      <c r="AC1148" s="624"/>
      <c r="AD1148" s="625"/>
      <c r="AF1148" s="694" t="s">
        <v>5577</v>
      </c>
      <c r="AG1148" s="695"/>
      <c r="AH1148" s="695"/>
      <c r="AI1148" s="695"/>
      <c r="AJ1148" s="695"/>
      <c r="AK1148" s="695"/>
      <c r="AL1148" s="696"/>
      <c r="AM1148" s="694" t="s">
        <v>5578</v>
      </c>
      <c r="AN1148" s="695"/>
      <c r="AO1148" s="695"/>
      <c r="AP1148" s="695"/>
      <c r="AQ1148" s="696"/>
      <c r="AR1148" s="706">
        <v>11.56</v>
      </c>
      <c r="AS1148" s="708"/>
      <c r="AT1148" s="706">
        <v>29.79</v>
      </c>
      <c r="AU1148" s="707"/>
      <c r="AV1148" s="707"/>
      <c r="AW1148" s="708"/>
      <c r="AX1148" s="710">
        <v>157.75</v>
      </c>
      <c r="AY1148" s="711"/>
      <c r="AZ1148" s="711"/>
      <c r="BA1148" s="712"/>
      <c r="BB1148" s="703">
        <v>0.14000000000000001</v>
      </c>
      <c r="BC1148" s="704"/>
      <c r="BD1148" s="704"/>
      <c r="BE1148" s="704"/>
      <c r="BF1148" s="705"/>
      <c r="BG1148" s="700">
        <f t="shared" si="243"/>
        <v>4.1706000000000003</v>
      </c>
      <c r="BH1148" s="701"/>
      <c r="BI1148" s="702"/>
    </row>
    <row r="1149" spans="1:61" ht="11.4" customHeight="1" x14ac:dyDescent="0.3">
      <c r="A1149" s="709" t="s">
        <v>5565</v>
      </c>
      <c r="B1149" s="709"/>
      <c r="C1149" s="709"/>
      <c r="D1149" s="709"/>
      <c r="E1149" s="709"/>
      <c r="F1149" s="709"/>
      <c r="G1149" s="709"/>
      <c r="H1149" s="709"/>
      <c r="I1149" s="709"/>
      <c r="J1149" s="709"/>
      <c r="K1149" s="709"/>
      <c r="L1149" s="709"/>
      <c r="M1149" s="709"/>
      <c r="N1149" s="709"/>
      <c r="O1149" s="709"/>
      <c r="P1149" s="709"/>
      <c r="Q1149" s="709"/>
      <c r="R1149" s="709"/>
      <c r="S1149" s="709"/>
      <c r="T1149" s="709"/>
      <c r="U1149" s="709"/>
      <c r="V1149" s="709"/>
      <c r="W1149" s="709"/>
      <c r="X1149" s="709"/>
      <c r="Y1149" s="763">
        <f>SUM(AB1147:AD1148)</f>
        <v>5.8100000000000005</v>
      </c>
      <c r="Z1149" s="764"/>
      <c r="AA1149" s="764"/>
      <c r="AB1149" s="764"/>
      <c r="AC1149" s="764"/>
      <c r="AD1149" s="765"/>
      <c r="AF1149" s="709" t="s">
        <v>5565</v>
      </c>
      <c r="AG1149" s="709"/>
      <c r="AH1149" s="709"/>
      <c r="AI1149" s="709"/>
      <c r="AJ1149" s="709"/>
      <c r="AK1149" s="709"/>
      <c r="AL1149" s="709"/>
      <c r="AM1149" s="709"/>
      <c r="AN1149" s="709"/>
      <c r="AO1149" s="709"/>
      <c r="AP1149" s="709"/>
      <c r="AQ1149" s="709"/>
      <c r="AR1149" s="709"/>
      <c r="AS1149" s="709"/>
      <c r="AT1149" s="709"/>
      <c r="AU1149" s="709"/>
      <c r="AV1149" s="709"/>
      <c r="AW1149" s="709"/>
      <c r="AX1149" s="709"/>
      <c r="AY1149" s="709"/>
      <c r="AZ1149" s="709"/>
      <c r="BA1149" s="709"/>
      <c r="BB1149" s="709"/>
      <c r="BC1149" s="709"/>
      <c r="BD1149" s="700">
        <f>SUM(BG1147:BI1148)</f>
        <v>7.0167999999999999</v>
      </c>
      <c r="BE1149" s="701"/>
      <c r="BF1149" s="701"/>
      <c r="BG1149" s="701"/>
      <c r="BH1149" s="701"/>
      <c r="BI1149" s="702"/>
    </row>
    <row r="1150" spans="1:61" ht="10.95" customHeight="1" x14ac:dyDescent="0.3">
      <c r="A1150" s="690"/>
      <c r="B1150" s="690"/>
      <c r="C1150" s="690"/>
      <c r="D1150" s="690"/>
      <c r="E1150" s="690"/>
      <c r="F1150" s="690"/>
      <c r="G1150" s="690"/>
      <c r="H1150" s="690"/>
      <c r="I1150" s="690"/>
      <c r="J1150" s="690"/>
      <c r="K1150" s="690"/>
      <c r="L1150" s="690"/>
      <c r="M1150" s="690"/>
      <c r="N1150" s="690"/>
      <c r="O1150" s="690"/>
      <c r="P1150" s="690"/>
      <c r="Q1150" s="690"/>
      <c r="R1150" s="690"/>
      <c r="S1150" s="690"/>
      <c r="T1150" s="690"/>
      <c r="U1150" s="690"/>
      <c r="V1150" s="690"/>
      <c r="W1150" s="690"/>
      <c r="X1150" s="690"/>
      <c r="Y1150" s="690"/>
      <c r="Z1150" s="690"/>
      <c r="AA1150" s="690"/>
      <c r="AB1150" s="690"/>
      <c r="AC1150" s="690"/>
      <c r="AD1150" s="690"/>
      <c r="AF1150" s="690"/>
      <c r="AG1150" s="690"/>
      <c r="AH1150" s="690"/>
      <c r="AI1150" s="690"/>
      <c r="AJ1150" s="690"/>
      <c r="AK1150" s="690"/>
      <c r="AL1150" s="690"/>
      <c r="AM1150" s="690"/>
      <c r="AN1150" s="690"/>
      <c r="AO1150" s="690"/>
      <c r="AP1150" s="690"/>
      <c r="AQ1150" s="690"/>
      <c r="AR1150" s="690"/>
      <c r="AS1150" s="690"/>
      <c r="AT1150" s="690"/>
      <c r="AU1150" s="690"/>
      <c r="AV1150" s="690"/>
      <c r="AW1150" s="690"/>
      <c r="AX1150" s="690"/>
      <c r="AY1150" s="690"/>
      <c r="AZ1150" s="690"/>
      <c r="BA1150" s="690"/>
      <c r="BB1150" s="690"/>
      <c r="BC1150" s="690"/>
      <c r="BD1150" s="690"/>
      <c r="BE1150" s="690"/>
      <c r="BF1150" s="690"/>
      <c r="BG1150" s="690"/>
      <c r="BH1150" s="690"/>
      <c r="BI1150" s="690"/>
    </row>
    <row r="1151" spans="1:61" ht="11.4" customHeight="1" x14ac:dyDescent="0.3">
      <c r="A1151" s="713" t="s">
        <v>5548</v>
      </c>
      <c r="B1151" s="714"/>
      <c r="C1151" s="714"/>
      <c r="D1151" s="714"/>
      <c r="E1151" s="714"/>
      <c r="F1151" s="714"/>
      <c r="G1151" s="715"/>
      <c r="H1151" s="713" t="s">
        <v>5549</v>
      </c>
      <c r="I1151" s="714"/>
      <c r="J1151" s="714"/>
      <c r="K1151" s="714"/>
      <c r="L1151" s="714"/>
      <c r="M1151" s="714"/>
      <c r="N1151" s="714"/>
      <c r="O1151" s="715"/>
      <c r="P1151" s="756" t="s">
        <v>167</v>
      </c>
      <c r="Q1151" s="757"/>
      <c r="R1151" s="757"/>
      <c r="S1151" s="758"/>
      <c r="T1151" s="759" t="s">
        <v>5550</v>
      </c>
      <c r="U1151" s="760"/>
      <c r="V1151" s="760"/>
      <c r="W1151" s="761"/>
      <c r="X1151" s="759" t="s">
        <v>5551</v>
      </c>
      <c r="Y1151" s="760"/>
      <c r="Z1151" s="760"/>
      <c r="AA1151" s="760"/>
      <c r="AB1151" s="761"/>
      <c r="AC1151" s="759" t="s">
        <v>5552</v>
      </c>
      <c r="AD1151" s="761"/>
      <c r="AF1151" s="713" t="s">
        <v>5548</v>
      </c>
      <c r="AG1151" s="714"/>
      <c r="AH1151" s="714"/>
      <c r="AI1151" s="714"/>
      <c r="AJ1151" s="714"/>
      <c r="AK1151" s="714"/>
      <c r="AL1151" s="715"/>
      <c r="AM1151" s="713" t="s">
        <v>5549</v>
      </c>
      <c r="AN1151" s="714"/>
      <c r="AO1151" s="714"/>
      <c r="AP1151" s="714"/>
      <c r="AQ1151" s="714"/>
      <c r="AR1151" s="714"/>
      <c r="AS1151" s="714"/>
      <c r="AT1151" s="715"/>
      <c r="AU1151" s="716" t="s">
        <v>167</v>
      </c>
      <c r="AV1151" s="717"/>
      <c r="AW1151" s="717"/>
      <c r="AX1151" s="718"/>
      <c r="AY1151" s="679" t="s">
        <v>5550</v>
      </c>
      <c r="AZ1151" s="680"/>
      <c r="BA1151" s="680"/>
      <c r="BB1151" s="686"/>
      <c r="BC1151" s="679" t="s">
        <v>5551</v>
      </c>
      <c r="BD1151" s="680"/>
      <c r="BE1151" s="680"/>
      <c r="BF1151" s="680"/>
      <c r="BG1151" s="686"/>
      <c r="BH1151" s="679" t="s">
        <v>5552</v>
      </c>
      <c r="BI1151" s="686"/>
    </row>
    <row r="1152" spans="1:61" ht="11.4" customHeight="1" x14ac:dyDescent="0.3">
      <c r="A1152" s="694" t="s">
        <v>5704</v>
      </c>
      <c r="B1152" s="695"/>
      <c r="C1152" s="695"/>
      <c r="D1152" s="695"/>
      <c r="E1152" s="695"/>
      <c r="F1152" s="695"/>
      <c r="G1152" s="696"/>
      <c r="H1152" s="694" t="s">
        <v>5705</v>
      </c>
      <c r="I1152" s="695"/>
      <c r="J1152" s="695"/>
      <c r="K1152" s="695"/>
      <c r="L1152" s="695"/>
      <c r="M1152" s="695"/>
      <c r="N1152" s="695"/>
      <c r="O1152" s="696"/>
      <c r="P1152" s="747" t="s">
        <v>70</v>
      </c>
      <c r="Q1152" s="748"/>
      <c r="R1152" s="748"/>
      <c r="S1152" s="749"/>
      <c r="T1152" s="608">
        <f>ROUND(AY1152*(1-'COMP IMPLANTAÇÃO'!$AI$1),2)</f>
        <v>34.93</v>
      </c>
      <c r="U1152" s="609"/>
      <c r="V1152" s="609"/>
      <c r="W1152" s="610"/>
      <c r="X1152" s="750">
        <v>2.1999999999999999E-2</v>
      </c>
      <c r="Y1152" s="751"/>
      <c r="Z1152" s="751"/>
      <c r="AA1152" s="751"/>
      <c r="AB1152" s="752"/>
      <c r="AC1152" s="655">
        <f t="shared" ref="AC1152:AC1154" si="244">TRUNC(T1152*X1152,2)</f>
        <v>0.76</v>
      </c>
      <c r="AD1152" s="656"/>
      <c r="AF1152" s="694" t="s">
        <v>5704</v>
      </c>
      <c r="AG1152" s="695"/>
      <c r="AH1152" s="695"/>
      <c r="AI1152" s="695"/>
      <c r="AJ1152" s="695"/>
      <c r="AK1152" s="695"/>
      <c r="AL1152" s="696"/>
      <c r="AM1152" s="694" t="s">
        <v>5705</v>
      </c>
      <c r="AN1152" s="695"/>
      <c r="AO1152" s="695"/>
      <c r="AP1152" s="695"/>
      <c r="AQ1152" s="695"/>
      <c r="AR1152" s="695"/>
      <c r="AS1152" s="695"/>
      <c r="AT1152" s="696"/>
      <c r="AU1152" s="697" t="s">
        <v>70</v>
      </c>
      <c r="AV1152" s="698"/>
      <c r="AW1152" s="698"/>
      <c r="AX1152" s="699"/>
      <c r="AY1152" s="706">
        <v>42.08</v>
      </c>
      <c r="AZ1152" s="707"/>
      <c r="BA1152" s="707"/>
      <c r="BB1152" s="708"/>
      <c r="BC1152" s="703">
        <v>2.1999999999999999E-2</v>
      </c>
      <c r="BD1152" s="704"/>
      <c r="BE1152" s="704"/>
      <c r="BF1152" s="704"/>
      <c r="BG1152" s="705"/>
      <c r="BH1152" s="729">
        <f t="shared" ref="BH1152:BH1154" si="245">AY1152*BC1152</f>
        <v>0.92575999999999992</v>
      </c>
      <c r="BI1152" s="731"/>
    </row>
    <row r="1153" spans="1:61" ht="11.4" customHeight="1" x14ac:dyDescent="0.3">
      <c r="A1153" s="694" t="s">
        <v>5702</v>
      </c>
      <c r="B1153" s="695"/>
      <c r="C1153" s="695"/>
      <c r="D1153" s="695"/>
      <c r="E1153" s="695"/>
      <c r="F1153" s="695"/>
      <c r="G1153" s="696"/>
      <c r="H1153" s="694" t="s">
        <v>5703</v>
      </c>
      <c r="I1153" s="695"/>
      <c r="J1153" s="695"/>
      <c r="K1153" s="695"/>
      <c r="L1153" s="695"/>
      <c r="M1153" s="695"/>
      <c r="N1153" s="695"/>
      <c r="O1153" s="696"/>
      <c r="P1153" s="747" t="s">
        <v>70</v>
      </c>
      <c r="Q1153" s="748"/>
      <c r="R1153" s="748"/>
      <c r="S1153" s="749"/>
      <c r="T1153" s="608">
        <f>ROUND(AY1153*(1-'COMP IMPLANTAÇÃO'!$AI$1),2)</f>
        <v>45.72</v>
      </c>
      <c r="U1153" s="609"/>
      <c r="V1153" s="609"/>
      <c r="W1153" s="610"/>
      <c r="X1153" s="750">
        <v>1.4999999999999999E-2</v>
      </c>
      <c r="Y1153" s="751"/>
      <c r="Z1153" s="751"/>
      <c r="AA1153" s="751"/>
      <c r="AB1153" s="752"/>
      <c r="AC1153" s="655">
        <f t="shared" si="244"/>
        <v>0.68</v>
      </c>
      <c r="AD1153" s="656"/>
      <c r="AF1153" s="694" t="s">
        <v>5702</v>
      </c>
      <c r="AG1153" s="695"/>
      <c r="AH1153" s="695"/>
      <c r="AI1153" s="695"/>
      <c r="AJ1153" s="695"/>
      <c r="AK1153" s="695"/>
      <c r="AL1153" s="696"/>
      <c r="AM1153" s="694" t="s">
        <v>5703</v>
      </c>
      <c r="AN1153" s="695"/>
      <c r="AO1153" s="695"/>
      <c r="AP1153" s="695"/>
      <c r="AQ1153" s="695"/>
      <c r="AR1153" s="695"/>
      <c r="AS1153" s="695"/>
      <c r="AT1153" s="696"/>
      <c r="AU1153" s="697" t="s">
        <v>70</v>
      </c>
      <c r="AV1153" s="698"/>
      <c r="AW1153" s="698"/>
      <c r="AX1153" s="699"/>
      <c r="AY1153" s="706">
        <v>55.08</v>
      </c>
      <c r="AZ1153" s="707"/>
      <c r="BA1153" s="707"/>
      <c r="BB1153" s="708"/>
      <c r="BC1153" s="703">
        <v>1.4999999999999999E-2</v>
      </c>
      <c r="BD1153" s="704"/>
      <c r="BE1153" s="704"/>
      <c r="BF1153" s="704"/>
      <c r="BG1153" s="705"/>
      <c r="BH1153" s="729">
        <f t="shared" si="245"/>
        <v>0.82619999999999993</v>
      </c>
      <c r="BI1153" s="731"/>
    </row>
    <row r="1154" spans="1:61" ht="22.95" customHeight="1" x14ac:dyDescent="0.3">
      <c r="A1154" s="694" t="s">
        <v>7209</v>
      </c>
      <c r="B1154" s="695"/>
      <c r="C1154" s="695"/>
      <c r="D1154" s="695"/>
      <c r="E1154" s="695"/>
      <c r="F1154" s="695"/>
      <c r="G1154" s="696"/>
      <c r="H1154" s="694" t="s">
        <v>7210</v>
      </c>
      <c r="I1154" s="695"/>
      <c r="J1154" s="695"/>
      <c r="K1154" s="695"/>
      <c r="L1154" s="695"/>
      <c r="M1154" s="695"/>
      <c r="N1154" s="695"/>
      <c r="O1154" s="696"/>
      <c r="P1154" s="747" t="s">
        <v>70</v>
      </c>
      <c r="Q1154" s="748"/>
      <c r="R1154" s="748"/>
      <c r="S1154" s="749"/>
      <c r="T1154" s="608">
        <f>ROUND(AY1154*(1-'COMP IMPLANTAÇÃO'!$AI$1),2)</f>
        <v>10.8</v>
      </c>
      <c r="U1154" s="609"/>
      <c r="V1154" s="609"/>
      <c r="W1154" s="610"/>
      <c r="X1154" s="750">
        <v>1</v>
      </c>
      <c r="Y1154" s="751"/>
      <c r="Z1154" s="751"/>
      <c r="AA1154" s="751"/>
      <c r="AB1154" s="752"/>
      <c r="AC1154" s="655">
        <f t="shared" si="244"/>
        <v>10.8</v>
      </c>
      <c r="AD1154" s="656"/>
      <c r="AF1154" s="694" t="s">
        <v>7209</v>
      </c>
      <c r="AG1154" s="695"/>
      <c r="AH1154" s="695"/>
      <c r="AI1154" s="695"/>
      <c r="AJ1154" s="695"/>
      <c r="AK1154" s="695"/>
      <c r="AL1154" s="696"/>
      <c r="AM1154" s="694" t="s">
        <v>7210</v>
      </c>
      <c r="AN1154" s="695"/>
      <c r="AO1154" s="695"/>
      <c r="AP1154" s="695"/>
      <c r="AQ1154" s="695"/>
      <c r="AR1154" s="695"/>
      <c r="AS1154" s="695"/>
      <c r="AT1154" s="696"/>
      <c r="AU1154" s="697" t="s">
        <v>70</v>
      </c>
      <c r="AV1154" s="698"/>
      <c r="AW1154" s="698"/>
      <c r="AX1154" s="699"/>
      <c r="AY1154" s="706">
        <v>13.01</v>
      </c>
      <c r="AZ1154" s="707"/>
      <c r="BA1154" s="707"/>
      <c r="BB1154" s="708"/>
      <c r="BC1154" s="703">
        <v>1</v>
      </c>
      <c r="BD1154" s="704"/>
      <c r="BE1154" s="704"/>
      <c r="BF1154" s="704"/>
      <c r="BG1154" s="705"/>
      <c r="BH1154" s="729">
        <f t="shared" si="245"/>
        <v>13.01</v>
      </c>
      <c r="BI1154" s="731"/>
    </row>
    <row r="1155" spans="1:61" ht="11.4" customHeight="1" x14ac:dyDescent="0.3">
      <c r="A1155" s="709" t="s">
        <v>5553</v>
      </c>
      <c r="B1155" s="709"/>
      <c r="C1155" s="709"/>
      <c r="D1155" s="709"/>
      <c r="E1155" s="709"/>
      <c r="F1155" s="709"/>
      <c r="G1155" s="709"/>
      <c r="H1155" s="709"/>
      <c r="I1155" s="709"/>
      <c r="J1155" s="709"/>
      <c r="K1155" s="709"/>
      <c r="L1155" s="709"/>
      <c r="M1155" s="709"/>
      <c r="N1155" s="709"/>
      <c r="O1155" s="709"/>
      <c r="P1155" s="709"/>
      <c r="Q1155" s="709"/>
      <c r="R1155" s="709"/>
      <c r="S1155" s="709"/>
      <c r="T1155" s="709"/>
      <c r="U1155" s="709"/>
      <c r="V1155" s="709"/>
      <c r="W1155" s="709"/>
      <c r="X1155" s="709"/>
      <c r="Y1155" s="753">
        <f>SUM(AC1152:AD1154)</f>
        <v>12.24</v>
      </c>
      <c r="Z1155" s="754"/>
      <c r="AA1155" s="754"/>
      <c r="AB1155" s="754"/>
      <c r="AC1155" s="754"/>
      <c r="AD1155" s="755"/>
      <c r="AF1155" s="709" t="s">
        <v>5553</v>
      </c>
      <c r="AG1155" s="709"/>
      <c r="AH1155" s="709"/>
      <c r="AI1155" s="709"/>
      <c r="AJ1155" s="709"/>
      <c r="AK1155" s="709"/>
      <c r="AL1155" s="709"/>
      <c r="AM1155" s="709"/>
      <c r="AN1155" s="709"/>
      <c r="AO1155" s="709"/>
      <c r="AP1155" s="709"/>
      <c r="AQ1155" s="709"/>
      <c r="AR1155" s="709"/>
      <c r="AS1155" s="709"/>
      <c r="AT1155" s="709"/>
      <c r="AU1155" s="709"/>
      <c r="AV1155" s="709"/>
      <c r="AW1155" s="709"/>
      <c r="AX1155" s="709"/>
      <c r="AY1155" s="709"/>
      <c r="AZ1155" s="709"/>
      <c r="BA1155" s="709"/>
      <c r="BB1155" s="709"/>
      <c r="BC1155" s="709"/>
      <c r="BD1155" s="706">
        <f>SUM(BH1152:BI1154)</f>
        <v>14.76196</v>
      </c>
      <c r="BE1155" s="707"/>
      <c r="BF1155" s="707"/>
      <c r="BG1155" s="707"/>
      <c r="BH1155" s="707"/>
      <c r="BI1155" s="708"/>
    </row>
    <row r="1156" spans="1:61" ht="10.95" customHeight="1" x14ac:dyDescent="0.3">
      <c r="A1156" s="690"/>
      <c r="B1156" s="690"/>
      <c r="C1156" s="690"/>
      <c r="D1156" s="690"/>
      <c r="E1156" s="690"/>
      <c r="F1156" s="690"/>
      <c r="G1156" s="690"/>
      <c r="H1156" s="690"/>
      <c r="I1156" s="690"/>
      <c r="J1156" s="690"/>
      <c r="K1156" s="690"/>
      <c r="L1156" s="690"/>
      <c r="M1156" s="690"/>
      <c r="N1156" s="690"/>
      <c r="O1156" s="690"/>
      <c r="P1156" s="690"/>
      <c r="Q1156" s="690"/>
      <c r="R1156" s="690"/>
      <c r="S1156" s="690"/>
      <c r="T1156" s="690"/>
      <c r="U1156" s="690"/>
      <c r="V1156" s="690"/>
      <c r="W1156" s="690"/>
      <c r="X1156" s="690"/>
      <c r="Y1156" s="690"/>
      <c r="Z1156" s="690"/>
      <c r="AA1156" s="690"/>
      <c r="AB1156" s="690"/>
      <c r="AC1156" s="690"/>
      <c r="AD1156" s="690"/>
      <c r="AF1156" s="690"/>
      <c r="AG1156" s="690"/>
      <c r="AH1156" s="690"/>
      <c r="AI1156" s="690"/>
      <c r="AJ1156" s="690"/>
      <c r="AK1156" s="690"/>
      <c r="AL1156" s="690"/>
      <c r="AM1156" s="690"/>
      <c r="AN1156" s="690"/>
      <c r="AO1156" s="690"/>
      <c r="AP1156" s="690"/>
      <c r="AQ1156" s="690"/>
      <c r="AR1156" s="690"/>
      <c r="AS1156" s="690"/>
      <c r="AT1156" s="690"/>
      <c r="AU1156" s="690"/>
      <c r="AV1156" s="690"/>
      <c r="AW1156" s="690"/>
      <c r="AX1156" s="690"/>
      <c r="AY1156" s="690"/>
      <c r="AZ1156" s="690"/>
      <c r="BA1156" s="690"/>
      <c r="BB1156" s="690"/>
      <c r="BC1156" s="690"/>
      <c r="BD1156" s="690"/>
      <c r="BE1156" s="690"/>
      <c r="BF1156" s="690"/>
      <c r="BG1156" s="690"/>
      <c r="BH1156" s="690"/>
      <c r="BI1156" s="690"/>
    </row>
    <row r="1157" spans="1:61" ht="11.4" customHeight="1" x14ac:dyDescent="0.3">
      <c r="A1157" s="679" t="s">
        <v>5554</v>
      </c>
      <c r="B1157" s="680"/>
      <c r="C1157" s="680"/>
      <c r="D1157" s="680"/>
      <c r="E1157" s="680"/>
      <c r="F1157" s="680"/>
      <c r="G1157" s="680"/>
      <c r="H1157" s="680"/>
      <c r="I1157" s="680"/>
      <c r="J1157" s="680"/>
      <c r="K1157" s="680"/>
      <c r="L1157" s="680"/>
      <c r="M1157" s="680"/>
      <c r="N1157" s="680"/>
      <c r="O1157" s="680"/>
      <c r="P1157" s="680"/>
      <c r="Q1157" s="680"/>
      <c r="R1157" s="680"/>
      <c r="S1157" s="680"/>
      <c r="T1157" s="680"/>
      <c r="U1157" s="680"/>
      <c r="V1157" s="680"/>
      <c r="W1157" s="680"/>
      <c r="X1157" s="686"/>
      <c r="Y1157" s="744">
        <f>Y1149+Y1155</f>
        <v>18.05</v>
      </c>
      <c r="Z1157" s="745"/>
      <c r="AA1157" s="745"/>
      <c r="AB1157" s="745"/>
      <c r="AC1157" s="745"/>
      <c r="AD1157" s="746"/>
      <c r="AF1157" s="679" t="s">
        <v>5554</v>
      </c>
      <c r="AG1157" s="680"/>
      <c r="AH1157" s="680"/>
      <c r="AI1157" s="680"/>
      <c r="AJ1157" s="680"/>
      <c r="AK1157" s="680"/>
      <c r="AL1157" s="680"/>
      <c r="AM1157" s="680"/>
      <c r="AN1157" s="680"/>
      <c r="AO1157" s="680"/>
      <c r="AP1157" s="680"/>
      <c r="AQ1157" s="680"/>
      <c r="AR1157" s="680"/>
      <c r="AS1157" s="680"/>
      <c r="AT1157" s="680"/>
      <c r="AU1157" s="680"/>
      <c r="AV1157" s="680"/>
      <c r="AW1157" s="680"/>
      <c r="AX1157" s="680"/>
      <c r="AY1157" s="680"/>
      <c r="AZ1157" s="680"/>
      <c r="BA1157" s="680"/>
      <c r="BB1157" s="680"/>
      <c r="BC1157" s="686"/>
      <c r="BD1157" s="683">
        <f>BD1149+BD1155</f>
        <v>21.778759999999998</v>
      </c>
      <c r="BE1157" s="684"/>
      <c r="BF1157" s="684"/>
      <c r="BG1157" s="684"/>
      <c r="BH1157" s="684"/>
      <c r="BI1157" s="685"/>
    </row>
    <row r="1158" spans="1:61" ht="11.4" customHeight="1" x14ac:dyDescent="0.3">
      <c r="A1158" s="679" t="s">
        <v>8256</v>
      </c>
      <c r="B1158" s="680"/>
      <c r="C1158" s="680"/>
      <c r="D1158" s="680"/>
      <c r="E1158" s="680"/>
      <c r="F1158" s="680"/>
      <c r="G1158" s="680"/>
      <c r="H1158" s="680"/>
      <c r="I1158" s="680"/>
      <c r="J1158" s="680"/>
      <c r="K1158" s="680"/>
      <c r="L1158" s="680"/>
      <c r="M1158" s="680"/>
      <c r="N1158" s="680"/>
      <c r="O1158" s="680"/>
      <c r="P1158" s="680"/>
      <c r="Q1158" s="680"/>
      <c r="R1158" s="680"/>
      <c r="S1158" s="680"/>
      <c r="T1158" s="680"/>
      <c r="U1158" s="680"/>
      <c r="V1158" s="680"/>
      <c r="W1158" s="742">
        <v>0.25069999999999998</v>
      </c>
      <c r="X1158" s="743"/>
      <c r="Y1158" s="744">
        <f>TRUNC(Y1157*W1158,2)</f>
        <v>4.5199999999999996</v>
      </c>
      <c r="Z1158" s="745"/>
      <c r="AA1158" s="745"/>
      <c r="AB1158" s="745"/>
      <c r="AC1158" s="745"/>
      <c r="AD1158" s="746"/>
      <c r="AF1158" s="679" t="s">
        <v>8256</v>
      </c>
      <c r="AG1158" s="680"/>
      <c r="AH1158" s="680"/>
      <c r="AI1158" s="680"/>
      <c r="AJ1158" s="680"/>
      <c r="AK1158" s="680"/>
      <c r="AL1158" s="680"/>
      <c r="AM1158" s="680"/>
      <c r="AN1158" s="680"/>
      <c r="AO1158" s="680"/>
      <c r="AP1158" s="680"/>
      <c r="AQ1158" s="680"/>
      <c r="AR1158" s="680"/>
      <c r="AS1158" s="680"/>
      <c r="AT1158" s="680"/>
      <c r="AU1158" s="680"/>
      <c r="AV1158" s="680"/>
      <c r="AW1158" s="680"/>
      <c r="AX1158" s="680"/>
      <c r="AY1158" s="680"/>
      <c r="AZ1158" s="680"/>
      <c r="BA1158" s="680"/>
      <c r="BB1158" s="681">
        <v>0.25069999999999998</v>
      </c>
      <c r="BC1158" s="682"/>
      <c r="BD1158" s="687">
        <f>BD1157*BB1158</f>
        <v>5.4599351319999991</v>
      </c>
      <c r="BE1158" s="688"/>
      <c r="BF1158" s="688"/>
      <c r="BG1158" s="688"/>
      <c r="BH1158" s="688"/>
      <c r="BI1158" s="689"/>
    </row>
    <row r="1159" spans="1:61" ht="11.4" customHeight="1" x14ac:dyDescent="0.3">
      <c r="A1159" s="679" t="s">
        <v>5555</v>
      </c>
      <c r="B1159" s="680"/>
      <c r="C1159" s="680"/>
      <c r="D1159" s="680"/>
      <c r="E1159" s="680"/>
      <c r="F1159" s="680"/>
      <c r="G1159" s="680"/>
      <c r="H1159" s="680"/>
      <c r="I1159" s="680"/>
      <c r="J1159" s="680"/>
      <c r="K1159" s="680"/>
      <c r="L1159" s="680"/>
      <c r="M1159" s="680"/>
      <c r="N1159" s="680"/>
      <c r="O1159" s="680"/>
      <c r="P1159" s="680"/>
      <c r="Q1159" s="680"/>
      <c r="R1159" s="680"/>
      <c r="S1159" s="680"/>
      <c r="T1159" s="680"/>
      <c r="U1159" s="680"/>
      <c r="V1159" s="680"/>
      <c r="W1159" s="680"/>
      <c r="X1159" s="686"/>
      <c r="Y1159" s="735">
        <f>Y1157+Y1158-0.01</f>
        <v>22.56</v>
      </c>
      <c r="Z1159" s="736"/>
      <c r="AA1159" s="736"/>
      <c r="AB1159" s="736"/>
      <c r="AC1159" s="736"/>
      <c r="AD1159" s="737"/>
      <c r="AF1159" s="679" t="s">
        <v>5555</v>
      </c>
      <c r="AG1159" s="680"/>
      <c r="AH1159" s="680"/>
      <c r="AI1159" s="680"/>
      <c r="AJ1159" s="680"/>
      <c r="AK1159" s="680"/>
      <c r="AL1159" s="680"/>
      <c r="AM1159" s="680"/>
      <c r="AN1159" s="680"/>
      <c r="AO1159" s="680"/>
      <c r="AP1159" s="680"/>
      <c r="AQ1159" s="680"/>
      <c r="AR1159" s="680"/>
      <c r="AS1159" s="680"/>
      <c r="AT1159" s="680"/>
      <c r="AU1159" s="680"/>
      <c r="AV1159" s="680"/>
      <c r="AW1159" s="680"/>
      <c r="AX1159" s="680"/>
      <c r="AY1159" s="680"/>
      <c r="AZ1159" s="680"/>
      <c r="BA1159" s="680"/>
      <c r="BB1159" s="680"/>
      <c r="BC1159" s="686"/>
      <c r="BD1159" s="687">
        <f>BD1157+BD1158</f>
        <v>27.238695131999997</v>
      </c>
      <c r="BE1159" s="688"/>
      <c r="BF1159" s="688"/>
      <c r="BG1159" s="688"/>
      <c r="BH1159" s="688"/>
      <c r="BI1159" s="689"/>
    </row>
    <row r="1160" spans="1:61" ht="10.95" customHeight="1" x14ac:dyDescent="0.3">
      <c r="A1160" s="690"/>
      <c r="B1160" s="690"/>
      <c r="C1160" s="690"/>
      <c r="D1160" s="690"/>
      <c r="E1160" s="690"/>
      <c r="F1160" s="690"/>
      <c r="G1160" s="690"/>
      <c r="H1160" s="690"/>
      <c r="I1160" s="690"/>
      <c r="J1160" s="690"/>
      <c r="K1160" s="690"/>
      <c r="L1160" s="690"/>
      <c r="M1160" s="690"/>
      <c r="N1160" s="690"/>
      <c r="O1160" s="690"/>
      <c r="P1160" s="690"/>
      <c r="Q1160" s="690"/>
      <c r="R1160" s="690"/>
      <c r="S1160" s="690"/>
      <c r="T1160" s="690"/>
      <c r="U1160" s="690"/>
      <c r="V1160" s="690"/>
      <c r="W1160" s="690"/>
      <c r="X1160" s="690"/>
      <c r="Y1160" s="690"/>
      <c r="Z1160" s="690"/>
      <c r="AA1160" s="690"/>
      <c r="AB1160" s="690"/>
      <c r="AC1160" s="690"/>
      <c r="AD1160" s="690"/>
      <c r="AF1160" s="690"/>
      <c r="AG1160" s="690"/>
      <c r="AH1160" s="690"/>
      <c r="AI1160" s="690"/>
      <c r="AJ1160" s="690"/>
      <c r="AK1160" s="690"/>
      <c r="AL1160" s="690"/>
      <c r="AM1160" s="690"/>
      <c r="AN1160" s="690"/>
      <c r="AO1160" s="690"/>
      <c r="AP1160" s="690"/>
      <c r="AQ1160" s="690"/>
      <c r="AR1160" s="690"/>
      <c r="AS1160" s="690"/>
      <c r="AT1160" s="690"/>
      <c r="AU1160" s="690"/>
      <c r="AV1160" s="690"/>
      <c r="AW1160" s="690"/>
      <c r="AX1160" s="690"/>
      <c r="AY1160" s="690"/>
      <c r="AZ1160" s="690"/>
      <c r="BA1160" s="690"/>
      <c r="BB1160" s="690"/>
      <c r="BC1160" s="690"/>
      <c r="BD1160" s="690"/>
      <c r="BE1160" s="690"/>
      <c r="BF1160" s="690"/>
      <c r="BG1160" s="690"/>
      <c r="BH1160" s="690"/>
      <c r="BI1160" s="690"/>
    </row>
    <row r="1161" spans="1:61" ht="13.35" customHeight="1" x14ac:dyDescent="0.3">
      <c r="A1161" s="691" t="s">
        <v>5556</v>
      </c>
      <c r="B1161" s="691"/>
      <c r="C1161" s="691"/>
      <c r="D1161" s="691"/>
      <c r="E1161" s="691"/>
      <c r="F1161" s="691" t="s">
        <v>7211</v>
      </c>
      <c r="G1161" s="691"/>
      <c r="H1161" s="691"/>
      <c r="I1161" s="691"/>
      <c r="J1161" s="691"/>
      <c r="K1161" s="691"/>
      <c r="L1161" s="691"/>
      <c r="M1161" s="691"/>
      <c r="N1161" s="691"/>
      <c r="O1161" s="691"/>
      <c r="P1161" s="691"/>
      <c r="Q1161" s="691"/>
      <c r="R1161" s="691"/>
      <c r="S1161" s="691"/>
      <c r="T1161" s="691"/>
      <c r="U1161" s="691"/>
      <c r="V1161" s="691"/>
      <c r="W1161" s="691"/>
      <c r="X1161" s="691"/>
      <c r="Y1161" s="691"/>
      <c r="Z1161" s="691"/>
      <c r="AA1161" s="691"/>
      <c r="AB1161" s="691"/>
      <c r="AC1161" s="691"/>
      <c r="AD1161" s="691"/>
      <c r="AF1161" s="691" t="s">
        <v>5556</v>
      </c>
      <c r="AG1161" s="691"/>
      <c r="AH1161" s="691"/>
      <c r="AI1161" s="691"/>
      <c r="AJ1161" s="691"/>
      <c r="AK1161" s="691" t="s">
        <v>7211</v>
      </c>
      <c r="AL1161" s="691"/>
      <c r="AM1161" s="691"/>
      <c r="AN1161" s="691"/>
      <c r="AO1161" s="691"/>
      <c r="AP1161" s="691"/>
      <c r="AQ1161" s="691"/>
      <c r="AR1161" s="691"/>
      <c r="AS1161" s="691"/>
      <c r="AT1161" s="691"/>
      <c r="AU1161" s="691"/>
      <c r="AV1161" s="691"/>
      <c r="AW1161" s="691"/>
      <c r="AX1161" s="691"/>
      <c r="AY1161" s="691"/>
      <c r="AZ1161" s="691"/>
      <c r="BA1161" s="691"/>
      <c r="BB1161" s="691"/>
      <c r="BC1161" s="691"/>
      <c r="BD1161" s="691"/>
      <c r="BE1161" s="691"/>
      <c r="BF1161" s="691"/>
      <c r="BG1161" s="691"/>
      <c r="BH1161" s="691"/>
      <c r="BI1161" s="691"/>
    </row>
    <row r="1162" spans="1:61" ht="10.95" customHeight="1" x14ac:dyDescent="0.3">
      <c r="A1162" s="690"/>
      <c r="B1162" s="690"/>
      <c r="C1162" s="690"/>
      <c r="D1162" s="690"/>
      <c r="E1162" s="690"/>
      <c r="F1162" s="690"/>
      <c r="G1162" s="690"/>
      <c r="H1162" s="690"/>
      <c r="I1162" s="690"/>
      <c r="J1162" s="690"/>
      <c r="K1162" s="690"/>
      <c r="L1162" s="690"/>
      <c r="M1162" s="690"/>
      <c r="N1162" s="690"/>
      <c r="O1162" s="690"/>
      <c r="P1162" s="690"/>
      <c r="Q1162" s="690"/>
      <c r="R1162" s="690"/>
      <c r="S1162" s="690"/>
      <c r="T1162" s="690"/>
      <c r="U1162" s="690"/>
      <c r="V1162" s="690"/>
      <c r="W1162" s="690"/>
      <c r="X1162" s="690"/>
      <c r="Y1162" s="690"/>
      <c r="Z1162" s="690"/>
      <c r="AA1162" s="690"/>
      <c r="AB1162" s="690"/>
      <c r="AC1162" s="690"/>
      <c r="AD1162" s="690"/>
      <c r="AF1162" s="690"/>
      <c r="AG1162" s="690"/>
      <c r="AH1162" s="690"/>
      <c r="AI1162" s="690"/>
      <c r="AJ1162" s="690"/>
      <c r="AK1162" s="690"/>
      <c r="AL1162" s="690"/>
      <c r="AM1162" s="690"/>
      <c r="AN1162" s="690"/>
      <c r="AO1162" s="690"/>
      <c r="AP1162" s="690"/>
      <c r="AQ1162" s="690"/>
      <c r="AR1162" s="690"/>
      <c r="AS1162" s="690"/>
      <c r="AT1162" s="690"/>
      <c r="AU1162" s="690"/>
      <c r="AV1162" s="690"/>
      <c r="AW1162" s="690"/>
      <c r="AX1162" s="690"/>
      <c r="AY1162" s="690"/>
      <c r="AZ1162" s="690"/>
      <c r="BA1162" s="690"/>
      <c r="BB1162" s="690"/>
      <c r="BC1162" s="690"/>
      <c r="BD1162" s="690"/>
      <c r="BE1162" s="690"/>
      <c r="BF1162" s="690"/>
      <c r="BG1162" s="690"/>
      <c r="BH1162" s="690"/>
      <c r="BI1162" s="690"/>
    </row>
    <row r="1163" spans="1:61" ht="11.4" customHeight="1" x14ac:dyDescent="0.3">
      <c r="A1163" s="690" t="s">
        <v>7212</v>
      </c>
      <c r="B1163" s="690"/>
      <c r="C1163" s="690"/>
      <c r="D1163" s="690"/>
      <c r="E1163" s="690"/>
      <c r="F1163" s="690"/>
      <c r="G1163" s="690"/>
      <c r="H1163" s="690"/>
      <c r="I1163" s="690"/>
      <c r="J1163" s="690"/>
      <c r="K1163" s="690"/>
      <c r="L1163" s="690"/>
      <c r="M1163" s="690"/>
      <c r="N1163" s="690"/>
      <c r="O1163" s="690"/>
      <c r="P1163" s="690"/>
      <c r="Q1163" s="690"/>
      <c r="R1163" s="690"/>
      <c r="S1163" s="690"/>
      <c r="T1163" s="690"/>
      <c r="U1163" s="690"/>
      <c r="V1163" s="690"/>
      <c r="W1163" s="690"/>
      <c r="X1163" s="690"/>
      <c r="Y1163" s="762" t="s">
        <v>5547</v>
      </c>
      <c r="Z1163" s="762"/>
      <c r="AA1163" s="762"/>
      <c r="AB1163" s="762"/>
      <c r="AC1163" s="762"/>
      <c r="AD1163" s="762"/>
      <c r="AF1163" s="690" t="s">
        <v>7212</v>
      </c>
      <c r="AG1163" s="690"/>
      <c r="AH1163" s="690"/>
      <c r="AI1163" s="690"/>
      <c r="AJ1163" s="690"/>
      <c r="AK1163" s="690"/>
      <c r="AL1163" s="690"/>
      <c r="AM1163" s="690"/>
      <c r="AN1163" s="690"/>
      <c r="AO1163" s="690"/>
      <c r="AP1163" s="690"/>
      <c r="AQ1163" s="690"/>
      <c r="AR1163" s="690"/>
      <c r="AS1163" s="690"/>
      <c r="AT1163" s="690"/>
      <c r="AU1163" s="690"/>
      <c r="AV1163" s="690"/>
      <c r="AW1163" s="690"/>
      <c r="AX1163" s="690"/>
      <c r="AY1163" s="690"/>
      <c r="AZ1163" s="690"/>
      <c r="BA1163" s="690"/>
      <c r="BB1163" s="690"/>
      <c r="BC1163" s="690"/>
      <c r="BD1163" s="690" t="s">
        <v>5547</v>
      </c>
      <c r="BE1163" s="690"/>
      <c r="BF1163" s="690"/>
      <c r="BG1163" s="690"/>
      <c r="BH1163" s="690"/>
      <c r="BI1163" s="690"/>
    </row>
    <row r="1164" spans="1:61" ht="10.95" customHeight="1" x14ac:dyDescent="0.3">
      <c r="A1164" s="690"/>
      <c r="B1164" s="690"/>
      <c r="C1164" s="690"/>
      <c r="D1164" s="690"/>
      <c r="E1164" s="690"/>
      <c r="F1164" s="690"/>
      <c r="G1164" s="690"/>
      <c r="H1164" s="690"/>
      <c r="I1164" s="690"/>
      <c r="J1164" s="690"/>
      <c r="K1164" s="690"/>
      <c r="L1164" s="690"/>
      <c r="M1164" s="690"/>
      <c r="N1164" s="690"/>
      <c r="O1164" s="690"/>
      <c r="P1164" s="690"/>
      <c r="Q1164" s="690"/>
      <c r="R1164" s="690"/>
      <c r="S1164" s="690"/>
      <c r="T1164" s="690"/>
      <c r="U1164" s="690"/>
      <c r="V1164" s="690"/>
      <c r="W1164" s="690"/>
      <c r="X1164" s="690"/>
      <c r="Y1164" s="690"/>
      <c r="Z1164" s="690"/>
      <c r="AA1164" s="690"/>
      <c r="AB1164" s="690"/>
      <c r="AC1164" s="690"/>
      <c r="AD1164" s="690"/>
      <c r="AF1164" s="690"/>
      <c r="AG1164" s="690"/>
      <c r="AH1164" s="690"/>
      <c r="AI1164" s="690"/>
      <c r="AJ1164" s="690"/>
      <c r="AK1164" s="690"/>
      <c r="AL1164" s="690"/>
      <c r="AM1164" s="690"/>
      <c r="AN1164" s="690"/>
      <c r="AO1164" s="690"/>
      <c r="AP1164" s="690"/>
      <c r="AQ1164" s="690"/>
      <c r="AR1164" s="690"/>
      <c r="AS1164" s="690"/>
      <c r="AT1164" s="690"/>
      <c r="AU1164" s="690"/>
      <c r="AV1164" s="690"/>
      <c r="AW1164" s="690"/>
      <c r="AX1164" s="690"/>
      <c r="AY1164" s="690"/>
      <c r="AZ1164" s="690"/>
      <c r="BA1164" s="690"/>
      <c r="BB1164" s="690"/>
      <c r="BC1164" s="690"/>
      <c r="BD1164" s="690"/>
      <c r="BE1164" s="690"/>
      <c r="BF1164" s="690"/>
      <c r="BG1164" s="690"/>
      <c r="BH1164" s="690"/>
      <c r="BI1164" s="690"/>
    </row>
    <row r="1165" spans="1:61" ht="11.4" customHeight="1" x14ac:dyDescent="0.3">
      <c r="A1165" s="713" t="s">
        <v>5548</v>
      </c>
      <c r="B1165" s="714"/>
      <c r="C1165" s="714"/>
      <c r="D1165" s="714"/>
      <c r="E1165" s="714"/>
      <c r="F1165" s="714"/>
      <c r="G1165" s="715"/>
      <c r="H1165" s="713" t="s">
        <v>5557</v>
      </c>
      <c r="I1165" s="714"/>
      <c r="J1165" s="714"/>
      <c r="K1165" s="714"/>
      <c r="L1165" s="715"/>
      <c r="M1165" s="759" t="s">
        <v>5558</v>
      </c>
      <c r="N1165" s="761"/>
      <c r="O1165" s="759" t="s">
        <v>5559</v>
      </c>
      <c r="P1165" s="760"/>
      <c r="Q1165" s="760"/>
      <c r="R1165" s="761"/>
      <c r="S1165" s="759" t="s">
        <v>5560</v>
      </c>
      <c r="T1165" s="760"/>
      <c r="U1165" s="760"/>
      <c r="V1165" s="761"/>
      <c r="W1165" s="759" t="s">
        <v>5551</v>
      </c>
      <c r="X1165" s="760"/>
      <c r="Y1165" s="760"/>
      <c r="Z1165" s="760"/>
      <c r="AA1165" s="761"/>
      <c r="AB1165" s="759" t="s">
        <v>5561</v>
      </c>
      <c r="AC1165" s="760"/>
      <c r="AD1165" s="761"/>
      <c r="AF1165" s="713" t="s">
        <v>5548</v>
      </c>
      <c r="AG1165" s="714"/>
      <c r="AH1165" s="714"/>
      <c r="AI1165" s="714"/>
      <c r="AJ1165" s="714"/>
      <c r="AK1165" s="714"/>
      <c r="AL1165" s="715"/>
      <c r="AM1165" s="713" t="s">
        <v>5557</v>
      </c>
      <c r="AN1165" s="714"/>
      <c r="AO1165" s="714"/>
      <c r="AP1165" s="714"/>
      <c r="AQ1165" s="715"/>
      <c r="AR1165" s="679" t="s">
        <v>5558</v>
      </c>
      <c r="AS1165" s="686"/>
      <c r="AT1165" s="679" t="s">
        <v>5559</v>
      </c>
      <c r="AU1165" s="680"/>
      <c r="AV1165" s="680"/>
      <c r="AW1165" s="686"/>
      <c r="AX1165" s="679" t="s">
        <v>5560</v>
      </c>
      <c r="AY1165" s="680"/>
      <c r="AZ1165" s="680"/>
      <c r="BA1165" s="686"/>
      <c r="BB1165" s="679" t="s">
        <v>5551</v>
      </c>
      <c r="BC1165" s="680"/>
      <c r="BD1165" s="680"/>
      <c r="BE1165" s="680"/>
      <c r="BF1165" s="686"/>
      <c r="BG1165" s="679" t="s">
        <v>5561</v>
      </c>
      <c r="BH1165" s="680"/>
      <c r="BI1165" s="686"/>
    </row>
    <row r="1166" spans="1:61" ht="11.4" customHeight="1" x14ac:dyDescent="0.3">
      <c r="A1166" s="694" t="s">
        <v>5562</v>
      </c>
      <c r="B1166" s="695"/>
      <c r="C1166" s="695"/>
      <c r="D1166" s="695"/>
      <c r="E1166" s="695"/>
      <c r="F1166" s="695"/>
      <c r="G1166" s="696"/>
      <c r="H1166" s="694" t="s">
        <v>5563</v>
      </c>
      <c r="I1166" s="695"/>
      <c r="J1166" s="695"/>
      <c r="K1166" s="695"/>
      <c r="L1166" s="696"/>
      <c r="M1166" s="313">
        <f>ROUND(AR1166*(1-'COMP IMPLANTAÇÃO'!$AI$1),2)</f>
        <v>6.02</v>
      </c>
      <c r="N1166" s="314"/>
      <c r="O1166" s="313">
        <f t="shared" ref="O1166:O1167" si="246">TRUNC(M1166*(1+(S1166/100)),2)</f>
        <v>16.88</v>
      </c>
      <c r="P1166" s="315"/>
      <c r="Q1166" s="315"/>
      <c r="R1166" s="314"/>
      <c r="S1166" s="739">
        <v>180.43</v>
      </c>
      <c r="T1166" s="740"/>
      <c r="U1166" s="740"/>
      <c r="V1166" s="741"/>
      <c r="W1166" s="750">
        <v>0.25</v>
      </c>
      <c r="X1166" s="751"/>
      <c r="Y1166" s="751"/>
      <c r="Z1166" s="751"/>
      <c r="AA1166" s="752"/>
      <c r="AB1166" s="623">
        <f t="shared" ref="AB1166:AB1167" si="247">TRUNC(O1166*W1166,2)</f>
        <v>4.22</v>
      </c>
      <c r="AC1166" s="624"/>
      <c r="AD1166" s="625"/>
      <c r="AF1166" s="694" t="s">
        <v>5562</v>
      </c>
      <c r="AG1166" s="695"/>
      <c r="AH1166" s="695"/>
      <c r="AI1166" s="695"/>
      <c r="AJ1166" s="695"/>
      <c r="AK1166" s="695"/>
      <c r="AL1166" s="696"/>
      <c r="AM1166" s="694" t="s">
        <v>5563</v>
      </c>
      <c r="AN1166" s="695"/>
      <c r="AO1166" s="695"/>
      <c r="AP1166" s="695"/>
      <c r="AQ1166" s="696"/>
      <c r="AR1166" s="700">
        <v>7.25</v>
      </c>
      <c r="AS1166" s="702"/>
      <c r="AT1166" s="706">
        <v>20.329999999999998</v>
      </c>
      <c r="AU1166" s="707"/>
      <c r="AV1166" s="707"/>
      <c r="AW1166" s="708"/>
      <c r="AX1166" s="710">
        <v>180.43</v>
      </c>
      <c r="AY1166" s="711"/>
      <c r="AZ1166" s="711"/>
      <c r="BA1166" s="712"/>
      <c r="BB1166" s="703">
        <v>0.25</v>
      </c>
      <c r="BC1166" s="704"/>
      <c r="BD1166" s="704"/>
      <c r="BE1166" s="704"/>
      <c r="BF1166" s="705"/>
      <c r="BG1166" s="700">
        <f t="shared" ref="BG1166:BG1167" si="248">AT1166*BB1166</f>
        <v>5.0824999999999996</v>
      </c>
      <c r="BH1166" s="701"/>
      <c r="BI1166" s="702"/>
    </row>
    <row r="1167" spans="1:61" ht="11.4" customHeight="1" x14ac:dyDescent="0.3">
      <c r="A1167" s="694" t="s">
        <v>5577</v>
      </c>
      <c r="B1167" s="695"/>
      <c r="C1167" s="695"/>
      <c r="D1167" s="695"/>
      <c r="E1167" s="695"/>
      <c r="F1167" s="695"/>
      <c r="G1167" s="696"/>
      <c r="H1167" s="694" t="s">
        <v>5578</v>
      </c>
      <c r="I1167" s="695"/>
      <c r="J1167" s="695"/>
      <c r="K1167" s="695"/>
      <c r="L1167" s="696"/>
      <c r="M1167" s="313">
        <f>ROUND(AR1167*(1-'COMP IMPLANTAÇÃO'!$AI$1),2)</f>
        <v>9.59</v>
      </c>
      <c r="N1167" s="314"/>
      <c r="O1167" s="313">
        <f t="shared" si="246"/>
        <v>24.71</v>
      </c>
      <c r="P1167" s="315"/>
      <c r="Q1167" s="315"/>
      <c r="R1167" s="314"/>
      <c r="S1167" s="739">
        <v>157.75</v>
      </c>
      <c r="T1167" s="740"/>
      <c r="U1167" s="740"/>
      <c r="V1167" s="741"/>
      <c r="W1167" s="750">
        <v>0.25</v>
      </c>
      <c r="X1167" s="751"/>
      <c r="Y1167" s="751"/>
      <c r="Z1167" s="751"/>
      <c r="AA1167" s="752"/>
      <c r="AB1167" s="623">
        <f t="shared" si="247"/>
        <v>6.17</v>
      </c>
      <c r="AC1167" s="624"/>
      <c r="AD1167" s="625"/>
      <c r="AF1167" s="694" t="s">
        <v>5577</v>
      </c>
      <c r="AG1167" s="695"/>
      <c r="AH1167" s="695"/>
      <c r="AI1167" s="695"/>
      <c r="AJ1167" s="695"/>
      <c r="AK1167" s="695"/>
      <c r="AL1167" s="696"/>
      <c r="AM1167" s="694" t="s">
        <v>5578</v>
      </c>
      <c r="AN1167" s="695"/>
      <c r="AO1167" s="695"/>
      <c r="AP1167" s="695"/>
      <c r="AQ1167" s="696"/>
      <c r="AR1167" s="706">
        <v>11.56</v>
      </c>
      <c r="AS1167" s="708"/>
      <c r="AT1167" s="706">
        <v>29.79</v>
      </c>
      <c r="AU1167" s="707"/>
      <c r="AV1167" s="707"/>
      <c r="AW1167" s="708"/>
      <c r="AX1167" s="710">
        <v>157.75</v>
      </c>
      <c r="AY1167" s="711"/>
      <c r="AZ1167" s="711"/>
      <c r="BA1167" s="712"/>
      <c r="BB1167" s="703">
        <v>0.25</v>
      </c>
      <c r="BC1167" s="704"/>
      <c r="BD1167" s="704"/>
      <c r="BE1167" s="704"/>
      <c r="BF1167" s="705"/>
      <c r="BG1167" s="700">
        <f t="shared" si="248"/>
        <v>7.4474999999999998</v>
      </c>
      <c r="BH1167" s="701"/>
      <c r="BI1167" s="702"/>
    </row>
    <row r="1168" spans="1:61" ht="11.4" customHeight="1" x14ac:dyDescent="0.3">
      <c r="A1168" s="709" t="s">
        <v>5565</v>
      </c>
      <c r="B1168" s="709"/>
      <c r="C1168" s="709"/>
      <c r="D1168" s="709"/>
      <c r="E1168" s="709"/>
      <c r="F1168" s="709"/>
      <c r="G1168" s="709"/>
      <c r="H1168" s="709"/>
      <c r="I1168" s="709"/>
      <c r="J1168" s="709"/>
      <c r="K1168" s="709"/>
      <c r="L1168" s="709"/>
      <c r="M1168" s="709"/>
      <c r="N1168" s="709"/>
      <c r="O1168" s="709"/>
      <c r="P1168" s="709"/>
      <c r="Q1168" s="709"/>
      <c r="R1168" s="709"/>
      <c r="S1168" s="709"/>
      <c r="T1168" s="709"/>
      <c r="U1168" s="709"/>
      <c r="V1168" s="709"/>
      <c r="W1168" s="709"/>
      <c r="X1168" s="709"/>
      <c r="Y1168" s="753">
        <f>SUM(AB1166:AD1167)</f>
        <v>10.39</v>
      </c>
      <c r="Z1168" s="754"/>
      <c r="AA1168" s="754"/>
      <c r="AB1168" s="754"/>
      <c r="AC1168" s="754"/>
      <c r="AD1168" s="755"/>
      <c r="AF1168" s="709" t="s">
        <v>5565</v>
      </c>
      <c r="AG1168" s="709"/>
      <c r="AH1168" s="709"/>
      <c r="AI1168" s="709"/>
      <c r="AJ1168" s="709"/>
      <c r="AK1168" s="709"/>
      <c r="AL1168" s="709"/>
      <c r="AM1168" s="709"/>
      <c r="AN1168" s="709"/>
      <c r="AO1168" s="709"/>
      <c r="AP1168" s="709"/>
      <c r="AQ1168" s="709"/>
      <c r="AR1168" s="709"/>
      <c r="AS1168" s="709"/>
      <c r="AT1168" s="709"/>
      <c r="AU1168" s="709"/>
      <c r="AV1168" s="709"/>
      <c r="AW1168" s="709"/>
      <c r="AX1168" s="709"/>
      <c r="AY1168" s="709"/>
      <c r="AZ1168" s="709"/>
      <c r="BA1168" s="709"/>
      <c r="BB1168" s="709"/>
      <c r="BC1168" s="709"/>
      <c r="BD1168" s="706">
        <f>SUM(BG1166:BI1167)</f>
        <v>12.53</v>
      </c>
      <c r="BE1168" s="707"/>
      <c r="BF1168" s="707"/>
      <c r="BG1168" s="707"/>
      <c r="BH1168" s="707"/>
      <c r="BI1168" s="708"/>
    </row>
    <row r="1169" spans="1:61" ht="10.95" customHeight="1" x14ac:dyDescent="0.3">
      <c r="A1169" s="690"/>
      <c r="B1169" s="690"/>
      <c r="C1169" s="690"/>
      <c r="D1169" s="690"/>
      <c r="E1169" s="690"/>
      <c r="F1169" s="690"/>
      <c r="G1169" s="690"/>
      <c r="H1169" s="690"/>
      <c r="I1169" s="690"/>
      <c r="J1169" s="690"/>
      <c r="K1169" s="690"/>
      <c r="L1169" s="690"/>
      <c r="M1169" s="690"/>
      <c r="N1169" s="690"/>
      <c r="O1169" s="690"/>
      <c r="P1169" s="690"/>
      <c r="Q1169" s="690"/>
      <c r="R1169" s="690"/>
      <c r="S1169" s="690"/>
      <c r="T1169" s="690"/>
      <c r="U1169" s="690"/>
      <c r="V1169" s="690"/>
      <c r="W1169" s="690"/>
      <c r="X1169" s="690"/>
      <c r="Y1169" s="690"/>
      <c r="Z1169" s="690"/>
      <c r="AA1169" s="690"/>
      <c r="AB1169" s="690"/>
      <c r="AC1169" s="690"/>
      <c r="AD1169" s="690"/>
      <c r="AF1169" s="690"/>
      <c r="AG1169" s="690"/>
      <c r="AH1169" s="690"/>
      <c r="AI1169" s="690"/>
      <c r="AJ1169" s="690"/>
      <c r="AK1169" s="690"/>
      <c r="AL1169" s="690"/>
      <c r="AM1169" s="690"/>
      <c r="AN1169" s="690"/>
      <c r="AO1169" s="690"/>
      <c r="AP1169" s="690"/>
      <c r="AQ1169" s="690"/>
      <c r="AR1169" s="690"/>
      <c r="AS1169" s="690"/>
      <c r="AT1169" s="690"/>
      <c r="AU1169" s="690"/>
      <c r="AV1169" s="690"/>
      <c r="AW1169" s="690"/>
      <c r="AX1169" s="690"/>
      <c r="AY1169" s="690"/>
      <c r="AZ1169" s="690"/>
      <c r="BA1169" s="690"/>
      <c r="BB1169" s="690"/>
      <c r="BC1169" s="690"/>
      <c r="BD1169" s="690"/>
      <c r="BE1169" s="690"/>
      <c r="BF1169" s="690"/>
      <c r="BG1169" s="690"/>
      <c r="BH1169" s="690"/>
      <c r="BI1169" s="690"/>
    </row>
    <row r="1170" spans="1:61" ht="11.4" customHeight="1" x14ac:dyDescent="0.3">
      <c r="A1170" s="713" t="s">
        <v>5548</v>
      </c>
      <c r="B1170" s="714"/>
      <c r="C1170" s="714"/>
      <c r="D1170" s="714"/>
      <c r="E1170" s="714"/>
      <c r="F1170" s="714"/>
      <c r="G1170" s="715"/>
      <c r="H1170" s="713" t="s">
        <v>5549</v>
      </c>
      <c r="I1170" s="714"/>
      <c r="J1170" s="714"/>
      <c r="K1170" s="714"/>
      <c r="L1170" s="714"/>
      <c r="M1170" s="714"/>
      <c r="N1170" s="714"/>
      <c r="O1170" s="715"/>
      <c r="P1170" s="756" t="s">
        <v>167</v>
      </c>
      <c r="Q1170" s="757"/>
      <c r="R1170" s="757"/>
      <c r="S1170" s="758"/>
      <c r="T1170" s="759" t="s">
        <v>5550</v>
      </c>
      <c r="U1170" s="760"/>
      <c r="V1170" s="760"/>
      <c r="W1170" s="761"/>
      <c r="X1170" s="759" t="s">
        <v>5551</v>
      </c>
      <c r="Y1170" s="760"/>
      <c r="Z1170" s="760"/>
      <c r="AA1170" s="760"/>
      <c r="AB1170" s="761"/>
      <c r="AC1170" s="759" t="s">
        <v>5552</v>
      </c>
      <c r="AD1170" s="761"/>
      <c r="AF1170" s="713" t="s">
        <v>5548</v>
      </c>
      <c r="AG1170" s="714"/>
      <c r="AH1170" s="714"/>
      <c r="AI1170" s="714"/>
      <c r="AJ1170" s="714"/>
      <c r="AK1170" s="714"/>
      <c r="AL1170" s="715"/>
      <c r="AM1170" s="713" t="s">
        <v>5549</v>
      </c>
      <c r="AN1170" s="714"/>
      <c r="AO1170" s="714"/>
      <c r="AP1170" s="714"/>
      <c r="AQ1170" s="714"/>
      <c r="AR1170" s="714"/>
      <c r="AS1170" s="714"/>
      <c r="AT1170" s="715"/>
      <c r="AU1170" s="716" t="s">
        <v>167</v>
      </c>
      <c r="AV1170" s="717"/>
      <c r="AW1170" s="717"/>
      <c r="AX1170" s="718"/>
      <c r="AY1170" s="679" t="s">
        <v>5550</v>
      </c>
      <c r="AZ1170" s="680"/>
      <c r="BA1170" s="680"/>
      <c r="BB1170" s="686"/>
      <c r="BC1170" s="679" t="s">
        <v>5551</v>
      </c>
      <c r="BD1170" s="680"/>
      <c r="BE1170" s="680"/>
      <c r="BF1170" s="680"/>
      <c r="BG1170" s="686"/>
      <c r="BH1170" s="679" t="s">
        <v>5552</v>
      </c>
      <c r="BI1170" s="686"/>
    </row>
    <row r="1171" spans="1:61" ht="11.4" customHeight="1" x14ac:dyDescent="0.3">
      <c r="A1171" s="694" t="s">
        <v>5704</v>
      </c>
      <c r="B1171" s="695"/>
      <c r="C1171" s="695"/>
      <c r="D1171" s="695"/>
      <c r="E1171" s="695"/>
      <c r="F1171" s="695"/>
      <c r="G1171" s="696"/>
      <c r="H1171" s="694" t="s">
        <v>5705</v>
      </c>
      <c r="I1171" s="695"/>
      <c r="J1171" s="695"/>
      <c r="K1171" s="695"/>
      <c r="L1171" s="695"/>
      <c r="M1171" s="695"/>
      <c r="N1171" s="695"/>
      <c r="O1171" s="696"/>
      <c r="P1171" s="747" t="s">
        <v>70</v>
      </c>
      <c r="Q1171" s="748"/>
      <c r="R1171" s="748"/>
      <c r="S1171" s="749"/>
      <c r="T1171" s="608">
        <f>ROUND(AY1171*(1-'COMP IMPLANTAÇÃO'!$AI$1),2)</f>
        <v>34.93</v>
      </c>
      <c r="U1171" s="609"/>
      <c r="V1171" s="609"/>
      <c r="W1171" s="610"/>
      <c r="X1171" s="750">
        <v>0.09</v>
      </c>
      <c r="Y1171" s="751"/>
      <c r="Z1171" s="751"/>
      <c r="AA1171" s="751"/>
      <c r="AB1171" s="752"/>
      <c r="AC1171" s="655">
        <f t="shared" ref="AC1171:AC1173" si="249">TRUNC(T1171*X1171,2)</f>
        <v>3.14</v>
      </c>
      <c r="AD1171" s="656"/>
      <c r="AF1171" s="694" t="s">
        <v>5704</v>
      </c>
      <c r="AG1171" s="695"/>
      <c r="AH1171" s="695"/>
      <c r="AI1171" s="695"/>
      <c r="AJ1171" s="695"/>
      <c r="AK1171" s="695"/>
      <c r="AL1171" s="696"/>
      <c r="AM1171" s="694" t="s">
        <v>5705</v>
      </c>
      <c r="AN1171" s="695"/>
      <c r="AO1171" s="695"/>
      <c r="AP1171" s="695"/>
      <c r="AQ1171" s="695"/>
      <c r="AR1171" s="695"/>
      <c r="AS1171" s="695"/>
      <c r="AT1171" s="696"/>
      <c r="AU1171" s="697" t="s">
        <v>70</v>
      </c>
      <c r="AV1171" s="698"/>
      <c r="AW1171" s="698"/>
      <c r="AX1171" s="699"/>
      <c r="AY1171" s="706">
        <v>42.08</v>
      </c>
      <c r="AZ1171" s="707"/>
      <c r="BA1171" s="707"/>
      <c r="BB1171" s="708"/>
      <c r="BC1171" s="703">
        <v>0.09</v>
      </c>
      <c r="BD1171" s="704"/>
      <c r="BE1171" s="704"/>
      <c r="BF1171" s="704"/>
      <c r="BG1171" s="705"/>
      <c r="BH1171" s="729">
        <f t="shared" ref="BH1171:BH1173" si="250">AY1171*BC1171</f>
        <v>3.7871999999999999</v>
      </c>
      <c r="BI1171" s="731"/>
    </row>
    <row r="1172" spans="1:61" ht="11.4" customHeight="1" x14ac:dyDescent="0.3">
      <c r="A1172" s="694" t="s">
        <v>5702</v>
      </c>
      <c r="B1172" s="695"/>
      <c r="C1172" s="695"/>
      <c r="D1172" s="695"/>
      <c r="E1172" s="695"/>
      <c r="F1172" s="695"/>
      <c r="G1172" s="696"/>
      <c r="H1172" s="694" t="s">
        <v>5703</v>
      </c>
      <c r="I1172" s="695"/>
      <c r="J1172" s="695"/>
      <c r="K1172" s="695"/>
      <c r="L1172" s="695"/>
      <c r="M1172" s="695"/>
      <c r="N1172" s="695"/>
      <c r="O1172" s="696"/>
      <c r="P1172" s="747" t="s">
        <v>70</v>
      </c>
      <c r="Q1172" s="748"/>
      <c r="R1172" s="748"/>
      <c r="S1172" s="749"/>
      <c r="T1172" s="608">
        <f>ROUND(AY1172*(1-'COMP IMPLANTAÇÃO'!$AI$1),2)</f>
        <v>45.72</v>
      </c>
      <c r="U1172" s="609"/>
      <c r="V1172" s="609"/>
      <c r="W1172" s="610"/>
      <c r="X1172" s="750">
        <v>0.06</v>
      </c>
      <c r="Y1172" s="751"/>
      <c r="Z1172" s="751"/>
      <c r="AA1172" s="751"/>
      <c r="AB1172" s="752"/>
      <c r="AC1172" s="655">
        <f t="shared" si="249"/>
        <v>2.74</v>
      </c>
      <c r="AD1172" s="656"/>
      <c r="AF1172" s="694" t="s">
        <v>5702</v>
      </c>
      <c r="AG1172" s="695"/>
      <c r="AH1172" s="695"/>
      <c r="AI1172" s="695"/>
      <c r="AJ1172" s="695"/>
      <c r="AK1172" s="695"/>
      <c r="AL1172" s="696"/>
      <c r="AM1172" s="694" t="s">
        <v>5703</v>
      </c>
      <c r="AN1172" s="695"/>
      <c r="AO1172" s="695"/>
      <c r="AP1172" s="695"/>
      <c r="AQ1172" s="695"/>
      <c r="AR1172" s="695"/>
      <c r="AS1172" s="695"/>
      <c r="AT1172" s="696"/>
      <c r="AU1172" s="697" t="s">
        <v>70</v>
      </c>
      <c r="AV1172" s="698"/>
      <c r="AW1172" s="698"/>
      <c r="AX1172" s="699"/>
      <c r="AY1172" s="706">
        <v>55.08</v>
      </c>
      <c r="AZ1172" s="707"/>
      <c r="BA1172" s="707"/>
      <c r="BB1172" s="708"/>
      <c r="BC1172" s="703">
        <v>0.06</v>
      </c>
      <c r="BD1172" s="704"/>
      <c r="BE1172" s="704"/>
      <c r="BF1172" s="704"/>
      <c r="BG1172" s="705"/>
      <c r="BH1172" s="729">
        <f t="shared" si="250"/>
        <v>3.3047999999999997</v>
      </c>
      <c r="BI1172" s="731"/>
    </row>
    <row r="1173" spans="1:61" ht="11.4" customHeight="1" x14ac:dyDescent="0.3">
      <c r="A1173" s="694" t="s">
        <v>7213</v>
      </c>
      <c r="B1173" s="695"/>
      <c r="C1173" s="695"/>
      <c r="D1173" s="695"/>
      <c r="E1173" s="695"/>
      <c r="F1173" s="695"/>
      <c r="G1173" s="696"/>
      <c r="H1173" s="694" t="s">
        <v>7214</v>
      </c>
      <c r="I1173" s="695"/>
      <c r="J1173" s="695"/>
      <c r="K1173" s="695"/>
      <c r="L1173" s="695"/>
      <c r="M1173" s="695"/>
      <c r="N1173" s="695"/>
      <c r="O1173" s="696"/>
      <c r="P1173" s="747" t="s">
        <v>70</v>
      </c>
      <c r="Q1173" s="748"/>
      <c r="R1173" s="748"/>
      <c r="S1173" s="749"/>
      <c r="T1173" s="608">
        <f>ROUND(AY1173*(1-'COMP IMPLANTAÇÃO'!$AI$1),2)</f>
        <v>94.02</v>
      </c>
      <c r="U1173" s="609"/>
      <c r="V1173" s="609"/>
      <c r="W1173" s="610"/>
      <c r="X1173" s="750">
        <v>1</v>
      </c>
      <c r="Y1173" s="751"/>
      <c r="Z1173" s="751"/>
      <c r="AA1173" s="751"/>
      <c r="AB1173" s="752"/>
      <c r="AC1173" s="655">
        <f t="shared" si="249"/>
        <v>94.02</v>
      </c>
      <c r="AD1173" s="656"/>
      <c r="AF1173" s="694" t="s">
        <v>7213</v>
      </c>
      <c r="AG1173" s="695"/>
      <c r="AH1173" s="695"/>
      <c r="AI1173" s="695"/>
      <c r="AJ1173" s="695"/>
      <c r="AK1173" s="695"/>
      <c r="AL1173" s="696"/>
      <c r="AM1173" s="694" t="s">
        <v>7214</v>
      </c>
      <c r="AN1173" s="695"/>
      <c r="AO1173" s="695"/>
      <c r="AP1173" s="695"/>
      <c r="AQ1173" s="695"/>
      <c r="AR1173" s="695"/>
      <c r="AS1173" s="695"/>
      <c r="AT1173" s="696"/>
      <c r="AU1173" s="697" t="s">
        <v>70</v>
      </c>
      <c r="AV1173" s="698"/>
      <c r="AW1173" s="698"/>
      <c r="AX1173" s="699"/>
      <c r="AY1173" s="710">
        <v>113.28</v>
      </c>
      <c r="AZ1173" s="711"/>
      <c r="BA1173" s="711"/>
      <c r="BB1173" s="712"/>
      <c r="BC1173" s="703">
        <v>1</v>
      </c>
      <c r="BD1173" s="704"/>
      <c r="BE1173" s="704"/>
      <c r="BF1173" s="704"/>
      <c r="BG1173" s="705"/>
      <c r="BH1173" s="729">
        <f t="shared" si="250"/>
        <v>113.28</v>
      </c>
      <c r="BI1173" s="731"/>
    </row>
    <row r="1174" spans="1:61" ht="11.4" customHeight="1" x14ac:dyDescent="0.3">
      <c r="A1174" s="709" t="s">
        <v>5553</v>
      </c>
      <c r="B1174" s="709"/>
      <c r="C1174" s="709"/>
      <c r="D1174" s="709"/>
      <c r="E1174" s="709"/>
      <c r="F1174" s="709"/>
      <c r="G1174" s="709"/>
      <c r="H1174" s="709"/>
      <c r="I1174" s="709"/>
      <c r="J1174" s="709"/>
      <c r="K1174" s="709"/>
      <c r="L1174" s="709"/>
      <c r="M1174" s="709"/>
      <c r="N1174" s="709"/>
      <c r="O1174" s="709"/>
      <c r="P1174" s="709"/>
      <c r="Q1174" s="709"/>
      <c r="R1174" s="709"/>
      <c r="S1174" s="709"/>
      <c r="T1174" s="709"/>
      <c r="U1174" s="709"/>
      <c r="V1174" s="709"/>
      <c r="W1174" s="709"/>
      <c r="X1174" s="709"/>
      <c r="Y1174" s="739">
        <f>SUM(AC1171:AD1173)-0.01</f>
        <v>99.889999999999986</v>
      </c>
      <c r="Z1174" s="740"/>
      <c r="AA1174" s="740"/>
      <c r="AB1174" s="740"/>
      <c r="AC1174" s="740"/>
      <c r="AD1174" s="741"/>
      <c r="AF1174" s="709" t="s">
        <v>5553</v>
      </c>
      <c r="AG1174" s="709"/>
      <c r="AH1174" s="709"/>
      <c r="AI1174" s="709"/>
      <c r="AJ1174" s="709"/>
      <c r="AK1174" s="709"/>
      <c r="AL1174" s="709"/>
      <c r="AM1174" s="709"/>
      <c r="AN1174" s="709"/>
      <c r="AO1174" s="709"/>
      <c r="AP1174" s="709"/>
      <c r="AQ1174" s="709"/>
      <c r="AR1174" s="709"/>
      <c r="AS1174" s="709"/>
      <c r="AT1174" s="709"/>
      <c r="AU1174" s="709"/>
      <c r="AV1174" s="709"/>
      <c r="AW1174" s="709"/>
      <c r="AX1174" s="709"/>
      <c r="AY1174" s="709"/>
      <c r="AZ1174" s="709"/>
      <c r="BA1174" s="709"/>
      <c r="BB1174" s="709"/>
      <c r="BC1174" s="709"/>
      <c r="BD1174" s="710">
        <f>SUM(BH1171:BI1173)</f>
        <v>120.372</v>
      </c>
      <c r="BE1174" s="711"/>
      <c r="BF1174" s="711"/>
      <c r="BG1174" s="711"/>
      <c r="BH1174" s="711"/>
      <c r="BI1174" s="712"/>
    </row>
    <row r="1175" spans="1:61" ht="10.95" customHeight="1" x14ac:dyDescent="0.3">
      <c r="A1175" s="690"/>
      <c r="B1175" s="690"/>
      <c r="C1175" s="690"/>
      <c r="D1175" s="690"/>
      <c r="E1175" s="690"/>
      <c r="F1175" s="690"/>
      <c r="G1175" s="690"/>
      <c r="H1175" s="690"/>
      <c r="I1175" s="690"/>
      <c r="J1175" s="690"/>
      <c r="K1175" s="690"/>
      <c r="L1175" s="690"/>
      <c r="M1175" s="690"/>
      <c r="N1175" s="690"/>
      <c r="O1175" s="690"/>
      <c r="P1175" s="690"/>
      <c r="Q1175" s="690"/>
      <c r="R1175" s="690"/>
      <c r="S1175" s="690"/>
      <c r="T1175" s="690"/>
      <c r="U1175" s="690"/>
      <c r="V1175" s="690"/>
      <c r="W1175" s="690"/>
      <c r="X1175" s="690"/>
      <c r="Y1175" s="690"/>
      <c r="Z1175" s="690"/>
      <c r="AA1175" s="690"/>
      <c r="AB1175" s="690"/>
      <c r="AC1175" s="690"/>
      <c r="AD1175" s="690"/>
      <c r="AF1175" s="690"/>
      <c r="AG1175" s="690"/>
      <c r="AH1175" s="690"/>
      <c r="AI1175" s="690"/>
      <c r="AJ1175" s="690"/>
      <c r="AK1175" s="690"/>
      <c r="AL1175" s="690"/>
      <c r="AM1175" s="690"/>
      <c r="AN1175" s="690"/>
      <c r="AO1175" s="690"/>
      <c r="AP1175" s="690"/>
      <c r="AQ1175" s="690"/>
      <c r="AR1175" s="690"/>
      <c r="AS1175" s="690"/>
      <c r="AT1175" s="690"/>
      <c r="AU1175" s="690"/>
      <c r="AV1175" s="690"/>
      <c r="AW1175" s="690"/>
      <c r="AX1175" s="690"/>
      <c r="AY1175" s="690"/>
      <c r="AZ1175" s="690"/>
      <c r="BA1175" s="690"/>
      <c r="BB1175" s="690"/>
      <c r="BC1175" s="690"/>
      <c r="BD1175" s="690"/>
      <c r="BE1175" s="690"/>
      <c r="BF1175" s="690"/>
      <c r="BG1175" s="690"/>
      <c r="BH1175" s="690"/>
      <c r="BI1175" s="690"/>
    </row>
    <row r="1176" spans="1:61" ht="11.4" customHeight="1" x14ac:dyDescent="0.3">
      <c r="A1176" s="679" t="s">
        <v>5554</v>
      </c>
      <c r="B1176" s="680"/>
      <c r="C1176" s="680"/>
      <c r="D1176" s="680"/>
      <c r="E1176" s="680"/>
      <c r="F1176" s="680"/>
      <c r="G1176" s="680"/>
      <c r="H1176" s="680"/>
      <c r="I1176" s="680"/>
      <c r="J1176" s="680"/>
      <c r="K1176" s="680"/>
      <c r="L1176" s="680"/>
      <c r="M1176" s="680"/>
      <c r="N1176" s="680"/>
      <c r="O1176" s="680"/>
      <c r="P1176" s="680"/>
      <c r="Q1176" s="680"/>
      <c r="R1176" s="680"/>
      <c r="S1176" s="680"/>
      <c r="T1176" s="680"/>
      <c r="U1176" s="680"/>
      <c r="V1176" s="680"/>
      <c r="W1176" s="680"/>
      <c r="X1176" s="686"/>
      <c r="Y1176" s="735">
        <f>Y1168+Y1174</f>
        <v>110.27999999999999</v>
      </c>
      <c r="Z1176" s="736"/>
      <c r="AA1176" s="736"/>
      <c r="AB1176" s="736"/>
      <c r="AC1176" s="736"/>
      <c r="AD1176" s="737"/>
      <c r="AF1176" s="679" t="s">
        <v>5554</v>
      </c>
      <c r="AG1176" s="680"/>
      <c r="AH1176" s="680"/>
      <c r="AI1176" s="680"/>
      <c r="AJ1176" s="680"/>
      <c r="AK1176" s="680"/>
      <c r="AL1176" s="680"/>
      <c r="AM1176" s="680"/>
      <c r="AN1176" s="680"/>
      <c r="AO1176" s="680"/>
      <c r="AP1176" s="680"/>
      <c r="AQ1176" s="680"/>
      <c r="AR1176" s="680"/>
      <c r="AS1176" s="680"/>
      <c r="AT1176" s="680"/>
      <c r="AU1176" s="680"/>
      <c r="AV1176" s="680"/>
      <c r="AW1176" s="680"/>
      <c r="AX1176" s="680"/>
      <c r="AY1176" s="680"/>
      <c r="AZ1176" s="680"/>
      <c r="BA1176" s="680"/>
      <c r="BB1176" s="680"/>
      <c r="BC1176" s="686"/>
      <c r="BD1176" s="687">
        <f>BD1168+BD1174</f>
        <v>132.90199999999999</v>
      </c>
      <c r="BE1176" s="688"/>
      <c r="BF1176" s="688"/>
      <c r="BG1176" s="688"/>
      <c r="BH1176" s="688"/>
      <c r="BI1176" s="689"/>
    </row>
    <row r="1177" spans="1:61" ht="11.4" customHeight="1" x14ac:dyDescent="0.3">
      <c r="A1177" s="679" t="s">
        <v>8256</v>
      </c>
      <c r="B1177" s="680"/>
      <c r="C1177" s="680"/>
      <c r="D1177" s="680"/>
      <c r="E1177" s="680"/>
      <c r="F1177" s="680"/>
      <c r="G1177" s="680"/>
      <c r="H1177" s="680"/>
      <c r="I1177" s="680"/>
      <c r="J1177" s="680"/>
      <c r="K1177" s="680"/>
      <c r="L1177" s="680"/>
      <c r="M1177" s="680"/>
      <c r="N1177" s="680"/>
      <c r="O1177" s="680"/>
      <c r="P1177" s="680"/>
      <c r="Q1177" s="680"/>
      <c r="R1177" s="680"/>
      <c r="S1177" s="680"/>
      <c r="T1177" s="680"/>
      <c r="U1177" s="680"/>
      <c r="V1177" s="680"/>
      <c r="W1177" s="742">
        <v>0.25069999999999998</v>
      </c>
      <c r="X1177" s="743"/>
      <c r="Y1177" s="744">
        <f>TRUNC(Y1176*W1177,2)</f>
        <v>27.64</v>
      </c>
      <c r="Z1177" s="745"/>
      <c r="AA1177" s="745"/>
      <c r="AB1177" s="745"/>
      <c r="AC1177" s="745"/>
      <c r="AD1177" s="746"/>
      <c r="AF1177" s="679" t="s">
        <v>8256</v>
      </c>
      <c r="AG1177" s="680"/>
      <c r="AH1177" s="680"/>
      <c r="AI1177" s="680"/>
      <c r="AJ1177" s="680"/>
      <c r="AK1177" s="680"/>
      <c r="AL1177" s="680"/>
      <c r="AM1177" s="680"/>
      <c r="AN1177" s="680"/>
      <c r="AO1177" s="680"/>
      <c r="AP1177" s="680"/>
      <c r="AQ1177" s="680"/>
      <c r="AR1177" s="680"/>
      <c r="AS1177" s="680"/>
      <c r="AT1177" s="680"/>
      <c r="AU1177" s="680"/>
      <c r="AV1177" s="680"/>
      <c r="AW1177" s="680"/>
      <c r="AX1177" s="680"/>
      <c r="AY1177" s="680"/>
      <c r="AZ1177" s="680"/>
      <c r="BA1177" s="680"/>
      <c r="BB1177" s="681">
        <v>0.25069999999999998</v>
      </c>
      <c r="BC1177" s="682"/>
      <c r="BD1177" s="687">
        <f>BD1176*BB1177</f>
        <v>33.318531399999991</v>
      </c>
      <c r="BE1177" s="688"/>
      <c r="BF1177" s="688"/>
      <c r="BG1177" s="688"/>
      <c r="BH1177" s="688"/>
      <c r="BI1177" s="689"/>
    </row>
    <row r="1178" spans="1:61" ht="11.4" customHeight="1" x14ac:dyDescent="0.3">
      <c r="A1178" s="679" t="s">
        <v>5555</v>
      </c>
      <c r="B1178" s="680"/>
      <c r="C1178" s="680"/>
      <c r="D1178" s="680"/>
      <c r="E1178" s="680"/>
      <c r="F1178" s="680"/>
      <c r="G1178" s="680"/>
      <c r="H1178" s="680"/>
      <c r="I1178" s="680"/>
      <c r="J1178" s="680"/>
      <c r="K1178" s="680"/>
      <c r="L1178" s="680"/>
      <c r="M1178" s="680"/>
      <c r="N1178" s="680"/>
      <c r="O1178" s="680"/>
      <c r="P1178" s="680"/>
      <c r="Q1178" s="680"/>
      <c r="R1178" s="680"/>
      <c r="S1178" s="680"/>
      <c r="T1178" s="680"/>
      <c r="U1178" s="680"/>
      <c r="V1178" s="680"/>
      <c r="W1178" s="680"/>
      <c r="X1178" s="686"/>
      <c r="Y1178" s="735">
        <f>Y1176+Y1177</f>
        <v>137.91999999999999</v>
      </c>
      <c r="Z1178" s="736"/>
      <c r="AA1178" s="736"/>
      <c r="AB1178" s="736"/>
      <c r="AC1178" s="736"/>
      <c r="AD1178" s="737"/>
      <c r="AF1178" s="679" t="s">
        <v>5555</v>
      </c>
      <c r="AG1178" s="680"/>
      <c r="AH1178" s="680"/>
      <c r="AI1178" s="680"/>
      <c r="AJ1178" s="680"/>
      <c r="AK1178" s="680"/>
      <c r="AL1178" s="680"/>
      <c r="AM1178" s="680"/>
      <c r="AN1178" s="680"/>
      <c r="AO1178" s="680"/>
      <c r="AP1178" s="680"/>
      <c r="AQ1178" s="680"/>
      <c r="AR1178" s="680"/>
      <c r="AS1178" s="680"/>
      <c r="AT1178" s="680"/>
      <c r="AU1178" s="680"/>
      <c r="AV1178" s="680"/>
      <c r="AW1178" s="680"/>
      <c r="AX1178" s="680"/>
      <c r="AY1178" s="680"/>
      <c r="AZ1178" s="680"/>
      <c r="BA1178" s="680"/>
      <c r="BB1178" s="680"/>
      <c r="BC1178" s="686"/>
      <c r="BD1178" s="687">
        <f>BD1176+BD1177</f>
        <v>166.22053139999997</v>
      </c>
      <c r="BE1178" s="688"/>
      <c r="BF1178" s="688"/>
      <c r="BG1178" s="688"/>
      <c r="BH1178" s="688"/>
      <c r="BI1178" s="689"/>
    </row>
    <row r="1179" spans="1:61" ht="10.95" customHeight="1" x14ac:dyDescent="0.3">
      <c r="A1179" s="690"/>
      <c r="B1179" s="690"/>
      <c r="C1179" s="690"/>
      <c r="D1179" s="690"/>
      <c r="E1179" s="690"/>
      <c r="F1179" s="690"/>
      <c r="G1179" s="690"/>
      <c r="H1179" s="690"/>
      <c r="I1179" s="690"/>
      <c r="J1179" s="690"/>
      <c r="K1179" s="690"/>
      <c r="L1179" s="690"/>
      <c r="M1179" s="690"/>
      <c r="N1179" s="690"/>
      <c r="O1179" s="690"/>
      <c r="P1179" s="690"/>
      <c r="Q1179" s="690"/>
      <c r="R1179" s="690"/>
      <c r="S1179" s="690"/>
      <c r="T1179" s="690"/>
      <c r="U1179" s="690"/>
      <c r="V1179" s="690"/>
      <c r="W1179" s="690"/>
      <c r="X1179" s="690"/>
      <c r="Y1179" s="690"/>
      <c r="Z1179" s="690"/>
      <c r="AA1179" s="690"/>
      <c r="AB1179" s="690"/>
      <c r="AC1179" s="690"/>
      <c r="AD1179" s="690"/>
      <c r="AF1179" s="690"/>
      <c r="AG1179" s="690"/>
      <c r="AH1179" s="690"/>
      <c r="AI1179" s="690"/>
      <c r="AJ1179" s="690"/>
      <c r="AK1179" s="690"/>
      <c r="AL1179" s="690"/>
      <c r="AM1179" s="690"/>
      <c r="AN1179" s="690"/>
      <c r="AO1179" s="690"/>
      <c r="AP1179" s="690"/>
      <c r="AQ1179" s="690"/>
      <c r="AR1179" s="690"/>
      <c r="AS1179" s="690"/>
      <c r="AT1179" s="690"/>
      <c r="AU1179" s="690"/>
      <c r="AV1179" s="690"/>
      <c r="AW1179" s="690"/>
      <c r="AX1179" s="690"/>
      <c r="AY1179" s="690"/>
      <c r="AZ1179" s="690"/>
      <c r="BA1179" s="690"/>
      <c r="BB1179" s="690"/>
      <c r="BC1179" s="690"/>
      <c r="BD1179" s="690"/>
      <c r="BE1179" s="690"/>
      <c r="BF1179" s="690"/>
      <c r="BG1179" s="690"/>
      <c r="BH1179" s="690"/>
      <c r="BI1179" s="690"/>
    </row>
    <row r="1180" spans="1:61" ht="13.35" customHeight="1" x14ac:dyDescent="0.3">
      <c r="A1180" s="691" t="s">
        <v>5556</v>
      </c>
      <c r="B1180" s="691"/>
      <c r="C1180" s="691"/>
      <c r="D1180" s="691"/>
      <c r="E1180" s="691"/>
      <c r="F1180" s="691" t="s">
        <v>7215</v>
      </c>
      <c r="G1180" s="691"/>
      <c r="H1180" s="691"/>
      <c r="I1180" s="691"/>
      <c r="J1180" s="691"/>
      <c r="K1180" s="691"/>
      <c r="L1180" s="691"/>
      <c r="M1180" s="691"/>
      <c r="N1180" s="691"/>
      <c r="O1180" s="691"/>
      <c r="P1180" s="691"/>
      <c r="Q1180" s="691"/>
      <c r="R1180" s="691"/>
      <c r="S1180" s="691"/>
      <c r="T1180" s="691"/>
      <c r="U1180" s="691"/>
      <c r="V1180" s="691"/>
      <c r="W1180" s="691"/>
      <c r="X1180" s="691"/>
      <c r="Y1180" s="691"/>
      <c r="Z1180" s="691"/>
      <c r="AA1180" s="691"/>
      <c r="AB1180" s="691"/>
      <c r="AC1180" s="691"/>
      <c r="AD1180" s="691"/>
      <c r="AF1180" s="691" t="s">
        <v>5556</v>
      </c>
      <c r="AG1180" s="691"/>
      <c r="AH1180" s="691"/>
      <c r="AI1180" s="691"/>
      <c r="AJ1180" s="691"/>
      <c r="AK1180" s="691" t="s">
        <v>7215</v>
      </c>
      <c r="AL1180" s="691"/>
      <c r="AM1180" s="691"/>
      <c r="AN1180" s="691"/>
      <c r="AO1180" s="691"/>
      <c r="AP1180" s="691"/>
      <c r="AQ1180" s="691"/>
      <c r="AR1180" s="691"/>
      <c r="AS1180" s="691"/>
      <c r="AT1180" s="691"/>
      <c r="AU1180" s="691"/>
      <c r="AV1180" s="691"/>
      <c r="AW1180" s="691"/>
      <c r="AX1180" s="691"/>
      <c r="AY1180" s="691"/>
      <c r="AZ1180" s="691"/>
      <c r="BA1180" s="691"/>
      <c r="BB1180" s="691"/>
      <c r="BC1180" s="691"/>
      <c r="BD1180" s="691"/>
      <c r="BE1180" s="691"/>
      <c r="BF1180" s="691"/>
      <c r="BG1180" s="691"/>
      <c r="BH1180" s="691"/>
      <c r="BI1180" s="691"/>
    </row>
    <row r="1181" spans="1:61" ht="10.95" customHeight="1" x14ac:dyDescent="0.3">
      <c r="A1181" s="690"/>
      <c r="B1181" s="690"/>
      <c r="C1181" s="690"/>
      <c r="D1181" s="690"/>
      <c r="E1181" s="690"/>
      <c r="F1181" s="690"/>
      <c r="G1181" s="690"/>
      <c r="H1181" s="690"/>
      <c r="I1181" s="690"/>
      <c r="J1181" s="690"/>
      <c r="K1181" s="690"/>
      <c r="L1181" s="690"/>
      <c r="M1181" s="690"/>
      <c r="N1181" s="690"/>
      <c r="O1181" s="690"/>
      <c r="P1181" s="690"/>
      <c r="Q1181" s="690"/>
      <c r="R1181" s="690"/>
      <c r="S1181" s="690"/>
      <c r="T1181" s="690"/>
      <c r="U1181" s="690"/>
      <c r="V1181" s="690"/>
      <c r="W1181" s="690"/>
      <c r="X1181" s="690"/>
      <c r="Y1181" s="690"/>
      <c r="Z1181" s="690"/>
      <c r="AA1181" s="690"/>
      <c r="AB1181" s="690"/>
      <c r="AC1181" s="690"/>
      <c r="AD1181" s="690"/>
      <c r="AF1181" s="690"/>
      <c r="AG1181" s="690"/>
      <c r="AH1181" s="690"/>
      <c r="AI1181" s="690"/>
      <c r="AJ1181" s="690"/>
      <c r="AK1181" s="690"/>
      <c r="AL1181" s="690"/>
      <c r="AM1181" s="690"/>
      <c r="AN1181" s="690"/>
      <c r="AO1181" s="690"/>
      <c r="AP1181" s="690"/>
      <c r="AQ1181" s="690"/>
      <c r="AR1181" s="690"/>
      <c r="AS1181" s="690"/>
      <c r="AT1181" s="690"/>
      <c r="AU1181" s="690"/>
      <c r="AV1181" s="690"/>
      <c r="AW1181" s="690"/>
      <c r="AX1181" s="690"/>
      <c r="AY1181" s="690"/>
      <c r="AZ1181" s="690"/>
      <c r="BA1181" s="690"/>
      <c r="BB1181" s="690"/>
      <c r="BC1181" s="690"/>
      <c r="BD1181" s="690"/>
      <c r="BE1181" s="690"/>
      <c r="BF1181" s="690"/>
      <c r="BG1181" s="690"/>
      <c r="BH1181" s="690"/>
      <c r="BI1181" s="690"/>
    </row>
    <row r="1182" spans="1:61" ht="11.4" customHeight="1" x14ac:dyDescent="0.3">
      <c r="A1182" s="690" t="s">
        <v>7355</v>
      </c>
      <c r="B1182" s="690"/>
      <c r="C1182" s="690"/>
      <c r="D1182" s="690"/>
      <c r="E1182" s="690"/>
      <c r="F1182" s="690"/>
      <c r="G1182" s="690"/>
      <c r="H1182" s="690"/>
      <c r="I1182" s="690"/>
      <c r="J1182" s="690"/>
      <c r="K1182" s="690"/>
      <c r="L1182" s="690"/>
      <c r="M1182" s="690"/>
      <c r="N1182" s="690"/>
      <c r="O1182" s="690"/>
      <c r="P1182" s="690"/>
      <c r="Q1182" s="690"/>
      <c r="R1182" s="690"/>
      <c r="S1182" s="690"/>
      <c r="T1182" s="690"/>
      <c r="U1182" s="690"/>
      <c r="V1182" s="690"/>
      <c r="W1182" s="690"/>
      <c r="X1182" s="690"/>
      <c r="Y1182" s="762" t="s">
        <v>5547</v>
      </c>
      <c r="Z1182" s="762"/>
      <c r="AA1182" s="762"/>
      <c r="AB1182" s="762"/>
      <c r="AC1182" s="762"/>
      <c r="AD1182" s="762"/>
      <c r="AF1182" s="690" t="s">
        <v>7355</v>
      </c>
      <c r="AG1182" s="690"/>
      <c r="AH1182" s="690"/>
      <c r="AI1182" s="690"/>
      <c r="AJ1182" s="690"/>
      <c r="AK1182" s="690"/>
      <c r="AL1182" s="690"/>
      <c r="AM1182" s="690"/>
      <c r="AN1182" s="690"/>
      <c r="AO1182" s="690"/>
      <c r="AP1182" s="690"/>
      <c r="AQ1182" s="690"/>
      <c r="AR1182" s="690"/>
      <c r="AS1182" s="690"/>
      <c r="AT1182" s="690"/>
      <c r="AU1182" s="690"/>
      <c r="AV1182" s="690"/>
      <c r="AW1182" s="690"/>
      <c r="AX1182" s="690"/>
      <c r="AY1182" s="690"/>
      <c r="AZ1182" s="690"/>
      <c r="BA1182" s="690"/>
      <c r="BB1182" s="690"/>
      <c r="BC1182" s="690"/>
      <c r="BD1182" s="690" t="s">
        <v>5547</v>
      </c>
      <c r="BE1182" s="690"/>
      <c r="BF1182" s="690"/>
      <c r="BG1182" s="690"/>
      <c r="BH1182" s="690"/>
      <c r="BI1182" s="690"/>
    </row>
    <row r="1183" spans="1:61" ht="10.95" customHeight="1" x14ac:dyDescent="0.3">
      <c r="A1183" s="690"/>
      <c r="B1183" s="690"/>
      <c r="C1183" s="690"/>
      <c r="D1183" s="690"/>
      <c r="E1183" s="690"/>
      <c r="F1183" s="690"/>
      <c r="G1183" s="690"/>
      <c r="H1183" s="690"/>
      <c r="I1183" s="690"/>
      <c r="J1183" s="690"/>
      <c r="K1183" s="690"/>
      <c r="L1183" s="690"/>
      <c r="M1183" s="690"/>
      <c r="N1183" s="690"/>
      <c r="O1183" s="690"/>
      <c r="P1183" s="690"/>
      <c r="Q1183" s="690"/>
      <c r="R1183" s="690"/>
      <c r="S1183" s="690"/>
      <c r="T1183" s="690"/>
      <c r="U1183" s="690"/>
      <c r="V1183" s="690"/>
      <c r="W1183" s="690"/>
      <c r="X1183" s="690"/>
      <c r="Y1183" s="690"/>
      <c r="Z1183" s="690"/>
      <c r="AA1183" s="690"/>
      <c r="AB1183" s="690"/>
      <c r="AC1183" s="690"/>
      <c r="AD1183" s="690"/>
      <c r="AF1183" s="690"/>
      <c r="AG1183" s="690"/>
      <c r="AH1183" s="690"/>
      <c r="AI1183" s="690"/>
      <c r="AJ1183" s="690"/>
      <c r="AK1183" s="690"/>
      <c r="AL1183" s="690"/>
      <c r="AM1183" s="690"/>
      <c r="AN1183" s="690"/>
      <c r="AO1183" s="690"/>
      <c r="AP1183" s="690"/>
      <c r="AQ1183" s="690"/>
      <c r="AR1183" s="690"/>
      <c r="AS1183" s="690"/>
      <c r="AT1183" s="690"/>
      <c r="AU1183" s="690"/>
      <c r="AV1183" s="690"/>
      <c r="AW1183" s="690"/>
      <c r="AX1183" s="690"/>
      <c r="AY1183" s="690"/>
      <c r="AZ1183" s="690"/>
      <c r="BA1183" s="690"/>
      <c r="BB1183" s="690"/>
      <c r="BC1183" s="690"/>
      <c r="BD1183" s="690"/>
      <c r="BE1183" s="690"/>
      <c r="BF1183" s="690"/>
      <c r="BG1183" s="690"/>
      <c r="BH1183" s="690"/>
      <c r="BI1183" s="690"/>
    </row>
    <row r="1184" spans="1:61" ht="11.4" customHeight="1" x14ac:dyDescent="0.3">
      <c r="A1184" s="713" t="s">
        <v>5548</v>
      </c>
      <c r="B1184" s="714"/>
      <c r="C1184" s="714"/>
      <c r="D1184" s="714"/>
      <c r="E1184" s="714"/>
      <c r="F1184" s="714"/>
      <c r="G1184" s="715"/>
      <c r="H1184" s="713" t="s">
        <v>5557</v>
      </c>
      <c r="I1184" s="714"/>
      <c r="J1184" s="714"/>
      <c r="K1184" s="714"/>
      <c r="L1184" s="715"/>
      <c r="M1184" s="759" t="s">
        <v>5558</v>
      </c>
      <c r="N1184" s="761"/>
      <c r="O1184" s="759" t="s">
        <v>5559</v>
      </c>
      <c r="P1184" s="760"/>
      <c r="Q1184" s="760"/>
      <c r="R1184" s="761"/>
      <c r="S1184" s="759" t="s">
        <v>5560</v>
      </c>
      <c r="T1184" s="760"/>
      <c r="U1184" s="760"/>
      <c r="V1184" s="761"/>
      <c r="W1184" s="759" t="s">
        <v>5551</v>
      </c>
      <c r="X1184" s="760"/>
      <c r="Y1184" s="760"/>
      <c r="Z1184" s="760"/>
      <c r="AA1184" s="761"/>
      <c r="AB1184" s="759" t="s">
        <v>5561</v>
      </c>
      <c r="AC1184" s="760"/>
      <c r="AD1184" s="761"/>
      <c r="AF1184" s="713" t="s">
        <v>5548</v>
      </c>
      <c r="AG1184" s="714"/>
      <c r="AH1184" s="714"/>
      <c r="AI1184" s="714"/>
      <c r="AJ1184" s="714"/>
      <c r="AK1184" s="714"/>
      <c r="AL1184" s="715"/>
      <c r="AM1184" s="713" t="s">
        <v>5557</v>
      </c>
      <c r="AN1184" s="714"/>
      <c r="AO1184" s="714"/>
      <c r="AP1184" s="714"/>
      <c r="AQ1184" s="715"/>
      <c r="AR1184" s="679" t="s">
        <v>5558</v>
      </c>
      <c r="AS1184" s="686"/>
      <c r="AT1184" s="679" t="s">
        <v>5559</v>
      </c>
      <c r="AU1184" s="680"/>
      <c r="AV1184" s="680"/>
      <c r="AW1184" s="686"/>
      <c r="AX1184" s="679" t="s">
        <v>5560</v>
      </c>
      <c r="AY1184" s="680"/>
      <c r="AZ1184" s="680"/>
      <c r="BA1184" s="686"/>
      <c r="BB1184" s="679" t="s">
        <v>5551</v>
      </c>
      <c r="BC1184" s="680"/>
      <c r="BD1184" s="680"/>
      <c r="BE1184" s="680"/>
      <c r="BF1184" s="686"/>
      <c r="BG1184" s="679" t="s">
        <v>5561</v>
      </c>
      <c r="BH1184" s="680"/>
      <c r="BI1184" s="686"/>
    </row>
    <row r="1185" spans="1:61" ht="11.4" customHeight="1" x14ac:dyDescent="0.3">
      <c r="A1185" s="694" t="s">
        <v>5562</v>
      </c>
      <c r="B1185" s="695"/>
      <c r="C1185" s="695"/>
      <c r="D1185" s="695"/>
      <c r="E1185" s="695"/>
      <c r="F1185" s="695"/>
      <c r="G1185" s="696"/>
      <c r="H1185" s="694" t="s">
        <v>5563</v>
      </c>
      <c r="I1185" s="695"/>
      <c r="J1185" s="695"/>
      <c r="K1185" s="695"/>
      <c r="L1185" s="696"/>
      <c r="M1185" s="313">
        <f>ROUND(AR1185*(1-'COMP IMPLANTAÇÃO'!$AI$1),2)</f>
        <v>6.02</v>
      </c>
      <c r="N1185" s="314"/>
      <c r="O1185" s="313">
        <f t="shared" ref="O1185:O1186" si="251">TRUNC(M1185*(1+(S1185/100)),2)</f>
        <v>16.88</v>
      </c>
      <c r="P1185" s="315"/>
      <c r="Q1185" s="315"/>
      <c r="R1185" s="314"/>
      <c r="S1185" s="739">
        <v>180.43</v>
      </c>
      <c r="T1185" s="740"/>
      <c r="U1185" s="740"/>
      <c r="V1185" s="741"/>
      <c r="W1185" s="750">
        <v>2.84</v>
      </c>
      <c r="X1185" s="751"/>
      <c r="Y1185" s="751"/>
      <c r="Z1185" s="751"/>
      <c r="AA1185" s="752"/>
      <c r="AB1185" s="623">
        <f t="shared" ref="AB1185:AB1186" si="252">TRUNC(O1185*W1185,2)</f>
        <v>47.93</v>
      </c>
      <c r="AC1185" s="624"/>
      <c r="AD1185" s="625"/>
      <c r="AF1185" s="694" t="s">
        <v>5562</v>
      </c>
      <c r="AG1185" s="695"/>
      <c r="AH1185" s="695"/>
      <c r="AI1185" s="695"/>
      <c r="AJ1185" s="695"/>
      <c r="AK1185" s="695"/>
      <c r="AL1185" s="696"/>
      <c r="AM1185" s="694" t="s">
        <v>5563</v>
      </c>
      <c r="AN1185" s="695"/>
      <c r="AO1185" s="695"/>
      <c r="AP1185" s="695"/>
      <c r="AQ1185" s="696"/>
      <c r="AR1185" s="700">
        <v>7.25</v>
      </c>
      <c r="AS1185" s="702"/>
      <c r="AT1185" s="706">
        <v>20.329999999999998</v>
      </c>
      <c r="AU1185" s="707"/>
      <c r="AV1185" s="707"/>
      <c r="AW1185" s="708"/>
      <c r="AX1185" s="710">
        <v>180.43</v>
      </c>
      <c r="AY1185" s="711"/>
      <c r="AZ1185" s="711"/>
      <c r="BA1185" s="712"/>
      <c r="BB1185" s="703">
        <v>2.84</v>
      </c>
      <c r="BC1185" s="704"/>
      <c r="BD1185" s="704"/>
      <c r="BE1185" s="704"/>
      <c r="BF1185" s="705"/>
      <c r="BG1185" s="700">
        <f t="shared" ref="BG1185:BG1186" si="253">AT1185*BB1185</f>
        <v>57.737199999999994</v>
      </c>
      <c r="BH1185" s="701"/>
      <c r="BI1185" s="702"/>
    </row>
    <row r="1186" spans="1:61" ht="11.4" customHeight="1" x14ac:dyDescent="0.3">
      <c r="A1186" s="694" t="s">
        <v>5577</v>
      </c>
      <c r="B1186" s="695"/>
      <c r="C1186" s="695"/>
      <c r="D1186" s="695"/>
      <c r="E1186" s="695"/>
      <c r="F1186" s="695"/>
      <c r="G1186" s="696"/>
      <c r="H1186" s="694" t="s">
        <v>5578</v>
      </c>
      <c r="I1186" s="695"/>
      <c r="J1186" s="695"/>
      <c r="K1186" s="695"/>
      <c r="L1186" s="696"/>
      <c r="M1186" s="313">
        <f>ROUND(AR1186*(1-'COMP IMPLANTAÇÃO'!$AI$1),2)</f>
        <v>9.59</v>
      </c>
      <c r="N1186" s="314"/>
      <c r="O1186" s="313">
        <f t="shared" si="251"/>
        <v>24.71</v>
      </c>
      <c r="P1186" s="315"/>
      <c r="Q1186" s="315"/>
      <c r="R1186" s="314"/>
      <c r="S1186" s="739">
        <v>157.75</v>
      </c>
      <c r="T1186" s="740"/>
      <c r="U1186" s="740"/>
      <c r="V1186" s="741"/>
      <c r="W1186" s="750">
        <v>2.84</v>
      </c>
      <c r="X1186" s="751"/>
      <c r="Y1186" s="751"/>
      <c r="Z1186" s="751"/>
      <c r="AA1186" s="752"/>
      <c r="AB1186" s="623">
        <f t="shared" si="252"/>
        <v>70.17</v>
      </c>
      <c r="AC1186" s="624"/>
      <c r="AD1186" s="625"/>
      <c r="AF1186" s="694" t="s">
        <v>5577</v>
      </c>
      <c r="AG1186" s="695"/>
      <c r="AH1186" s="695"/>
      <c r="AI1186" s="695"/>
      <c r="AJ1186" s="695"/>
      <c r="AK1186" s="695"/>
      <c r="AL1186" s="696"/>
      <c r="AM1186" s="694" t="s">
        <v>5578</v>
      </c>
      <c r="AN1186" s="695"/>
      <c r="AO1186" s="695"/>
      <c r="AP1186" s="695"/>
      <c r="AQ1186" s="696"/>
      <c r="AR1186" s="706">
        <v>11.56</v>
      </c>
      <c r="AS1186" s="708"/>
      <c r="AT1186" s="706">
        <v>29.79</v>
      </c>
      <c r="AU1186" s="707"/>
      <c r="AV1186" s="707"/>
      <c r="AW1186" s="708"/>
      <c r="AX1186" s="710">
        <v>157.75</v>
      </c>
      <c r="AY1186" s="711"/>
      <c r="AZ1186" s="711"/>
      <c r="BA1186" s="712"/>
      <c r="BB1186" s="703">
        <v>2.84</v>
      </c>
      <c r="BC1186" s="704"/>
      <c r="BD1186" s="704"/>
      <c r="BE1186" s="704"/>
      <c r="BF1186" s="705"/>
      <c r="BG1186" s="700">
        <f t="shared" si="253"/>
        <v>84.6036</v>
      </c>
      <c r="BH1186" s="701"/>
      <c r="BI1186" s="702"/>
    </row>
    <row r="1187" spans="1:61" ht="11.4" customHeight="1" x14ac:dyDescent="0.3">
      <c r="A1187" s="709" t="s">
        <v>5565</v>
      </c>
      <c r="B1187" s="709"/>
      <c r="C1187" s="709"/>
      <c r="D1187" s="709"/>
      <c r="E1187" s="709"/>
      <c r="F1187" s="709"/>
      <c r="G1187" s="709"/>
      <c r="H1187" s="709"/>
      <c r="I1187" s="709"/>
      <c r="J1187" s="709"/>
      <c r="K1187" s="709"/>
      <c r="L1187" s="709"/>
      <c r="M1187" s="709"/>
      <c r="N1187" s="709"/>
      <c r="O1187" s="709"/>
      <c r="P1187" s="709"/>
      <c r="Q1187" s="709"/>
      <c r="R1187" s="709"/>
      <c r="S1187" s="709"/>
      <c r="T1187" s="709"/>
      <c r="U1187" s="709"/>
      <c r="V1187" s="709"/>
      <c r="W1187" s="709"/>
      <c r="X1187" s="709"/>
      <c r="Y1187" s="739">
        <f>SUM(AB1185:AD1186)+0.03</f>
        <v>118.13</v>
      </c>
      <c r="Z1187" s="740"/>
      <c r="AA1187" s="740"/>
      <c r="AB1187" s="740"/>
      <c r="AC1187" s="740"/>
      <c r="AD1187" s="741"/>
      <c r="AF1187" s="709" t="s">
        <v>5565</v>
      </c>
      <c r="AG1187" s="709"/>
      <c r="AH1187" s="709"/>
      <c r="AI1187" s="709"/>
      <c r="AJ1187" s="709"/>
      <c r="AK1187" s="709"/>
      <c r="AL1187" s="709"/>
      <c r="AM1187" s="709"/>
      <c r="AN1187" s="709"/>
      <c r="AO1187" s="709"/>
      <c r="AP1187" s="709"/>
      <c r="AQ1187" s="709"/>
      <c r="AR1187" s="709"/>
      <c r="AS1187" s="709"/>
      <c r="AT1187" s="709"/>
      <c r="AU1187" s="709"/>
      <c r="AV1187" s="709"/>
      <c r="AW1187" s="709"/>
      <c r="AX1187" s="709"/>
      <c r="AY1187" s="709"/>
      <c r="AZ1187" s="709"/>
      <c r="BA1187" s="709"/>
      <c r="BB1187" s="709"/>
      <c r="BC1187" s="709"/>
      <c r="BD1187" s="710">
        <f>SUM(BG1185:BI1186)</f>
        <v>142.3408</v>
      </c>
      <c r="BE1187" s="711"/>
      <c r="BF1187" s="711"/>
      <c r="BG1187" s="711"/>
      <c r="BH1187" s="711"/>
      <c r="BI1187" s="712"/>
    </row>
    <row r="1188" spans="1:61" ht="10.95" customHeight="1" x14ac:dyDescent="0.3">
      <c r="A1188" s="690"/>
      <c r="B1188" s="690"/>
      <c r="C1188" s="690"/>
      <c r="D1188" s="690"/>
      <c r="E1188" s="690"/>
      <c r="F1188" s="690"/>
      <c r="G1188" s="690"/>
      <c r="H1188" s="690"/>
      <c r="I1188" s="690"/>
      <c r="J1188" s="690"/>
      <c r="K1188" s="690"/>
      <c r="L1188" s="690"/>
      <c r="M1188" s="690"/>
      <c r="N1188" s="690"/>
      <c r="O1188" s="690"/>
      <c r="P1188" s="690"/>
      <c r="Q1188" s="690"/>
      <c r="R1188" s="690"/>
      <c r="S1188" s="690"/>
      <c r="T1188" s="690"/>
      <c r="U1188" s="690"/>
      <c r="V1188" s="690"/>
      <c r="W1188" s="690"/>
      <c r="X1188" s="690"/>
      <c r="Y1188" s="690"/>
      <c r="Z1188" s="690"/>
      <c r="AA1188" s="690"/>
      <c r="AB1188" s="690"/>
      <c r="AC1188" s="690"/>
      <c r="AD1188" s="690"/>
      <c r="AF1188" s="690"/>
      <c r="AG1188" s="690"/>
      <c r="AH1188" s="690"/>
      <c r="AI1188" s="690"/>
      <c r="AJ1188" s="690"/>
      <c r="AK1188" s="690"/>
      <c r="AL1188" s="690"/>
      <c r="AM1188" s="690"/>
      <c r="AN1188" s="690"/>
      <c r="AO1188" s="690"/>
      <c r="AP1188" s="690"/>
      <c r="AQ1188" s="690"/>
      <c r="AR1188" s="690"/>
      <c r="AS1188" s="690"/>
      <c r="AT1188" s="690"/>
      <c r="AU1188" s="690"/>
      <c r="AV1188" s="690"/>
      <c r="AW1188" s="690"/>
      <c r="AX1188" s="690"/>
      <c r="AY1188" s="690"/>
      <c r="AZ1188" s="690"/>
      <c r="BA1188" s="690"/>
      <c r="BB1188" s="690"/>
      <c r="BC1188" s="690"/>
      <c r="BD1188" s="690"/>
      <c r="BE1188" s="690"/>
      <c r="BF1188" s="690"/>
      <c r="BG1188" s="690"/>
      <c r="BH1188" s="690"/>
      <c r="BI1188" s="690"/>
    </row>
    <row r="1189" spans="1:61" ht="11.4" customHeight="1" x14ac:dyDescent="0.3">
      <c r="A1189" s="713" t="s">
        <v>5548</v>
      </c>
      <c r="B1189" s="714"/>
      <c r="C1189" s="714"/>
      <c r="D1189" s="714"/>
      <c r="E1189" s="714"/>
      <c r="F1189" s="714"/>
      <c r="G1189" s="715"/>
      <c r="H1189" s="713" t="s">
        <v>5549</v>
      </c>
      <c r="I1189" s="714"/>
      <c r="J1189" s="714"/>
      <c r="K1189" s="714"/>
      <c r="L1189" s="714"/>
      <c r="M1189" s="714"/>
      <c r="N1189" s="714"/>
      <c r="O1189" s="715"/>
      <c r="P1189" s="756" t="s">
        <v>167</v>
      </c>
      <c r="Q1189" s="757"/>
      <c r="R1189" s="757"/>
      <c r="S1189" s="758"/>
      <c r="T1189" s="759" t="s">
        <v>5550</v>
      </c>
      <c r="U1189" s="760"/>
      <c r="V1189" s="760"/>
      <c r="W1189" s="761"/>
      <c r="X1189" s="759" t="s">
        <v>5551</v>
      </c>
      <c r="Y1189" s="760"/>
      <c r="Z1189" s="760"/>
      <c r="AA1189" s="760"/>
      <c r="AB1189" s="761"/>
      <c r="AC1189" s="759" t="s">
        <v>5552</v>
      </c>
      <c r="AD1189" s="761"/>
      <c r="AF1189" s="713" t="s">
        <v>5548</v>
      </c>
      <c r="AG1189" s="714"/>
      <c r="AH1189" s="714"/>
      <c r="AI1189" s="714"/>
      <c r="AJ1189" s="714"/>
      <c r="AK1189" s="714"/>
      <c r="AL1189" s="715"/>
      <c r="AM1189" s="713" t="s">
        <v>5549</v>
      </c>
      <c r="AN1189" s="714"/>
      <c r="AO1189" s="714"/>
      <c r="AP1189" s="714"/>
      <c r="AQ1189" s="714"/>
      <c r="AR1189" s="714"/>
      <c r="AS1189" s="714"/>
      <c r="AT1189" s="715"/>
      <c r="AU1189" s="716" t="s">
        <v>167</v>
      </c>
      <c r="AV1189" s="717"/>
      <c r="AW1189" s="717"/>
      <c r="AX1189" s="718"/>
      <c r="AY1189" s="679" t="s">
        <v>5550</v>
      </c>
      <c r="AZ1189" s="680"/>
      <c r="BA1189" s="680"/>
      <c r="BB1189" s="686"/>
      <c r="BC1189" s="679" t="s">
        <v>5551</v>
      </c>
      <c r="BD1189" s="680"/>
      <c r="BE1189" s="680"/>
      <c r="BF1189" s="680"/>
      <c r="BG1189" s="686"/>
      <c r="BH1189" s="679" t="s">
        <v>5552</v>
      </c>
      <c r="BI1189" s="686"/>
    </row>
    <row r="1190" spans="1:61" ht="22.95" customHeight="1" x14ac:dyDescent="0.3">
      <c r="A1190" s="694" t="s">
        <v>7232</v>
      </c>
      <c r="B1190" s="695"/>
      <c r="C1190" s="695"/>
      <c r="D1190" s="695"/>
      <c r="E1190" s="695"/>
      <c r="F1190" s="695"/>
      <c r="G1190" s="696"/>
      <c r="H1190" s="694" t="s">
        <v>7233</v>
      </c>
      <c r="I1190" s="695"/>
      <c r="J1190" s="695"/>
      <c r="K1190" s="695"/>
      <c r="L1190" s="695"/>
      <c r="M1190" s="695"/>
      <c r="N1190" s="695"/>
      <c r="O1190" s="696"/>
      <c r="P1190" s="747" t="s">
        <v>70</v>
      </c>
      <c r="Q1190" s="748"/>
      <c r="R1190" s="748"/>
      <c r="S1190" s="749"/>
      <c r="T1190" s="608">
        <f>ROUND(AY1190*(1-'COMP IMPLANTAÇÃO'!$AI$1),2)</f>
        <v>6.71</v>
      </c>
      <c r="U1190" s="609"/>
      <c r="V1190" s="609"/>
      <c r="W1190" s="610"/>
      <c r="X1190" s="750">
        <v>1</v>
      </c>
      <c r="Y1190" s="751"/>
      <c r="Z1190" s="751"/>
      <c r="AA1190" s="751"/>
      <c r="AB1190" s="752"/>
      <c r="AC1190" s="655">
        <f t="shared" ref="AC1190:AC1194" si="254">TRUNC(T1190*X1190,2)</f>
        <v>6.71</v>
      </c>
      <c r="AD1190" s="656"/>
      <c r="AF1190" s="694" t="s">
        <v>7232</v>
      </c>
      <c r="AG1190" s="695"/>
      <c r="AH1190" s="695"/>
      <c r="AI1190" s="695"/>
      <c r="AJ1190" s="695"/>
      <c r="AK1190" s="695"/>
      <c r="AL1190" s="696"/>
      <c r="AM1190" s="694" t="s">
        <v>7233</v>
      </c>
      <c r="AN1190" s="695"/>
      <c r="AO1190" s="695"/>
      <c r="AP1190" s="695"/>
      <c r="AQ1190" s="695"/>
      <c r="AR1190" s="695"/>
      <c r="AS1190" s="695"/>
      <c r="AT1190" s="696"/>
      <c r="AU1190" s="697" t="s">
        <v>70</v>
      </c>
      <c r="AV1190" s="698"/>
      <c r="AW1190" s="698"/>
      <c r="AX1190" s="699"/>
      <c r="AY1190" s="700">
        <v>8.08</v>
      </c>
      <c r="AZ1190" s="701"/>
      <c r="BA1190" s="701"/>
      <c r="BB1190" s="702"/>
      <c r="BC1190" s="703">
        <v>1</v>
      </c>
      <c r="BD1190" s="704"/>
      <c r="BE1190" s="704"/>
      <c r="BF1190" s="704"/>
      <c r="BG1190" s="705"/>
      <c r="BH1190" s="729">
        <f t="shared" ref="BH1190:BH1194" si="255">AY1190*BC1190</f>
        <v>8.08</v>
      </c>
      <c r="BI1190" s="731"/>
    </row>
    <row r="1191" spans="1:61" ht="34.5" customHeight="1" x14ac:dyDescent="0.3">
      <c r="A1191" s="694" t="s">
        <v>7234</v>
      </c>
      <c r="B1191" s="695"/>
      <c r="C1191" s="695"/>
      <c r="D1191" s="695"/>
      <c r="E1191" s="695"/>
      <c r="F1191" s="695"/>
      <c r="G1191" s="696"/>
      <c r="H1191" s="694" t="s">
        <v>7229</v>
      </c>
      <c r="I1191" s="695"/>
      <c r="J1191" s="695"/>
      <c r="K1191" s="695"/>
      <c r="L1191" s="695"/>
      <c r="M1191" s="695"/>
      <c r="N1191" s="695"/>
      <c r="O1191" s="696"/>
      <c r="P1191" s="747" t="s">
        <v>70</v>
      </c>
      <c r="Q1191" s="748"/>
      <c r="R1191" s="748"/>
      <c r="S1191" s="749"/>
      <c r="T1191" s="608">
        <f>ROUND(AY1191*(1-'COMP IMPLANTAÇÃO'!$AI$1),2)</f>
        <v>9.11</v>
      </c>
      <c r="U1191" s="609"/>
      <c r="V1191" s="609"/>
      <c r="W1191" s="610"/>
      <c r="X1191" s="750">
        <v>8</v>
      </c>
      <c r="Y1191" s="751"/>
      <c r="Z1191" s="751"/>
      <c r="AA1191" s="751"/>
      <c r="AB1191" s="752"/>
      <c r="AC1191" s="655">
        <f t="shared" si="254"/>
        <v>72.88</v>
      </c>
      <c r="AD1191" s="656"/>
      <c r="AF1191" s="694" t="s">
        <v>7234</v>
      </c>
      <c r="AG1191" s="695"/>
      <c r="AH1191" s="695"/>
      <c r="AI1191" s="695"/>
      <c r="AJ1191" s="695"/>
      <c r="AK1191" s="695"/>
      <c r="AL1191" s="696"/>
      <c r="AM1191" s="694" t="s">
        <v>7229</v>
      </c>
      <c r="AN1191" s="695"/>
      <c r="AO1191" s="695"/>
      <c r="AP1191" s="695"/>
      <c r="AQ1191" s="695"/>
      <c r="AR1191" s="695"/>
      <c r="AS1191" s="695"/>
      <c r="AT1191" s="696"/>
      <c r="AU1191" s="697" t="s">
        <v>70</v>
      </c>
      <c r="AV1191" s="698"/>
      <c r="AW1191" s="698"/>
      <c r="AX1191" s="699"/>
      <c r="AY1191" s="706">
        <v>10.98</v>
      </c>
      <c r="AZ1191" s="707"/>
      <c r="BA1191" s="707"/>
      <c r="BB1191" s="708"/>
      <c r="BC1191" s="703">
        <v>8</v>
      </c>
      <c r="BD1191" s="704"/>
      <c r="BE1191" s="704"/>
      <c r="BF1191" s="704"/>
      <c r="BG1191" s="705"/>
      <c r="BH1191" s="729">
        <f t="shared" si="255"/>
        <v>87.84</v>
      </c>
      <c r="BI1191" s="731"/>
    </row>
    <row r="1192" spans="1:61" ht="22.95" customHeight="1" x14ac:dyDescent="0.3">
      <c r="A1192" s="694" t="s">
        <v>7217</v>
      </c>
      <c r="B1192" s="695"/>
      <c r="C1192" s="695"/>
      <c r="D1192" s="695"/>
      <c r="E1192" s="695"/>
      <c r="F1192" s="695"/>
      <c r="G1192" s="696"/>
      <c r="H1192" s="694" t="s">
        <v>7218</v>
      </c>
      <c r="I1192" s="695"/>
      <c r="J1192" s="695"/>
      <c r="K1192" s="695"/>
      <c r="L1192" s="695"/>
      <c r="M1192" s="695"/>
      <c r="N1192" s="695"/>
      <c r="O1192" s="696"/>
      <c r="P1192" s="747" t="s">
        <v>70</v>
      </c>
      <c r="Q1192" s="748"/>
      <c r="R1192" s="748"/>
      <c r="S1192" s="749"/>
      <c r="T1192" s="608">
        <f>ROUND(AY1192*(1-'COMP IMPLANTAÇÃO'!$AI$1),2)</f>
        <v>4.4400000000000004</v>
      </c>
      <c r="U1192" s="609"/>
      <c r="V1192" s="609"/>
      <c r="W1192" s="610"/>
      <c r="X1192" s="750">
        <v>1</v>
      </c>
      <c r="Y1192" s="751"/>
      <c r="Z1192" s="751"/>
      <c r="AA1192" s="751"/>
      <c r="AB1192" s="752"/>
      <c r="AC1192" s="655">
        <f t="shared" si="254"/>
        <v>4.4400000000000004</v>
      </c>
      <c r="AD1192" s="656"/>
      <c r="AF1192" s="694" t="s">
        <v>7217</v>
      </c>
      <c r="AG1192" s="695"/>
      <c r="AH1192" s="695"/>
      <c r="AI1192" s="695"/>
      <c r="AJ1192" s="695"/>
      <c r="AK1192" s="695"/>
      <c r="AL1192" s="696"/>
      <c r="AM1192" s="694" t="s">
        <v>7218</v>
      </c>
      <c r="AN1192" s="695"/>
      <c r="AO1192" s="695"/>
      <c r="AP1192" s="695"/>
      <c r="AQ1192" s="695"/>
      <c r="AR1192" s="695"/>
      <c r="AS1192" s="695"/>
      <c r="AT1192" s="696"/>
      <c r="AU1192" s="697" t="s">
        <v>70</v>
      </c>
      <c r="AV1192" s="698"/>
      <c r="AW1192" s="698"/>
      <c r="AX1192" s="699"/>
      <c r="AY1192" s="700">
        <v>5.35</v>
      </c>
      <c r="AZ1192" s="701"/>
      <c r="BA1192" s="701"/>
      <c r="BB1192" s="702"/>
      <c r="BC1192" s="703">
        <v>1</v>
      </c>
      <c r="BD1192" s="704"/>
      <c r="BE1192" s="704"/>
      <c r="BF1192" s="704"/>
      <c r="BG1192" s="705"/>
      <c r="BH1192" s="729">
        <f t="shared" si="255"/>
        <v>5.35</v>
      </c>
      <c r="BI1192" s="731"/>
    </row>
    <row r="1193" spans="1:61" ht="34.5" customHeight="1" x14ac:dyDescent="0.3">
      <c r="A1193" s="694" t="s">
        <v>7221</v>
      </c>
      <c r="B1193" s="695"/>
      <c r="C1193" s="695"/>
      <c r="D1193" s="695"/>
      <c r="E1193" s="695"/>
      <c r="F1193" s="695"/>
      <c r="G1193" s="696"/>
      <c r="H1193" s="694" t="s">
        <v>7222</v>
      </c>
      <c r="I1193" s="695"/>
      <c r="J1193" s="695"/>
      <c r="K1193" s="695"/>
      <c r="L1193" s="695"/>
      <c r="M1193" s="695"/>
      <c r="N1193" s="695"/>
      <c r="O1193" s="696"/>
      <c r="P1193" s="747" t="s">
        <v>70</v>
      </c>
      <c r="Q1193" s="748"/>
      <c r="R1193" s="748"/>
      <c r="S1193" s="749"/>
      <c r="T1193" s="608">
        <f>ROUND(AY1193*(1-'COMP IMPLANTAÇÃO'!$AI$1),2)</f>
        <v>6.69</v>
      </c>
      <c r="U1193" s="609"/>
      <c r="V1193" s="609"/>
      <c r="W1193" s="610"/>
      <c r="X1193" s="750">
        <v>8</v>
      </c>
      <c r="Y1193" s="751"/>
      <c r="Z1193" s="751"/>
      <c r="AA1193" s="751"/>
      <c r="AB1193" s="752"/>
      <c r="AC1193" s="655">
        <f t="shared" si="254"/>
        <v>53.52</v>
      </c>
      <c r="AD1193" s="656"/>
      <c r="AF1193" s="694" t="s">
        <v>7221</v>
      </c>
      <c r="AG1193" s="695"/>
      <c r="AH1193" s="695"/>
      <c r="AI1193" s="695"/>
      <c r="AJ1193" s="695"/>
      <c r="AK1193" s="695"/>
      <c r="AL1193" s="696"/>
      <c r="AM1193" s="694" t="s">
        <v>7222</v>
      </c>
      <c r="AN1193" s="695"/>
      <c r="AO1193" s="695"/>
      <c r="AP1193" s="695"/>
      <c r="AQ1193" s="695"/>
      <c r="AR1193" s="695"/>
      <c r="AS1193" s="695"/>
      <c r="AT1193" s="696"/>
      <c r="AU1193" s="697" t="s">
        <v>70</v>
      </c>
      <c r="AV1193" s="698"/>
      <c r="AW1193" s="698"/>
      <c r="AX1193" s="699"/>
      <c r="AY1193" s="700">
        <v>8.06</v>
      </c>
      <c r="AZ1193" s="701"/>
      <c r="BA1193" s="701"/>
      <c r="BB1193" s="702"/>
      <c r="BC1193" s="703">
        <v>8</v>
      </c>
      <c r="BD1193" s="704"/>
      <c r="BE1193" s="704"/>
      <c r="BF1193" s="704"/>
      <c r="BG1193" s="705"/>
      <c r="BH1193" s="729">
        <f t="shared" si="255"/>
        <v>64.48</v>
      </c>
      <c r="BI1193" s="731"/>
    </row>
    <row r="1194" spans="1:61" ht="22.95" customHeight="1" x14ac:dyDescent="0.3">
      <c r="A1194" s="694" t="s">
        <v>7356</v>
      </c>
      <c r="B1194" s="695"/>
      <c r="C1194" s="695"/>
      <c r="D1194" s="695"/>
      <c r="E1194" s="695"/>
      <c r="F1194" s="695"/>
      <c r="G1194" s="696"/>
      <c r="H1194" s="694" t="s">
        <v>7357</v>
      </c>
      <c r="I1194" s="695"/>
      <c r="J1194" s="695"/>
      <c r="K1194" s="695"/>
      <c r="L1194" s="695"/>
      <c r="M1194" s="695"/>
      <c r="N1194" s="695"/>
      <c r="O1194" s="696"/>
      <c r="P1194" s="747" t="s">
        <v>70</v>
      </c>
      <c r="Q1194" s="748"/>
      <c r="R1194" s="748"/>
      <c r="S1194" s="749"/>
      <c r="T1194" s="608">
        <f>ROUND(AY1194*(1-'COMP IMPLANTAÇÃO'!$AI$1),2)</f>
        <v>804.29</v>
      </c>
      <c r="U1194" s="609"/>
      <c r="V1194" s="609"/>
      <c r="W1194" s="610"/>
      <c r="X1194" s="750">
        <v>1</v>
      </c>
      <c r="Y1194" s="751"/>
      <c r="Z1194" s="751"/>
      <c r="AA1194" s="751"/>
      <c r="AB1194" s="752"/>
      <c r="AC1194" s="655">
        <f t="shared" si="254"/>
        <v>804.29</v>
      </c>
      <c r="AD1194" s="656"/>
      <c r="AF1194" s="694" t="s">
        <v>7356</v>
      </c>
      <c r="AG1194" s="695"/>
      <c r="AH1194" s="695"/>
      <c r="AI1194" s="695"/>
      <c r="AJ1194" s="695"/>
      <c r="AK1194" s="695"/>
      <c r="AL1194" s="696"/>
      <c r="AM1194" s="694" t="s">
        <v>7357</v>
      </c>
      <c r="AN1194" s="695"/>
      <c r="AO1194" s="695"/>
      <c r="AP1194" s="695"/>
      <c r="AQ1194" s="695"/>
      <c r="AR1194" s="695"/>
      <c r="AS1194" s="695"/>
      <c r="AT1194" s="696"/>
      <c r="AU1194" s="697" t="s">
        <v>70</v>
      </c>
      <c r="AV1194" s="698"/>
      <c r="AW1194" s="698"/>
      <c r="AX1194" s="699"/>
      <c r="AY1194" s="710">
        <v>969.03</v>
      </c>
      <c r="AZ1194" s="711"/>
      <c r="BA1194" s="711"/>
      <c r="BB1194" s="712"/>
      <c r="BC1194" s="703">
        <v>1</v>
      </c>
      <c r="BD1194" s="704"/>
      <c r="BE1194" s="704"/>
      <c r="BF1194" s="704"/>
      <c r="BG1194" s="705"/>
      <c r="BH1194" s="729">
        <f t="shared" si="255"/>
        <v>969.03</v>
      </c>
      <c r="BI1194" s="731"/>
    </row>
    <row r="1195" spans="1:61" ht="11.4" customHeight="1" x14ac:dyDescent="0.3">
      <c r="A1195" s="709" t="s">
        <v>5553</v>
      </c>
      <c r="B1195" s="709"/>
      <c r="C1195" s="709"/>
      <c r="D1195" s="709"/>
      <c r="E1195" s="709"/>
      <c r="F1195" s="709"/>
      <c r="G1195" s="709"/>
      <c r="H1195" s="709"/>
      <c r="I1195" s="709"/>
      <c r="J1195" s="709"/>
      <c r="K1195" s="709"/>
      <c r="L1195" s="709"/>
      <c r="M1195" s="709"/>
      <c r="N1195" s="709"/>
      <c r="O1195" s="709"/>
      <c r="P1195" s="709"/>
      <c r="Q1195" s="709"/>
      <c r="R1195" s="709"/>
      <c r="S1195" s="709"/>
      <c r="T1195" s="709"/>
      <c r="U1195" s="709"/>
      <c r="V1195" s="709"/>
      <c r="W1195" s="709"/>
      <c r="X1195" s="709"/>
      <c r="Y1195" s="775">
        <f>SUM(AC1190:AD1194)+0.02</f>
        <v>941.8599999999999</v>
      </c>
      <c r="Z1195" s="776"/>
      <c r="AA1195" s="776"/>
      <c r="AB1195" s="776"/>
      <c r="AC1195" s="776"/>
      <c r="AD1195" s="777"/>
      <c r="AF1195" s="709" t="s">
        <v>5553</v>
      </c>
      <c r="AG1195" s="709"/>
      <c r="AH1195" s="709"/>
      <c r="AI1195" s="709"/>
      <c r="AJ1195" s="709"/>
      <c r="AK1195" s="709"/>
      <c r="AL1195" s="709"/>
      <c r="AM1195" s="709"/>
      <c r="AN1195" s="709"/>
      <c r="AO1195" s="709"/>
      <c r="AP1195" s="709"/>
      <c r="AQ1195" s="709"/>
      <c r="AR1195" s="709"/>
      <c r="AS1195" s="709"/>
      <c r="AT1195" s="709"/>
      <c r="AU1195" s="709"/>
      <c r="AV1195" s="709"/>
      <c r="AW1195" s="709"/>
      <c r="AX1195" s="709"/>
      <c r="AY1195" s="709"/>
      <c r="AZ1195" s="709"/>
      <c r="BA1195" s="709"/>
      <c r="BB1195" s="709"/>
      <c r="BC1195" s="709"/>
      <c r="BD1195" s="729">
        <f>SUM(BH1190:BI1194)</f>
        <v>1134.78</v>
      </c>
      <c r="BE1195" s="730"/>
      <c r="BF1195" s="730"/>
      <c r="BG1195" s="730"/>
      <c r="BH1195" s="730"/>
      <c r="BI1195" s="731"/>
    </row>
    <row r="1196" spans="1:61" ht="10.95" customHeight="1" x14ac:dyDescent="0.3">
      <c r="A1196" s="690"/>
      <c r="B1196" s="690"/>
      <c r="C1196" s="690"/>
      <c r="D1196" s="690"/>
      <c r="E1196" s="690"/>
      <c r="F1196" s="690"/>
      <c r="G1196" s="690"/>
      <c r="H1196" s="690"/>
      <c r="I1196" s="690"/>
      <c r="J1196" s="690"/>
      <c r="K1196" s="690"/>
      <c r="L1196" s="690"/>
      <c r="M1196" s="690"/>
      <c r="N1196" s="690"/>
      <c r="O1196" s="690"/>
      <c r="P1196" s="690"/>
      <c r="Q1196" s="690"/>
      <c r="R1196" s="690"/>
      <c r="S1196" s="690"/>
      <c r="T1196" s="690"/>
      <c r="U1196" s="690"/>
      <c r="V1196" s="690"/>
      <c r="W1196" s="690"/>
      <c r="X1196" s="690"/>
      <c r="Y1196" s="690"/>
      <c r="Z1196" s="690"/>
      <c r="AA1196" s="690"/>
      <c r="AB1196" s="690"/>
      <c r="AC1196" s="690"/>
      <c r="AD1196" s="690"/>
      <c r="AF1196" s="690"/>
      <c r="AG1196" s="690"/>
      <c r="AH1196" s="690"/>
      <c r="AI1196" s="690"/>
      <c r="AJ1196" s="690"/>
      <c r="AK1196" s="690"/>
      <c r="AL1196" s="690"/>
      <c r="AM1196" s="690"/>
      <c r="AN1196" s="690"/>
      <c r="AO1196" s="690"/>
      <c r="AP1196" s="690"/>
      <c r="AQ1196" s="690"/>
      <c r="AR1196" s="690"/>
      <c r="AS1196" s="690"/>
      <c r="AT1196" s="690"/>
      <c r="AU1196" s="690"/>
      <c r="AV1196" s="690"/>
      <c r="AW1196" s="690"/>
      <c r="AX1196" s="690"/>
      <c r="AY1196" s="690"/>
      <c r="AZ1196" s="690"/>
      <c r="BA1196" s="690"/>
      <c r="BB1196" s="690"/>
      <c r="BC1196" s="690"/>
      <c r="BD1196" s="690"/>
      <c r="BE1196" s="690"/>
      <c r="BF1196" s="690"/>
      <c r="BG1196" s="690"/>
      <c r="BH1196" s="690"/>
      <c r="BI1196" s="690"/>
    </row>
    <row r="1197" spans="1:61" ht="11.4" customHeight="1" x14ac:dyDescent="0.3">
      <c r="A1197" s="679" t="s">
        <v>5554</v>
      </c>
      <c r="B1197" s="680"/>
      <c r="C1197" s="680"/>
      <c r="D1197" s="680"/>
      <c r="E1197" s="680"/>
      <c r="F1197" s="680"/>
      <c r="G1197" s="680"/>
      <c r="H1197" s="680"/>
      <c r="I1197" s="680"/>
      <c r="J1197" s="680"/>
      <c r="K1197" s="680"/>
      <c r="L1197" s="680"/>
      <c r="M1197" s="680"/>
      <c r="N1197" s="680"/>
      <c r="O1197" s="680"/>
      <c r="P1197" s="680"/>
      <c r="Q1197" s="680"/>
      <c r="R1197" s="680"/>
      <c r="S1197" s="680"/>
      <c r="T1197" s="680"/>
      <c r="U1197" s="680"/>
      <c r="V1197" s="680"/>
      <c r="W1197" s="680"/>
      <c r="X1197" s="686"/>
      <c r="Y1197" s="778">
        <f>Y1187+Y1195</f>
        <v>1059.9899999999998</v>
      </c>
      <c r="Z1197" s="779"/>
      <c r="AA1197" s="779"/>
      <c r="AB1197" s="779"/>
      <c r="AC1197" s="779"/>
      <c r="AD1197" s="780"/>
      <c r="AF1197" s="679" t="s">
        <v>5554</v>
      </c>
      <c r="AG1197" s="680"/>
      <c r="AH1197" s="680"/>
      <c r="AI1197" s="680"/>
      <c r="AJ1197" s="680"/>
      <c r="AK1197" s="680"/>
      <c r="AL1197" s="680"/>
      <c r="AM1197" s="680"/>
      <c r="AN1197" s="680"/>
      <c r="AO1197" s="680"/>
      <c r="AP1197" s="680"/>
      <c r="AQ1197" s="680"/>
      <c r="AR1197" s="680"/>
      <c r="AS1197" s="680"/>
      <c r="AT1197" s="680"/>
      <c r="AU1197" s="680"/>
      <c r="AV1197" s="680"/>
      <c r="AW1197" s="680"/>
      <c r="AX1197" s="680"/>
      <c r="AY1197" s="680"/>
      <c r="AZ1197" s="680"/>
      <c r="BA1197" s="680"/>
      <c r="BB1197" s="680"/>
      <c r="BC1197" s="686"/>
      <c r="BD1197" s="732">
        <f>BD1187+BD1195</f>
        <v>1277.1207999999999</v>
      </c>
      <c r="BE1197" s="733"/>
      <c r="BF1197" s="733"/>
      <c r="BG1197" s="733"/>
      <c r="BH1197" s="733"/>
      <c r="BI1197" s="734"/>
    </row>
    <row r="1198" spans="1:61" ht="11.4" customHeight="1" x14ac:dyDescent="0.3">
      <c r="A1198" s="679" t="s">
        <v>8256</v>
      </c>
      <c r="B1198" s="680"/>
      <c r="C1198" s="680"/>
      <c r="D1198" s="680"/>
      <c r="E1198" s="680"/>
      <c r="F1198" s="680"/>
      <c r="G1198" s="680"/>
      <c r="H1198" s="680"/>
      <c r="I1198" s="680"/>
      <c r="J1198" s="680"/>
      <c r="K1198" s="680"/>
      <c r="L1198" s="680"/>
      <c r="M1198" s="680"/>
      <c r="N1198" s="680"/>
      <c r="O1198" s="680"/>
      <c r="P1198" s="680"/>
      <c r="Q1198" s="680"/>
      <c r="R1198" s="680"/>
      <c r="S1198" s="680"/>
      <c r="T1198" s="680"/>
      <c r="U1198" s="680"/>
      <c r="V1198" s="680"/>
      <c r="W1198" s="742">
        <v>0.25069999999999998</v>
      </c>
      <c r="X1198" s="743"/>
      <c r="Y1198" s="744">
        <f>TRUNC(Y1197*W1198,2)</f>
        <v>265.73</v>
      </c>
      <c r="Z1198" s="745"/>
      <c r="AA1198" s="745"/>
      <c r="AB1198" s="745"/>
      <c r="AC1198" s="745"/>
      <c r="AD1198" s="746"/>
      <c r="AF1198" s="679" t="s">
        <v>8256</v>
      </c>
      <c r="AG1198" s="680"/>
      <c r="AH1198" s="680"/>
      <c r="AI1198" s="680"/>
      <c r="AJ1198" s="680"/>
      <c r="AK1198" s="680"/>
      <c r="AL1198" s="680"/>
      <c r="AM1198" s="680"/>
      <c r="AN1198" s="680"/>
      <c r="AO1198" s="680"/>
      <c r="AP1198" s="680"/>
      <c r="AQ1198" s="680"/>
      <c r="AR1198" s="680"/>
      <c r="AS1198" s="680"/>
      <c r="AT1198" s="680"/>
      <c r="AU1198" s="680"/>
      <c r="AV1198" s="680"/>
      <c r="AW1198" s="680"/>
      <c r="AX1198" s="680"/>
      <c r="AY1198" s="680"/>
      <c r="AZ1198" s="680"/>
      <c r="BA1198" s="680"/>
      <c r="BB1198" s="681">
        <v>0.25069999999999998</v>
      </c>
      <c r="BC1198" s="682"/>
      <c r="BD1198" s="687">
        <f>BD1197*BB1198</f>
        <v>320.17418455999996</v>
      </c>
      <c r="BE1198" s="688"/>
      <c r="BF1198" s="688"/>
      <c r="BG1198" s="688"/>
      <c r="BH1198" s="688"/>
      <c r="BI1198" s="689"/>
    </row>
    <row r="1199" spans="1:61" ht="11.4" customHeight="1" x14ac:dyDescent="0.3">
      <c r="A1199" s="679" t="s">
        <v>5555</v>
      </c>
      <c r="B1199" s="680"/>
      <c r="C1199" s="680"/>
      <c r="D1199" s="680"/>
      <c r="E1199" s="680"/>
      <c r="F1199" s="680"/>
      <c r="G1199" s="680"/>
      <c r="H1199" s="680"/>
      <c r="I1199" s="680"/>
      <c r="J1199" s="680"/>
      <c r="K1199" s="680"/>
      <c r="L1199" s="680"/>
      <c r="M1199" s="680"/>
      <c r="N1199" s="680"/>
      <c r="O1199" s="680"/>
      <c r="P1199" s="680"/>
      <c r="Q1199" s="680"/>
      <c r="R1199" s="680"/>
      <c r="S1199" s="680"/>
      <c r="T1199" s="680"/>
      <c r="U1199" s="680"/>
      <c r="V1199" s="680"/>
      <c r="W1199" s="680"/>
      <c r="X1199" s="686"/>
      <c r="Y1199" s="735">
        <f>Y1197+Y1198</f>
        <v>1325.7199999999998</v>
      </c>
      <c r="Z1199" s="736"/>
      <c r="AA1199" s="736"/>
      <c r="AB1199" s="736"/>
      <c r="AC1199" s="736"/>
      <c r="AD1199" s="737"/>
      <c r="AF1199" s="679" t="s">
        <v>5555</v>
      </c>
      <c r="AG1199" s="680"/>
      <c r="AH1199" s="680"/>
      <c r="AI1199" s="680"/>
      <c r="AJ1199" s="680"/>
      <c r="AK1199" s="680"/>
      <c r="AL1199" s="680"/>
      <c r="AM1199" s="680"/>
      <c r="AN1199" s="680"/>
      <c r="AO1199" s="680"/>
      <c r="AP1199" s="680"/>
      <c r="AQ1199" s="680"/>
      <c r="AR1199" s="680"/>
      <c r="AS1199" s="680"/>
      <c r="AT1199" s="680"/>
      <c r="AU1199" s="680"/>
      <c r="AV1199" s="680"/>
      <c r="AW1199" s="680"/>
      <c r="AX1199" s="680"/>
      <c r="AY1199" s="680"/>
      <c r="AZ1199" s="680"/>
      <c r="BA1199" s="680"/>
      <c r="BB1199" s="680"/>
      <c r="BC1199" s="686"/>
      <c r="BD1199" s="687">
        <f>BD1197+BD1198</f>
        <v>1597.2949845599999</v>
      </c>
      <c r="BE1199" s="688"/>
      <c r="BF1199" s="688"/>
      <c r="BG1199" s="688"/>
      <c r="BH1199" s="688"/>
      <c r="BI1199" s="689"/>
    </row>
    <row r="1200" spans="1:61" ht="10.95" customHeight="1" x14ac:dyDescent="0.3">
      <c r="A1200" s="690"/>
      <c r="B1200" s="690"/>
      <c r="C1200" s="690"/>
      <c r="D1200" s="690"/>
      <c r="E1200" s="690"/>
      <c r="F1200" s="690"/>
      <c r="G1200" s="690"/>
      <c r="H1200" s="690"/>
      <c r="I1200" s="690"/>
      <c r="J1200" s="690"/>
      <c r="K1200" s="690"/>
      <c r="L1200" s="690"/>
      <c r="M1200" s="690"/>
      <c r="N1200" s="690"/>
      <c r="O1200" s="690"/>
      <c r="P1200" s="690"/>
      <c r="Q1200" s="690"/>
      <c r="R1200" s="690"/>
      <c r="S1200" s="690"/>
      <c r="T1200" s="690"/>
      <c r="U1200" s="690"/>
      <c r="V1200" s="690"/>
      <c r="W1200" s="690"/>
      <c r="X1200" s="690"/>
      <c r="Y1200" s="690"/>
      <c r="Z1200" s="690"/>
      <c r="AA1200" s="690"/>
      <c r="AB1200" s="690"/>
      <c r="AC1200" s="690"/>
      <c r="AD1200" s="690"/>
      <c r="AF1200" s="690"/>
      <c r="AG1200" s="690"/>
      <c r="AH1200" s="690"/>
      <c r="AI1200" s="690"/>
      <c r="AJ1200" s="690"/>
      <c r="AK1200" s="690"/>
      <c r="AL1200" s="690"/>
      <c r="AM1200" s="690"/>
      <c r="AN1200" s="690"/>
      <c r="AO1200" s="690"/>
      <c r="AP1200" s="690"/>
      <c r="AQ1200" s="690"/>
      <c r="AR1200" s="690"/>
      <c r="AS1200" s="690"/>
      <c r="AT1200" s="690"/>
      <c r="AU1200" s="690"/>
      <c r="AV1200" s="690"/>
      <c r="AW1200" s="690"/>
      <c r="AX1200" s="690"/>
      <c r="AY1200" s="690"/>
      <c r="AZ1200" s="690"/>
      <c r="BA1200" s="690"/>
      <c r="BB1200" s="690"/>
      <c r="BC1200" s="690"/>
      <c r="BD1200" s="690"/>
      <c r="BE1200" s="690"/>
      <c r="BF1200" s="690"/>
      <c r="BG1200" s="690"/>
      <c r="BH1200" s="690"/>
      <c r="BI1200" s="690"/>
    </row>
    <row r="1201" spans="1:61" ht="13.35" customHeight="1" x14ac:dyDescent="0.3">
      <c r="A1201" s="691" t="s">
        <v>5556</v>
      </c>
      <c r="B1201" s="691"/>
      <c r="C1201" s="691"/>
      <c r="D1201" s="691"/>
      <c r="E1201" s="691"/>
      <c r="F1201" s="691" t="s">
        <v>7358</v>
      </c>
      <c r="G1201" s="691"/>
      <c r="H1201" s="691"/>
      <c r="I1201" s="691"/>
      <c r="J1201" s="691"/>
      <c r="K1201" s="691"/>
      <c r="L1201" s="691"/>
      <c r="M1201" s="691"/>
      <c r="N1201" s="691"/>
      <c r="O1201" s="691"/>
      <c r="P1201" s="691"/>
      <c r="Q1201" s="691"/>
      <c r="R1201" s="691"/>
      <c r="S1201" s="691"/>
      <c r="T1201" s="691"/>
      <c r="U1201" s="691"/>
      <c r="V1201" s="691"/>
      <c r="W1201" s="691"/>
      <c r="X1201" s="691"/>
      <c r="Y1201" s="691"/>
      <c r="Z1201" s="691"/>
      <c r="AA1201" s="691"/>
      <c r="AB1201" s="691"/>
      <c r="AC1201" s="691"/>
      <c r="AD1201" s="691"/>
      <c r="AF1201" s="691" t="s">
        <v>5556</v>
      </c>
      <c r="AG1201" s="691"/>
      <c r="AH1201" s="691"/>
      <c r="AI1201" s="691"/>
      <c r="AJ1201" s="691"/>
      <c r="AK1201" s="691" t="s">
        <v>7358</v>
      </c>
      <c r="AL1201" s="691"/>
      <c r="AM1201" s="691"/>
      <c r="AN1201" s="691"/>
      <c r="AO1201" s="691"/>
      <c r="AP1201" s="691"/>
      <c r="AQ1201" s="691"/>
      <c r="AR1201" s="691"/>
      <c r="AS1201" s="691"/>
      <c r="AT1201" s="691"/>
      <c r="AU1201" s="691"/>
      <c r="AV1201" s="691"/>
      <c r="AW1201" s="691"/>
      <c r="AX1201" s="691"/>
      <c r="AY1201" s="691"/>
      <c r="AZ1201" s="691"/>
      <c r="BA1201" s="691"/>
      <c r="BB1201" s="691"/>
      <c r="BC1201" s="691"/>
      <c r="BD1201" s="691"/>
      <c r="BE1201" s="691"/>
      <c r="BF1201" s="691"/>
      <c r="BG1201" s="691"/>
      <c r="BH1201" s="691"/>
      <c r="BI1201" s="691"/>
    </row>
    <row r="1202" spans="1:61" ht="10.95" customHeight="1" x14ac:dyDescent="0.3">
      <c r="A1202" s="690"/>
      <c r="B1202" s="690"/>
      <c r="C1202" s="690"/>
      <c r="D1202" s="690"/>
      <c r="E1202" s="690"/>
      <c r="F1202" s="690"/>
      <c r="G1202" s="690"/>
      <c r="H1202" s="690"/>
      <c r="I1202" s="690"/>
      <c r="J1202" s="690"/>
      <c r="K1202" s="690"/>
      <c r="L1202" s="690"/>
      <c r="M1202" s="690"/>
      <c r="N1202" s="690"/>
      <c r="O1202" s="690"/>
      <c r="P1202" s="690"/>
      <c r="Q1202" s="690"/>
      <c r="R1202" s="690"/>
      <c r="S1202" s="690"/>
      <c r="T1202" s="690"/>
      <c r="U1202" s="690"/>
      <c r="V1202" s="690"/>
      <c r="W1202" s="690"/>
      <c r="X1202" s="690"/>
      <c r="Y1202" s="690"/>
      <c r="Z1202" s="690"/>
      <c r="AA1202" s="690"/>
      <c r="AB1202" s="690"/>
      <c r="AC1202" s="690"/>
      <c r="AD1202" s="690"/>
      <c r="AF1202" s="690"/>
      <c r="AG1202" s="690"/>
      <c r="AH1202" s="690"/>
      <c r="AI1202" s="690"/>
      <c r="AJ1202" s="690"/>
      <c r="AK1202" s="690"/>
      <c r="AL1202" s="690"/>
      <c r="AM1202" s="690"/>
      <c r="AN1202" s="690"/>
      <c r="AO1202" s="690"/>
      <c r="AP1202" s="690"/>
      <c r="AQ1202" s="690"/>
      <c r="AR1202" s="690"/>
      <c r="AS1202" s="690"/>
      <c r="AT1202" s="690"/>
      <c r="AU1202" s="690"/>
      <c r="AV1202" s="690"/>
      <c r="AW1202" s="690"/>
      <c r="AX1202" s="690"/>
      <c r="AY1202" s="690"/>
      <c r="AZ1202" s="690"/>
      <c r="BA1202" s="690"/>
      <c r="BB1202" s="690"/>
      <c r="BC1202" s="690"/>
      <c r="BD1202" s="690"/>
      <c r="BE1202" s="690"/>
      <c r="BF1202" s="690"/>
      <c r="BG1202" s="690"/>
      <c r="BH1202" s="690"/>
      <c r="BI1202" s="690"/>
    </row>
    <row r="1203" spans="1:61" ht="22.95" customHeight="1" x14ac:dyDescent="0.3">
      <c r="A1203" s="690" t="s">
        <v>7300</v>
      </c>
      <c r="B1203" s="690"/>
      <c r="C1203" s="690"/>
      <c r="D1203" s="690"/>
      <c r="E1203" s="690"/>
      <c r="F1203" s="690"/>
      <c r="G1203" s="690"/>
      <c r="H1203" s="690"/>
      <c r="I1203" s="690"/>
      <c r="J1203" s="690"/>
      <c r="K1203" s="690"/>
      <c r="L1203" s="690"/>
      <c r="M1203" s="690"/>
      <c r="N1203" s="690"/>
      <c r="O1203" s="690"/>
      <c r="P1203" s="690"/>
      <c r="Q1203" s="690"/>
      <c r="R1203" s="690"/>
      <c r="S1203" s="690"/>
      <c r="T1203" s="690"/>
      <c r="U1203" s="690"/>
      <c r="V1203" s="690"/>
      <c r="W1203" s="690"/>
      <c r="X1203" s="690"/>
      <c r="Y1203" s="762" t="s">
        <v>5631</v>
      </c>
      <c r="Z1203" s="762"/>
      <c r="AA1203" s="762"/>
      <c r="AB1203" s="762"/>
      <c r="AC1203" s="762"/>
      <c r="AD1203" s="762"/>
      <c r="AF1203" s="690" t="s">
        <v>7300</v>
      </c>
      <c r="AG1203" s="690"/>
      <c r="AH1203" s="690"/>
      <c r="AI1203" s="690"/>
      <c r="AJ1203" s="690"/>
      <c r="AK1203" s="690"/>
      <c r="AL1203" s="690"/>
      <c r="AM1203" s="690"/>
      <c r="AN1203" s="690"/>
      <c r="AO1203" s="690"/>
      <c r="AP1203" s="690"/>
      <c r="AQ1203" s="690"/>
      <c r="AR1203" s="690"/>
      <c r="AS1203" s="690"/>
      <c r="AT1203" s="690"/>
      <c r="AU1203" s="690"/>
      <c r="AV1203" s="690"/>
      <c r="AW1203" s="690"/>
      <c r="AX1203" s="690"/>
      <c r="AY1203" s="690"/>
      <c r="AZ1203" s="690"/>
      <c r="BA1203" s="690"/>
      <c r="BB1203" s="690"/>
      <c r="BC1203" s="690"/>
      <c r="BD1203" s="690" t="s">
        <v>5631</v>
      </c>
      <c r="BE1203" s="690"/>
      <c r="BF1203" s="690"/>
      <c r="BG1203" s="690"/>
      <c r="BH1203" s="690"/>
      <c r="BI1203" s="690"/>
    </row>
    <row r="1204" spans="1:61" ht="10.95" customHeight="1" x14ac:dyDescent="0.3">
      <c r="A1204" s="690"/>
      <c r="B1204" s="690"/>
      <c r="C1204" s="690"/>
      <c r="D1204" s="690"/>
      <c r="E1204" s="690"/>
      <c r="F1204" s="690"/>
      <c r="G1204" s="690"/>
      <c r="H1204" s="690"/>
      <c r="I1204" s="690"/>
      <c r="J1204" s="690"/>
      <c r="K1204" s="690"/>
      <c r="L1204" s="690"/>
      <c r="M1204" s="690"/>
      <c r="N1204" s="690"/>
      <c r="O1204" s="690"/>
      <c r="P1204" s="690"/>
      <c r="Q1204" s="690"/>
      <c r="R1204" s="690"/>
      <c r="S1204" s="690"/>
      <c r="T1204" s="690"/>
      <c r="U1204" s="690"/>
      <c r="V1204" s="690"/>
      <c r="W1204" s="690"/>
      <c r="X1204" s="690"/>
      <c r="Y1204" s="690"/>
      <c r="Z1204" s="690"/>
      <c r="AA1204" s="690"/>
      <c r="AB1204" s="690"/>
      <c r="AC1204" s="690"/>
      <c r="AD1204" s="690"/>
      <c r="AF1204" s="690"/>
      <c r="AG1204" s="690"/>
      <c r="AH1204" s="690"/>
      <c r="AI1204" s="690"/>
      <c r="AJ1204" s="690"/>
      <c r="AK1204" s="690"/>
      <c r="AL1204" s="690"/>
      <c r="AM1204" s="690"/>
      <c r="AN1204" s="690"/>
      <c r="AO1204" s="690"/>
      <c r="AP1204" s="690"/>
      <c r="AQ1204" s="690"/>
      <c r="AR1204" s="690"/>
      <c r="AS1204" s="690"/>
      <c r="AT1204" s="690"/>
      <c r="AU1204" s="690"/>
      <c r="AV1204" s="690"/>
      <c r="AW1204" s="690"/>
      <c r="AX1204" s="690"/>
      <c r="AY1204" s="690"/>
      <c r="AZ1204" s="690"/>
      <c r="BA1204" s="690"/>
      <c r="BB1204" s="690"/>
      <c r="BC1204" s="690"/>
      <c r="BD1204" s="690"/>
      <c r="BE1204" s="690"/>
      <c r="BF1204" s="690"/>
      <c r="BG1204" s="690"/>
      <c r="BH1204" s="690"/>
      <c r="BI1204" s="690"/>
    </row>
    <row r="1205" spans="1:61" ht="11.4" customHeight="1" x14ac:dyDescent="0.3">
      <c r="A1205" s="713" t="s">
        <v>5548</v>
      </c>
      <c r="B1205" s="714"/>
      <c r="C1205" s="714"/>
      <c r="D1205" s="714"/>
      <c r="E1205" s="714"/>
      <c r="F1205" s="714"/>
      <c r="G1205" s="715"/>
      <c r="H1205" s="713" t="s">
        <v>5557</v>
      </c>
      <c r="I1205" s="714"/>
      <c r="J1205" s="714"/>
      <c r="K1205" s="714"/>
      <c r="L1205" s="715"/>
      <c r="M1205" s="759" t="s">
        <v>5558</v>
      </c>
      <c r="N1205" s="761"/>
      <c r="O1205" s="759" t="s">
        <v>5559</v>
      </c>
      <c r="P1205" s="760"/>
      <c r="Q1205" s="760"/>
      <c r="R1205" s="761"/>
      <c r="S1205" s="759" t="s">
        <v>5560</v>
      </c>
      <c r="T1205" s="760"/>
      <c r="U1205" s="760"/>
      <c r="V1205" s="761"/>
      <c r="W1205" s="759" t="s">
        <v>5551</v>
      </c>
      <c r="X1205" s="760"/>
      <c r="Y1205" s="760"/>
      <c r="Z1205" s="760"/>
      <c r="AA1205" s="761"/>
      <c r="AB1205" s="759" t="s">
        <v>5561</v>
      </c>
      <c r="AC1205" s="760"/>
      <c r="AD1205" s="761"/>
      <c r="AF1205" s="713" t="s">
        <v>5548</v>
      </c>
      <c r="AG1205" s="714"/>
      <c r="AH1205" s="714"/>
      <c r="AI1205" s="714"/>
      <c r="AJ1205" s="714"/>
      <c r="AK1205" s="714"/>
      <c r="AL1205" s="715"/>
      <c r="AM1205" s="713" t="s">
        <v>5557</v>
      </c>
      <c r="AN1205" s="714"/>
      <c r="AO1205" s="714"/>
      <c r="AP1205" s="714"/>
      <c r="AQ1205" s="715"/>
      <c r="AR1205" s="679" t="s">
        <v>5558</v>
      </c>
      <c r="AS1205" s="686"/>
      <c r="AT1205" s="679" t="s">
        <v>5559</v>
      </c>
      <c r="AU1205" s="680"/>
      <c r="AV1205" s="680"/>
      <c r="AW1205" s="686"/>
      <c r="AX1205" s="679" t="s">
        <v>5560</v>
      </c>
      <c r="AY1205" s="680"/>
      <c r="AZ1205" s="680"/>
      <c r="BA1205" s="686"/>
      <c r="BB1205" s="679" t="s">
        <v>5551</v>
      </c>
      <c r="BC1205" s="680"/>
      <c r="BD1205" s="680"/>
      <c r="BE1205" s="680"/>
      <c r="BF1205" s="686"/>
      <c r="BG1205" s="679" t="s">
        <v>5561</v>
      </c>
      <c r="BH1205" s="680"/>
      <c r="BI1205" s="686"/>
    </row>
    <row r="1206" spans="1:61" ht="11.4" customHeight="1" x14ac:dyDescent="0.3">
      <c r="A1206" s="694" t="s">
        <v>5597</v>
      </c>
      <c r="B1206" s="695"/>
      <c r="C1206" s="695"/>
      <c r="D1206" s="695"/>
      <c r="E1206" s="695"/>
      <c r="F1206" s="695"/>
      <c r="G1206" s="696"/>
      <c r="H1206" s="694" t="s">
        <v>5598</v>
      </c>
      <c r="I1206" s="695"/>
      <c r="J1206" s="695"/>
      <c r="K1206" s="695"/>
      <c r="L1206" s="696"/>
      <c r="M1206" s="313">
        <f>ROUND(AR1206*(1-'COMP IMPLANTAÇÃO'!$AI$1),2)</f>
        <v>9.59</v>
      </c>
      <c r="N1206" s="314"/>
      <c r="O1206" s="313">
        <f t="shared" ref="O1206:O1207" si="256">TRUNC(M1206*(1+(S1206/100)),2)</f>
        <v>24.16</v>
      </c>
      <c r="P1206" s="315"/>
      <c r="Q1206" s="315"/>
      <c r="R1206" s="314"/>
      <c r="S1206" s="739">
        <v>152.01</v>
      </c>
      <c r="T1206" s="740"/>
      <c r="U1206" s="740"/>
      <c r="V1206" s="741"/>
      <c r="W1206" s="750">
        <v>0.93240000000000001</v>
      </c>
      <c r="X1206" s="751"/>
      <c r="Y1206" s="751"/>
      <c r="Z1206" s="751"/>
      <c r="AA1206" s="752"/>
      <c r="AB1206" s="623">
        <f t="shared" ref="AB1206:AB1207" si="257">TRUNC(O1206*W1206,2)</f>
        <v>22.52</v>
      </c>
      <c r="AC1206" s="624"/>
      <c r="AD1206" s="625"/>
      <c r="AF1206" s="694" t="s">
        <v>5597</v>
      </c>
      <c r="AG1206" s="695"/>
      <c r="AH1206" s="695"/>
      <c r="AI1206" s="695"/>
      <c r="AJ1206" s="695"/>
      <c r="AK1206" s="695"/>
      <c r="AL1206" s="696"/>
      <c r="AM1206" s="694" t="s">
        <v>5598</v>
      </c>
      <c r="AN1206" s="695"/>
      <c r="AO1206" s="695"/>
      <c r="AP1206" s="695"/>
      <c r="AQ1206" s="696"/>
      <c r="AR1206" s="706">
        <v>11.56</v>
      </c>
      <c r="AS1206" s="708"/>
      <c r="AT1206" s="706">
        <v>29.13</v>
      </c>
      <c r="AU1206" s="707"/>
      <c r="AV1206" s="707"/>
      <c r="AW1206" s="708"/>
      <c r="AX1206" s="710">
        <v>152.01</v>
      </c>
      <c r="AY1206" s="711"/>
      <c r="AZ1206" s="711"/>
      <c r="BA1206" s="712"/>
      <c r="BB1206" s="703">
        <v>0.93240000000000001</v>
      </c>
      <c r="BC1206" s="704"/>
      <c r="BD1206" s="704"/>
      <c r="BE1206" s="704"/>
      <c r="BF1206" s="705"/>
      <c r="BG1206" s="700">
        <f t="shared" ref="BG1206:BG1207" si="258">AT1206*BB1206</f>
        <v>27.160812</v>
      </c>
      <c r="BH1206" s="701"/>
      <c r="BI1206" s="702"/>
    </row>
    <row r="1207" spans="1:61" ht="11.4" customHeight="1" x14ac:dyDescent="0.3">
      <c r="A1207" s="694" t="s">
        <v>5579</v>
      </c>
      <c r="B1207" s="695"/>
      <c r="C1207" s="695"/>
      <c r="D1207" s="695"/>
      <c r="E1207" s="695"/>
      <c r="F1207" s="695"/>
      <c r="G1207" s="696"/>
      <c r="H1207" s="694" t="s">
        <v>5580</v>
      </c>
      <c r="I1207" s="695"/>
      <c r="J1207" s="695"/>
      <c r="K1207" s="695"/>
      <c r="L1207" s="696"/>
      <c r="M1207" s="313">
        <f>ROUND(AR1207*(1-'COMP IMPLANTAÇÃO'!$AI$1),2)</f>
        <v>6.79</v>
      </c>
      <c r="N1207" s="314"/>
      <c r="O1207" s="313">
        <f t="shared" si="256"/>
        <v>18.45</v>
      </c>
      <c r="P1207" s="315"/>
      <c r="Q1207" s="315"/>
      <c r="R1207" s="314"/>
      <c r="S1207" s="739">
        <v>171.78</v>
      </c>
      <c r="T1207" s="740"/>
      <c r="U1207" s="740"/>
      <c r="V1207" s="741"/>
      <c r="W1207" s="750">
        <v>0.2102</v>
      </c>
      <c r="X1207" s="751"/>
      <c r="Y1207" s="751"/>
      <c r="Z1207" s="751"/>
      <c r="AA1207" s="752"/>
      <c r="AB1207" s="623">
        <f t="shared" si="257"/>
        <v>3.87</v>
      </c>
      <c r="AC1207" s="624"/>
      <c r="AD1207" s="625"/>
      <c r="AF1207" s="694" t="s">
        <v>5579</v>
      </c>
      <c r="AG1207" s="695"/>
      <c r="AH1207" s="695"/>
      <c r="AI1207" s="695"/>
      <c r="AJ1207" s="695"/>
      <c r="AK1207" s="695"/>
      <c r="AL1207" s="696"/>
      <c r="AM1207" s="694" t="s">
        <v>5580</v>
      </c>
      <c r="AN1207" s="695"/>
      <c r="AO1207" s="695"/>
      <c r="AP1207" s="695"/>
      <c r="AQ1207" s="696"/>
      <c r="AR1207" s="700">
        <v>8.18</v>
      </c>
      <c r="AS1207" s="702"/>
      <c r="AT1207" s="706">
        <v>22.23</v>
      </c>
      <c r="AU1207" s="707"/>
      <c r="AV1207" s="707"/>
      <c r="AW1207" s="708"/>
      <c r="AX1207" s="710">
        <v>171.78</v>
      </c>
      <c r="AY1207" s="711"/>
      <c r="AZ1207" s="711"/>
      <c r="BA1207" s="712"/>
      <c r="BB1207" s="703">
        <v>0.2102</v>
      </c>
      <c r="BC1207" s="704"/>
      <c r="BD1207" s="704"/>
      <c r="BE1207" s="704"/>
      <c r="BF1207" s="705"/>
      <c r="BG1207" s="700">
        <f t="shared" si="258"/>
        <v>4.6727460000000001</v>
      </c>
      <c r="BH1207" s="701"/>
      <c r="BI1207" s="702"/>
    </row>
    <row r="1208" spans="1:61" ht="11.4" customHeight="1" x14ac:dyDescent="0.3">
      <c r="A1208" s="709" t="s">
        <v>5565</v>
      </c>
      <c r="B1208" s="709"/>
      <c r="C1208" s="709"/>
      <c r="D1208" s="709"/>
      <c r="E1208" s="709"/>
      <c r="F1208" s="709"/>
      <c r="G1208" s="709"/>
      <c r="H1208" s="709"/>
      <c r="I1208" s="709"/>
      <c r="J1208" s="709"/>
      <c r="K1208" s="709"/>
      <c r="L1208" s="709"/>
      <c r="M1208" s="709"/>
      <c r="N1208" s="709"/>
      <c r="O1208" s="709"/>
      <c r="P1208" s="709"/>
      <c r="Q1208" s="709"/>
      <c r="R1208" s="709"/>
      <c r="S1208" s="709"/>
      <c r="T1208" s="709"/>
      <c r="U1208" s="709"/>
      <c r="V1208" s="709"/>
      <c r="W1208" s="709"/>
      <c r="X1208" s="709"/>
      <c r="Y1208" s="753">
        <f>SUM(AB1206:AD1207)+0.02</f>
        <v>26.41</v>
      </c>
      <c r="Z1208" s="754"/>
      <c r="AA1208" s="754"/>
      <c r="AB1208" s="754"/>
      <c r="AC1208" s="754"/>
      <c r="AD1208" s="755"/>
      <c r="AF1208" s="709" t="s">
        <v>5565</v>
      </c>
      <c r="AG1208" s="709"/>
      <c r="AH1208" s="709"/>
      <c r="AI1208" s="709"/>
      <c r="AJ1208" s="709"/>
      <c r="AK1208" s="709"/>
      <c r="AL1208" s="709"/>
      <c r="AM1208" s="709"/>
      <c r="AN1208" s="709"/>
      <c r="AO1208" s="709"/>
      <c r="AP1208" s="709"/>
      <c r="AQ1208" s="709"/>
      <c r="AR1208" s="709"/>
      <c r="AS1208" s="709"/>
      <c r="AT1208" s="709"/>
      <c r="AU1208" s="709"/>
      <c r="AV1208" s="709"/>
      <c r="AW1208" s="709"/>
      <c r="AX1208" s="709"/>
      <c r="AY1208" s="709"/>
      <c r="AZ1208" s="709"/>
      <c r="BA1208" s="709"/>
      <c r="BB1208" s="709"/>
      <c r="BC1208" s="709"/>
      <c r="BD1208" s="706">
        <f>SUM(BG1206:BI1207)</f>
        <v>31.833558</v>
      </c>
      <c r="BE1208" s="707"/>
      <c r="BF1208" s="707"/>
      <c r="BG1208" s="707"/>
      <c r="BH1208" s="707"/>
      <c r="BI1208" s="708"/>
    </row>
    <row r="1209" spans="1:61" ht="10.95" customHeight="1" x14ac:dyDescent="0.3">
      <c r="A1209" s="690" t="s">
        <v>8258</v>
      </c>
      <c r="B1209" s="690"/>
      <c r="C1209" s="690"/>
      <c r="D1209" s="690"/>
      <c r="E1209" s="690"/>
      <c r="F1209" s="690"/>
      <c r="G1209" s="690"/>
      <c r="H1209" s="690"/>
      <c r="I1209" s="690"/>
      <c r="J1209" s="690"/>
      <c r="K1209" s="690"/>
      <c r="L1209" s="690"/>
      <c r="M1209" s="690"/>
      <c r="N1209" s="690"/>
      <c r="O1209" s="690"/>
      <c r="P1209" s="690"/>
      <c r="Q1209" s="690"/>
      <c r="R1209" s="690"/>
      <c r="S1209" s="690"/>
      <c r="T1209" s="690"/>
      <c r="U1209" s="690"/>
      <c r="V1209" s="690"/>
      <c r="W1209" s="690"/>
      <c r="X1209" s="690"/>
      <c r="Y1209" s="690"/>
      <c r="Z1209" s="690"/>
      <c r="AA1209" s="690"/>
      <c r="AB1209" s="690"/>
      <c r="AC1209" s="690"/>
      <c r="AD1209" s="690"/>
      <c r="AF1209" s="690" t="s">
        <v>8258</v>
      </c>
      <c r="AG1209" s="690"/>
      <c r="AH1209" s="690"/>
      <c r="AI1209" s="690"/>
      <c r="AJ1209" s="690"/>
      <c r="AK1209" s="690"/>
      <c r="AL1209" s="690"/>
      <c r="AM1209" s="690"/>
      <c r="AN1209" s="690"/>
      <c r="AO1209" s="690"/>
      <c r="AP1209" s="690"/>
      <c r="AQ1209" s="690"/>
      <c r="AR1209" s="690"/>
      <c r="AS1209" s="690"/>
      <c r="AT1209" s="690"/>
      <c r="AU1209" s="690"/>
      <c r="AV1209" s="690"/>
      <c r="AW1209" s="690"/>
      <c r="AX1209" s="690"/>
      <c r="AY1209" s="690"/>
      <c r="AZ1209" s="690"/>
      <c r="BA1209" s="690"/>
      <c r="BB1209" s="690"/>
      <c r="BC1209" s="690"/>
      <c r="BD1209" s="690"/>
      <c r="BE1209" s="690"/>
      <c r="BF1209" s="690"/>
      <c r="BG1209" s="690"/>
      <c r="BH1209" s="690"/>
      <c r="BI1209" s="690"/>
    </row>
    <row r="1210" spans="1:61" ht="11.4" customHeight="1" x14ac:dyDescent="0.3">
      <c r="A1210" s="713" t="s">
        <v>5548</v>
      </c>
      <c r="B1210" s="714"/>
      <c r="C1210" s="714"/>
      <c r="D1210" s="714"/>
      <c r="E1210" s="714"/>
      <c r="F1210" s="714"/>
      <c r="G1210" s="715"/>
      <c r="H1210" s="713" t="s">
        <v>5549</v>
      </c>
      <c r="I1210" s="714"/>
      <c r="J1210" s="714"/>
      <c r="K1210" s="714"/>
      <c r="L1210" s="714"/>
      <c r="M1210" s="714"/>
      <c r="N1210" s="714"/>
      <c r="O1210" s="715"/>
      <c r="P1210" s="756" t="s">
        <v>167</v>
      </c>
      <c r="Q1210" s="757"/>
      <c r="R1210" s="757"/>
      <c r="S1210" s="758"/>
      <c r="T1210" s="759" t="s">
        <v>5550</v>
      </c>
      <c r="U1210" s="760"/>
      <c r="V1210" s="760"/>
      <c r="W1210" s="761"/>
      <c r="X1210" s="759" t="s">
        <v>5551</v>
      </c>
      <c r="Y1210" s="760"/>
      <c r="Z1210" s="760"/>
      <c r="AA1210" s="760"/>
      <c r="AB1210" s="761"/>
      <c r="AC1210" s="759" t="s">
        <v>5552</v>
      </c>
      <c r="AD1210" s="761"/>
      <c r="AF1210" s="713" t="s">
        <v>5548</v>
      </c>
      <c r="AG1210" s="714"/>
      <c r="AH1210" s="714"/>
      <c r="AI1210" s="714"/>
      <c r="AJ1210" s="714"/>
      <c r="AK1210" s="714"/>
      <c r="AL1210" s="715"/>
      <c r="AM1210" s="713" t="s">
        <v>5549</v>
      </c>
      <c r="AN1210" s="714"/>
      <c r="AO1210" s="714"/>
      <c r="AP1210" s="714"/>
      <c r="AQ1210" s="714"/>
      <c r="AR1210" s="714"/>
      <c r="AS1210" s="714"/>
      <c r="AT1210" s="715"/>
      <c r="AU1210" s="716" t="s">
        <v>167</v>
      </c>
      <c r="AV1210" s="717"/>
      <c r="AW1210" s="717"/>
      <c r="AX1210" s="718"/>
      <c r="AY1210" s="679" t="s">
        <v>5550</v>
      </c>
      <c r="AZ1210" s="680"/>
      <c r="BA1210" s="680"/>
      <c r="BB1210" s="686"/>
      <c r="BC1210" s="679" t="s">
        <v>5551</v>
      </c>
      <c r="BD1210" s="680"/>
      <c r="BE1210" s="680"/>
      <c r="BF1210" s="680"/>
      <c r="BG1210" s="686"/>
      <c r="BH1210" s="679" t="s">
        <v>5552</v>
      </c>
      <c r="BI1210" s="686"/>
    </row>
    <row r="1211" spans="1:61" ht="11.4" customHeight="1" x14ac:dyDescent="0.3">
      <c r="A1211" s="694" t="s">
        <v>7301</v>
      </c>
      <c r="B1211" s="695"/>
      <c r="C1211" s="695"/>
      <c r="D1211" s="695"/>
      <c r="E1211" s="695"/>
      <c r="F1211" s="695"/>
      <c r="G1211" s="696"/>
      <c r="H1211" s="694" t="s">
        <v>7302</v>
      </c>
      <c r="I1211" s="695"/>
      <c r="J1211" s="695"/>
      <c r="K1211" s="695"/>
      <c r="L1211" s="695"/>
      <c r="M1211" s="695"/>
      <c r="N1211" s="695"/>
      <c r="O1211" s="696"/>
      <c r="P1211" s="747" t="s">
        <v>5626</v>
      </c>
      <c r="Q1211" s="748"/>
      <c r="R1211" s="748"/>
      <c r="S1211" s="749"/>
      <c r="T1211" s="608">
        <f>ROUND(AY1211*(1-'COMP IMPLANTAÇÃO'!$AI$1),2)</f>
        <v>16.97</v>
      </c>
      <c r="U1211" s="609"/>
      <c r="V1211" s="609"/>
      <c r="W1211" s="610"/>
      <c r="X1211" s="750">
        <v>0.58720000000000006</v>
      </c>
      <c r="Y1211" s="751"/>
      <c r="Z1211" s="751"/>
      <c r="AA1211" s="751"/>
      <c r="AB1211" s="752"/>
      <c r="AC1211" s="655">
        <f t="shared" ref="AC1211:AC1213" si="259">TRUNC(T1211*X1211,2)</f>
        <v>9.9600000000000009</v>
      </c>
      <c r="AD1211" s="656"/>
      <c r="AF1211" s="694" t="s">
        <v>7301</v>
      </c>
      <c r="AG1211" s="695"/>
      <c r="AH1211" s="695"/>
      <c r="AI1211" s="695"/>
      <c r="AJ1211" s="695"/>
      <c r="AK1211" s="695"/>
      <c r="AL1211" s="696"/>
      <c r="AM1211" s="694" t="s">
        <v>7302</v>
      </c>
      <c r="AN1211" s="695"/>
      <c r="AO1211" s="695"/>
      <c r="AP1211" s="695"/>
      <c r="AQ1211" s="695"/>
      <c r="AR1211" s="695"/>
      <c r="AS1211" s="695"/>
      <c r="AT1211" s="696"/>
      <c r="AU1211" s="697" t="s">
        <v>5626</v>
      </c>
      <c r="AV1211" s="698"/>
      <c r="AW1211" s="698"/>
      <c r="AX1211" s="699"/>
      <c r="AY1211" s="706">
        <v>20.45</v>
      </c>
      <c r="AZ1211" s="707"/>
      <c r="BA1211" s="707"/>
      <c r="BB1211" s="708"/>
      <c r="BC1211" s="703">
        <v>0.58720000000000006</v>
      </c>
      <c r="BD1211" s="704"/>
      <c r="BE1211" s="704"/>
      <c r="BF1211" s="704"/>
      <c r="BG1211" s="705"/>
      <c r="BH1211" s="729">
        <f t="shared" ref="BH1211:BH1213" si="260">AY1211*BC1211</f>
        <v>12.008240000000001</v>
      </c>
      <c r="BI1211" s="731"/>
    </row>
    <row r="1212" spans="1:61" ht="11.4" customHeight="1" x14ac:dyDescent="0.3">
      <c r="A1212" s="694" t="s">
        <v>7303</v>
      </c>
      <c r="B1212" s="695"/>
      <c r="C1212" s="695"/>
      <c r="D1212" s="695"/>
      <c r="E1212" s="695"/>
      <c r="F1212" s="695"/>
      <c r="G1212" s="696"/>
      <c r="H1212" s="694" t="s">
        <v>7304</v>
      </c>
      <c r="I1212" s="695"/>
      <c r="J1212" s="695"/>
      <c r="K1212" s="695"/>
      <c r="L1212" s="695"/>
      <c r="M1212" s="695"/>
      <c r="N1212" s="695"/>
      <c r="O1212" s="696"/>
      <c r="P1212" s="747" t="s">
        <v>79</v>
      </c>
      <c r="Q1212" s="748"/>
      <c r="R1212" s="748"/>
      <c r="S1212" s="749"/>
      <c r="T1212" s="608">
        <f>ROUND(AY1212*(1-'COMP IMPLANTAÇÃO'!$AI$1),2)</f>
        <v>7.02</v>
      </c>
      <c r="U1212" s="609"/>
      <c r="V1212" s="609"/>
      <c r="W1212" s="610"/>
      <c r="X1212" s="750">
        <v>0.26</v>
      </c>
      <c r="Y1212" s="751"/>
      <c r="Z1212" s="751"/>
      <c r="AA1212" s="751"/>
      <c r="AB1212" s="752"/>
      <c r="AC1212" s="655">
        <f t="shared" si="259"/>
        <v>1.82</v>
      </c>
      <c r="AD1212" s="656"/>
      <c r="AF1212" s="694" t="s">
        <v>7303</v>
      </c>
      <c r="AG1212" s="695"/>
      <c r="AH1212" s="695"/>
      <c r="AI1212" s="695"/>
      <c r="AJ1212" s="695"/>
      <c r="AK1212" s="695"/>
      <c r="AL1212" s="696"/>
      <c r="AM1212" s="694" t="s">
        <v>7304</v>
      </c>
      <c r="AN1212" s="695"/>
      <c r="AO1212" s="695"/>
      <c r="AP1212" s="695"/>
      <c r="AQ1212" s="695"/>
      <c r="AR1212" s="695"/>
      <c r="AS1212" s="695"/>
      <c r="AT1212" s="696"/>
      <c r="AU1212" s="697" t="s">
        <v>79</v>
      </c>
      <c r="AV1212" s="698"/>
      <c r="AW1212" s="698"/>
      <c r="AX1212" s="699"/>
      <c r="AY1212" s="700">
        <v>8.4600000000000009</v>
      </c>
      <c r="AZ1212" s="701"/>
      <c r="BA1212" s="701"/>
      <c r="BB1212" s="702"/>
      <c r="BC1212" s="703">
        <v>0.26</v>
      </c>
      <c r="BD1212" s="704"/>
      <c r="BE1212" s="704"/>
      <c r="BF1212" s="704"/>
      <c r="BG1212" s="705"/>
      <c r="BH1212" s="729">
        <f t="shared" si="260"/>
        <v>2.1996000000000002</v>
      </c>
      <c r="BI1212" s="731"/>
    </row>
    <row r="1213" spans="1:61" ht="22.95" customHeight="1" x14ac:dyDescent="0.3">
      <c r="A1213" s="694" t="s">
        <v>7305</v>
      </c>
      <c r="B1213" s="695"/>
      <c r="C1213" s="695"/>
      <c r="D1213" s="695"/>
      <c r="E1213" s="695"/>
      <c r="F1213" s="695"/>
      <c r="G1213" s="696"/>
      <c r="H1213" s="694" t="s">
        <v>3385</v>
      </c>
      <c r="I1213" s="695"/>
      <c r="J1213" s="695"/>
      <c r="K1213" s="695"/>
      <c r="L1213" s="695"/>
      <c r="M1213" s="695"/>
      <c r="N1213" s="695"/>
      <c r="O1213" s="696"/>
      <c r="P1213" s="747" t="s">
        <v>67</v>
      </c>
      <c r="Q1213" s="748"/>
      <c r="R1213" s="748"/>
      <c r="S1213" s="749"/>
      <c r="T1213" s="608">
        <f>ROUND(AY1213*(1-'COMP IMPLANTAÇÃO'!$AI$1),2)</f>
        <v>43.93</v>
      </c>
      <c r="U1213" s="609"/>
      <c r="V1213" s="609"/>
      <c r="W1213" s="610"/>
      <c r="X1213" s="750">
        <v>1.1318999999999999</v>
      </c>
      <c r="Y1213" s="751"/>
      <c r="Z1213" s="751"/>
      <c r="AA1213" s="751"/>
      <c r="AB1213" s="752"/>
      <c r="AC1213" s="655">
        <f t="shared" si="259"/>
        <v>49.72</v>
      </c>
      <c r="AD1213" s="656"/>
      <c r="AF1213" s="694" t="s">
        <v>7305</v>
      </c>
      <c r="AG1213" s="695"/>
      <c r="AH1213" s="695"/>
      <c r="AI1213" s="695"/>
      <c r="AJ1213" s="695"/>
      <c r="AK1213" s="695"/>
      <c r="AL1213" s="696"/>
      <c r="AM1213" s="694" t="s">
        <v>3385</v>
      </c>
      <c r="AN1213" s="695"/>
      <c r="AO1213" s="695"/>
      <c r="AP1213" s="695"/>
      <c r="AQ1213" s="695"/>
      <c r="AR1213" s="695"/>
      <c r="AS1213" s="695"/>
      <c r="AT1213" s="696"/>
      <c r="AU1213" s="697" t="s">
        <v>67</v>
      </c>
      <c r="AV1213" s="698"/>
      <c r="AW1213" s="698"/>
      <c r="AX1213" s="699"/>
      <c r="AY1213" s="706">
        <v>52.93</v>
      </c>
      <c r="AZ1213" s="707"/>
      <c r="BA1213" s="707"/>
      <c r="BB1213" s="708"/>
      <c r="BC1213" s="703">
        <v>1.1318999999999999</v>
      </c>
      <c r="BD1213" s="704"/>
      <c r="BE1213" s="704"/>
      <c r="BF1213" s="704"/>
      <c r="BG1213" s="705"/>
      <c r="BH1213" s="729">
        <f t="shared" si="260"/>
        <v>59.911466999999995</v>
      </c>
      <c r="BI1213" s="731"/>
    </row>
    <row r="1214" spans="1:61" ht="11.4" customHeight="1" x14ac:dyDescent="0.3">
      <c r="A1214" s="709" t="s">
        <v>5553</v>
      </c>
      <c r="B1214" s="709"/>
      <c r="C1214" s="709"/>
      <c r="D1214" s="709"/>
      <c r="E1214" s="709"/>
      <c r="F1214" s="709"/>
      <c r="G1214" s="709"/>
      <c r="H1214" s="709"/>
      <c r="I1214" s="709"/>
      <c r="J1214" s="709"/>
      <c r="K1214" s="709"/>
      <c r="L1214" s="709"/>
      <c r="M1214" s="709"/>
      <c r="N1214" s="709"/>
      <c r="O1214" s="709"/>
      <c r="P1214" s="709"/>
      <c r="Q1214" s="709"/>
      <c r="R1214" s="709"/>
      <c r="S1214" s="709"/>
      <c r="T1214" s="709"/>
      <c r="U1214" s="709"/>
      <c r="V1214" s="709"/>
      <c r="W1214" s="709"/>
      <c r="X1214" s="709"/>
      <c r="Y1214" s="753">
        <f>SUM(AC1211:AD1213)</f>
        <v>61.5</v>
      </c>
      <c r="Z1214" s="754"/>
      <c r="AA1214" s="754"/>
      <c r="AB1214" s="754"/>
      <c r="AC1214" s="754"/>
      <c r="AD1214" s="755"/>
      <c r="AF1214" s="709" t="s">
        <v>5553</v>
      </c>
      <c r="AG1214" s="709"/>
      <c r="AH1214" s="709"/>
      <c r="AI1214" s="709"/>
      <c r="AJ1214" s="709"/>
      <c r="AK1214" s="709"/>
      <c r="AL1214" s="709"/>
      <c r="AM1214" s="709"/>
      <c r="AN1214" s="709"/>
      <c r="AO1214" s="709"/>
      <c r="AP1214" s="709"/>
      <c r="AQ1214" s="709"/>
      <c r="AR1214" s="709"/>
      <c r="AS1214" s="709"/>
      <c r="AT1214" s="709"/>
      <c r="AU1214" s="709"/>
      <c r="AV1214" s="709"/>
      <c r="AW1214" s="709"/>
      <c r="AX1214" s="709"/>
      <c r="AY1214" s="709"/>
      <c r="AZ1214" s="709"/>
      <c r="BA1214" s="709"/>
      <c r="BB1214" s="709"/>
      <c r="BC1214" s="709"/>
      <c r="BD1214" s="706">
        <f>SUM(BH1211:BI1213)</f>
        <v>74.119306999999992</v>
      </c>
      <c r="BE1214" s="707"/>
      <c r="BF1214" s="707"/>
      <c r="BG1214" s="707"/>
      <c r="BH1214" s="707"/>
      <c r="BI1214" s="708"/>
    </row>
    <row r="1215" spans="1:61" ht="10.95" customHeight="1" x14ac:dyDescent="0.3">
      <c r="A1215" s="690"/>
      <c r="B1215" s="690"/>
      <c r="C1215" s="690"/>
      <c r="D1215" s="690"/>
      <c r="E1215" s="690"/>
      <c r="F1215" s="690"/>
      <c r="G1215" s="690"/>
      <c r="H1215" s="690"/>
      <c r="I1215" s="690"/>
      <c r="J1215" s="690"/>
      <c r="K1215" s="690"/>
      <c r="L1215" s="690"/>
      <c r="M1215" s="690"/>
      <c r="N1215" s="690"/>
      <c r="O1215" s="690"/>
      <c r="P1215" s="690"/>
      <c r="Q1215" s="690"/>
      <c r="R1215" s="690"/>
      <c r="S1215" s="690"/>
      <c r="T1215" s="690"/>
      <c r="U1215" s="690"/>
      <c r="V1215" s="690"/>
      <c r="W1215" s="690"/>
      <c r="X1215" s="690"/>
      <c r="Y1215" s="690"/>
      <c r="Z1215" s="690"/>
      <c r="AA1215" s="690"/>
      <c r="AB1215" s="690"/>
      <c r="AC1215" s="690"/>
      <c r="AD1215" s="690"/>
      <c r="AF1215" s="690"/>
      <c r="AG1215" s="690"/>
      <c r="AH1215" s="690"/>
      <c r="AI1215" s="690"/>
      <c r="AJ1215" s="690"/>
      <c r="AK1215" s="690"/>
      <c r="AL1215" s="690"/>
      <c r="AM1215" s="690"/>
      <c r="AN1215" s="690"/>
      <c r="AO1215" s="690"/>
      <c r="AP1215" s="690"/>
      <c r="AQ1215" s="690"/>
      <c r="AR1215" s="690"/>
      <c r="AS1215" s="690"/>
      <c r="AT1215" s="690"/>
      <c r="AU1215" s="690"/>
      <c r="AV1215" s="690"/>
      <c r="AW1215" s="690"/>
      <c r="AX1215" s="690"/>
      <c r="AY1215" s="690"/>
      <c r="AZ1215" s="690"/>
      <c r="BA1215" s="690"/>
      <c r="BB1215" s="690"/>
      <c r="BC1215" s="690"/>
      <c r="BD1215" s="690"/>
      <c r="BE1215" s="690"/>
      <c r="BF1215" s="690"/>
      <c r="BG1215" s="690"/>
      <c r="BH1215" s="690"/>
      <c r="BI1215" s="690"/>
    </row>
    <row r="1216" spans="1:61" ht="11.4" customHeight="1" x14ac:dyDescent="0.3">
      <c r="A1216" s="679" t="s">
        <v>5554</v>
      </c>
      <c r="B1216" s="680"/>
      <c r="C1216" s="680"/>
      <c r="D1216" s="680"/>
      <c r="E1216" s="680"/>
      <c r="F1216" s="680"/>
      <c r="G1216" s="680"/>
      <c r="H1216" s="680"/>
      <c r="I1216" s="680"/>
      <c r="J1216" s="680"/>
      <c r="K1216" s="680"/>
      <c r="L1216" s="680"/>
      <c r="M1216" s="680"/>
      <c r="N1216" s="680"/>
      <c r="O1216" s="680"/>
      <c r="P1216" s="680"/>
      <c r="Q1216" s="680"/>
      <c r="R1216" s="680"/>
      <c r="S1216" s="680"/>
      <c r="T1216" s="680"/>
      <c r="U1216" s="680"/>
      <c r="V1216" s="680"/>
      <c r="W1216" s="680"/>
      <c r="X1216" s="686"/>
      <c r="Y1216" s="735">
        <f>Y1208+Y1214</f>
        <v>87.91</v>
      </c>
      <c r="Z1216" s="736"/>
      <c r="AA1216" s="736"/>
      <c r="AB1216" s="736"/>
      <c r="AC1216" s="736"/>
      <c r="AD1216" s="737"/>
      <c r="AF1216" s="679" t="s">
        <v>5554</v>
      </c>
      <c r="AG1216" s="680"/>
      <c r="AH1216" s="680"/>
      <c r="AI1216" s="680"/>
      <c r="AJ1216" s="680"/>
      <c r="AK1216" s="680"/>
      <c r="AL1216" s="680"/>
      <c r="AM1216" s="680"/>
      <c r="AN1216" s="680"/>
      <c r="AO1216" s="680"/>
      <c r="AP1216" s="680"/>
      <c r="AQ1216" s="680"/>
      <c r="AR1216" s="680"/>
      <c r="AS1216" s="680"/>
      <c r="AT1216" s="680"/>
      <c r="AU1216" s="680"/>
      <c r="AV1216" s="680"/>
      <c r="AW1216" s="680"/>
      <c r="AX1216" s="680"/>
      <c r="AY1216" s="680"/>
      <c r="AZ1216" s="680"/>
      <c r="BA1216" s="680"/>
      <c r="BB1216" s="680"/>
      <c r="BC1216" s="686"/>
      <c r="BD1216" s="687">
        <f>BD1208+BD1214</f>
        <v>105.95286499999999</v>
      </c>
      <c r="BE1216" s="688"/>
      <c r="BF1216" s="688"/>
      <c r="BG1216" s="688"/>
      <c r="BH1216" s="688"/>
      <c r="BI1216" s="689"/>
    </row>
    <row r="1217" spans="1:61" ht="11.4" customHeight="1" x14ac:dyDescent="0.3">
      <c r="A1217" s="679" t="s">
        <v>8256</v>
      </c>
      <c r="B1217" s="680"/>
      <c r="C1217" s="680"/>
      <c r="D1217" s="680"/>
      <c r="E1217" s="680"/>
      <c r="F1217" s="680"/>
      <c r="G1217" s="680"/>
      <c r="H1217" s="680"/>
      <c r="I1217" s="680"/>
      <c r="J1217" s="680"/>
      <c r="K1217" s="680"/>
      <c r="L1217" s="680"/>
      <c r="M1217" s="680"/>
      <c r="N1217" s="680"/>
      <c r="O1217" s="680"/>
      <c r="P1217" s="680"/>
      <c r="Q1217" s="680"/>
      <c r="R1217" s="680"/>
      <c r="S1217" s="680"/>
      <c r="T1217" s="680"/>
      <c r="U1217" s="680"/>
      <c r="V1217" s="680"/>
      <c r="W1217" s="742">
        <v>0.25069999999999998</v>
      </c>
      <c r="X1217" s="743"/>
      <c r="Y1217" s="744">
        <f>TRUNC(Y1216*W1217,2)</f>
        <v>22.03</v>
      </c>
      <c r="Z1217" s="745"/>
      <c r="AA1217" s="745"/>
      <c r="AB1217" s="745"/>
      <c r="AC1217" s="745"/>
      <c r="AD1217" s="746"/>
      <c r="AF1217" s="679" t="s">
        <v>8256</v>
      </c>
      <c r="AG1217" s="680"/>
      <c r="AH1217" s="680"/>
      <c r="AI1217" s="680"/>
      <c r="AJ1217" s="680"/>
      <c r="AK1217" s="680"/>
      <c r="AL1217" s="680"/>
      <c r="AM1217" s="680"/>
      <c r="AN1217" s="680"/>
      <c r="AO1217" s="680"/>
      <c r="AP1217" s="680"/>
      <c r="AQ1217" s="680"/>
      <c r="AR1217" s="680"/>
      <c r="AS1217" s="680"/>
      <c r="AT1217" s="680"/>
      <c r="AU1217" s="680"/>
      <c r="AV1217" s="680"/>
      <c r="AW1217" s="680"/>
      <c r="AX1217" s="680"/>
      <c r="AY1217" s="680"/>
      <c r="AZ1217" s="680"/>
      <c r="BA1217" s="680"/>
      <c r="BB1217" s="681">
        <v>0.25069999999999998</v>
      </c>
      <c r="BC1217" s="682"/>
      <c r="BD1217" s="687">
        <f>BD1216*BB1217</f>
        <v>26.562383255499995</v>
      </c>
      <c r="BE1217" s="688"/>
      <c r="BF1217" s="688"/>
      <c r="BG1217" s="688"/>
      <c r="BH1217" s="688"/>
      <c r="BI1217" s="689"/>
    </row>
    <row r="1218" spans="1:61" ht="11.4" customHeight="1" x14ac:dyDescent="0.3">
      <c r="A1218" s="679" t="s">
        <v>5555</v>
      </c>
      <c r="B1218" s="680"/>
      <c r="C1218" s="680"/>
      <c r="D1218" s="680"/>
      <c r="E1218" s="680"/>
      <c r="F1218" s="680"/>
      <c r="G1218" s="680"/>
      <c r="H1218" s="680"/>
      <c r="I1218" s="680"/>
      <c r="J1218" s="680"/>
      <c r="K1218" s="680"/>
      <c r="L1218" s="680"/>
      <c r="M1218" s="680"/>
      <c r="N1218" s="680"/>
      <c r="O1218" s="680"/>
      <c r="P1218" s="680"/>
      <c r="Q1218" s="680"/>
      <c r="R1218" s="680"/>
      <c r="S1218" s="680"/>
      <c r="T1218" s="680"/>
      <c r="U1218" s="680"/>
      <c r="V1218" s="680"/>
      <c r="W1218" s="680"/>
      <c r="X1218" s="686"/>
      <c r="Y1218" s="735">
        <f>Y1216+Y1217</f>
        <v>109.94</v>
      </c>
      <c r="Z1218" s="736"/>
      <c r="AA1218" s="736"/>
      <c r="AB1218" s="736"/>
      <c r="AC1218" s="736"/>
      <c r="AD1218" s="737"/>
      <c r="AF1218" s="679" t="s">
        <v>5555</v>
      </c>
      <c r="AG1218" s="680"/>
      <c r="AH1218" s="680"/>
      <c r="AI1218" s="680"/>
      <c r="AJ1218" s="680"/>
      <c r="AK1218" s="680"/>
      <c r="AL1218" s="680"/>
      <c r="AM1218" s="680"/>
      <c r="AN1218" s="680"/>
      <c r="AO1218" s="680"/>
      <c r="AP1218" s="680"/>
      <c r="AQ1218" s="680"/>
      <c r="AR1218" s="680"/>
      <c r="AS1218" s="680"/>
      <c r="AT1218" s="680"/>
      <c r="AU1218" s="680"/>
      <c r="AV1218" s="680"/>
      <c r="AW1218" s="680"/>
      <c r="AX1218" s="680"/>
      <c r="AY1218" s="680"/>
      <c r="AZ1218" s="680"/>
      <c r="BA1218" s="680"/>
      <c r="BB1218" s="680"/>
      <c r="BC1218" s="686"/>
      <c r="BD1218" s="687">
        <f>BD1216+BD1217</f>
        <v>132.51524825549998</v>
      </c>
      <c r="BE1218" s="688"/>
      <c r="BF1218" s="688"/>
      <c r="BG1218" s="688"/>
      <c r="BH1218" s="688"/>
      <c r="BI1218" s="689"/>
    </row>
    <row r="1219" spans="1:61" ht="10.95" customHeight="1" x14ac:dyDescent="0.3">
      <c r="A1219" s="690"/>
      <c r="B1219" s="690"/>
      <c r="C1219" s="690"/>
      <c r="D1219" s="690"/>
      <c r="E1219" s="690"/>
      <c r="F1219" s="690"/>
      <c r="G1219" s="690"/>
      <c r="H1219" s="690"/>
      <c r="I1219" s="690"/>
      <c r="J1219" s="690"/>
      <c r="K1219" s="690"/>
      <c r="L1219" s="690"/>
      <c r="M1219" s="690"/>
      <c r="N1219" s="690"/>
      <c r="O1219" s="690"/>
      <c r="P1219" s="690"/>
      <c r="Q1219" s="690"/>
      <c r="R1219" s="690"/>
      <c r="S1219" s="690"/>
      <c r="T1219" s="690"/>
      <c r="U1219" s="690"/>
      <c r="V1219" s="690"/>
      <c r="W1219" s="690"/>
      <c r="X1219" s="690"/>
      <c r="Y1219" s="690"/>
      <c r="Z1219" s="690"/>
      <c r="AA1219" s="690"/>
      <c r="AB1219" s="690"/>
      <c r="AC1219" s="690"/>
      <c r="AD1219" s="690"/>
      <c r="AF1219" s="690"/>
      <c r="AG1219" s="690"/>
      <c r="AH1219" s="690"/>
      <c r="AI1219" s="690"/>
      <c r="AJ1219" s="690"/>
      <c r="AK1219" s="690"/>
      <c r="AL1219" s="690"/>
      <c r="AM1219" s="690"/>
      <c r="AN1219" s="690"/>
      <c r="AO1219" s="690"/>
      <c r="AP1219" s="690"/>
      <c r="AQ1219" s="690"/>
      <c r="AR1219" s="690"/>
      <c r="AS1219" s="690"/>
      <c r="AT1219" s="690"/>
      <c r="AU1219" s="690"/>
      <c r="AV1219" s="690"/>
      <c r="AW1219" s="690"/>
      <c r="AX1219" s="690"/>
      <c r="AY1219" s="690"/>
      <c r="AZ1219" s="690"/>
      <c r="BA1219" s="690"/>
      <c r="BB1219" s="690"/>
      <c r="BC1219" s="690"/>
      <c r="BD1219" s="690"/>
      <c r="BE1219" s="690"/>
      <c r="BF1219" s="690"/>
      <c r="BG1219" s="690"/>
      <c r="BH1219" s="690"/>
      <c r="BI1219" s="690"/>
    </row>
    <row r="1220" spans="1:61" ht="13.35" customHeight="1" x14ac:dyDescent="0.3">
      <c r="A1220" s="691" t="s">
        <v>5556</v>
      </c>
      <c r="B1220" s="691"/>
      <c r="C1220" s="691"/>
      <c r="D1220" s="691"/>
      <c r="E1220" s="691"/>
      <c r="F1220" s="691" t="s">
        <v>7306</v>
      </c>
      <c r="G1220" s="691"/>
      <c r="H1220" s="691"/>
      <c r="I1220" s="691"/>
      <c r="J1220" s="691"/>
      <c r="K1220" s="691"/>
      <c r="L1220" s="691"/>
      <c r="M1220" s="691"/>
      <c r="N1220" s="691"/>
      <c r="O1220" s="691"/>
      <c r="P1220" s="691"/>
      <c r="Q1220" s="691"/>
      <c r="R1220" s="691"/>
      <c r="S1220" s="691"/>
      <c r="T1220" s="691"/>
      <c r="U1220" s="691"/>
      <c r="V1220" s="691"/>
      <c r="W1220" s="691"/>
      <c r="X1220" s="691"/>
      <c r="Y1220" s="691"/>
      <c r="Z1220" s="691"/>
      <c r="AA1220" s="691"/>
      <c r="AB1220" s="691"/>
      <c r="AC1220" s="691"/>
      <c r="AD1220" s="691"/>
      <c r="AF1220" s="691" t="s">
        <v>5556</v>
      </c>
      <c r="AG1220" s="691"/>
      <c r="AH1220" s="691"/>
      <c r="AI1220" s="691"/>
      <c r="AJ1220" s="691"/>
      <c r="AK1220" s="691" t="s">
        <v>7306</v>
      </c>
      <c r="AL1220" s="691"/>
      <c r="AM1220" s="691"/>
      <c r="AN1220" s="691"/>
      <c r="AO1220" s="691"/>
      <c r="AP1220" s="691"/>
      <c r="AQ1220" s="691"/>
      <c r="AR1220" s="691"/>
      <c r="AS1220" s="691"/>
      <c r="AT1220" s="691"/>
      <c r="AU1220" s="691"/>
      <c r="AV1220" s="691"/>
      <c r="AW1220" s="691"/>
      <c r="AX1220" s="691"/>
      <c r="AY1220" s="691"/>
      <c r="AZ1220" s="691"/>
      <c r="BA1220" s="691"/>
      <c r="BB1220" s="691"/>
      <c r="BC1220" s="691"/>
      <c r="BD1220" s="691"/>
      <c r="BE1220" s="691"/>
      <c r="BF1220" s="691"/>
      <c r="BG1220" s="691"/>
      <c r="BH1220" s="691"/>
      <c r="BI1220" s="691"/>
    </row>
    <row r="1221" spans="1:61" ht="10.95" customHeight="1" x14ac:dyDescent="0.3">
      <c r="A1221" s="690"/>
      <c r="B1221" s="690"/>
      <c r="C1221" s="690"/>
      <c r="D1221" s="690"/>
      <c r="E1221" s="690"/>
      <c r="F1221" s="690"/>
      <c r="G1221" s="690"/>
      <c r="H1221" s="690"/>
      <c r="I1221" s="690"/>
      <c r="J1221" s="690"/>
      <c r="K1221" s="690"/>
      <c r="L1221" s="690"/>
      <c r="M1221" s="690"/>
      <c r="N1221" s="690"/>
      <c r="O1221" s="690"/>
      <c r="P1221" s="690"/>
      <c r="Q1221" s="690"/>
      <c r="R1221" s="690"/>
      <c r="S1221" s="690"/>
      <c r="T1221" s="690"/>
      <c r="U1221" s="690"/>
      <c r="V1221" s="690"/>
      <c r="W1221" s="690"/>
      <c r="X1221" s="690"/>
      <c r="Y1221" s="690"/>
      <c r="Z1221" s="690"/>
      <c r="AA1221" s="690"/>
      <c r="AB1221" s="690"/>
      <c r="AC1221" s="690"/>
      <c r="AD1221" s="690"/>
      <c r="AF1221" s="690"/>
      <c r="AG1221" s="690"/>
      <c r="AH1221" s="690"/>
      <c r="AI1221" s="690"/>
      <c r="AJ1221" s="690"/>
      <c r="AK1221" s="690"/>
      <c r="AL1221" s="690"/>
      <c r="AM1221" s="690"/>
      <c r="AN1221" s="690"/>
      <c r="AO1221" s="690"/>
      <c r="AP1221" s="690"/>
      <c r="AQ1221" s="690"/>
      <c r="AR1221" s="690"/>
      <c r="AS1221" s="690"/>
      <c r="AT1221" s="690"/>
      <c r="AU1221" s="690"/>
      <c r="AV1221" s="690"/>
      <c r="AW1221" s="690"/>
      <c r="AX1221" s="690"/>
      <c r="AY1221" s="690"/>
      <c r="AZ1221" s="690"/>
      <c r="BA1221" s="690"/>
      <c r="BB1221" s="690"/>
      <c r="BC1221" s="690"/>
      <c r="BD1221" s="690"/>
      <c r="BE1221" s="690"/>
      <c r="BF1221" s="690"/>
      <c r="BG1221" s="690"/>
      <c r="BH1221" s="690"/>
      <c r="BI1221" s="690"/>
    </row>
    <row r="1222" spans="1:61" ht="22.95" customHeight="1" x14ac:dyDescent="0.3">
      <c r="A1222" s="690" t="s">
        <v>7194</v>
      </c>
      <c r="B1222" s="690"/>
      <c r="C1222" s="690"/>
      <c r="D1222" s="690"/>
      <c r="E1222" s="690"/>
      <c r="F1222" s="690"/>
      <c r="G1222" s="690"/>
      <c r="H1222" s="690"/>
      <c r="I1222" s="690"/>
      <c r="J1222" s="690"/>
      <c r="K1222" s="690"/>
      <c r="L1222" s="690"/>
      <c r="M1222" s="690"/>
      <c r="N1222" s="690"/>
      <c r="O1222" s="690"/>
      <c r="P1222" s="690"/>
      <c r="Q1222" s="690"/>
      <c r="R1222" s="690"/>
      <c r="S1222" s="690"/>
      <c r="T1222" s="690"/>
      <c r="U1222" s="690"/>
      <c r="V1222" s="690"/>
      <c r="W1222" s="690"/>
      <c r="X1222" s="690"/>
      <c r="Y1222" s="762" t="s">
        <v>5631</v>
      </c>
      <c r="Z1222" s="762"/>
      <c r="AA1222" s="762"/>
      <c r="AB1222" s="762"/>
      <c r="AC1222" s="762"/>
      <c r="AD1222" s="762"/>
      <c r="AF1222" s="690" t="s">
        <v>7194</v>
      </c>
      <c r="AG1222" s="690"/>
      <c r="AH1222" s="690"/>
      <c r="AI1222" s="690"/>
      <c r="AJ1222" s="690"/>
      <c r="AK1222" s="690"/>
      <c r="AL1222" s="690"/>
      <c r="AM1222" s="690"/>
      <c r="AN1222" s="690"/>
      <c r="AO1222" s="690"/>
      <c r="AP1222" s="690"/>
      <c r="AQ1222" s="690"/>
      <c r="AR1222" s="690"/>
      <c r="AS1222" s="690"/>
      <c r="AT1222" s="690"/>
      <c r="AU1222" s="690"/>
      <c r="AV1222" s="690"/>
      <c r="AW1222" s="690"/>
      <c r="AX1222" s="690"/>
      <c r="AY1222" s="690"/>
      <c r="AZ1222" s="690"/>
      <c r="BA1222" s="690"/>
      <c r="BB1222" s="690"/>
      <c r="BC1222" s="690"/>
      <c r="BD1222" s="690" t="s">
        <v>5631</v>
      </c>
      <c r="BE1222" s="690"/>
      <c r="BF1222" s="690"/>
      <c r="BG1222" s="690"/>
      <c r="BH1222" s="690"/>
      <c r="BI1222" s="690"/>
    </row>
    <row r="1223" spans="1:61" ht="10.95" customHeight="1" x14ac:dyDescent="0.3">
      <c r="A1223" s="690"/>
      <c r="B1223" s="690"/>
      <c r="C1223" s="690"/>
      <c r="D1223" s="690"/>
      <c r="E1223" s="690"/>
      <c r="F1223" s="690"/>
      <c r="G1223" s="690"/>
      <c r="H1223" s="690"/>
      <c r="I1223" s="690"/>
      <c r="J1223" s="690"/>
      <c r="K1223" s="690"/>
      <c r="L1223" s="690"/>
      <c r="M1223" s="690"/>
      <c r="N1223" s="690"/>
      <c r="O1223" s="690"/>
      <c r="P1223" s="690"/>
      <c r="Q1223" s="690"/>
      <c r="R1223" s="690"/>
      <c r="S1223" s="690"/>
      <c r="T1223" s="690"/>
      <c r="U1223" s="690"/>
      <c r="V1223" s="690"/>
      <c r="W1223" s="690"/>
      <c r="X1223" s="690"/>
      <c r="Y1223" s="690"/>
      <c r="Z1223" s="690"/>
      <c r="AA1223" s="690"/>
      <c r="AB1223" s="690"/>
      <c r="AC1223" s="690"/>
      <c r="AD1223" s="690"/>
      <c r="AF1223" s="690"/>
      <c r="AG1223" s="690"/>
      <c r="AH1223" s="690"/>
      <c r="AI1223" s="690"/>
      <c r="AJ1223" s="690"/>
      <c r="AK1223" s="690"/>
      <c r="AL1223" s="690"/>
      <c r="AM1223" s="690"/>
      <c r="AN1223" s="690"/>
      <c r="AO1223" s="690"/>
      <c r="AP1223" s="690"/>
      <c r="AQ1223" s="690"/>
      <c r="AR1223" s="690"/>
      <c r="AS1223" s="690"/>
      <c r="AT1223" s="690"/>
      <c r="AU1223" s="690"/>
      <c r="AV1223" s="690"/>
      <c r="AW1223" s="690"/>
      <c r="AX1223" s="690"/>
      <c r="AY1223" s="690"/>
      <c r="AZ1223" s="690"/>
      <c r="BA1223" s="690"/>
      <c r="BB1223" s="690"/>
      <c r="BC1223" s="690"/>
      <c r="BD1223" s="690"/>
      <c r="BE1223" s="690"/>
      <c r="BF1223" s="690"/>
      <c r="BG1223" s="690"/>
      <c r="BH1223" s="690"/>
      <c r="BI1223" s="690"/>
    </row>
    <row r="1224" spans="1:61" ht="11.4" customHeight="1" x14ac:dyDescent="0.3">
      <c r="A1224" s="713" t="s">
        <v>5548</v>
      </c>
      <c r="B1224" s="714"/>
      <c r="C1224" s="714"/>
      <c r="D1224" s="714"/>
      <c r="E1224" s="714"/>
      <c r="F1224" s="714"/>
      <c r="G1224" s="715"/>
      <c r="H1224" s="713" t="s">
        <v>5557</v>
      </c>
      <c r="I1224" s="714"/>
      <c r="J1224" s="714"/>
      <c r="K1224" s="714"/>
      <c r="L1224" s="715"/>
      <c r="M1224" s="759" t="s">
        <v>5558</v>
      </c>
      <c r="N1224" s="761"/>
      <c r="O1224" s="759" t="s">
        <v>5559</v>
      </c>
      <c r="P1224" s="760"/>
      <c r="Q1224" s="760"/>
      <c r="R1224" s="761"/>
      <c r="S1224" s="759" t="s">
        <v>5560</v>
      </c>
      <c r="T1224" s="760"/>
      <c r="U1224" s="760"/>
      <c r="V1224" s="761"/>
      <c r="W1224" s="759" t="s">
        <v>5551</v>
      </c>
      <c r="X1224" s="760"/>
      <c r="Y1224" s="760"/>
      <c r="Z1224" s="760"/>
      <c r="AA1224" s="761"/>
      <c r="AB1224" s="759" t="s">
        <v>5561</v>
      </c>
      <c r="AC1224" s="760"/>
      <c r="AD1224" s="761"/>
      <c r="AF1224" s="713" t="s">
        <v>5548</v>
      </c>
      <c r="AG1224" s="714"/>
      <c r="AH1224" s="714"/>
      <c r="AI1224" s="714"/>
      <c r="AJ1224" s="714"/>
      <c r="AK1224" s="714"/>
      <c r="AL1224" s="715"/>
      <c r="AM1224" s="713" t="s">
        <v>5557</v>
      </c>
      <c r="AN1224" s="714"/>
      <c r="AO1224" s="714"/>
      <c r="AP1224" s="714"/>
      <c r="AQ1224" s="715"/>
      <c r="AR1224" s="679" t="s">
        <v>5558</v>
      </c>
      <c r="AS1224" s="686"/>
      <c r="AT1224" s="679" t="s">
        <v>5559</v>
      </c>
      <c r="AU1224" s="680"/>
      <c r="AV1224" s="680"/>
      <c r="AW1224" s="686"/>
      <c r="AX1224" s="679" t="s">
        <v>5560</v>
      </c>
      <c r="AY1224" s="680"/>
      <c r="AZ1224" s="680"/>
      <c r="BA1224" s="686"/>
      <c r="BB1224" s="679" t="s">
        <v>5551</v>
      </c>
      <c r="BC1224" s="680"/>
      <c r="BD1224" s="680"/>
      <c r="BE1224" s="680"/>
      <c r="BF1224" s="686"/>
      <c r="BG1224" s="679" t="s">
        <v>5561</v>
      </c>
      <c r="BH1224" s="680"/>
      <c r="BI1224" s="686"/>
    </row>
    <row r="1225" spans="1:61" ht="11.4" customHeight="1" x14ac:dyDescent="0.3">
      <c r="A1225" s="694" t="s">
        <v>5562</v>
      </c>
      <c r="B1225" s="695"/>
      <c r="C1225" s="695"/>
      <c r="D1225" s="695"/>
      <c r="E1225" s="695"/>
      <c r="F1225" s="695"/>
      <c r="G1225" s="696"/>
      <c r="H1225" s="694" t="s">
        <v>5563</v>
      </c>
      <c r="I1225" s="695"/>
      <c r="J1225" s="695"/>
      <c r="K1225" s="695"/>
      <c r="L1225" s="696"/>
      <c r="M1225" s="313">
        <f>ROUND(AR1225*(1-'COMP IMPLANTAÇÃO'!$AI$1),2)</f>
        <v>6.02</v>
      </c>
      <c r="N1225" s="314"/>
      <c r="O1225" s="313">
        <f t="shared" ref="O1225:O1226" si="261">TRUNC(M1225*(1+(S1225/100)),2)</f>
        <v>16.88</v>
      </c>
      <c r="P1225" s="315"/>
      <c r="Q1225" s="315"/>
      <c r="R1225" s="314"/>
      <c r="S1225" s="739">
        <v>180.43</v>
      </c>
      <c r="T1225" s="740"/>
      <c r="U1225" s="740"/>
      <c r="V1225" s="741"/>
      <c r="W1225" s="750">
        <v>5.0000000000000001E-3</v>
      </c>
      <c r="X1225" s="751"/>
      <c r="Y1225" s="751"/>
      <c r="Z1225" s="751"/>
      <c r="AA1225" s="752"/>
      <c r="AB1225" s="623">
        <f t="shared" ref="AB1225:AB1226" si="262">TRUNC(O1225*W1225,2)</f>
        <v>0.08</v>
      </c>
      <c r="AC1225" s="624"/>
      <c r="AD1225" s="625"/>
      <c r="AF1225" s="694" t="s">
        <v>5562</v>
      </c>
      <c r="AG1225" s="695"/>
      <c r="AH1225" s="695"/>
      <c r="AI1225" s="695"/>
      <c r="AJ1225" s="695"/>
      <c r="AK1225" s="695"/>
      <c r="AL1225" s="696"/>
      <c r="AM1225" s="694" t="s">
        <v>5563</v>
      </c>
      <c r="AN1225" s="695"/>
      <c r="AO1225" s="695"/>
      <c r="AP1225" s="695"/>
      <c r="AQ1225" s="696"/>
      <c r="AR1225" s="700">
        <v>7.25</v>
      </c>
      <c r="AS1225" s="702"/>
      <c r="AT1225" s="706">
        <v>20.329999999999998</v>
      </c>
      <c r="AU1225" s="707"/>
      <c r="AV1225" s="707"/>
      <c r="AW1225" s="708"/>
      <c r="AX1225" s="710">
        <v>180.43</v>
      </c>
      <c r="AY1225" s="711"/>
      <c r="AZ1225" s="711"/>
      <c r="BA1225" s="712"/>
      <c r="BB1225" s="703">
        <v>5.0000000000000001E-3</v>
      </c>
      <c r="BC1225" s="704"/>
      <c r="BD1225" s="704"/>
      <c r="BE1225" s="704"/>
      <c r="BF1225" s="705"/>
      <c r="BG1225" s="700">
        <f t="shared" ref="BG1225:BG1226" si="263">AT1225*BB1225</f>
        <v>0.10164999999999999</v>
      </c>
      <c r="BH1225" s="701"/>
      <c r="BI1225" s="702"/>
    </row>
    <row r="1226" spans="1:61" ht="11.4" customHeight="1" x14ac:dyDescent="0.3">
      <c r="A1226" s="694" t="s">
        <v>5567</v>
      </c>
      <c r="B1226" s="695"/>
      <c r="C1226" s="695"/>
      <c r="D1226" s="695"/>
      <c r="E1226" s="695"/>
      <c r="F1226" s="695"/>
      <c r="G1226" s="696"/>
      <c r="H1226" s="694" t="s">
        <v>171</v>
      </c>
      <c r="I1226" s="695"/>
      <c r="J1226" s="695"/>
      <c r="K1226" s="695"/>
      <c r="L1226" s="696"/>
      <c r="M1226" s="313">
        <f>ROUND(AR1226*(1-'COMP IMPLANTAÇÃO'!$AI$1),2)</f>
        <v>9.59</v>
      </c>
      <c r="N1226" s="314"/>
      <c r="O1226" s="313">
        <f t="shared" si="261"/>
        <v>24.16</v>
      </c>
      <c r="P1226" s="315"/>
      <c r="Q1226" s="315"/>
      <c r="R1226" s="314"/>
      <c r="S1226" s="739">
        <v>152.01</v>
      </c>
      <c r="T1226" s="740"/>
      <c r="U1226" s="740"/>
      <c r="V1226" s="741"/>
      <c r="W1226" s="750">
        <v>1.4E-2</v>
      </c>
      <c r="X1226" s="751"/>
      <c r="Y1226" s="751"/>
      <c r="Z1226" s="751"/>
      <c r="AA1226" s="752"/>
      <c r="AB1226" s="623">
        <f t="shared" si="262"/>
        <v>0.33</v>
      </c>
      <c r="AC1226" s="624"/>
      <c r="AD1226" s="625"/>
      <c r="AF1226" s="694" t="s">
        <v>5567</v>
      </c>
      <c r="AG1226" s="695"/>
      <c r="AH1226" s="695"/>
      <c r="AI1226" s="695"/>
      <c r="AJ1226" s="695"/>
      <c r="AK1226" s="695"/>
      <c r="AL1226" s="696"/>
      <c r="AM1226" s="694" t="s">
        <v>171</v>
      </c>
      <c r="AN1226" s="695"/>
      <c r="AO1226" s="695"/>
      <c r="AP1226" s="695"/>
      <c r="AQ1226" s="696"/>
      <c r="AR1226" s="706">
        <v>11.56</v>
      </c>
      <c r="AS1226" s="708"/>
      <c r="AT1226" s="706">
        <v>29.13</v>
      </c>
      <c r="AU1226" s="707"/>
      <c r="AV1226" s="707"/>
      <c r="AW1226" s="708"/>
      <c r="AX1226" s="710">
        <v>152.01</v>
      </c>
      <c r="AY1226" s="711"/>
      <c r="AZ1226" s="711"/>
      <c r="BA1226" s="712"/>
      <c r="BB1226" s="703">
        <v>1.4E-2</v>
      </c>
      <c r="BC1226" s="704"/>
      <c r="BD1226" s="704"/>
      <c r="BE1226" s="704"/>
      <c r="BF1226" s="705"/>
      <c r="BG1226" s="700">
        <f t="shared" si="263"/>
        <v>0.40782000000000002</v>
      </c>
      <c r="BH1226" s="701"/>
      <c r="BI1226" s="702"/>
    </row>
    <row r="1227" spans="1:61" ht="11.4" customHeight="1" x14ac:dyDescent="0.3">
      <c r="A1227" s="709" t="s">
        <v>5565</v>
      </c>
      <c r="B1227" s="709"/>
      <c r="C1227" s="709"/>
      <c r="D1227" s="709"/>
      <c r="E1227" s="709"/>
      <c r="F1227" s="709"/>
      <c r="G1227" s="709"/>
      <c r="H1227" s="709"/>
      <c r="I1227" s="709"/>
      <c r="J1227" s="709"/>
      <c r="K1227" s="709"/>
      <c r="L1227" s="709"/>
      <c r="M1227" s="709"/>
      <c r="N1227" s="709"/>
      <c r="O1227" s="709"/>
      <c r="P1227" s="709"/>
      <c r="Q1227" s="709"/>
      <c r="R1227" s="709"/>
      <c r="S1227" s="709"/>
      <c r="T1227" s="709"/>
      <c r="U1227" s="709"/>
      <c r="V1227" s="709"/>
      <c r="W1227" s="709"/>
      <c r="X1227" s="709"/>
      <c r="Y1227" s="763">
        <f>SUM(AB1225:AD1226)</f>
        <v>0.41000000000000003</v>
      </c>
      <c r="Z1227" s="764"/>
      <c r="AA1227" s="764"/>
      <c r="AB1227" s="764"/>
      <c r="AC1227" s="764"/>
      <c r="AD1227" s="765"/>
      <c r="AF1227" s="709" t="s">
        <v>5565</v>
      </c>
      <c r="AG1227" s="709"/>
      <c r="AH1227" s="709"/>
      <c r="AI1227" s="709"/>
      <c r="AJ1227" s="709"/>
      <c r="AK1227" s="709"/>
      <c r="AL1227" s="709"/>
      <c r="AM1227" s="709"/>
      <c r="AN1227" s="709"/>
      <c r="AO1227" s="709"/>
      <c r="AP1227" s="709"/>
      <c r="AQ1227" s="709"/>
      <c r="AR1227" s="709"/>
      <c r="AS1227" s="709"/>
      <c r="AT1227" s="709"/>
      <c r="AU1227" s="709"/>
      <c r="AV1227" s="709"/>
      <c r="AW1227" s="709"/>
      <c r="AX1227" s="709"/>
      <c r="AY1227" s="709"/>
      <c r="AZ1227" s="709"/>
      <c r="BA1227" s="709"/>
      <c r="BB1227" s="709"/>
      <c r="BC1227" s="709"/>
      <c r="BD1227" s="700">
        <f>SUM(BG1225:BI1226)</f>
        <v>0.50946999999999998</v>
      </c>
      <c r="BE1227" s="701"/>
      <c r="BF1227" s="701"/>
      <c r="BG1227" s="701"/>
      <c r="BH1227" s="701"/>
      <c r="BI1227" s="702"/>
    </row>
    <row r="1228" spans="1:61" ht="10.95" customHeight="1" x14ac:dyDescent="0.3">
      <c r="A1228" s="690"/>
      <c r="B1228" s="690"/>
      <c r="C1228" s="690"/>
      <c r="D1228" s="690"/>
      <c r="E1228" s="690"/>
      <c r="F1228" s="690"/>
      <c r="G1228" s="690"/>
      <c r="H1228" s="690"/>
      <c r="I1228" s="690"/>
      <c r="J1228" s="690"/>
      <c r="K1228" s="690"/>
      <c r="L1228" s="690"/>
      <c r="M1228" s="690"/>
      <c r="N1228" s="690"/>
      <c r="O1228" s="690"/>
      <c r="P1228" s="690"/>
      <c r="Q1228" s="690"/>
      <c r="R1228" s="690"/>
      <c r="S1228" s="690"/>
      <c r="T1228" s="690"/>
      <c r="U1228" s="690"/>
      <c r="V1228" s="690"/>
      <c r="W1228" s="690"/>
      <c r="X1228" s="690"/>
      <c r="Y1228" s="690"/>
      <c r="Z1228" s="690"/>
      <c r="AA1228" s="690"/>
      <c r="AB1228" s="690"/>
      <c r="AC1228" s="690"/>
      <c r="AD1228" s="690"/>
      <c r="AF1228" s="690"/>
      <c r="AG1228" s="690"/>
      <c r="AH1228" s="690"/>
      <c r="AI1228" s="690"/>
      <c r="AJ1228" s="690"/>
      <c r="AK1228" s="690"/>
      <c r="AL1228" s="690"/>
      <c r="AM1228" s="690"/>
      <c r="AN1228" s="690"/>
      <c r="AO1228" s="690"/>
      <c r="AP1228" s="690"/>
      <c r="AQ1228" s="690"/>
      <c r="AR1228" s="690"/>
      <c r="AS1228" s="690"/>
      <c r="AT1228" s="690"/>
      <c r="AU1228" s="690"/>
      <c r="AV1228" s="690"/>
      <c r="AW1228" s="690"/>
      <c r="AX1228" s="690"/>
      <c r="AY1228" s="690"/>
      <c r="AZ1228" s="690"/>
      <c r="BA1228" s="690"/>
      <c r="BB1228" s="690"/>
      <c r="BC1228" s="690"/>
      <c r="BD1228" s="690"/>
      <c r="BE1228" s="690"/>
      <c r="BF1228" s="690"/>
      <c r="BG1228" s="690"/>
      <c r="BH1228" s="690"/>
      <c r="BI1228" s="690"/>
    </row>
    <row r="1229" spans="1:61" ht="11.4" customHeight="1" x14ac:dyDescent="0.3">
      <c r="A1229" s="713" t="s">
        <v>5548</v>
      </c>
      <c r="B1229" s="714"/>
      <c r="C1229" s="714"/>
      <c r="D1229" s="714"/>
      <c r="E1229" s="714"/>
      <c r="F1229" s="714"/>
      <c r="G1229" s="715"/>
      <c r="H1229" s="713" t="s">
        <v>5549</v>
      </c>
      <c r="I1229" s="714"/>
      <c r="J1229" s="714"/>
      <c r="K1229" s="714"/>
      <c r="L1229" s="714"/>
      <c r="M1229" s="714"/>
      <c r="N1229" s="714"/>
      <c r="O1229" s="715"/>
      <c r="P1229" s="756" t="s">
        <v>167</v>
      </c>
      <c r="Q1229" s="757"/>
      <c r="R1229" s="757"/>
      <c r="S1229" s="758"/>
      <c r="T1229" s="759" t="s">
        <v>5550</v>
      </c>
      <c r="U1229" s="760"/>
      <c r="V1229" s="760"/>
      <c r="W1229" s="761"/>
      <c r="X1229" s="759" t="s">
        <v>5551</v>
      </c>
      <c r="Y1229" s="760"/>
      <c r="Z1229" s="760"/>
      <c r="AA1229" s="760"/>
      <c r="AB1229" s="761"/>
      <c r="AC1229" s="759" t="s">
        <v>5552</v>
      </c>
      <c r="AD1229" s="761"/>
      <c r="AF1229" s="713" t="s">
        <v>5548</v>
      </c>
      <c r="AG1229" s="714"/>
      <c r="AH1229" s="714"/>
      <c r="AI1229" s="714"/>
      <c r="AJ1229" s="714"/>
      <c r="AK1229" s="714"/>
      <c r="AL1229" s="715"/>
      <c r="AM1229" s="713" t="s">
        <v>5549</v>
      </c>
      <c r="AN1229" s="714"/>
      <c r="AO1229" s="714"/>
      <c r="AP1229" s="714"/>
      <c r="AQ1229" s="714"/>
      <c r="AR1229" s="714"/>
      <c r="AS1229" s="714"/>
      <c r="AT1229" s="715"/>
      <c r="AU1229" s="716" t="s">
        <v>167</v>
      </c>
      <c r="AV1229" s="717"/>
      <c r="AW1229" s="717"/>
      <c r="AX1229" s="718"/>
      <c r="AY1229" s="679" t="s">
        <v>5550</v>
      </c>
      <c r="AZ1229" s="680"/>
      <c r="BA1229" s="680"/>
      <c r="BB1229" s="686"/>
      <c r="BC1229" s="679" t="s">
        <v>5551</v>
      </c>
      <c r="BD1229" s="680"/>
      <c r="BE1229" s="680"/>
      <c r="BF1229" s="680"/>
      <c r="BG1229" s="686"/>
      <c r="BH1229" s="679" t="s">
        <v>5552</v>
      </c>
      <c r="BI1229" s="686"/>
    </row>
    <row r="1230" spans="1:61" ht="11.4" customHeight="1" x14ac:dyDescent="0.3">
      <c r="A1230" s="694" t="s">
        <v>7195</v>
      </c>
      <c r="B1230" s="695"/>
      <c r="C1230" s="695"/>
      <c r="D1230" s="695"/>
      <c r="E1230" s="695"/>
      <c r="F1230" s="695"/>
      <c r="G1230" s="696"/>
      <c r="H1230" s="694" t="s">
        <v>7196</v>
      </c>
      <c r="I1230" s="695"/>
      <c r="J1230" s="695"/>
      <c r="K1230" s="695"/>
      <c r="L1230" s="695"/>
      <c r="M1230" s="695"/>
      <c r="N1230" s="695"/>
      <c r="O1230" s="696"/>
      <c r="P1230" s="747" t="s">
        <v>67</v>
      </c>
      <c r="Q1230" s="748"/>
      <c r="R1230" s="748"/>
      <c r="S1230" s="749"/>
      <c r="T1230" s="608">
        <f>ROUND(AY1230*(1-'COMP IMPLANTAÇÃO'!$AI$1),2)</f>
        <v>0.96</v>
      </c>
      <c r="U1230" s="609"/>
      <c r="V1230" s="609"/>
      <c r="W1230" s="610"/>
      <c r="X1230" s="750">
        <v>1.04</v>
      </c>
      <c r="Y1230" s="751"/>
      <c r="Z1230" s="751"/>
      <c r="AA1230" s="751"/>
      <c r="AB1230" s="752"/>
      <c r="AC1230" s="655">
        <f t="shared" ref="AC1230" si="264">TRUNC(T1230*X1230,2)</f>
        <v>0.99</v>
      </c>
      <c r="AD1230" s="656"/>
      <c r="AF1230" s="694" t="s">
        <v>7195</v>
      </c>
      <c r="AG1230" s="695"/>
      <c r="AH1230" s="695"/>
      <c r="AI1230" s="695"/>
      <c r="AJ1230" s="695"/>
      <c r="AK1230" s="695"/>
      <c r="AL1230" s="696"/>
      <c r="AM1230" s="694" t="s">
        <v>7196</v>
      </c>
      <c r="AN1230" s="695"/>
      <c r="AO1230" s="695"/>
      <c r="AP1230" s="695"/>
      <c r="AQ1230" s="695"/>
      <c r="AR1230" s="695"/>
      <c r="AS1230" s="695"/>
      <c r="AT1230" s="696"/>
      <c r="AU1230" s="697" t="s">
        <v>67</v>
      </c>
      <c r="AV1230" s="698"/>
      <c r="AW1230" s="698"/>
      <c r="AX1230" s="699"/>
      <c r="AY1230" s="700">
        <v>1.1599999999999999</v>
      </c>
      <c r="AZ1230" s="701"/>
      <c r="BA1230" s="701"/>
      <c r="BB1230" s="702"/>
      <c r="BC1230" s="703">
        <v>1.04</v>
      </c>
      <c r="BD1230" s="704"/>
      <c r="BE1230" s="704"/>
      <c r="BF1230" s="704"/>
      <c r="BG1230" s="705"/>
      <c r="BH1230" s="729">
        <f t="shared" ref="BH1230" si="265">AY1230*BC1230</f>
        <v>1.2063999999999999</v>
      </c>
      <c r="BI1230" s="731"/>
    </row>
    <row r="1231" spans="1:61" ht="11.4" customHeight="1" x14ac:dyDescent="0.3">
      <c r="A1231" s="709" t="s">
        <v>5553</v>
      </c>
      <c r="B1231" s="709"/>
      <c r="C1231" s="709"/>
      <c r="D1231" s="709"/>
      <c r="E1231" s="709"/>
      <c r="F1231" s="709"/>
      <c r="G1231" s="709"/>
      <c r="H1231" s="709"/>
      <c r="I1231" s="709"/>
      <c r="J1231" s="709"/>
      <c r="K1231" s="709"/>
      <c r="L1231" s="709"/>
      <c r="M1231" s="709"/>
      <c r="N1231" s="709"/>
      <c r="O1231" s="709"/>
      <c r="P1231" s="709"/>
      <c r="Q1231" s="709"/>
      <c r="R1231" s="709"/>
      <c r="S1231" s="709"/>
      <c r="T1231" s="709"/>
      <c r="U1231" s="709"/>
      <c r="V1231" s="709"/>
      <c r="W1231" s="709"/>
      <c r="X1231" s="709"/>
      <c r="Y1231" s="763">
        <f>AC1230</f>
        <v>0.99</v>
      </c>
      <c r="Z1231" s="764"/>
      <c r="AA1231" s="764"/>
      <c r="AB1231" s="764"/>
      <c r="AC1231" s="764"/>
      <c r="AD1231" s="765"/>
      <c r="AF1231" s="709" t="s">
        <v>5553</v>
      </c>
      <c r="AG1231" s="709"/>
      <c r="AH1231" s="709"/>
      <c r="AI1231" s="709"/>
      <c r="AJ1231" s="709"/>
      <c r="AK1231" s="709"/>
      <c r="AL1231" s="709"/>
      <c r="AM1231" s="709"/>
      <c r="AN1231" s="709"/>
      <c r="AO1231" s="709"/>
      <c r="AP1231" s="709"/>
      <c r="AQ1231" s="709"/>
      <c r="AR1231" s="709"/>
      <c r="AS1231" s="709"/>
      <c r="AT1231" s="709"/>
      <c r="AU1231" s="709"/>
      <c r="AV1231" s="709"/>
      <c r="AW1231" s="709"/>
      <c r="AX1231" s="709"/>
      <c r="AY1231" s="709"/>
      <c r="AZ1231" s="709"/>
      <c r="BA1231" s="709"/>
      <c r="BB1231" s="709"/>
      <c r="BC1231" s="709"/>
      <c r="BD1231" s="700">
        <f>BH1230</f>
        <v>1.2063999999999999</v>
      </c>
      <c r="BE1231" s="701"/>
      <c r="BF1231" s="701"/>
      <c r="BG1231" s="701"/>
      <c r="BH1231" s="701"/>
      <c r="BI1231" s="702"/>
    </row>
    <row r="1232" spans="1:61" ht="10.95" customHeight="1" x14ac:dyDescent="0.3">
      <c r="A1232" s="690"/>
      <c r="B1232" s="690"/>
      <c r="C1232" s="690"/>
      <c r="D1232" s="690"/>
      <c r="E1232" s="690"/>
      <c r="F1232" s="690"/>
      <c r="G1232" s="690"/>
      <c r="H1232" s="690"/>
      <c r="I1232" s="690"/>
      <c r="J1232" s="690"/>
      <c r="K1232" s="690"/>
      <c r="L1232" s="690"/>
      <c r="M1232" s="690"/>
      <c r="N1232" s="690"/>
      <c r="O1232" s="690"/>
      <c r="P1232" s="690"/>
      <c r="Q1232" s="690"/>
      <c r="R1232" s="690"/>
      <c r="S1232" s="690"/>
      <c r="T1232" s="690"/>
      <c r="U1232" s="690"/>
      <c r="V1232" s="690"/>
      <c r="W1232" s="690"/>
      <c r="X1232" s="690"/>
      <c r="Y1232" s="690"/>
      <c r="Z1232" s="690"/>
      <c r="AA1232" s="690"/>
      <c r="AB1232" s="690"/>
      <c r="AC1232" s="690"/>
      <c r="AD1232" s="690"/>
      <c r="AF1232" s="690"/>
      <c r="AG1232" s="690"/>
      <c r="AH1232" s="690"/>
      <c r="AI1232" s="690"/>
      <c r="AJ1232" s="690"/>
      <c r="AK1232" s="690"/>
      <c r="AL1232" s="690"/>
      <c r="AM1232" s="690"/>
      <c r="AN1232" s="690"/>
      <c r="AO1232" s="690"/>
      <c r="AP1232" s="690"/>
      <c r="AQ1232" s="690"/>
      <c r="AR1232" s="690"/>
      <c r="AS1232" s="690"/>
      <c r="AT1232" s="690"/>
      <c r="AU1232" s="690"/>
      <c r="AV1232" s="690"/>
      <c r="AW1232" s="690"/>
      <c r="AX1232" s="690"/>
      <c r="AY1232" s="690"/>
      <c r="AZ1232" s="690"/>
      <c r="BA1232" s="690"/>
      <c r="BB1232" s="690"/>
      <c r="BC1232" s="690"/>
      <c r="BD1232" s="690"/>
      <c r="BE1232" s="690"/>
      <c r="BF1232" s="690"/>
      <c r="BG1232" s="690"/>
      <c r="BH1232" s="690"/>
      <c r="BI1232" s="690"/>
    </row>
    <row r="1233" spans="1:61" ht="11.4" customHeight="1" x14ac:dyDescent="0.3">
      <c r="A1233" s="679" t="s">
        <v>5554</v>
      </c>
      <c r="B1233" s="680"/>
      <c r="C1233" s="680"/>
      <c r="D1233" s="680"/>
      <c r="E1233" s="680"/>
      <c r="F1233" s="680"/>
      <c r="G1233" s="680"/>
      <c r="H1233" s="680"/>
      <c r="I1233" s="680"/>
      <c r="J1233" s="680"/>
      <c r="K1233" s="680"/>
      <c r="L1233" s="680"/>
      <c r="M1233" s="680"/>
      <c r="N1233" s="680"/>
      <c r="O1233" s="680"/>
      <c r="P1233" s="680"/>
      <c r="Q1233" s="680"/>
      <c r="R1233" s="680"/>
      <c r="S1233" s="680"/>
      <c r="T1233" s="680"/>
      <c r="U1233" s="680"/>
      <c r="V1233" s="680"/>
      <c r="W1233" s="680"/>
      <c r="X1233" s="686"/>
      <c r="Y1233" s="766">
        <f>Y1227+Y1231</f>
        <v>1.4</v>
      </c>
      <c r="Z1233" s="767"/>
      <c r="AA1233" s="767"/>
      <c r="AB1233" s="767"/>
      <c r="AC1233" s="767"/>
      <c r="AD1233" s="768"/>
      <c r="AF1233" s="679" t="s">
        <v>5554</v>
      </c>
      <c r="AG1233" s="680"/>
      <c r="AH1233" s="680"/>
      <c r="AI1233" s="680"/>
      <c r="AJ1233" s="680"/>
      <c r="AK1233" s="680"/>
      <c r="AL1233" s="680"/>
      <c r="AM1233" s="680"/>
      <c r="AN1233" s="680"/>
      <c r="AO1233" s="680"/>
      <c r="AP1233" s="680"/>
      <c r="AQ1233" s="680"/>
      <c r="AR1233" s="680"/>
      <c r="AS1233" s="680"/>
      <c r="AT1233" s="680"/>
      <c r="AU1233" s="680"/>
      <c r="AV1233" s="680"/>
      <c r="AW1233" s="680"/>
      <c r="AX1233" s="680"/>
      <c r="AY1233" s="680"/>
      <c r="AZ1233" s="680"/>
      <c r="BA1233" s="680"/>
      <c r="BB1233" s="680"/>
      <c r="BC1233" s="686"/>
      <c r="BD1233" s="719">
        <f>BD1227+BD1231-0.01</f>
        <v>1.7058699999999998</v>
      </c>
      <c r="BE1233" s="720"/>
      <c r="BF1233" s="720"/>
      <c r="BG1233" s="720"/>
      <c r="BH1233" s="720"/>
      <c r="BI1233" s="721"/>
    </row>
    <row r="1234" spans="1:61" ht="11.4" customHeight="1" x14ac:dyDescent="0.3">
      <c r="A1234" s="679" t="s">
        <v>8256</v>
      </c>
      <c r="B1234" s="680"/>
      <c r="C1234" s="680"/>
      <c r="D1234" s="680"/>
      <c r="E1234" s="680"/>
      <c r="F1234" s="680"/>
      <c r="G1234" s="680"/>
      <c r="H1234" s="680"/>
      <c r="I1234" s="680"/>
      <c r="J1234" s="680"/>
      <c r="K1234" s="680"/>
      <c r="L1234" s="680"/>
      <c r="M1234" s="680"/>
      <c r="N1234" s="680"/>
      <c r="O1234" s="680"/>
      <c r="P1234" s="680"/>
      <c r="Q1234" s="680"/>
      <c r="R1234" s="680"/>
      <c r="S1234" s="680"/>
      <c r="T1234" s="680"/>
      <c r="U1234" s="680"/>
      <c r="V1234" s="680"/>
      <c r="W1234" s="742">
        <v>0.25069999999999998</v>
      </c>
      <c r="X1234" s="743"/>
      <c r="Y1234" s="744">
        <f>TRUNC(Y1233*W1234,2)</f>
        <v>0.35</v>
      </c>
      <c r="Z1234" s="745"/>
      <c r="AA1234" s="745"/>
      <c r="AB1234" s="745"/>
      <c r="AC1234" s="745"/>
      <c r="AD1234" s="746"/>
      <c r="AF1234" s="679" t="s">
        <v>8256</v>
      </c>
      <c r="AG1234" s="680"/>
      <c r="AH1234" s="680"/>
      <c r="AI1234" s="680"/>
      <c r="AJ1234" s="680"/>
      <c r="AK1234" s="680"/>
      <c r="AL1234" s="680"/>
      <c r="AM1234" s="680"/>
      <c r="AN1234" s="680"/>
      <c r="AO1234" s="680"/>
      <c r="AP1234" s="680"/>
      <c r="AQ1234" s="680"/>
      <c r="AR1234" s="680"/>
      <c r="AS1234" s="680"/>
      <c r="AT1234" s="680"/>
      <c r="AU1234" s="680"/>
      <c r="AV1234" s="680"/>
      <c r="AW1234" s="680"/>
      <c r="AX1234" s="680"/>
      <c r="AY1234" s="680"/>
      <c r="AZ1234" s="680"/>
      <c r="BA1234" s="680"/>
      <c r="BB1234" s="681">
        <v>0.25069999999999998</v>
      </c>
      <c r="BC1234" s="682"/>
      <c r="BD1234" s="687">
        <f>BD1233*BB1234</f>
        <v>0.42766160899999989</v>
      </c>
      <c r="BE1234" s="688"/>
      <c r="BF1234" s="688"/>
      <c r="BG1234" s="688"/>
      <c r="BH1234" s="688"/>
      <c r="BI1234" s="689"/>
    </row>
    <row r="1235" spans="1:61" ht="11.4" customHeight="1" x14ac:dyDescent="0.3">
      <c r="A1235" s="679" t="s">
        <v>5555</v>
      </c>
      <c r="B1235" s="680"/>
      <c r="C1235" s="680"/>
      <c r="D1235" s="680"/>
      <c r="E1235" s="680"/>
      <c r="F1235" s="680"/>
      <c r="G1235" s="680"/>
      <c r="H1235" s="680"/>
      <c r="I1235" s="680"/>
      <c r="J1235" s="680"/>
      <c r="K1235" s="680"/>
      <c r="L1235" s="680"/>
      <c r="M1235" s="680"/>
      <c r="N1235" s="680"/>
      <c r="O1235" s="680"/>
      <c r="P1235" s="680"/>
      <c r="Q1235" s="680"/>
      <c r="R1235" s="680"/>
      <c r="S1235" s="680"/>
      <c r="T1235" s="680"/>
      <c r="U1235" s="680"/>
      <c r="V1235" s="680"/>
      <c r="W1235" s="680"/>
      <c r="X1235" s="686"/>
      <c r="Y1235" s="735">
        <f>Y1233+Y1234-0.01</f>
        <v>1.74</v>
      </c>
      <c r="Z1235" s="736"/>
      <c r="AA1235" s="736"/>
      <c r="AB1235" s="736"/>
      <c r="AC1235" s="736"/>
      <c r="AD1235" s="737"/>
      <c r="AF1235" s="679" t="s">
        <v>5555</v>
      </c>
      <c r="AG1235" s="680"/>
      <c r="AH1235" s="680"/>
      <c r="AI1235" s="680"/>
      <c r="AJ1235" s="680"/>
      <c r="AK1235" s="680"/>
      <c r="AL1235" s="680"/>
      <c r="AM1235" s="680"/>
      <c r="AN1235" s="680"/>
      <c r="AO1235" s="680"/>
      <c r="AP1235" s="680"/>
      <c r="AQ1235" s="680"/>
      <c r="AR1235" s="680"/>
      <c r="AS1235" s="680"/>
      <c r="AT1235" s="680"/>
      <c r="AU1235" s="680"/>
      <c r="AV1235" s="680"/>
      <c r="AW1235" s="680"/>
      <c r="AX1235" s="680"/>
      <c r="AY1235" s="680"/>
      <c r="AZ1235" s="680"/>
      <c r="BA1235" s="680"/>
      <c r="BB1235" s="680"/>
      <c r="BC1235" s="686"/>
      <c r="BD1235" s="687">
        <f>BD1233+BD1234</f>
        <v>2.1335316089999998</v>
      </c>
      <c r="BE1235" s="688"/>
      <c r="BF1235" s="688"/>
      <c r="BG1235" s="688"/>
      <c r="BH1235" s="688"/>
      <c r="BI1235" s="689"/>
    </row>
    <row r="1236" spans="1:61" ht="10.95" customHeight="1" x14ac:dyDescent="0.3">
      <c r="A1236" s="690"/>
      <c r="B1236" s="690"/>
      <c r="C1236" s="690"/>
      <c r="D1236" s="690"/>
      <c r="E1236" s="690"/>
      <c r="F1236" s="690"/>
      <c r="G1236" s="690"/>
      <c r="H1236" s="690"/>
      <c r="I1236" s="690"/>
      <c r="J1236" s="690"/>
      <c r="K1236" s="690"/>
      <c r="L1236" s="690"/>
      <c r="M1236" s="690"/>
      <c r="N1236" s="690"/>
      <c r="O1236" s="690"/>
      <c r="P1236" s="690"/>
      <c r="Q1236" s="690"/>
      <c r="R1236" s="690"/>
      <c r="S1236" s="690"/>
      <c r="T1236" s="690"/>
      <c r="U1236" s="690"/>
      <c r="V1236" s="690"/>
      <c r="W1236" s="690"/>
      <c r="X1236" s="690"/>
      <c r="Y1236" s="690"/>
      <c r="Z1236" s="690"/>
      <c r="AA1236" s="690"/>
      <c r="AB1236" s="690"/>
      <c r="AC1236" s="690"/>
      <c r="AD1236" s="690"/>
      <c r="AF1236" s="690"/>
      <c r="AG1236" s="690"/>
      <c r="AH1236" s="690"/>
      <c r="AI1236" s="690"/>
      <c r="AJ1236" s="690"/>
      <c r="AK1236" s="690"/>
      <c r="AL1236" s="690"/>
      <c r="AM1236" s="690"/>
      <c r="AN1236" s="690"/>
      <c r="AO1236" s="690"/>
      <c r="AP1236" s="690"/>
      <c r="AQ1236" s="690"/>
      <c r="AR1236" s="690"/>
      <c r="AS1236" s="690"/>
      <c r="AT1236" s="690"/>
      <c r="AU1236" s="690"/>
      <c r="AV1236" s="690"/>
      <c r="AW1236" s="690"/>
      <c r="AX1236" s="690"/>
      <c r="AY1236" s="690"/>
      <c r="AZ1236" s="690"/>
      <c r="BA1236" s="690"/>
      <c r="BB1236" s="690"/>
      <c r="BC1236" s="690"/>
      <c r="BD1236" s="690"/>
      <c r="BE1236" s="690"/>
      <c r="BF1236" s="690"/>
      <c r="BG1236" s="690"/>
      <c r="BH1236" s="690"/>
      <c r="BI1236" s="690"/>
    </row>
    <row r="1237" spans="1:61" ht="13.35" customHeight="1" x14ac:dyDescent="0.3">
      <c r="A1237" s="691" t="s">
        <v>5556</v>
      </c>
      <c r="B1237" s="691"/>
      <c r="C1237" s="691"/>
      <c r="D1237" s="691"/>
      <c r="E1237" s="691"/>
      <c r="F1237" s="691" t="s">
        <v>7197</v>
      </c>
      <c r="G1237" s="691"/>
      <c r="H1237" s="691"/>
      <c r="I1237" s="691"/>
      <c r="J1237" s="691"/>
      <c r="K1237" s="691"/>
      <c r="L1237" s="691"/>
      <c r="M1237" s="691"/>
      <c r="N1237" s="691"/>
      <c r="O1237" s="691"/>
      <c r="P1237" s="691"/>
      <c r="Q1237" s="691"/>
      <c r="R1237" s="691"/>
      <c r="S1237" s="691"/>
      <c r="T1237" s="691"/>
      <c r="U1237" s="691"/>
      <c r="V1237" s="691"/>
      <c r="W1237" s="691"/>
      <c r="X1237" s="691"/>
      <c r="Y1237" s="691"/>
      <c r="Z1237" s="691"/>
      <c r="AA1237" s="691"/>
      <c r="AB1237" s="691"/>
      <c r="AC1237" s="691"/>
      <c r="AD1237" s="691"/>
      <c r="AF1237" s="691" t="s">
        <v>5556</v>
      </c>
      <c r="AG1237" s="691"/>
      <c r="AH1237" s="691"/>
      <c r="AI1237" s="691"/>
      <c r="AJ1237" s="691"/>
      <c r="AK1237" s="691" t="s">
        <v>7197</v>
      </c>
      <c r="AL1237" s="691"/>
      <c r="AM1237" s="691"/>
      <c r="AN1237" s="691"/>
      <c r="AO1237" s="691"/>
      <c r="AP1237" s="691"/>
      <c r="AQ1237" s="691"/>
      <c r="AR1237" s="691"/>
      <c r="AS1237" s="691"/>
      <c r="AT1237" s="691"/>
      <c r="AU1237" s="691"/>
      <c r="AV1237" s="691"/>
      <c r="AW1237" s="691"/>
      <c r="AX1237" s="691"/>
      <c r="AY1237" s="691"/>
      <c r="AZ1237" s="691"/>
      <c r="BA1237" s="691"/>
      <c r="BB1237" s="691"/>
      <c r="BC1237" s="691"/>
      <c r="BD1237" s="691"/>
      <c r="BE1237" s="691"/>
      <c r="BF1237" s="691"/>
      <c r="BG1237" s="691"/>
      <c r="BH1237" s="691"/>
      <c r="BI1237" s="691"/>
    </row>
    <row r="1238" spans="1:61" ht="10.95" customHeight="1" x14ac:dyDescent="0.3">
      <c r="A1238" s="690"/>
      <c r="B1238" s="690"/>
      <c r="C1238" s="690"/>
      <c r="D1238" s="690"/>
      <c r="E1238" s="690"/>
      <c r="F1238" s="690"/>
      <c r="G1238" s="690"/>
      <c r="H1238" s="690"/>
      <c r="I1238" s="690"/>
      <c r="J1238" s="690"/>
      <c r="K1238" s="690"/>
      <c r="L1238" s="690"/>
      <c r="M1238" s="690"/>
      <c r="N1238" s="690"/>
      <c r="O1238" s="690"/>
      <c r="P1238" s="690"/>
      <c r="Q1238" s="690"/>
      <c r="R1238" s="690"/>
      <c r="S1238" s="690"/>
      <c r="T1238" s="690"/>
      <c r="U1238" s="690"/>
      <c r="V1238" s="690"/>
      <c r="W1238" s="690"/>
      <c r="X1238" s="690"/>
      <c r="Y1238" s="690"/>
      <c r="Z1238" s="690"/>
      <c r="AA1238" s="690"/>
      <c r="AB1238" s="690"/>
      <c r="AC1238" s="690"/>
      <c r="AD1238" s="690"/>
      <c r="AF1238" s="690"/>
      <c r="AG1238" s="690"/>
      <c r="AH1238" s="690"/>
      <c r="AI1238" s="690"/>
      <c r="AJ1238" s="690"/>
      <c r="AK1238" s="690"/>
      <c r="AL1238" s="690"/>
      <c r="AM1238" s="690"/>
      <c r="AN1238" s="690"/>
      <c r="AO1238" s="690"/>
      <c r="AP1238" s="690"/>
      <c r="AQ1238" s="690"/>
      <c r="AR1238" s="690"/>
      <c r="AS1238" s="690"/>
      <c r="AT1238" s="690"/>
      <c r="AU1238" s="690"/>
      <c r="AV1238" s="690"/>
      <c r="AW1238" s="690"/>
      <c r="AX1238" s="690"/>
      <c r="AY1238" s="690"/>
      <c r="AZ1238" s="690"/>
      <c r="BA1238" s="690"/>
      <c r="BB1238" s="690"/>
      <c r="BC1238" s="690"/>
      <c r="BD1238" s="690"/>
      <c r="BE1238" s="690"/>
      <c r="BF1238" s="690"/>
      <c r="BG1238" s="690"/>
      <c r="BH1238" s="690"/>
      <c r="BI1238" s="690"/>
    </row>
    <row r="1239" spans="1:61" ht="22.95" customHeight="1" x14ac:dyDescent="0.3">
      <c r="A1239" s="690" t="s">
        <v>7131</v>
      </c>
      <c r="B1239" s="690"/>
      <c r="C1239" s="690"/>
      <c r="D1239" s="690"/>
      <c r="E1239" s="690"/>
      <c r="F1239" s="690"/>
      <c r="G1239" s="690"/>
      <c r="H1239" s="690"/>
      <c r="I1239" s="690"/>
      <c r="J1239" s="690"/>
      <c r="K1239" s="690"/>
      <c r="L1239" s="690"/>
      <c r="M1239" s="690"/>
      <c r="N1239" s="690"/>
      <c r="O1239" s="690"/>
      <c r="P1239" s="690"/>
      <c r="Q1239" s="690"/>
      <c r="R1239" s="690"/>
      <c r="S1239" s="690"/>
      <c r="T1239" s="690"/>
      <c r="U1239" s="690"/>
      <c r="V1239" s="690"/>
      <c r="W1239" s="690"/>
      <c r="X1239" s="690"/>
      <c r="Y1239" s="762" t="s">
        <v>5631</v>
      </c>
      <c r="Z1239" s="762"/>
      <c r="AA1239" s="762"/>
      <c r="AB1239" s="762"/>
      <c r="AC1239" s="762"/>
      <c r="AD1239" s="762"/>
      <c r="AF1239" s="690" t="s">
        <v>7131</v>
      </c>
      <c r="AG1239" s="690"/>
      <c r="AH1239" s="690"/>
      <c r="AI1239" s="690"/>
      <c r="AJ1239" s="690"/>
      <c r="AK1239" s="690"/>
      <c r="AL1239" s="690"/>
      <c r="AM1239" s="690"/>
      <c r="AN1239" s="690"/>
      <c r="AO1239" s="690"/>
      <c r="AP1239" s="690"/>
      <c r="AQ1239" s="690"/>
      <c r="AR1239" s="690"/>
      <c r="AS1239" s="690"/>
      <c r="AT1239" s="690"/>
      <c r="AU1239" s="690"/>
      <c r="AV1239" s="690"/>
      <c r="AW1239" s="690"/>
      <c r="AX1239" s="690"/>
      <c r="AY1239" s="690"/>
      <c r="AZ1239" s="690"/>
      <c r="BA1239" s="690"/>
      <c r="BB1239" s="690"/>
      <c r="BC1239" s="690"/>
      <c r="BD1239" s="690" t="s">
        <v>5631</v>
      </c>
      <c r="BE1239" s="690"/>
      <c r="BF1239" s="690"/>
      <c r="BG1239" s="690"/>
      <c r="BH1239" s="690"/>
      <c r="BI1239" s="690"/>
    </row>
    <row r="1240" spans="1:61" ht="10.95" customHeight="1" x14ac:dyDescent="0.3">
      <c r="A1240" s="690"/>
      <c r="B1240" s="690"/>
      <c r="C1240" s="690"/>
      <c r="D1240" s="690"/>
      <c r="E1240" s="690"/>
      <c r="F1240" s="690"/>
      <c r="G1240" s="690"/>
      <c r="H1240" s="690"/>
      <c r="I1240" s="690"/>
      <c r="J1240" s="690"/>
      <c r="K1240" s="690"/>
      <c r="L1240" s="690"/>
      <c r="M1240" s="690"/>
      <c r="N1240" s="690"/>
      <c r="O1240" s="690"/>
      <c r="P1240" s="690"/>
      <c r="Q1240" s="690"/>
      <c r="R1240" s="690"/>
      <c r="S1240" s="690"/>
      <c r="T1240" s="690"/>
      <c r="U1240" s="690"/>
      <c r="V1240" s="690"/>
      <c r="W1240" s="690"/>
      <c r="X1240" s="690"/>
      <c r="Y1240" s="690"/>
      <c r="Z1240" s="690"/>
      <c r="AA1240" s="690"/>
      <c r="AB1240" s="690"/>
      <c r="AC1240" s="690"/>
      <c r="AD1240" s="690"/>
      <c r="AF1240" s="690"/>
      <c r="AG1240" s="690"/>
      <c r="AH1240" s="690"/>
      <c r="AI1240" s="690"/>
      <c r="AJ1240" s="690"/>
      <c r="AK1240" s="690"/>
      <c r="AL1240" s="690"/>
      <c r="AM1240" s="690"/>
      <c r="AN1240" s="690"/>
      <c r="AO1240" s="690"/>
      <c r="AP1240" s="690"/>
      <c r="AQ1240" s="690"/>
      <c r="AR1240" s="690"/>
      <c r="AS1240" s="690"/>
      <c r="AT1240" s="690"/>
      <c r="AU1240" s="690"/>
      <c r="AV1240" s="690"/>
      <c r="AW1240" s="690"/>
      <c r="AX1240" s="690"/>
      <c r="AY1240" s="690"/>
      <c r="AZ1240" s="690"/>
      <c r="BA1240" s="690"/>
      <c r="BB1240" s="690"/>
      <c r="BC1240" s="690"/>
      <c r="BD1240" s="690"/>
      <c r="BE1240" s="690"/>
      <c r="BF1240" s="690"/>
      <c r="BG1240" s="690"/>
      <c r="BH1240" s="690"/>
      <c r="BI1240" s="690"/>
    </row>
    <row r="1241" spans="1:61" ht="11.4" customHeight="1" x14ac:dyDescent="0.3">
      <c r="A1241" s="713" t="s">
        <v>5548</v>
      </c>
      <c r="B1241" s="714"/>
      <c r="C1241" s="714"/>
      <c r="D1241" s="714"/>
      <c r="E1241" s="714"/>
      <c r="F1241" s="714"/>
      <c r="G1241" s="715"/>
      <c r="H1241" s="713" t="s">
        <v>5557</v>
      </c>
      <c r="I1241" s="714"/>
      <c r="J1241" s="714"/>
      <c r="K1241" s="714"/>
      <c r="L1241" s="715"/>
      <c r="M1241" s="759" t="s">
        <v>5558</v>
      </c>
      <c r="N1241" s="761"/>
      <c r="O1241" s="759" t="s">
        <v>5559</v>
      </c>
      <c r="P1241" s="760"/>
      <c r="Q1241" s="760"/>
      <c r="R1241" s="761"/>
      <c r="S1241" s="759" t="s">
        <v>5560</v>
      </c>
      <c r="T1241" s="760"/>
      <c r="U1241" s="760"/>
      <c r="V1241" s="761"/>
      <c r="W1241" s="759" t="s">
        <v>5551</v>
      </c>
      <c r="X1241" s="760"/>
      <c r="Y1241" s="760"/>
      <c r="Z1241" s="760"/>
      <c r="AA1241" s="761"/>
      <c r="AB1241" s="759" t="s">
        <v>5561</v>
      </c>
      <c r="AC1241" s="760"/>
      <c r="AD1241" s="761"/>
      <c r="AF1241" s="713" t="s">
        <v>5548</v>
      </c>
      <c r="AG1241" s="714"/>
      <c r="AH1241" s="714"/>
      <c r="AI1241" s="714"/>
      <c r="AJ1241" s="714"/>
      <c r="AK1241" s="714"/>
      <c r="AL1241" s="715"/>
      <c r="AM1241" s="713" t="s">
        <v>5557</v>
      </c>
      <c r="AN1241" s="714"/>
      <c r="AO1241" s="714"/>
      <c r="AP1241" s="714"/>
      <c r="AQ1241" s="715"/>
      <c r="AR1241" s="679" t="s">
        <v>5558</v>
      </c>
      <c r="AS1241" s="686"/>
      <c r="AT1241" s="679" t="s">
        <v>5559</v>
      </c>
      <c r="AU1241" s="680"/>
      <c r="AV1241" s="680"/>
      <c r="AW1241" s="686"/>
      <c r="AX1241" s="679" t="s">
        <v>5560</v>
      </c>
      <c r="AY1241" s="680"/>
      <c r="AZ1241" s="680"/>
      <c r="BA1241" s="686"/>
      <c r="BB1241" s="679" t="s">
        <v>5551</v>
      </c>
      <c r="BC1241" s="680"/>
      <c r="BD1241" s="680"/>
      <c r="BE1241" s="680"/>
      <c r="BF1241" s="686"/>
      <c r="BG1241" s="679" t="s">
        <v>5561</v>
      </c>
      <c r="BH1241" s="680"/>
      <c r="BI1241" s="686"/>
    </row>
    <row r="1242" spans="1:61" ht="11.4" customHeight="1" x14ac:dyDescent="0.3">
      <c r="A1242" s="694" t="s">
        <v>5562</v>
      </c>
      <c r="B1242" s="695"/>
      <c r="C1242" s="695"/>
      <c r="D1242" s="695"/>
      <c r="E1242" s="695"/>
      <c r="F1242" s="695"/>
      <c r="G1242" s="696"/>
      <c r="H1242" s="694" t="s">
        <v>5563</v>
      </c>
      <c r="I1242" s="695"/>
      <c r="J1242" s="695"/>
      <c r="K1242" s="695"/>
      <c r="L1242" s="696"/>
      <c r="M1242" s="313">
        <f>ROUND(AR1242*(1-'COMP IMPLANTAÇÃO'!$AI$1),2)</f>
        <v>6.02</v>
      </c>
      <c r="N1242" s="314"/>
      <c r="O1242" s="313">
        <f t="shared" ref="O1242:O1243" si="266">TRUNC(M1242*(1+(S1242/100)),2)</f>
        <v>16.88</v>
      </c>
      <c r="P1242" s="315"/>
      <c r="Q1242" s="315"/>
      <c r="R1242" s="314"/>
      <c r="S1242" s="739">
        <v>180.43</v>
      </c>
      <c r="T1242" s="740"/>
      <c r="U1242" s="740"/>
      <c r="V1242" s="741"/>
      <c r="W1242" s="750">
        <v>1.1299999999999999</v>
      </c>
      <c r="X1242" s="751"/>
      <c r="Y1242" s="751"/>
      <c r="Z1242" s="751"/>
      <c r="AA1242" s="752"/>
      <c r="AB1242" s="623">
        <f t="shared" ref="AB1242:AB1243" si="267">TRUNC(O1242*W1242,2)</f>
        <v>19.07</v>
      </c>
      <c r="AC1242" s="624"/>
      <c r="AD1242" s="625"/>
      <c r="AF1242" s="694" t="s">
        <v>5562</v>
      </c>
      <c r="AG1242" s="695"/>
      <c r="AH1242" s="695"/>
      <c r="AI1242" s="695"/>
      <c r="AJ1242" s="695"/>
      <c r="AK1242" s="695"/>
      <c r="AL1242" s="696"/>
      <c r="AM1242" s="694" t="s">
        <v>5563</v>
      </c>
      <c r="AN1242" s="695"/>
      <c r="AO1242" s="695"/>
      <c r="AP1242" s="695"/>
      <c r="AQ1242" s="696"/>
      <c r="AR1242" s="700">
        <v>7.25</v>
      </c>
      <c r="AS1242" s="702"/>
      <c r="AT1242" s="706">
        <v>20.329999999999998</v>
      </c>
      <c r="AU1242" s="707"/>
      <c r="AV1242" s="707"/>
      <c r="AW1242" s="708"/>
      <c r="AX1242" s="710">
        <v>180.43</v>
      </c>
      <c r="AY1242" s="711"/>
      <c r="AZ1242" s="711"/>
      <c r="BA1242" s="712"/>
      <c r="BB1242" s="703">
        <v>1.1299999999999999</v>
      </c>
      <c r="BC1242" s="704"/>
      <c r="BD1242" s="704"/>
      <c r="BE1242" s="704"/>
      <c r="BF1242" s="705"/>
      <c r="BG1242" s="700">
        <f t="shared" ref="BG1242:BG1243" si="268">AT1242*BB1242</f>
        <v>22.972899999999996</v>
      </c>
      <c r="BH1242" s="701"/>
      <c r="BI1242" s="702"/>
    </row>
    <row r="1243" spans="1:61" ht="11.4" customHeight="1" x14ac:dyDescent="0.3">
      <c r="A1243" s="694" t="s">
        <v>5567</v>
      </c>
      <c r="B1243" s="695"/>
      <c r="C1243" s="695"/>
      <c r="D1243" s="695"/>
      <c r="E1243" s="695"/>
      <c r="F1243" s="695"/>
      <c r="G1243" s="696"/>
      <c r="H1243" s="694" t="s">
        <v>171</v>
      </c>
      <c r="I1243" s="695"/>
      <c r="J1243" s="695"/>
      <c r="K1243" s="695"/>
      <c r="L1243" s="696"/>
      <c r="M1243" s="313">
        <f>ROUND(AR1243*(1-'COMP IMPLANTAÇÃO'!$AI$1),2)</f>
        <v>9.59</v>
      </c>
      <c r="N1243" s="314"/>
      <c r="O1243" s="313">
        <f t="shared" si="266"/>
        <v>24.16</v>
      </c>
      <c r="P1243" s="315"/>
      <c r="Q1243" s="315"/>
      <c r="R1243" s="314"/>
      <c r="S1243" s="739">
        <v>152.01</v>
      </c>
      <c r="T1243" s="740"/>
      <c r="U1243" s="740"/>
      <c r="V1243" s="741"/>
      <c r="W1243" s="750">
        <v>0.56499999999999995</v>
      </c>
      <c r="X1243" s="751"/>
      <c r="Y1243" s="751"/>
      <c r="Z1243" s="751"/>
      <c r="AA1243" s="752"/>
      <c r="AB1243" s="623">
        <f t="shared" si="267"/>
        <v>13.65</v>
      </c>
      <c r="AC1243" s="624"/>
      <c r="AD1243" s="625"/>
      <c r="AF1243" s="694" t="s">
        <v>5567</v>
      </c>
      <c r="AG1243" s="695"/>
      <c r="AH1243" s="695"/>
      <c r="AI1243" s="695"/>
      <c r="AJ1243" s="695"/>
      <c r="AK1243" s="695"/>
      <c r="AL1243" s="696"/>
      <c r="AM1243" s="694" t="s">
        <v>171</v>
      </c>
      <c r="AN1243" s="695"/>
      <c r="AO1243" s="695"/>
      <c r="AP1243" s="695"/>
      <c r="AQ1243" s="696"/>
      <c r="AR1243" s="706">
        <v>11.56</v>
      </c>
      <c r="AS1243" s="708"/>
      <c r="AT1243" s="706">
        <v>29.13</v>
      </c>
      <c r="AU1243" s="707"/>
      <c r="AV1243" s="707"/>
      <c r="AW1243" s="708"/>
      <c r="AX1243" s="710">
        <v>152.01</v>
      </c>
      <c r="AY1243" s="711"/>
      <c r="AZ1243" s="711"/>
      <c r="BA1243" s="712"/>
      <c r="BB1243" s="703">
        <v>0.56499999999999995</v>
      </c>
      <c r="BC1243" s="704"/>
      <c r="BD1243" s="704"/>
      <c r="BE1243" s="704"/>
      <c r="BF1243" s="705"/>
      <c r="BG1243" s="700">
        <f t="shared" si="268"/>
        <v>16.458449999999999</v>
      </c>
      <c r="BH1243" s="701"/>
      <c r="BI1243" s="702"/>
    </row>
    <row r="1244" spans="1:61" ht="11.4" customHeight="1" x14ac:dyDescent="0.3">
      <c r="A1244" s="709" t="s">
        <v>5565</v>
      </c>
      <c r="B1244" s="709"/>
      <c r="C1244" s="709"/>
      <c r="D1244" s="709"/>
      <c r="E1244" s="709"/>
      <c r="F1244" s="709"/>
      <c r="G1244" s="709"/>
      <c r="H1244" s="709"/>
      <c r="I1244" s="709"/>
      <c r="J1244" s="709"/>
      <c r="K1244" s="709"/>
      <c r="L1244" s="709"/>
      <c r="M1244" s="709"/>
      <c r="N1244" s="709"/>
      <c r="O1244" s="709"/>
      <c r="P1244" s="709"/>
      <c r="Q1244" s="709"/>
      <c r="R1244" s="709"/>
      <c r="S1244" s="709"/>
      <c r="T1244" s="709"/>
      <c r="U1244" s="709"/>
      <c r="V1244" s="709"/>
      <c r="W1244" s="709"/>
      <c r="X1244" s="709"/>
      <c r="Y1244" s="753">
        <f>SUM(AB1242:AD1243)</f>
        <v>32.72</v>
      </c>
      <c r="Z1244" s="754"/>
      <c r="AA1244" s="754"/>
      <c r="AB1244" s="754"/>
      <c r="AC1244" s="754"/>
      <c r="AD1244" s="755"/>
      <c r="AF1244" s="709" t="s">
        <v>5565</v>
      </c>
      <c r="AG1244" s="709"/>
      <c r="AH1244" s="709"/>
      <c r="AI1244" s="709"/>
      <c r="AJ1244" s="709"/>
      <c r="AK1244" s="709"/>
      <c r="AL1244" s="709"/>
      <c r="AM1244" s="709"/>
      <c r="AN1244" s="709"/>
      <c r="AO1244" s="709"/>
      <c r="AP1244" s="709"/>
      <c r="AQ1244" s="709"/>
      <c r="AR1244" s="709"/>
      <c r="AS1244" s="709"/>
      <c r="AT1244" s="709"/>
      <c r="AU1244" s="709"/>
      <c r="AV1244" s="709"/>
      <c r="AW1244" s="709"/>
      <c r="AX1244" s="709"/>
      <c r="AY1244" s="709"/>
      <c r="AZ1244" s="709"/>
      <c r="BA1244" s="709"/>
      <c r="BB1244" s="709"/>
      <c r="BC1244" s="709"/>
      <c r="BD1244" s="706">
        <f>SUM(BG1242:BI1243)</f>
        <v>39.431349999999995</v>
      </c>
      <c r="BE1244" s="707"/>
      <c r="BF1244" s="707"/>
      <c r="BG1244" s="707"/>
      <c r="BH1244" s="707"/>
      <c r="BI1244" s="708"/>
    </row>
    <row r="1245" spans="1:61" ht="10.95" customHeight="1" x14ac:dyDescent="0.3">
      <c r="A1245" s="690"/>
      <c r="B1245" s="690"/>
      <c r="C1245" s="690"/>
      <c r="D1245" s="690"/>
      <c r="E1245" s="690"/>
      <c r="F1245" s="690"/>
      <c r="G1245" s="690"/>
      <c r="H1245" s="690"/>
      <c r="I1245" s="690"/>
      <c r="J1245" s="690"/>
      <c r="K1245" s="690"/>
      <c r="L1245" s="690"/>
      <c r="M1245" s="690"/>
      <c r="N1245" s="690"/>
      <c r="O1245" s="690"/>
      <c r="P1245" s="690"/>
      <c r="Q1245" s="690"/>
      <c r="R1245" s="690"/>
      <c r="S1245" s="690"/>
      <c r="T1245" s="690"/>
      <c r="U1245" s="690"/>
      <c r="V1245" s="690"/>
      <c r="W1245" s="690"/>
      <c r="X1245" s="690"/>
      <c r="Y1245" s="690"/>
      <c r="Z1245" s="690"/>
      <c r="AA1245" s="690"/>
      <c r="AB1245" s="690"/>
      <c r="AC1245" s="690"/>
      <c r="AD1245" s="690"/>
      <c r="AF1245" s="690"/>
      <c r="AG1245" s="690"/>
      <c r="AH1245" s="690"/>
      <c r="AI1245" s="690"/>
      <c r="AJ1245" s="690"/>
      <c r="AK1245" s="690"/>
      <c r="AL1245" s="690"/>
      <c r="AM1245" s="690"/>
      <c r="AN1245" s="690"/>
      <c r="AO1245" s="690"/>
      <c r="AP1245" s="690"/>
      <c r="AQ1245" s="690"/>
      <c r="AR1245" s="690"/>
      <c r="AS1245" s="690"/>
      <c r="AT1245" s="690"/>
      <c r="AU1245" s="690"/>
      <c r="AV1245" s="690"/>
      <c r="AW1245" s="690"/>
      <c r="AX1245" s="690"/>
      <c r="AY1245" s="690"/>
      <c r="AZ1245" s="690"/>
      <c r="BA1245" s="690"/>
      <c r="BB1245" s="690"/>
      <c r="BC1245" s="690"/>
      <c r="BD1245" s="690"/>
      <c r="BE1245" s="690"/>
      <c r="BF1245" s="690"/>
      <c r="BG1245" s="690"/>
      <c r="BH1245" s="690"/>
      <c r="BI1245" s="690"/>
    </row>
    <row r="1246" spans="1:61" ht="11.4" customHeight="1" x14ac:dyDescent="0.3">
      <c r="A1246" s="713" t="s">
        <v>5548</v>
      </c>
      <c r="B1246" s="714"/>
      <c r="C1246" s="714"/>
      <c r="D1246" s="714"/>
      <c r="E1246" s="714"/>
      <c r="F1246" s="714"/>
      <c r="G1246" s="715"/>
      <c r="H1246" s="713" t="s">
        <v>5549</v>
      </c>
      <c r="I1246" s="714"/>
      <c r="J1246" s="714"/>
      <c r="K1246" s="714"/>
      <c r="L1246" s="714"/>
      <c r="M1246" s="714"/>
      <c r="N1246" s="714"/>
      <c r="O1246" s="715"/>
      <c r="P1246" s="756" t="s">
        <v>167</v>
      </c>
      <c r="Q1246" s="757"/>
      <c r="R1246" s="757"/>
      <c r="S1246" s="758"/>
      <c r="T1246" s="759" t="s">
        <v>5550</v>
      </c>
      <c r="U1246" s="760"/>
      <c r="V1246" s="760"/>
      <c r="W1246" s="761"/>
      <c r="X1246" s="759" t="s">
        <v>5551</v>
      </c>
      <c r="Y1246" s="760"/>
      <c r="Z1246" s="760"/>
      <c r="AA1246" s="760"/>
      <c r="AB1246" s="761"/>
      <c r="AC1246" s="759" t="s">
        <v>5552</v>
      </c>
      <c r="AD1246" s="761"/>
      <c r="AF1246" s="713" t="s">
        <v>5548</v>
      </c>
      <c r="AG1246" s="714"/>
      <c r="AH1246" s="714"/>
      <c r="AI1246" s="714"/>
      <c r="AJ1246" s="714"/>
      <c r="AK1246" s="714"/>
      <c r="AL1246" s="715"/>
      <c r="AM1246" s="713" t="s">
        <v>5549</v>
      </c>
      <c r="AN1246" s="714"/>
      <c r="AO1246" s="714"/>
      <c r="AP1246" s="714"/>
      <c r="AQ1246" s="714"/>
      <c r="AR1246" s="714"/>
      <c r="AS1246" s="714"/>
      <c r="AT1246" s="715"/>
      <c r="AU1246" s="716" t="s">
        <v>167</v>
      </c>
      <c r="AV1246" s="717"/>
      <c r="AW1246" s="717"/>
      <c r="AX1246" s="718"/>
      <c r="AY1246" s="679" t="s">
        <v>5550</v>
      </c>
      <c r="AZ1246" s="680"/>
      <c r="BA1246" s="680"/>
      <c r="BB1246" s="686"/>
      <c r="BC1246" s="679" t="s">
        <v>5551</v>
      </c>
      <c r="BD1246" s="680"/>
      <c r="BE1246" s="680"/>
      <c r="BF1246" s="680"/>
      <c r="BG1246" s="686"/>
      <c r="BH1246" s="679" t="s">
        <v>5552</v>
      </c>
      <c r="BI1246" s="686"/>
    </row>
    <row r="1247" spans="1:61" ht="22.95" customHeight="1" x14ac:dyDescent="0.3">
      <c r="A1247" s="694" t="s">
        <v>7132</v>
      </c>
      <c r="B1247" s="695"/>
      <c r="C1247" s="695"/>
      <c r="D1247" s="695"/>
      <c r="E1247" s="695"/>
      <c r="F1247" s="695"/>
      <c r="G1247" s="696"/>
      <c r="H1247" s="694" t="s">
        <v>854</v>
      </c>
      <c r="I1247" s="695"/>
      <c r="J1247" s="695"/>
      <c r="K1247" s="695"/>
      <c r="L1247" s="695"/>
      <c r="M1247" s="695"/>
      <c r="N1247" s="695"/>
      <c r="O1247" s="696"/>
      <c r="P1247" s="747" t="s">
        <v>70</v>
      </c>
      <c r="Q1247" s="748"/>
      <c r="R1247" s="748"/>
      <c r="S1247" s="749"/>
      <c r="T1247" s="608">
        <f>ROUND(AY1247*(1-'COMP IMPLANTAÇÃO'!$AI$1),2)</f>
        <v>4.41</v>
      </c>
      <c r="U1247" s="609"/>
      <c r="V1247" s="609"/>
      <c r="W1247" s="610"/>
      <c r="X1247" s="769">
        <v>13.6</v>
      </c>
      <c r="Y1247" s="770"/>
      <c r="Z1247" s="770"/>
      <c r="AA1247" s="770"/>
      <c r="AB1247" s="771"/>
      <c r="AC1247" s="655">
        <f t="shared" ref="AC1247:AC1249" si="269">TRUNC(T1247*X1247,2)</f>
        <v>59.97</v>
      </c>
      <c r="AD1247" s="656"/>
      <c r="AF1247" s="694" t="s">
        <v>7132</v>
      </c>
      <c r="AG1247" s="695"/>
      <c r="AH1247" s="695"/>
      <c r="AI1247" s="695"/>
      <c r="AJ1247" s="695"/>
      <c r="AK1247" s="695"/>
      <c r="AL1247" s="696"/>
      <c r="AM1247" s="694" t="s">
        <v>854</v>
      </c>
      <c r="AN1247" s="695"/>
      <c r="AO1247" s="695"/>
      <c r="AP1247" s="695"/>
      <c r="AQ1247" s="695"/>
      <c r="AR1247" s="695"/>
      <c r="AS1247" s="695"/>
      <c r="AT1247" s="696"/>
      <c r="AU1247" s="697" t="s">
        <v>70</v>
      </c>
      <c r="AV1247" s="698"/>
      <c r="AW1247" s="698"/>
      <c r="AX1247" s="699"/>
      <c r="AY1247" s="700">
        <v>5.31</v>
      </c>
      <c r="AZ1247" s="701"/>
      <c r="BA1247" s="701"/>
      <c r="BB1247" s="702"/>
      <c r="BC1247" s="723">
        <v>13.6</v>
      </c>
      <c r="BD1247" s="724"/>
      <c r="BE1247" s="724"/>
      <c r="BF1247" s="724"/>
      <c r="BG1247" s="725"/>
      <c r="BH1247" s="729">
        <f t="shared" ref="BH1247:BH1249" si="270">AY1247*BC1247</f>
        <v>72.215999999999994</v>
      </c>
      <c r="BI1247" s="731"/>
    </row>
    <row r="1248" spans="1:61" ht="22.95" customHeight="1" x14ac:dyDescent="0.3">
      <c r="A1248" s="694" t="s">
        <v>5652</v>
      </c>
      <c r="B1248" s="695"/>
      <c r="C1248" s="695"/>
      <c r="D1248" s="695"/>
      <c r="E1248" s="695"/>
      <c r="F1248" s="695"/>
      <c r="G1248" s="696"/>
      <c r="H1248" s="694" t="s">
        <v>3837</v>
      </c>
      <c r="I1248" s="695"/>
      <c r="J1248" s="695"/>
      <c r="K1248" s="695"/>
      <c r="L1248" s="695"/>
      <c r="M1248" s="695"/>
      <c r="N1248" s="695"/>
      <c r="O1248" s="696"/>
      <c r="P1248" s="747" t="s">
        <v>5653</v>
      </c>
      <c r="Q1248" s="748"/>
      <c r="R1248" s="748"/>
      <c r="S1248" s="749"/>
      <c r="T1248" s="608">
        <f>ROUND(AY1248*(1-'COMP IMPLANTAÇÃO'!$AI$1),2)</f>
        <v>34.799999999999997</v>
      </c>
      <c r="U1248" s="609"/>
      <c r="V1248" s="609"/>
      <c r="W1248" s="610"/>
      <c r="X1248" s="750">
        <v>0.01</v>
      </c>
      <c r="Y1248" s="751"/>
      <c r="Z1248" s="751"/>
      <c r="AA1248" s="751"/>
      <c r="AB1248" s="752"/>
      <c r="AC1248" s="655">
        <f t="shared" si="269"/>
        <v>0.34</v>
      </c>
      <c r="AD1248" s="656"/>
      <c r="AF1248" s="694" t="s">
        <v>5652</v>
      </c>
      <c r="AG1248" s="695"/>
      <c r="AH1248" s="695"/>
      <c r="AI1248" s="695"/>
      <c r="AJ1248" s="695"/>
      <c r="AK1248" s="695"/>
      <c r="AL1248" s="696"/>
      <c r="AM1248" s="694" t="s">
        <v>3837</v>
      </c>
      <c r="AN1248" s="695"/>
      <c r="AO1248" s="695"/>
      <c r="AP1248" s="695"/>
      <c r="AQ1248" s="695"/>
      <c r="AR1248" s="695"/>
      <c r="AS1248" s="695"/>
      <c r="AT1248" s="696"/>
      <c r="AU1248" s="697" t="s">
        <v>5653</v>
      </c>
      <c r="AV1248" s="698"/>
      <c r="AW1248" s="698"/>
      <c r="AX1248" s="699"/>
      <c r="AY1248" s="706">
        <v>41.93</v>
      </c>
      <c r="AZ1248" s="707"/>
      <c r="BA1248" s="707"/>
      <c r="BB1248" s="708"/>
      <c r="BC1248" s="703">
        <v>0.01</v>
      </c>
      <c r="BD1248" s="704"/>
      <c r="BE1248" s="704"/>
      <c r="BF1248" s="704"/>
      <c r="BG1248" s="705"/>
      <c r="BH1248" s="729">
        <f t="shared" si="270"/>
        <v>0.41930000000000001</v>
      </c>
      <c r="BI1248" s="731"/>
    </row>
    <row r="1249" spans="1:61" ht="34.5" customHeight="1" x14ac:dyDescent="0.3">
      <c r="A1249" s="694" t="s">
        <v>7133</v>
      </c>
      <c r="B1249" s="695"/>
      <c r="C1249" s="695"/>
      <c r="D1249" s="695"/>
      <c r="E1249" s="695"/>
      <c r="F1249" s="695"/>
      <c r="G1249" s="696"/>
      <c r="H1249" s="694" t="s">
        <v>7134</v>
      </c>
      <c r="I1249" s="695"/>
      <c r="J1249" s="695"/>
      <c r="K1249" s="695"/>
      <c r="L1249" s="695"/>
      <c r="M1249" s="695"/>
      <c r="N1249" s="695"/>
      <c r="O1249" s="696"/>
      <c r="P1249" s="747" t="s">
        <v>66</v>
      </c>
      <c r="Q1249" s="748"/>
      <c r="R1249" s="748"/>
      <c r="S1249" s="749"/>
      <c r="T1249" s="608">
        <f>ROUND(AY1249*(1-'COMP IMPLANTAÇÃO'!$AI$1),2)</f>
        <v>3.76</v>
      </c>
      <c r="U1249" s="609"/>
      <c r="V1249" s="609"/>
      <c r="W1249" s="610"/>
      <c r="X1249" s="750">
        <v>0.42</v>
      </c>
      <c r="Y1249" s="751"/>
      <c r="Z1249" s="751"/>
      <c r="AA1249" s="751"/>
      <c r="AB1249" s="752"/>
      <c r="AC1249" s="655">
        <f t="shared" si="269"/>
        <v>1.57</v>
      </c>
      <c r="AD1249" s="656"/>
      <c r="AF1249" s="694" t="s">
        <v>7133</v>
      </c>
      <c r="AG1249" s="695"/>
      <c r="AH1249" s="695"/>
      <c r="AI1249" s="695"/>
      <c r="AJ1249" s="695"/>
      <c r="AK1249" s="695"/>
      <c r="AL1249" s="696"/>
      <c r="AM1249" s="694" t="s">
        <v>7134</v>
      </c>
      <c r="AN1249" s="695"/>
      <c r="AO1249" s="695"/>
      <c r="AP1249" s="695"/>
      <c r="AQ1249" s="695"/>
      <c r="AR1249" s="695"/>
      <c r="AS1249" s="695"/>
      <c r="AT1249" s="696"/>
      <c r="AU1249" s="697" t="s">
        <v>66</v>
      </c>
      <c r="AV1249" s="698"/>
      <c r="AW1249" s="698"/>
      <c r="AX1249" s="699"/>
      <c r="AY1249" s="700">
        <v>4.53</v>
      </c>
      <c r="AZ1249" s="701"/>
      <c r="BA1249" s="701"/>
      <c r="BB1249" s="702"/>
      <c r="BC1249" s="703">
        <v>0.42</v>
      </c>
      <c r="BD1249" s="704"/>
      <c r="BE1249" s="704"/>
      <c r="BF1249" s="704"/>
      <c r="BG1249" s="705"/>
      <c r="BH1249" s="729">
        <f t="shared" si="270"/>
        <v>1.9026000000000001</v>
      </c>
      <c r="BI1249" s="731"/>
    </row>
    <row r="1250" spans="1:61" ht="11.4" customHeight="1" x14ac:dyDescent="0.3">
      <c r="A1250" s="709" t="s">
        <v>5553</v>
      </c>
      <c r="B1250" s="709"/>
      <c r="C1250" s="709"/>
      <c r="D1250" s="709"/>
      <c r="E1250" s="709"/>
      <c r="F1250" s="709"/>
      <c r="G1250" s="709"/>
      <c r="H1250" s="709"/>
      <c r="I1250" s="709"/>
      <c r="J1250" s="709"/>
      <c r="K1250" s="709"/>
      <c r="L1250" s="709"/>
      <c r="M1250" s="709"/>
      <c r="N1250" s="709"/>
      <c r="O1250" s="709"/>
      <c r="P1250" s="709"/>
      <c r="Q1250" s="709"/>
      <c r="R1250" s="709"/>
      <c r="S1250" s="709"/>
      <c r="T1250" s="709"/>
      <c r="U1250" s="709"/>
      <c r="V1250" s="709"/>
      <c r="W1250" s="709"/>
      <c r="X1250" s="709"/>
      <c r="Y1250" s="753">
        <f>SUM(AC1247:AD1249)</f>
        <v>61.88</v>
      </c>
      <c r="Z1250" s="754"/>
      <c r="AA1250" s="754"/>
      <c r="AB1250" s="754"/>
      <c r="AC1250" s="754"/>
      <c r="AD1250" s="755"/>
      <c r="AF1250" s="709" t="s">
        <v>5553</v>
      </c>
      <c r="AG1250" s="709"/>
      <c r="AH1250" s="709"/>
      <c r="AI1250" s="709"/>
      <c r="AJ1250" s="709"/>
      <c r="AK1250" s="709"/>
      <c r="AL1250" s="709"/>
      <c r="AM1250" s="709"/>
      <c r="AN1250" s="709"/>
      <c r="AO1250" s="709"/>
      <c r="AP1250" s="709"/>
      <c r="AQ1250" s="709"/>
      <c r="AR1250" s="709"/>
      <c r="AS1250" s="709"/>
      <c r="AT1250" s="709"/>
      <c r="AU1250" s="709"/>
      <c r="AV1250" s="709"/>
      <c r="AW1250" s="709"/>
      <c r="AX1250" s="709"/>
      <c r="AY1250" s="709"/>
      <c r="AZ1250" s="709"/>
      <c r="BA1250" s="709"/>
      <c r="BB1250" s="709"/>
      <c r="BC1250" s="709"/>
      <c r="BD1250" s="706">
        <f>SUM(BH1247:BI1249)</f>
        <v>74.537900000000008</v>
      </c>
      <c r="BE1250" s="707"/>
      <c r="BF1250" s="707"/>
      <c r="BG1250" s="707"/>
      <c r="BH1250" s="707"/>
      <c r="BI1250" s="708"/>
    </row>
    <row r="1251" spans="1:61" ht="10.95" customHeight="1" x14ac:dyDescent="0.3">
      <c r="A1251" s="690"/>
      <c r="B1251" s="690"/>
      <c r="C1251" s="690"/>
      <c r="D1251" s="690"/>
      <c r="E1251" s="690"/>
      <c r="F1251" s="690"/>
      <c r="G1251" s="690"/>
      <c r="H1251" s="690"/>
      <c r="I1251" s="690"/>
      <c r="J1251" s="690"/>
      <c r="K1251" s="690"/>
      <c r="L1251" s="690"/>
      <c r="M1251" s="690"/>
      <c r="N1251" s="690"/>
      <c r="O1251" s="690"/>
      <c r="P1251" s="690"/>
      <c r="Q1251" s="690"/>
      <c r="R1251" s="690"/>
      <c r="S1251" s="690"/>
      <c r="T1251" s="690"/>
      <c r="U1251" s="690"/>
      <c r="V1251" s="690"/>
      <c r="W1251" s="690"/>
      <c r="X1251" s="690"/>
      <c r="Y1251" s="690"/>
      <c r="Z1251" s="690"/>
      <c r="AA1251" s="690"/>
      <c r="AB1251" s="690"/>
      <c r="AC1251" s="690"/>
      <c r="AD1251" s="690"/>
      <c r="AF1251" s="690"/>
      <c r="AG1251" s="690"/>
      <c r="AH1251" s="690"/>
      <c r="AI1251" s="690"/>
      <c r="AJ1251" s="690"/>
      <c r="AK1251" s="690"/>
      <c r="AL1251" s="690"/>
      <c r="AM1251" s="690"/>
      <c r="AN1251" s="690"/>
      <c r="AO1251" s="690"/>
      <c r="AP1251" s="690"/>
      <c r="AQ1251" s="690"/>
      <c r="AR1251" s="690"/>
      <c r="AS1251" s="690"/>
      <c r="AT1251" s="690"/>
      <c r="AU1251" s="690"/>
      <c r="AV1251" s="690"/>
      <c r="AW1251" s="690"/>
      <c r="AX1251" s="690"/>
      <c r="AY1251" s="690"/>
      <c r="AZ1251" s="690"/>
      <c r="BA1251" s="690"/>
      <c r="BB1251" s="690"/>
      <c r="BC1251" s="690"/>
      <c r="BD1251" s="690"/>
      <c r="BE1251" s="690"/>
      <c r="BF1251" s="690"/>
      <c r="BG1251" s="690"/>
      <c r="BH1251" s="690"/>
      <c r="BI1251" s="690"/>
    </row>
    <row r="1252" spans="1:61" ht="34.5" customHeight="1" x14ac:dyDescent="0.3">
      <c r="A1252" s="713" t="s">
        <v>5548</v>
      </c>
      <c r="B1252" s="714"/>
      <c r="C1252" s="715"/>
      <c r="D1252" s="713" t="s">
        <v>5568</v>
      </c>
      <c r="E1252" s="714"/>
      <c r="F1252" s="714"/>
      <c r="G1252" s="714"/>
      <c r="H1252" s="714"/>
      <c r="I1252" s="714"/>
      <c r="J1252" s="714"/>
      <c r="K1252" s="715"/>
      <c r="L1252" s="716" t="s">
        <v>167</v>
      </c>
      <c r="M1252" s="718"/>
      <c r="N1252" s="759" t="s">
        <v>5569</v>
      </c>
      <c r="O1252" s="760"/>
      <c r="P1252" s="761"/>
      <c r="Q1252" s="759" t="s">
        <v>5570</v>
      </c>
      <c r="R1252" s="760"/>
      <c r="S1252" s="760"/>
      <c r="T1252" s="761"/>
      <c r="U1252" s="759" t="s">
        <v>5551</v>
      </c>
      <c r="V1252" s="760"/>
      <c r="W1252" s="760"/>
      <c r="X1252" s="761"/>
      <c r="Y1252" s="759" t="s">
        <v>5571</v>
      </c>
      <c r="Z1252" s="760"/>
      <c r="AA1252" s="760"/>
      <c r="AB1252" s="760"/>
      <c r="AC1252" s="761"/>
      <c r="AD1252" s="316" t="s">
        <v>5572</v>
      </c>
      <c r="AF1252" s="713" t="s">
        <v>5548</v>
      </c>
      <c r="AG1252" s="714"/>
      <c r="AH1252" s="715"/>
      <c r="AI1252" s="713" t="s">
        <v>5568</v>
      </c>
      <c r="AJ1252" s="714"/>
      <c r="AK1252" s="714"/>
      <c r="AL1252" s="714"/>
      <c r="AM1252" s="714"/>
      <c r="AN1252" s="714"/>
      <c r="AO1252" s="714"/>
      <c r="AP1252" s="715"/>
      <c r="AQ1252" s="716" t="s">
        <v>167</v>
      </c>
      <c r="AR1252" s="718"/>
      <c r="AS1252" s="679" t="s">
        <v>5569</v>
      </c>
      <c r="AT1252" s="680"/>
      <c r="AU1252" s="686"/>
      <c r="AV1252" s="679" t="s">
        <v>5570</v>
      </c>
      <c r="AW1252" s="680"/>
      <c r="AX1252" s="680"/>
      <c r="AY1252" s="686"/>
      <c r="AZ1252" s="679" t="s">
        <v>5551</v>
      </c>
      <c r="BA1252" s="680"/>
      <c r="BB1252" s="680"/>
      <c r="BC1252" s="686"/>
      <c r="BD1252" s="679" t="s">
        <v>5571</v>
      </c>
      <c r="BE1252" s="680"/>
      <c r="BF1252" s="680"/>
      <c r="BG1252" s="680"/>
      <c r="BH1252" s="686"/>
      <c r="BI1252" s="277" t="s">
        <v>5572</v>
      </c>
    </row>
    <row r="1253" spans="1:61" ht="68.849999999999994" customHeight="1" x14ac:dyDescent="0.3">
      <c r="A1253" s="694" t="s">
        <v>5654</v>
      </c>
      <c r="B1253" s="695"/>
      <c r="C1253" s="696"/>
      <c r="D1253" s="694" t="s">
        <v>5655</v>
      </c>
      <c r="E1253" s="695"/>
      <c r="F1253" s="695"/>
      <c r="G1253" s="695"/>
      <c r="H1253" s="695"/>
      <c r="I1253" s="695"/>
      <c r="J1253" s="695"/>
      <c r="K1253" s="696"/>
      <c r="L1253" s="697" t="s">
        <v>72</v>
      </c>
      <c r="M1253" s="699"/>
      <c r="N1253" s="608">
        <f>ROUND(AS1253*(1-'COMP IMPLANTAÇÃO'!$AI$1),2)</f>
        <v>108.8</v>
      </c>
      <c r="O1253" s="609"/>
      <c r="P1253" s="610"/>
      <c r="Q1253" s="608">
        <f>ROUND(AV1253*(1-'COMP IMPLANTAÇÃO'!$AI$1),2)</f>
        <v>387.25</v>
      </c>
      <c r="R1253" s="609"/>
      <c r="S1253" s="609"/>
      <c r="T1253" s="610"/>
      <c r="U1253" s="750">
        <v>1.2800000000000001E-2</v>
      </c>
      <c r="V1253" s="751"/>
      <c r="W1253" s="751"/>
      <c r="X1253" s="752"/>
      <c r="Y1253" s="614">
        <f>TRUNC(N1253*$U1253,2)</f>
        <v>1.39</v>
      </c>
      <c r="Z1253" s="615"/>
      <c r="AA1253" s="615"/>
      <c r="AB1253" s="615"/>
      <c r="AC1253" s="616"/>
      <c r="AD1253" s="311">
        <f>TRUNC(Q1253*$U1253,2)</f>
        <v>4.95</v>
      </c>
      <c r="AF1253" s="694" t="s">
        <v>5654</v>
      </c>
      <c r="AG1253" s="695"/>
      <c r="AH1253" s="696"/>
      <c r="AI1253" s="694" t="s">
        <v>5655</v>
      </c>
      <c r="AJ1253" s="695"/>
      <c r="AK1253" s="695"/>
      <c r="AL1253" s="695"/>
      <c r="AM1253" s="695"/>
      <c r="AN1253" s="695"/>
      <c r="AO1253" s="695"/>
      <c r="AP1253" s="696"/>
      <c r="AQ1253" s="697" t="s">
        <v>72</v>
      </c>
      <c r="AR1253" s="699"/>
      <c r="AS1253" s="710">
        <v>131.08000000000001</v>
      </c>
      <c r="AT1253" s="711"/>
      <c r="AU1253" s="712"/>
      <c r="AV1253" s="710">
        <v>466.57</v>
      </c>
      <c r="AW1253" s="711"/>
      <c r="AX1253" s="711"/>
      <c r="AY1253" s="712"/>
      <c r="AZ1253" s="703">
        <v>1.2800000000000001E-2</v>
      </c>
      <c r="BA1253" s="704"/>
      <c r="BB1253" s="704"/>
      <c r="BC1253" s="705"/>
      <c r="BD1253" s="700">
        <f>AS1253*AZ1253</f>
        <v>1.6778240000000002</v>
      </c>
      <c r="BE1253" s="701"/>
      <c r="BF1253" s="701"/>
      <c r="BG1253" s="701"/>
      <c r="BH1253" s="702"/>
      <c r="BI1253" s="278">
        <f>AV1253*AZ1253</f>
        <v>5.9720960000000005</v>
      </c>
    </row>
    <row r="1254" spans="1:61" ht="11.4" customHeight="1" x14ac:dyDescent="0.3">
      <c r="A1254" s="709" t="s">
        <v>5575</v>
      </c>
      <c r="B1254" s="709"/>
      <c r="C1254" s="709"/>
      <c r="D1254" s="709"/>
      <c r="E1254" s="709"/>
      <c r="F1254" s="709"/>
      <c r="G1254" s="709"/>
      <c r="H1254" s="709"/>
      <c r="I1254" s="709"/>
      <c r="J1254" s="709"/>
      <c r="K1254" s="709"/>
      <c r="L1254" s="709"/>
      <c r="M1254" s="709"/>
      <c r="N1254" s="709"/>
      <c r="O1254" s="709"/>
      <c r="P1254" s="709"/>
      <c r="Q1254" s="709"/>
      <c r="R1254" s="709"/>
      <c r="S1254" s="709"/>
      <c r="T1254" s="709"/>
      <c r="U1254" s="709"/>
      <c r="V1254" s="709"/>
      <c r="W1254" s="709"/>
      <c r="X1254" s="709"/>
      <c r="Y1254" s="763">
        <f>Y1253</f>
        <v>1.39</v>
      </c>
      <c r="Z1254" s="764"/>
      <c r="AA1254" s="764"/>
      <c r="AB1254" s="764"/>
      <c r="AC1254" s="764"/>
      <c r="AD1254" s="765"/>
      <c r="AF1254" s="709" t="s">
        <v>5575</v>
      </c>
      <c r="AG1254" s="709"/>
      <c r="AH1254" s="709"/>
      <c r="AI1254" s="709"/>
      <c r="AJ1254" s="709"/>
      <c r="AK1254" s="709"/>
      <c r="AL1254" s="709"/>
      <c r="AM1254" s="709"/>
      <c r="AN1254" s="709"/>
      <c r="AO1254" s="709"/>
      <c r="AP1254" s="709"/>
      <c r="AQ1254" s="709"/>
      <c r="AR1254" s="709"/>
      <c r="AS1254" s="709"/>
      <c r="AT1254" s="709"/>
      <c r="AU1254" s="709"/>
      <c r="AV1254" s="709"/>
      <c r="AW1254" s="709"/>
      <c r="AX1254" s="709"/>
      <c r="AY1254" s="709"/>
      <c r="AZ1254" s="709"/>
      <c r="BA1254" s="709"/>
      <c r="BB1254" s="709"/>
      <c r="BC1254" s="709"/>
      <c r="BD1254" s="700">
        <f>BD1253</f>
        <v>1.6778240000000002</v>
      </c>
      <c r="BE1254" s="701"/>
      <c r="BF1254" s="701"/>
      <c r="BG1254" s="701"/>
      <c r="BH1254" s="701"/>
      <c r="BI1254" s="702"/>
    </row>
    <row r="1255" spans="1:61" ht="11.4" customHeight="1" x14ac:dyDescent="0.3">
      <c r="A1255" s="709" t="s">
        <v>5576</v>
      </c>
      <c r="B1255" s="709"/>
      <c r="C1255" s="709"/>
      <c r="D1255" s="709"/>
      <c r="E1255" s="709"/>
      <c r="F1255" s="709"/>
      <c r="G1255" s="709"/>
      <c r="H1255" s="709"/>
      <c r="I1255" s="709"/>
      <c r="J1255" s="709"/>
      <c r="K1255" s="709"/>
      <c r="L1255" s="709"/>
      <c r="M1255" s="709"/>
      <c r="N1255" s="709"/>
      <c r="O1255" s="709"/>
      <c r="P1255" s="709"/>
      <c r="Q1255" s="709"/>
      <c r="R1255" s="709"/>
      <c r="S1255" s="709"/>
      <c r="T1255" s="709"/>
      <c r="U1255" s="709"/>
      <c r="V1255" s="709"/>
      <c r="W1255" s="709"/>
      <c r="X1255" s="709"/>
      <c r="Y1255" s="763">
        <f>AD1253</f>
        <v>4.95</v>
      </c>
      <c r="Z1255" s="764"/>
      <c r="AA1255" s="764"/>
      <c r="AB1255" s="764"/>
      <c r="AC1255" s="764"/>
      <c r="AD1255" s="765"/>
      <c r="AF1255" s="709" t="s">
        <v>5576</v>
      </c>
      <c r="AG1255" s="709"/>
      <c r="AH1255" s="709"/>
      <c r="AI1255" s="709"/>
      <c r="AJ1255" s="709"/>
      <c r="AK1255" s="709"/>
      <c r="AL1255" s="709"/>
      <c r="AM1255" s="709"/>
      <c r="AN1255" s="709"/>
      <c r="AO1255" s="709"/>
      <c r="AP1255" s="709"/>
      <c r="AQ1255" s="709"/>
      <c r="AR1255" s="709"/>
      <c r="AS1255" s="709"/>
      <c r="AT1255" s="709"/>
      <c r="AU1255" s="709"/>
      <c r="AV1255" s="709"/>
      <c r="AW1255" s="709"/>
      <c r="AX1255" s="709"/>
      <c r="AY1255" s="709"/>
      <c r="AZ1255" s="709"/>
      <c r="BA1255" s="709"/>
      <c r="BB1255" s="709"/>
      <c r="BC1255" s="709"/>
      <c r="BD1255" s="700">
        <f>BI1253</f>
        <v>5.9720960000000005</v>
      </c>
      <c r="BE1255" s="701"/>
      <c r="BF1255" s="701"/>
      <c r="BG1255" s="701"/>
      <c r="BH1255" s="701"/>
      <c r="BI1255" s="702"/>
    </row>
    <row r="1256" spans="1:61" ht="10.95" customHeight="1" x14ac:dyDescent="0.3">
      <c r="A1256" s="690"/>
      <c r="B1256" s="690"/>
      <c r="C1256" s="690"/>
      <c r="D1256" s="690"/>
      <c r="E1256" s="690"/>
      <c r="F1256" s="690"/>
      <c r="G1256" s="690"/>
      <c r="H1256" s="690"/>
      <c r="I1256" s="690"/>
      <c r="J1256" s="690"/>
      <c r="K1256" s="690"/>
      <c r="L1256" s="690"/>
      <c r="M1256" s="690"/>
      <c r="N1256" s="690"/>
      <c r="O1256" s="690"/>
      <c r="P1256" s="690"/>
      <c r="Q1256" s="690"/>
      <c r="R1256" s="690"/>
      <c r="S1256" s="690"/>
      <c r="T1256" s="690"/>
      <c r="U1256" s="690"/>
      <c r="V1256" s="690"/>
      <c r="W1256" s="690"/>
      <c r="X1256" s="690"/>
      <c r="Y1256" s="690"/>
      <c r="Z1256" s="690"/>
      <c r="AA1256" s="690"/>
      <c r="AB1256" s="690"/>
      <c r="AC1256" s="690"/>
      <c r="AD1256" s="690"/>
      <c r="AF1256" s="690"/>
      <c r="AG1256" s="690"/>
      <c r="AH1256" s="690"/>
      <c r="AI1256" s="690"/>
      <c r="AJ1256" s="690"/>
      <c r="AK1256" s="690"/>
      <c r="AL1256" s="690"/>
      <c r="AM1256" s="690"/>
      <c r="AN1256" s="690"/>
      <c r="AO1256" s="690"/>
      <c r="AP1256" s="690"/>
      <c r="AQ1256" s="690"/>
      <c r="AR1256" s="690"/>
      <c r="AS1256" s="690"/>
      <c r="AT1256" s="690"/>
      <c r="AU1256" s="690"/>
      <c r="AV1256" s="690"/>
      <c r="AW1256" s="690"/>
      <c r="AX1256" s="690"/>
      <c r="AY1256" s="690"/>
      <c r="AZ1256" s="690"/>
      <c r="BA1256" s="690"/>
      <c r="BB1256" s="690"/>
      <c r="BC1256" s="690"/>
      <c r="BD1256" s="690"/>
      <c r="BE1256" s="690"/>
      <c r="BF1256" s="690"/>
      <c r="BG1256" s="690"/>
      <c r="BH1256" s="690"/>
      <c r="BI1256" s="690"/>
    </row>
    <row r="1257" spans="1:61" ht="11.4" customHeight="1" x14ac:dyDescent="0.3">
      <c r="A1257" s="679" t="s">
        <v>5554</v>
      </c>
      <c r="B1257" s="680"/>
      <c r="C1257" s="680"/>
      <c r="D1257" s="680"/>
      <c r="E1257" s="680"/>
      <c r="F1257" s="680"/>
      <c r="G1257" s="680"/>
      <c r="H1257" s="680"/>
      <c r="I1257" s="680"/>
      <c r="J1257" s="680"/>
      <c r="K1257" s="680"/>
      <c r="L1257" s="680"/>
      <c r="M1257" s="680"/>
      <c r="N1257" s="680"/>
      <c r="O1257" s="680"/>
      <c r="P1257" s="680"/>
      <c r="Q1257" s="680"/>
      <c r="R1257" s="680"/>
      <c r="S1257" s="680"/>
      <c r="T1257" s="680"/>
      <c r="U1257" s="680"/>
      <c r="V1257" s="680"/>
      <c r="W1257" s="680"/>
      <c r="X1257" s="686"/>
      <c r="Y1257" s="735">
        <f>Y1250+Y1244+Y1254+Y1255-0.04</f>
        <v>100.89999999999999</v>
      </c>
      <c r="Z1257" s="736"/>
      <c r="AA1257" s="736"/>
      <c r="AB1257" s="736"/>
      <c r="AC1257" s="736"/>
      <c r="AD1257" s="737"/>
      <c r="AF1257" s="679" t="s">
        <v>5554</v>
      </c>
      <c r="AG1257" s="680"/>
      <c r="AH1257" s="680"/>
      <c r="AI1257" s="680"/>
      <c r="AJ1257" s="680"/>
      <c r="AK1257" s="680"/>
      <c r="AL1257" s="680"/>
      <c r="AM1257" s="680"/>
      <c r="AN1257" s="680"/>
      <c r="AO1257" s="680"/>
      <c r="AP1257" s="680"/>
      <c r="AQ1257" s="680"/>
      <c r="AR1257" s="680"/>
      <c r="AS1257" s="680"/>
      <c r="AT1257" s="680"/>
      <c r="AU1257" s="680"/>
      <c r="AV1257" s="680"/>
      <c r="AW1257" s="680"/>
      <c r="AX1257" s="680"/>
      <c r="AY1257" s="680"/>
      <c r="AZ1257" s="680"/>
      <c r="BA1257" s="680"/>
      <c r="BB1257" s="680"/>
      <c r="BC1257" s="686"/>
      <c r="BD1257" s="687">
        <f>BD1250+BD1244</f>
        <v>113.96925</v>
      </c>
      <c r="BE1257" s="688"/>
      <c r="BF1257" s="688"/>
      <c r="BG1257" s="688"/>
      <c r="BH1257" s="688"/>
      <c r="BI1257" s="689"/>
    </row>
    <row r="1258" spans="1:61" ht="11.4" customHeight="1" x14ac:dyDescent="0.3">
      <c r="A1258" s="679" t="s">
        <v>8256</v>
      </c>
      <c r="B1258" s="680"/>
      <c r="C1258" s="680"/>
      <c r="D1258" s="680"/>
      <c r="E1258" s="680"/>
      <c r="F1258" s="680"/>
      <c r="G1258" s="680"/>
      <c r="H1258" s="680"/>
      <c r="I1258" s="680"/>
      <c r="J1258" s="680"/>
      <c r="K1258" s="680"/>
      <c r="L1258" s="680"/>
      <c r="M1258" s="680"/>
      <c r="N1258" s="680"/>
      <c r="O1258" s="680"/>
      <c r="P1258" s="680"/>
      <c r="Q1258" s="680"/>
      <c r="R1258" s="680"/>
      <c r="S1258" s="680"/>
      <c r="T1258" s="680"/>
      <c r="U1258" s="680"/>
      <c r="V1258" s="680"/>
      <c r="W1258" s="742">
        <v>0.25069999999999998</v>
      </c>
      <c r="X1258" s="743"/>
      <c r="Y1258" s="744">
        <f>TRUNC(Y1257*W1258,2)</f>
        <v>25.29</v>
      </c>
      <c r="Z1258" s="745"/>
      <c r="AA1258" s="745"/>
      <c r="AB1258" s="745"/>
      <c r="AC1258" s="745"/>
      <c r="AD1258" s="746"/>
      <c r="AF1258" s="679" t="s">
        <v>8256</v>
      </c>
      <c r="AG1258" s="680"/>
      <c r="AH1258" s="680"/>
      <c r="AI1258" s="680"/>
      <c r="AJ1258" s="680"/>
      <c r="AK1258" s="680"/>
      <c r="AL1258" s="680"/>
      <c r="AM1258" s="680"/>
      <c r="AN1258" s="680"/>
      <c r="AO1258" s="680"/>
      <c r="AP1258" s="680"/>
      <c r="AQ1258" s="680"/>
      <c r="AR1258" s="680"/>
      <c r="AS1258" s="680"/>
      <c r="AT1258" s="680"/>
      <c r="AU1258" s="680"/>
      <c r="AV1258" s="680"/>
      <c r="AW1258" s="680"/>
      <c r="AX1258" s="680"/>
      <c r="AY1258" s="680"/>
      <c r="AZ1258" s="680"/>
      <c r="BA1258" s="680"/>
      <c r="BB1258" s="681">
        <v>0.25069999999999998</v>
      </c>
      <c r="BC1258" s="682"/>
      <c r="BD1258" s="687">
        <f>BD1257*BB1258</f>
        <v>28.572090974999998</v>
      </c>
      <c r="BE1258" s="688"/>
      <c r="BF1258" s="688"/>
      <c r="BG1258" s="688"/>
      <c r="BH1258" s="688"/>
      <c r="BI1258" s="689"/>
    </row>
    <row r="1259" spans="1:61" ht="11.4" customHeight="1" x14ac:dyDescent="0.3">
      <c r="A1259" s="679" t="s">
        <v>5555</v>
      </c>
      <c r="B1259" s="680"/>
      <c r="C1259" s="680"/>
      <c r="D1259" s="680"/>
      <c r="E1259" s="680"/>
      <c r="F1259" s="680"/>
      <c r="G1259" s="680"/>
      <c r="H1259" s="680"/>
      <c r="I1259" s="680"/>
      <c r="J1259" s="680"/>
      <c r="K1259" s="680"/>
      <c r="L1259" s="680"/>
      <c r="M1259" s="680"/>
      <c r="N1259" s="680"/>
      <c r="O1259" s="680"/>
      <c r="P1259" s="680"/>
      <c r="Q1259" s="680"/>
      <c r="R1259" s="680"/>
      <c r="S1259" s="680"/>
      <c r="T1259" s="680"/>
      <c r="U1259" s="680"/>
      <c r="V1259" s="680"/>
      <c r="W1259" s="680"/>
      <c r="X1259" s="686"/>
      <c r="Y1259" s="735">
        <f>Y1257+Y1258-0.01</f>
        <v>126.17999999999999</v>
      </c>
      <c r="Z1259" s="736"/>
      <c r="AA1259" s="736"/>
      <c r="AB1259" s="736"/>
      <c r="AC1259" s="736"/>
      <c r="AD1259" s="737"/>
      <c r="AF1259" s="679" t="s">
        <v>5555</v>
      </c>
      <c r="AG1259" s="680"/>
      <c r="AH1259" s="680"/>
      <c r="AI1259" s="680"/>
      <c r="AJ1259" s="680"/>
      <c r="AK1259" s="680"/>
      <c r="AL1259" s="680"/>
      <c r="AM1259" s="680"/>
      <c r="AN1259" s="680"/>
      <c r="AO1259" s="680"/>
      <c r="AP1259" s="680"/>
      <c r="AQ1259" s="680"/>
      <c r="AR1259" s="680"/>
      <c r="AS1259" s="680"/>
      <c r="AT1259" s="680"/>
      <c r="AU1259" s="680"/>
      <c r="AV1259" s="680"/>
      <c r="AW1259" s="680"/>
      <c r="AX1259" s="680"/>
      <c r="AY1259" s="680"/>
      <c r="AZ1259" s="680"/>
      <c r="BA1259" s="680"/>
      <c r="BB1259" s="680"/>
      <c r="BC1259" s="686"/>
      <c r="BD1259" s="687">
        <f>BD1257+BD1258</f>
        <v>142.541340975</v>
      </c>
      <c r="BE1259" s="688"/>
      <c r="BF1259" s="688"/>
      <c r="BG1259" s="688"/>
      <c r="BH1259" s="688"/>
      <c r="BI1259" s="689"/>
    </row>
    <row r="1260" spans="1:61" ht="10.95" customHeight="1" x14ac:dyDescent="0.3">
      <c r="A1260" s="690"/>
      <c r="B1260" s="690"/>
      <c r="C1260" s="690"/>
      <c r="D1260" s="690"/>
      <c r="E1260" s="690"/>
      <c r="F1260" s="690"/>
      <c r="G1260" s="690"/>
      <c r="H1260" s="690"/>
      <c r="I1260" s="690"/>
      <c r="J1260" s="690"/>
      <c r="K1260" s="690"/>
      <c r="L1260" s="690"/>
      <c r="M1260" s="690"/>
      <c r="N1260" s="690"/>
      <c r="O1260" s="690"/>
      <c r="P1260" s="690"/>
      <c r="Q1260" s="690"/>
      <c r="R1260" s="690"/>
      <c r="S1260" s="690"/>
      <c r="T1260" s="690"/>
      <c r="U1260" s="690"/>
      <c r="V1260" s="690"/>
      <c r="W1260" s="690"/>
      <c r="X1260" s="690"/>
      <c r="Y1260" s="690"/>
      <c r="Z1260" s="690"/>
      <c r="AA1260" s="690"/>
      <c r="AB1260" s="690"/>
      <c r="AC1260" s="690"/>
      <c r="AD1260" s="690"/>
      <c r="AF1260" s="690"/>
      <c r="AG1260" s="690"/>
      <c r="AH1260" s="690"/>
      <c r="AI1260" s="690"/>
      <c r="AJ1260" s="690"/>
      <c r="AK1260" s="690"/>
      <c r="AL1260" s="690"/>
      <c r="AM1260" s="690"/>
      <c r="AN1260" s="690"/>
      <c r="AO1260" s="690"/>
      <c r="AP1260" s="690"/>
      <c r="AQ1260" s="690"/>
      <c r="AR1260" s="690"/>
      <c r="AS1260" s="690"/>
      <c r="AT1260" s="690"/>
      <c r="AU1260" s="690"/>
      <c r="AV1260" s="690"/>
      <c r="AW1260" s="690"/>
      <c r="AX1260" s="690"/>
      <c r="AY1260" s="690"/>
      <c r="AZ1260" s="690"/>
      <c r="BA1260" s="690"/>
      <c r="BB1260" s="690"/>
      <c r="BC1260" s="690"/>
      <c r="BD1260" s="690"/>
      <c r="BE1260" s="690"/>
      <c r="BF1260" s="690"/>
      <c r="BG1260" s="690"/>
      <c r="BH1260" s="690"/>
      <c r="BI1260" s="690"/>
    </row>
    <row r="1261" spans="1:61" ht="13.35" customHeight="1" x14ac:dyDescent="0.3">
      <c r="A1261" s="691" t="s">
        <v>5556</v>
      </c>
      <c r="B1261" s="691"/>
      <c r="C1261" s="691"/>
      <c r="D1261" s="691"/>
      <c r="E1261" s="691"/>
      <c r="F1261" s="691" t="s">
        <v>7135</v>
      </c>
      <c r="G1261" s="691"/>
      <c r="H1261" s="691"/>
      <c r="I1261" s="691"/>
      <c r="J1261" s="691"/>
      <c r="K1261" s="691"/>
      <c r="L1261" s="691"/>
      <c r="M1261" s="691"/>
      <c r="N1261" s="691"/>
      <c r="O1261" s="691"/>
      <c r="P1261" s="691"/>
      <c r="Q1261" s="691"/>
      <c r="R1261" s="691"/>
      <c r="S1261" s="691"/>
      <c r="T1261" s="691"/>
      <c r="U1261" s="691"/>
      <c r="V1261" s="691"/>
      <c r="W1261" s="691"/>
      <c r="X1261" s="691"/>
      <c r="Y1261" s="691"/>
      <c r="Z1261" s="691"/>
      <c r="AA1261" s="691"/>
      <c r="AB1261" s="691"/>
      <c r="AC1261" s="691"/>
      <c r="AD1261" s="691"/>
      <c r="AF1261" s="691" t="s">
        <v>5556</v>
      </c>
      <c r="AG1261" s="691"/>
      <c r="AH1261" s="691"/>
      <c r="AI1261" s="691"/>
      <c r="AJ1261" s="691"/>
      <c r="AK1261" s="691" t="s">
        <v>7135</v>
      </c>
      <c r="AL1261" s="691"/>
      <c r="AM1261" s="691"/>
      <c r="AN1261" s="691"/>
      <c r="AO1261" s="691"/>
      <c r="AP1261" s="691"/>
      <c r="AQ1261" s="691"/>
      <c r="AR1261" s="691"/>
      <c r="AS1261" s="691"/>
      <c r="AT1261" s="691"/>
      <c r="AU1261" s="691"/>
      <c r="AV1261" s="691"/>
      <c r="AW1261" s="691"/>
      <c r="AX1261" s="691"/>
      <c r="AY1261" s="691"/>
      <c r="AZ1261" s="691"/>
      <c r="BA1261" s="691"/>
      <c r="BB1261" s="691"/>
      <c r="BC1261" s="691"/>
      <c r="BD1261" s="691"/>
      <c r="BE1261" s="691"/>
      <c r="BF1261" s="691"/>
      <c r="BG1261" s="691"/>
      <c r="BH1261" s="691"/>
      <c r="BI1261" s="691"/>
    </row>
    <row r="1262" spans="1:61" ht="10.95" customHeight="1" x14ac:dyDescent="0.3">
      <c r="A1262" s="690"/>
      <c r="B1262" s="690"/>
      <c r="C1262" s="690"/>
      <c r="D1262" s="690"/>
      <c r="E1262" s="690"/>
      <c r="F1262" s="690"/>
      <c r="G1262" s="690"/>
      <c r="H1262" s="690"/>
      <c r="I1262" s="690"/>
      <c r="J1262" s="690"/>
      <c r="K1262" s="690"/>
      <c r="L1262" s="690"/>
      <c r="M1262" s="690"/>
      <c r="N1262" s="690"/>
      <c r="O1262" s="690"/>
      <c r="P1262" s="690"/>
      <c r="Q1262" s="690"/>
      <c r="R1262" s="690"/>
      <c r="S1262" s="690"/>
      <c r="T1262" s="690"/>
      <c r="U1262" s="690"/>
      <c r="V1262" s="690"/>
      <c r="W1262" s="690"/>
      <c r="X1262" s="690"/>
      <c r="Y1262" s="690"/>
      <c r="Z1262" s="690"/>
      <c r="AA1262" s="690"/>
      <c r="AB1262" s="690"/>
      <c r="AC1262" s="690"/>
      <c r="AD1262" s="690"/>
      <c r="AF1262" s="690"/>
      <c r="AG1262" s="690"/>
      <c r="AH1262" s="690"/>
      <c r="AI1262" s="690"/>
      <c r="AJ1262" s="690"/>
      <c r="AK1262" s="690"/>
      <c r="AL1262" s="690"/>
      <c r="AM1262" s="690"/>
      <c r="AN1262" s="690"/>
      <c r="AO1262" s="690"/>
      <c r="AP1262" s="690"/>
      <c r="AQ1262" s="690"/>
      <c r="AR1262" s="690"/>
      <c r="AS1262" s="690"/>
      <c r="AT1262" s="690"/>
      <c r="AU1262" s="690"/>
      <c r="AV1262" s="690"/>
      <c r="AW1262" s="690"/>
      <c r="AX1262" s="690"/>
      <c r="AY1262" s="690"/>
      <c r="AZ1262" s="690"/>
      <c r="BA1262" s="690"/>
      <c r="BB1262" s="690"/>
      <c r="BC1262" s="690"/>
      <c r="BD1262" s="690"/>
      <c r="BE1262" s="690"/>
      <c r="BF1262" s="690"/>
      <c r="BG1262" s="690"/>
      <c r="BH1262" s="690"/>
      <c r="BI1262" s="690"/>
    </row>
    <row r="1263" spans="1:61" ht="34.5" customHeight="1" x14ac:dyDescent="0.3">
      <c r="A1263" s="690" t="s">
        <v>5670</v>
      </c>
      <c r="B1263" s="690"/>
      <c r="C1263" s="690"/>
      <c r="D1263" s="690"/>
      <c r="E1263" s="690"/>
      <c r="F1263" s="690"/>
      <c r="G1263" s="690"/>
      <c r="H1263" s="690"/>
      <c r="I1263" s="690"/>
      <c r="J1263" s="690"/>
      <c r="K1263" s="690"/>
      <c r="L1263" s="690"/>
      <c r="M1263" s="690"/>
      <c r="N1263" s="690"/>
      <c r="O1263" s="690"/>
      <c r="P1263" s="690"/>
      <c r="Q1263" s="690"/>
      <c r="R1263" s="690"/>
      <c r="S1263" s="690"/>
      <c r="T1263" s="690"/>
      <c r="U1263" s="690"/>
      <c r="V1263" s="690"/>
      <c r="W1263" s="690"/>
      <c r="X1263" s="690"/>
      <c r="Y1263" s="762" t="s">
        <v>5582</v>
      </c>
      <c r="Z1263" s="762"/>
      <c r="AA1263" s="762"/>
      <c r="AB1263" s="762"/>
      <c r="AC1263" s="762"/>
      <c r="AD1263" s="762"/>
      <c r="AF1263" s="690" t="s">
        <v>5670</v>
      </c>
      <c r="AG1263" s="690"/>
      <c r="AH1263" s="690"/>
      <c r="AI1263" s="690"/>
      <c r="AJ1263" s="690"/>
      <c r="AK1263" s="690"/>
      <c r="AL1263" s="690"/>
      <c r="AM1263" s="690"/>
      <c r="AN1263" s="690"/>
      <c r="AO1263" s="690"/>
      <c r="AP1263" s="690"/>
      <c r="AQ1263" s="690"/>
      <c r="AR1263" s="690"/>
      <c r="AS1263" s="690"/>
      <c r="AT1263" s="690"/>
      <c r="AU1263" s="690"/>
      <c r="AV1263" s="690"/>
      <c r="AW1263" s="690"/>
      <c r="AX1263" s="690"/>
      <c r="AY1263" s="690"/>
      <c r="AZ1263" s="690"/>
      <c r="BA1263" s="690"/>
      <c r="BB1263" s="690"/>
      <c r="BC1263" s="690"/>
      <c r="BD1263" s="690" t="s">
        <v>5582</v>
      </c>
      <c r="BE1263" s="690"/>
      <c r="BF1263" s="690"/>
      <c r="BG1263" s="690"/>
      <c r="BH1263" s="690"/>
      <c r="BI1263" s="690"/>
    </row>
    <row r="1264" spans="1:61" ht="10.95" customHeight="1" x14ac:dyDescent="0.3">
      <c r="A1264" s="690"/>
      <c r="B1264" s="690"/>
      <c r="C1264" s="690"/>
      <c r="D1264" s="690"/>
      <c r="E1264" s="690"/>
      <c r="F1264" s="690"/>
      <c r="G1264" s="690"/>
      <c r="H1264" s="690"/>
      <c r="I1264" s="690"/>
      <c r="J1264" s="690"/>
      <c r="K1264" s="690"/>
      <c r="L1264" s="690"/>
      <c r="M1264" s="690"/>
      <c r="N1264" s="690"/>
      <c r="O1264" s="690"/>
      <c r="P1264" s="690"/>
      <c r="Q1264" s="690"/>
      <c r="R1264" s="690"/>
      <c r="S1264" s="690"/>
      <c r="T1264" s="690"/>
      <c r="U1264" s="690"/>
      <c r="V1264" s="690"/>
      <c r="W1264" s="690"/>
      <c r="X1264" s="690"/>
      <c r="Y1264" s="690"/>
      <c r="Z1264" s="690"/>
      <c r="AA1264" s="690"/>
      <c r="AB1264" s="690"/>
      <c r="AC1264" s="690"/>
      <c r="AD1264" s="690"/>
      <c r="AF1264" s="690"/>
      <c r="AG1264" s="690"/>
      <c r="AH1264" s="690"/>
      <c r="AI1264" s="690"/>
      <c r="AJ1264" s="690"/>
      <c r="AK1264" s="690"/>
      <c r="AL1264" s="690"/>
      <c r="AM1264" s="690"/>
      <c r="AN1264" s="690"/>
      <c r="AO1264" s="690"/>
      <c r="AP1264" s="690"/>
      <c r="AQ1264" s="690"/>
      <c r="AR1264" s="690"/>
      <c r="AS1264" s="690"/>
      <c r="AT1264" s="690"/>
      <c r="AU1264" s="690"/>
      <c r="AV1264" s="690"/>
      <c r="AW1264" s="690"/>
      <c r="AX1264" s="690"/>
      <c r="AY1264" s="690"/>
      <c r="AZ1264" s="690"/>
      <c r="BA1264" s="690"/>
      <c r="BB1264" s="690"/>
      <c r="BC1264" s="690"/>
      <c r="BD1264" s="690"/>
      <c r="BE1264" s="690"/>
      <c r="BF1264" s="690"/>
      <c r="BG1264" s="690"/>
      <c r="BH1264" s="690"/>
      <c r="BI1264" s="690"/>
    </row>
    <row r="1265" spans="1:61" ht="11.4" customHeight="1" x14ac:dyDescent="0.3">
      <c r="A1265" s="713" t="s">
        <v>5548</v>
      </c>
      <c r="B1265" s="714"/>
      <c r="C1265" s="714"/>
      <c r="D1265" s="714"/>
      <c r="E1265" s="714"/>
      <c r="F1265" s="714"/>
      <c r="G1265" s="715"/>
      <c r="H1265" s="713" t="s">
        <v>5557</v>
      </c>
      <c r="I1265" s="714"/>
      <c r="J1265" s="714"/>
      <c r="K1265" s="714"/>
      <c r="L1265" s="715"/>
      <c r="M1265" s="759" t="s">
        <v>5558</v>
      </c>
      <c r="N1265" s="761"/>
      <c r="O1265" s="759" t="s">
        <v>5559</v>
      </c>
      <c r="P1265" s="760"/>
      <c r="Q1265" s="760"/>
      <c r="R1265" s="761"/>
      <c r="S1265" s="759" t="s">
        <v>5560</v>
      </c>
      <c r="T1265" s="760"/>
      <c r="U1265" s="760"/>
      <c r="V1265" s="761"/>
      <c r="W1265" s="759" t="s">
        <v>5551</v>
      </c>
      <c r="X1265" s="760"/>
      <c r="Y1265" s="760"/>
      <c r="Z1265" s="760"/>
      <c r="AA1265" s="761"/>
      <c r="AB1265" s="759" t="s">
        <v>5561</v>
      </c>
      <c r="AC1265" s="760"/>
      <c r="AD1265" s="761"/>
      <c r="AF1265" s="713" t="s">
        <v>5548</v>
      </c>
      <c r="AG1265" s="714"/>
      <c r="AH1265" s="714"/>
      <c r="AI1265" s="714"/>
      <c r="AJ1265" s="714"/>
      <c r="AK1265" s="714"/>
      <c r="AL1265" s="715"/>
      <c r="AM1265" s="713" t="s">
        <v>5557</v>
      </c>
      <c r="AN1265" s="714"/>
      <c r="AO1265" s="714"/>
      <c r="AP1265" s="714"/>
      <c r="AQ1265" s="715"/>
      <c r="AR1265" s="679" t="s">
        <v>5558</v>
      </c>
      <c r="AS1265" s="686"/>
      <c r="AT1265" s="679" t="s">
        <v>5559</v>
      </c>
      <c r="AU1265" s="680"/>
      <c r="AV1265" s="680"/>
      <c r="AW1265" s="686"/>
      <c r="AX1265" s="679" t="s">
        <v>5560</v>
      </c>
      <c r="AY1265" s="680"/>
      <c r="AZ1265" s="680"/>
      <c r="BA1265" s="686"/>
      <c r="BB1265" s="679" t="s">
        <v>5551</v>
      </c>
      <c r="BC1265" s="680"/>
      <c r="BD1265" s="680"/>
      <c r="BE1265" s="680"/>
      <c r="BF1265" s="686"/>
      <c r="BG1265" s="679" t="s">
        <v>5561</v>
      </c>
      <c r="BH1265" s="680"/>
      <c r="BI1265" s="686"/>
    </row>
    <row r="1266" spans="1:61" ht="11.4" customHeight="1" x14ac:dyDescent="0.3">
      <c r="A1266" s="694" t="s">
        <v>5597</v>
      </c>
      <c r="B1266" s="695"/>
      <c r="C1266" s="695"/>
      <c r="D1266" s="695"/>
      <c r="E1266" s="695"/>
      <c r="F1266" s="695"/>
      <c r="G1266" s="696"/>
      <c r="H1266" s="694" t="s">
        <v>5598</v>
      </c>
      <c r="I1266" s="695"/>
      <c r="J1266" s="695"/>
      <c r="K1266" s="695"/>
      <c r="L1266" s="696"/>
      <c r="M1266" s="313">
        <f>ROUND(AR1266*(1-'COMP IMPLANTAÇÃO'!$AI$1),2)</f>
        <v>9.59</v>
      </c>
      <c r="N1266" s="314"/>
      <c r="O1266" s="313">
        <f t="shared" ref="O1266" si="271">TRUNC(M1266*(1+(S1266/100)),2)</f>
        <v>24.16</v>
      </c>
      <c r="P1266" s="315"/>
      <c r="Q1266" s="315"/>
      <c r="R1266" s="314"/>
      <c r="S1266" s="739">
        <v>152.01</v>
      </c>
      <c r="T1266" s="740"/>
      <c r="U1266" s="740"/>
      <c r="V1266" s="741"/>
      <c r="W1266" s="750">
        <v>4.5</v>
      </c>
      <c r="X1266" s="751"/>
      <c r="Y1266" s="751"/>
      <c r="Z1266" s="751"/>
      <c r="AA1266" s="752"/>
      <c r="AB1266" s="623">
        <f t="shared" ref="AB1266" si="272">TRUNC(O1266*W1266,2)</f>
        <v>108.72</v>
      </c>
      <c r="AC1266" s="624"/>
      <c r="AD1266" s="625"/>
      <c r="AF1266" s="694" t="s">
        <v>5597</v>
      </c>
      <c r="AG1266" s="695"/>
      <c r="AH1266" s="695"/>
      <c r="AI1266" s="695"/>
      <c r="AJ1266" s="695"/>
      <c r="AK1266" s="695"/>
      <c r="AL1266" s="696"/>
      <c r="AM1266" s="694" t="s">
        <v>5598</v>
      </c>
      <c r="AN1266" s="695"/>
      <c r="AO1266" s="695"/>
      <c r="AP1266" s="695"/>
      <c r="AQ1266" s="696"/>
      <c r="AR1266" s="706">
        <v>11.56</v>
      </c>
      <c r="AS1266" s="708"/>
      <c r="AT1266" s="706">
        <v>29.13</v>
      </c>
      <c r="AU1266" s="707"/>
      <c r="AV1266" s="707"/>
      <c r="AW1266" s="708"/>
      <c r="AX1266" s="710">
        <v>152.01</v>
      </c>
      <c r="AY1266" s="711"/>
      <c r="AZ1266" s="711"/>
      <c r="BA1266" s="712"/>
      <c r="BB1266" s="703">
        <v>4.5</v>
      </c>
      <c r="BC1266" s="704"/>
      <c r="BD1266" s="704"/>
      <c r="BE1266" s="704"/>
      <c r="BF1266" s="705"/>
      <c r="BG1266" s="700">
        <f>AT1266*BB1266</f>
        <v>131.08500000000001</v>
      </c>
      <c r="BH1266" s="701"/>
      <c r="BI1266" s="702"/>
    </row>
    <row r="1267" spans="1:61" ht="11.4" customHeight="1" x14ac:dyDescent="0.3">
      <c r="A1267" s="709" t="s">
        <v>5565</v>
      </c>
      <c r="B1267" s="709"/>
      <c r="C1267" s="709"/>
      <c r="D1267" s="709"/>
      <c r="E1267" s="709"/>
      <c r="F1267" s="709"/>
      <c r="G1267" s="709"/>
      <c r="H1267" s="709"/>
      <c r="I1267" s="709"/>
      <c r="J1267" s="709"/>
      <c r="K1267" s="709"/>
      <c r="L1267" s="709"/>
      <c r="M1267" s="709"/>
      <c r="N1267" s="709"/>
      <c r="O1267" s="709"/>
      <c r="P1267" s="709"/>
      <c r="Q1267" s="709"/>
      <c r="R1267" s="709"/>
      <c r="S1267" s="709"/>
      <c r="T1267" s="709"/>
      <c r="U1267" s="709"/>
      <c r="V1267" s="709"/>
      <c r="W1267" s="709"/>
      <c r="X1267" s="709"/>
      <c r="Y1267" s="739">
        <f>AB1266</f>
        <v>108.72</v>
      </c>
      <c r="Z1267" s="740"/>
      <c r="AA1267" s="740"/>
      <c r="AB1267" s="740"/>
      <c r="AC1267" s="740"/>
      <c r="AD1267" s="741"/>
      <c r="AF1267" s="709" t="s">
        <v>5565</v>
      </c>
      <c r="AG1267" s="709"/>
      <c r="AH1267" s="709"/>
      <c r="AI1267" s="709"/>
      <c r="AJ1267" s="709"/>
      <c r="AK1267" s="709"/>
      <c r="AL1267" s="709"/>
      <c r="AM1267" s="709"/>
      <c r="AN1267" s="709"/>
      <c r="AO1267" s="709"/>
      <c r="AP1267" s="709"/>
      <c r="AQ1267" s="709"/>
      <c r="AR1267" s="709"/>
      <c r="AS1267" s="709"/>
      <c r="AT1267" s="709"/>
      <c r="AU1267" s="709"/>
      <c r="AV1267" s="709"/>
      <c r="AW1267" s="709"/>
      <c r="AX1267" s="709"/>
      <c r="AY1267" s="709"/>
      <c r="AZ1267" s="709"/>
      <c r="BA1267" s="709"/>
      <c r="BB1267" s="709"/>
      <c r="BC1267" s="709"/>
      <c r="BD1267" s="710">
        <f>BG1266</f>
        <v>131.08500000000001</v>
      </c>
      <c r="BE1267" s="711"/>
      <c r="BF1267" s="711"/>
      <c r="BG1267" s="711"/>
      <c r="BH1267" s="711"/>
      <c r="BI1267" s="712"/>
    </row>
    <row r="1268" spans="1:61" ht="10.95" customHeight="1" x14ac:dyDescent="0.3">
      <c r="A1268" s="690"/>
      <c r="B1268" s="690"/>
      <c r="C1268" s="690"/>
      <c r="D1268" s="690"/>
      <c r="E1268" s="690"/>
      <c r="F1268" s="690"/>
      <c r="G1268" s="690"/>
      <c r="H1268" s="690"/>
      <c r="I1268" s="690"/>
      <c r="J1268" s="690"/>
      <c r="K1268" s="690"/>
      <c r="L1268" s="690"/>
      <c r="M1268" s="690"/>
      <c r="N1268" s="690"/>
      <c r="O1268" s="690"/>
      <c r="P1268" s="690"/>
      <c r="Q1268" s="690"/>
      <c r="R1268" s="690"/>
      <c r="S1268" s="690"/>
      <c r="T1268" s="690"/>
      <c r="U1268" s="690"/>
      <c r="V1268" s="690"/>
      <c r="W1268" s="690"/>
      <c r="X1268" s="690"/>
      <c r="Y1268" s="690"/>
      <c r="Z1268" s="690"/>
      <c r="AA1268" s="690"/>
      <c r="AB1268" s="690"/>
      <c r="AC1268" s="690"/>
      <c r="AD1268" s="690"/>
      <c r="AF1268" s="690"/>
      <c r="AG1268" s="690"/>
      <c r="AH1268" s="690"/>
      <c r="AI1268" s="690"/>
      <c r="AJ1268" s="690"/>
      <c r="AK1268" s="690"/>
      <c r="AL1268" s="690"/>
      <c r="AM1268" s="690"/>
      <c r="AN1268" s="690"/>
      <c r="AO1268" s="690"/>
      <c r="AP1268" s="690"/>
      <c r="AQ1268" s="690"/>
      <c r="AR1268" s="690"/>
      <c r="AS1268" s="690"/>
      <c r="AT1268" s="690"/>
      <c r="AU1268" s="690"/>
      <c r="AV1268" s="690"/>
      <c r="AW1268" s="690"/>
      <c r="AX1268" s="690"/>
      <c r="AY1268" s="690"/>
      <c r="AZ1268" s="690"/>
      <c r="BA1268" s="690"/>
      <c r="BB1268" s="690"/>
      <c r="BC1268" s="690"/>
      <c r="BD1268" s="690"/>
      <c r="BE1268" s="690"/>
      <c r="BF1268" s="690"/>
      <c r="BG1268" s="690"/>
      <c r="BH1268" s="690"/>
      <c r="BI1268" s="690"/>
    </row>
    <row r="1269" spans="1:61" ht="11.4" customHeight="1" x14ac:dyDescent="0.3">
      <c r="A1269" s="713" t="s">
        <v>5548</v>
      </c>
      <c r="B1269" s="714"/>
      <c r="C1269" s="714"/>
      <c r="D1269" s="714"/>
      <c r="E1269" s="714"/>
      <c r="F1269" s="714"/>
      <c r="G1269" s="715"/>
      <c r="H1269" s="713" t="s">
        <v>5549</v>
      </c>
      <c r="I1269" s="714"/>
      <c r="J1269" s="714"/>
      <c r="K1269" s="714"/>
      <c r="L1269" s="714"/>
      <c r="M1269" s="714"/>
      <c r="N1269" s="714"/>
      <c r="O1269" s="715"/>
      <c r="P1269" s="756" t="s">
        <v>167</v>
      </c>
      <c r="Q1269" s="757"/>
      <c r="R1269" s="757"/>
      <c r="S1269" s="758"/>
      <c r="T1269" s="759" t="s">
        <v>5550</v>
      </c>
      <c r="U1269" s="760"/>
      <c r="V1269" s="760"/>
      <c r="W1269" s="761"/>
      <c r="X1269" s="759" t="s">
        <v>5551</v>
      </c>
      <c r="Y1269" s="760"/>
      <c r="Z1269" s="760"/>
      <c r="AA1269" s="760"/>
      <c r="AB1269" s="761"/>
      <c r="AC1269" s="759" t="s">
        <v>5552</v>
      </c>
      <c r="AD1269" s="761"/>
      <c r="AF1269" s="713" t="s">
        <v>5548</v>
      </c>
      <c r="AG1269" s="714"/>
      <c r="AH1269" s="714"/>
      <c r="AI1269" s="714"/>
      <c r="AJ1269" s="714"/>
      <c r="AK1269" s="714"/>
      <c r="AL1269" s="715"/>
      <c r="AM1269" s="713" t="s">
        <v>5549</v>
      </c>
      <c r="AN1269" s="714"/>
      <c r="AO1269" s="714"/>
      <c r="AP1269" s="714"/>
      <c r="AQ1269" s="714"/>
      <c r="AR1269" s="714"/>
      <c r="AS1269" s="714"/>
      <c r="AT1269" s="715"/>
      <c r="AU1269" s="716" t="s">
        <v>167</v>
      </c>
      <c r="AV1269" s="717"/>
      <c r="AW1269" s="717"/>
      <c r="AX1269" s="718"/>
      <c r="AY1269" s="679" t="s">
        <v>5550</v>
      </c>
      <c r="AZ1269" s="680"/>
      <c r="BA1269" s="680"/>
      <c r="BB1269" s="686"/>
      <c r="BC1269" s="679" t="s">
        <v>5551</v>
      </c>
      <c r="BD1269" s="680"/>
      <c r="BE1269" s="680"/>
      <c r="BF1269" s="680"/>
      <c r="BG1269" s="686"/>
      <c r="BH1269" s="679" t="s">
        <v>5552</v>
      </c>
      <c r="BI1269" s="686"/>
    </row>
    <row r="1270" spans="1:61" ht="22.95" customHeight="1" x14ac:dyDescent="0.3">
      <c r="A1270" s="694" t="s">
        <v>5585</v>
      </c>
      <c r="B1270" s="695"/>
      <c r="C1270" s="695"/>
      <c r="D1270" s="695"/>
      <c r="E1270" s="695"/>
      <c r="F1270" s="695"/>
      <c r="G1270" s="696"/>
      <c r="H1270" s="694" t="s">
        <v>5586</v>
      </c>
      <c r="I1270" s="695"/>
      <c r="J1270" s="695"/>
      <c r="K1270" s="695"/>
      <c r="L1270" s="695"/>
      <c r="M1270" s="695"/>
      <c r="N1270" s="695"/>
      <c r="O1270" s="696"/>
      <c r="P1270" s="747" t="s">
        <v>79</v>
      </c>
      <c r="Q1270" s="748"/>
      <c r="R1270" s="748"/>
      <c r="S1270" s="749"/>
      <c r="T1270" s="608">
        <f>ROUND(AY1270*(1-'COMP IMPLANTAÇÃO'!$AI$1),2)</f>
        <v>0.53</v>
      </c>
      <c r="U1270" s="609"/>
      <c r="V1270" s="609"/>
      <c r="W1270" s="610"/>
      <c r="X1270" s="772">
        <v>195.86</v>
      </c>
      <c r="Y1270" s="773"/>
      <c r="Z1270" s="773"/>
      <c r="AA1270" s="773"/>
      <c r="AB1270" s="774"/>
      <c r="AC1270" s="655">
        <f t="shared" ref="AC1270:AC1272" si="273">TRUNC(T1270*X1270,2)</f>
        <v>103.8</v>
      </c>
      <c r="AD1270" s="656"/>
      <c r="AF1270" s="694" t="s">
        <v>5585</v>
      </c>
      <c r="AG1270" s="695"/>
      <c r="AH1270" s="695"/>
      <c r="AI1270" s="695"/>
      <c r="AJ1270" s="695"/>
      <c r="AK1270" s="695"/>
      <c r="AL1270" s="696"/>
      <c r="AM1270" s="694" t="s">
        <v>5586</v>
      </c>
      <c r="AN1270" s="695"/>
      <c r="AO1270" s="695"/>
      <c r="AP1270" s="695"/>
      <c r="AQ1270" s="695"/>
      <c r="AR1270" s="695"/>
      <c r="AS1270" s="695"/>
      <c r="AT1270" s="696"/>
      <c r="AU1270" s="697" t="s">
        <v>79</v>
      </c>
      <c r="AV1270" s="698"/>
      <c r="AW1270" s="698"/>
      <c r="AX1270" s="699"/>
      <c r="AY1270" s="700">
        <v>0.64</v>
      </c>
      <c r="AZ1270" s="701"/>
      <c r="BA1270" s="701"/>
      <c r="BB1270" s="702"/>
      <c r="BC1270" s="726">
        <v>195.86</v>
      </c>
      <c r="BD1270" s="727"/>
      <c r="BE1270" s="727"/>
      <c r="BF1270" s="727"/>
      <c r="BG1270" s="728"/>
      <c r="BH1270" s="729">
        <f t="shared" ref="BH1270:BH1272" si="274">AY1270*BC1270</f>
        <v>125.35040000000001</v>
      </c>
      <c r="BI1270" s="731"/>
    </row>
    <row r="1271" spans="1:61" ht="22.95" customHeight="1" x14ac:dyDescent="0.3">
      <c r="A1271" s="694" t="s">
        <v>5602</v>
      </c>
      <c r="B1271" s="695"/>
      <c r="C1271" s="695"/>
      <c r="D1271" s="695"/>
      <c r="E1271" s="695"/>
      <c r="F1271" s="695"/>
      <c r="G1271" s="696"/>
      <c r="H1271" s="694" t="s">
        <v>5603</v>
      </c>
      <c r="I1271" s="695"/>
      <c r="J1271" s="695"/>
      <c r="K1271" s="695"/>
      <c r="L1271" s="695"/>
      <c r="M1271" s="695"/>
      <c r="N1271" s="695"/>
      <c r="O1271" s="696"/>
      <c r="P1271" s="747" t="s">
        <v>79</v>
      </c>
      <c r="Q1271" s="748"/>
      <c r="R1271" s="748"/>
      <c r="S1271" s="749"/>
      <c r="T1271" s="608">
        <f>ROUND(AY1271*(1-'COMP IMPLANTAÇÃO'!$AI$1),2)</f>
        <v>0.7</v>
      </c>
      <c r="U1271" s="609"/>
      <c r="V1271" s="609"/>
      <c r="W1271" s="610"/>
      <c r="X1271" s="772">
        <v>174.1</v>
      </c>
      <c r="Y1271" s="773"/>
      <c r="Z1271" s="773"/>
      <c r="AA1271" s="773"/>
      <c r="AB1271" s="774"/>
      <c r="AC1271" s="655">
        <f t="shared" si="273"/>
        <v>121.87</v>
      </c>
      <c r="AD1271" s="656"/>
      <c r="AF1271" s="694" t="s">
        <v>5602</v>
      </c>
      <c r="AG1271" s="695"/>
      <c r="AH1271" s="695"/>
      <c r="AI1271" s="695"/>
      <c r="AJ1271" s="695"/>
      <c r="AK1271" s="695"/>
      <c r="AL1271" s="696"/>
      <c r="AM1271" s="694" t="s">
        <v>5603</v>
      </c>
      <c r="AN1271" s="695"/>
      <c r="AO1271" s="695"/>
      <c r="AP1271" s="695"/>
      <c r="AQ1271" s="695"/>
      <c r="AR1271" s="695"/>
      <c r="AS1271" s="695"/>
      <c r="AT1271" s="696"/>
      <c r="AU1271" s="697" t="s">
        <v>79</v>
      </c>
      <c r="AV1271" s="698"/>
      <c r="AW1271" s="698"/>
      <c r="AX1271" s="699"/>
      <c r="AY1271" s="700">
        <v>0.84</v>
      </c>
      <c r="AZ1271" s="701"/>
      <c r="BA1271" s="701"/>
      <c r="BB1271" s="702"/>
      <c r="BC1271" s="726">
        <v>174.1</v>
      </c>
      <c r="BD1271" s="727"/>
      <c r="BE1271" s="727"/>
      <c r="BF1271" s="727"/>
      <c r="BG1271" s="728"/>
      <c r="BH1271" s="729">
        <f t="shared" si="274"/>
        <v>146.244</v>
      </c>
      <c r="BI1271" s="731"/>
    </row>
    <row r="1272" spans="1:61" ht="11.4" customHeight="1" x14ac:dyDescent="0.3">
      <c r="A1272" s="694" t="s">
        <v>5583</v>
      </c>
      <c r="B1272" s="695"/>
      <c r="C1272" s="695"/>
      <c r="D1272" s="695"/>
      <c r="E1272" s="695"/>
      <c r="F1272" s="695"/>
      <c r="G1272" s="696"/>
      <c r="H1272" s="694" t="s">
        <v>5584</v>
      </c>
      <c r="I1272" s="695"/>
      <c r="J1272" s="695"/>
      <c r="K1272" s="695"/>
      <c r="L1272" s="695"/>
      <c r="M1272" s="695"/>
      <c r="N1272" s="695"/>
      <c r="O1272" s="696"/>
      <c r="P1272" s="747" t="s">
        <v>72</v>
      </c>
      <c r="Q1272" s="748"/>
      <c r="R1272" s="748"/>
      <c r="S1272" s="749"/>
      <c r="T1272" s="608">
        <f>ROUND(AY1272*(1-'COMP IMPLANTAÇÃO'!$AI$1),2)</f>
        <v>139.51</v>
      </c>
      <c r="U1272" s="609"/>
      <c r="V1272" s="609"/>
      <c r="W1272" s="610"/>
      <c r="X1272" s="750">
        <v>1.1599999999999999</v>
      </c>
      <c r="Y1272" s="751"/>
      <c r="Z1272" s="751"/>
      <c r="AA1272" s="751"/>
      <c r="AB1272" s="752"/>
      <c r="AC1272" s="655">
        <f t="shared" si="273"/>
        <v>161.83000000000001</v>
      </c>
      <c r="AD1272" s="656"/>
      <c r="AF1272" s="694" t="s">
        <v>5583</v>
      </c>
      <c r="AG1272" s="695"/>
      <c r="AH1272" s="695"/>
      <c r="AI1272" s="695"/>
      <c r="AJ1272" s="695"/>
      <c r="AK1272" s="695"/>
      <c r="AL1272" s="696"/>
      <c r="AM1272" s="694" t="s">
        <v>5584</v>
      </c>
      <c r="AN1272" s="695"/>
      <c r="AO1272" s="695"/>
      <c r="AP1272" s="695"/>
      <c r="AQ1272" s="695"/>
      <c r="AR1272" s="695"/>
      <c r="AS1272" s="695"/>
      <c r="AT1272" s="696"/>
      <c r="AU1272" s="697" t="s">
        <v>72</v>
      </c>
      <c r="AV1272" s="698"/>
      <c r="AW1272" s="698"/>
      <c r="AX1272" s="699"/>
      <c r="AY1272" s="710">
        <v>168.09</v>
      </c>
      <c r="AZ1272" s="711"/>
      <c r="BA1272" s="711"/>
      <c r="BB1272" s="712"/>
      <c r="BC1272" s="703">
        <v>1.1599999999999999</v>
      </c>
      <c r="BD1272" s="704"/>
      <c r="BE1272" s="704"/>
      <c r="BF1272" s="704"/>
      <c r="BG1272" s="705"/>
      <c r="BH1272" s="729">
        <f t="shared" si="274"/>
        <v>194.98439999999999</v>
      </c>
      <c r="BI1272" s="731"/>
    </row>
    <row r="1273" spans="1:61" ht="11.4" customHeight="1" x14ac:dyDescent="0.3">
      <c r="A1273" s="709" t="s">
        <v>5553</v>
      </c>
      <c r="B1273" s="709"/>
      <c r="C1273" s="709"/>
      <c r="D1273" s="709"/>
      <c r="E1273" s="709"/>
      <c r="F1273" s="709"/>
      <c r="G1273" s="709"/>
      <c r="H1273" s="709"/>
      <c r="I1273" s="709"/>
      <c r="J1273" s="709"/>
      <c r="K1273" s="709"/>
      <c r="L1273" s="709"/>
      <c r="M1273" s="709"/>
      <c r="N1273" s="709"/>
      <c r="O1273" s="709"/>
      <c r="P1273" s="709"/>
      <c r="Q1273" s="709"/>
      <c r="R1273" s="709"/>
      <c r="S1273" s="709"/>
      <c r="T1273" s="709"/>
      <c r="U1273" s="709"/>
      <c r="V1273" s="709"/>
      <c r="W1273" s="709"/>
      <c r="X1273" s="709"/>
      <c r="Y1273" s="739">
        <f>SUM(AC1269:AD1272)</f>
        <v>387.5</v>
      </c>
      <c r="Z1273" s="740"/>
      <c r="AA1273" s="740"/>
      <c r="AB1273" s="740"/>
      <c r="AC1273" s="740"/>
      <c r="AD1273" s="741"/>
      <c r="AF1273" s="709" t="s">
        <v>5553</v>
      </c>
      <c r="AG1273" s="709"/>
      <c r="AH1273" s="709"/>
      <c r="AI1273" s="709"/>
      <c r="AJ1273" s="709"/>
      <c r="AK1273" s="709"/>
      <c r="AL1273" s="709"/>
      <c r="AM1273" s="709"/>
      <c r="AN1273" s="709"/>
      <c r="AO1273" s="709"/>
      <c r="AP1273" s="709"/>
      <c r="AQ1273" s="709"/>
      <c r="AR1273" s="709"/>
      <c r="AS1273" s="709"/>
      <c r="AT1273" s="709"/>
      <c r="AU1273" s="709"/>
      <c r="AV1273" s="709"/>
      <c r="AW1273" s="709"/>
      <c r="AX1273" s="709"/>
      <c r="AY1273" s="709"/>
      <c r="AZ1273" s="709"/>
      <c r="BA1273" s="709"/>
      <c r="BB1273" s="709"/>
      <c r="BC1273" s="709"/>
      <c r="BD1273" s="710">
        <f>SUM(BH1269:BI1272)</f>
        <v>466.5788</v>
      </c>
      <c r="BE1273" s="711"/>
      <c r="BF1273" s="711"/>
      <c r="BG1273" s="711"/>
      <c r="BH1273" s="711"/>
      <c r="BI1273" s="712"/>
    </row>
    <row r="1274" spans="1:61" ht="10.95" customHeight="1" x14ac:dyDescent="0.3">
      <c r="A1274" s="690"/>
      <c r="B1274" s="690"/>
      <c r="C1274" s="690"/>
      <c r="D1274" s="690"/>
      <c r="E1274" s="690"/>
      <c r="F1274" s="690"/>
      <c r="G1274" s="690"/>
      <c r="H1274" s="690"/>
      <c r="I1274" s="690"/>
      <c r="J1274" s="690"/>
      <c r="K1274" s="690"/>
      <c r="L1274" s="690"/>
      <c r="M1274" s="690"/>
      <c r="N1274" s="690"/>
      <c r="O1274" s="690"/>
      <c r="P1274" s="690"/>
      <c r="Q1274" s="690"/>
      <c r="R1274" s="690"/>
      <c r="S1274" s="690"/>
      <c r="T1274" s="690"/>
      <c r="U1274" s="690"/>
      <c r="V1274" s="690"/>
      <c r="W1274" s="690"/>
      <c r="X1274" s="690"/>
      <c r="Y1274" s="690"/>
      <c r="Z1274" s="690"/>
      <c r="AA1274" s="690"/>
      <c r="AB1274" s="690"/>
      <c r="AC1274" s="690"/>
      <c r="AD1274" s="690"/>
      <c r="AF1274" s="690"/>
      <c r="AG1274" s="690"/>
      <c r="AH1274" s="690"/>
      <c r="AI1274" s="690"/>
      <c r="AJ1274" s="690"/>
      <c r="AK1274" s="690"/>
      <c r="AL1274" s="690"/>
      <c r="AM1274" s="690"/>
      <c r="AN1274" s="690"/>
      <c r="AO1274" s="690"/>
      <c r="AP1274" s="690"/>
      <c r="AQ1274" s="690"/>
      <c r="AR1274" s="690"/>
      <c r="AS1274" s="690"/>
      <c r="AT1274" s="690"/>
      <c r="AU1274" s="690"/>
      <c r="AV1274" s="690"/>
      <c r="AW1274" s="690"/>
      <c r="AX1274" s="690"/>
      <c r="AY1274" s="690"/>
      <c r="AZ1274" s="690"/>
      <c r="BA1274" s="690"/>
      <c r="BB1274" s="690"/>
      <c r="BC1274" s="690"/>
      <c r="BD1274" s="690"/>
      <c r="BE1274" s="690"/>
      <c r="BF1274" s="690"/>
      <c r="BG1274" s="690"/>
      <c r="BH1274" s="690"/>
      <c r="BI1274" s="690"/>
    </row>
    <row r="1275" spans="1:61" ht="11.4" customHeight="1" x14ac:dyDescent="0.3">
      <c r="A1275" s="679" t="s">
        <v>5554</v>
      </c>
      <c r="B1275" s="680"/>
      <c r="C1275" s="680"/>
      <c r="D1275" s="680"/>
      <c r="E1275" s="680"/>
      <c r="F1275" s="680"/>
      <c r="G1275" s="680"/>
      <c r="H1275" s="680"/>
      <c r="I1275" s="680"/>
      <c r="J1275" s="680"/>
      <c r="K1275" s="680"/>
      <c r="L1275" s="680"/>
      <c r="M1275" s="680"/>
      <c r="N1275" s="680"/>
      <c r="O1275" s="680"/>
      <c r="P1275" s="680"/>
      <c r="Q1275" s="680"/>
      <c r="R1275" s="680"/>
      <c r="S1275" s="680"/>
      <c r="T1275" s="680"/>
      <c r="U1275" s="680"/>
      <c r="V1275" s="680"/>
      <c r="W1275" s="680"/>
      <c r="X1275" s="686"/>
      <c r="Y1275" s="735">
        <f>Y1267+Y1273</f>
        <v>496.22</v>
      </c>
      <c r="Z1275" s="736"/>
      <c r="AA1275" s="736"/>
      <c r="AB1275" s="736"/>
      <c r="AC1275" s="736"/>
      <c r="AD1275" s="737"/>
      <c r="AF1275" s="679" t="s">
        <v>5554</v>
      </c>
      <c r="AG1275" s="680"/>
      <c r="AH1275" s="680"/>
      <c r="AI1275" s="680"/>
      <c r="AJ1275" s="680"/>
      <c r="AK1275" s="680"/>
      <c r="AL1275" s="680"/>
      <c r="AM1275" s="680"/>
      <c r="AN1275" s="680"/>
      <c r="AO1275" s="680"/>
      <c r="AP1275" s="680"/>
      <c r="AQ1275" s="680"/>
      <c r="AR1275" s="680"/>
      <c r="AS1275" s="680"/>
      <c r="AT1275" s="680"/>
      <c r="AU1275" s="680"/>
      <c r="AV1275" s="680"/>
      <c r="AW1275" s="680"/>
      <c r="AX1275" s="680"/>
      <c r="AY1275" s="680"/>
      <c r="AZ1275" s="680"/>
      <c r="BA1275" s="680"/>
      <c r="BB1275" s="680"/>
      <c r="BC1275" s="686"/>
      <c r="BD1275" s="687">
        <f>BD1267+BD1273</f>
        <v>597.66380000000004</v>
      </c>
      <c r="BE1275" s="688"/>
      <c r="BF1275" s="688"/>
      <c r="BG1275" s="688"/>
      <c r="BH1275" s="688"/>
      <c r="BI1275" s="689"/>
    </row>
    <row r="1276" spans="1:61" ht="11.4" customHeight="1" x14ac:dyDescent="0.3">
      <c r="A1276" s="679" t="s">
        <v>8256</v>
      </c>
      <c r="B1276" s="680"/>
      <c r="C1276" s="680"/>
      <c r="D1276" s="680"/>
      <c r="E1276" s="680"/>
      <c r="F1276" s="680"/>
      <c r="G1276" s="680"/>
      <c r="H1276" s="680"/>
      <c r="I1276" s="680"/>
      <c r="J1276" s="680"/>
      <c r="K1276" s="680"/>
      <c r="L1276" s="680"/>
      <c r="M1276" s="680"/>
      <c r="N1276" s="680"/>
      <c r="O1276" s="680"/>
      <c r="P1276" s="680"/>
      <c r="Q1276" s="680"/>
      <c r="R1276" s="680"/>
      <c r="S1276" s="680"/>
      <c r="T1276" s="680"/>
      <c r="U1276" s="680"/>
      <c r="V1276" s="680"/>
      <c r="W1276" s="742">
        <v>0</v>
      </c>
      <c r="X1276" s="743"/>
      <c r="Y1276" s="735">
        <f>Y1275*W1276</f>
        <v>0</v>
      </c>
      <c r="Z1276" s="736"/>
      <c r="AA1276" s="736"/>
      <c r="AB1276" s="736"/>
      <c r="AC1276" s="736"/>
      <c r="AD1276" s="737"/>
      <c r="AF1276" s="679" t="s">
        <v>8256</v>
      </c>
      <c r="AG1276" s="680"/>
      <c r="AH1276" s="680"/>
      <c r="AI1276" s="680"/>
      <c r="AJ1276" s="680"/>
      <c r="AK1276" s="680"/>
      <c r="AL1276" s="680"/>
      <c r="AM1276" s="680"/>
      <c r="AN1276" s="680"/>
      <c r="AO1276" s="680"/>
      <c r="AP1276" s="680"/>
      <c r="AQ1276" s="680"/>
      <c r="AR1276" s="680"/>
      <c r="AS1276" s="680"/>
      <c r="AT1276" s="680"/>
      <c r="AU1276" s="680"/>
      <c r="AV1276" s="680"/>
      <c r="AW1276" s="680"/>
      <c r="AX1276" s="680"/>
      <c r="AY1276" s="680"/>
      <c r="AZ1276" s="680"/>
      <c r="BA1276" s="680"/>
      <c r="BB1276" s="681">
        <v>0</v>
      </c>
      <c r="BC1276" s="682"/>
      <c r="BD1276" s="687">
        <f>BD1275*BB1276</f>
        <v>0</v>
      </c>
      <c r="BE1276" s="688"/>
      <c r="BF1276" s="688"/>
      <c r="BG1276" s="688"/>
      <c r="BH1276" s="688"/>
      <c r="BI1276" s="689"/>
    </row>
    <row r="1277" spans="1:61" ht="11.4" customHeight="1" x14ac:dyDescent="0.3">
      <c r="A1277" s="679" t="s">
        <v>5555</v>
      </c>
      <c r="B1277" s="680"/>
      <c r="C1277" s="680"/>
      <c r="D1277" s="680"/>
      <c r="E1277" s="680"/>
      <c r="F1277" s="680"/>
      <c r="G1277" s="680"/>
      <c r="H1277" s="680"/>
      <c r="I1277" s="680"/>
      <c r="J1277" s="680"/>
      <c r="K1277" s="680"/>
      <c r="L1277" s="680"/>
      <c r="M1277" s="680"/>
      <c r="N1277" s="680"/>
      <c r="O1277" s="680"/>
      <c r="P1277" s="680"/>
      <c r="Q1277" s="680"/>
      <c r="R1277" s="680"/>
      <c r="S1277" s="680"/>
      <c r="T1277" s="680"/>
      <c r="U1277" s="680"/>
      <c r="V1277" s="680"/>
      <c r="W1277" s="680"/>
      <c r="X1277" s="686"/>
      <c r="Y1277" s="735">
        <f>Y1275+Y1276</f>
        <v>496.22</v>
      </c>
      <c r="Z1277" s="736"/>
      <c r="AA1277" s="736"/>
      <c r="AB1277" s="736"/>
      <c r="AC1277" s="736"/>
      <c r="AD1277" s="737"/>
      <c r="AF1277" s="679" t="s">
        <v>5555</v>
      </c>
      <c r="AG1277" s="680"/>
      <c r="AH1277" s="680"/>
      <c r="AI1277" s="680"/>
      <c r="AJ1277" s="680"/>
      <c r="AK1277" s="680"/>
      <c r="AL1277" s="680"/>
      <c r="AM1277" s="680"/>
      <c r="AN1277" s="680"/>
      <c r="AO1277" s="680"/>
      <c r="AP1277" s="680"/>
      <c r="AQ1277" s="680"/>
      <c r="AR1277" s="680"/>
      <c r="AS1277" s="680"/>
      <c r="AT1277" s="680"/>
      <c r="AU1277" s="680"/>
      <c r="AV1277" s="680"/>
      <c r="AW1277" s="680"/>
      <c r="AX1277" s="680"/>
      <c r="AY1277" s="680"/>
      <c r="AZ1277" s="680"/>
      <c r="BA1277" s="680"/>
      <c r="BB1277" s="680"/>
      <c r="BC1277" s="686"/>
      <c r="BD1277" s="687">
        <f>BD1275+BD1276</f>
        <v>597.66380000000004</v>
      </c>
      <c r="BE1277" s="688"/>
      <c r="BF1277" s="688"/>
      <c r="BG1277" s="688"/>
      <c r="BH1277" s="688"/>
      <c r="BI1277" s="689"/>
    </row>
    <row r="1278" spans="1:61" ht="10.95" customHeight="1" x14ac:dyDescent="0.3">
      <c r="A1278" s="690"/>
      <c r="B1278" s="690"/>
      <c r="C1278" s="690"/>
      <c r="D1278" s="690"/>
      <c r="E1278" s="690"/>
      <c r="F1278" s="690"/>
      <c r="G1278" s="690"/>
      <c r="H1278" s="690"/>
      <c r="I1278" s="690"/>
      <c r="J1278" s="690"/>
      <c r="K1278" s="690"/>
      <c r="L1278" s="690"/>
      <c r="M1278" s="690"/>
      <c r="N1278" s="690"/>
      <c r="O1278" s="690"/>
      <c r="P1278" s="690"/>
      <c r="Q1278" s="690"/>
      <c r="R1278" s="690"/>
      <c r="S1278" s="690"/>
      <c r="T1278" s="690"/>
      <c r="U1278" s="690"/>
      <c r="V1278" s="690"/>
      <c r="W1278" s="690"/>
      <c r="X1278" s="690"/>
      <c r="Y1278" s="690"/>
      <c r="Z1278" s="690"/>
      <c r="AA1278" s="690"/>
      <c r="AB1278" s="690"/>
      <c r="AC1278" s="690"/>
      <c r="AD1278" s="690"/>
      <c r="AF1278" s="690"/>
      <c r="AG1278" s="690"/>
      <c r="AH1278" s="690"/>
      <c r="AI1278" s="690"/>
      <c r="AJ1278" s="690"/>
      <c r="AK1278" s="690"/>
      <c r="AL1278" s="690"/>
      <c r="AM1278" s="690"/>
      <c r="AN1278" s="690"/>
      <c r="AO1278" s="690"/>
      <c r="AP1278" s="690"/>
      <c r="AQ1278" s="690"/>
      <c r="AR1278" s="690"/>
      <c r="AS1278" s="690"/>
      <c r="AT1278" s="690"/>
      <c r="AU1278" s="690"/>
      <c r="AV1278" s="690"/>
      <c r="AW1278" s="690"/>
      <c r="AX1278" s="690"/>
      <c r="AY1278" s="690"/>
      <c r="AZ1278" s="690"/>
      <c r="BA1278" s="690"/>
      <c r="BB1278" s="690"/>
      <c r="BC1278" s="690"/>
      <c r="BD1278" s="690"/>
      <c r="BE1278" s="690"/>
      <c r="BF1278" s="690"/>
      <c r="BG1278" s="690"/>
      <c r="BH1278" s="690"/>
      <c r="BI1278" s="690"/>
    </row>
    <row r="1279" spans="1:61" ht="13.35" customHeight="1" x14ac:dyDescent="0.3">
      <c r="A1279" s="691" t="s">
        <v>5556</v>
      </c>
      <c r="B1279" s="691"/>
      <c r="C1279" s="691"/>
      <c r="D1279" s="691"/>
      <c r="E1279" s="691"/>
      <c r="F1279" s="691" t="s">
        <v>5671</v>
      </c>
      <c r="G1279" s="691"/>
      <c r="H1279" s="691"/>
      <c r="I1279" s="691"/>
      <c r="J1279" s="691"/>
      <c r="K1279" s="691"/>
      <c r="L1279" s="691"/>
      <c r="M1279" s="691"/>
      <c r="N1279" s="691"/>
      <c r="O1279" s="691"/>
      <c r="P1279" s="691"/>
      <c r="Q1279" s="691"/>
      <c r="R1279" s="691"/>
      <c r="S1279" s="691"/>
      <c r="T1279" s="691"/>
      <c r="U1279" s="691"/>
      <c r="V1279" s="691"/>
      <c r="W1279" s="691"/>
      <c r="X1279" s="691"/>
      <c r="Y1279" s="691"/>
      <c r="Z1279" s="691"/>
      <c r="AA1279" s="691"/>
      <c r="AB1279" s="691"/>
      <c r="AC1279" s="691"/>
      <c r="AD1279" s="691"/>
      <c r="AF1279" s="691" t="s">
        <v>5556</v>
      </c>
      <c r="AG1279" s="691"/>
      <c r="AH1279" s="691"/>
      <c r="AI1279" s="691"/>
      <c r="AJ1279" s="691"/>
      <c r="AK1279" s="691" t="s">
        <v>5671</v>
      </c>
      <c r="AL1279" s="691"/>
      <c r="AM1279" s="691"/>
      <c r="AN1279" s="691"/>
      <c r="AO1279" s="691"/>
      <c r="AP1279" s="691"/>
      <c r="AQ1279" s="691"/>
      <c r="AR1279" s="691"/>
      <c r="AS1279" s="691"/>
      <c r="AT1279" s="691"/>
      <c r="AU1279" s="691"/>
      <c r="AV1279" s="691"/>
      <c r="AW1279" s="691"/>
      <c r="AX1279" s="691"/>
      <c r="AY1279" s="691"/>
      <c r="AZ1279" s="691"/>
      <c r="BA1279" s="691"/>
      <c r="BB1279" s="691"/>
      <c r="BC1279" s="691"/>
      <c r="BD1279" s="691"/>
      <c r="BE1279" s="691"/>
      <c r="BF1279" s="691"/>
      <c r="BG1279" s="691"/>
      <c r="BH1279" s="691"/>
      <c r="BI1279" s="691"/>
    </row>
    <row r="1280" spans="1:61" ht="10.95" customHeight="1" x14ac:dyDescent="0.3">
      <c r="A1280" s="690"/>
      <c r="B1280" s="690"/>
      <c r="C1280" s="690"/>
      <c r="D1280" s="690"/>
      <c r="E1280" s="690"/>
      <c r="F1280" s="690"/>
      <c r="G1280" s="690"/>
      <c r="H1280" s="690"/>
      <c r="I1280" s="690"/>
      <c r="J1280" s="690"/>
      <c r="K1280" s="690"/>
      <c r="L1280" s="690"/>
      <c r="M1280" s="690"/>
      <c r="N1280" s="690"/>
      <c r="O1280" s="690"/>
      <c r="P1280" s="690"/>
      <c r="Q1280" s="690"/>
      <c r="R1280" s="690"/>
      <c r="S1280" s="690"/>
      <c r="T1280" s="690"/>
      <c r="U1280" s="690"/>
      <c r="V1280" s="690"/>
      <c r="W1280" s="690"/>
      <c r="X1280" s="690"/>
      <c r="Y1280" s="690"/>
      <c r="Z1280" s="690"/>
      <c r="AA1280" s="690"/>
      <c r="AB1280" s="690"/>
      <c r="AC1280" s="690"/>
      <c r="AD1280" s="690"/>
      <c r="AF1280" s="690"/>
      <c r="AG1280" s="690"/>
      <c r="AH1280" s="690"/>
      <c r="AI1280" s="690"/>
      <c r="AJ1280" s="690"/>
      <c r="AK1280" s="690"/>
      <c r="AL1280" s="690"/>
      <c r="AM1280" s="690"/>
      <c r="AN1280" s="690"/>
      <c r="AO1280" s="690"/>
      <c r="AP1280" s="690"/>
      <c r="AQ1280" s="690"/>
      <c r="AR1280" s="690"/>
      <c r="AS1280" s="690"/>
      <c r="AT1280" s="690"/>
      <c r="AU1280" s="690"/>
      <c r="AV1280" s="690"/>
      <c r="AW1280" s="690"/>
      <c r="AX1280" s="690"/>
      <c r="AY1280" s="690"/>
      <c r="AZ1280" s="690"/>
      <c r="BA1280" s="690"/>
      <c r="BB1280" s="690"/>
      <c r="BC1280" s="690"/>
      <c r="BD1280" s="690"/>
      <c r="BE1280" s="690"/>
      <c r="BF1280" s="690"/>
      <c r="BG1280" s="690"/>
      <c r="BH1280" s="690"/>
      <c r="BI1280" s="690"/>
    </row>
    <row r="1281" spans="1:61" ht="22.95" customHeight="1" x14ac:dyDescent="0.3">
      <c r="A1281" s="690" t="s">
        <v>7127</v>
      </c>
      <c r="B1281" s="690"/>
      <c r="C1281" s="690"/>
      <c r="D1281" s="690"/>
      <c r="E1281" s="690"/>
      <c r="F1281" s="690"/>
      <c r="G1281" s="690"/>
      <c r="H1281" s="690"/>
      <c r="I1281" s="690"/>
      <c r="J1281" s="690"/>
      <c r="K1281" s="690"/>
      <c r="L1281" s="690"/>
      <c r="M1281" s="690"/>
      <c r="N1281" s="690"/>
      <c r="O1281" s="690"/>
      <c r="P1281" s="690"/>
      <c r="Q1281" s="690"/>
      <c r="R1281" s="690"/>
      <c r="S1281" s="690"/>
      <c r="T1281" s="690"/>
      <c r="U1281" s="690"/>
      <c r="V1281" s="690"/>
      <c r="W1281" s="690"/>
      <c r="X1281" s="690"/>
      <c r="Y1281" s="762" t="s">
        <v>5547</v>
      </c>
      <c r="Z1281" s="762"/>
      <c r="AA1281" s="762"/>
      <c r="AB1281" s="762"/>
      <c r="AC1281" s="762"/>
      <c r="AD1281" s="762"/>
      <c r="AF1281" s="690" t="s">
        <v>7127</v>
      </c>
      <c r="AG1281" s="690"/>
      <c r="AH1281" s="690"/>
      <c r="AI1281" s="690"/>
      <c r="AJ1281" s="690"/>
      <c r="AK1281" s="690"/>
      <c r="AL1281" s="690"/>
      <c r="AM1281" s="690"/>
      <c r="AN1281" s="690"/>
      <c r="AO1281" s="690"/>
      <c r="AP1281" s="690"/>
      <c r="AQ1281" s="690"/>
      <c r="AR1281" s="690"/>
      <c r="AS1281" s="690"/>
      <c r="AT1281" s="690"/>
      <c r="AU1281" s="690"/>
      <c r="AV1281" s="690"/>
      <c r="AW1281" s="690"/>
      <c r="AX1281" s="690"/>
      <c r="AY1281" s="690"/>
      <c r="AZ1281" s="690"/>
      <c r="BA1281" s="690"/>
      <c r="BB1281" s="690"/>
      <c r="BC1281" s="690"/>
      <c r="BD1281" s="690" t="s">
        <v>5547</v>
      </c>
      <c r="BE1281" s="690"/>
      <c r="BF1281" s="690"/>
      <c r="BG1281" s="690"/>
      <c r="BH1281" s="690"/>
      <c r="BI1281" s="690"/>
    </row>
    <row r="1282" spans="1:61" ht="10.95" customHeight="1" x14ac:dyDescent="0.3">
      <c r="A1282" s="690"/>
      <c r="B1282" s="690"/>
      <c r="C1282" s="690"/>
      <c r="D1282" s="690"/>
      <c r="E1282" s="690"/>
      <c r="F1282" s="690"/>
      <c r="G1282" s="690"/>
      <c r="H1282" s="690"/>
      <c r="I1282" s="690"/>
      <c r="J1282" s="690"/>
      <c r="K1282" s="690"/>
      <c r="L1282" s="690"/>
      <c r="M1282" s="690"/>
      <c r="N1282" s="690"/>
      <c r="O1282" s="690"/>
      <c r="P1282" s="690"/>
      <c r="Q1282" s="690"/>
      <c r="R1282" s="690"/>
      <c r="S1282" s="690"/>
      <c r="T1282" s="690"/>
      <c r="U1282" s="690"/>
      <c r="V1282" s="690"/>
      <c r="W1282" s="690"/>
      <c r="X1282" s="690"/>
      <c r="Y1282" s="690"/>
      <c r="Z1282" s="690"/>
      <c r="AA1282" s="690"/>
      <c r="AB1282" s="690"/>
      <c r="AC1282" s="690"/>
      <c r="AD1282" s="690"/>
      <c r="AF1282" s="690"/>
      <c r="AG1282" s="690"/>
      <c r="AH1282" s="690"/>
      <c r="AI1282" s="690"/>
      <c r="AJ1282" s="690"/>
      <c r="AK1282" s="690"/>
      <c r="AL1282" s="690"/>
      <c r="AM1282" s="690"/>
      <c r="AN1282" s="690"/>
      <c r="AO1282" s="690"/>
      <c r="AP1282" s="690"/>
      <c r="AQ1282" s="690"/>
      <c r="AR1282" s="690"/>
      <c r="AS1282" s="690"/>
      <c r="AT1282" s="690"/>
      <c r="AU1282" s="690"/>
      <c r="AV1282" s="690"/>
      <c r="AW1282" s="690"/>
      <c r="AX1282" s="690"/>
      <c r="AY1282" s="690"/>
      <c r="AZ1282" s="690"/>
      <c r="BA1282" s="690"/>
      <c r="BB1282" s="690"/>
      <c r="BC1282" s="690"/>
      <c r="BD1282" s="690"/>
      <c r="BE1282" s="690"/>
      <c r="BF1282" s="690"/>
      <c r="BG1282" s="690"/>
      <c r="BH1282" s="690"/>
      <c r="BI1282" s="690"/>
    </row>
    <row r="1283" spans="1:61" ht="11.4" customHeight="1" x14ac:dyDescent="0.3">
      <c r="A1283" s="713" t="s">
        <v>5548</v>
      </c>
      <c r="B1283" s="714"/>
      <c r="C1283" s="714"/>
      <c r="D1283" s="714"/>
      <c r="E1283" s="714"/>
      <c r="F1283" s="714"/>
      <c r="G1283" s="715"/>
      <c r="H1283" s="713" t="s">
        <v>5557</v>
      </c>
      <c r="I1283" s="714"/>
      <c r="J1283" s="714"/>
      <c r="K1283" s="714"/>
      <c r="L1283" s="715"/>
      <c r="M1283" s="759" t="s">
        <v>5558</v>
      </c>
      <c r="N1283" s="761"/>
      <c r="O1283" s="759" t="s">
        <v>5559</v>
      </c>
      <c r="P1283" s="760"/>
      <c r="Q1283" s="760"/>
      <c r="R1283" s="761"/>
      <c r="S1283" s="759" t="s">
        <v>5560</v>
      </c>
      <c r="T1283" s="760"/>
      <c r="U1283" s="760"/>
      <c r="V1283" s="761"/>
      <c r="W1283" s="759" t="s">
        <v>5551</v>
      </c>
      <c r="X1283" s="760"/>
      <c r="Y1283" s="760"/>
      <c r="Z1283" s="760"/>
      <c r="AA1283" s="761"/>
      <c r="AB1283" s="759" t="s">
        <v>5561</v>
      </c>
      <c r="AC1283" s="760"/>
      <c r="AD1283" s="761"/>
      <c r="AF1283" s="713" t="s">
        <v>5548</v>
      </c>
      <c r="AG1283" s="714"/>
      <c r="AH1283" s="714"/>
      <c r="AI1283" s="714"/>
      <c r="AJ1283" s="714"/>
      <c r="AK1283" s="714"/>
      <c r="AL1283" s="715"/>
      <c r="AM1283" s="713" t="s">
        <v>5557</v>
      </c>
      <c r="AN1283" s="714"/>
      <c r="AO1283" s="714"/>
      <c r="AP1283" s="714"/>
      <c r="AQ1283" s="715"/>
      <c r="AR1283" s="679" t="s">
        <v>5558</v>
      </c>
      <c r="AS1283" s="686"/>
      <c r="AT1283" s="679" t="s">
        <v>5559</v>
      </c>
      <c r="AU1283" s="680"/>
      <c r="AV1283" s="680"/>
      <c r="AW1283" s="686"/>
      <c r="AX1283" s="679" t="s">
        <v>5560</v>
      </c>
      <c r="AY1283" s="680"/>
      <c r="AZ1283" s="680"/>
      <c r="BA1283" s="686"/>
      <c r="BB1283" s="679" t="s">
        <v>5551</v>
      </c>
      <c r="BC1283" s="680"/>
      <c r="BD1283" s="680"/>
      <c r="BE1283" s="680"/>
      <c r="BF1283" s="686"/>
      <c r="BG1283" s="679" t="s">
        <v>5561</v>
      </c>
      <c r="BH1283" s="680"/>
      <c r="BI1283" s="686"/>
    </row>
    <row r="1284" spans="1:61" ht="11.4" customHeight="1" x14ac:dyDescent="0.3">
      <c r="A1284" s="694" t="s">
        <v>5562</v>
      </c>
      <c r="B1284" s="695"/>
      <c r="C1284" s="695"/>
      <c r="D1284" s="695"/>
      <c r="E1284" s="695"/>
      <c r="F1284" s="695"/>
      <c r="G1284" s="696"/>
      <c r="H1284" s="694" t="s">
        <v>5563</v>
      </c>
      <c r="I1284" s="695"/>
      <c r="J1284" s="695"/>
      <c r="K1284" s="695"/>
      <c r="L1284" s="696"/>
      <c r="M1284" s="313">
        <f>ROUND(AR1284*(1-'COMP IMPLANTAÇÃO'!$AI$1),2)</f>
        <v>6.02</v>
      </c>
      <c r="N1284" s="314"/>
      <c r="O1284" s="313">
        <f t="shared" ref="O1284:O1285" si="275">TRUNC(M1284*(1+(S1284/100)),2)</f>
        <v>16.88</v>
      </c>
      <c r="P1284" s="315"/>
      <c r="Q1284" s="315"/>
      <c r="R1284" s="314"/>
      <c r="S1284" s="739">
        <v>180.43</v>
      </c>
      <c r="T1284" s="740"/>
      <c r="U1284" s="740"/>
      <c r="V1284" s="741"/>
      <c r="W1284" s="750">
        <v>0.23860000000000001</v>
      </c>
      <c r="X1284" s="751"/>
      <c r="Y1284" s="751"/>
      <c r="Z1284" s="751"/>
      <c r="AA1284" s="752"/>
      <c r="AB1284" s="623">
        <f t="shared" ref="AB1284:AB1285" si="276">TRUNC(O1284*W1284,2)</f>
        <v>4.0199999999999996</v>
      </c>
      <c r="AC1284" s="624"/>
      <c r="AD1284" s="625"/>
      <c r="AF1284" s="694" t="s">
        <v>5562</v>
      </c>
      <c r="AG1284" s="695"/>
      <c r="AH1284" s="695"/>
      <c r="AI1284" s="695"/>
      <c r="AJ1284" s="695"/>
      <c r="AK1284" s="695"/>
      <c r="AL1284" s="696"/>
      <c r="AM1284" s="694" t="s">
        <v>5563</v>
      </c>
      <c r="AN1284" s="695"/>
      <c r="AO1284" s="695"/>
      <c r="AP1284" s="695"/>
      <c r="AQ1284" s="696"/>
      <c r="AR1284" s="700">
        <v>7.25</v>
      </c>
      <c r="AS1284" s="702"/>
      <c r="AT1284" s="706">
        <v>20.329999999999998</v>
      </c>
      <c r="AU1284" s="707"/>
      <c r="AV1284" s="707"/>
      <c r="AW1284" s="708"/>
      <c r="AX1284" s="710">
        <v>180.43</v>
      </c>
      <c r="AY1284" s="711"/>
      <c r="AZ1284" s="711"/>
      <c r="BA1284" s="712"/>
      <c r="BB1284" s="703">
        <v>0.23860000000000001</v>
      </c>
      <c r="BC1284" s="704"/>
      <c r="BD1284" s="704"/>
      <c r="BE1284" s="704"/>
      <c r="BF1284" s="705"/>
      <c r="BG1284" s="700">
        <f t="shared" ref="BG1284:BG1285" si="277">AT1284*BB1284</f>
        <v>4.8507379999999998</v>
      </c>
      <c r="BH1284" s="701"/>
      <c r="BI1284" s="702"/>
    </row>
    <row r="1285" spans="1:61" ht="11.4" customHeight="1" x14ac:dyDescent="0.3">
      <c r="A1285" s="694" t="s">
        <v>5577</v>
      </c>
      <c r="B1285" s="695"/>
      <c r="C1285" s="695"/>
      <c r="D1285" s="695"/>
      <c r="E1285" s="695"/>
      <c r="F1285" s="695"/>
      <c r="G1285" s="696"/>
      <c r="H1285" s="694" t="s">
        <v>5578</v>
      </c>
      <c r="I1285" s="695"/>
      <c r="J1285" s="695"/>
      <c r="K1285" s="695"/>
      <c r="L1285" s="696"/>
      <c r="M1285" s="313">
        <f>ROUND(AR1285*(1-'COMP IMPLANTAÇÃO'!$AI$1),2)</f>
        <v>9.59</v>
      </c>
      <c r="N1285" s="314"/>
      <c r="O1285" s="313">
        <f t="shared" si="275"/>
        <v>24.71</v>
      </c>
      <c r="P1285" s="315"/>
      <c r="Q1285" s="315"/>
      <c r="R1285" s="314"/>
      <c r="S1285" s="739">
        <v>157.75</v>
      </c>
      <c r="T1285" s="740"/>
      <c r="U1285" s="740"/>
      <c r="V1285" s="741"/>
      <c r="W1285" s="750">
        <v>0.1193</v>
      </c>
      <c r="X1285" s="751"/>
      <c r="Y1285" s="751"/>
      <c r="Z1285" s="751"/>
      <c r="AA1285" s="752"/>
      <c r="AB1285" s="623">
        <f t="shared" si="276"/>
        <v>2.94</v>
      </c>
      <c r="AC1285" s="624"/>
      <c r="AD1285" s="625"/>
      <c r="AF1285" s="694" t="s">
        <v>5577</v>
      </c>
      <c r="AG1285" s="695"/>
      <c r="AH1285" s="695"/>
      <c r="AI1285" s="695"/>
      <c r="AJ1285" s="695"/>
      <c r="AK1285" s="695"/>
      <c r="AL1285" s="696"/>
      <c r="AM1285" s="694" t="s">
        <v>5578</v>
      </c>
      <c r="AN1285" s="695"/>
      <c r="AO1285" s="695"/>
      <c r="AP1285" s="695"/>
      <c r="AQ1285" s="696"/>
      <c r="AR1285" s="706">
        <v>11.56</v>
      </c>
      <c r="AS1285" s="708"/>
      <c r="AT1285" s="706">
        <v>29.79</v>
      </c>
      <c r="AU1285" s="707"/>
      <c r="AV1285" s="707"/>
      <c r="AW1285" s="708"/>
      <c r="AX1285" s="710">
        <v>157.75</v>
      </c>
      <c r="AY1285" s="711"/>
      <c r="AZ1285" s="711"/>
      <c r="BA1285" s="712"/>
      <c r="BB1285" s="703">
        <v>0.1193</v>
      </c>
      <c r="BC1285" s="704"/>
      <c r="BD1285" s="704"/>
      <c r="BE1285" s="704"/>
      <c r="BF1285" s="705"/>
      <c r="BG1285" s="700">
        <f t="shared" si="277"/>
        <v>3.553947</v>
      </c>
      <c r="BH1285" s="701"/>
      <c r="BI1285" s="702"/>
    </row>
    <row r="1286" spans="1:61" ht="11.4" customHeight="1" x14ac:dyDescent="0.3">
      <c r="A1286" s="709" t="s">
        <v>5565</v>
      </c>
      <c r="B1286" s="709"/>
      <c r="C1286" s="709"/>
      <c r="D1286" s="709"/>
      <c r="E1286" s="709"/>
      <c r="F1286" s="709"/>
      <c r="G1286" s="709"/>
      <c r="H1286" s="709"/>
      <c r="I1286" s="709"/>
      <c r="J1286" s="709"/>
      <c r="K1286" s="709"/>
      <c r="L1286" s="709"/>
      <c r="M1286" s="709"/>
      <c r="N1286" s="709"/>
      <c r="O1286" s="709"/>
      <c r="P1286" s="709"/>
      <c r="Q1286" s="709"/>
      <c r="R1286" s="709"/>
      <c r="S1286" s="709"/>
      <c r="T1286" s="709"/>
      <c r="U1286" s="709"/>
      <c r="V1286" s="709"/>
      <c r="W1286" s="709"/>
      <c r="X1286" s="709"/>
      <c r="Y1286" s="763">
        <f>SUM(AB1284:AD1285)+0.01</f>
        <v>6.9699999999999989</v>
      </c>
      <c r="Z1286" s="764"/>
      <c r="AA1286" s="764"/>
      <c r="AB1286" s="764"/>
      <c r="AC1286" s="764"/>
      <c r="AD1286" s="765"/>
      <c r="AF1286" s="709" t="s">
        <v>5565</v>
      </c>
      <c r="AG1286" s="709"/>
      <c r="AH1286" s="709"/>
      <c r="AI1286" s="709"/>
      <c r="AJ1286" s="709"/>
      <c r="AK1286" s="709"/>
      <c r="AL1286" s="709"/>
      <c r="AM1286" s="709"/>
      <c r="AN1286" s="709"/>
      <c r="AO1286" s="709"/>
      <c r="AP1286" s="709"/>
      <c r="AQ1286" s="709"/>
      <c r="AR1286" s="709"/>
      <c r="AS1286" s="709"/>
      <c r="AT1286" s="709"/>
      <c r="AU1286" s="709"/>
      <c r="AV1286" s="709"/>
      <c r="AW1286" s="709"/>
      <c r="AX1286" s="709"/>
      <c r="AY1286" s="709"/>
      <c r="AZ1286" s="709"/>
      <c r="BA1286" s="709"/>
      <c r="BB1286" s="709"/>
      <c r="BC1286" s="709"/>
      <c r="BD1286" s="700">
        <f>SUM(BG1284:BI1285)</f>
        <v>8.4046850000000006</v>
      </c>
      <c r="BE1286" s="701"/>
      <c r="BF1286" s="701"/>
      <c r="BG1286" s="701"/>
      <c r="BH1286" s="701"/>
      <c r="BI1286" s="702"/>
    </row>
    <row r="1287" spans="1:61" ht="10.95" customHeight="1" x14ac:dyDescent="0.3">
      <c r="A1287" s="690"/>
      <c r="B1287" s="690"/>
      <c r="C1287" s="690"/>
      <c r="D1287" s="690"/>
      <c r="E1287" s="690"/>
      <c r="F1287" s="690"/>
      <c r="G1287" s="690"/>
      <c r="H1287" s="690"/>
      <c r="I1287" s="690"/>
      <c r="J1287" s="690"/>
      <c r="K1287" s="690"/>
      <c r="L1287" s="690"/>
      <c r="M1287" s="690"/>
      <c r="N1287" s="690"/>
      <c r="O1287" s="690"/>
      <c r="P1287" s="690"/>
      <c r="Q1287" s="690"/>
      <c r="R1287" s="690"/>
      <c r="S1287" s="690"/>
      <c r="T1287" s="690"/>
      <c r="U1287" s="690"/>
      <c r="V1287" s="690"/>
      <c r="W1287" s="690"/>
      <c r="X1287" s="690"/>
      <c r="Y1287" s="690"/>
      <c r="Z1287" s="690"/>
      <c r="AA1287" s="690"/>
      <c r="AB1287" s="690"/>
      <c r="AC1287" s="690"/>
      <c r="AD1287" s="690"/>
      <c r="AF1287" s="690"/>
      <c r="AG1287" s="690"/>
      <c r="AH1287" s="690"/>
      <c r="AI1287" s="690"/>
      <c r="AJ1287" s="690"/>
      <c r="AK1287" s="690"/>
      <c r="AL1287" s="690"/>
      <c r="AM1287" s="690"/>
      <c r="AN1287" s="690"/>
      <c r="AO1287" s="690"/>
      <c r="AP1287" s="690"/>
      <c r="AQ1287" s="690"/>
      <c r="AR1287" s="690"/>
      <c r="AS1287" s="690"/>
      <c r="AT1287" s="690"/>
      <c r="AU1287" s="690"/>
      <c r="AV1287" s="690"/>
      <c r="AW1287" s="690"/>
      <c r="AX1287" s="690"/>
      <c r="AY1287" s="690"/>
      <c r="AZ1287" s="690"/>
      <c r="BA1287" s="690"/>
      <c r="BB1287" s="690"/>
      <c r="BC1287" s="690"/>
      <c r="BD1287" s="690"/>
      <c r="BE1287" s="690"/>
      <c r="BF1287" s="690"/>
      <c r="BG1287" s="690"/>
      <c r="BH1287" s="690"/>
      <c r="BI1287" s="690"/>
    </row>
    <row r="1288" spans="1:61" ht="11.4" customHeight="1" x14ac:dyDescent="0.3">
      <c r="A1288" s="713" t="s">
        <v>5548</v>
      </c>
      <c r="B1288" s="714"/>
      <c r="C1288" s="714"/>
      <c r="D1288" s="714"/>
      <c r="E1288" s="714"/>
      <c r="F1288" s="714"/>
      <c r="G1288" s="715"/>
      <c r="H1288" s="713" t="s">
        <v>5549</v>
      </c>
      <c r="I1288" s="714"/>
      <c r="J1288" s="714"/>
      <c r="K1288" s="714"/>
      <c r="L1288" s="714"/>
      <c r="M1288" s="714"/>
      <c r="N1288" s="714"/>
      <c r="O1288" s="715"/>
      <c r="P1288" s="756" t="s">
        <v>167</v>
      </c>
      <c r="Q1288" s="757"/>
      <c r="R1288" s="757"/>
      <c r="S1288" s="758"/>
      <c r="T1288" s="759" t="s">
        <v>5550</v>
      </c>
      <c r="U1288" s="760"/>
      <c r="V1288" s="760"/>
      <c r="W1288" s="761"/>
      <c r="X1288" s="759" t="s">
        <v>5551</v>
      </c>
      <c r="Y1288" s="760"/>
      <c r="Z1288" s="760"/>
      <c r="AA1288" s="760"/>
      <c r="AB1288" s="761"/>
      <c r="AC1288" s="759" t="s">
        <v>5552</v>
      </c>
      <c r="AD1288" s="761"/>
      <c r="AF1288" s="713" t="s">
        <v>5548</v>
      </c>
      <c r="AG1288" s="714"/>
      <c r="AH1288" s="714"/>
      <c r="AI1288" s="714"/>
      <c r="AJ1288" s="714"/>
      <c r="AK1288" s="714"/>
      <c r="AL1288" s="715"/>
      <c r="AM1288" s="713" t="s">
        <v>5549</v>
      </c>
      <c r="AN1288" s="714"/>
      <c r="AO1288" s="714"/>
      <c r="AP1288" s="714"/>
      <c r="AQ1288" s="714"/>
      <c r="AR1288" s="714"/>
      <c r="AS1288" s="714"/>
      <c r="AT1288" s="715"/>
      <c r="AU1288" s="716" t="s">
        <v>167</v>
      </c>
      <c r="AV1288" s="717"/>
      <c r="AW1288" s="717"/>
      <c r="AX1288" s="718"/>
      <c r="AY1288" s="679" t="s">
        <v>5550</v>
      </c>
      <c r="AZ1288" s="680"/>
      <c r="BA1288" s="680"/>
      <c r="BB1288" s="686"/>
      <c r="BC1288" s="679" t="s">
        <v>5551</v>
      </c>
      <c r="BD1288" s="680"/>
      <c r="BE1288" s="680"/>
      <c r="BF1288" s="680"/>
      <c r="BG1288" s="686"/>
      <c r="BH1288" s="679" t="s">
        <v>5552</v>
      </c>
      <c r="BI1288" s="686"/>
    </row>
    <row r="1289" spans="1:61" ht="34.5" customHeight="1" x14ac:dyDescent="0.3">
      <c r="A1289" s="694" t="s">
        <v>7128</v>
      </c>
      <c r="B1289" s="695"/>
      <c r="C1289" s="695"/>
      <c r="D1289" s="695"/>
      <c r="E1289" s="695"/>
      <c r="F1289" s="695"/>
      <c r="G1289" s="696"/>
      <c r="H1289" s="694" t="s">
        <v>7129</v>
      </c>
      <c r="I1289" s="695"/>
      <c r="J1289" s="695"/>
      <c r="K1289" s="695"/>
      <c r="L1289" s="695"/>
      <c r="M1289" s="695"/>
      <c r="N1289" s="695"/>
      <c r="O1289" s="696"/>
      <c r="P1289" s="747" t="s">
        <v>70</v>
      </c>
      <c r="Q1289" s="748"/>
      <c r="R1289" s="748"/>
      <c r="S1289" s="749"/>
      <c r="T1289" s="608">
        <f>ROUND(AY1289*(1-'COMP IMPLANTAÇÃO'!$AI$1),2)</f>
        <v>769.11</v>
      </c>
      <c r="U1289" s="609"/>
      <c r="V1289" s="609"/>
      <c r="W1289" s="610"/>
      <c r="X1289" s="750">
        <v>1</v>
      </c>
      <c r="Y1289" s="751"/>
      <c r="Z1289" s="751"/>
      <c r="AA1289" s="751"/>
      <c r="AB1289" s="752"/>
      <c r="AC1289" s="655">
        <f t="shared" ref="AC1289" si="278">TRUNC(T1289*X1289,2)</f>
        <v>769.11</v>
      </c>
      <c r="AD1289" s="656"/>
      <c r="AF1289" s="694" t="s">
        <v>7128</v>
      </c>
      <c r="AG1289" s="695"/>
      <c r="AH1289" s="695"/>
      <c r="AI1289" s="695"/>
      <c r="AJ1289" s="695"/>
      <c r="AK1289" s="695"/>
      <c r="AL1289" s="696"/>
      <c r="AM1289" s="694" t="s">
        <v>7129</v>
      </c>
      <c r="AN1289" s="695"/>
      <c r="AO1289" s="695"/>
      <c r="AP1289" s="695"/>
      <c r="AQ1289" s="695"/>
      <c r="AR1289" s="695"/>
      <c r="AS1289" s="695"/>
      <c r="AT1289" s="696"/>
      <c r="AU1289" s="697" t="s">
        <v>70</v>
      </c>
      <c r="AV1289" s="698"/>
      <c r="AW1289" s="698"/>
      <c r="AX1289" s="699"/>
      <c r="AY1289" s="710">
        <v>926.64</v>
      </c>
      <c r="AZ1289" s="711"/>
      <c r="BA1289" s="711"/>
      <c r="BB1289" s="712"/>
      <c r="BC1289" s="703">
        <v>1</v>
      </c>
      <c r="BD1289" s="704"/>
      <c r="BE1289" s="704"/>
      <c r="BF1289" s="704"/>
      <c r="BG1289" s="705"/>
      <c r="BH1289" s="729">
        <f t="shared" ref="BH1289" si="279">AY1289*BC1289</f>
        <v>926.64</v>
      </c>
      <c r="BI1289" s="731"/>
    </row>
    <row r="1290" spans="1:61" ht="11.4" customHeight="1" x14ac:dyDescent="0.3">
      <c r="A1290" s="709" t="s">
        <v>5553</v>
      </c>
      <c r="B1290" s="709"/>
      <c r="C1290" s="709"/>
      <c r="D1290" s="709"/>
      <c r="E1290" s="709"/>
      <c r="F1290" s="709"/>
      <c r="G1290" s="709"/>
      <c r="H1290" s="709"/>
      <c r="I1290" s="709"/>
      <c r="J1290" s="709"/>
      <c r="K1290" s="709"/>
      <c r="L1290" s="709"/>
      <c r="M1290" s="709"/>
      <c r="N1290" s="709"/>
      <c r="O1290" s="709"/>
      <c r="P1290" s="709"/>
      <c r="Q1290" s="709"/>
      <c r="R1290" s="709"/>
      <c r="S1290" s="709"/>
      <c r="T1290" s="709"/>
      <c r="U1290" s="709"/>
      <c r="V1290" s="709"/>
      <c r="W1290" s="709"/>
      <c r="X1290" s="709"/>
      <c r="Y1290" s="739">
        <f>AC1289</f>
        <v>769.11</v>
      </c>
      <c r="Z1290" s="740"/>
      <c r="AA1290" s="740"/>
      <c r="AB1290" s="740"/>
      <c r="AC1290" s="740"/>
      <c r="AD1290" s="741"/>
      <c r="AF1290" s="709" t="s">
        <v>5553</v>
      </c>
      <c r="AG1290" s="709"/>
      <c r="AH1290" s="709"/>
      <c r="AI1290" s="709"/>
      <c r="AJ1290" s="709"/>
      <c r="AK1290" s="709"/>
      <c r="AL1290" s="709"/>
      <c r="AM1290" s="709"/>
      <c r="AN1290" s="709"/>
      <c r="AO1290" s="709"/>
      <c r="AP1290" s="709"/>
      <c r="AQ1290" s="709"/>
      <c r="AR1290" s="709"/>
      <c r="AS1290" s="709"/>
      <c r="AT1290" s="709"/>
      <c r="AU1290" s="709"/>
      <c r="AV1290" s="709"/>
      <c r="AW1290" s="709"/>
      <c r="AX1290" s="709"/>
      <c r="AY1290" s="709"/>
      <c r="AZ1290" s="709"/>
      <c r="BA1290" s="709"/>
      <c r="BB1290" s="709"/>
      <c r="BC1290" s="709"/>
      <c r="BD1290" s="710">
        <f>BH1289</f>
        <v>926.64</v>
      </c>
      <c r="BE1290" s="711"/>
      <c r="BF1290" s="711"/>
      <c r="BG1290" s="711"/>
      <c r="BH1290" s="711"/>
      <c r="BI1290" s="712"/>
    </row>
    <row r="1291" spans="1:61" ht="10.95" customHeight="1" x14ac:dyDescent="0.3">
      <c r="A1291" s="690"/>
      <c r="B1291" s="690"/>
      <c r="C1291" s="690"/>
      <c r="D1291" s="690"/>
      <c r="E1291" s="690"/>
      <c r="F1291" s="690"/>
      <c r="G1291" s="690"/>
      <c r="H1291" s="690"/>
      <c r="I1291" s="690"/>
      <c r="J1291" s="690"/>
      <c r="K1291" s="690"/>
      <c r="L1291" s="690"/>
      <c r="M1291" s="690"/>
      <c r="N1291" s="690"/>
      <c r="O1291" s="690"/>
      <c r="P1291" s="690"/>
      <c r="Q1291" s="690"/>
      <c r="R1291" s="690"/>
      <c r="S1291" s="690"/>
      <c r="T1291" s="690"/>
      <c r="U1291" s="690"/>
      <c r="V1291" s="690"/>
      <c r="W1291" s="690"/>
      <c r="X1291" s="690"/>
      <c r="Y1291" s="690"/>
      <c r="Z1291" s="690"/>
      <c r="AA1291" s="690"/>
      <c r="AB1291" s="690"/>
      <c r="AC1291" s="690"/>
      <c r="AD1291" s="690"/>
      <c r="AF1291" s="690"/>
      <c r="AG1291" s="690"/>
      <c r="AH1291" s="690"/>
      <c r="AI1291" s="690"/>
      <c r="AJ1291" s="690"/>
      <c r="AK1291" s="690"/>
      <c r="AL1291" s="690"/>
      <c r="AM1291" s="690"/>
      <c r="AN1291" s="690"/>
      <c r="AO1291" s="690"/>
      <c r="AP1291" s="690"/>
      <c r="AQ1291" s="690"/>
      <c r="AR1291" s="690"/>
      <c r="AS1291" s="690"/>
      <c r="AT1291" s="690"/>
      <c r="AU1291" s="690"/>
      <c r="AV1291" s="690"/>
      <c r="AW1291" s="690"/>
      <c r="AX1291" s="690"/>
      <c r="AY1291" s="690"/>
      <c r="AZ1291" s="690"/>
      <c r="BA1291" s="690"/>
      <c r="BB1291" s="690"/>
      <c r="BC1291" s="690"/>
      <c r="BD1291" s="690"/>
      <c r="BE1291" s="690"/>
      <c r="BF1291" s="690"/>
      <c r="BG1291" s="690"/>
      <c r="BH1291" s="690"/>
      <c r="BI1291" s="690"/>
    </row>
    <row r="1292" spans="1:61" ht="11.4" customHeight="1" x14ac:dyDescent="0.3">
      <c r="A1292" s="679" t="s">
        <v>5554</v>
      </c>
      <c r="B1292" s="680"/>
      <c r="C1292" s="680"/>
      <c r="D1292" s="680"/>
      <c r="E1292" s="680"/>
      <c r="F1292" s="680"/>
      <c r="G1292" s="680"/>
      <c r="H1292" s="680"/>
      <c r="I1292" s="680"/>
      <c r="J1292" s="680"/>
      <c r="K1292" s="680"/>
      <c r="L1292" s="680"/>
      <c r="M1292" s="680"/>
      <c r="N1292" s="680"/>
      <c r="O1292" s="680"/>
      <c r="P1292" s="680"/>
      <c r="Q1292" s="680"/>
      <c r="R1292" s="680"/>
      <c r="S1292" s="680"/>
      <c r="T1292" s="680"/>
      <c r="U1292" s="680"/>
      <c r="V1292" s="680"/>
      <c r="W1292" s="680"/>
      <c r="X1292" s="686"/>
      <c r="Y1292" s="735">
        <f>Y1286+Y1290</f>
        <v>776.08</v>
      </c>
      <c r="Z1292" s="736"/>
      <c r="AA1292" s="736"/>
      <c r="AB1292" s="736"/>
      <c r="AC1292" s="736"/>
      <c r="AD1292" s="737"/>
      <c r="AF1292" s="679" t="s">
        <v>5554</v>
      </c>
      <c r="AG1292" s="680"/>
      <c r="AH1292" s="680"/>
      <c r="AI1292" s="680"/>
      <c r="AJ1292" s="680"/>
      <c r="AK1292" s="680"/>
      <c r="AL1292" s="680"/>
      <c r="AM1292" s="680"/>
      <c r="AN1292" s="680"/>
      <c r="AO1292" s="680"/>
      <c r="AP1292" s="680"/>
      <c r="AQ1292" s="680"/>
      <c r="AR1292" s="680"/>
      <c r="AS1292" s="680"/>
      <c r="AT1292" s="680"/>
      <c r="AU1292" s="680"/>
      <c r="AV1292" s="680"/>
      <c r="AW1292" s="680"/>
      <c r="AX1292" s="680"/>
      <c r="AY1292" s="680"/>
      <c r="AZ1292" s="680"/>
      <c r="BA1292" s="680"/>
      <c r="BB1292" s="680"/>
      <c r="BC1292" s="686"/>
      <c r="BD1292" s="687">
        <f>BD1286+BD1290</f>
        <v>935.04468499999996</v>
      </c>
      <c r="BE1292" s="688"/>
      <c r="BF1292" s="688"/>
      <c r="BG1292" s="688"/>
      <c r="BH1292" s="688"/>
      <c r="BI1292" s="689"/>
    </row>
    <row r="1293" spans="1:61" ht="11.4" customHeight="1" x14ac:dyDescent="0.3">
      <c r="A1293" s="679" t="s">
        <v>8256</v>
      </c>
      <c r="B1293" s="680"/>
      <c r="C1293" s="680"/>
      <c r="D1293" s="680"/>
      <c r="E1293" s="680"/>
      <c r="F1293" s="680"/>
      <c r="G1293" s="680"/>
      <c r="H1293" s="680"/>
      <c r="I1293" s="680"/>
      <c r="J1293" s="680"/>
      <c r="K1293" s="680"/>
      <c r="L1293" s="680"/>
      <c r="M1293" s="680"/>
      <c r="N1293" s="680"/>
      <c r="O1293" s="680"/>
      <c r="P1293" s="680"/>
      <c r="Q1293" s="680"/>
      <c r="R1293" s="680"/>
      <c r="S1293" s="680"/>
      <c r="T1293" s="680"/>
      <c r="U1293" s="680"/>
      <c r="V1293" s="680"/>
      <c r="W1293" s="742">
        <v>0.25069999999999998</v>
      </c>
      <c r="X1293" s="743"/>
      <c r="Y1293" s="744">
        <f>TRUNC(Y1292*W1293,2)</f>
        <v>194.56</v>
      </c>
      <c r="Z1293" s="745"/>
      <c r="AA1293" s="745"/>
      <c r="AB1293" s="745"/>
      <c r="AC1293" s="745"/>
      <c r="AD1293" s="746"/>
      <c r="AF1293" s="679" t="s">
        <v>8256</v>
      </c>
      <c r="AG1293" s="680"/>
      <c r="AH1293" s="680"/>
      <c r="AI1293" s="680"/>
      <c r="AJ1293" s="680"/>
      <c r="AK1293" s="680"/>
      <c r="AL1293" s="680"/>
      <c r="AM1293" s="680"/>
      <c r="AN1293" s="680"/>
      <c r="AO1293" s="680"/>
      <c r="AP1293" s="680"/>
      <c r="AQ1293" s="680"/>
      <c r="AR1293" s="680"/>
      <c r="AS1293" s="680"/>
      <c r="AT1293" s="680"/>
      <c r="AU1293" s="680"/>
      <c r="AV1293" s="680"/>
      <c r="AW1293" s="680"/>
      <c r="AX1293" s="680"/>
      <c r="AY1293" s="680"/>
      <c r="AZ1293" s="680"/>
      <c r="BA1293" s="680"/>
      <c r="BB1293" s="681">
        <v>0.25069999999999998</v>
      </c>
      <c r="BC1293" s="682"/>
      <c r="BD1293" s="687">
        <f>BD1292*BB1293</f>
        <v>234.41570252949998</v>
      </c>
      <c r="BE1293" s="688"/>
      <c r="BF1293" s="688"/>
      <c r="BG1293" s="688"/>
      <c r="BH1293" s="688"/>
      <c r="BI1293" s="689"/>
    </row>
    <row r="1294" spans="1:61" ht="11.4" customHeight="1" x14ac:dyDescent="0.3">
      <c r="A1294" s="679" t="s">
        <v>5555</v>
      </c>
      <c r="B1294" s="680"/>
      <c r="C1294" s="680"/>
      <c r="D1294" s="680"/>
      <c r="E1294" s="680"/>
      <c r="F1294" s="680"/>
      <c r="G1294" s="680"/>
      <c r="H1294" s="680"/>
      <c r="I1294" s="680"/>
      <c r="J1294" s="680"/>
      <c r="K1294" s="680"/>
      <c r="L1294" s="680"/>
      <c r="M1294" s="680"/>
      <c r="N1294" s="680"/>
      <c r="O1294" s="680"/>
      <c r="P1294" s="680"/>
      <c r="Q1294" s="680"/>
      <c r="R1294" s="680"/>
      <c r="S1294" s="680"/>
      <c r="T1294" s="680"/>
      <c r="U1294" s="680"/>
      <c r="V1294" s="680"/>
      <c r="W1294" s="680"/>
      <c r="X1294" s="686"/>
      <c r="Y1294" s="735">
        <f>Y1292+Y1293-0.01</f>
        <v>970.63000000000011</v>
      </c>
      <c r="Z1294" s="736"/>
      <c r="AA1294" s="736"/>
      <c r="AB1294" s="736"/>
      <c r="AC1294" s="736"/>
      <c r="AD1294" s="737"/>
      <c r="AF1294" s="679" t="s">
        <v>5555</v>
      </c>
      <c r="AG1294" s="680"/>
      <c r="AH1294" s="680"/>
      <c r="AI1294" s="680"/>
      <c r="AJ1294" s="680"/>
      <c r="AK1294" s="680"/>
      <c r="AL1294" s="680"/>
      <c r="AM1294" s="680"/>
      <c r="AN1294" s="680"/>
      <c r="AO1294" s="680"/>
      <c r="AP1294" s="680"/>
      <c r="AQ1294" s="680"/>
      <c r="AR1294" s="680"/>
      <c r="AS1294" s="680"/>
      <c r="AT1294" s="680"/>
      <c r="AU1294" s="680"/>
      <c r="AV1294" s="680"/>
      <c r="AW1294" s="680"/>
      <c r="AX1294" s="680"/>
      <c r="AY1294" s="680"/>
      <c r="AZ1294" s="680"/>
      <c r="BA1294" s="680"/>
      <c r="BB1294" s="680"/>
      <c r="BC1294" s="686"/>
      <c r="BD1294" s="687">
        <f>BD1292+BD1293+0.01</f>
        <v>1169.4703875294999</v>
      </c>
      <c r="BE1294" s="688"/>
      <c r="BF1294" s="688"/>
      <c r="BG1294" s="688"/>
      <c r="BH1294" s="688"/>
      <c r="BI1294" s="689"/>
    </row>
    <row r="1295" spans="1:61" ht="10.95" customHeight="1" x14ac:dyDescent="0.3">
      <c r="A1295" s="690"/>
      <c r="B1295" s="690"/>
      <c r="C1295" s="690"/>
      <c r="D1295" s="690"/>
      <c r="E1295" s="690"/>
      <c r="F1295" s="690"/>
      <c r="G1295" s="690"/>
      <c r="H1295" s="690"/>
      <c r="I1295" s="690"/>
      <c r="J1295" s="690"/>
      <c r="K1295" s="690"/>
      <c r="L1295" s="690"/>
      <c r="M1295" s="690"/>
      <c r="N1295" s="690"/>
      <c r="O1295" s="690"/>
      <c r="P1295" s="690"/>
      <c r="Q1295" s="690"/>
      <c r="R1295" s="690"/>
      <c r="S1295" s="690"/>
      <c r="T1295" s="690"/>
      <c r="U1295" s="690"/>
      <c r="V1295" s="690"/>
      <c r="W1295" s="690"/>
      <c r="X1295" s="690"/>
      <c r="Y1295" s="690"/>
      <c r="Z1295" s="690"/>
      <c r="AA1295" s="690"/>
      <c r="AB1295" s="690"/>
      <c r="AC1295" s="690"/>
      <c r="AD1295" s="690"/>
      <c r="AF1295" s="690"/>
      <c r="AG1295" s="690"/>
      <c r="AH1295" s="690"/>
      <c r="AI1295" s="690"/>
      <c r="AJ1295" s="690"/>
      <c r="AK1295" s="690"/>
      <c r="AL1295" s="690"/>
      <c r="AM1295" s="690"/>
      <c r="AN1295" s="690"/>
      <c r="AO1295" s="690"/>
      <c r="AP1295" s="690"/>
      <c r="AQ1295" s="690"/>
      <c r="AR1295" s="690"/>
      <c r="AS1295" s="690"/>
      <c r="AT1295" s="690"/>
      <c r="AU1295" s="690"/>
      <c r="AV1295" s="690"/>
      <c r="AW1295" s="690"/>
      <c r="AX1295" s="690"/>
      <c r="AY1295" s="690"/>
      <c r="AZ1295" s="690"/>
      <c r="BA1295" s="690"/>
      <c r="BB1295" s="690"/>
      <c r="BC1295" s="690"/>
      <c r="BD1295" s="690"/>
      <c r="BE1295" s="690"/>
      <c r="BF1295" s="690"/>
      <c r="BG1295" s="690"/>
      <c r="BH1295" s="690"/>
      <c r="BI1295" s="690"/>
    </row>
    <row r="1296" spans="1:61" ht="13.35" customHeight="1" x14ac:dyDescent="0.3">
      <c r="A1296" s="691" t="s">
        <v>5556</v>
      </c>
      <c r="B1296" s="691"/>
      <c r="C1296" s="691"/>
      <c r="D1296" s="691"/>
      <c r="E1296" s="691"/>
      <c r="F1296" s="691" t="s">
        <v>7130</v>
      </c>
      <c r="G1296" s="691"/>
      <c r="H1296" s="691"/>
      <c r="I1296" s="691"/>
      <c r="J1296" s="691"/>
      <c r="K1296" s="691"/>
      <c r="L1296" s="691"/>
      <c r="M1296" s="691"/>
      <c r="N1296" s="691"/>
      <c r="O1296" s="691"/>
      <c r="P1296" s="691"/>
      <c r="Q1296" s="691"/>
      <c r="R1296" s="691"/>
      <c r="S1296" s="691"/>
      <c r="T1296" s="691"/>
      <c r="U1296" s="691"/>
      <c r="V1296" s="691"/>
      <c r="W1296" s="691"/>
      <c r="X1296" s="691"/>
      <c r="Y1296" s="691"/>
      <c r="Z1296" s="691"/>
      <c r="AA1296" s="691"/>
      <c r="AB1296" s="691"/>
      <c r="AC1296" s="691"/>
      <c r="AD1296" s="691"/>
      <c r="AF1296" s="691" t="s">
        <v>5556</v>
      </c>
      <c r="AG1296" s="691"/>
      <c r="AH1296" s="691"/>
      <c r="AI1296" s="691"/>
      <c r="AJ1296" s="691"/>
      <c r="AK1296" s="691" t="s">
        <v>7130</v>
      </c>
      <c r="AL1296" s="691"/>
      <c r="AM1296" s="691"/>
      <c r="AN1296" s="691"/>
      <c r="AO1296" s="691"/>
      <c r="AP1296" s="691"/>
      <c r="AQ1296" s="691"/>
      <c r="AR1296" s="691"/>
      <c r="AS1296" s="691"/>
      <c r="AT1296" s="691"/>
      <c r="AU1296" s="691"/>
      <c r="AV1296" s="691"/>
      <c r="AW1296" s="691"/>
      <c r="AX1296" s="691"/>
      <c r="AY1296" s="691"/>
      <c r="AZ1296" s="691"/>
      <c r="BA1296" s="691"/>
      <c r="BB1296" s="691"/>
      <c r="BC1296" s="691"/>
      <c r="BD1296" s="691"/>
      <c r="BE1296" s="691"/>
      <c r="BF1296" s="691"/>
      <c r="BG1296" s="691"/>
      <c r="BH1296" s="691"/>
      <c r="BI1296" s="691"/>
    </row>
    <row r="1297" spans="1:61" ht="10.95" customHeight="1" x14ac:dyDescent="0.3">
      <c r="A1297" s="690"/>
      <c r="B1297" s="690"/>
      <c r="C1297" s="690"/>
      <c r="D1297" s="690"/>
      <c r="E1297" s="690"/>
      <c r="F1297" s="690"/>
      <c r="G1297" s="690"/>
      <c r="H1297" s="690"/>
      <c r="I1297" s="690"/>
      <c r="J1297" s="690"/>
      <c r="K1297" s="690"/>
      <c r="L1297" s="690"/>
      <c r="M1297" s="690"/>
      <c r="N1297" s="690"/>
      <c r="O1297" s="690"/>
      <c r="P1297" s="690"/>
      <c r="Q1297" s="690"/>
      <c r="R1297" s="690"/>
      <c r="S1297" s="690"/>
      <c r="T1297" s="690"/>
      <c r="U1297" s="690"/>
      <c r="V1297" s="690"/>
      <c r="W1297" s="690"/>
      <c r="X1297" s="690"/>
      <c r="Y1297" s="690"/>
      <c r="Z1297" s="690"/>
      <c r="AA1297" s="690"/>
      <c r="AB1297" s="690"/>
      <c r="AC1297" s="690"/>
      <c r="AD1297" s="690"/>
      <c r="AF1297" s="690"/>
      <c r="AG1297" s="690"/>
      <c r="AH1297" s="690"/>
      <c r="AI1297" s="690"/>
      <c r="AJ1297" s="690"/>
      <c r="AK1297" s="690"/>
      <c r="AL1297" s="690"/>
      <c r="AM1297" s="690"/>
      <c r="AN1297" s="690"/>
      <c r="AO1297" s="690"/>
      <c r="AP1297" s="690"/>
      <c r="AQ1297" s="690"/>
      <c r="AR1297" s="690"/>
      <c r="AS1297" s="690"/>
      <c r="AT1297" s="690"/>
      <c r="AU1297" s="690"/>
      <c r="AV1297" s="690"/>
      <c r="AW1297" s="690"/>
      <c r="AX1297" s="690"/>
      <c r="AY1297" s="690"/>
      <c r="AZ1297" s="690"/>
      <c r="BA1297" s="690"/>
      <c r="BB1297" s="690"/>
      <c r="BC1297" s="690"/>
      <c r="BD1297" s="690"/>
      <c r="BE1297" s="690"/>
      <c r="BF1297" s="690"/>
      <c r="BG1297" s="690"/>
      <c r="BH1297" s="690"/>
      <c r="BI1297" s="690"/>
    </row>
    <row r="1298" spans="1:61" ht="22.95" customHeight="1" x14ac:dyDescent="0.3">
      <c r="A1298" s="690" t="s">
        <v>7296</v>
      </c>
      <c r="B1298" s="690"/>
      <c r="C1298" s="690"/>
      <c r="D1298" s="690"/>
      <c r="E1298" s="690"/>
      <c r="F1298" s="690"/>
      <c r="G1298" s="690"/>
      <c r="H1298" s="690"/>
      <c r="I1298" s="690"/>
      <c r="J1298" s="690"/>
      <c r="K1298" s="690"/>
      <c r="L1298" s="690"/>
      <c r="M1298" s="690"/>
      <c r="N1298" s="690"/>
      <c r="O1298" s="690"/>
      <c r="P1298" s="690"/>
      <c r="Q1298" s="690"/>
      <c r="R1298" s="690"/>
      <c r="S1298" s="690"/>
      <c r="T1298" s="690"/>
      <c r="U1298" s="690"/>
      <c r="V1298" s="690"/>
      <c r="W1298" s="690"/>
      <c r="X1298" s="690"/>
      <c r="Y1298" s="762" t="s">
        <v>5631</v>
      </c>
      <c r="Z1298" s="762"/>
      <c r="AA1298" s="762"/>
      <c r="AB1298" s="762"/>
      <c r="AC1298" s="762"/>
      <c r="AD1298" s="762"/>
      <c r="AF1298" s="690" t="s">
        <v>7296</v>
      </c>
      <c r="AG1298" s="690"/>
      <c r="AH1298" s="690"/>
      <c r="AI1298" s="690"/>
      <c r="AJ1298" s="690"/>
      <c r="AK1298" s="690"/>
      <c r="AL1298" s="690"/>
      <c r="AM1298" s="690"/>
      <c r="AN1298" s="690"/>
      <c r="AO1298" s="690"/>
      <c r="AP1298" s="690"/>
      <c r="AQ1298" s="690"/>
      <c r="AR1298" s="690"/>
      <c r="AS1298" s="690"/>
      <c r="AT1298" s="690"/>
      <c r="AU1298" s="690"/>
      <c r="AV1298" s="690"/>
      <c r="AW1298" s="690"/>
      <c r="AX1298" s="690"/>
      <c r="AY1298" s="690"/>
      <c r="AZ1298" s="690"/>
      <c r="BA1298" s="690"/>
      <c r="BB1298" s="690"/>
      <c r="BC1298" s="690"/>
      <c r="BD1298" s="690" t="s">
        <v>5631</v>
      </c>
      <c r="BE1298" s="690"/>
      <c r="BF1298" s="690"/>
      <c r="BG1298" s="690"/>
      <c r="BH1298" s="690"/>
      <c r="BI1298" s="690"/>
    </row>
    <row r="1299" spans="1:61" ht="10.95" customHeight="1" x14ac:dyDescent="0.3">
      <c r="A1299" s="690"/>
      <c r="B1299" s="690"/>
      <c r="C1299" s="690"/>
      <c r="D1299" s="690"/>
      <c r="E1299" s="690"/>
      <c r="F1299" s="690"/>
      <c r="G1299" s="690"/>
      <c r="H1299" s="690"/>
      <c r="I1299" s="690"/>
      <c r="J1299" s="690"/>
      <c r="K1299" s="690"/>
      <c r="L1299" s="690"/>
      <c r="M1299" s="690"/>
      <c r="N1299" s="690"/>
      <c r="O1299" s="690"/>
      <c r="P1299" s="690"/>
      <c r="Q1299" s="690"/>
      <c r="R1299" s="690"/>
      <c r="S1299" s="690"/>
      <c r="T1299" s="690"/>
      <c r="U1299" s="690"/>
      <c r="V1299" s="690"/>
      <c r="W1299" s="690"/>
      <c r="X1299" s="690"/>
      <c r="Y1299" s="690"/>
      <c r="Z1299" s="690"/>
      <c r="AA1299" s="690"/>
      <c r="AB1299" s="690"/>
      <c r="AC1299" s="690"/>
      <c r="AD1299" s="690"/>
      <c r="AF1299" s="690"/>
      <c r="AG1299" s="690"/>
      <c r="AH1299" s="690"/>
      <c r="AI1299" s="690"/>
      <c r="AJ1299" s="690"/>
      <c r="AK1299" s="690"/>
      <c r="AL1299" s="690"/>
      <c r="AM1299" s="690"/>
      <c r="AN1299" s="690"/>
      <c r="AO1299" s="690"/>
      <c r="AP1299" s="690"/>
      <c r="AQ1299" s="690"/>
      <c r="AR1299" s="690"/>
      <c r="AS1299" s="690"/>
      <c r="AT1299" s="690"/>
      <c r="AU1299" s="690"/>
      <c r="AV1299" s="690"/>
      <c r="AW1299" s="690"/>
      <c r="AX1299" s="690"/>
      <c r="AY1299" s="690"/>
      <c r="AZ1299" s="690"/>
      <c r="BA1299" s="690"/>
      <c r="BB1299" s="690"/>
      <c r="BC1299" s="690"/>
      <c r="BD1299" s="690"/>
      <c r="BE1299" s="690"/>
      <c r="BF1299" s="690"/>
      <c r="BG1299" s="690"/>
      <c r="BH1299" s="690"/>
      <c r="BI1299" s="690"/>
    </row>
    <row r="1300" spans="1:61" ht="11.4" customHeight="1" x14ac:dyDescent="0.3">
      <c r="A1300" s="713" t="s">
        <v>5548</v>
      </c>
      <c r="B1300" s="714"/>
      <c r="C1300" s="714"/>
      <c r="D1300" s="714"/>
      <c r="E1300" s="714"/>
      <c r="F1300" s="714"/>
      <c r="G1300" s="715"/>
      <c r="H1300" s="713" t="s">
        <v>5557</v>
      </c>
      <c r="I1300" s="714"/>
      <c r="J1300" s="714"/>
      <c r="K1300" s="714"/>
      <c r="L1300" s="715"/>
      <c r="M1300" s="759" t="s">
        <v>5558</v>
      </c>
      <c r="N1300" s="761"/>
      <c r="O1300" s="759" t="s">
        <v>5559</v>
      </c>
      <c r="P1300" s="760"/>
      <c r="Q1300" s="760"/>
      <c r="R1300" s="761"/>
      <c r="S1300" s="759" t="s">
        <v>5560</v>
      </c>
      <c r="T1300" s="760"/>
      <c r="U1300" s="760"/>
      <c r="V1300" s="761"/>
      <c r="W1300" s="759" t="s">
        <v>5551</v>
      </c>
      <c r="X1300" s="760"/>
      <c r="Y1300" s="760"/>
      <c r="Z1300" s="760"/>
      <c r="AA1300" s="761"/>
      <c r="AB1300" s="759" t="s">
        <v>5561</v>
      </c>
      <c r="AC1300" s="760"/>
      <c r="AD1300" s="761"/>
      <c r="AF1300" s="713" t="s">
        <v>5548</v>
      </c>
      <c r="AG1300" s="714"/>
      <c r="AH1300" s="714"/>
      <c r="AI1300" s="714"/>
      <c r="AJ1300" s="714"/>
      <c r="AK1300" s="714"/>
      <c r="AL1300" s="715"/>
      <c r="AM1300" s="713" t="s">
        <v>5557</v>
      </c>
      <c r="AN1300" s="714"/>
      <c r="AO1300" s="714"/>
      <c r="AP1300" s="714"/>
      <c r="AQ1300" s="715"/>
      <c r="AR1300" s="679" t="s">
        <v>5558</v>
      </c>
      <c r="AS1300" s="686"/>
      <c r="AT1300" s="679" t="s">
        <v>5559</v>
      </c>
      <c r="AU1300" s="680"/>
      <c r="AV1300" s="680"/>
      <c r="AW1300" s="686"/>
      <c r="AX1300" s="679" t="s">
        <v>5560</v>
      </c>
      <c r="AY1300" s="680"/>
      <c r="AZ1300" s="680"/>
      <c r="BA1300" s="686"/>
      <c r="BB1300" s="679" t="s">
        <v>5551</v>
      </c>
      <c r="BC1300" s="680"/>
      <c r="BD1300" s="680"/>
      <c r="BE1300" s="680"/>
      <c r="BF1300" s="686"/>
      <c r="BG1300" s="679" t="s">
        <v>5561</v>
      </c>
      <c r="BH1300" s="680"/>
      <c r="BI1300" s="686"/>
    </row>
    <row r="1301" spans="1:61" ht="11.4" customHeight="1" x14ac:dyDescent="0.3">
      <c r="A1301" s="694" t="s">
        <v>5597</v>
      </c>
      <c r="B1301" s="695"/>
      <c r="C1301" s="695"/>
      <c r="D1301" s="695"/>
      <c r="E1301" s="695"/>
      <c r="F1301" s="695"/>
      <c r="G1301" s="696"/>
      <c r="H1301" s="694" t="s">
        <v>5598</v>
      </c>
      <c r="I1301" s="695"/>
      <c r="J1301" s="695"/>
      <c r="K1301" s="695"/>
      <c r="L1301" s="696"/>
      <c r="M1301" s="313">
        <f>ROUND(AR1301*(1-'COMP IMPLANTAÇÃO'!$AI$1),2)</f>
        <v>9.59</v>
      </c>
      <c r="N1301" s="314"/>
      <c r="O1301" s="313">
        <f t="shared" ref="O1301:O1302" si="280">TRUNC(M1301*(1+(S1301/100)),2)</f>
        <v>24.16</v>
      </c>
      <c r="P1301" s="315"/>
      <c r="Q1301" s="315"/>
      <c r="R1301" s="314"/>
      <c r="S1301" s="739">
        <v>152.01</v>
      </c>
      <c r="T1301" s="740"/>
      <c r="U1301" s="740"/>
      <c r="V1301" s="741"/>
      <c r="W1301" s="750">
        <v>0.60389999999999999</v>
      </c>
      <c r="X1301" s="751"/>
      <c r="Y1301" s="751"/>
      <c r="Z1301" s="751"/>
      <c r="AA1301" s="752"/>
      <c r="AB1301" s="623">
        <f t="shared" ref="AB1301:AB1302" si="281">TRUNC(O1301*W1301,2)</f>
        <v>14.59</v>
      </c>
      <c r="AC1301" s="624"/>
      <c r="AD1301" s="625"/>
      <c r="AF1301" s="694" t="s">
        <v>5597</v>
      </c>
      <c r="AG1301" s="695"/>
      <c r="AH1301" s="695"/>
      <c r="AI1301" s="695"/>
      <c r="AJ1301" s="695"/>
      <c r="AK1301" s="695"/>
      <c r="AL1301" s="696"/>
      <c r="AM1301" s="694" t="s">
        <v>5598</v>
      </c>
      <c r="AN1301" s="695"/>
      <c r="AO1301" s="695"/>
      <c r="AP1301" s="695"/>
      <c r="AQ1301" s="696"/>
      <c r="AR1301" s="706">
        <v>11.56</v>
      </c>
      <c r="AS1301" s="708"/>
      <c r="AT1301" s="706">
        <v>29.13</v>
      </c>
      <c r="AU1301" s="707"/>
      <c r="AV1301" s="707"/>
      <c r="AW1301" s="708"/>
      <c r="AX1301" s="710">
        <v>152.01</v>
      </c>
      <c r="AY1301" s="711"/>
      <c r="AZ1301" s="711"/>
      <c r="BA1301" s="712"/>
      <c r="BB1301" s="703">
        <v>0.60389999999999999</v>
      </c>
      <c r="BC1301" s="704"/>
      <c r="BD1301" s="704"/>
      <c r="BE1301" s="704"/>
      <c r="BF1301" s="705"/>
      <c r="BG1301" s="700">
        <f t="shared" ref="BG1301:BG1302" si="282">AT1301*BB1301</f>
        <v>17.591607</v>
      </c>
      <c r="BH1301" s="701"/>
      <c r="BI1301" s="702"/>
    </row>
    <row r="1302" spans="1:61" ht="11.4" customHeight="1" x14ac:dyDescent="0.3">
      <c r="A1302" s="694" t="s">
        <v>5579</v>
      </c>
      <c r="B1302" s="695"/>
      <c r="C1302" s="695"/>
      <c r="D1302" s="695"/>
      <c r="E1302" s="695"/>
      <c r="F1302" s="695"/>
      <c r="G1302" s="696"/>
      <c r="H1302" s="694" t="s">
        <v>5580</v>
      </c>
      <c r="I1302" s="695"/>
      <c r="J1302" s="695"/>
      <c r="K1302" s="695"/>
      <c r="L1302" s="696"/>
      <c r="M1302" s="313">
        <f>ROUND(AR1302*(1-'COMP IMPLANTAÇÃO'!$AI$1),2)</f>
        <v>6.79</v>
      </c>
      <c r="N1302" s="314"/>
      <c r="O1302" s="313">
        <f t="shared" si="280"/>
        <v>18.45</v>
      </c>
      <c r="P1302" s="315"/>
      <c r="Q1302" s="315"/>
      <c r="R1302" s="314"/>
      <c r="S1302" s="739">
        <v>171.78</v>
      </c>
      <c r="T1302" s="740"/>
      <c r="U1302" s="740"/>
      <c r="V1302" s="741"/>
      <c r="W1302" s="750">
        <v>0.13619999999999999</v>
      </c>
      <c r="X1302" s="751"/>
      <c r="Y1302" s="751"/>
      <c r="Z1302" s="751"/>
      <c r="AA1302" s="752"/>
      <c r="AB1302" s="623">
        <f t="shared" si="281"/>
        <v>2.5099999999999998</v>
      </c>
      <c r="AC1302" s="624"/>
      <c r="AD1302" s="625"/>
      <c r="AF1302" s="694" t="s">
        <v>5579</v>
      </c>
      <c r="AG1302" s="695"/>
      <c r="AH1302" s="695"/>
      <c r="AI1302" s="695"/>
      <c r="AJ1302" s="695"/>
      <c r="AK1302" s="695"/>
      <c r="AL1302" s="696"/>
      <c r="AM1302" s="694" t="s">
        <v>5580</v>
      </c>
      <c r="AN1302" s="695"/>
      <c r="AO1302" s="695"/>
      <c r="AP1302" s="695"/>
      <c r="AQ1302" s="696"/>
      <c r="AR1302" s="700">
        <v>8.18</v>
      </c>
      <c r="AS1302" s="702"/>
      <c r="AT1302" s="706">
        <v>22.23</v>
      </c>
      <c r="AU1302" s="707"/>
      <c r="AV1302" s="707"/>
      <c r="AW1302" s="708"/>
      <c r="AX1302" s="710">
        <v>171.78</v>
      </c>
      <c r="AY1302" s="711"/>
      <c r="AZ1302" s="711"/>
      <c r="BA1302" s="712"/>
      <c r="BB1302" s="703">
        <v>0.13619999999999999</v>
      </c>
      <c r="BC1302" s="704"/>
      <c r="BD1302" s="704"/>
      <c r="BE1302" s="704"/>
      <c r="BF1302" s="705"/>
      <c r="BG1302" s="700">
        <f t="shared" si="282"/>
        <v>3.0277259999999999</v>
      </c>
      <c r="BH1302" s="701"/>
      <c r="BI1302" s="702"/>
    </row>
    <row r="1303" spans="1:61" ht="11.4" customHeight="1" x14ac:dyDescent="0.3">
      <c r="A1303" s="709" t="s">
        <v>5565</v>
      </c>
      <c r="B1303" s="709"/>
      <c r="C1303" s="709"/>
      <c r="D1303" s="709"/>
      <c r="E1303" s="709"/>
      <c r="F1303" s="709"/>
      <c r="G1303" s="709"/>
      <c r="H1303" s="709"/>
      <c r="I1303" s="709"/>
      <c r="J1303" s="709"/>
      <c r="K1303" s="709"/>
      <c r="L1303" s="709"/>
      <c r="M1303" s="709"/>
      <c r="N1303" s="709"/>
      <c r="O1303" s="709"/>
      <c r="P1303" s="709"/>
      <c r="Q1303" s="709"/>
      <c r="R1303" s="709"/>
      <c r="S1303" s="709"/>
      <c r="T1303" s="709"/>
      <c r="U1303" s="709"/>
      <c r="V1303" s="709"/>
      <c r="W1303" s="709"/>
      <c r="X1303" s="709"/>
      <c r="Y1303" s="753">
        <f>SUM(AB1301:AD1302)</f>
        <v>17.100000000000001</v>
      </c>
      <c r="Z1303" s="754"/>
      <c r="AA1303" s="754"/>
      <c r="AB1303" s="754"/>
      <c r="AC1303" s="754"/>
      <c r="AD1303" s="755"/>
      <c r="AF1303" s="709" t="s">
        <v>5565</v>
      </c>
      <c r="AG1303" s="709"/>
      <c r="AH1303" s="709"/>
      <c r="AI1303" s="709"/>
      <c r="AJ1303" s="709"/>
      <c r="AK1303" s="709"/>
      <c r="AL1303" s="709"/>
      <c r="AM1303" s="709"/>
      <c r="AN1303" s="709"/>
      <c r="AO1303" s="709"/>
      <c r="AP1303" s="709"/>
      <c r="AQ1303" s="709"/>
      <c r="AR1303" s="709"/>
      <c r="AS1303" s="709"/>
      <c r="AT1303" s="709"/>
      <c r="AU1303" s="709"/>
      <c r="AV1303" s="709"/>
      <c r="AW1303" s="709"/>
      <c r="AX1303" s="709"/>
      <c r="AY1303" s="709"/>
      <c r="AZ1303" s="709"/>
      <c r="BA1303" s="709"/>
      <c r="BB1303" s="709"/>
      <c r="BC1303" s="709"/>
      <c r="BD1303" s="706">
        <f>SUM(BG1301:BI1302)</f>
        <v>20.619333000000001</v>
      </c>
      <c r="BE1303" s="707"/>
      <c r="BF1303" s="707"/>
      <c r="BG1303" s="707"/>
      <c r="BH1303" s="707"/>
      <c r="BI1303" s="708"/>
    </row>
    <row r="1304" spans="1:61" ht="10.95" customHeight="1" x14ac:dyDescent="0.3">
      <c r="A1304" s="690"/>
      <c r="B1304" s="690"/>
      <c r="C1304" s="690"/>
      <c r="D1304" s="690"/>
      <c r="E1304" s="690"/>
      <c r="F1304" s="690"/>
      <c r="G1304" s="690"/>
      <c r="H1304" s="690"/>
      <c r="I1304" s="690"/>
      <c r="J1304" s="690"/>
      <c r="K1304" s="690"/>
      <c r="L1304" s="690"/>
      <c r="M1304" s="690"/>
      <c r="N1304" s="690"/>
      <c r="O1304" s="690"/>
      <c r="P1304" s="690"/>
      <c r="Q1304" s="690"/>
      <c r="R1304" s="690"/>
      <c r="S1304" s="690"/>
      <c r="T1304" s="690"/>
      <c r="U1304" s="690"/>
      <c r="V1304" s="690"/>
      <c r="W1304" s="690"/>
      <c r="X1304" s="690"/>
      <c r="Y1304" s="690"/>
      <c r="Z1304" s="690"/>
      <c r="AA1304" s="690"/>
      <c r="AB1304" s="690"/>
      <c r="AC1304" s="690"/>
      <c r="AD1304" s="690"/>
      <c r="AF1304" s="690"/>
      <c r="AG1304" s="690"/>
      <c r="AH1304" s="690"/>
      <c r="AI1304" s="690"/>
      <c r="AJ1304" s="690"/>
      <c r="AK1304" s="690"/>
      <c r="AL1304" s="690"/>
      <c r="AM1304" s="690"/>
      <c r="AN1304" s="690"/>
      <c r="AO1304" s="690"/>
      <c r="AP1304" s="690"/>
      <c r="AQ1304" s="690"/>
      <c r="AR1304" s="690"/>
      <c r="AS1304" s="690"/>
      <c r="AT1304" s="690"/>
      <c r="AU1304" s="690"/>
      <c r="AV1304" s="690"/>
      <c r="AW1304" s="690"/>
      <c r="AX1304" s="690"/>
      <c r="AY1304" s="690"/>
      <c r="AZ1304" s="690"/>
      <c r="BA1304" s="690"/>
      <c r="BB1304" s="690"/>
      <c r="BC1304" s="690"/>
      <c r="BD1304" s="690"/>
      <c r="BE1304" s="690"/>
      <c r="BF1304" s="690"/>
      <c r="BG1304" s="690"/>
      <c r="BH1304" s="690"/>
      <c r="BI1304" s="690"/>
    </row>
    <row r="1305" spans="1:61" ht="11.4" customHeight="1" x14ac:dyDescent="0.3">
      <c r="A1305" s="713" t="s">
        <v>5548</v>
      </c>
      <c r="B1305" s="714"/>
      <c r="C1305" s="714"/>
      <c r="D1305" s="714"/>
      <c r="E1305" s="714"/>
      <c r="F1305" s="714"/>
      <c r="G1305" s="715"/>
      <c r="H1305" s="713" t="s">
        <v>5549</v>
      </c>
      <c r="I1305" s="714"/>
      <c r="J1305" s="714"/>
      <c r="K1305" s="714"/>
      <c r="L1305" s="714"/>
      <c r="M1305" s="714"/>
      <c r="N1305" s="714"/>
      <c r="O1305" s="715"/>
      <c r="P1305" s="756" t="s">
        <v>167</v>
      </c>
      <c r="Q1305" s="757"/>
      <c r="R1305" s="757"/>
      <c r="S1305" s="758"/>
      <c r="T1305" s="759" t="s">
        <v>5550</v>
      </c>
      <c r="U1305" s="760"/>
      <c r="V1305" s="760"/>
      <c r="W1305" s="761"/>
      <c r="X1305" s="759" t="s">
        <v>5551</v>
      </c>
      <c r="Y1305" s="760"/>
      <c r="Z1305" s="760"/>
      <c r="AA1305" s="760"/>
      <c r="AB1305" s="761"/>
      <c r="AC1305" s="759" t="s">
        <v>5552</v>
      </c>
      <c r="AD1305" s="761"/>
      <c r="AF1305" s="713" t="s">
        <v>5548</v>
      </c>
      <c r="AG1305" s="714"/>
      <c r="AH1305" s="714"/>
      <c r="AI1305" s="714"/>
      <c r="AJ1305" s="714"/>
      <c r="AK1305" s="714"/>
      <c r="AL1305" s="715"/>
      <c r="AM1305" s="713" t="s">
        <v>5549</v>
      </c>
      <c r="AN1305" s="714"/>
      <c r="AO1305" s="714"/>
      <c r="AP1305" s="714"/>
      <c r="AQ1305" s="714"/>
      <c r="AR1305" s="714"/>
      <c r="AS1305" s="714"/>
      <c r="AT1305" s="715"/>
      <c r="AU1305" s="716" t="s">
        <v>167</v>
      </c>
      <c r="AV1305" s="717"/>
      <c r="AW1305" s="717"/>
      <c r="AX1305" s="718"/>
      <c r="AY1305" s="679" t="s">
        <v>5550</v>
      </c>
      <c r="AZ1305" s="680"/>
      <c r="BA1305" s="680"/>
      <c r="BB1305" s="686"/>
      <c r="BC1305" s="679" t="s">
        <v>5551</v>
      </c>
      <c r="BD1305" s="680"/>
      <c r="BE1305" s="680"/>
      <c r="BF1305" s="680"/>
      <c r="BG1305" s="686"/>
      <c r="BH1305" s="679" t="s">
        <v>5552</v>
      </c>
      <c r="BI1305" s="686"/>
    </row>
    <row r="1306" spans="1:61" ht="34.5" customHeight="1" x14ac:dyDescent="0.3">
      <c r="A1306" s="694" t="s">
        <v>7297</v>
      </c>
      <c r="B1306" s="695"/>
      <c r="C1306" s="695"/>
      <c r="D1306" s="695"/>
      <c r="E1306" s="695"/>
      <c r="F1306" s="695"/>
      <c r="G1306" s="696"/>
      <c r="H1306" s="694" t="s">
        <v>7298</v>
      </c>
      <c r="I1306" s="695"/>
      <c r="J1306" s="695"/>
      <c r="K1306" s="695"/>
      <c r="L1306" s="695"/>
      <c r="M1306" s="695"/>
      <c r="N1306" s="695"/>
      <c r="O1306" s="696"/>
      <c r="P1306" s="747" t="s">
        <v>79</v>
      </c>
      <c r="Q1306" s="748"/>
      <c r="R1306" s="748"/>
      <c r="S1306" s="749"/>
      <c r="T1306" s="608">
        <f>ROUND(AY1306*(1-'COMP IMPLANTAÇÃO'!$AI$1),2)</f>
        <v>2.72</v>
      </c>
      <c r="U1306" s="609"/>
      <c r="V1306" s="609"/>
      <c r="W1306" s="610"/>
      <c r="X1306" s="750">
        <v>3.4615</v>
      </c>
      <c r="Y1306" s="751"/>
      <c r="Z1306" s="751"/>
      <c r="AA1306" s="751"/>
      <c r="AB1306" s="752"/>
      <c r="AC1306" s="655">
        <f t="shared" ref="AC1306" si="283">TRUNC(T1306*X1306,2)</f>
        <v>9.41</v>
      </c>
      <c r="AD1306" s="656"/>
      <c r="AF1306" s="694" t="s">
        <v>7297</v>
      </c>
      <c r="AG1306" s="695"/>
      <c r="AH1306" s="695"/>
      <c r="AI1306" s="695"/>
      <c r="AJ1306" s="695"/>
      <c r="AK1306" s="695"/>
      <c r="AL1306" s="696"/>
      <c r="AM1306" s="694" t="s">
        <v>7298</v>
      </c>
      <c r="AN1306" s="695"/>
      <c r="AO1306" s="695"/>
      <c r="AP1306" s="695"/>
      <c r="AQ1306" s="695"/>
      <c r="AR1306" s="695"/>
      <c r="AS1306" s="695"/>
      <c r="AT1306" s="696"/>
      <c r="AU1306" s="697" t="s">
        <v>79</v>
      </c>
      <c r="AV1306" s="698"/>
      <c r="AW1306" s="698"/>
      <c r="AX1306" s="699"/>
      <c r="AY1306" s="700">
        <v>3.28</v>
      </c>
      <c r="AZ1306" s="701"/>
      <c r="BA1306" s="701"/>
      <c r="BB1306" s="702"/>
      <c r="BC1306" s="703">
        <v>3.4615</v>
      </c>
      <c r="BD1306" s="704"/>
      <c r="BE1306" s="704"/>
      <c r="BF1306" s="704"/>
      <c r="BG1306" s="705"/>
      <c r="BH1306" s="729">
        <f t="shared" ref="BH1306" si="284">AY1306*BC1306</f>
        <v>11.353719999999999</v>
      </c>
      <c r="BI1306" s="731"/>
    </row>
    <row r="1307" spans="1:61" ht="11.4" customHeight="1" x14ac:dyDescent="0.3">
      <c r="A1307" s="709" t="s">
        <v>5553</v>
      </c>
      <c r="B1307" s="709"/>
      <c r="C1307" s="709"/>
      <c r="D1307" s="709"/>
      <c r="E1307" s="709"/>
      <c r="F1307" s="709"/>
      <c r="G1307" s="709"/>
      <c r="H1307" s="709"/>
      <c r="I1307" s="709"/>
      <c r="J1307" s="709"/>
      <c r="K1307" s="709"/>
      <c r="L1307" s="709"/>
      <c r="M1307" s="709"/>
      <c r="N1307" s="709"/>
      <c r="O1307" s="709"/>
      <c r="P1307" s="709"/>
      <c r="Q1307" s="709"/>
      <c r="R1307" s="709"/>
      <c r="S1307" s="709"/>
      <c r="T1307" s="709"/>
      <c r="U1307" s="709"/>
      <c r="V1307" s="709"/>
      <c r="W1307" s="709"/>
      <c r="X1307" s="709"/>
      <c r="Y1307" s="753">
        <f>AC1306+0.01</f>
        <v>9.42</v>
      </c>
      <c r="Z1307" s="754"/>
      <c r="AA1307" s="754"/>
      <c r="AB1307" s="754"/>
      <c r="AC1307" s="754"/>
      <c r="AD1307" s="755"/>
      <c r="AF1307" s="709" t="s">
        <v>5553</v>
      </c>
      <c r="AG1307" s="709"/>
      <c r="AH1307" s="709"/>
      <c r="AI1307" s="709"/>
      <c r="AJ1307" s="709"/>
      <c r="AK1307" s="709"/>
      <c r="AL1307" s="709"/>
      <c r="AM1307" s="709"/>
      <c r="AN1307" s="709"/>
      <c r="AO1307" s="709"/>
      <c r="AP1307" s="709"/>
      <c r="AQ1307" s="709"/>
      <c r="AR1307" s="709"/>
      <c r="AS1307" s="709"/>
      <c r="AT1307" s="709"/>
      <c r="AU1307" s="709"/>
      <c r="AV1307" s="709"/>
      <c r="AW1307" s="709"/>
      <c r="AX1307" s="709"/>
      <c r="AY1307" s="709"/>
      <c r="AZ1307" s="709"/>
      <c r="BA1307" s="709"/>
      <c r="BB1307" s="709"/>
      <c r="BC1307" s="709"/>
      <c r="BD1307" s="706">
        <f>BH1306</f>
        <v>11.353719999999999</v>
      </c>
      <c r="BE1307" s="707"/>
      <c r="BF1307" s="707"/>
      <c r="BG1307" s="707"/>
      <c r="BH1307" s="707"/>
      <c r="BI1307" s="708"/>
    </row>
    <row r="1308" spans="1:61" ht="10.95" customHeight="1" x14ac:dyDescent="0.3">
      <c r="A1308" s="690"/>
      <c r="B1308" s="690"/>
      <c r="C1308" s="690"/>
      <c r="D1308" s="690"/>
      <c r="E1308" s="690"/>
      <c r="F1308" s="690"/>
      <c r="G1308" s="690"/>
      <c r="H1308" s="690"/>
      <c r="I1308" s="690"/>
      <c r="J1308" s="690"/>
      <c r="K1308" s="690"/>
      <c r="L1308" s="690"/>
      <c r="M1308" s="690"/>
      <c r="N1308" s="690"/>
      <c r="O1308" s="690"/>
      <c r="P1308" s="690"/>
      <c r="Q1308" s="690"/>
      <c r="R1308" s="690"/>
      <c r="S1308" s="690"/>
      <c r="T1308" s="690"/>
      <c r="U1308" s="690"/>
      <c r="V1308" s="690"/>
      <c r="W1308" s="690"/>
      <c r="X1308" s="690"/>
      <c r="Y1308" s="690"/>
      <c r="Z1308" s="690"/>
      <c r="AA1308" s="690"/>
      <c r="AB1308" s="690"/>
      <c r="AC1308" s="690"/>
      <c r="AD1308" s="690"/>
      <c r="AF1308" s="690"/>
      <c r="AG1308" s="690"/>
      <c r="AH1308" s="690"/>
      <c r="AI1308" s="690"/>
      <c r="AJ1308" s="690"/>
      <c r="AK1308" s="690"/>
      <c r="AL1308" s="690"/>
      <c r="AM1308" s="690"/>
      <c r="AN1308" s="690"/>
      <c r="AO1308" s="690"/>
      <c r="AP1308" s="690"/>
      <c r="AQ1308" s="690"/>
      <c r="AR1308" s="690"/>
      <c r="AS1308" s="690"/>
      <c r="AT1308" s="690"/>
      <c r="AU1308" s="690"/>
      <c r="AV1308" s="690"/>
      <c r="AW1308" s="690"/>
      <c r="AX1308" s="690"/>
      <c r="AY1308" s="690"/>
      <c r="AZ1308" s="690"/>
      <c r="BA1308" s="690"/>
      <c r="BB1308" s="690"/>
      <c r="BC1308" s="690"/>
      <c r="BD1308" s="690"/>
      <c r="BE1308" s="690"/>
      <c r="BF1308" s="690"/>
      <c r="BG1308" s="690"/>
      <c r="BH1308" s="690"/>
      <c r="BI1308" s="690"/>
    </row>
    <row r="1309" spans="1:61" ht="11.4" customHeight="1" x14ac:dyDescent="0.3">
      <c r="A1309" s="679" t="s">
        <v>5554</v>
      </c>
      <c r="B1309" s="680"/>
      <c r="C1309" s="680"/>
      <c r="D1309" s="680"/>
      <c r="E1309" s="680"/>
      <c r="F1309" s="680"/>
      <c r="G1309" s="680"/>
      <c r="H1309" s="680"/>
      <c r="I1309" s="680"/>
      <c r="J1309" s="680"/>
      <c r="K1309" s="680"/>
      <c r="L1309" s="680"/>
      <c r="M1309" s="680"/>
      <c r="N1309" s="680"/>
      <c r="O1309" s="680"/>
      <c r="P1309" s="680"/>
      <c r="Q1309" s="680"/>
      <c r="R1309" s="680"/>
      <c r="S1309" s="680"/>
      <c r="T1309" s="680"/>
      <c r="U1309" s="680"/>
      <c r="V1309" s="680"/>
      <c r="W1309" s="680"/>
      <c r="X1309" s="686"/>
      <c r="Y1309" s="744">
        <f>Y1303+Y1307</f>
        <v>26.520000000000003</v>
      </c>
      <c r="Z1309" s="745"/>
      <c r="AA1309" s="745"/>
      <c r="AB1309" s="745"/>
      <c r="AC1309" s="745"/>
      <c r="AD1309" s="746"/>
      <c r="AF1309" s="679" t="s">
        <v>5554</v>
      </c>
      <c r="AG1309" s="680"/>
      <c r="AH1309" s="680"/>
      <c r="AI1309" s="680"/>
      <c r="AJ1309" s="680"/>
      <c r="AK1309" s="680"/>
      <c r="AL1309" s="680"/>
      <c r="AM1309" s="680"/>
      <c r="AN1309" s="680"/>
      <c r="AO1309" s="680"/>
      <c r="AP1309" s="680"/>
      <c r="AQ1309" s="680"/>
      <c r="AR1309" s="680"/>
      <c r="AS1309" s="680"/>
      <c r="AT1309" s="680"/>
      <c r="AU1309" s="680"/>
      <c r="AV1309" s="680"/>
      <c r="AW1309" s="680"/>
      <c r="AX1309" s="680"/>
      <c r="AY1309" s="680"/>
      <c r="AZ1309" s="680"/>
      <c r="BA1309" s="680"/>
      <c r="BB1309" s="680"/>
      <c r="BC1309" s="686"/>
      <c r="BD1309" s="683">
        <f>BD1303+BD1307</f>
        <v>31.973053</v>
      </c>
      <c r="BE1309" s="684"/>
      <c r="BF1309" s="684"/>
      <c r="BG1309" s="684"/>
      <c r="BH1309" s="684"/>
      <c r="BI1309" s="685"/>
    </row>
    <row r="1310" spans="1:61" ht="11.4" customHeight="1" x14ac:dyDescent="0.3">
      <c r="A1310" s="679" t="s">
        <v>8256</v>
      </c>
      <c r="B1310" s="680"/>
      <c r="C1310" s="680"/>
      <c r="D1310" s="680"/>
      <c r="E1310" s="680"/>
      <c r="F1310" s="680"/>
      <c r="G1310" s="680"/>
      <c r="H1310" s="680"/>
      <c r="I1310" s="680"/>
      <c r="J1310" s="680"/>
      <c r="K1310" s="680"/>
      <c r="L1310" s="680"/>
      <c r="M1310" s="680"/>
      <c r="N1310" s="680"/>
      <c r="O1310" s="680"/>
      <c r="P1310" s="680"/>
      <c r="Q1310" s="680"/>
      <c r="R1310" s="680"/>
      <c r="S1310" s="680"/>
      <c r="T1310" s="680"/>
      <c r="U1310" s="680"/>
      <c r="V1310" s="680"/>
      <c r="W1310" s="742">
        <v>0.25069999999999998</v>
      </c>
      <c r="X1310" s="743"/>
      <c r="Y1310" s="744">
        <f>TRUNC(Y1309*W1310,2)</f>
        <v>6.64</v>
      </c>
      <c r="Z1310" s="745"/>
      <c r="AA1310" s="745"/>
      <c r="AB1310" s="745"/>
      <c r="AC1310" s="745"/>
      <c r="AD1310" s="746"/>
      <c r="AF1310" s="679" t="s">
        <v>8256</v>
      </c>
      <c r="AG1310" s="680"/>
      <c r="AH1310" s="680"/>
      <c r="AI1310" s="680"/>
      <c r="AJ1310" s="680"/>
      <c r="AK1310" s="680"/>
      <c r="AL1310" s="680"/>
      <c r="AM1310" s="680"/>
      <c r="AN1310" s="680"/>
      <c r="AO1310" s="680"/>
      <c r="AP1310" s="680"/>
      <c r="AQ1310" s="680"/>
      <c r="AR1310" s="680"/>
      <c r="AS1310" s="680"/>
      <c r="AT1310" s="680"/>
      <c r="AU1310" s="680"/>
      <c r="AV1310" s="680"/>
      <c r="AW1310" s="680"/>
      <c r="AX1310" s="680"/>
      <c r="AY1310" s="680"/>
      <c r="AZ1310" s="680"/>
      <c r="BA1310" s="680"/>
      <c r="BB1310" s="681">
        <v>0.25069999999999998</v>
      </c>
      <c r="BC1310" s="682"/>
      <c r="BD1310" s="687">
        <f>BD1309*BB1310</f>
        <v>8.0156443871</v>
      </c>
      <c r="BE1310" s="688"/>
      <c r="BF1310" s="688"/>
      <c r="BG1310" s="688"/>
      <c r="BH1310" s="688"/>
      <c r="BI1310" s="689"/>
    </row>
    <row r="1311" spans="1:61" ht="11.4" customHeight="1" x14ac:dyDescent="0.3">
      <c r="A1311" s="679" t="s">
        <v>5555</v>
      </c>
      <c r="B1311" s="680"/>
      <c r="C1311" s="680"/>
      <c r="D1311" s="680"/>
      <c r="E1311" s="680"/>
      <c r="F1311" s="680"/>
      <c r="G1311" s="680"/>
      <c r="H1311" s="680"/>
      <c r="I1311" s="680"/>
      <c r="J1311" s="680"/>
      <c r="K1311" s="680"/>
      <c r="L1311" s="680"/>
      <c r="M1311" s="680"/>
      <c r="N1311" s="680"/>
      <c r="O1311" s="680"/>
      <c r="P1311" s="680"/>
      <c r="Q1311" s="680"/>
      <c r="R1311" s="680"/>
      <c r="S1311" s="680"/>
      <c r="T1311" s="680"/>
      <c r="U1311" s="680"/>
      <c r="V1311" s="680"/>
      <c r="W1311" s="680"/>
      <c r="X1311" s="686"/>
      <c r="Y1311" s="735">
        <f>Y1309+Y1310</f>
        <v>33.160000000000004</v>
      </c>
      <c r="Z1311" s="736"/>
      <c r="AA1311" s="736"/>
      <c r="AB1311" s="736"/>
      <c r="AC1311" s="736"/>
      <c r="AD1311" s="737"/>
      <c r="AF1311" s="679" t="s">
        <v>5555</v>
      </c>
      <c r="AG1311" s="680"/>
      <c r="AH1311" s="680"/>
      <c r="AI1311" s="680"/>
      <c r="AJ1311" s="680"/>
      <c r="AK1311" s="680"/>
      <c r="AL1311" s="680"/>
      <c r="AM1311" s="680"/>
      <c r="AN1311" s="680"/>
      <c r="AO1311" s="680"/>
      <c r="AP1311" s="680"/>
      <c r="AQ1311" s="680"/>
      <c r="AR1311" s="680"/>
      <c r="AS1311" s="680"/>
      <c r="AT1311" s="680"/>
      <c r="AU1311" s="680"/>
      <c r="AV1311" s="680"/>
      <c r="AW1311" s="680"/>
      <c r="AX1311" s="680"/>
      <c r="AY1311" s="680"/>
      <c r="AZ1311" s="680"/>
      <c r="BA1311" s="680"/>
      <c r="BB1311" s="680"/>
      <c r="BC1311" s="686"/>
      <c r="BD1311" s="687">
        <f>BD1309+BD1310</f>
        <v>39.988697387100004</v>
      </c>
      <c r="BE1311" s="688"/>
      <c r="BF1311" s="688"/>
      <c r="BG1311" s="688"/>
      <c r="BH1311" s="688"/>
      <c r="BI1311" s="689"/>
    </row>
    <row r="1312" spans="1:61" ht="10.95" customHeight="1" x14ac:dyDescent="0.3">
      <c r="A1312" s="690"/>
      <c r="B1312" s="690"/>
      <c r="C1312" s="690"/>
      <c r="D1312" s="690"/>
      <c r="E1312" s="690"/>
      <c r="F1312" s="690"/>
      <c r="G1312" s="690"/>
      <c r="H1312" s="690"/>
      <c r="I1312" s="690"/>
      <c r="J1312" s="690"/>
      <c r="K1312" s="690"/>
      <c r="L1312" s="690"/>
      <c r="M1312" s="690"/>
      <c r="N1312" s="690"/>
      <c r="O1312" s="690"/>
      <c r="P1312" s="690"/>
      <c r="Q1312" s="690"/>
      <c r="R1312" s="690"/>
      <c r="S1312" s="690"/>
      <c r="T1312" s="690"/>
      <c r="U1312" s="690"/>
      <c r="V1312" s="690"/>
      <c r="W1312" s="690"/>
      <c r="X1312" s="690"/>
      <c r="Y1312" s="690"/>
      <c r="Z1312" s="690"/>
      <c r="AA1312" s="690"/>
      <c r="AB1312" s="690"/>
      <c r="AC1312" s="690"/>
      <c r="AD1312" s="690"/>
      <c r="AF1312" s="690"/>
      <c r="AG1312" s="690"/>
      <c r="AH1312" s="690"/>
      <c r="AI1312" s="690"/>
      <c r="AJ1312" s="690"/>
      <c r="AK1312" s="690"/>
      <c r="AL1312" s="690"/>
      <c r="AM1312" s="690"/>
      <c r="AN1312" s="690"/>
      <c r="AO1312" s="690"/>
      <c r="AP1312" s="690"/>
      <c r="AQ1312" s="690"/>
      <c r="AR1312" s="690"/>
      <c r="AS1312" s="690"/>
      <c r="AT1312" s="690"/>
      <c r="AU1312" s="690"/>
      <c r="AV1312" s="690"/>
      <c r="AW1312" s="690"/>
      <c r="AX1312" s="690"/>
      <c r="AY1312" s="690"/>
      <c r="AZ1312" s="690"/>
      <c r="BA1312" s="690"/>
      <c r="BB1312" s="690"/>
      <c r="BC1312" s="690"/>
      <c r="BD1312" s="690"/>
      <c r="BE1312" s="690"/>
      <c r="BF1312" s="690"/>
      <c r="BG1312" s="690"/>
      <c r="BH1312" s="690"/>
      <c r="BI1312" s="690"/>
    </row>
    <row r="1313" spans="1:61" ht="13.35" customHeight="1" x14ac:dyDescent="0.3">
      <c r="A1313" s="691" t="s">
        <v>5556</v>
      </c>
      <c r="B1313" s="691"/>
      <c r="C1313" s="691"/>
      <c r="D1313" s="691"/>
      <c r="E1313" s="691"/>
      <c r="F1313" s="691" t="s">
        <v>7299</v>
      </c>
      <c r="G1313" s="691"/>
      <c r="H1313" s="691"/>
      <c r="I1313" s="691"/>
      <c r="J1313" s="691"/>
      <c r="K1313" s="691"/>
      <c r="L1313" s="691"/>
      <c r="M1313" s="691"/>
      <c r="N1313" s="691"/>
      <c r="O1313" s="691"/>
      <c r="P1313" s="691"/>
      <c r="Q1313" s="691"/>
      <c r="R1313" s="691"/>
      <c r="S1313" s="691"/>
      <c r="T1313" s="691"/>
      <c r="U1313" s="691"/>
      <c r="V1313" s="691"/>
      <c r="W1313" s="691"/>
      <c r="X1313" s="691"/>
      <c r="Y1313" s="691"/>
      <c r="Z1313" s="691"/>
      <c r="AA1313" s="691"/>
      <c r="AB1313" s="691"/>
      <c r="AC1313" s="691"/>
      <c r="AD1313" s="691"/>
      <c r="AF1313" s="691" t="s">
        <v>5556</v>
      </c>
      <c r="AG1313" s="691"/>
      <c r="AH1313" s="691"/>
      <c r="AI1313" s="691"/>
      <c r="AJ1313" s="691"/>
      <c r="AK1313" s="691" t="s">
        <v>7299</v>
      </c>
      <c r="AL1313" s="691"/>
      <c r="AM1313" s="691"/>
      <c r="AN1313" s="691"/>
      <c r="AO1313" s="691"/>
      <c r="AP1313" s="691"/>
      <c r="AQ1313" s="691"/>
      <c r="AR1313" s="691"/>
      <c r="AS1313" s="691"/>
      <c r="AT1313" s="691"/>
      <c r="AU1313" s="691"/>
      <c r="AV1313" s="691"/>
      <c r="AW1313" s="691"/>
      <c r="AX1313" s="691"/>
      <c r="AY1313" s="691"/>
      <c r="AZ1313" s="691"/>
      <c r="BA1313" s="691"/>
      <c r="BB1313" s="691"/>
      <c r="BC1313" s="691"/>
      <c r="BD1313" s="691"/>
      <c r="BE1313" s="691"/>
      <c r="BF1313" s="691"/>
      <c r="BG1313" s="691"/>
      <c r="BH1313" s="691"/>
      <c r="BI1313" s="691"/>
    </row>
    <row r="1314" spans="1:61" ht="10.95" customHeight="1" x14ac:dyDescent="0.3">
      <c r="A1314" s="690"/>
      <c r="B1314" s="690"/>
      <c r="C1314" s="690"/>
      <c r="D1314" s="690"/>
      <c r="E1314" s="690"/>
      <c r="F1314" s="690"/>
      <c r="G1314" s="690"/>
      <c r="H1314" s="690"/>
      <c r="I1314" s="690"/>
      <c r="J1314" s="690"/>
      <c r="K1314" s="690"/>
      <c r="L1314" s="690"/>
      <c r="M1314" s="690"/>
      <c r="N1314" s="690"/>
      <c r="O1314" s="690"/>
      <c r="P1314" s="690"/>
      <c r="Q1314" s="690"/>
      <c r="R1314" s="690"/>
      <c r="S1314" s="690"/>
      <c r="T1314" s="690"/>
      <c r="U1314" s="690"/>
      <c r="V1314" s="690"/>
      <c r="W1314" s="690"/>
      <c r="X1314" s="690"/>
      <c r="Y1314" s="690"/>
      <c r="Z1314" s="690"/>
      <c r="AA1314" s="690"/>
      <c r="AB1314" s="690"/>
      <c r="AC1314" s="690"/>
      <c r="AD1314" s="690"/>
      <c r="AF1314" s="690"/>
      <c r="AG1314" s="690"/>
      <c r="AH1314" s="690"/>
      <c r="AI1314" s="690"/>
      <c r="AJ1314" s="690"/>
      <c r="AK1314" s="690"/>
      <c r="AL1314" s="690"/>
      <c r="AM1314" s="690"/>
      <c r="AN1314" s="690"/>
      <c r="AO1314" s="690"/>
      <c r="AP1314" s="690"/>
      <c r="AQ1314" s="690"/>
      <c r="AR1314" s="690"/>
      <c r="AS1314" s="690"/>
      <c r="AT1314" s="690"/>
      <c r="AU1314" s="690"/>
      <c r="AV1314" s="690"/>
      <c r="AW1314" s="690"/>
      <c r="AX1314" s="690"/>
      <c r="AY1314" s="690"/>
      <c r="AZ1314" s="690"/>
      <c r="BA1314" s="690"/>
      <c r="BB1314" s="690"/>
      <c r="BC1314" s="690"/>
      <c r="BD1314" s="690"/>
      <c r="BE1314" s="690"/>
      <c r="BF1314" s="690"/>
      <c r="BG1314" s="690"/>
      <c r="BH1314" s="690"/>
      <c r="BI1314" s="690"/>
    </row>
    <row r="1315" spans="1:61" ht="22.95" customHeight="1" x14ac:dyDescent="0.3">
      <c r="A1315" s="690" t="s">
        <v>7313</v>
      </c>
      <c r="B1315" s="690"/>
      <c r="C1315" s="690"/>
      <c r="D1315" s="690"/>
      <c r="E1315" s="690"/>
      <c r="F1315" s="690"/>
      <c r="G1315" s="690"/>
      <c r="H1315" s="690"/>
      <c r="I1315" s="690"/>
      <c r="J1315" s="690"/>
      <c r="K1315" s="690"/>
      <c r="L1315" s="690"/>
      <c r="M1315" s="690"/>
      <c r="N1315" s="690"/>
      <c r="O1315" s="690"/>
      <c r="P1315" s="690"/>
      <c r="Q1315" s="690"/>
      <c r="R1315" s="690"/>
      <c r="S1315" s="690"/>
      <c r="T1315" s="690"/>
      <c r="U1315" s="690"/>
      <c r="V1315" s="690"/>
      <c r="W1315" s="690"/>
      <c r="X1315" s="690"/>
      <c r="Y1315" s="762" t="s">
        <v>5566</v>
      </c>
      <c r="Z1315" s="762"/>
      <c r="AA1315" s="762"/>
      <c r="AB1315" s="762"/>
      <c r="AC1315" s="762"/>
      <c r="AD1315" s="762"/>
      <c r="AF1315" s="690" t="s">
        <v>7313</v>
      </c>
      <c r="AG1315" s="690"/>
      <c r="AH1315" s="690"/>
      <c r="AI1315" s="690"/>
      <c r="AJ1315" s="690"/>
      <c r="AK1315" s="690"/>
      <c r="AL1315" s="690"/>
      <c r="AM1315" s="690"/>
      <c r="AN1315" s="690"/>
      <c r="AO1315" s="690"/>
      <c r="AP1315" s="690"/>
      <c r="AQ1315" s="690"/>
      <c r="AR1315" s="690"/>
      <c r="AS1315" s="690"/>
      <c r="AT1315" s="690"/>
      <c r="AU1315" s="690"/>
      <c r="AV1315" s="690"/>
      <c r="AW1315" s="690"/>
      <c r="AX1315" s="690"/>
      <c r="AY1315" s="690"/>
      <c r="AZ1315" s="690"/>
      <c r="BA1315" s="690"/>
      <c r="BB1315" s="690"/>
      <c r="BC1315" s="690"/>
      <c r="BD1315" s="690" t="s">
        <v>5566</v>
      </c>
      <c r="BE1315" s="690"/>
      <c r="BF1315" s="690"/>
      <c r="BG1315" s="690"/>
      <c r="BH1315" s="690"/>
      <c r="BI1315" s="690"/>
    </row>
    <row r="1316" spans="1:61" ht="10.95" customHeight="1" x14ac:dyDescent="0.3">
      <c r="A1316" s="690"/>
      <c r="B1316" s="690"/>
      <c r="C1316" s="690"/>
      <c r="D1316" s="690"/>
      <c r="E1316" s="690"/>
      <c r="F1316" s="690"/>
      <c r="G1316" s="690"/>
      <c r="H1316" s="690"/>
      <c r="I1316" s="690"/>
      <c r="J1316" s="690"/>
      <c r="K1316" s="690"/>
      <c r="L1316" s="690"/>
      <c r="M1316" s="690"/>
      <c r="N1316" s="690"/>
      <c r="O1316" s="690"/>
      <c r="P1316" s="690"/>
      <c r="Q1316" s="690"/>
      <c r="R1316" s="690"/>
      <c r="S1316" s="690"/>
      <c r="T1316" s="690"/>
      <c r="U1316" s="690"/>
      <c r="V1316" s="690"/>
      <c r="W1316" s="690"/>
      <c r="X1316" s="690"/>
      <c r="Y1316" s="690"/>
      <c r="Z1316" s="690"/>
      <c r="AA1316" s="690"/>
      <c r="AB1316" s="690"/>
      <c r="AC1316" s="690"/>
      <c r="AD1316" s="690"/>
      <c r="AF1316" s="690"/>
      <c r="AG1316" s="690"/>
      <c r="AH1316" s="690"/>
      <c r="AI1316" s="690"/>
      <c r="AJ1316" s="690"/>
      <c r="AK1316" s="690"/>
      <c r="AL1316" s="690"/>
      <c r="AM1316" s="690"/>
      <c r="AN1316" s="690"/>
      <c r="AO1316" s="690"/>
      <c r="AP1316" s="690"/>
      <c r="AQ1316" s="690"/>
      <c r="AR1316" s="690"/>
      <c r="AS1316" s="690"/>
      <c r="AT1316" s="690"/>
      <c r="AU1316" s="690"/>
      <c r="AV1316" s="690"/>
      <c r="AW1316" s="690"/>
      <c r="AX1316" s="690"/>
      <c r="AY1316" s="690"/>
      <c r="AZ1316" s="690"/>
      <c r="BA1316" s="690"/>
      <c r="BB1316" s="690"/>
      <c r="BC1316" s="690"/>
      <c r="BD1316" s="690"/>
      <c r="BE1316" s="690"/>
      <c r="BF1316" s="690"/>
      <c r="BG1316" s="690"/>
      <c r="BH1316" s="690"/>
      <c r="BI1316" s="690"/>
    </row>
    <row r="1317" spans="1:61" ht="11.4" customHeight="1" x14ac:dyDescent="0.3">
      <c r="A1317" s="713" t="s">
        <v>5548</v>
      </c>
      <c r="B1317" s="714"/>
      <c r="C1317" s="714"/>
      <c r="D1317" s="714"/>
      <c r="E1317" s="714"/>
      <c r="F1317" s="714"/>
      <c r="G1317" s="715"/>
      <c r="H1317" s="713" t="s">
        <v>5557</v>
      </c>
      <c r="I1317" s="714"/>
      <c r="J1317" s="714"/>
      <c r="K1317" s="714"/>
      <c r="L1317" s="715"/>
      <c r="M1317" s="759" t="s">
        <v>5558</v>
      </c>
      <c r="N1317" s="761"/>
      <c r="O1317" s="759" t="s">
        <v>5559</v>
      </c>
      <c r="P1317" s="760"/>
      <c r="Q1317" s="760"/>
      <c r="R1317" s="761"/>
      <c r="S1317" s="759" t="s">
        <v>5560</v>
      </c>
      <c r="T1317" s="760"/>
      <c r="U1317" s="760"/>
      <c r="V1317" s="761"/>
      <c r="W1317" s="759" t="s">
        <v>5551</v>
      </c>
      <c r="X1317" s="760"/>
      <c r="Y1317" s="760"/>
      <c r="Z1317" s="760"/>
      <c r="AA1317" s="761"/>
      <c r="AB1317" s="759" t="s">
        <v>5561</v>
      </c>
      <c r="AC1317" s="760"/>
      <c r="AD1317" s="761"/>
      <c r="AF1317" s="713" t="s">
        <v>5548</v>
      </c>
      <c r="AG1317" s="714"/>
      <c r="AH1317" s="714"/>
      <c r="AI1317" s="714"/>
      <c r="AJ1317" s="714"/>
      <c r="AK1317" s="714"/>
      <c r="AL1317" s="715"/>
      <c r="AM1317" s="713" t="s">
        <v>5557</v>
      </c>
      <c r="AN1317" s="714"/>
      <c r="AO1317" s="714"/>
      <c r="AP1317" s="714"/>
      <c r="AQ1317" s="715"/>
      <c r="AR1317" s="679" t="s">
        <v>5558</v>
      </c>
      <c r="AS1317" s="686"/>
      <c r="AT1317" s="679" t="s">
        <v>5559</v>
      </c>
      <c r="AU1317" s="680"/>
      <c r="AV1317" s="680"/>
      <c r="AW1317" s="686"/>
      <c r="AX1317" s="679" t="s">
        <v>5560</v>
      </c>
      <c r="AY1317" s="680"/>
      <c r="AZ1317" s="680"/>
      <c r="BA1317" s="686"/>
      <c r="BB1317" s="679" t="s">
        <v>5551</v>
      </c>
      <c r="BC1317" s="680"/>
      <c r="BD1317" s="680"/>
      <c r="BE1317" s="680"/>
      <c r="BF1317" s="686"/>
      <c r="BG1317" s="679" t="s">
        <v>5561</v>
      </c>
      <c r="BH1317" s="680"/>
      <c r="BI1317" s="686"/>
    </row>
    <row r="1318" spans="1:61" ht="11.4" customHeight="1" x14ac:dyDescent="0.3">
      <c r="A1318" s="694" t="s">
        <v>5562</v>
      </c>
      <c r="B1318" s="695"/>
      <c r="C1318" s="695"/>
      <c r="D1318" s="695"/>
      <c r="E1318" s="695"/>
      <c r="F1318" s="695"/>
      <c r="G1318" s="696"/>
      <c r="H1318" s="694" t="s">
        <v>5563</v>
      </c>
      <c r="I1318" s="695"/>
      <c r="J1318" s="695"/>
      <c r="K1318" s="695"/>
      <c r="L1318" s="696"/>
      <c r="M1318" s="313">
        <f>ROUND(AR1318*(1-'COMP IMPLANTAÇÃO'!$AI$1),2)</f>
        <v>6.02</v>
      </c>
      <c r="N1318" s="314"/>
      <c r="O1318" s="313">
        <f t="shared" ref="O1318:O1319" si="285">TRUNC(M1318*(1+(S1318/100)),2)</f>
        <v>16.88</v>
      </c>
      <c r="P1318" s="315"/>
      <c r="Q1318" s="315"/>
      <c r="R1318" s="314"/>
      <c r="S1318" s="739">
        <v>180.43</v>
      </c>
      <c r="T1318" s="740"/>
      <c r="U1318" s="740"/>
      <c r="V1318" s="741"/>
      <c r="W1318" s="750">
        <v>0.3</v>
      </c>
      <c r="X1318" s="751"/>
      <c r="Y1318" s="751"/>
      <c r="Z1318" s="751"/>
      <c r="AA1318" s="752"/>
      <c r="AB1318" s="623">
        <f t="shared" ref="AB1318:AB1319" si="286">TRUNC(O1318*W1318,2)</f>
        <v>5.0599999999999996</v>
      </c>
      <c r="AC1318" s="624"/>
      <c r="AD1318" s="625"/>
      <c r="AF1318" s="694" t="s">
        <v>5562</v>
      </c>
      <c r="AG1318" s="695"/>
      <c r="AH1318" s="695"/>
      <c r="AI1318" s="695"/>
      <c r="AJ1318" s="695"/>
      <c r="AK1318" s="695"/>
      <c r="AL1318" s="696"/>
      <c r="AM1318" s="694" t="s">
        <v>5563</v>
      </c>
      <c r="AN1318" s="695"/>
      <c r="AO1318" s="695"/>
      <c r="AP1318" s="695"/>
      <c r="AQ1318" s="696"/>
      <c r="AR1318" s="700">
        <v>7.25</v>
      </c>
      <c r="AS1318" s="702"/>
      <c r="AT1318" s="706">
        <v>20.329999999999998</v>
      </c>
      <c r="AU1318" s="707"/>
      <c r="AV1318" s="707"/>
      <c r="AW1318" s="708"/>
      <c r="AX1318" s="710">
        <v>180.43</v>
      </c>
      <c r="AY1318" s="711"/>
      <c r="AZ1318" s="711"/>
      <c r="BA1318" s="712"/>
      <c r="BB1318" s="703">
        <v>0.3</v>
      </c>
      <c r="BC1318" s="704"/>
      <c r="BD1318" s="704"/>
      <c r="BE1318" s="704"/>
      <c r="BF1318" s="705"/>
      <c r="BG1318" s="700">
        <f t="shared" ref="BG1318:BG1319" si="287">AT1318*BB1318</f>
        <v>6.0989999999999993</v>
      </c>
      <c r="BH1318" s="701"/>
      <c r="BI1318" s="702"/>
    </row>
    <row r="1319" spans="1:61" ht="11.4" customHeight="1" x14ac:dyDescent="0.3">
      <c r="A1319" s="694" t="s">
        <v>5567</v>
      </c>
      <c r="B1319" s="695"/>
      <c r="C1319" s="695"/>
      <c r="D1319" s="695"/>
      <c r="E1319" s="695"/>
      <c r="F1319" s="695"/>
      <c r="G1319" s="696"/>
      <c r="H1319" s="694" t="s">
        <v>171</v>
      </c>
      <c r="I1319" s="695"/>
      <c r="J1319" s="695"/>
      <c r="K1319" s="695"/>
      <c r="L1319" s="696"/>
      <c r="M1319" s="313">
        <f>ROUND(AR1319*(1-'COMP IMPLANTAÇÃO'!$AI$1),2)</f>
        <v>9.59</v>
      </c>
      <c r="N1319" s="314"/>
      <c r="O1319" s="313">
        <f t="shared" si="285"/>
        <v>24.16</v>
      </c>
      <c r="P1319" s="315"/>
      <c r="Q1319" s="315"/>
      <c r="R1319" s="314"/>
      <c r="S1319" s="739">
        <v>152.01</v>
      </c>
      <c r="T1319" s="740"/>
      <c r="U1319" s="740"/>
      <c r="V1319" s="741"/>
      <c r="W1319" s="750">
        <v>0.3</v>
      </c>
      <c r="X1319" s="751"/>
      <c r="Y1319" s="751"/>
      <c r="Z1319" s="751"/>
      <c r="AA1319" s="752"/>
      <c r="AB1319" s="623">
        <f t="shared" si="286"/>
        <v>7.24</v>
      </c>
      <c r="AC1319" s="624"/>
      <c r="AD1319" s="625"/>
      <c r="AF1319" s="694" t="s">
        <v>5567</v>
      </c>
      <c r="AG1319" s="695"/>
      <c r="AH1319" s="695"/>
      <c r="AI1319" s="695"/>
      <c r="AJ1319" s="695"/>
      <c r="AK1319" s="695"/>
      <c r="AL1319" s="696"/>
      <c r="AM1319" s="694" t="s">
        <v>171</v>
      </c>
      <c r="AN1319" s="695"/>
      <c r="AO1319" s="695"/>
      <c r="AP1319" s="695"/>
      <c r="AQ1319" s="696"/>
      <c r="AR1319" s="706">
        <v>11.56</v>
      </c>
      <c r="AS1319" s="708"/>
      <c r="AT1319" s="706">
        <v>29.13</v>
      </c>
      <c r="AU1319" s="707"/>
      <c r="AV1319" s="707"/>
      <c r="AW1319" s="708"/>
      <c r="AX1319" s="710">
        <v>152.01</v>
      </c>
      <c r="AY1319" s="711"/>
      <c r="AZ1319" s="711"/>
      <c r="BA1319" s="712"/>
      <c r="BB1319" s="703">
        <v>0.3</v>
      </c>
      <c r="BC1319" s="704"/>
      <c r="BD1319" s="704"/>
      <c r="BE1319" s="704"/>
      <c r="BF1319" s="705"/>
      <c r="BG1319" s="700">
        <f t="shared" si="287"/>
        <v>8.738999999999999</v>
      </c>
      <c r="BH1319" s="701"/>
      <c r="BI1319" s="702"/>
    </row>
    <row r="1320" spans="1:61" ht="11.4" customHeight="1" x14ac:dyDescent="0.3">
      <c r="A1320" s="709" t="s">
        <v>5565</v>
      </c>
      <c r="B1320" s="709"/>
      <c r="C1320" s="709"/>
      <c r="D1320" s="709"/>
      <c r="E1320" s="709"/>
      <c r="F1320" s="709"/>
      <c r="G1320" s="709"/>
      <c r="H1320" s="709"/>
      <c r="I1320" s="709"/>
      <c r="J1320" s="709"/>
      <c r="K1320" s="709"/>
      <c r="L1320" s="709"/>
      <c r="M1320" s="709"/>
      <c r="N1320" s="709"/>
      <c r="O1320" s="709"/>
      <c r="P1320" s="709"/>
      <c r="Q1320" s="709"/>
      <c r="R1320" s="709"/>
      <c r="S1320" s="709"/>
      <c r="T1320" s="709"/>
      <c r="U1320" s="709"/>
      <c r="V1320" s="709"/>
      <c r="W1320" s="709"/>
      <c r="X1320" s="709"/>
      <c r="Y1320" s="753">
        <f>SUM(AB1318:AD1319)</f>
        <v>12.3</v>
      </c>
      <c r="Z1320" s="754"/>
      <c r="AA1320" s="754"/>
      <c r="AB1320" s="754"/>
      <c r="AC1320" s="754"/>
      <c r="AD1320" s="755"/>
      <c r="AF1320" s="709" t="s">
        <v>5565</v>
      </c>
      <c r="AG1320" s="709"/>
      <c r="AH1320" s="709"/>
      <c r="AI1320" s="709"/>
      <c r="AJ1320" s="709"/>
      <c r="AK1320" s="709"/>
      <c r="AL1320" s="709"/>
      <c r="AM1320" s="709"/>
      <c r="AN1320" s="709"/>
      <c r="AO1320" s="709"/>
      <c r="AP1320" s="709"/>
      <c r="AQ1320" s="709"/>
      <c r="AR1320" s="709"/>
      <c r="AS1320" s="709"/>
      <c r="AT1320" s="709"/>
      <c r="AU1320" s="709"/>
      <c r="AV1320" s="709"/>
      <c r="AW1320" s="709"/>
      <c r="AX1320" s="709"/>
      <c r="AY1320" s="709"/>
      <c r="AZ1320" s="709"/>
      <c r="BA1320" s="709"/>
      <c r="BB1320" s="709"/>
      <c r="BC1320" s="709"/>
      <c r="BD1320" s="706">
        <f>SUM(BG1318:BI1319)</f>
        <v>14.837999999999997</v>
      </c>
      <c r="BE1320" s="707"/>
      <c r="BF1320" s="707"/>
      <c r="BG1320" s="707"/>
      <c r="BH1320" s="707"/>
      <c r="BI1320" s="708"/>
    </row>
    <row r="1321" spans="1:61" ht="10.95" customHeight="1" x14ac:dyDescent="0.3">
      <c r="A1321" s="690"/>
      <c r="B1321" s="690"/>
      <c r="C1321" s="690"/>
      <c r="D1321" s="690"/>
      <c r="E1321" s="690"/>
      <c r="F1321" s="690"/>
      <c r="G1321" s="690"/>
      <c r="H1321" s="690"/>
      <c r="I1321" s="690"/>
      <c r="J1321" s="690"/>
      <c r="K1321" s="690"/>
      <c r="L1321" s="690"/>
      <c r="M1321" s="690"/>
      <c r="N1321" s="690"/>
      <c r="O1321" s="690"/>
      <c r="P1321" s="690"/>
      <c r="Q1321" s="690"/>
      <c r="R1321" s="690"/>
      <c r="S1321" s="690"/>
      <c r="T1321" s="690"/>
      <c r="U1321" s="690"/>
      <c r="V1321" s="690"/>
      <c r="W1321" s="690"/>
      <c r="X1321" s="690"/>
      <c r="Y1321" s="690"/>
      <c r="Z1321" s="690"/>
      <c r="AA1321" s="690"/>
      <c r="AB1321" s="690"/>
      <c r="AC1321" s="690"/>
      <c r="AD1321" s="690"/>
      <c r="AF1321" s="690"/>
      <c r="AG1321" s="690"/>
      <c r="AH1321" s="690"/>
      <c r="AI1321" s="690"/>
      <c r="AJ1321" s="690"/>
      <c r="AK1321" s="690"/>
      <c r="AL1321" s="690"/>
      <c r="AM1321" s="690"/>
      <c r="AN1321" s="690"/>
      <c r="AO1321" s="690"/>
      <c r="AP1321" s="690"/>
      <c r="AQ1321" s="690"/>
      <c r="AR1321" s="690"/>
      <c r="AS1321" s="690"/>
      <c r="AT1321" s="690"/>
      <c r="AU1321" s="690"/>
      <c r="AV1321" s="690"/>
      <c r="AW1321" s="690"/>
      <c r="AX1321" s="690"/>
      <c r="AY1321" s="690"/>
      <c r="AZ1321" s="690"/>
      <c r="BA1321" s="690"/>
      <c r="BB1321" s="690"/>
      <c r="BC1321" s="690"/>
      <c r="BD1321" s="690"/>
      <c r="BE1321" s="690"/>
      <c r="BF1321" s="690"/>
      <c r="BG1321" s="690"/>
      <c r="BH1321" s="690"/>
      <c r="BI1321" s="690"/>
    </row>
    <row r="1322" spans="1:61" ht="11.4" customHeight="1" x14ac:dyDescent="0.3">
      <c r="A1322" s="713" t="s">
        <v>5548</v>
      </c>
      <c r="B1322" s="714"/>
      <c r="C1322" s="714"/>
      <c r="D1322" s="714"/>
      <c r="E1322" s="714"/>
      <c r="F1322" s="714"/>
      <c r="G1322" s="715"/>
      <c r="H1322" s="713" t="s">
        <v>5549</v>
      </c>
      <c r="I1322" s="714"/>
      <c r="J1322" s="714"/>
      <c r="K1322" s="714"/>
      <c r="L1322" s="714"/>
      <c r="M1322" s="714"/>
      <c r="N1322" s="714"/>
      <c r="O1322" s="715"/>
      <c r="P1322" s="756" t="s">
        <v>167</v>
      </c>
      <c r="Q1322" s="757"/>
      <c r="R1322" s="757"/>
      <c r="S1322" s="758"/>
      <c r="T1322" s="759" t="s">
        <v>5550</v>
      </c>
      <c r="U1322" s="760"/>
      <c r="V1322" s="760"/>
      <c r="W1322" s="761"/>
      <c r="X1322" s="759" t="s">
        <v>5551</v>
      </c>
      <c r="Y1322" s="760"/>
      <c r="Z1322" s="760"/>
      <c r="AA1322" s="760"/>
      <c r="AB1322" s="761"/>
      <c r="AC1322" s="759" t="s">
        <v>5552</v>
      </c>
      <c r="AD1322" s="761"/>
      <c r="AF1322" s="713" t="s">
        <v>5548</v>
      </c>
      <c r="AG1322" s="714"/>
      <c r="AH1322" s="714"/>
      <c r="AI1322" s="714"/>
      <c r="AJ1322" s="714"/>
      <c r="AK1322" s="714"/>
      <c r="AL1322" s="715"/>
      <c r="AM1322" s="713" t="s">
        <v>5549</v>
      </c>
      <c r="AN1322" s="714"/>
      <c r="AO1322" s="714"/>
      <c r="AP1322" s="714"/>
      <c r="AQ1322" s="714"/>
      <c r="AR1322" s="714"/>
      <c r="AS1322" s="714"/>
      <c r="AT1322" s="715"/>
      <c r="AU1322" s="716" t="s">
        <v>167</v>
      </c>
      <c r="AV1322" s="717"/>
      <c r="AW1322" s="717"/>
      <c r="AX1322" s="718"/>
      <c r="AY1322" s="679" t="s">
        <v>5550</v>
      </c>
      <c r="AZ1322" s="680"/>
      <c r="BA1322" s="680"/>
      <c r="BB1322" s="686"/>
      <c r="BC1322" s="679" t="s">
        <v>5551</v>
      </c>
      <c r="BD1322" s="680"/>
      <c r="BE1322" s="680"/>
      <c r="BF1322" s="680"/>
      <c r="BG1322" s="686"/>
      <c r="BH1322" s="679" t="s">
        <v>5552</v>
      </c>
      <c r="BI1322" s="686"/>
    </row>
    <row r="1323" spans="1:61" ht="34.5" customHeight="1" x14ac:dyDescent="0.3">
      <c r="A1323" s="694" t="s">
        <v>7314</v>
      </c>
      <c r="B1323" s="695"/>
      <c r="C1323" s="695"/>
      <c r="D1323" s="695"/>
      <c r="E1323" s="695"/>
      <c r="F1323" s="695"/>
      <c r="G1323" s="696"/>
      <c r="H1323" s="694" t="s">
        <v>7315</v>
      </c>
      <c r="I1323" s="695"/>
      <c r="J1323" s="695"/>
      <c r="K1323" s="695"/>
      <c r="L1323" s="695"/>
      <c r="M1323" s="695"/>
      <c r="N1323" s="695"/>
      <c r="O1323" s="696"/>
      <c r="P1323" s="747" t="s">
        <v>66</v>
      </c>
      <c r="Q1323" s="748"/>
      <c r="R1323" s="748"/>
      <c r="S1323" s="749"/>
      <c r="T1323" s="608">
        <f>ROUND(AY1323*(1-'COMP IMPLANTAÇÃO'!$AI$1),2)</f>
        <v>38.4</v>
      </c>
      <c r="U1323" s="609"/>
      <c r="V1323" s="609"/>
      <c r="W1323" s="610"/>
      <c r="X1323" s="750">
        <v>1.56</v>
      </c>
      <c r="Y1323" s="751"/>
      <c r="Z1323" s="751"/>
      <c r="AA1323" s="751"/>
      <c r="AB1323" s="752"/>
      <c r="AC1323" s="655">
        <f t="shared" ref="AC1323:AC1324" si="288">TRUNC(T1323*X1323,2)</f>
        <v>59.9</v>
      </c>
      <c r="AD1323" s="656"/>
      <c r="AF1323" s="694" t="s">
        <v>7314</v>
      </c>
      <c r="AG1323" s="695"/>
      <c r="AH1323" s="695"/>
      <c r="AI1323" s="695"/>
      <c r="AJ1323" s="695"/>
      <c r="AK1323" s="695"/>
      <c r="AL1323" s="696"/>
      <c r="AM1323" s="694" t="s">
        <v>7315</v>
      </c>
      <c r="AN1323" s="695"/>
      <c r="AO1323" s="695"/>
      <c r="AP1323" s="695"/>
      <c r="AQ1323" s="695"/>
      <c r="AR1323" s="695"/>
      <c r="AS1323" s="695"/>
      <c r="AT1323" s="696"/>
      <c r="AU1323" s="697" t="s">
        <v>66</v>
      </c>
      <c r="AV1323" s="698"/>
      <c r="AW1323" s="698"/>
      <c r="AX1323" s="699"/>
      <c r="AY1323" s="706">
        <v>46.27</v>
      </c>
      <c r="AZ1323" s="707"/>
      <c r="BA1323" s="707"/>
      <c r="BB1323" s="708"/>
      <c r="BC1323" s="703">
        <v>1.56</v>
      </c>
      <c r="BD1323" s="704"/>
      <c r="BE1323" s="704"/>
      <c r="BF1323" s="704"/>
      <c r="BG1323" s="705"/>
      <c r="BH1323" s="729">
        <f t="shared" ref="BH1323:BH1324" si="289">AY1323*BC1323</f>
        <v>72.181200000000004</v>
      </c>
      <c r="BI1323" s="731"/>
    </row>
    <row r="1324" spans="1:61" ht="22.95" customHeight="1" x14ac:dyDescent="0.3">
      <c r="A1324" s="694" t="s">
        <v>7316</v>
      </c>
      <c r="B1324" s="695"/>
      <c r="C1324" s="695"/>
      <c r="D1324" s="695"/>
      <c r="E1324" s="695"/>
      <c r="F1324" s="695"/>
      <c r="G1324" s="696"/>
      <c r="H1324" s="694" t="s">
        <v>7317</v>
      </c>
      <c r="I1324" s="695"/>
      <c r="J1324" s="695"/>
      <c r="K1324" s="695"/>
      <c r="L1324" s="695"/>
      <c r="M1324" s="695"/>
      <c r="N1324" s="695"/>
      <c r="O1324" s="696"/>
      <c r="P1324" s="747" t="s">
        <v>5626</v>
      </c>
      <c r="Q1324" s="748"/>
      <c r="R1324" s="748"/>
      <c r="S1324" s="749"/>
      <c r="T1324" s="608">
        <f>ROUND(AY1324*(1-'COMP IMPLANTAÇÃO'!$AI$1),2)</f>
        <v>100.23</v>
      </c>
      <c r="U1324" s="609"/>
      <c r="V1324" s="609"/>
      <c r="W1324" s="610"/>
      <c r="X1324" s="750">
        <v>4.1999999999999997E-3</v>
      </c>
      <c r="Y1324" s="751"/>
      <c r="Z1324" s="751"/>
      <c r="AA1324" s="751"/>
      <c r="AB1324" s="752"/>
      <c r="AC1324" s="655">
        <f t="shared" si="288"/>
        <v>0.42</v>
      </c>
      <c r="AD1324" s="656"/>
      <c r="AF1324" s="694" t="s">
        <v>7316</v>
      </c>
      <c r="AG1324" s="695"/>
      <c r="AH1324" s="695"/>
      <c r="AI1324" s="695"/>
      <c r="AJ1324" s="695"/>
      <c r="AK1324" s="695"/>
      <c r="AL1324" s="696"/>
      <c r="AM1324" s="694" t="s">
        <v>7317</v>
      </c>
      <c r="AN1324" s="695"/>
      <c r="AO1324" s="695"/>
      <c r="AP1324" s="695"/>
      <c r="AQ1324" s="695"/>
      <c r="AR1324" s="695"/>
      <c r="AS1324" s="695"/>
      <c r="AT1324" s="696"/>
      <c r="AU1324" s="697" t="s">
        <v>5626</v>
      </c>
      <c r="AV1324" s="698"/>
      <c r="AW1324" s="698"/>
      <c r="AX1324" s="699"/>
      <c r="AY1324" s="710">
        <v>120.76</v>
      </c>
      <c r="AZ1324" s="711"/>
      <c r="BA1324" s="711"/>
      <c r="BB1324" s="712"/>
      <c r="BC1324" s="703">
        <v>4.1999999999999997E-3</v>
      </c>
      <c r="BD1324" s="704"/>
      <c r="BE1324" s="704"/>
      <c r="BF1324" s="704"/>
      <c r="BG1324" s="705"/>
      <c r="BH1324" s="729">
        <f t="shared" si="289"/>
        <v>0.50719199999999998</v>
      </c>
      <c r="BI1324" s="731"/>
    </row>
    <row r="1325" spans="1:61" ht="11.4" customHeight="1" x14ac:dyDescent="0.3">
      <c r="A1325" s="709" t="s">
        <v>5553</v>
      </c>
      <c r="B1325" s="709"/>
      <c r="C1325" s="709"/>
      <c r="D1325" s="709"/>
      <c r="E1325" s="709"/>
      <c r="F1325" s="709"/>
      <c r="G1325" s="709"/>
      <c r="H1325" s="709"/>
      <c r="I1325" s="709"/>
      <c r="J1325" s="709"/>
      <c r="K1325" s="709"/>
      <c r="L1325" s="709"/>
      <c r="M1325" s="709"/>
      <c r="N1325" s="709"/>
      <c r="O1325" s="709"/>
      <c r="P1325" s="709"/>
      <c r="Q1325" s="709"/>
      <c r="R1325" s="709"/>
      <c r="S1325" s="709"/>
      <c r="T1325" s="709"/>
      <c r="U1325" s="709"/>
      <c r="V1325" s="709"/>
      <c r="W1325" s="709"/>
      <c r="X1325" s="709"/>
      <c r="Y1325" s="753">
        <f>SUM(AC1323:AD1324)</f>
        <v>60.32</v>
      </c>
      <c r="Z1325" s="754"/>
      <c r="AA1325" s="754"/>
      <c r="AB1325" s="754"/>
      <c r="AC1325" s="754"/>
      <c r="AD1325" s="755"/>
      <c r="AF1325" s="709" t="s">
        <v>5553</v>
      </c>
      <c r="AG1325" s="709"/>
      <c r="AH1325" s="709"/>
      <c r="AI1325" s="709"/>
      <c r="AJ1325" s="709"/>
      <c r="AK1325" s="709"/>
      <c r="AL1325" s="709"/>
      <c r="AM1325" s="709"/>
      <c r="AN1325" s="709"/>
      <c r="AO1325" s="709"/>
      <c r="AP1325" s="709"/>
      <c r="AQ1325" s="709"/>
      <c r="AR1325" s="709"/>
      <c r="AS1325" s="709"/>
      <c r="AT1325" s="709"/>
      <c r="AU1325" s="709"/>
      <c r="AV1325" s="709"/>
      <c r="AW1325" s="709"/>
      <c r="AX1325" s="709"/>
      <c r="AY1325" s="709"/>
      <c r="AZ1325" s="709"/>
      <c r="BA1325" s="709"/>
      <c r="BB1325" s="709"/>
      <c r="BC1325" s="709"/>
      <c r="BD1325" s="706">
        <f>SUM(BH1323:BI1324)</f>
        <v>72.688392000000007</v>
      </c>
      <c r="BE1325" s="707"/>
      <c r="BF1325" s="707"/>
      <c r="BG1325" s="707"/>
      <c r="BH1325" s="707"/>
      <c r="BI1325" s="708"/>
    </row>
    <row r="1326" spans="1:61" ht="10.95" customHeight="1" x14ac:dyDescent="0.3">
      <c r="A1326" s="690"/>
      <c r="B1326" s="690"/>
      <c r="C1326" s="690"/>
      <c r="D1326" s="690"/>
      <c r="E1326" s="690"/>
      <c r="F1326" s="690"/>
      <c r="G1326" s="690"/>
      <c r="H1326" s="690"/>
      <c r="I1326" s="690"/>
      <c r="J1326" s="690"/>
      <c r="K1326" s="690"/>
      <c r="L1326" s="690"/>
      <c r="M1326" s="690"/>
      <c r="N1326" s="690"/>
      <c r="O1326" s="690"/>
      <c r="P1326" s="690"/>
      <c r="Q1326" s="690"/>
      <c r="R1326" s="690"/>
      <c r="S1326" s="690"/>
      <c r="T1326" s="690"/>
      <c r="U1326" s="690"/>
      <c r="V1326" s="690"/>
      <c r="W1326" s="690"/>
      <c r="X1326" s="690"/>
      <c r="Y1326" s="690"/>
      <c r="Z1326" s="690"/>
      <c r="AA1326" s="690"/>
      <c r="AB1326" s="690"/>
      <c r="AC1326" s="690"/>
      <c r="AD1326" s="690"/>
      <c r="AF1326" s="690"/>
      <c r="AG1326" s="690"/>
      <c r="AH1326" s="690"/>
      <c r="AI1326" s="690"/>
      <c r="AJ1326" s="690"/>
      <c r="AK1326" s="690"/>
      <c r="AL1326" s="690"/>
      <c r="AM1326" s="690"/>
      <c r="AN1326" s="690"/>
      <c r="AO1326" s="690"/>
      <c r="AP1326" s="690"/>
      <c r="AQ1326" s="690"/>
      <c r="AR1326" s="690"/>
      <c r="AS1326" s="690"/>
      <c r="AT1326" s="690"/>
      <c r="AU1326" s="690"/>
      <c r="AV1326" s="690"/>
      <c r="AW1326" s="690"/>
      <c r="AX1326" s="690"/>
      <c r="AY1326" s="690"/>
      <c r="AZ1326" s="690"/>
      <c r="BA1326" s="690"/>
      <c r="BB1326" s="690"/>
      <c r="BC1326" s="690"/>
      <c r="BD1326" s="690"/>
      <c r="BE1326" s="690"/>
      <c r="BF1326" s="690"/>
      <c r="BG1326" s="690"/>
      <c r="BH1326" s="690"/>
      <c r="BI1326" s="690"/>
    </row>
    <row r="1327" spans="1:61" ht="11.4" customHeight="1" x14ac:dyDescent="0.3">
      <c r="A1327" s="679" t="s">
        <v>5554</v>
      </c>
      <c r="B1327" s="680"/>
      <c r="C1327" s="680"/>
      <c r="D1327" s="680"/>
      <c r="E1327" s="680"/>
      <c r="F1327" s="680"/>
      <c r="G1327" s="680"/>
      <c r="H1327" s="680"/>
      <c r="I1327" s="680"/>
      <c r="J1327" s="680"/>
      <c r="K1327" s="680"/>
      <c r="L1327" s="680"/>
      <c r="M1327" s="680"/>
      <c r="N1327" s="680"/>
      <c r="O1327" s="680"/>
      <c r="P1327" s="680"/>
      <c r="Q1327" s="680"/>
      <c r="R1327" s="680"/>
      <c r="S1327" s="680"/>
      <c r="T1327" s="680"/>
      <c r="U1327" s="680"/>
      <c r="V1327" s="680"/>
      <c r="W1327" s="680"/>
      <c r="X1327" s="686"/>
      <c r="Y1327" s="744">
        <f>Y1320+Y1325</f>
        <v>72.62</v>
      </c>
      <c r="Z1327" s="745"/>
      <c r="AA1327" s="745"/>
      <c r="AB1327" s="745"/>
      <c r="AC1327" s="745"/>
      <c r="AD1327" s="746"/>
      <c r="AF1327" s="679" t="s">
        <v>5554</v>
      </c>
      <c r="AG1327" s="680"/>
      <c r="AH1327" s="680"/>
      <c r="AI1327" s="680"/>
      <c r="AJ1327" s="680"/>
      <c r="AK1327" s="680"/>
      <c r="AL1327" s="680"/>
      <c r="AM1327" s="680"/>
      <c r="AN1327" s="680"/>
      <c r="AO1327" s="680"/>
      <c r="AP1327" s="680"/>
      <c r="AQ1327" s="680"/>
      <c r="AR1327" s="680"/>
      <c r="AS1327" s="680"/>
      <c r="AT1327" s="680"/>
      <c r="AU1327" s="680"/>
      <c r="AV1327" s="680"/>
      <c r="AW1327" s="680"/>
      <c r="AX1327" s="680"/>
      <c r="AY1327" s="680"/>
      <c r="AZ1327" s="680"/>
      <c r="BA1327" s="680"/>
      <c r="BB1327" s="680"/>
      <c r="BC1327" s="686"/>
      <c r="BD1327" s="683">
        <f>BD1320+BD1325+0.01</f>
        <v>87.536392000000006</v>
      </c>
      <c r="BE1327" s="684"/>
      <c r="BF1327" s="684"/>
      <c r="BG1327" s="684"/>
      <c r="BH1327" s="684"/>
      <c r="BI1327" s="685"/>
    </row>
    <row r="1328" spans="1:61" ht="11.4" customHeight="1" x14ac:dyDescent="0.3">
      <c r="A1328" s="679" t="s">
        <v>8256</v>
      </c>
      <c r="B1328" s="680"/>
      <c r="C1328" s="680"/>
      <c r="D1328" s="680"/>
      <c r="E1328" s="680"/>
      <c r="F1328" s="680"/>
      <c r="G1328" s="680"/>
      <c r="H1328" s="680"/>
      <c r="I1328" s="680"/>
      <c r="J1328" s="680"/>
      <c r="K1328" s="680"/>
      <c r="L1328" s="680"/>
      <c r="M1328" s="680"/>
      <c r="N1328" s="680"/>
      <c r="O1328" s="680"/>
      <c r="P1328" s="680"/>
      <c r="Q1328" s="680"/>
      <c r="R1328" s="680"/>
      <c r="S1328" s="680"/>
      <c r="T1328" s="680"/>
      <c r="U1328" s="680"/>
      <c r="V1328" s="680"/>
      <c r="W1328" s="742">
        <v>0.25069999999999998</v>
      </c>
      <c r="X1328" s="743"/>
      <c r="Y1328" s="744">
        <f>TRUNC(Y1327*W1328,2)</f>
        <v>18.2</v>
      </c>
      <c r="Z1328" s="745"/>
      <c r="AA1328" s="745"/>
      <c r="AB1328" s="745"/>
      <c r="AC1328" s="745"/>
      <c r="AD1328" s="746"/>
      <c r="AF1328" s="679" t="s">
        <v>8256</v>
      </c>
      <c r="AG1328" s="680"/>
      <c r="AH1328" s="680"/>
      <c r="AI1328" s="680"/>
      <c r="AJ1328" s="680"/>
      <c r="AK1328" s="680"/>
      <c r="AL1328" s="680"/>
      <c r="AM1328" s="680"/>
      <c r="AN1328" s="680"/>
      <c r="AO1328" s="680"/>
      <c r="AP1328" s="680"/>
      <c r="AQ1328" s="680"/>
      <c r="AR1328" s="680"/>
      <c r="AS1328" s="680"/>
      <c r="AT1328" s="680"/>
      <c r="AU1328" s="680"/>
      <c r="AV1328" s="680"/>
      <c r="AW1328" s="680"/>
      <c r="AX1328" s="680"/>
      <c r="AY1328" s="680"/>
      <c r="AZ1328" s="680"/>
      <c r="BA1328" s="680"/>
      <c r="BB1328" s="681">
        <v>0.25069999999999998</v>
      </c>
      <c r="BC1328" s="682"/>
      <c r="BD1328" s="687">
        <f>BD1327*BB1328</f>
        <v>21.9453734744</v>
      </c>
      <c r="BE1328" s="688"/>
      <c r="BF1328" s="688"/>
      <c r="BG1328" s="688"/>
      <c r="BH1328" s="688"/>
      <c r="BI1328" s="689"/>
    </row>
    <row r="1329" spans="1:61" ht="11.4" customHeight="1" x14ac:dyDescent="0.3">
      <c r="A1329" s="679" t="s">
        <v>5555</v>
      </c>
      <c r="B1329" s="680"/>
      <c r="C1329" s="680"/>
      <c r="D1329" s="680"/>
      <c r="E1329" s="680"/>
      <c r="F1329" s="680"/>
      <c r="G1329" s="680"/>
      <c r="H1329" s="680"/>
      <c r="I1329" s="680"/>
      <c r="J1329" s="680"/>
      <c r="K1329" s="680"/>
      <c r="L1329" s="680"/>
      <c r="M1329" s="680"/>
      <c r="N1329" s="680"/>
      <c r="O1329" s="680"/>
      <c r="P1329" s="680"/>
      <c r="Q1329" s="680"/>
      <c r="R1329" s="680"/>
      <c r="S1329" s="680"/>
      <c r="T1329" s="680"/>
      <c r="U1329" s="680"/>
      <c r="V1329" s="680"/>
      <c r="W1329" s="680"/>
      <c r="X1329" s="686"/>
      <c r="Y1329" s="735">
        <f>Y1327+Y1328</f>
        <v>90.820000000000007</v>
      </c>
      <c r="Z1329" s="736"/>
      <c r="AA1329" s="736"/>
      <c r="AB1329" s="736"/>
      <c r="AC1329" s="736"/>
      <c r="AD1329" s="737"/>
      <c r="AF1329" s="679" t="s">
        <v>5555</v>
      </c>
      <c r="AG1329" s="680"/>
      <c r="AH1329" s="680"/>
      <c r="AI1329" s="680"/>
      <c r="AJ1329" s="680"/>
      <c r="AK1329" s="680"/>
      <c r="AL1329" s="680"/>
      <c r="AM1329" s="680"/>
      <c r="AN1329" s="680"/>
      <c r="AO1329" s="680"/>
      <c r="AP1329" s="680"/>
      <c r="AQ1329" s="680"/>
      <c r="AR1329" s="680"/>
      <c r="AS1329" s="680"/>
      <c r="AT1329" s="680"/>
      <c r="AU1329" s="680"/>
      <c r="AV1329" s="680"/>
      <c r="AW1329" s="680"/>
      <c r="AX1329" s="680"/>
      <c r="AY1329" s="680"/>
      <c r="AZ1329" s="680"/>
      <c r="BA1329" s="680"/>
      <c r="BB1329" s="680"/>
      <c r="BC1329" s="686"/>
      <c r="BD1329" s="687">
        <f>BD1327+BD1328-0.01</f>
        <v>109.4717654744</v>
      </c>
      <c r="BE1329" s="688"/>
      <c r="BF1329" s="688"/>
      <c r="BG1329" s="688"/>
      <c r="BH1329" s="688"/>
      <c r="BI1329" s="689"/>
    </row>
    <row r="1330" spans="1:61" ht="10.95" customHeight="1" x14ac:dyDescent="0.3">
      <c r="A1330" s="690"/>
      <c r="B1330" s="690"/>
      <c r="C1330" s="690"/>
      <c r="D1330" s="690"/>
      <c r="E1330" s="690"/>
      <c r="F1330" s="690"/>
      <c r="G1330" s="690"/>
      <c r="H1330" s="690"/>
      <c r="I1330" s="690"/>
      <c r="J1330" s="690"/>
      <c r="K1330" s="690"/>
      <c r="L1330" s="690"/>
      <c r="M1330" s="690"/>
      <c r="N1330" s="690"/>
      <c r="O1330" s="690"/>
      <c r="P1330" s="690"/>
      <c r="Q1330" s="690"/>
      <c r="R1330" s="690"/>
      <c r="S1330" s="690"/>
      <c r="T1330" s="690"/>
      <c r="U1330" s="690"/>
      <c r="V1330" s="690"/>
      <c r="W1330" s="690"/>
      <c r="X1330" s="690"/>
      <c r="Y1330" s="690"/>
      <c r="Z1330" s="690"/>
      <c r="AA1330" s="690"/>
      <c r="AB1330" s="690"/>
      <c r="AC1330" s="690"/>
      <c r="AD1330" s="690"/>
      <c r="AF1330" s="690"/>
      <c r="AG1330" s="690"/>
      <c r="AH1330" s="690"/>
      <c r="AI1330" s="690"/>
      <c r="AJ1330" s="690"/>
      <c r="AK1330" s="690"/>
      <c r="AL1330" s="690"/>
      <c r="AM1330" s="690"/>
      <c r="AN1330" s="690"/>
      <c r="AO1330" s="690"/>
      <c r="AP1330" s="690"/>
      <c r="AQ1330" s="690"/>
      <c r="AR1330" s="690"/>
      <c r="AS1330" s="690"/>
      <c r="AT1330" s="690"/>
      <c r="AU1330" s="690"/>
      <c r="AV1330" s="690"/>
      <c r="AW1330" s="690"/>
      <c r="AX1330" s="690"/>
      <c r="AY1330" s="690"/>
      <c r="AZ1330" s="690"/>
      <c r="BA1330" s="690"/>
      <c r="BB1330" s="690"/>
      <c r="BC1330" s="690"/>
      <c r="BD1330" s="690"/>
      <c r="BE1330" s="690"/>
      <c r="BF1330" s="690"/>
      <c r="BG1330" s="690"/>
      <c r="BH1330" s="690"/>
      <c r="BI1330" s="690"/>
    </row>
    <row r="1331" spans="1:61" ht="13.35" customHeight="1" x14ac:dyDescent="0.3">
      <c r="A1331" s="691" t="s">
        <v>5556</v>
      </c>
      <c r="B1331" s="691"/>
      <c r="C1331" s="691"/>
      <c r="D1331" s="691"/>
      <c r="E1331" s="691"/>
      <c r="F1331" s="691" t="s">
        <v>7318</v>
      </c>
      <c r="G1331" s="691"/>
      <c r="H1331" s="691"/>
      <c r="I1331" s="691"/>
      <c r="J1331" s="691"/>
      <c r="K1331" s="691"/>
      <c r="L1331" s="691"/>
      <c r="M1331" s="691"/>
      <c r="N1331" s="691"/>
      <c r="O1331" s="691"/>
      <c r="P1331" s="691"/>
      <c r="Q1331" s="691"/>
      <c r="R1331" s="691"/>
      <c r="S1331" s="691"/>
      <c r="T1331" s="691"/>
      <c r="U1331" s="691"/>
      <c r="V1331" s="691"/>
      <c r="W1331" s="691"/>
      <c r="X1331" s="691"/>
      <c r="Y1331" s="691"/>
      <c r="Z1331" s="691"/>
      <c r="AA1331" s="691"/>
      <c r="AB1331" s="691"/>
      <c r="AC1331" s="691"/>
      <c r="AD1331" s="691"/>
      <c r="AF1331" s="691" t="s">
        <v>5556</v>
      </c>
      <c r="AG1331" s="691"/>
      <c r="AH1331" s="691"/>
      <c r="AI1331" s="691"/>
      <c r="AJ1331" s="691"/>
      <c r="AK1331" s="691" t="s">
        <v>7318</v>
      </c>
      <c r="AL1331" s="691"/>
      <c r="AM1331" s="691"/>
      <c r="AN1331" s="691"/>
      <c r="AO1331" s="691"/>
      <c r="AP1331" s="691"/>
      <c r="AQ1331" s="691"/>
      <c r="AR1331" s="691"/>
      <c r="AS1331" s="691"/>
      <c r="AT1331" s="691"/>
      <c r="AU1331" s="691"/>
      <c r="AV1331" s="691"/>
      <c r="AW1331" s="691"/>
      <c r="AX1331" s="691"/>
      <c r="AY1331" s="691"/>
      <c r="AZ1331" s="691"/>
      <c r="BA1331" s="691"/>
      <c r="BB1331" s="691"/>
      <c r="BC1331" s="691"/>
      <c r="BD1331" s="691"/>
      <c r="BE1331" s="691"/>
      <c r="BF1331" s="691"/>
      <c r="BG1331" s="691"/>
      <c r="BH1331" s="691"/>
      <c r="BI1331" s="691"/>
    </row>
    <row r="1332" spans="1:61" ht="10.95" customHeight="1" x14ac:dyDescent="0.3">
      <c r="A1332" s="690"/>
      <c r="B1332" s="690"/>
      <c r="C1332" s="690"/>
      <c r="D1332" s="690"/>
      <c r="E1332" s="690"/>
      <c r="F1332" s="690"/>
      <c r="G1332" s="690"/>
      <c r="H1332" s="690"/>
      <c r="I1332" s="690"/>
      <c r="J1332" s="690"/>
      <c r="K1332" s="690"/>
      <c r="L1332" s="690"/>
      <c r="M1332" s="690"/>
      <c r="N1332" s="690"/>
      <c r="O1332" s="690"/>
      <c r="P1332" s="690"/>
      <c r="Q1332" s="690"/>
      <c r="R1332" s="690"/>
      <c r="S1332" s="690"/>
      <c r="T1332" s="690"/>
      <c r="U1332" s="690"/>
      <c r="V1332" s="690"/>
      <c r="W1332" s="690"/>
      <c r="X1332" s="690"/>
      <c r="Y1332" s="690"/>
      <c r="Z1332" s="690"/>
      <c r="AA1332" s="690"/>
      <c r="AB1332" s="690"/>
      <c r="AC1332" s="690"/>
      <c r="AD1332" s="690"/>
      <c r="AF1332" s="690"/>
      <c r="AG1332" s="690"/>
      <c r="AH1332" s="690"/>
      <c r="AI1332" s="690"/>
      <c r="AJ1332" s="690"/>
      <c r="AK1332" s="690"/>
      <c r="AL1332" s="690"/>
      <c r="AM1332" s="690"/>
      <c r="AN1332" s="690"/>
      <c r="AO1332" s="690"/>
      <c r="AP1332" s="690"/>
      <c r="AQ1332" s="690"/>
      <c r="AR1332" s="690"/>
      <c r="AS1332" s="690"/>
      <c r="AT1332" s="690"/>
      <c r="AU1332" s="690"/>
      <c r="AV1332" s="690"/>
      <c r="AW1332" s="690"/>
      <c r="AX1332" s="690"/>
      <c r="AY1332" s="690"/>
      <c r="AZ1332" s="690"/>
      <c r="BA1332" s="690"/>
      <c r="BB1332" s="690"/>
      <c r="BC1332" s="690"/>
      <c r="BD1332" s="690"/>
      <c r="BE1332" s="690"/>
      <c r="BF1332" s="690"/>
      <c r="BG1332" s="690"/>
      <c r="BH1332" s="690"/>
      <c r="BI1332" s="690"/>
    </row>
    <row r="1333" spans="1:61" ht="11.4" customHeight="1" x14ac:dyDescent="0.3">
      <c r="A1333" s="690" t="s">
        <v>7361</v>
      </c>
      <c r="B1333" s="690"/>
      <c r="C1333" s="690"/>
      <c r="D1333" s="690"/>
      <c r="E1333" s="690"/>
      <c r="F1333" s="690"/>
      <c r="G1333" s="690"/>
      <c r="H1333" s="690"/>
      <c r="I1333" s="690"/>
      <c r="J1333" s="690"/>
      <c r="K1333" s="690"/>
      <c r="L1333" s="690"/>
      <c r="M1333" s="690"/>
      <c r="N1333" s="690"/>
      <c r="O1333" s="690"/>
      <c r="P1333" s="690"/>
      <c r="Q1333" s="690"/>
      <c r="R1333" s="690"/>
      <c r="S1333" s="690"/>
      <c r="T1333" s="690"/>
      <c r="U1333" s="690"/>
      <c r="V1333" s="690"/>
      <c r="W1333" s="690"/>
      <c r="X1333" s="690"/>
      <c r="Y1333" s="762" t="s">
        <v>5631</v>
      </c>
      <c r="Z1333" s="762"/>
      <c r="AA1333" s="762"/>
      <c r="AB1333" s="762"/>
      <c r="AC1333" s="762"/>
      <c r="AD1333" s="762"/>
      <c r="AF1333" s="690" t="s">
        <v>7361</v>
      </c>
      <c r="AG1333" s="690"/>
      <c r="AH1333" s="690"/>
      <c r="AI1333" s="690"/>
      <c r="AJ1333" s="690"/>
      <c r="AK1333" s="690"/>
      <c r="AL1333" s="690"/>
      <c r="AM1333" s="690"/>
      <c r="AN1333" s="690"/>
      <c r="AO1333" s="690"/>
      <c r="AP1333" s="690"/>
      <c r="AQ1333" s="690"/>
      <c r="AR1333" s="690"/>
      <c r="AS1333" s="690"/>
      <c r="AT1333" s="690"/>
      <c r="AU1333" s="690"/>
      <c r="AV1333" s="690"/>
      <c r="AW1333" s="690"/>
      <c r="AX1333" s="690"/>
      <c r="AY1333" s="690"/>
      <c r="AZ1333" s="690"/>
      <c r="BA1333" s="690"/>
      <c r="BB1333" s="690"/>
      <c r="BC1333" s="690"/>
      <c r="BD1333" s="690" t="s">
        <v>5631</v>
      </c>
      <c r="BE1333" s="690"/>
      <c r="BF1333" s="690"/>
      <c r="BG1333" s="690"/>
      <c r="BH1333" s="690"/>
      <c r="BI1333" s="690"/>
    </row>
    <row r="1334" spans="1:61" ht="10.95" customHeight="1" x14ac:dyDescent="0.3">
      <c r="A1334" s="690"/>
      <c r="B1334" s="690"/>
      <c r="C1334" s="690"/>
      <c r="D1334" s="690"/>
      <c r="E1334" s="690"/>
      <c r="F1334" s="690"/>
      <c r="G1334" s="690"/>
      <c r="H1334" s="690"/>
      <c r="I1334" s="690"/>
      <c r="J1334" s="690"/>
      <c r="K1334" s="690"/>
      <c r="L1334" s="690"/>
      <c r="M1334" s="690"/>
      <c r="N1334" s="690"/>
      <c r="O1334" s="690"/>
      <c r="P1334" s="690"/>
      <c r="Q1334" s="690"/>
      <c r="R1334" s="690"/>
      <c r="S1334" s="690"/>
      <c r="T1334" s="690"/>
      <c r="U1334" s="690"/>
      <c r="V1334" s="690"/>
      <c r="W1334" s="690"/>
      <c r="X1334" s="690"/>
      <c r="Y1334" s="690"/>
      <c r="Z1334" s="690"/>
      <c r="AA1334" s="690"/>
      <c r="AB1334" s="690"/>
      <c r="AC1334" s="690"/>
      <c r="AD1334" s="690"/>
      <c r="AF1334" s="690"/>
      <c r="AG1334" s="690"/>
      <c r="AH1334" s="690"/>
      <c r="AI1334" s="690"/>
      <c r="AJ1334" s="690"/>
      <c r="AK1334" s="690"/>
      <c r="AL1334" s="690"/>
      <c r="AM1334" s="690"/>
      <c r="AN1334" s="690"/>
      <c r="AO1334" s="690"/>
      <c r="AP1334" s="690"/>
      <c r="AQ1334" s="690"/>
      <c r="AR1334" s="690"/>
      <c r="AS1334" s="690"/>
      <c r="AT1334" s="690"/>
      <c r="AU1334" s="690"/>
      <c r="AV1334" s="690"/>
      <c r="AW1334" s="690"/>
      <c r="AX1334" s="690"/>
      <c r="AY1334" s="690"/>
      <c r="AZ1334" s="690"/>
      <c r="BA1334" s="690"/>
      <c r="BB1334" s="690"/>
      <c r="BC1334" s="690"/>
      <c r="BD1334" s="690"/>
      <c r="BE1334" s="690"/>
      <c r="BF1334" s="690"/>
      <c r="BG1334" s="690"/>
      <c r="BH1334" s="690"/>
      <c r="BI1334" s="690"/>
    </row>
    <row r="1335" spans="1:61" ht="11.4" customHeight="1" x14ac:dyDescent="0.3">
      <c r="A1335" s="713" t="s">
        <v>5548</v>
      </c>
      <c r="B1335" s="714"/>
      <c r="C1335" s="714"/>
      <c r="D1335" s="714"/>
      <c r="E1335" s="714"/>
      <c r="F1335" s="714"/>
      <c r="G1335" s="715"/>
      <c r="H1335" s="713" t="s">
        <v>5557</v>
      </c>
      <c r="I1335" s="714"/>
      <c r="J1335" s="714"/>
      <c r="K1335" s="714"/>
      <c r="L1335" s="715"/>
      <c r="M1335" s="759" t="s">
        <v>5558</v>
      </c>
      <c r="N1335" s="761"/>
      <c r="O1335" s="759" t="s">
        <v>5559</v>
      </c>
      <c r="P1335" s="760"/>
      <c r="Q1335" s="760"/>
      <c r="R1335" s="761"/>
      <c r="S1335" s="759" t="s">
        <v>5560</v>
      </c>
      <c r="T1335" s="760"/>
      <c r="U1335" s="760"/>
      <c r="V1335" s="761"/>
      <c r="W1335" s="759" t="s">
        <v>5551</v>
      </c>
      <c r="X1335" s="760"/>
      <c r="Y1335" s="760"/>
      <c r="Z1335" s="760"/>
      <c r="AA1335" s="761"/>
      <c r="AB1335" s="759" t="s">
        <v>5561</v>
      </c>
      <c r="AC1335" s="760"/>
      <c r="AD1335" s="761"/>
      <c r="AF1335" s="713" t="s">
        <v>5548</v>
      </c>
      <c r="AG1335" s="714"/>
      <c r="AH1335" s="714"/>
      <c r="AI1335" s="714"/>
      <c r="AJ1335" s="714"/>
      <c r="AK1335" s="714"/>
      <c r="AL1335" s="715"/>
      <c r="AM1335" s="713" t="s">
        <v>5557</v>
      </c>
      <c r="AN1335" s="714"/>
      <c r="AO1335" s="714"/>
      <c r="AP1335" s="714"/>
      <c r="AQ1335" s="715"/>
      <c r="AR1335" s="679" t="s">
        <v>5558</v>
      </c>
      <c r="AS1335" s="686"/>
      <c r="AT1335" s="679" t="s">
        <v>5559</v>
      </c>
      <c r="AU1335" s="680"/>
      <c r="AV1335" s="680"/>
      <c r="AW1335" s="686"/>
      <c r="AX1335" s="679" t="s">
        <v>5560</v>
      </c>
      <c r="AY1335" s="680"/>
      <c r="AZ1335" s="680"/>
      <c r="BA1335" s="686"/>
      <c r="BB1335" s="679" t="s">
        <v>5551</v>
      </c>
      <c r="BC1335" s="680"/>
      <c r="BD1335" s="680"/>
      <c r="BE1335" s="680"/>
      <c r="BF1335" s="686"/>
      <c r="BG1335" s="679" t="s">
        <v>5561</v>
      </c>
      <c r="BH1335" s="680"/>
      <c r="BI1335" s="686"/>
    </row>
    <row r="1336" spans="1:61" ht="11.4" customHeight="1" x14ac:dyDescent="0.3">
      <c r="A1336" s="694" t="s">
        <v>5562</v>
      </c>
      <c r="B1336" s="695"/>
      <c r="C1336" s="695"/>
      <c r="D1336" s="695"/>
      <c r="E1336" s="695"/>
      <c r="F1336" s="695"/>
      <c r="G1336" s="696"/>
      <c r="H1336" s="694" t="s">
        <v>5563</v>
      </c>
      <c r="I1336" s="695"/>
      <c r="J1336" s="695"/>
      <c r="K1336" s="695"/>
      <c r="L1336" s="696"/>
      <c r="M1336" s="313">
        <f>ROUND(AR1336*(1-'COMP IMPLANTAÇÃO'!$AI$1),2)</f>
        <v>6.02</v>
      </c>
      <c r="N1336" s="314"/>
      <c r="O1336" s="313">
        <f t="shared" ref="O1336:O1337" si="290">TRUNC(M1336*(1+(S1336/100)),2)</f>
        <v>16.88</v>
      </c>
      <c r="P1336" s="315"/>
      <c r="Q1336" s="315"/>
      <c r="R1336" s="314"/>
      <c r="S1336" s="739">
        <v>180.43</v>
      </c>
      <c r="T1336" s="740"/>
      <c r="U1336" s="740"/>
      <c r="V1336" s="741"/>
      <c r="W1336" s="750">
        <v>1.119</v>
      </c>
      <c r="X1336" s="751"/>
      <c r="Y1336" s="751"/>
      <c r="Z1336" s="751"/>
      <c r="AA1336" s="752"/>
      <c r="AB1336" s="623">
        <f t="shared" ref="AB1336:AB1337" si="291">TRUNC(O1336*W1336,2)</f>
        <v>18.88</v>
      </c>
      <c r="AC1336" s="624"/>
      <c r="AD1336" s="625"/>
      <c r="AF1336" s="694" t="s">
        <v>5562</v>
      </c>
      <c r="AG1336" s="695"/>
      <c r="AH1336" s="695"/>
      <c r="AI1336" s="695"/>
      <c r="AJ1336" s="695"/>
      <c r="AK1336" s="695"/>
      <c r="AL1336" s="696"/>
      <c r="AM1336" s="694" t="s">
        <v>5563</v>
      </c>
      <c r="AN1336" s="695"/>
      <c r="AO1336" s="695"/>
      <c r="AP1336" s="695"/>
      <c r="AQ1336" s="696"/>
      <c r="AR1336" s="700">
        <v>7.25</v>
      </c>
      <c r="AS1336" s="702"/>
      <c r="AT1336" s="706">
        <v>20.329999999999998</v>
      </c>
      <c r="AU1336" s="707"/>
      <c r="AV1336" s="707"/>
      <c r="AW1336" s="708"/>
      <c r="AX1336" s="710">
        <v>180.43</v>
      </c>
      <c r="AY1336" s="711"/>
      <c r="AZ1336" s="711"/>
      <c r="BA1336" s="712"/>
      <c r="BB1336" s="703">
        <v>1.119</v>
      </c>
      <c r="BC1336" s="704"/>
      <c r="BD1336" s="704"/>
      <c r="BE1336" s="704"/>
      <c r="BF1336" s="705"/>
      <c r="BG1336" s="700">
        <f t="shared" ref="BG1336:BG1337" si="292">AT1336*BB1336</f>
        <v>22.749269999999999</v>
      </c>
      <c r="BH1336" s="701"/>
      <c r="BI1336" s="702"/>
    </row>
    <row r="1337" spans="1:61" ht="11.4" customHeight="1" x14ac:dyDescent="0.3">
      <c r="A1337" s="694" t="s">
        <v>5567</v>
      </c>
      <c r="B1337" s="695"/>
      <c r="C1337" s="695"/>
      <c r="D1337" s="695"/>
      <c r="E1337" s="695"/>
      <c r="F1337" s="695"/>
      <c r="G1337" s="696"/>
      <c r="H1337" s="694" t="s">
        <v>171</v>
      </c>
      <c r="I1337" s="695"/>
      <c r="J1337" s="695"/>
      <c r="K1337" s="695"/>
      <c r="L1337" s="696"/>
      <c r="M1337" s="313">
        <f>ROUND(AR1337*(1-'COMP IMPLANTAÇÃO'!$AI$1),2)</f>
        <v>9.59</v>
      </c>
      <c r="N1337" s="314"/>
      <c r="O1337" s="313">
        <f t="shared" si="290"/>
        <v>24.16</v>
      </c>
      <c r="P1337" s="315"/>
      <c r="Q1337" s="315"/>
      <c r="R1337" s="314"/>
      <c r="S1337" s="739">
        <v>152.01</v>
      </c>
      <c r="T1337" s="740"/>
      <c r="U1337" s="740"/>
      <c r="V1337" s="741"/>
      <c r="W1337" s="750">
        <v>0.67859999999999998</v>
      </c>
      <c r="X1337" s="751"/>
      <c r="Y1337" s="751"/>
      <c r="Z1337" s="751"/>
      <c r="AA1337" s="752"/>
      <c r="AB1337" s="623">
        <f t="shared" si="291"/>
        <v>16.39</v>
      </c>
      <c r="AC1337" s="624"/>
      <c r="AD1337" s="625"/>
      <c r="AF1337" s="694" t="s">
        <v>5567</v>
      </c>
      <c r="AG1337" s="695"/>
      <c r="AH1337" s="695"/>
      <c r="AI1337" s="695"/>
      <c r="AJ1337" s="695"/>
      <c r="AK1337" s="695"/>
      <c r="AL1337" s="696"/>
      <c r="AM1337" s="694" t="s">
        <v>171</v>
      </c>
      <c r="AN1337" s="695"/>
      <c r="AO1337" s="695"/>
      <c r="AP1337" s="695"/>
      <c r="AQ1337" s="696"/>
      <c r="AR1337" s="706">
        <v>11.56</v>
      </c>
      <c r="AS1337" s="708"/>
      <c r="AT1337" s="706">
        <v>29.13</v>
      </c>
      <c r="AU1337" s="707"/>
      <c r="AV1337" s="707"/>
      <c r="AW1337" s="708"/>
      <c r="AX1337" s="710">
        <v>152.01</v>
      </c>
      <c r="AY1337" s="711"/>
      <c r="AZ1337" s="711"/>
      <c r="BA1337" s="712"/>
      <c r="BB1337" s="703">
        <v>0.67859999999999998</v>
      </c>
      <c r="BC1337" s="704"/>
      <c r="BD1337" s="704"/>
      <c r="BE1337" s="704"/>
      <c r="BF1337" s="705"/>
      <c r="BG1337" s="700">
        <f t="shared" si="292"/>
        <v>19.767617999999999</v>
      </c>
      <c r="BH1337" s="701"/>
      <c r="BI1337" s="702"/>
    </row>
    <row r="1338" spans="1:61" ht="11.4" customHeight="1" x14ac:dyDescent="0.3">
      <c r="A1338" s="709" t="s">
        <v>5565</v>
      </c>
      <c r="B1338" s="709"/>
      <c r="C1338" s="709"/>
      <c r="D1338" s="709"/>
      <c r="E1338" s="709"/>
      <c r="F1338" s="709"/>
      <c r="G1338" s="709"/>
      <c r="H1338" s="709"/>
      <c r="I1338" s="709"/>
      <c r="J1338" s="709"/>
      <c r="K1338" s="709"/>
      <c r="L1338" s="709"/>
      <c r="M1338" s="709"/>
      <c r="N1338" s="709"/>
      <c r="O1338" s="709"/>
      <c r="P1338" s="709"/>
      <c r="Q1338" s="709"/>
      <c r="R1338" s="709"/>
      <c r="S1338" s="709"/>
      <c r="T1338" s="709"/>
      <c r="U1338" s="709"/>
      <c r="V1338" s="709"/>
      <c r="W1338" s="709"/>
      <c r="X1338" s="709"/>
      <c r="Y1338" s="753">
        <f>SUM(AB1336:AD1337)</f>
        <v>35.269999999999996</v>
      </c>
      <c r="Z1338" s="754"/>
      <c r="AA1338" s="754"/>
      <c r="AB1338" s="754"/>
      <c r="AC1338" s="754"/>
      <c r="AD1338" s="755"/>
      <c r="AF1338" s="709" t="s">
        <v>5565</v>
      </c>
      <c r="AG1338" s="709"/>
      <c r="AH1338" s="709"/>
      <c r="AI1338" s="709"/>
      <c r="AJ1338" s="709"/>
      <c r="AK1338" s="709"/>
      <c r="AL1338" s="709"/>
      <c r="AM1338" s="709"/>
      <c r="AN1338" s="709"/>
      <c r="AO1338" s="709"/>
      <c r="AP1338" s="709"/>
      <c r="AQ1338" s="709"/>
      <c r="AR1338" s="709"/>
      <c r="AS1338" s="709"/>
      <c r="AT1338" s="709"/>
      <c r="AU1338" s="709"/>
      <c r="AV1338" s="709"/>
      <c r="AW1338" s="709"/>
      <c r="AX1338" s="709"/>
      <c r="AY1338" s="709"/>
      <c r="AZ1338" s="709"/>
      <c r="BA1338" s="709"/>
      <c r="BB1338" s="709"/>
      <c r="BC1338" s="709"/>
      <c r="BD1338" s="706">
        <f>SUM(BG1336:BI1337)</f>
        <v>42.516887999999994</v>
      </c>
      <c r="BE1338" s="707"/>
      <c r="BF1338" s="707"/>
      <c r="BG1338" s="707"/>
      <c r="BH1338" s="707"/>
      <c r="BI1338" s="708"/>
    </row>
    <row r="1339" spans="1:61" ht="10.95" customHeight="1" x14ac:dyDescent="0.3">
      <c r="A1339" s="690"/>
      <c r="B1339" s="690"/>
      <c r="C1339" s="690"/>
      <c r="D1339" s="690"/>
      <c r="E1339" s="690"/>
      <c r="F1339" s="690"/>
      <c r="G1339" s="690"/>
      <c r="H1339" s="690"/>
      <c r="I1339" s="690"/>
      <c r="J1339" s="690"/>
      <c r="K1339" s="690"/>
      <c r="L1339" s="690"/>
      <c r="M1339" s="690"/>
      <c r="N1339" s="690"/>
      <c r="O1339" s="690"/>
      <c r="P1339" s="690"/>
      <c r="Q1339" s="690"/>
      <c r="R1339" s="690"/>
      <c r="S1339" s="690"/>
      <c r="T1339" s="690"/>
      <c r="U1339" s="690"/>
      <c r="V1339" s="690"/>
      <c r="W1339" s="690"/>
      <c r="X1339" s="690"/>
      <c r="Y1339" s="690"/>
      <c r="Z1339" s="690"/>
      <c r="AA1339" s="690"/>
      <c r="AB1339" s="690"/>
      <c r="AC1339" s="690"/>
      <c r="AD1339" s="690"/>
      <c r="AF1339" s="690"/>
      <c r="AG1339" s="690"/>
      <c r="AH1339" s="690"/>
      <c r="AI1339" s="690"/>
      <c r="AJ1339" s="690"/>
      <c r="AK1339" s="690"/>
      <c r="AL1339" s="690"/>
      <c r="AM1339" s="690"/>
      <c r="AN1339" s="690"/>
      <c r="AO1339" s="690"/>
      <c r="AP1339" s="690"/>
      <c r="AQ1339" s="690"/>
      <c r="AR1339" s="690"/>
      <c r="AS1339" s="690"/>
      <c r="AT1339" s="690"/>
      <c r="AU1339" s="690"/>
      <c r="AV1339" s="690"/>
      <c r="AW1339" s="690"/>
      <c r="AX1339" s="690"/>
      <c r="AY1339" s="690"/>
      <c r="AZ1339" s="690"/>
      <c r="BA1339" s="690"/>
      <c r="BB1339" s="690"/>
      <c r="BC1339" s="690"/>
      <c r="BD1339" s="690"/>
      <c r="BE1339" s="690"/>
      <c r="BF1339" s="690"/>
      <c r="BG1339" s="690"/>
      <c r="BH1339" s="690"/>
      <c r="BI1339" s="690"/>
    </row>
    <row r="1340" spans="1:61" ht="11.4" customHeight="1" x14ac:dyDescent="0.3">
      <c r="A1340" s="713" t="s">
        <v>5548</v>
      </c>
      <c r="B1340" s="714"/>
      <c r="C1340" s="714"/>
      <c r="D1340" s="714"/>
      <c r="E1340" s="714"/>
      <c r="F1340" s="714"/>
      <c r="G1340" s="715"/>
      <c r="H1340" s="713" t="s">
        <v>5549</v>
      </c>
      <c r="I1340" s="714"/>
      <c r="J1340" s="714"/>
      <c r="K1340" s="714"/>
      <c r="L1340" s="714"/>
      <c r="M1340" s="714"/>
      <c r="N1340" s="714"/>
      <c r="O1340" s="715"/>
      <c r="P1340" s="756" t="s">
        <v>167</v>
      </c>
      <c r="Q1340" s="757"/>
      <c r="R1340" s="757"/>
      <c r="S1340" s="758"/>
      <c r="T1340" s="759" t="s">
        <v>5550</v>
      </c>
      <c r="U1340" s="760"/>
      <c r="V1340" s="760"/>
      <c r="W1340" s="761"/>
      <c r="X1340" s="759" t="s">
        <v>5551</v>
      </c>
      <c r="Y1340" s="760"/>
      <c r="Z1340" s="760"/>
      <c r="AA1340" s="760"/>
      <c r="AB1340" s="761"/>
      <c r="AC1340" s="759" t="s">
        <v>5552</v>
      </c>
      <c r="AD1340" s="761"/>
      <c r="AF1340" s="713" t="s">
        <v>5548</v>
      </c>
      <c r="AG1340" s="714"/>
      <c r="AH1340" s="714"/>
      <c r="AI1340" s="714"/>
      <c r="AJ1340" s="714"/>
      <c r="AK1340" s="714"/>
      <c r="AL1340" s="715"/>
      <c r="AM1340" s="713" t="s">
        <v>5549</v>
      </c>
      <c r="AN1340" s="714"/>
      <c r="AO1340" s="714"/>
      <c r="AP1340" s="714"/>
      <c r="AQ1340" s="714"/>
      <c r="AR1340" s="714"/>
      <c r="AS1340" s="714"/>
      <c r="AT1340" s="715"/>
      <c r="AU1340" s="716" t="s">
        <v>167</v>
      </c>
      <c r="AV1340" s="717"/>
      <c r="AW1340" s="717"/>
      <c r="AX1340" s="718"/>
      <c r="AY1340" s="679" t="s">
        <v>5550</v>
      </c>
      <c r="AZ1340" s="680"/>
      <c r="BA1340" s="680"/>
      <c r="BB1340" s="686"/>
      <c r="BC1340" s="679" t="s">
        <v>5551</v>
      </c>
      <c r="BD1340" s="680"/>
      <c r="BE1340" s="680"/>
      <c r="BF1340" s="680"/>
      <c r="BG1340" s="686"/>
      <c r="BH1340" s="679" t="s">
        <v>5552</v>
      </c>
      <c r="BI1340" s="686"/>
    </row>
    <row r="1341" spans="1:61" ht="11.4" customHeight="1" x14ac:dyDescent="0.3">
      <c r="A1341" s="694" t="s">
        <v>5585</v>
      </c>
      <c r="B1341" s="695"/>
      <c r="C1341" s="695"/>
      <c r="D1341" s="695"/>
      <c r="E1341" s="695"/>
      <c r="F1341" s="695"/>
      <c r="G1341" s="696"/>
      <c r="H1341" s="694" t="s">
        <v>5586</v>
      </c>
      <c r="I1341" s="695"/>
      <c r="J1341" s="695"/>
      <c r="K1341" s="695"/>
      <c r="L1341" s="695"/>
      <c r="M1341" s="695"/>
      <c r="N1341" s="695"/>
      <c r="O1341" s="696"/>
      <c r="P1341" s="747" t="s">
        <v>79</v>
      </c>
      <c r="Q1341" s="748"/>
      <c r="R1341" s="748"/>
      <c r="S1341" s="749"/>
      <c r="T1341" s="608">
        <f>ROUND(AY1341*(1-'COMP IMPLANTAÇÃO'!$AI$1),2)</f>
        <v>0.53</v>
      </c>
      <c r="U1341" s="609"/>
      <c r="V1341" s="609"/>
      <c r="W1341" s="610"/>
      <c r="X1341" s="769">
        <v>35.637900000000002</v>
      </c>
      <c r="Y1341" s="770"/>
      <c r="Z1341" s="770"/>
      <c r="AA1341" s="770"/>
      <c r="AB1341" s="771"/>
      <c r="AC1341" s="655">
        <f t="shared" ref="AC1341:AC1342" si="293">TRUNC(T1341*X1341,2)</f>
        <v>18.88</v>
      </c>
      <c r="AD1341" s="656"/>
      <c r="AF1341" s="694" t="s">
        <v>5585</v>
      </c>
      <c r="AG1341" s="695"/>
      <c r="AH1341" s="695"/>
      <c r="AI1341" s="695"/>
      <c r="AJ1341" s="695"/>
      <c r="AK1341" s="695"/>
      <c r="AL1341" s="696"/>
      <c r="AM1341" s="694" t="s">
        <v>5586</v>
      </c>
      <c r="AN1341" s="695"/>
      <c r="AO1341" s="695"/>
      <c r="AP1341" s="695"/>
      <c r="AQ1341" s="695"/>
      <c r="AR1341" s="695"/>
      <c r="AS1341" s="695"/>
      <c r="AT1341" s="696"/>
      <c r="AU1341" s="697" t="s">
        <v>79</v>
      </c>
      <c r="AV1341" s="698"/>
      <c r="AW1341" s="698"/>
      <c r="AX1341" s="699"/>
      <c r="AY1341" s="700">
        <v>0.64</v>
      </c>
      <c r="AZ1341" s="701"/>
      <c r="BA1341" s="701"/>
      <c r="BB1341" s="702"/>
      <c r="BC1341" s="723">
        <v>35.637900000000002</v>
      </c>
      <c r="BD1341" s="724"/>
      <c r="BE1341" s="724"/>
      <c r="BF1341" s="724"/>
      <c r="BG1341" s="725"/>
      <c r="BH1341" s="729">
        <f t="shared" ref="BH1341:BH1342" si="294">AY1341*BC1341</f>
        <v>22.808256</v>
      </c>
      <c r="BI1341" s="731"/>
    </row>
    <row r="1342" spans="1:61" ht="11.4" customHeight="1" x14ac:dyDescent="0.3">
      <c r="A1342" s="694" t="s">
        <v>5583</v>
      </c>
      <c r="B1342" s="695"/>
      <c r="C1342" s="695"/>
      <c r="D1342" s="695"/>
      <c r="E1342" s="695"/>
      <c r="F1342" s="695"/>
      <c r="G1342" s="696"/>
      <c r="H1342" s="694" t="s">
        <v>5584</v>
      </c>
      <c r="I1342" s="695"/>
      <c r="J1342" s="695"/>
      <c r="K1342" s="695"/>
      <c r="L1342" s="695"/>
      <c r="M1342" s="695"/>
      <c r="N1342" s="695"/>
      <c r="O1342" s="696"/>
      <c r="P1342" s="747" t="s">
        <v>72</v>
      </c>
      <c r="Q1342" s="748"/>
      <c r="R1342" s="748"/>
      <c r="S1342" s="749"/>
      <c r="T1342" s="608">
        <f>ROUND(AY1342*(1-'COMP IMPLANTAÇÃO'!$AI$1),2)</f>
        <v>139.51</v>
      </c>
      <c r="U1342" s="609"/>
      <c r="V1342" s="609"/>
      <c r="W1342" s="610"/>
      <c r="X1342" s="750">
        <v>7.5600000000000001E-2</v>
      </c>
      <c r="Y1342" s="751"/>
      <c r="Z1342" s="751"/>
      <c r="AA1342" s="751"/>
      <c r="AB1342" s="752"/>
      <c r="AC1342" s="655">
        <f t="shared" si="293"/>
        <v>10.54</v>
      </c>
      <c r="AD1342" s="656"/>
      <c r="AF1342" s="694" t="s">
        <v>5583</v>
      </c>
      <c r="AG1342" s="695"/>
      <c r="AH1342" s="695"/>
      <c r="AI1342" s="695"/>
      <c r="AJ1342" s="695"/>
      <c r="AK1342" s="695"/>
      <c r="AL1342" s="696"/>
      <c r="AM1342" s="694" t="s">
        <v>5584</v>
      </c>
      <c r="AN1342" s="695"/>
      <c r="AO1342" s="695"/>
      <c r="AP1342" s="695"/>
      <c r="AQ1342" s="695"/>
      <c r="AR1342" s="695"/>
      <c r="AS1342" s="695"/>
      <c r="AT1342" s="696"/>
      <c r="AU1342" s="697" t="s">
        <v>72</v>
      </c>
      <c r="AV1342" s="698"/>
      <c r="AW1342" s="698"/>
      <c r="AX1342" s="699"/>
      <c r="AY1342" s="710">
        <v>168.09</v>
      </c>
      <c r="AZ1342" s="711"/>
      <c r="BA1342" s="711"/>
      <c r="BB1342" s="712"/>
      <c r="BC1342" s="703">
        <v>7.5600000000000001E-2</v>
      </c>
      <c r="BD1342" s="704"/>
      <c r="BE1342" s="704"/>
      <c r="BF1342" s="704"/>
      <c r="BG1342" s="705"/>
      <c r="BH1342" s="729">
        <f t="shared" si="294"/>
        <v>12.707604</v>
      </c>
      <c r="BI1342" s="731"/>
    </row>
    <row r="1343" spans="1:61" ht="11.4" customHeight="1" x14ac:dyDescent="0.3">
      <c r="A1343" s="709" t="s">
        <v>5553</v>
      </c>
      <c r="B1343" s="709"/>
      <c r="C1343" s="709"/>
      <c r="D1343" s="709"/>
      <c r="E1343" s="709"/>
      <c r="F1343" s="709"/>
      <c r="G1343" s="709"/>
      <c r="H1343" s="709"/>
      <c r="I1343" s="709"/>
      <c r="J1343" s="709"/>
      <c r="K1343" s="709"/>
      <c r="L1343" s="709"/>
      <c r="M1343" s="709"/>
      <c r="N1343" s="709"/>
      <c r="O1343" s="709"/>
      <c r="P1343" s="709"/>
      <c r="Q1343" s="709"/>
      <c r="R1343" s="709"/>
      <c r="S1343" s="709"/>
      <c r="T1343" s="709"/>
      <c r="U1343" s="709"/>
      <c r="V1343" s="709"/>
      <c r="W1343" s="709"/>
      <c r="X1343" s="709"/>
      <c r="Y1343" s="753">
        <f>SUM(AC1341:AD1342)+0.04</f>
        <v>29.459999999999997</v>
      </c>
      <c r="Z1343" s="754"/>
      <c r="AA1343" s="754"/>
      <c r="AB1343" s="754"/>
      <c r="AC1343" s="754"/>
      <c r="AD1343" s="755"/>
      <c r="AF1343" s="709" t="s">
        <v>5553</v>
      </c>
      <c r="AG1343" s="709"/>
      <c r="AH1343" s="709"/>
      <c r="AI1343" s="709"/>
      <c r="AJ1343" s="709"/>
      <c r="AK1343" s="709"/>
      <c r="AL1343" s="709"/>
      <c r="AM1343" s="709"/>
      <c r="AN1343" s="709"/>
      <c r="AO1343" s="709"/>
      <c r="AP1343" s="709"/>
      <c r="AQ1343" s="709"/>
      <c r="AR1343" s="709"/>
      <c r="AS1343" s="709"/>
      <c r="AT1343" s="709"/>
      <c r="AU1343" s="709"/>
      <c r="AV1343" s="709"/>
      <c r="AW1343" s="709"/>
      <c r="AX1343" s="709"/>
      <c r="AY1343" s="709"/>
      <c r="AZ1343" s="709"/>
      <c r="BA1343" s="709"/>
      <c r="BB1343" s="709"/>
      <c r="BC1343" s="709"/>
      <c r="BD1343" s="706">
        <f>SUM(BH1341:BI1342)</f>
        <v>35.515860000000004</v>
      </c>
      <c r="BE1343" s="707"/>
      <c r="BF1343" s="707"/>
      <c r="BG1343" s="707"/>
      <c r="BH1343" s="707"/>
      <c r="BI1343" s="708"/>
    </row>
    <row r="1344" spans="1:61" ht="10.95" customHeight="1" x14ac:dyDescent="0.3">
      <c r="A1344" s="690"/>
      <c r="B1344" s="690"/>
      <c r="C1344" s="690"/>
      <c r="D1344" s="690"/>
      <c r="E1344" s="690"/>
      <c r="F1344" s="690"/>
      <c r="G1344" s="690"/>
      <c r="H1344" s="690"/>
      <c r="I1344" s="690"/>
      <c r="J1344" s="690"/>
      <c r="K1344" s="690"/>
      <c r="L1344" s="690"/>
      <c r="M1344" s="690"/>
      <c r="N1344" s="690"/>
      <c r="O1344" s="690"/>
      <c r="P1344" s="690"/>
      <c r="Q1344" s="690"/>
      <c r="R1344" s="690"/>
      <c r="S1344" s="690"/>
      <c r="T1344" s="690"/>
      <c r="U1344" s="690"/>
      <c r="V1344" s="690"/>
      <c r="W1344" s="690"/>
      <c r="X1344" s="690"/>
      <c r="Y1344" s="690"/>
      <c r="Z1344" s="690"/>
      <c r="AA1344" s="690"/>
      <c r="AB1344" s="690"/>
      <c r="AC1344" s="690"/>
      <c r="AD1344" s="690"/>
      <c r="AF1344" s="690"/>
      <c r="AG1344" s="690"/>
      <c r="AH1344" s="690"/>
      <c r="AI1344" s="690"/>
      <c r="AJ1344" s="690"/>
      <c r="AK1344" s="690"/>
      <c r="AL1344" s="690"/>
      <c r="AM1344" s="690"/>
      <c r="AN1344" s="690"/>
      <c r="AO1344" s="690"/>
      <c r="AP1344" s="690"/>
      <c r="AQ1344" s="690"/>
      <c r="AR1344" s="690"/>
      <c r="AS1344" s="690"/>
      <c r="AT1344" s="690"/>
      <c r="AU1344" s="690"/>
      <c r="AV1344" s="690"/>
      <c r="AW1344" s="690"/>
      <c r="AX1344" s="690"/>
      <c r="AY1344" s="690"/>
      <c r="AZ1344" s="690"/>
      <c r="BA1344" s="690"/>
      <c r="BB1344" s="690"/>
      <c r="BC1344" s="690"/>
      <c r="BD1344" s="690"/>
      <c r="BE1344" s="690"/>
      <c r="BF1344" s="690"/>
      <c r="BG1344" s="690"/>
      <c r="BH1344" s="690"/>
      <c r="BI1344" s="690"/>
    </row>
    <row r="1345" spans="1:61" ht="11.4" customHeight="1" x14ac:dyDescent="0.3">
      <c r="A1345" s="679" t="s">
        <v>5554</v>
      </c>
      <c r="B1345" s="680"/>
      <c r="C1345" s="680"/>
      <c r="D1345" s="680"/>
      <c r="E1345" s="680"/>
      <c r="F1345" s="680"/>
      <c r="G1345" s="680"/>
      <c r="H1345" s="680"/>
      <c r="I1345" s="680"/>
      <c r="J1345" s="680"/>
      <c r="K1345" s="680"/>
      <c r="L1345" s="680"/>
      <c r="M1345" s="680"/>
      <c r="N1345" s="680"/>
      <c r="O1345" s="680"/>
      <c r="P1345" s="680"/>
      <c r="Q1345" s="680"/>
      <c r="R1345" s="680"/>
      <c r="S1345" s="680"/>
      <c r="T1345" s="680"/>
      <c r="U1345" s="680"/>
      <c r="V1345" s="680"/>
      <c r="W1345" s="680"/>
      <c r="X1345" s="686"/>
      <c r="Y1345" s="744">
        <f>Y1338+Y1343</f>
        <v>64.72999999999999</v>
      </c>
      <c r="Z1345" s="745"/>
      <c r="AA1345" s="745"/>
      <c r="AB1345" s="745"/>
      <c r="AC1345" s="745"/>
      <c r="AD1345" s="746"/>
      <c r="AF1345" s="679" t="s">
        <v>5554</v>
      </c>
      <c r="AG1345" s="680"/>
      <c r="AH1345" s="680"/>
      <c r="AI1345" s="680"/>
      <c r="AJ1345" s="680"/>
      <c r="AK1345" s="680"/>
      <c r="AL1345" s="680"/>
      <c r="AM1345" s="680"/>
      <c r="AN1345" s="680"/>
      <c r="AO1345" s="680"/>
      <c r="AP1345" s="680"/>
      <c r="AQ1345" s="680"/>
      <c r="AR1345" s="680"/>
      <c r="AS1345" s="680"/>
      <c r="AT1345" s="680"/>
      <c r="AU1345" s="680"/>
      <c r="AV1345" s="680"/>
      <c r="AW1345" s="680"/>
      <c r="AX1345" s="680"/>
      <c r="AY1345" s="680"/>
      <c r="AZ1345" s="680"/>
      <c r="BA1345" s="680"/>
      <c r="BB1345" s="680"/>
      <c r="BC1345" s="686"/>
      <c r="BD1345" s="683">
        <f>BD1338+BD1343</f>
        <v>78.032747999999998</v>
      </c>
      <c r="BE1345" s="684"/>
      <c r="BF1345" s="684"/>
      <c r="BG1345" s="684"/>
      <c r="BH1345" s="684"/>
      <c r="BI1345" s="685"/>
    </row>
    <row r="1346" spans="1:61" ht="11.4" customHeight="1" x14ac:dyDescent="0.3">
      <c r="A1346" s="679" t="s">
        <v>8256</v>
      </c>
      <c r="B1346" s="680"/>
      <c r="C1346" s="680"/>
      <c r="D1346" s="680"/>
      <c r="E1346" s="680"/>
      <c r="F1346" s="680"/>
      <c r="G1346" s="680"/>
      <c r="H1346" s="680"/>
      <c r="I1346" s="680"/>
      <c r="J1346" s="680"/>
      <c r="K1346" s="680"/>
      <c r="L1346" s="680"/>
      <c r="M1346" s="680"/>
      <c r="N1346" s="680"/>
      <c r="O1346" s="680"/>
      <c r="P1346" s="680"/>
      <c r="Q1346" s="680"/>
      <c r="R1346" s="680"/>
      <c r="S1346" s="680"/>
      <c r="T1346" s="680"/>
      <c r="U1346" s="680"/>
      <c r="V1346" s="680"/>
      <c r="W1346" s="742">
        <v>0.25069999999999998</v>
      </c>
      <c r="X1346" s="743"/>
      <c r="Y1346" s="744">
        <f>TRUNC(Y1345*W1346,2)</f>
        <v>16.22</v>
      </c>
      <c r="Z1346" s="745"/>
      <c r="AA1346" s="745"/>
      <c r="AB1346" s="745"/>
      <c r="AC1346" s="745"/>
      <c r="AD1346" s="746"/>
      <c r="AF1346" s="679" t="s">
        <v>8256</v>
      </c>
      <c r="AG1346" s="680"/>
      <c r="AH1346" s="680"/>
      <c r="AI1346" s="680"/>
      <c r="AJ1346" s="680"/>
      <c r="AK1346" s="680"/>
      <c r="AL1346" s="680"/>
      <c r="AM1346" s="680"/>
      <c r="AN1346" s="680"/>
      <c r="AO1346" s="680"/>
      <c r="AP1346" s="680"/>
      <c r="AQ1346" s="680"/>
      <c r="AR1346" s="680"/>
      <c r="AS1346" s="680"/>
      <c r="AT1346" s="680"/>
      <c r="AU1346" s="680"/>
      <c r="AV1346" s="680"/>
      <c r="AW1346" s="680"/>
      <c r="AX1346" s="680"/>
      <c r="AY1346" s="680"/>
      <c r="AZ1346" s="680"/>
      <c r="BA1346" s="680"/>
      <c r="BB1346" s="681">
        <v>0.25069999999999998</v>
      </c>
      <c r="BC1346" s="682"/>
      <c r="BD1346" s="687">
        <f>BD1345*BB1346</f>
        <v>19.562809923599996</v>
      </c>
      <c r="BE1346" s="688"/>
      <c r="BF1346" s="688"/>
      <c r="BG1346" s="688"/>
      <c r="BH1346" s="688"/>
      <c r="BI1346" s="689"/>
    </row>
    <row r="1347" spans="1:61" ht="11.4" customHeight="1" x14ac:dyDescent="0.3">
      <c r="A1347" s="679" t="s">
        <v>5555</v>
      </c>
      <c r="B1347" s="680"/>
      <c r="C1347" s="680"/>
      <c r="D1347" s="680"/>
      <c r="E1347" s="680"/>
      <c r="F1347" s="680"/>
      <c r="G1347" s="680"/>
      <c r="H1347" s="680"/>
      <c r="I1347" s="680"/>
      <c r="J1347" s="680"/>
      <c r="K1347" s="680"/>
      <c r="L1347" s="680"/>
      <c r="M1347" s="680"/>
      <c r="N1347" s="680"/>
      <c r="O1347" s="680"/>
      <c r="P1347" s="680"/>
      <c r="Q1347" s="680"/>
      <c r="R1347" s="680"/>
      <c r="S1347" s="680"/>
      <c r="T1347" s="680"/>
      <c r="U1347" s="680"/>
      <c r="V1347" s="680"/>
      <c r="W1347" s="680"/>
      <c r="X1347" s="686"/>
      <c r="Y1347" s="735">
        <f>Y1345+Y1346</f>
        <v>80.949999999999989</v>
      </c>
      <c r="Z1347" s="736"/>
      <c r="AA1347" s="736"/>
      <c r="AB1347" s="736"/>
      <c r="AC1347" s="736"/>
      <c r="AD1347" s="737"/>
      <c r="AF1347" s="679" t="s">
        <v>5555</v>
      </c>
      <c r="AG1347" s="680"/>
      <c r="AH1347" s="680"/>
      <c r="AI1347" s="680"/>
      <c r="AJ1347" s="680"/>
      <c r="AK1347" s="680"/>
      <c r="AL1347" s="680"/>
      <c r="AM1347" s="680"/>
      <c r="AN1347" s="680"/>
      <c r="AO1347" s="680"/>
      <c r="AP1347" s="680"/>
      <c r="AQ1347" s="680"/>
      <c r="AR1347" s="680"/>
      <c r="AS1347" s="680"/>
      <c r="AT1347" s="680"/>
      <c r="AU1347" s="680"/>
      <c r="AV1347" s="680"/>
      <c r="AW1347" s="680"/>
      <c r="AX1347" s="680"/>
      <c r="AY1347" s="680"/>
      <c r="AZ1347" s="680"/>
      <c r="BA1347" s="680"/>
      <c r="BB1347" s="680"/>
      <c r="BC1347" s="686"/>
      <c r="BD1347" s="687">
        <f>BD1345+BD1346-0.01</f>
        <v>97.585557923599993</v>
      </c>
      <c r="BE1347" s="688"/>
      <c r="BF1347" s="688"/>
      <c r="BG1347" s="688"/>
      <c r="BH1347" s="688"/>
      <c r="BI1347" s="689"/>
    </row>
    <row r="1348" spans="1:61" ht="10.95" customHeight="1" x14ac:dyDescent="0.3">
      <c r="A1348" s="690"/>
      <c r="B1348" s="690"/>
      <c r="C1348" s="690"/>
      <c r="D1348" s="690"/>
      <c r="E1348" s="690"/>
      <c r="F1348" s="690"/>
      <c r="G1348" s="690"/>
      <c r="H1348" s="690"/>
      <c r="I1348" s="690"/>
      <c r="J1348" s="690"/>
      <c r="K1348" s="690"/>
      <c r="L1348" s="690"/>
      <c r="M1348" s="690"/>
      <c r="N1348" s="690"/>
      <c r="O1348" s="690"/>
      <c r="P1348" s="690"/>
      <c r="Q1348" s="690"/>
      <c r="R1348" s="690"/>
      <c r="S1348" s="690"/>
      <c r="T1348" s="690"/>
      <c r="U1348" s="690"/>
      <c r="V1348" s="690"/>
      <c r="W1348" s="690"/>
      <c r="X1348" s="690"/>
      <c r="Y1348" s="690"/>
      <c r="Z1348" s="690"/>
      <c r="AA1348" s="690"/>
      <c r="AB1348" s="690"/>
      <c r="AC1348" s="690"/>
      <c r="AD1348" s="690"/>
      <c r="AF1348" s="690"/>
      <c r="AG1348" s="690"/>
      <c r="AH1348" s="690"/>
      <c r="AI1348" s="690"/>
      <c r="AJ1348" s="690"/>
      <c r="AK1348" s="690"/>
      <c r="AL1348" s="690"/>
      <c r="AM1348" s="690"/>
      <c r="AN1348" s="690"/>
      <c r="AO1348" s="690"/>
      <c r="AP1348" s="690"/>
      <c r="AQ1348" s="690"/>
      <c r="AR1348" s="690"/>
      <c r="AS1348" s="690"/>
      <c r="AT1348" s="690"/>
      <c r="AU1348" s="690"/>
      <c r="AV1348" s="690"/>
      <c r="AW1348" s="690"/>
      <c r="AX1348" s="690"/>
      <c r="AY1348" s="690"/>
      <c r="AZ1348" s="690"/>
      <c r="BA1348" s="690"/>
      <c r="BB1348" s="690"/>
      <c r="BC1348" s="690"/>
      <c r="BD1348" s="690"/>
      <c r="BE1348" s="690"/>
      <c r="BF1348" s="690"/>
      <c r="BG1348" s="690"/>
      <c r="BH1348" s="690"/>
      <c r="BI1348" s="690"/>
    </row>
    <row r="1349" spans="1:61" ht="13.35" customHeight="1" x14ac:dyDescent="0.3">
      <c r="A1349" s="691" t="s">
        <v>5556</v>
      </c>
      <c r="B1349" s="691"/>
      <c r="C1349" s="691"/>
      <c r="D1349" s="691"/>
      <c r="E1349" s="691"/>
      <c r="F1349" s="691" t="s">
        <v>7360</v>
      </c>
      <c r="G1349" s="691"/>
      <c r="H1349" s="691"/>
      <c r="I1349" s="691"/>
      <c r="J1349" s="691"/>
      <c r="K1349" s="691"/>
      <c r="L1349" s="691"/>
      <c r="M1349" s="691"/>
      <c r="N1349" s="691"/>
      <c r="O1349" s="691"/>
      <c r="P1349" s="691"/>
      <c r="Q1349" s="691"/>
      <c r="R1349" s="691"/>
      <c r="S1349" s="691"/>
      <c r="T1349" s="691"/>
      <c r="U1349" s="691"/>
      <c r="V1349" s="691"/>
      <c r="W1349" s="691"/>
      <c r="X1349" s="691"/>
      <c r="Y1349" s="691"/>
      <c r="Z1349" s="691"/>
      <c r="AA1349" s="691"/>
      <c r="AB1349" s="691"/>
      <c r="AC1349" s="691"/>
      <c r="AD1349" s="691"/>
      <c r="AF1349" s="691" t="s">
        <v>5556</v>
      </c>
      <c r="AG1349" s="691"/>
      <c r="AH1349" s="691"/>
      <c r="AI1349" s="691"/>
      <c r="AJ1349" s="691"/>
      <c r="AK1349" s="691" t="s">
        <v>7360</v>
      </c>
      <c r="AL1349" s="691"/>
      <c r="AM1349" s="691"/>
      <c r="AN1349" s="691"/>
      <c r="AO1349" s="691"/>
      <c r="AP1349" s="691"/>
      <c r="AQ1349" s="691"/>
      <c r="AR1349" s="691"/>
      <c r="AS1349" s="691"/>
      <c r="AT1349" s="691"/>
      <c r="AU1349" s="691"/>
      <c r="AV1349" s="691"/>
      <c r="AW1349" s="691"/>
      <c r="AX1349" s="691"/>
      <c r="AY1349" s="691"/>
      <c r="AZ1349" s="691"/>
      <c r="BA1349" s="691"/>
      <c r="BB1349" s="691"/>
      <c r="BC1349" s="691"/>
      <c r="BD1349" s="691"/>
      <c r="BE1349" s="691"/>
      <c r="BF1349" s="691"/>
      <c r="BG1349" s="691"/>
      <c r="BH1349" s="691"/>
      <c r="BI1349" s="691"/>
    </row>
    <row r="1350" spans="1:61" ht="10.95" customHeight="1" x14ac:dyDescent="0.3">
      <c r="A1350" s="690"/>
      <c r="B1350" s="690"/>
      <c r="C1350" s="690"/>
      <c r="D1350" s="690"/>
      <c r="E1350" s="690"/>
      <c r="F1350" s="690"/>
      <c r="G1350" s="690"/>
      <c r="H1350" s="690"/>
      <c r="I1350" s="690"/>
      <c r="J1350" s="690"/>
      <c r="K1350" s="690"/>
      <c r="L1350" s="690"/>
      <c r="M1350" s="690"/>
      <c r="N1350" s="690"/>
      <c r="O1350" s="690"/>
      <c r="P1350" s="690"/>
      <c r="Q1350" s="690"/>
      <c r="R1350" s="690"/>
      <c r="S1350" s="690"/>
      <c r="T1350" s="690"/>
      <c r="U1350" s="690"/>
      <c r="V1350" s="690"/>
      <c r="W1350" s="690"/>
      <c r="X1350" s="690"/>
      <c r="Y1350" s="690"/>
      <c r="Z1350" s="690"/>
      <c r="AA1350" s="690"/>
      <c r="AB1350" s="690"/>
      <c r="AC1350" s="690"/>
      <c r="AD1350" s="690"/>
      <c r="AF1350" s="690"/>
      <c r="AG1350" s="690"/>
      <c r="AH1350" s="690"/>
      <c r="AI1350" s="690"/>
      <c r="AJ1350" s="690"/>
      <c r="AK1350" s="690"/>
      <c r="AL1350" s="690"/>
      <c r="AM1350" s="690"/>
      <c r="AN1350" s="690"/>
      <c r="AO1350" s="690"/>
      <c r="AP1350" s="690"/>
      <c r="AQ1350" s="690"/>
      <c r="AR1350" s="690"/>
      <c r="AS1350" s="690"/>
      <c r="AT1350" s="690"/>
      <c r="AU1350" s="690"/>
      <c r="AV1350" s="690"/>
      <c r="AW1350" s="690"/>
      <c r="AX1350" s="690"/>
      <c r="AY1350" s="690"/>
      <c r="AZ1350" s="690"/>
      <c r="BA1350" s="690"/>
      <c r="BB1350" s="690"/>
      <c r="BC1350" s="690"/>
      <c r="BD1350" s="690"/>
      <c r="BE1350" s="690"/>
      <c r="BF1350" s="690"/>
      <c r="BG1350" s="690"/>
      <c r="BH1350" s="690"/>
      <c r="BI1350" s="690"/>
    </row>
    <row r="1351" spans="1:61" ht="22.95" customHeight="1" x14ac:dyDescent="0.3">
      <c r="A1351" s="690" t="s">
        <v>7410</v>
      </c>
      <c r="B1351" s="690"/>
      <c r="C1351" s="690"/>
      <c r="D1351" s="690"/>
      <c r="E1351" s="690"/>
      <c r="F1351" s="690"/>
      <c r="G1351" s="690"/>
      <c r="H1351" s="690"/>
      <c r="I1351" s="690"/>
      <c r="J1351" s="690"/>
      <c r="K1351" s="690"/>
      <c r="L1351" s="690"/>
      <c r="M1351" s="690"/>
      <c r="N1351" s="690"/>
      <c r="O1351" s="690"/>
      <c r="P1351" s="690"/>
      <c r="Q1351" s="690"/>
      <c r="R1351" s="690"/>
      <c r="S1351" s="690"/>
      <c r="T1351" s="690"/>
      <c r="U1351" s="690"/>
      <c r="V1351" s="690"/>
      <c r="W1351" s="690"/>
      <c r="X1351" s="690"/>
      <c r="Y1351" s="762" t="s">
        <v>5631</v>
      </c>
      <c r="Z1351" s="762"/>
      <c r="AA1351" s="762"/>
      <c r="AB1351" s="762"/>
      <c r="AC1351" s="762"/>
      <c r="AD1351" s="762"/>
      <c r="AF1351" s="690" t="s">
        <v>7410</v>
      </c>
      <c r="AG1351" s="690"/>
      <c r="AH1351" s="690"/>
      <c r="AI1351" s="690"/>
      <c r="AJ1351" s="690"/>
      <c r="AK1351" s="690"/>
      <c r="AL1351" s="690"/>
      <c r="AM1351" s="690"/>
      <c r="AN1351" s="690"/>
      <c r="AO1351" s="690"/>
      <c r="AP1351" s="690"/>
      <c r="AQ1351" s="690"/>
      <c r="AR1351" s="690"/>
      <c r="AS1351" s="690"/>
      <c r="AT1351" s="690"/>
      <c r="AU1351" s="690"/>
      <c r="AV1351" s="690"/>
      <c r="AW1351" s="690"/>
      <c r="AX1351" s="690"/>
      <c r="AY1351" s="690"/>
      <c r="AZ1351" s="690"/>
      <c r="BA1351" s="690"/>
      <c r="BB1351" s="690"/>
      <c r="BC1351" s="690"/>
      <c r="BD1351" s="690" t="s">
        <v>5631</v>
      </c>
      <c r="BE1351" s="690"/>
      <c r="BF1351" s="690"/>
      <c r="BG1351" s="690"/>
      <c r="BH1351" s="690"/>
      <c r="BI1351" s="690"/>
    </row>
    <row r="1352" spans="1:61" ht="10.95" customHeight="1" x14ac:dyDescent="0.3">
      <c r="A1352" s="690"/>
      <c r="B1352" s="690"/>
      <c r="C1352" s="690"/>
      <c r="D1352" s="690"/>
      <c r="E1352" s="690"/>
      <c r="F1352" s="690"/>
      <c r="G1352" s="690"/>
      <c r="H1352" s="690"/>
      <c r="I1352" s="690"/>
      <c r="J1352" s="690"/>
      <c r="K1352" s="690"/>
      <c r="L1352" s="690"/>
      <c r="M1352" s="690"/>
      <c r="N1352" s="690"/>
      <c r="O1352" s="690"/>
      <c r="P1352" s="690"/>
      <c r="Q1352" s="690"/>
      <c r="R1352" s="690"/>
      <c r="S1352" s="690"/>
      <c r="T1352" s="690"/>
      <c r="U1352" s="690"/>
      <c r="V1352" s="690"/>
      <c r="W1352" s="690"/>
      <c r="X1352" s="690"/>
      <c r="Y1352" s="690"/>
      <c r="Z1352" s="690"/>
      <c r="AA1352" s="690"/>
      <c r="AB1352" s="690"/>
      <c r="AC1352" s="690"/>
      <c r="AD1352" s="690"/>
      <c r="AF1352" s="690"/>
      <c r="AG1352" s="690"/>
      <c r="AH1352" s="690"/>
      <c r="AI1352" s="690"/>
      <c r="AJ1352" s="690"/>
      <c r="AK1352" s="690"/>
      <c r="AL1352" s="690"/>
      <c r="AM1352" s="690"/>
      <c r="AN1352" s="690"/>
      <c r="AO1352" s="690"/>
      <c r="AP1352" s="690"/>
      <c r="AQ1352" s="690"/>
      <c r="AR1352" s="690"/>
      <c r="AS1352" s="690"/>
      <c r="AT1352" s="690"/>
      <c r="AU1352" s="690"/>
      <c r="AV1352" s="690"/>
      <c r="AW1352" s="690"/>
      <c r="AX1352" s="690"/>
      <c r="AY1352" s="690"/>
      <c r="AZ1352" s="690"/>
      <c r="BA1352" s="690"/>
      <c r="BB1352" s="690"/>
      <c r="BC1352" s="690"/>
      <c r="BD1352" s="690"/>
      <c r="BE1352" s="690"/>
      <c r="BF1352" s="690"/>
      <c r="BG1352" s="690"/>
      <c r="BH1352" s="690"/>
      <c r="BI1352" s="690"/>
    </row>
    <row r="1353" spans="1:61" ht="11.4" customHeight="1" x14ac:dyDescent="0.3">
      <c r="A1353" s="713" t="s">
        <v>5548</v>
      </c>
      <c r="B1353" s="714"/>
      <c r="C1353" s="714"/>
      <c r="D1353" s="714"/>
      <c r="E1353" s="714"/>
      <c r="F1353" s="714"/>
      <c r="G1353" s="715"/>
      <c r="H1353" s="713" t="s">
        <v>5557</v>
      </c>
      <c r="I1353" s="714"/>
      <c r="J1353" s="714"/>
      <c r="K1353" s="714"/>
      <c r="L1353" s="715"/>
      <c r="M1353" s="759" t="s">
        <v>5558</v>
      </c>
      <c r="N1353" s="761"/>
      <c r="O1353" s="759" t="s">
        <v>5559</v>
      </c>
      <c r="P1353" s="760"/>
      <c r="Q1353" s="760"/>
      <c r="R1353" s="761"/>
      <c r="S1353" s="759" t="s">
        <v>5560</v>
      </c>
      <c r="T1353" s="760"/>
      <c r="U1353" s="760"/>
      <c r="V1353" s="761"/>
      <c r="W1353" s="759" t="s">
        <v>5551</v>
      </c>
      <c r="X1353" s="760"/>
      <c r="Y1353" s="760"/>
      <c r="Z1353" s="760"/>
      <c r="AA1353" s="761"/>
      <c r="AB1353" s="759" t="s">
        <v>5561</v>
      </c>
      <c r="AC1353" s="760"/>
      <c r="AD1353" s="761"/>
      <c r="AF1353" s="713" t="s">
        <v>5548</v>
      </c>
      <c r="AG1353" s="714"/>
      <c r="AH1353" s="714"/>
      <c r="AI1353" s="714"/>
      <c r="AJ1353" s="714"/>
      <c r="AK1353" s="714"/>
      <c r="AL1353" s="715"/>
      <c r="AM1353" s="713" t="s">
        <v>5557</v>
      </c>
      <c r="AN1353" s="714"/>
      <c r="AO1353" s="714"/>
      <c r="AP1353" s="714"/>
      <c r="AQ1353" s="715"/>
      <c r="AR1353" s="679" t="s">
        <v>5558</v>
      </c>
      <c r="AS1353" s="686"/>
      <c r="AT1353" s="679" t="s">
        <v>5559</v>
      </c>
      <c r="AU1353" s="680"/>
      <c r="AV1353" s="680"/>
      <c r="AW1353" s="686"/>
      <c r="AX1353" s="679" t="s">
        <v>5560</v>
      </c>
      <c r="AY1353" s="680"/>
      <c r="AZ1353" s="680"/>
      <c r="BA1353" s="686"/>
      <c r="BB1353" s="679" t="s">
        <v>5551</v>
      </c>
      <c r="BC1353" s="680"/>
      <c r="BD1353" s="680"/>
      <c r="BE1353" s="680"/>
      <c r="BF1353" s="686"/>
      <c r="BG1353" s="679" t="s">
        <v>5561</v>
      </c>
      <c r="BH1353" s="680"/>
      <c r="BI1353" s="686"/>
    </row>
    <row r="1354" spans="1:61" ht="11.4" customHeight="1" x14ac:dyDescent="0.3">
      <c r="A1354" s="694" t="s">
        <v>5562</v>
      </c>
      <c r="B1354" s="695"/>
      <c r="C1354" s="695"/>
      <c r="D1354" s="695"/>
      <c r="E1354" s="695"/>
      <c r="F1354" s="695"/>
      <c r="G1354" s="696"/>
      <c r="H1354" s="694" t="s">
        <v>5563</v>
      </c>
      <c r="I1354" s="695"/>
      <c r="J1354" s="695"/>
      <c r="K1354" s="695"/>
      <c r="L1354" s="696"/>
      <c r="M1354" s="313">
        <f>ROUND(AR1354*(1-'COMP IMPLANTAÇÃO'!$AI$1),2)</f>
        <v>6.02</v>
      </c>
      <c r="N1354" s="314"/>
      <c r="O1354" s="313">
        <f t="shared" ref="O1354:O1355" si="295">TRUNC(M1354*(1+(S1354/100)),2)</f>
        <v>16.88</v>
      </c>
      <c r="P1354" s="315"/>
      <c r="Q1354" s="315"/>
      <c r="R1354" s="314"/>
      <c r="S1354" s="739">
        <v>180.43</v>
      </c>
      <c r="T1354" s="740"/>
      <c r="U1354" s="740"/>
      <c r="V1354" s="741"/>
      <c r="W1354" s="750">
        <v>0.26869999999999999</v>
      </c>
      <c r="X1354" s="751"/>
      <c r="Y1354" s="751"/>
      <c r="Z1354" s="751"/>
      <c r="AA1354" s="752"/>
      <c r="AB1354" s="623">
        <f t="shared" ref="AB1354:AB1355" si="296">TRUNC(O1354*W1354,2)</f>
        <v>4.53</v>
      </c>
      <c r="AC1354" s="624"/>
      <c r="AD1354" s="625"/>
      <c r="AF1354" s="694" t="s">
        <v>5562</v>
      </c>
      <c r="AG1354" s="695"/>
      <c r="AH1354" s="695"/>
      <c r="AI1354" s="695"/>
      <c r="AJ1354" s="695"/>
      <c r="AK1354" s="695"/>
      <c r="AL1354" s="696"/>
      <c r="AM1354" s="694" t="s">
        <v>5563</v>
      </c>
      <c r="AN1354" s="695"/>
      <c r="AO1354" s="695"/>
      <c r="AP1354" s="695"/>
      <c r="AQ1354" s="696"/>
      <c r="AR1354" s="700">
        <v>7.25</v>
      </c>
      <c r="AS1354" s="702"/>
      <c r="AT1354" s="706">
        <v>20.329999999999998</v>
      </c>
      <c r="AU1354" s="707"/>
      <c r="AV1354" s="707"/>
      <c r="AW1354" s="708"/>
      <c r="AX1354" s="710">
        <v>180.43</v>
      </c>
      <c r="AY1354" s="711"/>
      <c r="AZ1354" s="711"/>
      <c r="BA1354" s="712"/>
      <c r="BB1354" s="703">
        <v>0.26869999999999999</v>
      </c>
      <c r="BC1354" s="704"/>
      <c r="BD1354" s="704"/>
      <c r="BE1354" s="704"/>
      <c r="BF1354" s="705"/>
      <c r="BG1354" s="700">
        <f t="shared" ref="BG1354:BG1355" si="297">AT1354*BB1354</f>
        <v>5.4626709999999994</v>
      </c>
      <c r="BH1354" s="701"/>
      <c r="BI1354" s="702"/>
    </row>
    <row r="1355" spans="1:61" ht="11.4" customHeight="1" x14ac:dyDescent="0.3">
      <c r="A1355" s="694" t="s">
        <v>5567</v>
      </c>
      <c r="B1355" s="695"/>
      <c r="C1355" s="695"/>
      <c r="D1355" s="695"/>
      <c r="E1355" s="695"/>
      <c r="F1355" s="695"/>
      <c r="G1355" s="696"/>
      <c r="H1355" s="694" t="s">
        <v>171</v>
      </c>
      <c r="I1355" s="695"/>
      <c r="J1355" s="695"/>
      <c r="K1355" s="695"/>
      <c r="L1355" s="696"/>
      <c r="M1355" s="313">
        <f>ROUND(AR1355*(1-'COMP IMPLANTAÇÃO'!$AI$1),2)</f>
        <v>9.59</v>
      </c>
      <c r="N1355" s="314"/>
      <c r="O1355" s="313">
        <f t="shared" si="295"/>
        <v>24.16</v>
      </c>
      <c r="P1355" s="315"/>
      <c r="Q1355" s="315"/>
      <c r="R1355" s="314"/>
      <c r="S1355" s="739">
        <v>152.01</v>
      </c>
      <c r="T1355" s="740"/>
      <c r="U1355" s="740"/>
      <c r="V1355" s="741"/>
      <c r="W1355" s="750">
        <v>1.3275999999999999</v>
      </c>
      <c r="X1355" s="751"/>
      <c r="Y1355" s="751"/>
      <c r="Z1355" s="751"/>
      <c r="AA1355" s="752"/>
      <c r="AB1355" s="623">
        <f t="shared" si="296"/>
        <v>32.07</v>
      </c>
      <c r="AC1355" s="624"/>
      <c r="AD1355" s="625"/>
      <c r="AF1355" s="694" t="s">
        <v>5567</v>
      </c>
      <c r="AG1355" s="695"/>
      <c r="AH1355" s="695"/>
      <c r="AI1355" s="695"/>
      <c r="AJ1355" s="695"/>
      <c r="AK1355" s="695"/>
      <c r="AL1355" s="696"/>
      <c r="AM1355" s="694" t="s">
        <v>171</v>
      </c>
      <c r="AN1355" s="695"/>
      <c r="AO1355" s="695"/>
      <c r="AP1355" s="695"/>
      <c r="AQ1355" s="696"/>
      <c r="AR1355" s="706">
        <v>11.56</v>
      </c>
      <c r="AS1355" s="708"/>
      <c r="AT1355" s="706">
        <v>29.13</v>
      </c>
      <c r="AU1355" s="707"/>
      <c r="AV1355" s="707"/>
      <c r="AW1355" s="708"/>
      <c r="AX1355" s="710">
        <v>152.01</v>
      </c>
      <c r="AY1355" s="711"/>
      <c r="AZ1355" s="711"/>
      <c r="BA1355" s="712"/>
      <c r="BB1355" s="703">
        <v>1.3275999999999999</v>
      </c>
      <c r="BC1355" s="704"/>
      <c r="BD1355" s="704"/>
      <c r="BE1355" s="704"/>
      <c r="BF1355" s="705"/>
      <c r="BG1355" s="700">
        <f t="shared" si="297"/>
        <v>38.672987999999997</v>
      </c>
      <c r="BH1355" s="701"/>
      <c r="BI1355" s="702"/>
    </row>
    <row r="1356" spans="1:61" ht="11.4" customHeight="1" x14ac:dyDescent="0.3">
      <c r="A1356" s="709" t="s">
        <v>5565</v>
      </c>
      <c r="B1356" s="709"/>
      <c r="C1356" s="709"/>
      <c r="D1356" s="709"/>
      <c r="E1356" s="709"/>
      <c r="F1356" s="709"/>
      <c r="G1356" s="709"/>
      <c r="H1356" s="709"/>
      <c r="I1356" s="709"/>
      <c r="J1356" s="709"/>
      <c r="K1356" s="709"/>
      <c r="L1356" s="709"/>
      <c r="M1356" s="709"/>
      <c r="N1356" s="709"/>
      <c r="O1356" s="709"/>
      <c r="P1356" s="709"/>
      <c r="Q1356" s="709"/>
      <c r="R1356" s="709"/>
      <c r="S1356" s="709"/>
      <c r="T1356" s="709"/>
      <c r="U1356" s="709"/>
      <c r="V1356" s="709"/>
      <c r="W1356" s="709"/>
      <c r="X1356" s="709"/>
      <c r="Y1356" s="753">
        <f>SUM(AB1354:AD1355)+0.02</f>
        <v>36.620000000000005</v>
      </c>
      <c r="Z1356" s="754"/>
      <c r="AA1356" s="754"/>
      <c r="AB1356" s="754"/>
      <c r="AC1356" s="754"/>
      <c r="AD1356" s="755"/>
      <c r="AF1356" s="709" t="s">
        <v>5565</v>
      </c>
      <c r="AG1356" s="709"/>
      <c r="AH1356" s="709"/>
      <c r="AI1356" s="709"/>
      <c r="AJ1356" s="709"/>
      <c r="AK1356" s="709"/>
      <c r="AL1356" s="709"/>
      <c r="AM1356" s="709"/>
      <c r="AN1356" s="709"/>
      <c r="AO1356" s="709"/>
      <c r="AP1356" s="709"/>
      <c r="AQ1356" s="709"/>
      <c r="AR1356" s="709"/>
      <c r="AS1356" s="709"/>
      <c r="AT1356" s="709"/>
      <c r="AU1356" s="709"/>
      <c r="AV1356" s="709"/>
      <c r="AW1356" s="709"/>
      <c r="AX1356" s="709"/>
      <c r="AY1356" s="709"/>
      <c r="AZ1356" s="709"/>
      <c r="BA1356" s="709"/>
      <c r="BB1356" s="709"/>
      <c r="BC1356" s="709"/>
      <c r="BD1356" s="706">
        <f>SUM(BG1354:BI1355)</f>
        <v>44.135658999999997</v>
      </c>
      <c r="BE1356" s="707"/>
      <c r="BF1356" s="707"/>
      <c r="BG1356" s="707"/>
      <c r="BH1356" s="707"/>
      <c r="BI1356" s="708"/>
    </row>
    <row r="1357" spans="1:61" ht="10.95" customHeight="1" x14ac:dyDescent="0.3">
      <c r="A1357" s="690"/>
      <c r="B1357" s="690"/>
      <c r="C1357" s="690"/>
      <c r="D1357" s="690"/>
      <c r="E1357" s="690"/>
      <c r="F1357" s="690"/>
      <c r="G1357" s="690"/>
      <c r="H1357" s="690"/>
      <c r="I1357" s="690"/>
      <c r="J1357" s="690"/>
      <c r="K1357" s="690"/>
      <c r="L1357" s="690"/>
      <c r="M1357" s="690"/>
      <c r="N1357" s="690"/>
      <c r="O1357" s="690"/>
      <c r="P1357" s="690"/>
      <c r="Q1357" s="690"/>
      <c r="R1357" s="690"/>
      <c r="S1357" s="690"/>
      <c r="T1357" s="690"/>
      <c r="U1357" s="690"/>
      <c r="V1357" s="690"/>
      <c r="W1357" s="690"/>
      <c r="X1357" s="690"/>
      <c r="Y1357" s="690"/>
      <c r="Z1357" s="690"/>
      <c r="AA1357" s="690"/>
      <c r="AB1357" s="690"/>
      <c r="AC1357" s="690"/>
      <c r="AD1357" s="690"/>
      <c r="AF1357" s="690"/>
      <c r="AG1357" s="690"/>
      <c r="AH1357" s="690"/>
      <c r="AI1357" s="690"/>
      <c r="AJ1357" s="690"/>
      <c r="AK1357" s="690"/>
      <c r="AL1357" s="690"/>
      <c r="AM1357" s="690"/>
      <c r="AN1357" s="690"/>
      <c r="AO1357" s="690"/>
      <c r="AP1357" s="690"/>
      <c r="AQ1357" s="690"/>
      <c r="AR1357" s="690"/>
      <c r="AS1357" s="690"/>
      <c r="AT1357" s="690"/>
      <c r="AU1357" s="690"/>
      <c r="AV1357" s="690"/>
      <c r="AW1357" s="690"/>
      <c r="AX1357" s="690"/>
      <c r="AY1357" s="690"/>
      <c r="AZ1357" s="690"/>
      <c r="BA1357" s="690"/>
      <c r="BB1357" s="690"/>
      <c r="BC1357" s="690"/>
      <c r="BD1357" s="690"/>
      <c r="BE1357" s="690"/>
      <c r="BF1357" s="690"/>
      <c r="BG1357" s="690"/>
      <c r="BH1357" s="690"/>
      <c r="BI1357" s="690"/>
    </row>
    <row r="1358" spans="1:61" ht="11.4" customHeight="1" x14ac:dyDescent="0.3">
      <c r="A1358" s="713" t="s">
        <v>5548</v>
      </c>
      <c r="B1358" s="714"/>
      <c r="C1358" s="714"/>
      <c r="D1358" s="714"/>
      <c r="E1358" s="714"/>
      <c r="F1358" s="714"/>
      <c r="G1358" s="715"/>
      <c r="H1358" s="713" t="s">
        <v>5549</v>
      </c>
      <c r="I1358" s="714"/>
      <c r="J1358" s="714"/>
      <c r="K1358" s="714"/>
      <c r="L1358" s="714"/>
      <c r="M1358" s="714"/>
      <c r="N1358" s="714"/>
      <c r="O1358" s="715"/>
      <c r="P1358" s="756" t="s">
        <v>167</v>
      </c>
      <c r="Q1358" s="757"/>
      <c r="R1358" s="757"/>
      <c r="S1358" s="758"/>
      <c r="T1358" s="759" t="s">
        <v>5550</v>
      </c>
      <c r="U1358" s="760"/>
      <c r="V1358" s="760"/>
      <c r="W1358" s="761"/>
      <c r="X1358" s="759" t="s">
        <v>5551</v>
      </c>
      <c r="Y1358" s="760"/>
      <c r="Z1358" s="760"/>
      <c r="AA1358" s="760"/>
      <c r="AB1358" s="761"/>
      <c r="AC1358" s="759" t="s">
        <v>5552</v>
      </c>
      <c r="AD1358" s="761"/>
      <c r="AF1358" s="713" t="s">
        <v>5548</v>
      </c>
      <c r="AG1358" s="714"/>
      <c r="AH1358" s="714"/>
      <c r="AI1358" s="714"/>
      <c r="AJ1358" s="714"/>
      <c r="AK1358" s="714"/>
      <c r="AL1358" s="715"/>
      <c r="AM1358" s="713" t="s">
        <v>5549</v>
      </c>
      <c r="AN1358" s="714"/>
      <c r="AO1358" s="714"/>
      <c r="AP1358" s="714"/>
      <c r="AQ1358" s="714"/>
      <c r="AR1358" s="714"/>
      <c r="AS1358" s="714"/>
      <c r="AT1358" s="715"/>
      <c r="AU1358" s="716" t="s">
        <v>167</v>
      </c>
      <c r="AV1358" s="717"/>
      <c r="AW1358" s="717"/>
      <c r="AX1358" s="718"/>
      <c r="AY1358" s="679" t="s">
        <v>5550</v>
      </c>
      <c r="AZ1358" s="680"/>
      <c r="BA1358" s="680"/>
      <c r="BB1358" s="686"/>
      <c r="BC1358" s="679" t="s">
        <v>5551</v>
      </c>
      <c r="BD1358" s="680"/>
      <c r="BE1358" s="680"/>
      <c r="BF1358" s="680"/>
      <c r="BG1358" s="686"/>
      <c r="BH1358" s="679" t="s">
        <v>5552</v>
      </c>
      <c r="BI1358" s="686"/>
    </row>
    <row r="1359" spans="1:61" ht="22.95" customHeight="1" x14ac:dyDescent="0.3">
      <c r="A1359" s="694" t="s">
        <v>7411</v>
      </c>
      <c r="B1359" s="695"/>
      <c r="C1359" s="695"/>
      <c r="D1359" s="695"/>
      <c r="E1359" s="695"/>
      <c r="F1359" s="695"/>
      <c r="G1359" s="696"/>
      <c r="H1359" s="694" t="s">
        <v>7412</v>
      </c>
      <c r="I1359" s="695"/>
      <c r="J1359" s="695"/>
      <c r="K1359" s="695"/>
      <c r="L1359" s="695"/>
      <c r="M1359" s="695"/>
      <c r="N1359" s="695"/>
      <c r="O1359" s="696"/>
      <c r="P1359" s="747" t="s">
        <v>70</v>
      </c>
      <c r="Q1359" s="748"/>
      <c r="R1359" s="748"/>
      <c r="S1359" s="749"/>
      <c r="T1359" s="608">
        <f>ROUND(AY1359*(1-'COMP IMPLANTAÇÃO'!$AI$1),2)</f>
        <v>123.79</v>
      </c>
      <c r="U1359" s="609"/>
      <c r="V1359" s="609"/>
      <c r="W1359" s="610"/>
      <c r="X1359" s="750">
        <v>0.54100000000000004</v>
      </c>
      <c r="Y1359" s="751"/>
      <c r="Z1359" s="751"/>
      <c r="AA1359" s="751"/>
      <c r="AB1359" s="752"/>
      <c r="AC1359" s="655">
        <f t="shared" ref="AC1359:AC1360" si="298">TRUNC(T1359*X1359,2)</f>
        <v>66.97</v>
      </c>
      <c r="AD1359" s="656"/>
      <c r="AF1359" s="694" t="s">
        <v>7411</v>
      </c>
      <c r="AG1359" s="695"/>
      <c r="AH1359" s="695"/>
      <c r="AI1359" s="695"/>
      <c r="AJ1359" s="695"/>
      <c r="AK1359" s="695"/>
      <c r="AL1359" s="696"/>
      <c r="AM1359" s="694" t="s">
        <v>7412</v>
      </c>
      <c r="AN1359" s="695"/>
      <c r="AO1359" s="695"/>
      <c r="AP1359" s="695"/>
      <c r="AQ1359" s="695"/>
      <c r="AR1359" s="695"/>
      <c r="AS1359" s="695"/>
      <c r="AT1359" s="696"/>
      <c r="AU1359" s="697" t="s">
        <v>70</v>
      </c>
      <c r="AV1359" s="698"/>
      <c r="AW1359" s="698"/>
      <c r="AX1359" s="699"/>
      <c r="AY1359" s="710">
        <v>149.13999999999999</v>
      </c>
      <c r="AZ1359" s="711"/>
      <c r="BA1359" s="711"/>
      <c r="BB1359" s="712"/>
      <c r="BC1359" s="703">
        <v>0.54100000000000004</v>
      </c>
      <c r="BD1359" s="704"/>
      <c r="BE1359" s="704"/>
      <c r="BF1359" s="704"/>
      <c r="BG1359" s="705"/>
      <c r="BH1359" s="729">
        <f t="shared" ref="BH1359:BH1360" si="299">AY1359*BC1359</f>
        <v>80.684740000000005</v>
      </c>
      <c r="BI1359" s="731"/>
    </row>
    <row r="1360" spans="1:61" ht="34.5" customHeight="1" x14ac:dyDescent="0.3">
      <c r="A1360" s="694" t="s">
        <v>7413</v>
      </c>
      <c r="B1360" s="695"/>
      <c r="C1360" s="695"/>
      <c r="D1360" s="695"/>
      <c r="E1360" s="695"/>
      <c r="F1360" s="695"/>
      <c r="G1360" s="696"/>
      <c r="H1360" s="694" t="s">
        <v>7414</v>
      </c>
      <c r="I1360" s="695"/>
      <c r="J1360" s="695"/>
      <c r="K1360" s="695"/>
      <c r="L1360" s="695"/>
      <c r="M1360" s="695"/>
      <c r="N1360" s="695"/>
      <c r="O1360" s="696"/>
      <c r="P1360" s="747" t="s">
        <v>66</v>
      </c>
      <c r="Q1360" s="748"/>
      <c r="R1360" s="748"/>
      <c r="S1360" s="749"/>
      <c r="T1360" s="608">
        <f>ROUND(AY1360*(1-'COMP IMPLANTAÇÃO'!$AI$1),2)</f>
        <v>1.56</v>
      </c>
      <c r="U1360" s="609"/>
      <c r="V1360" s="609"/>
      <c r="W1360" s="610"/>
      <c r="X1360" s="750">
        <v>1</v>
      </c>
      <c r="Y1360" s="751"/>
      <c r="Z1360" s="751"/>
      <c r="AA1360" s="751"/>
      <c r="AB1360" s="752"/>
      <c r="AC1360" s="655">
        <f t="shared" si="298"/>
        <v>1.56</v>
      </c>
      <c r="AD1360" s="656"/>
      <c r="AF1360" s="694" t="s">
        <v>7413</v>
      </c>
      <c r="AG1360" s="695"/>
      <c r="AH1360" s="695"/>
      <c r="AI1360" s="695"/>
      <c r="AJ1360" s="695"/>
      <c r="AK1360" s="695"/>
      <c r="AL1360" s="696"/>
      <c r="AM1360" s="694" t="s">
        <v>7414</v>
      </c>
      <c r="AN1360" s="695"/>
      <c r="AO1360" s="695"/>
      <c r="AP1360" s="695"/>
      <c r="AQ1360" s="695"/>
      <c r="AR1360" s="695"/>
      <c r="AS1360" s="695"/>
      <c r="AT1360" s="696"/>
      <c r="AU1360" s="697" t="s">
        <v>66</v>
      </c>
      <c r="AV1360" s="698"/>
      <c r="AW1360" s="698"/>
      <c r="AX1360" s="699"/>
      <c r="AY1360" s="700">
        <v>1.88</v>
      </c>
      <c r="AZ1360" s="701"/>
      <c r="BA1360" s="701"/>
      <c r="BB1360" s="702"/>
      <c r="BC1360" s="703">
        <v>1</v>
      </c>
      <c r="BD1360" s="704"/>
      <c r="BE1360" s="704"/>
      <c r="BF1360" s="704"/>
      <c r="BG1360" s="705"/>
      <c r="BH1360" s="729">
        <f t="shared" si="299"/>
        <v>1.88</v>
      </c>
      <c r="BI1360" s="731"/>
    </row>
    <row r="1361" spans="1:61" ht="11.4" customHeight="1" x14ac:dyDescent="0.3">
      <c r="A1361" s="709" t="s">
        <v>5553</v>
      </c>
      <c r="B1361" s="709"/>
      <c r="C1361" s="709"/>
      <c r="D1361" s="709"/>
      <c r="E1361" s="709"/>
      <c r="F1361" s="709"/>
      <c r="G1361" s="709"/>
      <c r="H1361" s="709"/>
      <c r="I1361" s="709"/>
      <c r="J1361" s="709"/>
      <c r="K1361" s="709"/>
      <c r="L1361" s="709"/>
      <c r="M1361" s="709"/>
      <c r="N1361" s="709"/>
      <c r="O1361" s="709"/>
      <c r="P1361" s="709"/>
      <c r="Q1361" s="709"/>
      <c r="R1361" s="709"/>
      <c r="S1361" s="709"/>
      <c r="T1361" s="709"/>
      <c r="U1361" s="709"/>
      <c r="V1361" s="709"/>
      <c r="W1361" s="709"/>
      <c r="X1361" s="709"/>
      <c r="Y1361" s="753">
        <f>SUM(AC1359:AD1360)-0.01</f>
        <v>68.52</v>
      </c>
      <c r="Z1361" s="754"/>
      <c r="AA1361" s="754"/>
      <c r="AB1361" s="754"/>
      <c r="AC1361" s="754"/>
      <c r="AD1361" s="755"/>
      <c r="AF1361" s="709" t="s">
        <v>5553</v>
      </c>
      <c r="AG1361" s="709"/>
      <c r="AH1361" s="709"/>
      <c r="AI1361" s="709"/>
      <c r="AJ1361" s="709"/>
      <c r="AK1361" s="709"/>
      <c r="AL1361" s="709"/>
      <c r="AM1361" s="709"/>
      <c r="AN1361" s="709"/>
      <c r="AO1361" s="709"/>
      <c r="AP1361" s="709"/>
      <c r="AQ1361" s="709"/>
      <c r="AR1361" s="709"/>
      <c r="AS1361" s="709"/>
      <c r="AT1361" s="709"/>
      <c r="AU1361" s="709"/>
      <c r="AV1361" s="709"/>
      <c r="AW1361" s="709"/>
      <c r="AX1361" s="709"/>
      <c r="AY1361" s="709"/>
      <c r="AZ1361" s="709"/>
      <c r="BA1361" s="709"/>
      <c r="BB1361" s="709"/>
      <c r="BC1361" s="709"/>
      <c r="BD1361" s="706">
        <f>SUM(BH1359:BI1360)</f>
        <v>82.56474</v>
      </c>
      <c r="BE1361" s="707"/>
      <c r="BF1361" s="707"/>
      <c r="BG1361" s="707"/>
      <c r="BH1361" s="707"/>
      <c r="BI1361" s="708"/>
    </row>
    <row r="1362" spans="1:61" ht="10.95" customHeight="1" x14ac:dyDescent="0.3">
      <c r="A1362" s="690"/>
      <c r="B1362" s="690"/>
      <c r="C1362" s="690"/>
      <c r="D1362" s="690"/>
      <c r="E1362" s="690"/>
      <c r="F1362" s="690"/>
      <c r="G1362" s="690"/>
      <c r="H1362" s="690"/>
      <c r="I1362" s="690"/>
      <c r="J1362" s="690"/>
      <c r="K1362" s="690"/>
      <c r="L1362" s="690"/>
      <c r="M1362" s="690"/>
      <c r="N1362" s="690"/>
      <c r="O1362" s="690"/>
      <c r="P1362" s="690"/>
      <c r="Q1362" s="690"/>
      <c r="R1362" s="690"/>
      <c r="S1362" s="690"/>
      <c r="T1362" s="690"/>
      <c r="U1362" s="690"/>
      <c r="V1362" s="690"/>
      <c r="W1362" s="690"/>
      <c r="X1362" s="690"/>
      <c r="Y1362" s="690"/>
      <c r="Z1362" s="690"/>
      <c r="AA1362" s="690"/>
      <c r="AB1362" s="690"/>
      <c r="AC1362" s="690"/>
      <c r="AD1362" s="690"/>
      <c r="AF1362" s="690"/>
      <c r="AG1362" s="690"/>
      <c r="AH1362" s="690"/>
      <c r="AI1362" s="690"/>
      <c r="AJ1362" s="690"/>
      <c r="AK1362" s="690"/>
      <c r="AL1362" s="690"/>
      <c r="AM1362" s="690"/>
      <c r="AN1362" s="690"/>
      <c r="AO1362" s="690"/>
      <c r="AP1362" s="690"/>
      <c r="AQ1362" s="690"/>
      <c r="AR1362" s="690"/>
      <c r="AS1362" s="690"/>
      <c r="AT1362" s="690"/>
      <c r="AU1362" s="690"/>
      <c r="AV1362" s="690"/>
      <c r="AW1362" s="690"/>
      <c r="AX1362" s="690"/>
      <c r="AY1362" s="690"/>
      <c r="AZ1362" s="690"/>
      <c r="BA1362" s="690"/>
      <c r="BB1362" s="690"/>
      <c r="BC1362" s="690"/>
      <c r="BD1362" s="690"/>
      <c r="BE1362" s="690"/>
      <c r="BF1362" s="690"/>
      <c r="BG1362" s="690"/>
      <c r="BH1362" s="690"/>
      <c r="BI1362" s="690"/>
    </row>
    <row r="1363" spans="1:61" ht="11.4" customHeight="1" x14ac:dyDescent="0.3">
      <c r="A1363" s="679" t="s">
        <v>5554</v>
      </c>
      <c r="B1363" s="680"/>
      <c r="C1363" s="680"/>
      <c r="D1363" s="680"/>
      <c r="E1363" s="680"/>
      <c r="F1363" s="680"/>
      <c r="G1363" s="680"/>
      <c r="H1363" s="680"/>
      <c r="I1363" s="680"/>
      <c r="J1363" s="680"/>
      <c r="K1363" s="680"/>
      <c r="L1363" s="680"/>
      <c r="M1363" s="680"/>
      <c r="N1363" s="680"/>
      <c r="O1363" s="680"/>
      <c r="P1363" s="680"/>
      <c r="Q1363" s="680"/>
      <c r="R1363" s="680"/>
      <c r="S1363" s="680"/>
      <c r="T1363" s="680"/>
      <c r="U1363" s="680"/>
      <c r="V1363" s="680"/>
      <c r="W1363" s="680"/>
      <c r="X1363" s="686"/>
      <c r="Y1363" s="735">
        <f>Y1356+Y1361</f>
        <v>105.14</v>
      </c>
      <c r="Z1363" s="736"/>
      <c r="AA1363" s="736"/>
      <c r="AB1363" s="736"/>
      <c r="AC1363" s="736"/>
      <c r="AD1363" s="737"/>
      <c r="AF1363" s="679" t="s">
        <v>5554</v>
      </c>
      <c r="AG1363" s="680"/>
      <c r="AH1363" s="680"/>
      <c r="AI1363" s="680"/>
      <c r="AJ1363" s="680"/>
      <c r="AK1363" s="680"/>
      <c r="AL1363" s="680"/>
      <c r="AM1363" s="680"/>
      <c r="AN1363" s="680"/>
      <c r="AO1363" s="680"/>
      <c r="AP1363" s="680"/>
      <c r="AQ1363" s="680"/>
      <c r="AR1363" s="680"/>
      <c r="AS1363" s="680"/>
      <c r="AT1363" s="680"/>
      <c r="AU1363" s="680"/>
      <c r="AV1363" s="680"/>
      <c r="AW1363" s="680"/>
      <c r="AX1363" s="680"/>
      <c r="AY1363" s="680"/>
      <c r="AZ1363" s="680"/>
      <c r="BA1363" s="680"/>
      <c r="BB1363" s="680"/>
      <c r="BC1363" s="686"/>
      <c r="BD1363" s="687">
        <f>BD1356+BD1361</f>
        <v>126.700399</v>
      </c>
      <c r="BE1363" s="688"/>
      <c r="BF1363" s="688"/>
      <c r="BG1363" s="688"/>
      <c r="BH1363" s="688"/>
      <c r="BI1363" s="689"/>
    </row>
    <row r="1364" spans="1:61" ht="11.4" customHeight="1" x14ac:dyDescent="0.3">
      <c r="A1364" s="679" t="s">
        <v>8256</v>
      </c>
      <c r="B1364" s="680"/>
      <c r="C1364" s="680"/>
      <c r="D1364" s="680"/>
      <c r="E1364" s="680"/>
      <c r="F1364" s="680"/>
      <c r="G1364" s="680"/>
      <c r="H1364" s="680"/>
      <c r="I1364" s="680"/>
      <c r="J1364" s="680"/>
      <c r="K1364" s="680"/>
      <c r="L1364" s="680"/>
      <c r="M1364" s="680"/>
      <c r="N1364" s="680"/>
      <c r="O1364" s="680"/>
      <c r="P1364" s="680"/>
      <c r="Q1364" s="680"/>
      <c r="R1364" s="680"/>
      <c r="S1364" s="680"/>
      <c r="T1364" s="680"/>
      <c r="U1364" s="680"/>
      <c r="V1364" s="680"/>
      <c r="W1364" s="742">
        <v>0.25069999999999998</v>
      </c>
      <c r="X1364" s="743"/>
      <c r="Y1364" s="744">
        <f>TRUNC(Y1363*W1364,2)</f>
        <v>26.35</v>
      </c>
      <c r="Z1364" s="745"/>
      <c r="AA1364" s="745"/>
      <c r="AB1364" s="745"/>
      <c r="AC1364" s="745"/>
      <c r="AD1364" s="746"/>
      <c r="AF1364" s="679" t="s">
        <v>8256</v>
      </c>
      <c r="AG1364" s="680"/>
      <c r="AH1364" s="680"/>
      <c r="AI1364" s="680"/>
      <c r="AJ1364" s="680"/>
      <c r="AK1364" s="680"/>
      <c r="AL1364" s="680"/>
      <c r="AM1364" s="680"/>
      <c r="AN1364" s="680"/>
      <c r="AO1364" s="680"/>
      <c r="AP1364" s="680"/>
      <c r="AQ1364" s="680"/>
      <c r="AR1364" s="680"/>
      <c r="AS1364" s="680"/>
      <c r="AT1364" s="680"/>
      <c r="AU1364" s="680"/>
      <c r="AV1364" s="680"/>
      <c r="AW1364" s="680"/>
      <c r="AX1364" s="680"/>
      <c r="AY1364" s="680"/>
      <c r="AZ1364" s="680"/>
      <c r="BA1364" s="680"/>
      <c r="BB1364" s="681">
        <v>0.25069999999999998</v>
      </c>
      <c r="BC1364" s="682"/>
      <c r="BD1364" s="687">
        <f>BD1363*BB1364</f>
        <v>31.763790029299997</v>
      </c>
      <c r="BE1364" s="688"/>
      <c r="BF1364" s="688"/>
      <c r="BG1364" s="688"/>
      <c r="BH1364" s="688"/>
      <c r="BI1364" s="689"/>
    </row>
    <row r="1365" spans="1:61" ht="11.4" customHeight="1" x14ac:dyDescent="0.3">
      <c r="A1365" s="679" t="s">
        <v>5555</v>
      </c>
      <c r="B1365" s="680"/>
      <c r="C1365" s="680"/>
      <c r="D1365" s="680"/>
      <c r="E1365" s="680"/>
      <c r="F1365" s="680"/>
      <c r="G1365" s="680"/>
      <c r="H1365" s="680"/>
      <c r="I1365" s="680"/>
      <c r="J1365" s="680"/>
      <c r="K1365" s="680"/>
      <c r="L1365" s="680"/>
      <c r="M1365" s="680"/>
      <c r="N1365" s="680"/>
      <c r="O1365" s="680"/>
      <c r="P1365" s="680"/>
      <c r="Q1365" s="680"/>
      <c r="R1365" s="680"/>
      <c r="S1365" s="680"/>
      <c r="T1365" s="680"/>
      <c r="U1365" s="680"/>
      <c r="V1365" s="680"/>
      <c r="W1365" s="680"/>
      <c r="X1365" s="686"/>
      <c r="Y1365" s="735">
        <f>Y1363+Y1364</f>
        <v>131.49</v>
      </c>
      <c r="Z1365" s="736"/>
      <c r="AA1365" s="736"/>
      <c r="AB1365" s="736"/>
      <c r="AC1365" s="736"/>
      <c r="AD1365" s="737"/>
      <c r="AF1365" s="679" t="s">
        <v>5555</v>
      </c>
      <c r="AG1365" s="680"/>
      <c r="AH1365" s="680"/>
      <c r="AI1365" s="680"/>
      <c r="AJ1365" s="680"/>
      <c r="AK1365" s="680"/>
      <c r="AL1365" s="680"/>
      <c r="AM1365" s="680"/>
      <c r="AN1365" s="680"/>
      <c r="AO1365" s="680"/>
      <c r="AP1365" s="680"/>
      <c r="AQ1365" s="680"/>
      <c r="AR1365" s="680"/>
      <c r="AS1365" s="680"/>
      <c r="AT1365" s="680"/>
      <c r="AU1365" s="680"/>
      <c r="AV1365" s="680"/>
      <c r="AW1365" s="680"/>
      <c r="AX1365" s="680"/>
      <c r="AY1365" s="680"/>
      <c r="AZ1365" s="680"/>
      <c r="BA1365" s="680"/>
      <c r="BB1365" s="680"/>
      <c r="BC1365" s="686"/>
      <c r="BD1365" s="687">
        <f>BD1363+BD1364</f>
        <v>158.4641890293</v>
      </c>
      <c r="BE1365" s="688"/>
      <c r="BF1365" s="688"/>
      <c r="BG1365" s="688"/>
      <c r="BH1365" s="688"/>
      <c r="BI1365" s="689"/>
    </row>
    <row r="1366" spans="1:61" ht="10.95" customHeight="1" x14ac:dyDescent="0.3">
      <c r="A1366" s="690"/>
      <c r="B1366" s="690"/>
      <c r="C1366" s="690"/>
      <c r="D1366" s="690"/>
      <c r="E1366" s="690"/>
      <c r="F1366" s="690"/>
      <c r="G1366" s="690"/>
      <c r="H1366" s="690"/>
      <c r="I1366" s="690"/>
      <c r="J1366" s="690"/>
      <c r="K1366" s="690"/>
      <c r="L1366" s="690"/>
      <c r="M1366" s="690"/>
      <c r="N1366" s="690"/>
      <c r="O1366" s="690"/>
      <c r="P1366" s="690"/>
      <c r="Q1366" s="690"/>
      <c r="R1366" s="690"/>
      <c r="S1366" s="690"/>
      <c r="T1366" s="690"/>
      <c r="U1366" s="690"/>
      <c r="V1366" s="690"/>
      <c r="W1366" s="690"/>
      <c r="X1366" s="690"/>
      <c r="Y1366" s="690"/>
      <c r="Z1366" s="690"/>
      <c r="AA1366" s="690"/>
      <c r="AB1366" s="690"/>
      <c r="AC1366" s="690"/>
      <c r="AD1366" s="690"/>
      <c r="AF1366" s="690"/>
      <c r="AG1366" s="690"/>
      <c r="AH1366" s="690"/>
      <c r="AI1366" s="690"/>
      <c r="AJ1366" s="690"/>
      <c r="AK1366" s="690"/>
      <c r="AL1366" s="690"/>
      <c r="AM1366" s="690"/>
      <c r="AN1366" s="690"/>
      <c r="AO1366" s="690"/>
      <c r="AP1366" s="690"/>
      <c r="AQ1366" s="690"/>
      <c r="AR1366" s="690"/>
      <c r="AS1366" s="690"/>
      <c r="AT1366" s="690"/>
      <c r="AU1366" s="690"/>
      <c r="AV1366" s="690"/>
      <c r="AW1366" s="690"/>
      <c r="AX1366" s="690"/>
      <c r="AY1366" s="690"/>
      <c r="AZ1366" s="690"/>
      <c r="BA1366" s="690"/>
      <c r="BB1366" s="690"/>
      <c r="BC1366" s="690"/>
      <c r="BD1366" s="690"/>
      <c r="BE1366" s="690"/>
      <c r="BF1366" s="690"/>
      <c r="BG1366" s="690"/>
      <c r="BH1366" s="690"/>
      <c r="BI1366" s="690"/>
    </row>
    <row r="1367" spans="1:61" ht="13.35" customHeight="1" x14ac:dyDescent="0.3">
      <c r="A1367" s="691" t="s">
        <v>5556</v>
      </c>
      <c r="B1367" s="691"/>
      <c r="C1367" s="691"/>
      <c r="D1367" s="691"/>
      <c r="E1367" s="691"/>
      <c r="F1367" s="691" t="s">
        <v>7415</v>
      </c>
      <c r="G1367" s="691"/>
      <c r="H1367" s="691"/>
      <c r="I1367" s="691"/>
      <c r="J1367" s="691"/>
      <c r="K1367" s="691"/>
      <c r="L1367" s="691"/>
      <c r="M1367" s="691"/>
      <c r="N1367" s="691"/>
      <c r="O1367" s="691"/>
      <c r="P1367" s="691"/>
      <c r="Q1367" s="691"/>
      <c r="R1367" s="691"/>
      <c r="S1367" s="691"/>
      <c r="T1367" s="691"/>
      <c r="U1367" s="691"/>
      <c r="V1367" s="691"/>
      <c r="W1367" s="691"/>
      <c r="X1367" s="691"/>
      <c r="Y1367" s="691"/>
      <c r="Z1367" s="691"/>
      <c r="AA1367" s="691"/>
      <c r="AB1367" s="691"/>
      <c r="AC1367" s="691"/>
      <c r="AD1367" s="691"/>
      <c r="AF1367" s="691" t="s">
        <v>5556</v>
      </c>
      <c r="AG1367" s="691"/>
      <c r="AH1367" s="691"/>
      <c r="AI1367" s="691"/>
      <c r="AJ1367" s="691"/>
      <c r="AK1367" s="691" t="s">
        <v>7415</v>
      </c>
      <c r="AL1367" s="691"/>
      <c r="AM1367" s="691"/>
      <c r="AN1367" s="691"/>
      <c r="AO1367" s="691"/>
      <c r="AP1367" s="691"/>
      <c r="AQ1367" s="691"/>
      <c r="AR1367" s="691"/>
      <c r="AS1367" s="691"/>
      <c r="AT1367" s="691"/>
      <c r="AU1367" s="691"/>
      <c r="AV1367" s="691"/>
      <c r="AW1367" s="691"/>
      <c r="AX1367" s="691"/>
      <c r="AY1367" s="691"/>
      <c r="AZ1367" s="691"/>
      <c r="BA1367" s="691"/>
      <c r="BB1367" s="691"/>
      <c r="BC1367" s="691"/>
      <c r="BD1367" s="691"/>
      <c r="BE1367" s="691"/>
      <c r="BF1367" s="691"/>
      <c r="BG1367" s="691"/>
      <c r="BH1367" s="691"/>
      <c r="BI1367" s="691"/>
    </row>
    <row r="1368" spans="1:61" ht="10.95" customHeight="1" x14ac:dyDescent="0.3">
      <c r="A1368" s="690"/>
      <c r="B1368" s="690"/>
      <c r="C1368" s="690"/>
      <c r="D1368" s="690"/>
      <c r="E1368" s="690"/>
      <c r="F1368" s="690"/>
      <c r="G1368" s="690"/>
      <c r="H1368" s="690"/>
      <c r="I1368" s="690"/>
      <c r="J1368" s="690"/>
      <c r="K1368" s="690"/>
      <c r="L1368" s="690"/>
      <c r="M1368" s="690"/>
      <c r="N1368" s="690"/>
      <c r="O1368" s="690"/>
      <c r="P1368" s="690"/>
      <c r="Q1368" s="690"/>
      <c r="R1368" s="690"/>
      <c r="S1368" s="690"/>
      <c r="T1368" s="690"/>
      <c r="U1368" s="690"/>
      <c r="V1368" s="690"/>
      <c r="W1368" s="690"/>
      <c r="X1368" s="690"/>
      <c r="Y1368" s="690"/>
      <c r="Z1368" s="690"/>
      <c r="AA1368" s="690"/>
      <c r="AB1368" s="690"/>
      <c r="AC1368" s="690"/>
      <c r="AD1368" s="690"/>
      <c r="AF1368" s="690"/>
      <c r="AG1368" s="690"/>
      <c r="AH1368" s="690"/>
      <c r="AI1368" s="690"/>
      <c r="AJ1368" s="690"/>
      <c r="AK1368" s="690"/>
      <c r="AL1368" s="690"/>
      <c r="AM1368" s="690"/>
      <c r="AN1368" s="690"/>
      <c r="AO1368" s="690"/>
      <c r="AP1368" s="690"/>
      <c r="AQ1368" s="690"/>
      <c r="AR1368" s="690"/>
      <c r="AS1368" s="690"/>
      <c r="AT1368" s="690"/>
      <c r="AU1368" s="690"/>
      <c r="AV1368" s="690"/>
      <c r="AW1368" s="690"/>
      <c r="AX1368" s="690"/>
      <c r="AY1368" s="690"/>
      <c r="AZ1368" s="690"/>
      <c r="BA1368" s="690"/>
      <c r="BB1368" s="690"/>
      <c r="BC1368" s="690"/>
      <c r="BD1368" s="690"/>
      <c r="BE1368" s="690"/>
      <c r="BF1368" s="690"/>
      <c r="BG1368" s="690"/>
      <c r="BH1368" s="690"/>
      <c r="BI1368" s="690"/>
    </row>
    <row r="1369" spans="1:61" ht="11.4" customHeight="1" x14ac:dyDescent="0.3">
      <c r="A1369" s="690" t="s">
        <v>7359</v>
      </c>
      <c r="B1369" s="690"/>
      <c r="C1369" s="690"/>
      <c r="D1369" s="690"/>
      <c r="E1369" s="690"/>
      <c r="F1369" s="690"/>
      <c r="G1369" s="690"/>
      <c r="H1369" s="690"/>
      <c r="I1369" s="690"/>
      <c r="J1369" s="690"/>
      <c r="K1369" s="690"/>
      <c r="L1369" s="690"/>
      <c r="M1369" s="690"/>
      <c r="N1369" s="690"/>
      <c r="O1369" s="690"/>
      <c r="P1369" s="690"/>
      <c r="Q1369" s="690"/>
      <c r="R1369" s="690"/>
      <c r="S1369" s="690"/>
      <c r="T1369" s="690"/>
      <c r="U1369" s="690"/>
      <c r="V1369" s="690"/>
      <c r="W1369" s="690"/>
      <c r="X1369" s="690"/>
      <c r="Y1369" s="762" t="s">
        <v>5631</v>
      </c>
      <c r="Z1369" s="762"/>
      <c r="AA1369" s="762"/>
      <c r="AB1369" s="762"/>
      <c r="AC1369" s="762"/>
      <c r="AD1369" s="762"/>
      <c r="AF1369" s="690" t="s">
        <v>7359</v>
      </c>
      <c r="AG1369" s="690"/>
      <c r="AH1369" s="690"/>
      <c r="AI1369" s="690"/>
      <c r="AJ1369" s="690"/>
      <c r="AK1369" s="690"/>
      <c r="AL1369" s="690"/>
      <c r="AM1369" s="690"/>
      <c r="AN1369" s="690"/>
      <c r="AO1369" s="690"/>
      <c r="AP1369" s="690"/>
      <c r="AQ1369" s="690"/>
      <c r="AR1369" s="690"/>
      <c r="AS1369" s="690"/>
      <c r="AT1369" s="690"/>
      <c r="AU1369" s="690"/>
      <c r="AV1369" s="690"/>
      <c r="AW1369" s="690"/>
      <c r="AX1369" s="690"/>
      <c r="AY1369" s="690"/>
      <c r="AZ1369" s="690"/>
      <c r="BA1369" s="690"/>
      <c r="BB1369" s="690"/>
      <c r="BC1369" s="690"/>
      <c r="BD1369" s="690" t="s">
        <v>5631</v>
      </c>
      <c r="BE1369" s="690"/>
      <c r="BF1369" s="690"/>
      <c r="BG1369" s="690"/>
      <c r="BH1369" s="690"/>
      <c r="BI1369" s="690"/>
    </row>
    <row r="1370" spans="1:61" ht="10.95" customHeight="1" x14ac:dyDescent="0.3">
      <c r="A1370" s="690"/>
      <c r="B1370" s="690"/>
      <c r="C1370" s="690"/>
      <c r="D1370" s="690"/>
      <c r="E1370" s="690"/>
      <c r="F1370" s="690"/>
      <c r="G1370" s="690"/>
      <c r="H1370" s="690"/>
      <c r="I1370" s="690"/>
      <c r="J1370" s="690"/>
      <c r="K1370" s="690"/>
      <c r="L1370" s="690"/>
      <c r="M1370" s="690"/>
      <c r="N1370" s="690"/>
      <c r="O1370" s="690"/>
      <c r="P1370" s="690"/>
      <c r="Q1370" s="690"/>
      <c r="R1370" s="690"/>
      <c r="S1370" s="690"/>
      <c r="T1370" s="690"/>
      <c r="U1370" s="690"/>
      <c r="V1370" s="690"/>
      <c r="W1370" s="690"/>
      <c r="X1370" s="690"/>
      <c r="Y1370" s="690"/>
      <c r="Z1370" s="690"/>
      <c r="AA1370" s="690"/>
      <c r="AB1370" s="690"/>
      <c r="AC1370" s="690"/>
      <c r="AD1370" s="690"/>
      <c r="AF1370" s="690"/>
      <c r="AG1370" s="690"/>
      <c r="AH1370" s="690"/>
      <c r="AI1370" s="690"/>
      <c r="AJ1370" s="690"/>
      <c r="AK1370" s="690"/>
      <c r="AL1370" s="690"/>
      <c r="AM1370" s="690"/>
      <c r="AN1370" s="690"/>
      <c r="AO1370" s="690"/>
      <c r="AP1370" s="690"/>
      <c r="AQ1370" s="690"/>
      <c r="AR1370" s="690"/>
      <c r="AS1370" s="690"/>
      <c r="AT1370" s="690"/>
      <c r="AU1370" s="690"/>
      <c r="AV1370" s="690"/>
      <c r="AW1370" s="690"/>
      <c r="AX1370" s="690"/>
      <c r="AY1370" s="690"/>
      <c r="AZ1370" s="690"/>
      <c r="BA1370" s="690"/>
      <c r="BB1370" s="690"/>
      <c r="BC1370" s="690"/>
      <c r="BD1370" s="690"/>
      <c r="BE1370" s="690"/>
      <c r="BF1370" s="690"/>
      <c r="BG1370" s="690"/>
      <c r="BH1370" s="690"/>
      <c r="BI1370" s="690"/>
    </row>
    <row r="1371" spans="1:61" ht="11.4" customHeight="1" x14ac:dyDescent="0.3">
      <c r="A1371" s="713" t="s">
        <v>5548</v>
      </c>
      <c r="B1371" s="714"/>
      <c r="C1371" s="714"/>
      <c r="D1371" s="714"/>
      <c r="E1371" s="714"/>
      <c r="F1371" s="714"/>
      <c r="G1371" s="715"/>
      <c r="H1371" s="713" t="s">
        <v>5557</v>
      </c>
      <c r="I1371" s="714"/>
      <c r="J1371" s="714"/>
      <c r="K1371" s="714"/>
      <c r="L1371" s="715"/>
      <c r="M1371" s="759" t="s">
        <v>5558</v>
      </c>
      <c r="N1371" s="761"/>
      <c r="O1371" s="759" t="s">
        <v>5559</v>
      </c>
      <c r="P1371" s="760"/>
      <c r="Q1371" s="760"/>
      <c r="R1371" s="761"/>
      <c r="S1371" s="759" t="s">
        <v>5560</v>
      </c>
      <c r="T1371" s="760"/>
      <c r="U1371" s="760"/>
      <c r="V1371" s="761"/>
      <c r="W1371" s="759" t="s">
        <v>5551</v>
      </c>
      <c r="X1371" s="760"/>
      <c r="Y1371" s="760"/>
      <c r="Z1371" s="760"/>
      <c r="AA1371" s="761"/>
      <c r="AB1371" s="759" t="s">
        <v>5561</v>
      </c>
      <c r="AC1371" s="760"/>
      <c r="AD1371" s="761"/>
      <c r="AF1371" s="713" t="s">
        <v>5548</v>
      </c>
      <c r="AG1371" s="714"/>
      <c r="AH1371" s="714"/>
      <c r="AI1371" s="714"/>
      <c r="AJ1371" s="714"/>
      <c r="AK1371" s="714"/>
      <c r="AL1371" s="715"/>
      <c r="AM1371" s="713" t="s">
        <v>5557</v>
      </c>
      <c r="AN1371" s="714"/>
      <c r="AO1371" s="714"/>
      <c r="AP1371" s="714"/>
      <c r="AQ1371" s="715"/>
      <c r="AR1371" s="679" t="s">
        <v>5558</v>
      </c>
      <c r="AS1371" s="686"/>
      <c r="AT1371" s="679" t="s">
        <v>5559</v>
      </c>
      <c r="AU1371" s="680"/>
      <c r="AV1371" s="680"/>
      <c r="AW1371" s="686"/>
      <c r="AX1371" s="679" t="s">
        <v>5560</v>
      </c>
      <c r="AY1371" s="680"/>
      <c r="AZ1371" s="680"/>
      <c r="BA1371" s="686"/>
      <c r="BB1371" s="679" t="s">
        <v>5551</v>
      </c>
      <c r="BC1371" s="680"/>
      <c r="BD1371" s="680"/>
      <c r="BE1371" s="680"/>
      <c r="BF1371" s="686"/>
      <c r="BG1371" s="679" t="s">
        <v>5561</v>
      </c>
      <c r="BH1371" s="680"/>
      <c r="BI1371" s="686"/>
    </row>
    <row r="1372" spans="1:61" ht="11.4" customHeight="1" x14ac:dyDescent="0.3">
      <c r="A1372" s="694" t="s">
        <v>5562</v>
      </c>
      <c r="B1372" s="695"/>
      <c r="C1372" s="695"/>
      <c r="D1372" s="695"/>
      <c r="E1372" s="695"/>
      <c r="F1372" s="695"/>
      <c r="G1372" s="696"/>
      <c r="H1372" s="694" t="s">
        <v>5563</v>
      </c>
      <c r="I1372" s="695"/>
      <c r="J1372" s="695"/>
      <c r="K1372" s="695"/>
      <c r="L1372" s="696"/>
      <c r="M1372" s="313">
        <f>ROUND(AR1372*(1-'COMP IMPLANTAÇÃO'!$AI$1),2)</f>
        <v>6.02</v>
      </c>
      <c r="N1372" s="314"/>
      <c r="O1372" s="313">
        <f t="shared" ref="O1372:O1373" si="300">TRUNC(M1372*(1+(S1372/100)),2)</f>
        <v>16.88</v>
      </c>
      <c r="P1372" s="315"/>
      <c r="Q1372" s="315"/>
      <c r="R1372" s="314"/>
      <c r="S1372" s="739">
        <v>180.43</v>
      </c>
      <c r="T1372" s="740"/>
      <c r="U1372" s="740"/>
      <c r="V1372" s="741"/>
      <c r="W1372" s="750">
        <v>0.746</v>
      </c>
      <c r="X1372" s="751"/>
      <c r="Y1372" s="751"/>
      <c r="Z1372" s="751"/>
      <c r="AA1372" s="752"/>
      <c r="AB1372" s="623">
        <f t="shared" ref="AB1372:AB1373" si="301">TRUNC(O1372*W1372,2)</f>
        <v>12.59</v>
      </c>
      <c r="AC1372" s="624"/>
      <c r="AD1372" s="625"/>
      <c r="AF1372" s="694" t="s">
        <v>5562</v>
      </c>
      <c r="AG1372" s="695"/>
      <c r="AH1372" s="695"/>
      <c r="AI1372" s="695"/>
      <c r="AJ1372" s="695"/>
      <c r="AK1372" s="695"/>
      <c r="AL1372" s="696"/>
      <c r="AM1372" s="694" t="s">
        <v>5563</v>
      </c>
      <c r="AN1372" s="695"/>
      <c r="AO1372" s="695"/>
      <c r="AP1372" s="695"/>
      <c r="AQ1372" s="696"/>
      <c r="AR1372" s="700">
        <v>7.25</v>
      </c>
      <c r="AS1372" s="702"/>
      <c r="AT1372" s="706">
        <v>20.329999999999998</v>
      </c>
      <c r="AU1372" s="707"/>
      <c r="AV1372" s="707"/>
      <c r="AW1372" s="708"/>
      <c r="AX1372" s="710">
        <v>180.43</v>
      </c>
      <c r="AY1372" s="711"/>
      <c r="AZ1372" s="711"/>
      <c r="BA1372" s="712"/>
      <c r="BB1372" s="703">
        <v>0.746</v>
      </c>
      <c r="BC1372" s="704"/>
      <c r="BD1372" s="704"/>
      <c r="BE1372" s="704"/>
      <c r="BF1372" s="705"/>
      <c r="BG1372" s="700">
        <f t="shared" ref="BG1372:BG1373" si="302">AT1372*BB1372</f>
        <v>15.166179999999999</v>
      </c>
      <c r="BH1372" s="701"/>
      <c r="BI1372" s="702"/>
    </row>
    <row r="1373" spans="1:61" ht="11.4" customHeight="1" x14ac:dyDescent="0.3">
      <c r="A1373" s="694" t="s">
        <v>5567</v>
      </c>
      <c r="B1373" s="695"/>
      <c r="C1373" s="695"/>
      <c r="D1373" s="695"/>
      <c r="E1373" s="695"/>
      <c r="F1373" s="695"/>
      <c r="G1373" s="696"/>
      <c r="H1373" s="694" t="s">
        <v>171</v>
      </c>
      <c r="I1373" s="695"/>
      <c r="J1373" s="695"/>
      <c r="K1373" s="695"/>
      <c r="L1373" s="696"/>
      <c r="M1373" s="313">
        <f>ROUND(AR1373*(1-'COMP IMPLANTAÇÃO'!$AI$1),2)</f>
        <v>9.59</v>
      </c>
      <c r="N1373" s="314"/>
      <c r="O1373" s="313">
        <f t="shared" si="300"/>
        <v>24.16</v>
      </c>
      <c r="P1373" s="315"/>
      <c r="Q1373" s="315"/>
      <c r="R1373" s="314"/>
      <c r="S1373" s="739">
        <v>152.01</v>
      </c>
      <c r="T1373" s="740"/>
      <c r="U1373" s="740"/>
      <c r="V1373" s="741"/>
      <c r="W1373" s="750">
        <v>0.45240000000000002</v>
      </c>
      <c r="X1373" s="751"/>
      <c r="Y1373" s="751"/>
      <c r="Z1373" s="751"/>
      <c r="AA1373" s="752"/>
      <c r="AB1373" s="623">
        <f t="shared" si="301"/>
        <v>10.92</v>
      </c>
      <c r="AC1373" s="624"/>
      <c r="AD1373" s="625"/>
      <c r="AF1373" s="694" t="s">
        <v>5567</v>
      </c>
      <c r="AG1373" s="695"/>
      <c r="AH1373" s="695"/>
      <c r="AI1373" s="695"/>
      <c r="AJ1373" s="695"/>
      <c r="AK1373" s="695"/>
      <c r="AL1373" s="696"/>
      <c r="AM1373" s="694" t="s">
        <v>171</v>
      </c>
      <c r="AN1373" s="695"/>
      <c r="AO1373" s="695"/>
      <c r="AP1373" s="695"/>
      <c r="AQ1373" s="696"/>
      <c r="AR1373" s="706">
        <v>11.56</v>
      </c>
      <c r="AS1373" s="708"/>
      <c r="AT1373" s="706">
        <v>29.13</v>
      </c>
      <c r="AU1373" s="707"/>
      <c r="AV1373" s="707"/>
      <c r="AW1373" s="708"/>
      <c r="AX1373" s="710">
        <v>152.01</v>
      </c>
      <c r="AY1373" s="711"/>
      <c r="AZ1373" s="711"/>
      <c r="BA1373" s="712"/>
      <c r="BB1373" s="703">
        <v>0.45240000000000002</v>
      </c>
      <c r="BC1373" s="704"/>
      <c r="BD1373" s="704"/>
      <c r="BE1373" s="704"/>
      <c r="BF1373" s="705"/>
      <c r="BG1373" s="700">
        <f t="shared" si="302"/>
        <v>13.178412</v>
      </c>
      <c r="BH1373" s="701"/>
      <c r="BI1373" s="702"/>
    </row>
    <row r="1374" spans="1:61" ht="11.4" customHeight="1" x14ac:dyDescent="0.3">
      <c r="A1374" s="709" t="s">
        <v>5565</v>
      </c>
      <c r="B1374" s="709"/>
      <c r="C1374" s="709"/>
      <c r="D1374" s="709"/>
      <c r="E1374" s="709"/>
      <c r="F1374" s="709"/>
      <c r="G1374" s="709"/>
      <c r="H1374" s="709"/>
      <c r="I1374" s="709"/>
      <c r="J1374" s="709"/>
      <c r="K1374" s="709"/>
      <c r="L1374" s="709"/>
      <c r="M1374" s="709"/>
      <c r="N1374" s="709"/>
      <c r="O1374" s="709"/>
      <c r="P1374" s="709"/>
      <c r="Q1374" s="709"/>
      <c r="R1374" s="709"/>
      <c r="S1374" s="709"/>
      <c r="T1374" s="709"/>
      <c r="U1374" s="709"/>
      <c r="V1374" s="709"/>
      <c r="W1374" s="709"/>
      <c r="X1374" s="709"/>
      <c r="Y1374" s="753">
        <f>SUM(AB1372:AD1373)</f>
        <v>23.509999999999998</v>
      </c>
      <c r="Z1374" s="754"/>
      <c r="AA1374" s="754"/>
      <c r="AB1374" s="754"/>
      <c r="AC1374" s="754"/>
      <c r="AD1374" s="755"/>
      <c r="AF1374" s="709" t="s">
        <v>5565</v>
      </c>
      <c r="AG1374" s="709"/>
      <c r="AH1374" s="709"/>
      <c r="AI1374" s="709"/>
      <c r="AJ1374" s="709"/>
      <c r="AK1374" s="709"/>
      <c r="AL1374" s="709"/>
      <c r="AM1374" s="709"/>
      <c r="AN1374" s="709"/>
      <c r="AO1374" s="709"/>
      <c r="AP1374" s="709"/>
      <c r="AQ1374" s="709"/>
      <c r="AR1374" s="709"/>
      <c r="AS1374" s="709"/>
      <c r="AT1374" s="709"/>
      <c r="AU1374" s="709"/>
      <c r="AV1374" s="709"/>
      <c r="AW1374" s="709"/>
      <c r="AX1374" s="709"/>
      <c r="AY1374" s="709"/>
      <c r="AZ1374" s="709"/>
      <c r="BA1374" s="709"/>
      <c r="BB1374" s="709"/>
      <c r="BC1374" s="709"/>
      <c r="BD1374" s="706">
        <f>SUM(BG1372:BI1373)</f>
        <v>28.344591999999999</v>
      </c>
      <c r="BE1374" s="707"/>
      <c r="BF1374" s="707"/>
      <c r="BG1374" s="707"/>
      <c r="BH1374" s="707"/>
      <c r="BI1374" s="708"/>
    </row>
    <row r="1375" spans="1:61" ht="10.95" customHeight="1" x14ac:dyDescent="0.3">
      <c r="A1375" s="690"/>
      <c r="B1375" s="690"/>
      <c r="C1375" s="690"/>
      <c r="D1375" s="690"/>
      <c r="E1375" s="690"/>
      <c r="F1375" s="690"/>
      <c r="G1375" s="690"/>
      <c r="H1375" s="690"/>
      <c r="I1375" s="690"/>
      <c r="J1375" s="690"/>
      <c r="K1375" s="690"/>
      <c r="L1375" s="690"/>
      <c r="M1375" s="690"/>
      <c r="N1375" s="690"/>
      <c r="O1375" s="690"/>
      <c r="P1375" s="690"/>
      <c r="Q1375" s="690"/>
      <c r="R1375" s="690"/>
      <c r="S1375" s="690"/>
      <c r="T1375" s="690"/>
      <c r="U1375" s="690"/>
      <c r="V1375" s="690"/>
      <c r="W1375" s="690"/>
      <c r="X1375" s="690"/>
      <c r="Y1375" s="690"/>
      <c r="Z1375" s="690"/>
      <c r="AA1375" s="690"/>
      <c r="AB1375" s="690"/>
      <c r="AC1375" s="690"/>
      <c r="AD1375" s="690"/>
      <c r="AF1375" s="690"/>
      <c r="AG1375" s="690"/>
      <c r="AH1375" s="690"/>
      <c r="AI1375" s="690"/>
      <c r="AJ1375" s="690"/>
      <c r="AK1375" s="690"/>
      <c r="AL1375" s="690"/>
      <c r="AM1375" s="690"/>
      <c r="AN1375" s="690"/>
      <c r="AO1375" s="690"/>
      <c r="AP1375" s="690"/>
      <c r="AQ1375" s="690"/>
      <c r="AR1375" s="690"/>
      <c r="AS1375" s="690"/>
      <c r="AT1375" s="690"/>
      <c r="AU1375" s="690"/>
      <c r="AV1375" s="690"/>
      <c r="AW1375" s="690"/>
      <c r="AX1375" s="690"/>
      <c r="AY1375" s="690"/>
      <c r="AZ1375" s="690"/>
      <c r="BA1375" s="690"/>
      <c r="BB1375" s="690"/>
      <c r="BC1375" s="690"/>
      <c r="BD1375" s="690"/>
      <c r="BE1375" s="690"/>
      <c r="BF1375" s="690"/>
      <c r="BG1375" s="690"/>
      <c r="BH1375" s="690"/>
      <c r="BI1375" s="690"/>
    </row>
    <row r="1376" spans="1:61" ht="11.4" customHeight="1" x14ac:dyDescent="0.3">
      <c r="A1376" s="713" t="s">
        <v>5548</v>
      </c>
      <c r="B1376" s="714"/>
      <c r="C1376" s="714"/>
      <c r="D1376" s="714"/>
      <c r="E1376" s="714"/>
      <c r="F1376" s="714"/>
      <c r="G1376" s="715"/>
      <c r="H1376" s="713" t="s">
        <v>5549</v>
      </c>
      <c r="I1376" s="714"/>
      <c r="J1376" s="714"/>
      <c r="K1376" s="714"/>
      <c r="L1376" s="714"/>
      <c r="M1376" s="714"/>
      <c r="N1376" s="714"/>
      <c r="O1376" s="715"/>
      <c r="P1376" s="756" t="s">
        <v>167</v>
      </c>
      <c r="Q1376" s="757"/>
      <c r="R1376" s="757"/>
      <c r="S1376" s="758"/>
      <c r="T1376" s="759" t="s">
        <v>5550</v>
      </c>
      <c r="U1376" s="760"/>
      <c r="V1376" s="760"/>
      <c r="W1376" s="761"/>
      <c r="X1376" s="759" t="s">
        <v>5551</v>
      </c>
      <c r="Y1376" s="760"/>
      <c r="Z1376" s="760"/>
      <c r="AA1376" s="760"/>
      <c r="AB1376" s="761"/>
      <c r="AC1376" s="759" t="s">
        <v>5552</v>
      </c>
      <c r="AD1376" s="761"/>
      <c r="AF1376" s="713" t="s">
        <v>5548</v>
      </c>
      <c r="AG1376" s="714"/>
      <c r="AH1376" s="714"/>
      <c r="AI1376" s="714"/>
      <c r="AJ1376" s="714"/>
      <c r="AK1376" s="714"/>
      <c r="AL1376" s="715"/>
      <c r="AM1376" s="713" t="s">
        <v>5549</v>
      </c>
      <c r="AN1376" s="714"/>
      <c r="AO1376" s="714"/>
      <c r="AP1376" s="714"/>
      <c r="AQ1376" s="714"/>
      <c r="AR1376" s="714"/>
      <c r="AS1376" s="714"/>
      <c r="AT1376" s="715"/>
      <c r="AU1376" s="716" t="s">
        <v>167</v>
      </c>
      <c r="AV1376" s="717"/>
      <c r="AW1376" s="717"/>
      <c r="AX1376" s="718"/>
      <c r="AY1376" s="679" t="s">
        <v>5550</v>
      </c>
      <c r="AZ1376" s="680"/>
      <c r="BA1376" s="680"/>
      <c r="BB1376" s="686"/>
      <c r="BC1376" s="679" t="s">
        <v>5551</v>
      </c>
      <c r="BD1376" s="680"/>
      <c r="BE1376" s="680"/>
      <c r="BF1376" s="680"/>
      <c r="BG1376" s="686"/>
      <c r="BH1376" s="679" t="s">
        <v>5552</v>
      </c>
      <c r="BI1376" s="686"/>
    </row>
    <row r="1377" spans="1:61" ht="11.4" customHeight="1" x14ac:dyDescent="0.3">
      <c r="A1377" s="694" t="s">
        <v>5585</v>
      </c>
      <c r="B1377" s="695"/>
      <c r="C1377" s="695"/>
      <c r="D1377" s="695"/>
      <c r="E1377" s="695"/>
      <c r="F1377" s="695"/>
      <c r="G1377" s="696"/>
      <c r="H1377" s="694" t="s">
        <v>5586</v>
      </c>
      <c r="I1377" s="695"/>
      <c r="J1377" s="695"/>
      <c r="K1377" s="695"/>
      <c r="L1377" s="695"/>
      <c r="M1377" s="695"/>
      <c r="N1377" s="695"/>
      <c r="O1377" s="696"/>
      <c r="P1377" s="747" t="s">
        <v>79</v>
      </c>
      <c r="Q1377" s="748"/>
      <c r="R1377" s="748"/>
      <c r="S1377" s="749"/>
      <c r="T1377" s="608">
        <f>ROUND(AY1377*(1-'COMP IMPLANTAÇÃO'!$AI$1),2)</f>
        <v>0.53</v>
      </c>
      <c r="U1377" s="609"/>
      <c r="V1377" s="609"/>
      <c r="W1377" s="610"/>
      <c r="X1377" s="769">
        <v>23.758600000000001</v>
      </c>
      <c r="Y1377" s="770"/>
      <c r="Z1377" s="770"/>
      <c r="AA1377" s="770"/>
      <c r="AB1377" s="771"/>
      <c r="AC1377" s="655">
        <f t="shared" ref="AC1377:AC1378" si="303">TRUNC(T1377*X1377,2)</f>
        <v>12.59</v>
      </c>
      <c r="AD1377" s="656"/>
      <c r="AF1377" s="694" t="s">
        <v>5585</v>
      </c>
      <c r="AG1377" s="695"/>
      <c r="AH1377" s="695"/>
      <c r="AI1377" s="695"/>
      <c r="AJ1377" s="695"/>
      <c r="AK1377" s="695"/>
      <c r="AL1377" s="696"/>
      <c r="AM1377" s="694" t="s">
        <v>5586</v>
      </c>
      <c r="AN1377" s="695"/>
      <c r="AO1377" s="695"/>
      <c r="AP1377" s="695"/>
      <c r="AQ1377" s="695"/>
      <c r="AR1377" s="695"/>
      <c r="AS1377" s="695"/>
      <c r="AT1377" s="696"/>
      <c r="AU1377" s="697" t="s">
        <v>79</v>
      </c>
      <c r="AV1377" s="698"/>
      <c r="AW1377" s="698"/>
      <c r="AX1377" s="699"/>
      <c r="AY1377" s="700">
        <v>0.64</v>
      </c>
      <c r="AZ1377" s="701"/>
      <c r="BA1377" s="701"/>
      <c r="BB1377" s="702"/>
      <c r="BC1377" s="723">
        <v>23.758600000000001</v>
      </c>
      <c r="BD1377" s="724"/>
      <c r="BE1377" s="724"/>
      <c r="BF1377" s="724"/>
      <c r="BG1377" s="725"/>
      <c r="BH1377" s="729">
        <f t="shared" ref="BH1377:BH1378" si="304">AY1377*BC1377</f>
        <v>15.205504000000001</v>
      </c>
      <c r="BI1377" s="731"/>
    </row>
    <row r="1378" spans="1:61" ht="11.4" customHeight="1" x14ac:dyDescent="0.3">
      <c r="A1378" s="694" t="s">
        <v>5583</v>
      </c>
      <c r="B1378" s="695"/>
      <c r="C1378" s="695"/>
      <c r="D1378" s="695"/>
      <c r="E1378" s="695"/>
      <c r="F1378" s="695"/>
      <c r="G1378" s="696"/>
      <c r="H1378" s="694" t="s">
        <v>5584</v>
      </c>
      <c r="I1378" s="695"/>
      <c r="J1378" s="695"/>
      <c r="K1378" s="695"/>
      <c r="L1378" s="695"/>
      <c r="M1378" s="695"/>
      <c r="N1378" s="695"/>
      <c r="O1378" s="696"/>
      <c r="P1378" s="747" t="s">
        <v>72</v>
      </c>
      <c r="Q1378" s="748"/>
      <c r="R1378" s="748"/>
      <c r="S1378" s="749"/>
      <c r="T1378" s="608">
        <f>ROUND(AY1378*(1-'COMP IMPLANTAÇÃO'!$AI$1),2)</f>
        <v>139.51</v>
      </c>
      <c r="U1378" s="609"/>
      <c r="V1378" s="609"/>
      <c r="W1378" s="610"/>
      <c r="X1378" s="750">
        <v>5.3999999999999999E-2</v>
      </c>
      <c r="Y1378" s="751"/>
      <c r="Z1378" s="751"/>
      <c r="AA1378" s="751"/>
      <c r="AB1378" s="752"/>
      <c r="AC1378" s="655">
        <f t="shared" si="303"/>
        <v>7.53</v>
      </c>
      <c r="AD1378" s="656"/>
      <c r="AF1378" s="694" t="s">
        <v>5583</v>
      </c>
      <c r="AG1378" s="695"/>
      <c r="AH1378" s="695"/>
      <c r="AI1378" s="695"/>
      <c r="AJ1378" s="695"/>
      <c r="AK1378" s="695"/>
      <c r="AL1378" s="696"/>
      <c r="AM1378" s="694" t="s">
        <v>5584</v>
      </c>
      <c r="AN1378" s="695"/>
      <c r="AO1378" s="695"/>
      <c r="AP1378" s="695"/>
      <c r="AQ1378" s="695"/>
      <c r="AR1378" s="695"/>
      <c r="AS1378" s="695"/>
      <c r="AT1378" s="696"/>
      <c r="AU1378" s="697" t="s">
        <v>72</v>
      </c>
      <c r="AV1378" s="698"/>
      <c r="AW1378" s="698"/>
      <c r="AX1378" s="699"/>
      <c r="AY1378" s="710">
        <v>168.09</v>
      </c>
      <c r="AZ1378" s="711"/>
      <c r="BA1378" s="711"/>
      <c r="BB1378" s="712"/>
      <c r="BC1378" s="703">
        <v>5.3999999999999999E-2</v>
      </c>
      <c r="BD1378" s="704"/>
      <c r="BE1378" s="704"/>
      <c r="BF1378" s="704"/>
      <c r="BG1378" s="705"/>
      <c r="BH1378" s="729">
        <f t="shared" si="304"/>
        <v>9.0768599999999999</v>
      </c>
      <c r="BI1378" s="731"/>
    </row>
    <row r="1379" spans="1:61" ht="11.4" customHeight="1" x14ac:dyDescent="0.3">
      <c r="A1379" s="709" t="s">
        <v>5553</v>
      </c>
      <c r="B1379" s="709"/>
      <c r="C1379" s="709"/>
      <c r="D1379" s="709"/>
      <c r="E1379" s="709"/>
      <c r="F1379" s="709"/>
      <c r="G1379" s="709"/>
      <c r="H1379" s="709"/>
      <c r="I1379" s="709"/>
      <c r="J1379" s="709"/>
      <c r="K1379" s="709"/>
      <c r="L1379" s="709"/>
      <c r="M1379" s="709"/>
      <c r="N1379" s="709"/>
      <c r="O1379" s="709"/>
      <c r="P1379" s="709"/>
      <c r="Q1379" s="709"/>
      <c r="R1379" s="709"/>
      <c r="S1379" s="709"/>
      <c r="T1379" s="709"/>
      <c r="U1379" s="709"/>
      <c r="V1379" s="709"/>
      <c r="W1379" s="709"/>
      <c r="X1379" s="709"/>
      <c r="Y1379" s="753">
        <f>SUM(AC1377:AD1378)+0.02</f>
        <v>20.14</v>
      </c>
      <c r="Z1379" s="754"/>
      <c r="AA1379" s="754"/>
      <c r="AB1379" s="754"/>
      <c r="AC1379" s="754"/>
      <c r="AD1379" s="755"/>
      <c r="AF1379" s="709" t="s">
        <v>5553</v>
      </c>
      <c r="AG1379" s="709"/>
      <c r="AH1379" s="709"/>
      <c r="AI1379" s="709"/>
      <c r="AJ1379" s="709"/>
      <c r="AK1379" s="709"/>
      <c r="AL1379" s="709"/>
      <c r="AM1379" s="709"/>
      <c r="AN1379" s="709"/>
      <c r="AO1379" s="709"/>
      <c r="AP1379" s="709"/>
      <c r="AQ1379" s="709"/>
      <c r="AR1379" s="709"/>
      <c r="AS1379" s="709"/>
      <c r="AT1379" s="709"/>
      <c r="AU1379" s="709"/>
      <c r="AV1379" s="709"/>
      <c r="AW1379" s="709"/>
      <c r="AX1379" s="709"/>
      <c r="AY1379" s="709"/>
      <c r="AZ1379" s="709"/>
      <c r="BA1379" s="709"/>
      <c r="BB1379" s="709"/>
      <c r="BC1379" s="709"/>
      <c r="BD1379" s="706">
        <f>SUM(BH1377:BI1378)</f>
        <v>24.282364000000001</v>
      </c>
      <c r="BE1379" s="707"/>
      <c r="BF1379" s="707"/>
      <c r="BG1379" s="707"/>
      <c r="BH1379" s="707"/>
      <c r="BI1379" s="708"/>
    </row>
    <row r="1380" spans="1:61" ht="10.95" customHeight="1" x14ac:dyDescent="0.3">
      <c r="A1380" s="690"/>
      <c r="B1380" s="690"/>
      <c r="C1380" s="690"/>
      <c r="D1380" s="690"/>
      <c r="E1380" s="690"/>
      <c r="F1380" s="690"/>
      <c r="G1380" s="690"/>
      <c r="H1380" s="690"/>
      <c r="I1380" s="690"/>
      <c r="J1380" s="690"/>
      <c r="K1380" s="690"/>
      <c r="L1380" s="690"/>
      <c r="M1380" s="690"/>
      <c r="N1380" s="690"/>
      <c r="O1380" s="690"/>
      <c r="P1380" s="690"/>
      <c r="Q1380" s="690"/>
      <c r="R1380" s="690"/>
      <c r="S1380" s="690"/>
      <c r="T1380" s="690"/>
      <c r="U1380" s="690"/>
      <c r="V1380" s="690"/>
      <c r="W1380" s="690"/>
      <c r="X1380" s="690"/>
      <c r="Y1380" s="690"/>
      <c r="Z1380" s="690"/>
      <c r="AA1380" s="690"/>
      <c r="AB1380" s="690"/>
      <c r="AC1380" s="690"/>
      <c r="AD1380" s="690"/>
      <c r="AF1380" s="690"/>
      <c r="AG1380" s="690"/>
      <c r="AH1380" s="690"/>
      <c r="AI1380" s="690"/>
      <c r="AJ1380" s="690"/>
      <c r="AK1380" s="690"/>
      <c r="AL1380" s="690"/>
      <c r="AM1380" s="690"/>
      <c r="AN1380" s="690"/>
      <c r="AO1380" s="690"/>
      <c r="AP1380" s="690"/>
      <c r="AQ1380" s="690"/>
      <c r="AR1380" s="690"/>
      <c r="AS1380" s="690"/>
      <c r="AT1380" s="690"/>
      <c r="AU1380" s="690"/>
      <c r="AV1380" s="690"/>
      <c r="AW1380" s="690"/>
      <c r="AX1380" s="690"/>
      <c r="AY1380" s="690"/>
      <c r="AZ1380" s="690"/>
      <c r="BA1380" s="690"/>
      <c r="BB1380" s="690"/>
      <c r="BC1380" s="690"/>
      <c r="BD1380" s="690"/>
      <c r="BE1380" s="690"/>
      <c r="BF1380" s="690"/>
      <c r="BG1380" s="690"/>
      <c r="BH1380" s="690"/>
      <c r="BI1380" s="690"/>
    </row>
    <row r="1381" spans="1:61" ht="11.4" customHeight="1" x14ac:dyDescent="0.3">
      <c r="A1381" s="679" t="s">
        <v>5554</v>
      </c>
      <c r="B1381" s="680"/>
      <c r="C1381" s="680"/>
      <c r="D1381" s="680"/>
      <c r="E1381" s="680"/>
      <c r="F1381" s="680"/>
      <c r="G1381" s="680"/>
      <c r="H1381" s="680"/>
      <c r="I1381" s="680"/>
      <c r="J1381" s="680"/>
      <c r="K1381" s="680"/>
      <c r="L1381" s="680"/>
      <c r="M1381" s="680"/>
      <c r="N1381" s="680"/>
      <c r="O1381" s="680"/>
      <c r="P1381" s="680"/>
      <c r="Q1381" s="680"/>
      <c r="R1381" s="680"/>
      <c r="S1381" s="680"/>
      <c r="T1381" s="680"/>
      <c r="U1381" s="680"/>
      <c r="V1381" s="680"/>
      <c r="W1381" s="680"/>
      <c r="X1381" s="686"/>
      <c r="Y1381" s="744">
        <f>Y1374+Y1379</f>
        <v>43.65</v>
      </c>
      <c r="Z1381" s="745"/>
      <c r="AA1381" s="745"/>
      <c r="AB1381" s="745"/>
      <c r="AC1381" s="745"/>
      <c r="AD1381" s="746"/>
      <c r="AF1381" s="679" t="s">
        <v>5554</v>
      </c>
      <c r="AG1381" s="680"/>
      <c r="AH1381" s="680"/>
      <c r="AI1381" s="680"/>
      <c r="AJ1381" s="680"/>
      <c r="AK1381" s="680"/>
      <c r="AL1381" s="680"/>
      <c r="AM1381" s="680"/>
      <c r="AN1381" s="680"/>
      <c r="AO1381" s="680"/>
      <c r="AP1381" s="680"/>
      <c r="AQ1381" s="680"/>
      <c r="AR1381" s="680"/>
      <c r="AS1381" s="680"/>
      <c r="AT1381" s="680"/>
      <c r="AU1381" s="680"/>
      <c r="AV1381" s="680"/>
      <c r="AW1381" s="680"/>
      <c r="AX1381" s="680"/>
      <c r="AY1381" s="680"/>
      <c r="AZ1381" s="680"/>
      <c r="BA1381" s="680"/>
      <c r="BB1381" s="680"/>
      <c r="BC1381" s="686"/>
      <c r="BD1381" s="683">
        <f>BD1374+BD1379+0.01</f>
        <v>52.636955999999998</v>
      </c>
      <c r="BE1381" s="684"/>
      <c r="BF1381" s="684"/>
      <c r="BG1381" s="684"/>
      <c r="BH1381" s="684"/>
      <c r="BI1381" s="685"/>
    </row>
    <row r="1382" spans="1:61" ht="11.4" customHeight="1" x14ac:dyDescent="0.3">
      <c r="A1382" s="679" t="s">
        <v>8256</v>
      </c>
      <c r="B1382" s="680"/>
      <c r="C1382" s="680"/>
      <c r="D1382" s="680"/>
      <c r="E1382" s="680"/>
      <c r="F1382" s="680"/>
      <c r="G1382" s="680"/>
      <c r="H1382" s="680"/>
      <c r="I1382" s="680"/>
      <c r="J1382" s="680"/>
      <c r="K1382" s="680"/>
      <c r="L1382" s="680"/>
      <c r="M1382" s="680"/>
      <c r="N1382" s="680"/>
      <c r="O1382" s="680"/>
      <c r="P1382" s="680"/>
      <c r="Q1382" s="680"/>
      <c r="R1382" s="680"/>
      <c r="S1382" s="680"/>
      <c r="T1382" s="680"/>
      <c r="U1382" s="680"/>
      <c r="V1382" s="680"/>
      <c r="W1382" s="742">
        <v>0.25069999999999998</v>
      </c>
      <c r="X1382" s="743"/>
      <c r="Y1382" s="744">
        <f>TRUNC(Y1381*W1382,2)</f>
        <v>10.94</v>
      </c>
      <c r="Z1382" s="745"/>
      <c r="AA1382" s="745"/>
      <c r="AB1382" s="745"/>
      <c r="AC1382" s="745"/>
      <c r="AD1382" s="746"/>
      <c r="AF1382" s="679" t="s">
        <v>8256</v>
      </c>
      <c r="AG1382" s="680"/>
      <c r="AH1382" s="680"/>
      <c r="AI1382" s="680"/>
      <c r="AJ1382" s="680"/>
      <c r="AK1382" s="680"/>
      <c r="AL1382" s="680"/>
      <c r="AM1382" s="680"/>
      <c r="AN1382" s="680"/>
      <c r="AO1382" s="680"/>
      <c r="AP1382" s="680"/>
      <c r="AQ1382" s="680"/>
      <c r="AR1382" s="680"/>
      <c r="AS1382" s="680"/>
      <c r="AT1382" s="680"/>
      <c r="AU1382" s="680"/>
      <c r="AV1382" s="680"/>
      <c r="AW1382" s="680"/>
      <c r="AX1382" s="680"/>
      <c r="AY1382" s="680"/>
      <c r="AZ1382" s="680"/>
      <c r="BA1382" s="680"/>
      <c r="BB1382" s="681">
        <v>0.25069999999999998</v>
      </c>
      <c r="BC1382" s="682"/>
      <c r="BD1382" s="687">
        <f>BD1381*BB1382</f>
        <v>13.196084869199998</v>
      </c>
      <c r="BE1382" s="688"/>
      <c r="BF1382" s="688"/>
      <c r="BG1382" s="688"/>
      <c r="BH1382" s="688"/>
      <c r="BI1382" s="689"/>
    </row>
    <row r="1383" spans="1:61" ht="11.4" customHeight="1" x14ac:dyDescent="0.3">
      <c r="A1383" s="679" t="s">
        <v>5555</v>
      </c>
      <c r="B1383" s="680"/>
      <c r="C1383" s="680"/>
      <c r="D1383" s="680"/>
      <c r="E1383" s="680"/>
      <c r="F1383" s="680"/>
      <c r="G1383" s="680"/>
      <c r="H1383" s="680"/>
      <c r="I1383" s="680"/>
      <c r="J1383" s="680"/>
      <c r="K1383" s="680"/>
      <c r="L1383" s="680"/>
      <c r="M1383" s="680"/>
      <c r="N1383" s="680"/>
      <c r="O1383" s="680"/>
      <c r="P1383" s="680"/>
      <c r="Q1383" s="680"/>
      <c r="R1383" s="680"/>
      <c r="S1383" s="680"/>
      <c r="T1383" s="680"/>
      <c r="U1383" s="680"/>
      <c r="V1383" s="680"/>
      <c r="W1383" s="680"/>
      <c r="X1383" s="686"/>
      <c r="Y1383" s="735">
        <f>Y1381+Y1382-0.01</f>
        <v>54.58</v>
      </c>
      <c r="Z1383" s="736"/>
      <c r="AA1383" s="736"/>
      <c r="AB1383" s="736"/>
      <c r="AC1383" s="736"/>
      <c r="AD1383" s="737"/>
      <c r="AF1383" s="679" t="s">
        <v>5555</v>
      </c>
      <c r="AG1383" s="680"/>
      <c r="AH1383" s="680"/>
      <c r="AI1383" s="680"/>
      <c r="AJ1383" s="680"/>
      <c r="AK1383" s="680"/>
      <c r="AL1383" s="680"/>
      <c r="AM1383" s="680"/>
      <c r="AN1383" s="680"/>
      <c r="AO1383" s="680"/>
      <c r="AP1383" s="680"/>
      <c r="AQ1383" s="680"/>
      <c r="AR1383" s="680"/>
      <c r="AS1383" s="680"/>
      <c r="AT1383" s="680"/>
      <c r="AU1383" s="680"/>
      <c r="AV1383" s="680"/>
      <c r="AW1383" s="680"/>
      <c r="AX1383" s="680"/>
      <c r="AY1383" s="680"/>
      <c r="AZ1383" s="680"/>
      <c r="BA1383" s="680"/>
      <c r="BB1383" s="680"/>
      <c r="BC1383" s="686"/>
      <c r="BD1383" s="687">
        <f>BD1381+BD1382-0.01</f>
        <v>65.823040869199986</v>
      </c>
      <c r="BE1383" s="688"/>
      <c r="BF1383" s="688"/>
      <c r="BG1383" s="688"/>
      <c r="BH1383" s="688"/>
      <c r="BI1383" s="689"/>
    </row>
    <row r="1384" spans="1:61" ht="10.95" customHeight="1" x14ac:dyDescent="0.3">
      <c r="A1384" s="690"/>
      <c r="B1384" s="690"/>
      <c r="C1384" s="690"/>
      <c r="D1384" s="690"/>
      <c r="E1384" s="690"/>
      <c r="F1384" s="690"/>
      <c r="G1384" s="690"/>
      <c r="H1384" s="690"/>
      <c r="I1384" s="690"/>
      <c r="J1384" s="690"/>
      <c r="K1384" s="690"/>
      <c r="L1384" s="690"/>
      <c r="M1384" s="690"/>
      <c r="N1384" s="690"/>
      <c r="O1384" s="690"/>
      <c r="P1384" s="690"/>
      <c r="Q1384" s="690"/>
      <c r="R1384" s="690"/>
      <c r="S1384" s="690"/>
      <c r="T1384" s="690"/>
      <c r="U1384" s="690"/>
      <c r="V1384" s="690"/>
      <c r="W1384" s="690"/>
      <c r="X1384" s="690"/>
      <c r="Y1384" s="690"/>
      <c r="Z1384" s="690"/>
      <c r="AA1384" s="690"/>
      <c r="AB1384" s="690"/>
      <c r="AC1384" s="690"/>
      <c r="AD1384" s="690"/>
      <c r="AF1384" s="690"/>
      <c r="AG1384" s="690"/>
      <c r="AH1384" s="690"/>
      <c r="AI1384" s="690"/>
      <c r="AJ1384" s="690"/>
      <c r="AK1384" s="690"/>
      <c r="AL1384" s="690"/>
      <c r="AM1384" s="690"/>
      <c r="AN1384" s="690"/>
      <c r="AO1384" s="690"/>
      <c r="AP1384" s="690"/>
      <c r="AQ1384" s="690"/>
      <c r="AR1384" s="690"/>
      <c r="AS1384" s="690"/>
      <c r="AT1384" s="690"/>
      <c r="AU1384" s="690"/>
      <c r="AV1384" s="690"/>
      <c r="AW1384" s="690"/>
      <c r="AX1384" s="690"/>
      <c r="AY1384" s="690"/>
      <c r="AZ1384" s="690"/>
      <c r="BA1384" s="690"/>
      <c r="BB1384" s="690"/>
      <c r="BC1384" s="690"/>
      <c r="BD1384" s="690"/>
      <c r="BE1384" s="690"/>
      <c r="BF1384" s="690"/>
      <c r="BG1384" s="690"/>
      <c r="BH1384" s="690"/>
      <c r="BI1384" s="690"/>
    </row>
    <row r="1385" spans="1:61" ht="13.35" customHeight="1" x14ac:dyDescent="0.3">
      <c r="A1385" s="691" t="s">
        <v>5556</v>
      </c>
      <c r="B1385" s="691"/>
      <c r="C1385" s="691"/>
      <c r="D1385" s="691"/>
      <c r="E1385" s="691"/>
      <c r="F1385" s="691" t="s">
        <v>7360</v>
      </c>
      <c r="G1385" s="691"/>
      <c r="H1385" s="691"/>
      <c r="I1385" s="691"/>
      <c r="J1385" s="691"/>
      <c r="K1385" s="691"/>
      <c r="L1385" s="691"/>
      <c r="M1385" s="691"/>
      <c r="N1385" s="691"/>
      <c r="O1385" s="691"/>
      <c r="P1385" s="691"/>
      <c r="Q1385" s="691"/>
      <c r="R1385" s="691"/>
      <c r="S1385" s="691"/>
      <c r="T1385" s="691"/>
      <c r="U1385" s="691"/>
      <c r="V1385" s="691"/>
      <c r="W1385" s="691"/>
      <c r="X1385" s="691"/>
      <c r="Y1385" s="691"/>
      <c r="Z1385" s="691"/>
      <c r="AA1385" s="691"/>
      <c r="AB1385" s="691"/>
      <c r="AC1385" s="691"/>
      <c r="AD1385" s="691"/>
      <c r="AF1385" s="691" t="s">
        <v>5556</v>
      </c>
      <c r="AG1385" s="691"/>
      <c r="AH1385" s="691"/>
      <c r="AI1385" s="691"/>
      <c r="AJ1385" s="691"/>
      <c r="AK1385" s="691" t="s">
        <v>7360</v>
      </c>
      <c r="AL1385" s="691"/>
      <c r="AM1385" s="691"/>
      <c r="AN1385" s="691"/>
      <c r="AO1385" s="691"/>
      <c r="AP1385" s="691"/>
      <c r="AQ1385" s="691"/>
      <c r="AR1385" s="691"/>
      <c r="AS1385" s="691"/>
      <c r="AT1385" s="691"/>
      <c r="AU1385" s="691"/>
      <c r="AV1385" s="691"/>
      <c r="AW1385" s="691"/>
      <c r="AX1385" s="691"/>
      <c r="AY1385" s="691"/>
      <c r="AZ1385" s="691"/>
      <c r="BA1385" s="691"/>
      <c r="BB1385" s="691"/>
      <c r="BC1385" s="691"/>
      <c r="BD1385" s="691"/>
      <c r="BE1385" s="691"/>
      <c r="BF1385" s="691"/>
      <c r="BG1385" s="691"/>
      <c r="BH1385" s="691"/>
      <c r="BI1385" s="691"/>
    </row>
    <row r="1386" spans="1:61" ht="10.95" customHeight="1" x14ac:dyDescent="0.3">
      <c r="A1386" s="690"/>
      <c r="B1386" s="690"/>
      <c r="C1386" s="690"/>
      <c r="D1386" s="690"/>
      <c r="E1386" s="690"/>
      <c r="F1386" s="690"/>
      <c r="G1386" s="690"/>
      <c r="H1386" s="690"/>
      <c r="I1386" s="690"/>
      <c r="J1386" s="690"/>
      <c r="K1386" s="690"/>
      <c r="L1386" s="690"/>
      <c r="M1386" s="690"/>
      <c r="N1386" s="690"/>
      <c r="O1386" s="690"/>
      <c r="P1386" s="690"/>
      <c r="Q1386" s="690"/>
      <c r="R1386" s="690"/>
      <c r="S1386" s="690"/>
      <c r="T1386" s="690"/>
      <c r="U1386" s="690"/>
      <c r="V1386" s="690"/>
      <c r="W1386" s="690"/>
      <c r="X1386" s="690"/>
      <c r="Y1386" s="690"/>
      <c r="Z1386" s="690"/>
      <c r="AA1386" s="690"/>
      <c r="AB1386" s="690"/>
      <c r="AC1386" s="690"/>
      <c r="AD1386" s="690"/>
      <c r="AF1386" s="690"/>
      <c r="AG1386" s="690"/>
      <c r="AH1386" s="690"/>
      <c r="AI1386" s="690"/>
      <c r="AJ1386" s="690"/>
      <c r="AK1386" s="690"/>
      <c r="AL1386" s="690"/>
      <c r="AM1386" s="690"/>
      <c r="AN1386" s="690"/>
      <c r="AO1386" s="690"/>
      <c r="AP1386" s="690"/>
      <c r="AQ1386" s="690"/>
      <c r="AR1386" s="690"/>
      <c r="AS1386" s="690"/>
      <c r="AT1386" s="690"/>
      <c r="AU1386" s="690"/>
      <c r="AV1386" s="690"/>
      <c r="AW1386" s="690"/>
      <c r="AX1386" s="690"/>
      <c r="AY1386" s="690"/>
      <c r="AZ1386" s="690"/>
      <c r="BA1386" s="690"/>
      <c r="BB1386" s="690"/>
      <c r="BC1386" s="690"/>
      <c r="BD1386" s="690"/>
      <c r="BE1386" s="690"/>
      <c r="BF1386" s="690"/>
      <c r="BG1386" s="690"/>
      <c r="BH1386" s="690"/>
      <c r="BI1386" s="690"/>
    </row>
    <row r="1387" spans="1:61" ht="22.95" customHeight="1" x14ac:dyDescent="0.3">
      <c r="A1387" s="690" t="s">
        <v>7325</v>
      </c>
      <c r="B1387" s="690"/>
      <c r="C1387" s="690"/>
      <c r="D1387" s="690"/>
      <c r="E1387" s="690"/>
      <c r="F1387" s="690"/>
      <c r="G1387" s="690"/>
      <c r="H1387" s="690"/>
      <c r="I1387" s="690"/>
      <c r="J1387" s="690"/>
      <c r="K1387" s="690"/>
      <c r="L1387" s="690"/>
      <c r="M1387" s="690"/>
      <c r="N1387" s="690"/>
      <c r="O1387" s="690"/>
      <c r="P1387" s="690"/>
      <c r="Q1387" s="690"/>
      <c r="R1387" s="690"/>
      <c r="S1387" s="690"/>
      <c r="T1387" s="690"/>
      <c r="U1387" s="690"/>
      <c r="V1387" s="690"/>
      <c r="W1387" s="690"/>
      <c r="X1387" s="690"/>
      <c r="Y1387" s="762" t="s">
        <v>5631</v>
      </c>
      <c r="Z1387" s="762"/>
      <c r="AA1387" s="762"/>
      <c r="AB1387" s="762"/>
      <c r="AC1387" s="762"/>
      <c r="AD1387" s="762"/>
      <c r="AF1387" s="690" t="s">
        <v>7325</v>
      </c>
      <c r="AG1387" s="690"/>
      <c r="AH1387" s="690"/>
      <c r="AI1387" s="690"/>
      <c r="AJ1387" s="690"/>
      <c r="AK1387" s="690"/>
      <c r="AL1387" s="690"/>
      <c r="AM1387" s="690"/>
      <c r="AN1387" s="690"/>
      <c r="AO1387" s="690"/>
      <c r="AP1387" s="690"/>
      <c r="AQ1387" s="690"/>
      <c r="AR1387" s="690"/>
      <c r="AS1387" s="690"/>
      <c r="AT1387" s="690"/>
      <c r="AU1387" s="690"/>
      <c r="AV1387" s="690"/>
      <c r="AW1387" s="690"/>
      <c r="AX1387" s="690"/>
      <c r="AY1387" s="690"/>
      <c r="AZ1387" s="690"/>
      <c r="BA1387" s="690"/>
      <c r="BB1387" s="690"/>
      <c r="BC1387" s="690"/>
      <c r="BD1387" s="690" t="s">
        <v>5631</v>
      </c>
      <c r="BE1387" s="690"/>
      <c r="BF1387" s="690"/>
      <c r="BG1387" s="690"/>
      <c r="BH1387" s="690"/>
      <c r="BI1387" s="690"/>
    </row>
    <row r="1388" spans="1:61" ht="10.95" customHeight="1" x14ac:dyDescent="0.3">
      <c r="A1388" s="690"/>
      <c r="B1388" s="690"/>
      <c r="C1388" s="690"/>
      <c r="D1388" s="690"/>
      <c r="E1388" s="690"/>
      <c r="F1388" s="690"/>
      <c r="G1388" s="690"/>
      <c r="H1388" s="690"/>
      <c r="I1388" s="690"/>
      <c r="J1388" s="690"/>
      <c r="K1388" s="690"/>
      <c r="L1388" s="690"/>
      <c r="M1388" s="690"/>
      <c r="N1388" s="690"/>
      <c r="O1388" s="690"/>
      <c r="P1388" s="690"/>
      <c r="Q1388" s="690"/>
      <c r="R1388" s="690"/>
      <c r="S1388" s="690"/>
      <c r="T1388" s="690"/>
      <c r="U1388" s="690"/>
      <c r="V1388" s="690"/>
      <c r="W1388" s="690"/>
      <c r="X1388" s="690"/>
      <c r="Y1388" s="690"/>
      <c r="Z1388" s="690"/>
      <c r="AA1388" s="690"/>
      <c r="AB1388" s="690"/>
      <c r="AC1388" s="690"/>
      <c r="AD1388" s="690"/>
      <c r="AF1388" s="690"/>
      <c r="AG1388" s="690"/>
      <c r="AH1388" s="690"/>
      <c r="AI1388" s="690"/>
      <c r="AJ1388" s="690"/>
      <c r="AK1388" s="690"/>
      <c r="AL1388" s="690"/>
      <c r="AM1388" s="690"/>
      <c r="AN1388" s="690"/>
      <c r="AO1388" s="690"/>
      <c r="AP1388" s="690"/>
      <c r="AQ1388" s="690"/>
      <c r="AR1388" s="690"/>
      <c r="AS1388" s="690"/>
      <c r="AT1388" s="690"/>
      <c r="AU1388" s="690"/>
      <c r="AV1388" s="690"/>
      <c r="AW1388" s="690"/>
      <c r="AX1388" s="690"/>
      <c r="AY1388" s="690"/>
      <c r="AZ1388" s="690"/>
      <c r="BA1388" s="690"/>
      <c r="BB1388" s="690"/>
      <c r="BC1388" s="690"/>
      <c r="BD1388" s="690"/>
      <c r="BE1388" s="690"/>
      <c r="BF1388" s="690"/>
      <c r="BG1388" s="690"/>
      <c r="BH1388" s="690"/>
      <c r="BI1388" s="690"/>
    </row>
    <row r="1389" spans="1:61" ht="11.4" customHeight="1" x14ac:dyDescent="0.3">
      <c r="A1389" s="713" t="s">
        <v>5548</v>
      </c>
      <c r="B1389" s="714"/>
      <c r="C1389" s="714"/>
      <c r="D1389" s="714"/>
      <c r="E1389" s="714"/>
      <c r="F1389" s="714"/>
      <c r="G1389" s="715"/>
      <c r="H1389" s="713" t="s">
        <v>5557</v>
      </c>
      <c r="I1389" s="714"/>
      <c r="J1389" s="714"/>
      <c r="K1389" s="714"/>
      <c r="L1389" s="715"/>
      <c r="M1389" s="759" t="s">
        <v>5558</v>
      </c>
      <c r="N1389" s="761"/>
      <c r="O1389" s="759" t="s">
        <v>5559</v>
      </c>
      <c r="P1389" s="760"/>
      <c r="Q1389" s="760"/>
      <c r="R1389" s="761"/>
      <c r="S1389" s="759" t="s">
        <v>5560</v>
      </c>
      <c r="T1389" s="760"/>
      <c r="U1389" s="760"/>
      <c r="V1389" s="761"/>
      <c r="W1389" s="759" t="s">
        <v>5551</v>
      </c>
      <c r="X1389" s="760"/>
      <c r="Y1389" s="760"/>
      <c r="Z1389" s="760"/>
      <c r="AA1389" s="761"/>
      <c r="AB1389" s="759" t="s">
        <v>5561</v>
      </c>
      <c r="AC1389" s="760"/>
      <c r="AD1389" s="761"/>
      <c r="AF1389" s="713" t="s">
        <v>5548</v>
      </c>
      <c r="AG1389" s="714"/>
      <c r="AH1389" s="714"/>
      <c r="AI1389" s="714"/>
      <c r="AJ1389" s="714"/>
      <c r="AK1389" s="714"/>
      <c r="AL1389" s="715"/>
      <c r="AM1389" s="713" t="s">
        <v>5557</v>
      </c>
      <c r="AN1389" s="714"/>
      <c r="AO1389" s="714"/>
      <c r="AP1389" s="714"/>
      <c r="AQ1389" s="715"/>
      <c r="AR1389" s="679" t="s">
        <v>5558</v>
      </c>
      <c r="AS1389" s="686"/>
      <c r="AT1389" s="679" t="s">
        <v>5559</v>
      </c>
      <c r="AU1389" s="680"/>
      <c r="AV1389" s="680"/>
      <c r="AW1389" s="686"/>
      <c r="AX1389" s="679" t="s">
        <v>5560</v>
      </c>
      <c r="AY1389" s="680"/>
      <c r="AZ1389" s="680"/>
      <c r="BA1389" s="686"/>
      <c r="BB1389" s="679" t="s">
        <v>5551</v>
      </c>
      <c r="BC1389" s="680"/>
      <c r="BD1389" s="680"/>
      <c r="BE1389" s="680"/>
      <c r="BF1389" s="686"/>
      <c r="BG1389" s="679" t="s">
        <v>5561</v>
      </c>
      <c r="BH1389" s="680"/>
      <c r="BI1389" s="686"/>
    </row>
    <row r="1390" spans="1:61" ht="11.4" customHeight="1" x14ac:dyDescent="0.3">
      <c r="A1390" s="694" t="s">
        <v>5562</v>
      </c>
      <c r="B1390" s="695"/>
      <c r="C1390" s="695"/>
      <c r="D1390" s="695"/>
      <c r="E1390" s="695"/>
      <c r="F1390" s="695"/>
      <c r="G1390" s="696"/>
      <c r="H1390" s="694" t="s">
        <v>5563</v>
      </c>
      <c r="I1390" s="695"/>
      <c r="J1390" s="695"/>
      <c r="K1390" s="695"/>
      <c r="L1390" s="696"/>
      <c r="M1390" s="313">
        <f>ROUND(AR1390*(1-'COMP IMPLANTAÇÃO'!$AI$1),2)</f>
        <v>6.02</v>
      </c>
      <c r="N1390" s="314"/>
      <c r="O1390" s="313">
        <f t="shared" ref="O1390:O1391" si="305">TRUNC(M1390*(1+(S1390/100)),2)</f>
        <v>16.88</v>
      </c>
      <c r="P1390" s="315"/>
      <c r="Q1390" s="315"/>
      <c r="R1390" s="314"/>
      <c r="S1390" s="739">
        <v>180.43</v>
      </c>
      <c r="T1390" s="740"/>
      <c r="U1390" s="740"/>
      <c r="V1390" s="741"/>
      <c r="W1390" s="750">
        <v>0.23369999999999999</v>
      </c>
      <c r="X1390" s="751"/>
      <c r="Y1390" s="751"/>
      <c r="Z1390" s="751"/>
      <c r="AA1390" s="752"/>
      <c r="AB1390" s="623">
        <f t="shared" ref="AB1390:AB1391" si="306">TRUNC(O1390*W1390,2)</f>
        <v>3.94</v>
      </c>
      <c r="AC1390" s="624"/>
      <c r="AD1390" s="625"/>
      <c r="AF1390" s="694" t="s">
        <v>5562</v>
      </c>
      <c r="AG1390" s="695"/>
      <c r="AH1390" s="695"/>
      <c r="AI1390" s="695"/>
      <c r="AJ1390" s="695"/>
      <c r="AK1390" s="695"/>
      <c r="AL1390" s="696"/>
      <c r="AM1390" s="694" t="s">
        <v>5563</v>
      </c>
      <c r="AN1390" s="695"/>
      <c r="AO1390" s="695"/>
      <c r="AP1390" s="695"/>
      <c r="AQ1390" s="696"/>
      <c r="AR1390" s="700">
        <v>7.25</v>
      </c>
      <c r="AS1390" s="702"/>
      <c r="AT1390" s="706">
        <v>20.329999999999998</v>
      </c>
      <c r="AU1390" s="707"/>
      <c r="AV1390" s="707"/>
      <c r="AW1390" s="708"/>
      <c r="AX1390" s="710">
        <v>180.43</v>
      </c>
      <c r="AY1390" s="711"/>
      <c r="AZ1390" s="711"/>
      <c r="BA1390" s="712"/>
      <c r="BB1390" s="703">
        <v>0.23369999999999999</v>
      </c>
      <c r="BC1390" s="704"/>
      <c r="BD1390" s="704"/>
      <c r="BE1390" s="704"/>
      <c r="BF1390" s="705"/>
      <c r="BG1390" s="700">
        <f t="shared" ref="BG1390:BG1391" si="307">AT1390*BB1390</f>
        <v>4.7511209999999995</v>
      </c>
      <c r="BH1390" s="701"/>
      <c r="BI1390" s="702"/>
    </row>
    <row r="1391" spans="1:61" ht="11.4" customHeight="1" x14ac:dyDescent="0.3">
      <c r="A1391" s="694" t="s">
        <v>5567</v>
      </c>
      <c r="B1391" s="695"/>
      <c r="C1391" s="695"/>
      <c r="D1391" s="695"/>
      <c r="E1391" s="695"/>
      <c r="F1391" s="695"/>
      <c r="G1391" s="696"/>
      <c r="H1391" s="694" t="s">
        <v>171</v>
      </c>
      <c r="I1391" s="695"/>
      <c r="J1391" s="695"/>
      <c r="K1391" s="695"/>
      <c r="L1391" s="696"/>
      <c r="M1391" s="313">
        <f>ROUND(AR1391*(1-'COMP IMPLANTAÇÃO'!$AI$1),2)</f>
        <v>9.59</v>
      </c>
      <c r="N1391" s="314"/>
      <c r="O1391" s="313">
        <f t="shared" si="305"/>
        <v>24.16</v>
      </c>
      <c r="P1391" s="315"/>
      <c r="Q1391" s="315"/>
      <c r="R1391" s="314"/>
      <c r="S1391" s="739">
        <v>152.01</v>
      </c>
      <c r="T1391" s="740"/>
      <c r="U1391" s="740"/>
      <c r="V1391" s="741"/>
      <c r="W1391" s="750">
        <v>1.0367999999999999</v>
      </c>
      <c r="X1391" s="751"/>
      <c r="Y1391" s="751"/>
      <c r="Z1391" s="751"/>
      <c r="AA1391" s="752"/>
      <c r="AB1391" s="623">
        <f t="shared" si="306"/>
        <v>25.04</v>
      </c>
      <c r="AC1391" s="624"/>
      <c r="AD1391" s="625"/>
      <c r="AF1391" s="694" t="s">
        <v>5567</v>
      </c>
      <c r="AG1391" s="695"/>
      <c r="AH1391" s="695"/>
      <c r="AI1391" s="695"/>
      <c r="AJ1391" s="695"/>
      <c r="AK1391" s="695"/>
      <c r="AL1391" s="696"/>
      <c r="AM1391" s="694" t="s">
        <v>171</v>
      </c>
      <c r="AN1391" s="695"/>
      <c r="AO1391" s="695"/>
      <c r="AP1391" s="695"/>
      <c r="AQ1391" s="696"/>
      <c r="AR1391" s="706">
        <v>11.56</v>
      </c>
      <c r="AS1391" s="708"/>
      <c r="AT1391" s="706">
        <v>29.13</v>
      </c>
      <c r="AU1391" s="707"/>
      <c r="AV1391" s="707"/>
      <c r="AW1391" s="708"/>
      <c r="AX1391" s="710">
        <v>152.01</v>
      </c>
      <c r="AY1391" s="711"/>
      <c r="AZ1391" s="711"/>
      <c r="BA1391" s="712"/>
      <c r="BB1391" s="703">
        <v>1.0367999999999999</v>
      </c>
      <c r="BC1391" s="704"/>
      <c r="BD1391" s="704"/>
      <c r="BE1391" s="704"/>
      <c r="BF1391" s="705"/>
      <c r="BG1391" s="700">
        <f t="shared" si="307"/>
        <v>30.201983999999996</v>
      </c>
      <c r="BH1391" s="701"/>
      <c r="BI1391" s="702"/>
    </row>
    <row r="1392" spans="1:61" ht="11.4" customHeight="1" x14ac:dyDescent="0.3">
      <c r="A1392" s="709" t="s">
        <v>5565</v>
      </c>
      <c r="B1392" s="709"/>
      <c r="C1392" s="709"/>
      <c r="D1392" s="709"/>
      <c r="E1392" s="709"/>
      <c r="F1392" s="709"/>
      <c r="G1392" s="709"/>
      <c r="H1392" s="709"/>
      <c r="I1392" s="709"/>
      <c r="J1392" s="709"/>
      <c r="K1392" s="709"/>
      <c r="L1392" s="709"/>
      <c r="M1392" s="709"/>
      <c r="N1392" s="709"/>
      <c r="O1392" s="709"/>
      <c r="P1392" s="709"/>
      <c r="Q1392" s="709"/>
      <c r="R1392" s="709"/>
      <c r="S1392" s="709"/>
      <c r="T1392" s="709"/>
      <c r="U1392" s="709"/>
      <c r="V1392" s="709"/>
      <c r="W1392" s="709"/>
      <c r="X1392" s="709"/>
      <c r="Y1392" s="753">
        <f>SUM(AB1390:AD1391)</f>
        <v>28.98</v>
      </c>
      <c r="Z1392" s="754"/>
      <c r="AA1392" s="754"/>
      <c r="AB1392" s="754"/>
      <c r="AC1392" s="754"/>
      <c r="AD1392" s="755"/>
      <c r="AF1392" s="709" t="s">
        <v>5565</v>
      </c>
      <c r="AG1392" s="709"/>
      <c r="AH1392" s="709"/>
      <c r="AI1392" s="709"/>
      <c r="AJ1392" s="709"/>
      <c r="AK1392" s="709"/>
      <c r="AL1392" s="709"/>
      <c r="AM1392" s="709"/>
      <c r="AN1392" s="709"/>
      <c r="AO1392" s="709"/>
      <c r="AP1392" s="709"/>
      <c r="AQ1392" s="709"/>
      <c r="AR1392" s="709"/>
      <c r="AS1392" s="709"/>
      <c r="AT1392" s="709"/>
      <c r="AU1392" s="709"/>
      <c r="AV1392" s="709"/>
      <c r="AW1392" s="709"/>
      <c r="AX1392" s="709"/>
      <c r="AY1392" s="709"/>
      <c r="AZ1392" s="709"/>
      <c r="BA1392" s="709"/>
      <c r="BB1392" s="709"/>
      <c r="BC1392" s="709"/>
      <c r="BD1392" s="706">
        <f>SUM(BG1390:BI1391)</f>
        <v>34.953104999999994</v>
      </c>
      <c r="BE1392" s="707"/>
      <c r="BF1392" s="707"/>
      <c r="BG1392" s="707"/>
      <c r="BH1392" s="707"/>
      <c r="BI1392" s="708"/>
    </row>
    <row r="1393" spans="1:61" ht="10.95" customHeight="1" x14ac:dyDescent="0.3">
      <c r="A1393" s="690"/>
      <c r="B1393" s="690"/>
      <c r="C1393" s="690"/>
      <c r="D1393" s="690"/>
      <c r="E1393" s="690"/>
      <c r="F1393" s="690"/>
      <c r="G1393" s="690"/>
      <c r="H1393" s="690"/>
      <c r="I1393" s="690"/>
      <c r="J1393" s="690"/>
      <c r="K1393" s="690"/>
      <c r="L1393" s="690"/>
      <c r="M1393" s="690"/>
      <c r="N1393" s="690"/>
      <c r="O1393" s="690"/>
      <c r="P1393" s="690"/>
      <c r="Q1393" s="690"/>
      <c r="R1393" s="690"/>
      <c r="S1393" s="690"/>
      <c r="T1393" s="690"/>
      <c r="U1393" s="690"/>
      <c r="V1393" s="690"/>
      <c r="W1393" s="690"/>
      <c r="X1393" s="690"/>
      <c r="Y1393" s="690"/>
      <c r="Z1393" s="690"/>
      <c r="AA1393" s="690"/>
      <c r="AB1393" s="690"/>
      <c r="AC1393" s="690"/>
      <c r="AD1393" s="690"/>
      <c r="AF1393" s="690"/>
      <c r="AG1393" s="690"/>
      <c r="AH1393" s="690"/>
      <c r="AI1393" s="690"/>
      <c r="AJ1393" s="690"/>
      <c r="AK1393" s="690"/>
      <c r="AL1393" s="690"/>
      <c r="AM1393" s="690"/>
      <c r="AN1393" s="690"/>
      <c r="AO1393" s="690"/>
      <c r="AP1393" s="690"/>
      <c r="AQ1393" s="690"/>
      <c r="AR1393" s="690"/>
      <c r="AS1393" s="690"/>
      <c r="AT1393" s="690"/>
      <c r="AU1393" s="690"/>
      <c r="AV1393" s="690"/>
      <c r="AW1393" s="690"/>
      <c r="AX1393" s="690"/>
      <c r="AY1393" s="690"/>
      <c r="AZ1393" s="690"/>
      <c r="BA1393" s="690"/>
      <c r="BB1393" s="690"/>
      <c r="BC1393" s="690"/>
      <c r="BD1393" s="690"/>
      <c r="BE1393" s="690"/>
      <c r="BF1393" s="690"/>
      <c r="BG1393" s="690"/>
      <c r="BH1393" s="690"/>
      <c r="BI1393" s="690"/>
    </row>
    <row r="1394" spans="1:61" ht="11.4" customHeight="1" x14ac:dyDescent="0.3">
      <c r="A1394" s="713" t="s">
        <v>5548</v>
      </c>
      <c r="B1394" s="714"/>
      <c r="C1394" s="714"/>
      <c r="D1394" s="714"/>
      <c r="E1394" s="714"/>
      <c r="F1394" s="714"/>
      <c r="G1394" s="715"/>
      <c r="H1394" s="713" t="s">
        <v>5549</v>
      </c>
      <c r="I1394" s="714"/>
      <c r="J1394" s="714"/>
      <c r="K1394" s="714"/>
      <c r="L1394" s="714"/>
      <c r="M1394" s="714"/>
      <c r="N1394" s="714"/>
      <c r="O1394" s="715"/>
      <c r="P1394" s="756" t="s">
        <v>167</v>
      </c>
      <c r="Q1394" s="757"/>
      <c r="R1394" s="757"/>
      <c r="S1394" s="758"/>
      <c r="T1394" s="759" t="s">
        <v>5550</v>
      </c>
      <c r="U1394" s="760"/>
      <c r="V1394" s="760"/>
      <c r="W1394" s="761"/>
      <c r="X1394" s="759" t="s">
        <v>5551</v>
      </c>
      <c r="Y1394" s="760"/>
      <c r="Z1394" s="760"/>
      <c r="AA1394" s="760"/>
      <c r="AB1394" s="761"/>
      <c r="AC1394" s="759" t="s">
        <v>5552</v>
      </c>
      <c r="AD1394" s="761"/>
      <c r="AF1394" s="713" t="s">
        <v>5548</v>
      </c>
      <c r="AG1394" s="714"/>
      <c r="AH1394" s="714"/>
      <c r="AI1394" s="714"/>
      <c r="AJ1394" s="714"/>
      <c r="AK1394" s="714"/>
      <c r="AL1394" s="715"/>
      <c r="AM1394" s="713" t="s">
        <v>5549</v>
      </c>
      <c r="AN1394" s="714"/>
      <c r="AO1394" s="714"/>
      <c r="AP1394" s="714"/>
      <c r="AQ1394" s="714"/>
      <c r="AR1394" s="714"/>
      <c r="AS1394" s="714"/>
      <c r="AT1394" s="715"/>
      <c r="AU1394" s="716" t="s">
        <v>167</v>
      </c>
      <c r="AV1394" s="717"/>
      <c r="AW1394" s="717"/>
      <c r="AX1394" s="718"/>
      <c r="AY1394" s="679" t="s">
        <v>5550</v>
      </c>
      <c r="AZ1394" s="680"/>
      <c r="BA1394" s="680"/>
      <c r="BB1394" s="686"/>
      <c r="BC1394" s="679" t="s">
        <v>5551</v>
      </c>
      <c r="BD1394" s="680"/>
      <c r="BE1394" s="680"/>
      <c r="BF1394" s="680"/>
      <c r="BG1394" s="686"/>
      <c r="BH1394" s="679" t="s">
        <v>5552</v>
      </c>
      <c r="BI1394" s="686"/>
    </row>
    <row r="1395" spans="1:61" ht="22.95" customHeight="1" x14ac:dyDescent="0.3">
      <c r="A1395" s="694" t="s">
        <v>7326</v>
      </c>
      <c r="B1395" s="695"/>
      <c r="C1395" s="695"/>
      <c r="D1395" s="695"/>
      <c r="E1395" s="695"/>
      <c r="F1395" s="695"/>
      <c r="G1395" s="696"/>
      <c r="H1395" s="694" t="s">
        <v>1314</v>
      </c>
      <c r="I1395" s="695"/>
      <c r="J1395" s="695"/>
      <c r="K1395" s="695"/>
      <c r="L1395" s="695"/>
      <c r="M1395" s="695"/>
      <c r="N1395" s="695"/>
      <c r="O1395" s="696"/>
      <c r="P1395" s="747" t="s">
        <v>67</v>
      </c>
      <c r="Q1395" s="748"/>
      <c r="R1395" s="748"/>
      <c r="S1395" s="749"/>
      <c r="T1395" s="608">
        <f>ROUND(AY1395*(1-'COMP IMPLANTAÇÃO'!$AI$1),2)</f>
        <v>1.39</v>
      </c>
      <c r="U1395" s="609"/>
      <c r="V1395" s="609"/>
      <c r="W1395" s="610"/>
      <c r="X1395" s="750">
        <v>1.56</v>
      </c>
      <c r="Y1395" s="751"/>
      <c r="Z1395" s="751"/>
      <c r="AA1395" s="751"/>
      <c r="AB1395" s="752"/>
      <c r="AC1395" s="655">
        <f t="shared" ref="AC1395" si="308">TRUNC(T1395*X1395,2)</f>
        <v>2.16</v>
      </c>
      <c r="AD1395" s="656"/>
      <c r="AF1395" s="694" t="s">
        <v>7326</v>
      </c>
      <c r="AG1395" s="695"/>
      <c r="AH1395" s="695"/>
      <c r="AI1395" s="695"/>
      <c r="AJ1395" s="695"/>
      <c r="AK1395" s="695"/>
      <c r="AL1395" s="696"/>
      <c r="AM1395" s="694" t="s">
        <v>1314</v>
      </c>
      <c r="AN1395" s="695"/>
      <c r="AO1395" s="695"/>
      <c r="AP1395" s="695"/>
      <c r="AQ1395" s="695"/>
      <c r="AR1395" s="695"/>
      <c r="AS1395" s="695"/>
      <c r="AT1395" s="696"/>
      <c r="AU1395" s="697" t="s">
        <v>67</v>
      </c>
      <c r="AV1395" s="698"/>
      <c r="AW1395" s="698"/>
      <c r="AX1395" s="699"/>
      <c r="AY1395" s="700">
        <v>1.67</v>
      </c>
      <c r="AZ1395" s="701"/>
      <c r="BA1395" s="701"/>
      <c r="BB1395" s="702"/>
      <c r="BC1395" s="703">
        <v>1.56</v>
      </c>
      <c r="BD1395" s="704"/>
      <c r="BE1395" s="704"/>
      <c r="BF1395" s="704"/>
      <c r="BG1395" s="705"/>
      <c r="BH1395" s="729">
        <f t="shared" ref="BH1395" si="309">AY1395*BC1395</f>
        <v>2.6052</v>
      </c>
      <c r="BI1395" s="731"/>
    </row>
    <row r="1396" spans="1:61" ht="11.4" customHeight="1" x14ac:dyDescent="0.3">
      <c r="A1396" s="709" t="s">
        <v>5553</v>
      </c>
      <c r="B1396" s="709"/>
      <c r="C1396" s="709"/>
      <c r="D1396" s="709"/>
      <c r="E1396" s="709"/>
      <c r="F1396" s="709"/>
      <c r="G1396" s="709"/>
      <c r="H1396" s="709"/>
      <c r="I1396" s="709"/>
      <c r="J1396" s="709"/>
      <c r="K1396" s="709"/>
      <c r="L1396" s="709"/>
      <c r="M1396" s="709"/>
      <c r="N1396" s="709"/>
      <c r="O1396" s="709"/>
      <c r="P1396" s="709"/>
      <c r="Q1396" s="709"/>
      <c r="R1396" s="709"/>
      <c r="S1396" s="709"/>
      <c r="T1396" s="709"/>
      <c r="U1396" s="709"/>
      <c r="V1396" s="709"/>
      <c r="W1396" s="709"/>
      <c r="X1396" s="709"/>
      <c r="Y1396" s="763">
        <f>AC1395</f>
        <v>2.16</v>
      </c>
      <c r="Z1396" s="764"/>
      <c r="AA1396" s="764"/>
      <c r="AB1396" s="764"/>
      <c r="AC1396" s="764"/>
      <c r="AD1396" s="765"/>
      <c r="AF1396" s="709" t="s">
        <v>5553</v>
      </c>
      <c r="AG1396" s="709"/>
      <c r="AH1396" s="709"/>
      <c r="AI1396" s="709"/>
      <c r="AJ1396" s="709"/>
      <c r="AK1396" s="709"/>
      <c r="AL1396" s="709"/>
      <c r="AM1396" s="709"/>
      <c r="AN1396" s="709"/>
      <c r="AO1396" s="709"/>
      <c r="AP1396" s="709"/>
      <c r="AQ1396" s="709"/>
      <c r="AR1396" s="709"/>
      <c r="AS1396" s="709"/>
      <c r="AT1396" s="709"/>
      <c r="AU1396" s="709"/>
      <c r="AV1396" s="709"/>
      <c r="AW1396" s="709"/>
      <c r="AX1396" s="709"/>
      <c r="AY1396" s="709"/>
      <c r="AZ1396" s="709"/>
      <c r="BA1396" s="709"/>
      <c r="BB1396" s="709"/>
      <c r="BC1396" s="709"/>
      <c r="BD1396" s="700">
        <f>BH1395</f>
        <v>2.6052</v>
      </c>
      <c r="BE1396" s="701"/>
      <c r="BF1396" s="701"/>
      <c r="BG1396" s="701"/>
      <c r="BH1396" s="701"/>
      <c r="BI1396" s="702"/>
    </row>
    <row r="1397" spans="1:61" ht="10.95" customHeight="1" x14ac:dyDescent="0.3">
      <c r="A1397" s="690"/>
      <c r="B1397" s="690"/>
      <c r="C1397" s="690"/>
      <c r="D1397" s="690"/>
      <c r="E1397" s="690"/>
      <c r="F1397" s="690"/>
      <c r="G1397" s="690"/>
      <c r="H1397" s="690"/>
      <c r="I1397" s="690"/>
      <c r="J1397" s="690"/>
      <c r="K1397" s="690"/>
      <c r="L1397" s="690"/>
      <c r="M1397" s="690"/>
      <c r="N1397" s="690"/>
      <c r="O1397" s="690"/>
      <c r="P1397" s="690"/>
      <c r="Q1397" s="690"/>
      <c r="R1397" s="690"/>
      <c r="S1397" s="690"/>
      <c r="T1397" s="690"/>
      <c r="U1397" s="690"/>
      <c r="V1397" s="690"/>
      <c r="W1397" s="690"/>
      <c r="X1397" s="690"/>
      <c r="Y1397" s="690"/>
      <c r="Z1397" s="690"/>
      <c r="AA1397" s="690"/>
      <c r="AB1397" s="690"/>
      <c r="AC1397" s="690"/>
      <c r="AD1397" s="690"/>
      <c r="AF1397" s="690"/>
      <c r="AG1397" s="690"/>
      <c r="AH1397" s="690"/>
      <c r="AI1397" s="690"/>
      <c r="AJ1397" s="690"/>
      <c r="AK1397" s="690"/>
      <c r="AL1397" s="690"/>
      <c r="AM1397" s="690"/>
      <c r="AN1397" s="690"/>
      <c r="AO1397" s="690"/>
      <c r="AP1397" s="690"/>
      <c r="AQ1397" s="690"/>
      <c r="AR1397" s="690"/>
      <c r="AS1397" s="690"/>
      <c r="AT1397" s="690"/>
      <c r="AU1397" s="690"/>
      <c r="AV1397" s="690"/>
      <c r="AW1397" s="690"/>
      <c r="AX1397" s="690"/>
      <c r="AY1397" s="690"/>
      <c r="AZ1397" s="690"/>
      <c r="BA1397" s="690"/>
      <c r="BB1397" s="690"/>
      <c r="BC1397" s="690"/>
      <c r="BD1397" s="690"/>
      <c r="BE1397" s="690"/>
      <c r="BF1397" s="690"/>
      <c r="BG1397" s="690"/>
      <c r="BH1397" s="690"/>
      <c r="BI1397" s="690"/>
    </row>
    <row r="1398" spans="1:61" ht="34.5" customHeight="1" x14ac:dyDescent="0.3">
      <c r="A1398" s="713" t="s">
        <v>5548</v>
      </c>
      <c r="B1398" s="714"/>
      <c r="C1398" s="715"/>
      <c r="D1398" s="713" t="s">
        <v>5568</v>
      </c>
      <c r="E1398" s="714"/>
      <c r="F1398" s="714"/>
      <c r="G1398" s="714"/>
      <c r="H1398" s="714"/>
      <c r="I1398" s="714"/>
      <c r="J1398" s="714"/>
      <c r="K1398" s="715"/>
      <c r="L1398" s="716" t="s">
        <v>167</v>
      </c>
      <c r="M1398" s="718"/>
      <c r="N1398" s="759" t="s">
        <v>5569</v>
      </c>
      <c r="O1398" s="760"/>
      <c r="P1398" s="761"/>
      <c r="Q1398" s="759" t="s">
        <v>5570</v>
      </c>
      <c r="R1398" s="760"/>
      <c r="S1398" s="760"/>
      <c r="T1398" s="761"/>
      <c r="U1398" s="759" t="s">
        <v>5551</v>
      </c>
      <c r="V1398" s="760"/>
      <c r="W1398" s="760"/>
      <c r="X1398" s="761"/>
      <c r="Y1398" s="759" t="s">
        <v>5571</v>
      </c>
      <c r="Z1398" s="760"/>
      <c r="AA1398" s="760"/>
      <c r="AB1398" s="760"/>
      <c r="AC1398" s="761"/>
      <c r="AD1398" s="316" t="s">
        <v>5572</v>
      </c>
      <c r="AF1398" s="713" t="s">
        <v>5548</v>
      </c>
      <c r="AG1398" s="714"/>
      <c r="AH1398" s="715"/>
      <c r="AI1398" s="713" t="s">
        <v>5568</v>
      </c>
      <c r="AJ1398" s="714"/>
      <c r="AK1398" s="714"/>
      <c r="AL1398" s="714"/>
      <c r="AM1398" s="714"/>
      <c r="AN1398" s="714"/>
      <c r="AO1398" s="714"/>
      <c r="AP1398" s="715"/>
      <c r="AQ1398" s="716" t="s">
        <v>167</v>
      </c>
      <c r="AR1398" s="718"/>
      <c r="AS1398" s="679" t="s">
        <v>5569</v>
      </c>
      <c r="AT1398" s="680"/>
      <c r="AU1398" s="686"/>
      <c r="AV1398" s="679" t="s">
        <v>5570</v>
      </c>
      <c r="AW1398" s="680"/>
      <c r="AX1398" s="680"/>
      <c r="AY1398" s="686"/>
      <c r="AZ1398" s="679" t="s">
        <v>5551</v>
      </c>
      <c r="BA1398" s="680"/>
      <c r="BB1398" s="680"/>
      <c r="BC1398" s="686"/>
      <c r="BD1398" s="679" t="s">
        <v>5571</v>
      </c>
      <c r="BE1398" s="680"/>
      <c r="BF1398" s="680"/>
      <c r="BG1398" s="680"/>
      <c r="BH1398" s="686"/>
      <c r="BI1398" s="277" t="s">
        <v>5572</v>
      </c>
    </row>
    <row r="1399" spans="1:61" ht="34.5" customHeight="1" x14ac:dyDescent="0.3">
      <c r="A1399" s="694" t="s">
        <v>5573</v>
      </c>
      <c r="B1399" s="695"/>
      <c r="C1399" s="696"/>
      <c r="D1399" s="694" t="s">
        <v>5574</v>
      </c>
      <c r="E1399" s="695"/>
      <c r="F1399" s="695"/>
      <c r="G1399" s="695"/>
      <c r="H1399" s="695"/>
      <c r="I1399" s="695"/>
      <c r="J1399" s="695"/>
      <c r="K1399" s="696"/>
      <c r="L1399" s="697" t="s">
        <v>72</v>
      </c>
      <c r="M1399" s="699"/>
      <c r="N1399" s="608">
        <f>ROUND(AS1399*(1-'COMP IMPLANTAÇÃO'!$AI$1),2)</f>
        <v>196.58</v>
      </c>
      <c r="O1399" s="609"/>
      <c r="P1399" s="610"/>
      <c r="Q1399" s="608">
        <f>ROUND(AV1399*(1-'COMP IMPLANTAÇÃO'!$AI$1),2)</f>
        <v>473.76</v>
      </c>
      <c r="R1399" s="609"/>
      <c r="S1399" s="609"/>
      <c r="T1399" s="610"/>
      <c r="U1399" s="750">
        <v>5.2499999999999998E-2</v>
      </c>
      <c r="V1399" s="751"/>
      <c r="W1399" s="751"/>
      <c r="X1399" s="752"/>
      <c r="Y1399" s="614">
        <f>TRUNC(N1399*$U1399,2)</f>
        <v>10.32</v>
      </c>
      <c r="Z1399" s="615"/>
      <c r="AA1399" s="615"/>
      <c r="AB1399" s="615"/>
      <c r="AC1399" s="616"/>
      <c r="AD1399" s="311">
        <f>TRUNC(Q1399*$U1399,2)</f>
        <v>24.87</v>
      </c>
      <c r="AF1399" s="694" t="s">
        <v>5573</v>
      </c>
      <c r="AG1399" s="695"/>
      <c r="AH1399" s="696"/>
      <c r="AI1399" s="694" t="s">
        <v>5574</v>
      </c>
      <c r="AJ1399" s="695"/>
      <c r="AK1399" s="695"/>
      <c r="AL1399" s="695"/>
      <c r="AM1399" s="695"/>
      <c r="AN1399" s="695"/>
      <c r="AO1399" s="695"/>
      <c r="AP1399" s="696"/>
      <c r="AQ1399" s="697" t="s">
        <v>72</v>
      </c>
      <c r="AR1399" s="699"/>
      <c r="AS1399" s="710">
        <v>236.84</v>
      </c>
      <c r="AT1399" s="711"/>
      <c r="AU1399" s="712"/>
      <c r="AV1399" s="710">
        <v>570.79999999999995</v>
      </c>
      <c r="AW1399" s="711"/>
      <c r="AX1399" s="711"/>
      <c r="AY1399" s="712"/>
      <c r="AZ1399" s="703">
        <v>5.2499999999999998E-2</v>
      </c>
      <c r="BA1399" s="704"/>
      <c r="BB1399" s="704"/>
      <c r="BC1399" s="705"/>
      <c r="BD1399" s="700">
        <f>AS1399*AZ1399</f>
        <v>12.434099999999999</v>
      </c>
      <c r="BE1399" s="701"/>
      <c r="BF1399" s="701"/>
      <c r="BG1399" s="701"/>
      <c r="BH1399" s="702"/>
      <c r="BI1399" s="278">
        <f>AV1399*AZ1399</f>
        <v>29.966999999999995</v>
      </c>
    </row>
    <row r="1400" spans="1:61" ht="11.4" customHeight="1" x14ac:dyDescent="0.3">
      <c r="A1400" s="709" t="s">
        <v>5575</v>
      </c>
      <c r="B1400" s="709"/>
      <c r="C1400" s="709"/>
      <c r="D1400" s="709"/>
      <c r="E1400" s="709"/>
      <c r="F1400" s="709"/>
      <c r="G1400" s="709"/>
      <c r="H1400" s="709"/>
      <c r="I1400" s="709"/>
      <c r="J1400" s="709"/>
      <c r="K1400" s="709"/>
      <c r="L1400" s="709"/>
      <c r="M1400" s="709"/>
      <c r="N1400" s="709"/>
      <c r="O1400" s="709"/>
      <c r="P1400" s="709"/>
      <c r="Q1400" s="709"/>
      <c r="R1400" s="709"/>
      <c r="S1400" s="709"/>
      <c r="T1400" s="709"/>
      <c r="U1400" s="709"/>
      <c r="V1400" s="709"/>
      <c r="W1400" s="709"/>
      <c r="X1400" s="709"/>
      <c r="Y1400" s="753">
        <f>Y1399</f>
        <v>10.32</v>
      </c>
      <c r="Z1400" s="754"/>
      <c r="AA1400" s="754"/>
      <c r="AB1400" s="754"/>
      <c r="AC1400" s="754"/>
      <c r="AD1400" s="755"/>
      <c r="AF1400" s="709" t="s">
        <v>5575</v>
      </c>
      <c r="AG1400" s="709"/>
      <c r="AH1400" s="709"/>
      <c r="AI1400" s="709"/>
      <c r="AJ1400" s="709"/>
      <c r="AK1400" s="709"/>
      <c r="AL1400" s="709"/>
      <c r="AM1400" s="709"/>
      <c r="AN1400" s="709"/>
      <c r="AO1400" s="709"/>
      <c r="AP1400" s="709"/>
      <c r="AQ1400" s="709"/>
      <c r="AR1400" s="709"/>
      <c r="AS1400" s="709"/>
      <c r="AT1400" s="709"/>
      <c r="AU1400" s="709"/>
      <c r="AV1400" s="709"/>
      <c r="AW1400" s="709"/>
      <c r="AX1400" s="709"/>
      <c r="AY1400" s="709"/>
      <c r="AZ1400" s="709"/>
      <c r="BA1400" s="709"/>
      <c r="BB1400" s="709"/>
      <c r="BC1400" s="709"/>
      <c r="BD1400" s="706">
        <f>BD1399</f>
        <v>12.434099999999999</v>
      </c>
      <c r="BE1400" s="707"/>
      <c r="BF1400" s="707"/>
      <c r="BG1400" s="707"/>
      <c r="BH1400" s="707"/>
      <c r="BI1400" s="708"/>
    </row>
    <row r="1401" spans="1:61" ht="11.4" customHeight="1" x14ac:dyDescent="0.3">
      <c r="A1401" s="709" t="s">
        <v>5576</v>
      </c>
      <c r="B1401" s="709"/>
      <c r="C1401" s="709"/>
      <c r="D1401" s="709"/>
      <c r="E1401" s="709"/>
      <c r="F1401" s="709"/>
      <c r="G1401" s="709"/>
      <c r="H1401" s="709"/>
      <c r="I1401" s="709"/>
      <c r="J1401" s="709"/>
      <c r="K1401" s="709"/>
      <c r="L1401" s="709"/>
      <c r="M1401" s="709"/>
      <c r="N1401" s="709"/>
      <c r="O1401" s="709"/>
      <c r="P1401" s="709"/>
      <c r="Q1401" s="709"/>
      <c r="R1401" s="709"/>
      <c r="S1401" s="709"/>
      <c r="T1401" s="709"/>
      <c r="U1401" s="709"/>
      <c r="V1401" s="709"/>
      <c r="W1401" s="709"/>
      <c r="X1401" s="709"/>
      <c r="Y1401" s="753">
        <f>AD1399</f>
        <v>24.87</v>
      </c>
      <c r="Z1401" s="754"/>
      <c r="AA1401" s="754"/>
      <c r="AB1401" s="754"/>
      <c r="AC1401" s="754"/>
      <c r="AD1401" s="755"/>
      <c r="AF1401" s="709" t="s">
        <v>5576</v>
      </c>
      <c r="AG1401" s="709"/>
      <c r="AH1401" s="709"/>
      <c r="AI1401" s="709"/>
      <c r="AJ1401" s="709"/>
      <c r="AK1401" s="709"/>
      <c r="AL1401" s="709"/>
      <c r="AM1401" s="709"/>
      <c r="AN1401" s="709"/>
      <c r="AO1401" s="709"/>
      <c r="AP1401" s="709"/>
      <c r="AQ1401" s="709"/>
      <c r="AR1401" s="709"/>
      <c r="AS1401" s="709"/>
      <c r="AT1401" s="709"/>
      <c r="AU1401" s="709"/>
      <c r="AV1401" s="709"/>
      <c r="AW1401" s="709"/>
      <c r="AX1401" s="709"/>
      <c r="AY1401" s="709"/>
      <c r="AZ1401" s="709"/>
      <c r="BA1401" s="709"/>
      <c r="BB1401" s="709"/>
      <c r="BC1401" s="709"/>
      <c r="BD1401" s="706">
        <f>BI1399</f>
        <v>29.966999999999995</v>
      </c>
      <c r="BE1401" s="707"/>
      <c r="BF1401" s="707"/>
      <c r="BG1401" s="707"/>
      <c r="BH1401" s="707"/>
      <c r="BI1401" s="708"/>
    </row>
    <row r="1402" spans="1:61" ht="10.95" customHeight="1" x14ac:dyDescent="0.3">
      <c r="A1402" s="690"/>
      <c r="B1402" s="690"/>
      <c r="C1402" s="690"/>
      <c r="D1402" s="690"/>
      <c r="E1402" s="690"/>
      <c r="F1402" s="690"/>
      <c r="G1402" s="690"/>
      <c r="H1402" s="690"/>
      <c r="I1402" s="690"/>
      <c r="J1402" s="690"/>
      <c r="K1402" s="690"/>
      <c r="L1402" s="690"/>
      <c r="M1402" s="690"/>
      <c r="N1402" s="690"/>
      <c r="O1402" s="690"/>
      <c r="P1402" s="690"/>
      <c r="Q1402" s="690"/>
      <c r="R1402" s="690"/>
      <c r="S1402" s="690"/>
      <c r="T1402" s="690"/>
      <c r="U1402" s="690"/>
      <c r="V1402" s="690"/>
      <c r="W1402" s="690"/>
      <c r="X1402" s="690"/>
      <c r="Y1402" s="690"/>
      <c r="Z1402" s="690"/>
      <c r="AA1402" s="690"/>
      <c r="AB1402" s="690"/>
      <c r="AC1402" s="690"/>
      <c r="AD1402" s="690"/>
      <c r="AF1402" s="690"/>
      <c r="AG1402" s="690"/>
      <c r="AH1402" s="690"/>
      <c r="AI1402" s="690"/>
      <c r="AJ1402" s="690"/>
      <c r="AK1402" s="690"/>
      <c r="AL1402" s="690"/>
      <c r="AM1402" s="690"/>
      <c r="AN1402" s="690"/>
      <c r="AO1402" s="690"/>
      <c r="AP1402" s="690"/>
      <c r="AQ1402" s="690"/>
      <c r="AR1402" s="690"/>
      <c r="AS1402" s="690"/>
      <c r="AT1402" s="690"/>
      <c r="AU1402" s="690"/>
      <c r="AV1402" s="690"/>
      <c r="AW1402" s="690"/>
      <c r="AX1402" s="690"/>
      <c r="AY1402" s="690"/>
      <c r="AZ1402" s="690"/>
      <c r="BA1402" s="690"/>
      <c r="BB1402" s="690"/>
      <c r="BC1402" s="690"/>
      <c r="BD1402" s="690"/>
      <c r="BE1402" s="690"/>
      <c r="BF1402" s="690"/>
      <c r="BG1402" s="690"/>
      <c r="BH1402" s="690"/>
      <c r="BI1402" s="690"/>
    </row>
    <row r="1403" spans="1:61" ht="11.4" customHeight="1" x14ac:dyDescent="0.3">
      <c r="A1403" s="679" t="s">
        <v>5554</v>
      </c>
      <c r="B1403" s="680"/>
      <c r="C1403" s="680"/>
      <c r="D1403" s="680"/>
      <c r="E1403" s="680"/>
      <c r="F1403" s="680"/>
      <c r="G1403" s="680"/>
      <c r="H1403" s="680"/>
      <c r="I1403" s="680"/>
      <c r="J1403" s="680"/>
      <c r="K1403" s="680"/>
      <c r="L1403" s="680"/>
      <c r="M1403" s="680"/>
      <c r="N1403" s="680"/>
      <c r="O1403" s="680"/>
      <c r="P1403" s="680"/>
      <c r="Q1403" s="680"/>
      <c r="R1403" s="680"/>
      <c r="S1403" s="680"/>
      <c r="T1403" s="680"/>
      <c r="U1403" s="680"/>
      <c r="V1403" s="680"/>
      <c r="W1403" s="680"/>
      <c r="X1403" s="686"/>
      <c r="Y1403" s="744">
        <f>Y1392+Y1396+Y1400+Y1401+0.02</f>
        <v>66.349999999999994</v>
      </c>
      <c r="Z1403" s="745"/>
      <c r="AA1403" s="745"/>
      <c r="AB1403" s="745"/>
      <c r="AC1403" s="745"/>
      <c r="AD1403" s="746"/>
      <c r="AF1403" s="679" t="s">
        <v>5554</v>
      </c>
      <c r="AG1403" s="680"/>
      <c r="AH1403" s="680"/>
      <c r="AI1403" s="680"/>
      <c r="AJ1403" s="680"/>
      <c r="AK1403" s="680"/>
      <c r="AL1403" s="680"/>
      <c r="AM1403" s="680"/>
      <c r="AN1403" s="680"/>
      <c r="AO1403" s="680"/>
      <c r="AP1403" s="680"/>
      <c r="AQ1403" s="680"/>
      <c r="AR1403" s="680"/>
      <c r="AS1403" s="680"/>
      <c r="AT1403" s="680"/>
      <c r="AU1403" s="680"/>
      <c r="AV1403" s="680"/>
      <c r="AW1403" s="680"/>
      <c r="AX1403" s="680"/>
      <c r="AY1403" s="680"/>
      <c r="AZ1403" s="680"/>
      <c r="BA1403" s="680"/>
      <c r="BB1403" s="680"/>
      <c r="BC1403" s="686"/>
      <c r="BD1403" s="683">
        <f>BD1392+BD1396+BD1400+BD1401</f>
        <v>79.95940499999999</v>
      </c>
      <c r="BE1403" s="684"/>
      <c r="BF1403" s="684"/>
      <c r="BG1403" s="684"/>
      <c r="BH1403" s="684"/>
      <c r="BI1403" s="685"/>
    </row>
    <row r="1404" spans="1:61" ht="11.4" customHeight="1" x14ac:dyDescent="0.3">
      <c r="A1404" s="679" t="s">
        <v>8256</v>
      </c>
      <c r="B1404" s="680"/>
      <c r="C1404" s="680"/>
      <c r="D1404" s="680"/>
      <c r="E1404" s="680"/>
      <c r="F1404" s="680"/>
      <c r="G1404" s="680"/>
      <c r="H1404" s="680"/>
      <c r="I1404" s="680"/>
      <c r="J1404" s="680"/>
      <c r="K1404" s="680"/>
      <c r="L1404" s="680"/>
      <c r="M1404" s="680"/>
      <c r="N1404" s="680"/>
      <c r="O1404" s="680"/>
      <c r="P1404" s="680"/>
      <c r="Q1404" s="680"/>
      <c r="R1404" s="680"/>
      <c r="S1404" s="680"/>
      <c r="T1404" s="680"/>
      <c r="U1404" s="680"/>
      <c r="V1404" s="680"/>
      <c r="W1404" s="742">
        <v>0.25069999999999998</v>
      </c>
      <c r="X1404" s="743"/>
      <c r="Y1404" s="744">
        <f>TRUNC(Y1403*W1404,2)</f>
        <v>16.63</v>
      </c>
      <c r="Z1404" s="745"/>
      <c r="AA1404" s="745"/>
      <c r="AB1404" s="745"/>
      <c r="AC1404" s="745"/>
      <c r="AD1404" s="746"/>
      <c r="AF1404" s="679" t="s">
        <v>8256</v>
      </c>
      <c r="AG1404" s="680"/>
      <c r="AH1404" s="680"/>
      <c r="AI1404" s="680"/>
      <c r="AJ1404" s="680"/>
      <c r="AK1404" s="680"/>
      <c r="AL1404" s="680"/>
      <c r="AM1404" s="680"/>
      <c r="AN1404" s="680"/>
      <c r="AO1404" s="680"/>
      <c r="AP1404" s="680"/>
      <c r="AQ1404" s="680"/>
      <c r="AR1404" s="680"/>
      <c r="AS1404" s="680"/>
      <c r="AT1404" s="680"/>
      <c r="AU1404" s="680"/>
      <c r="AV1404" s="680"/>
      <c r="AW1404" s="680"/>
      <c r="AX1404" s="680"/>
      <c r="AY1404" s="680"/>
      <c r="AZ1404" s="680"/>
      <c r="BA1404" s="680"/>
      <c r="BB1404" s="681">
        <v>0.25069999999999998</v>
      </c>
      <c r="BC1404" s="682"/>
      <c r="BD1404" s="687">
        <f>BD1403*BB1404</f>
        <v>20.045822833499997</v>
      </c>
      <c r="BE1404" s="688"/>
      <c r="BF1404" s="688"/>
      <c r="BG1404" s="688"/>
      <c r="BH1404" s="688"/>
      <c r="BI1404" s="689"/>
    </row>
    <row r="1405" spans="1:61" ht="11.4" customHeight="1" x14ac:dyDescent="0.3">
      <c r="A1405" s="679" t="s">
        <v>5555</v>
      </c>
      <c r="B1405" s="680"/>
      <c r="C1405" s="680"/>
      <c r="D1405" s="680"/>
      <c r="E1405" s="680"/>
      <c r="F1405" s="680"/>
      <c r="G1405" s="680"/>
      <c r="H1405" s="680"/>
      <c r="I1405" s="680"/>
      <c r="J1405" s="680"/>
      <c r="K1405" s="680"/>
      <c r="L1405" s="680"/>
      <c r="M1405" s="680"/>
      <c r="N1405" s="680"/>
      <c r="O1405" s="680"/>
      <c r="P1405" s="680"/>
      <c r="Q1405" s="680"/>
      <c r="R1405" s="680"/>
      <c r="S1405" s="680"/>
      <c r="T1405" s="680"/>
      <c r="U1405" s="680"/>
      <c r="V1405" s="680"/>
      <c r="W1405" s="680"/>
      <c r="X1405" s="686"/>
      <c r="Y1405" s="735">
        <f>Y1403+Y1404-0.01</f>
        <v>82.969999999999985</v>
      </c>
      <c r="Z1405" s="736"/>
      <c r="AA1405" s="736"/>
      <c r="AB1405" s="736"/>
      <c r="AC1405" s="736"/>
      <c r="AD1405" s="737"/>
      <c r="AF1405" s="679" t="s">
        <v>5555</v>
      </c>
      <c r="AG1405" s="680"/>
      <c r="AH1405" s="680"/>
      <c r="AI1405" s="680"/>
      <c r="AJ1405" s="680"/>
      <c r="AK1405" s="680"/>
      <c r="AL1405" s="680"/>
      <c r="AM1405" s="680"/>
      <c r="AN1405" s="680"/>
      <c r="AO1405" s="680"/>
      <c r="AP1405" s="680"/>
      <c r="AQ1405" s="680"/>
      <c r="AR1405" s="680"/>
      <c r="AS1405" s="680"/>
      <c r="AT1405" s="680"/>
      <c r="AU1405" s="680"/>
      <c r="AV1405" s="680"/>
      <c r="AW1405" s="680"/>
      <c r="AX1405" s="680"/>
      <c r="AY1405" s="680"/>
      <c r="AZ1405" s="680"/>
      <c r="BA1405" s="680"/>
      <c r="BB1405" s="680"/>
      <c r="BC1405" s="686"/>
      <c r="BD1405" s="687">
        <f>BD1403+BD1404-0.01</f>
        <v>99.995227833499982</v>
      </c>
      <c r="BE1405" s="688"/>
      <c r="BF1405" s="688"/>
      <c r="BG1405" s="688"/>
      <c r="BH1405" s="688"/>
      <c r="BI1405" s="689"/>
    </row>
    <row r="1406" spans="1:61" ht="10.95" customHeight="1" x14ac:dyDescent="0.3">
      <c r="A1406" s="690"/>
      <c r="B1406" s="690"/>
      <c r="C1406" s="690"/>
      <c r="D1406" s="690"/>
      <c r="E1406" s="690"/>
      <c r="F1406" s="690"/>
      <c r="G1406" s="690"/>
      <c r="H1406" s="690"/>
      <c r="I1406" s="690"/>
      <c r="J1406" s="690"/>
      <c r="K1406" s="690"/>
      <c r="L1406" s="690"/>
      <c r="M1406" s="690"/>
      <c r="N1406" s="690"/>
      <c r="O1406" s="690"/>
      <c r="P1406" s="690"/>
      <c r="Q1406" s="690"/>
      <c r="R1406" s="690"/>
      <c r="S1406" s="690"/>
      <c r="T1406" s="690"/>
      <c r="U1406" s="690"/>
      <c r="V1406" s="690"/>
      <c r="W1406" s="690"/>
      <c r="X1406" s="690"/>
      <c r="Y1406" s="690"/>
      <c r="Z1406" s="690"/>
      <c r="AA1406" s="690"/>
      <c r="AB1406" s="690"/>
      <c r="AC1406" s="690"/>
      <c r="AD1406" s="690"/>
      <c r="AF1406" s="690"/>
      <c r="AG1406" s="690"/>
      <c r="AH1406" s="690"/>
      <c r="AI1406" s="690"/>
      <c r="AJ1406" s="690"/>
      <c r="AK1406" s="690"/>
      <c r="AL1406" s="690"/>
      <c r="AM1406" s="690"/>
      <c r="AN1406" s="690"/>
      <c r="AO1406" s="690"/>
      <c r="AP1406" s="690"/>
      <c r="AQ1406" s="690"/>
      <c r="AR1406" s="690"/>
      <c r="AS1406" s="690"/>
      <c r="AT1406" s="690"/>
      <c r="AU1406" s="690"/>
      <c r="AV1406" s="690"/>
      <c r="AW1406" s="690"/>
      <c r="AX1406" s="690"/>
      <c r="AY1406" s="690"/>
      <c r="AZ1406" s="690"/>
      <c r="BA1406" s="690"/>
      <c r="BB1406" s="690"/>
      <c r="BC1406" s="690"/>
      <c r="BD1406" s="690"/>
      <c r="BE1406" s="690"/>
      <c r="BF1406" s="690"/>
      <c r="BG1406" s="690"/>
      <c r="BH1406" s="690"/>
      <c r="BI1406" s="690"/>
    </row>
    <row r="1407" spans="1:61" ht="13.35" customHeight="1" x14ac:dyDescent="0.3">
      <c r="A1407" s="691" t="s">
        <v>5556</v>
      </c>
      <c r="B1407" s="691"/>
      <c r="C1407" s="691"/>
      <c r="D1407" s="691"/>
      <c r="E1407" s="691"/>
      <c r="F1407" s="691" t="s">
        <v>7327</v>
      </c>
      <c r="G1407" s="691"/>
      <c r="H1407" s="691"/>
      <c r="I1407" s="691"/>
      <c r="J1407" s="691"/>
      <c r="K1407" s="691"/>
      <c r="L1407" s="691"/>
      <c r="M1407" s="691"/>
      <c r="N1407" s="691"/>
      <c r="O1407" s="691"/>
      <c r="P1407" s="691"/>
      <c r="Q1407" s="691"/>
      <c r="R1407" s="691"/>
      <c r="S1407" s="691"/>
      <c r="T1407" s="691"/>
      <c r="U1407" s="691"/>
      <c r="V1407" s="691"/>
      <c r="W1407" s="691"/>
      <c r="X1407" s="691"/>
      <c r="Y1407" s="691"/>
      <c r="Z1407" s="691"/>
      <c r="AA1407" s="691"/>
      <c r="AB1407" s="691"/>
      <c r="AC1407" s="691"/>
      <c r="AD1407" s="691"/>
      <c r="AF1407" s="691" t="s">
        <v>5556</v>
      </c>
      <c r="AG1407" s="691"/>
      <c r="AH1407" s="691"/>
      <c r="AI1407" s="691"/>
      <c r="AJ1407" s="691"/>
      <c r="AK1407" s="691" t="s">
        <v>7327</v>
      </c>
      <c r="AL1407" s="691"/>
      <c r="AM1407" s="691"/>
      <c r="AN1407" s="691"/>
      <c r="AO1407" s="691"/>
      <c r="AP1407" s="691"/>
      <c r="AQ1407" s="691"/>
      <c r="AR1407" s="691"/>
      <c r="AS1407" s="691"/>
      <c r="AT1407" s="691"/>
      <c r="AU1407" s="691"/>
      <c r="AV1407" s="691"/>
      <c r="AW1407" s="691"/>
      <c r="AX1407" s="691"/>
      <c r="AY1407" s="691"/>
      <c r="AZ1407" s="691"/>
      <c r="BA1407" s="691"/>
      <c r="BB1407" s="691"/>
      <c r="BC1407" s="691"/>
      <c r="BD1407" s="691"/>
      <c r="BE1407" s="691"/>
      <c r="BF1407" s="691"/>
      <c r="BG1407" s="691"/>
      <c r="BH1407" s="691"/>
      <c r="BI1407" s="691"/>
    </row>
    <row r="1408" spans="1:61" ht="10.95" customHeight="1" x14ac:dyDescent="0.3">
      <c r="A1408" s="690"/>
      <c r="B1408" s="690"/>
      <c r="C1408" s="690"/>
      <c r="D1408" s="690"/>
      <c r="E1408" s="690"/>
      <c r="F1408" s="690"/>
      <c r="G1408" s="690"/>
      <c r="H1408" s="690"/>
      <c r="I1408" s="690"/>
      <c r="J1408" s="690"/>
      <c r="K1408" s="690"/>
      <c r="L1408" s="690"/>
      <c r="M1408" s="690"/>
      <c r="N1408" s="690"/>
      <c r="O1408" s="690"/>
      <c r="P1408" s="690"/>
      <c r="Q1408" s="690"/>
      <c r="R1408" s="690"/>
      <c r="S1408" s="690"/>
      <c r="T1408" s="690"/>
      <c r="U1408" s="690"/>
      <c r="V1408" s="690"/>
      <c r="W1408" s="690"/>
      <c r="X1408" s="690"/>
      <c r="Y1408" s="690"/>
      <c r="Z1408" s="690"/>
      <c r="AA1408" s="690"/>
      <c r="AB1408" s="690"/>
      <c r="AC1408" s="690"/>
      <c r="AD1408" s="690"/>
      <c r="AF1408" s="690"/>
      <c r="AG1408" s="690"/>
      <c r="AH1408" s="690"/>
      <c r="AI1408" s="690"/>
      <c r="AJ1408" s="690"/>
      <c r="AK1408" s="690"/>
      <c r="AL1408" s="690"/>
      <c r="AM1408" s="690"/>
      <c r="AN1408" s="690"/>
      <c r="AO1408" s="690"/>
      <c r="AP1408" s="690"/>
      <c r="AQ1408" s="690"/>
      <c r="AR1408" s="690"/>
      <c r="AS1408" s="690"/>
      <c r="AT1408" s="690"/>
      <c r="AU1408" s="690"/>
      <c r="AV1408" s="690"/>
      <c r="AW1408" s="690"/>
      <c r="AX1408" s="690"/>
      <c r="AY1408" s="690"/>
      <c r="AZ1408" s="690"/>
      <c r="BA1408" s="690"/>
      <c r="BB1408" s="690"/>
      <c r="BC1408" s="690"/>
      <c r="BD1408" s="690"/>
      <c r="BE1408" s="690"/>
      <c r="BF1408" s="690"/>
      <c r="BG1408" s="690"/>
      <c r="BH1408" s="690"/>
      <c r="BI1408" s="690"/>
    </row>
    <row r="1409" spans="1:61" ht="22.95" customHeight="1" x14ac:dyDescent="0.3">
      <c r="A1409" s="690" t="s">
        <v>7323</v>
      </c>
      <c r="B1409" s="690"/>
      <c r="C1409" s="690"/>
      <c r="D1409" s="690"/>
      <c r="E1409" s="690"/>
      <c r="F1409" s="690"/>
      <c r="G1409" s="690"/>
      <c r="H1409" s="690"/>
      <c r="I1409" s="690"/>
      <c r="J1409" s="690"/>
      <c r="K1409" s="690"/>
      <c r="L1409" s="690"/>
      <c r="M1409" s="690"/>
      <c r="N1409" s="690"/>
      <c r="O1409" s="690"/>
      <c r="P1409" s="690"/>
      <c r="Q1409" s="690"/>
      <c r="R1409" s="690"/>
      <c r="S1409" s="690"/>
      <c r="T1409" s="690"/>
      <c r="U1409" s="690"/>
      <c r="V1409" s="690"/>
      <c r="W1409" s="690"/>
      <c r="X1409" s="690"/>
      <c r="Y1409" s="762" t="s">
        <v>5631</v>
      </c>
      <c r="Z1409" s="762"/>
      <c r="AA1409" s="762"/>
      <c r="AB1409" s="762"/>
      <c r="AC1409" s="762"/>
      <c r="AD1409" s="762"/>
      <c r="AF1409" s="690" t="s">
        <v>7323</v>
      </c>
      <c r="AG1409" s="690"/>
      <c r="AH1409" s="690"/>
      <c r="AI1409" s="690"/>
      <c r="AJ1409" s="690"/>
      <c r="AK1409" s="690"/>
      <c r="AL1409" s="690"/>
      <c r="AM1409" s="690"/>
      <c r="AN1409" s="690"/>
      <c r="AO1409" s="690"/>
      <c r="AP1409" s="690"/>
      <c r="AQ1409" s="690"/>
      <c r="AR1409" s="690"/>
      <c r="AS1409" s="690"/>
      <c r="AT1409" s="690"/>
      <c r="AU1409" s="690"/>
      <c r="AV1409" s="690"/>
      <c r="AW1409" s="690"/>
      <c r="AX1409" s="690"/>
      <c r="AY1409" s="690"/>
      <c r="AZ1409" s="690"/>
      <c r="BA1409" s="690"/>
      <c r="BB1409" s="690"/>
      <c r="BC1409" s="690"/>
      <c r="BD1409" s="690" t="s">
        <v>5631</v>
      </c>
      <c r="BE1409" s="690"/>
      <c r="BF1409" s="690"/>
      <c r="BG1409" s="690"/>
      <c r="BH1409" s="690"/>
      <c r="BI1409" s="690"/>
    </row>
    <row r="1410" spans="1:61" ht="10.95" customHeight="1" x14ac:dyDescent="0.3">
      <c r="A1410" s="690"/>
      <c r="B1410" s="690"/>
      <c r="C1410" s="690"/>
      <c r="D1410" s="690"/>
      <c r="E1410" s="690"/>
      <c r="F1410" s="690"/>
      <c r="G1410" s="690"/>
      <c r="H1410" s="690"/>
      <c r="I1410" s="690"/>
      <c r="J1410" s="690"/>
      <c r="K1410" s="690"/>
      <c r="L1410" s="690"/>
      <c r="M1410" s="690"/>
      <c r="N1410" s="690"/>
      <c r="O1410" s="690"/>
      <c r="P1410" s="690"/>
      <c r="Q1410" s="690"/>
      <c r="R1410" s="690"/>
      <c r="S1410" s="690"/>
      <c r="T1410" s="690"/>
      <c r="U1410" s="690"/>
      <c r="V1410" s="690"/>
      <c r="W1410" s="690"/>
      <c r="X1410" s="690"/>
      <c r="Y1410" s="690"/>
      <c r="Z1410" s="690"/>
      <c r="AA1410" s="690"/>
      <c r="AB1410" s="690"/>
      <c r="AC1410" s="690"/>
      <c r="AD1410" s="690"/>
      <c r="AF1410" s="690"/>
      <c r="AG1410" s="690"/>
      <c r="AH1410" s="690"/>
      <c r="AI1410" s="690"/>
      <c r="AJ1410" s="690"/>
      <c r="AK1410" s="690"/>
      <c r="AL1410" s="690"/>
      <c r="AM1410" s="690"/>
      <c r="AN1410" s="690"/>
      <c r="AO1410" s="690"/>
      <c r="AP1410" s="690"/>
      <c r="AQ1410" s="690"/>
      <c r="AR1410" s="690"/>
      <c r="AS1410" s="690"/>
      <c r="AT1410" s="690"/>
      <c r="AU1410" s="690"/>
      <c r="AV1410" s="690"/>
      <c r="AW1410" s="690"/>
      <c r="AX1410" s="690"/>
      <c r="AY1410" s="690"/>
      <c r="AZ1410" s="690"/>
      <c r="BA1410" s="690"/>
      <c r="BB1410" s="690"/>
      <c r="BC1410" s="690"/>
      <c r="BD1410" s="690"/>
      <c r="BE1410" s="690"/>
      <c r="BF1410" s="690"/>
      <c r="BG1410" s="690"/>
      <c r="BH1410" s="690"/>
      <c r="BI1410" s="690"/>
    </row>
    <row r="1411" spans="1:61" ht="11.4" customHeight="1" x14ac:dyDescent="0.3">
      <c r="A1411" s="713" t="s">
        <v>5548</v>
      </c>
      <c r="B1411" s="714"/>
      <c r="C1411" s="714"/>
      <c r="D1411" s="714"/>
      <c r="E1411" s="714"/>
      <c r="F1411" s="714"/>
      <c r="G1411" s="715"/>
      <c r="H1411" s="713" t="s">
        <v>5557</v>
      </c>
      <c r="I1411" s="714"/>
      <c r="J1411" s="714"/>
      <c r="K1411" s="714"/>
      <c r="L1411" s="715"/>
      <c r="M1411" s="759" t="s">
        <v>5558</v>
      </c>
      <c r="N1411" s="761"/>
      <c r="O1411" s="759" t="s">
        <v>5559</v>
      </c>
      <c r="P1411" s="760"/>
      <c r="Q1411" s="760"/>
      <c r="R1411" s="761"/>
      <c r="S1411" s="759" t="s">
        <v>5560</v>
      </c>
      <c r="T1411" s="760"/>
      <c r="U1411" s="760"/>
      <c r="V1411" s="761"/>
      <c r="W1411" s="759" t="s">
        <v>5551</v>
      </c>
      <c r="X1411" s="760"/>
      <c r="Y1411" s="760"/>
      <c r="Z1411" s="760"/>
      <c r="AA1411" s="761"/>
      <c r="AB1411" s="759" t="s">
        <v>5561</v>
      </c>
      <c r="AC1411" s="760"/>
      <c r="AD1411" s="761"/>
      <c r="AF1411" s="713" t="s">
        <v>5548</v>
      </c>
      <c r="AG1411" s="714"/>
      <c r="AH1411" s="714"/>
      <c r="AI1411" s="714"/>
      <c r="AJ1411" s="714"/>
      <c r="AK1411" s="714"/>
      <c r="AL1411" s="715"/>
      <c r="AM1411" s="713" t="s">
        <v>5557</v>
      </c>
      <c r="AN1411" s="714"/>
      <c r="AO1411" s="714"/>
      <c r="AP1411" s="714"/>
      <c r="AQ1411" s="715"/>
      <c r="AR1411" s="679" t="s">
        <v>5558</v>
      </c>
      <c r="AS1411" s="686"/>
      <c r="AT1411" s="679" t="s">
        <v>5559</v>
      </c>
      <c r="AU1411" s="680"/>
      <c r="AV1411" s="680"/>
      <c r="AW1411" s="686"/>
      <c r="AX1411" s="679" t="s">
        <v>5560</v>
      </c>
      <c r="AY1411" s="680"/>
      <c r="AZ1411" s="680"/>
      <c r="BA1411" s="686"/>
      <c r="BB1411" s="679" t="s">
        <v>5551</v>
      </c>
      <c r="BC1411" s="680"/>
      <c r="BD1411" s="680"/>
      <c r="BE1411" s="680"/>
      <c r="BF1411" s="686"/>
      <c r="BG1411" s="679" t="s">
        <v>5561</v>
      </c>
      <c r="BH1411" s="680"/>
      <c r="BI1411" s="686"/>
    </row>
    <row r="1412" spans="1:61" ht="11.4" customHeight="1" x14ac:dyDescent="0.3">
      <c r="A1412" s="694" t="s">
        <v>5562</v>
      </c>
      <c r="B1412" s="695"/>
      <c r="C1412" s="695"/>
      <c r="D1412" s="695"/>
      <c r="E1412" s="695"/>
      <c r="F1412" s="695"/>
      <c r="G1412" s="696"/>
      <c r="H1412" s="694" t="s">
        <v>5563</v>
      </c>
      <c r="I1412" s="695"/>
      <c r="J1412" s="695"/>
      <c r="K1412" s="695"/>
      <c r="L1412" s="696"/>
      <c r="M1412" s="313">
        <f>ROUND(AR1412*(1-'COMP IMPLANTAÇÃO'!$AI$1),2)</f>
        <v>6.02</v>
      </c>
      <c r="N1412" s="314"/>
      <c r="O1412" s="313">
        <f t="shared" ref="O1412:O1413" si="310">TRUNC(M1412*(1+(S1412/100)),2)</f>
        <v>16.88</v>
      </c>
      <c r="P1412" s="315"/>
      <c r="Q1412" s="315"/>
      <c r="R1412" s="314"/>
      <c r="S1412" s="739">
        <v>180.43</v>
      </c>
      <c r="T1412" s="740"/>
      <c r="U1412" s="740"/>
      <c r="V1412" s="741"/>
      <c r="W1412" s="750">
        <v>0.69120000000000004</v>
      </c>
      <c r="X1412" s="751"/>
      <c r="Y1412" s="751"/>
      <c r="Z1412" s="751"/>
      <c r="AA1412" s="752"/>
      <c r="AB1412" s="623">
        <f t="shared" ref="AB1412:AB1413" si="311">TRUNC(O1412*W1412,2)</f>
        <v>11.66</v>
      </c>
      <c r="AC1412" s="624"/>
      <c r="AD1412" s="625"/>
      <c r="AF1412" s="694" t="s">
        <v>5562</v>
      </c>
      <c r="AG1412" s="695"/>
      <c r="AH1412" s="695"/>
      <c r="AI1412" s="695"/>
      <c r="AJ1412" s="695"/>
      <c r="AK1412" s="695"/>
      <c r="AL1412" s="696"/>
      <c r="AM1412" s="694" t="s">
        <v>5563</v>
      </c>
      <c r="AN1412" s="695"/>
      <c r="AO1412" s="695"/>
      <c r="AP1412" s="695"/>
      <c r="AQ1412" s="696"/>
      <c r="AR1412" s="700">
        <v>7.25</v>
      </c>
      <c r="AS1412" s="702"/>
      <c r="AT1412" s="706">
        <v>20.329999999999998</v>
      </c>
      <c r="AU1412" s="707"/>
      <c r="AV1412" s="707"/>
      <c r="AW1412" s="708"/>
      <c r="AX1412" s="710">
        <v>180.43</v>
      </c>
      <c r="AY1412" s="711"/>
      <c r="AZ1412" s="711"/>
      <c r="BA1412" s="712"/>
      <c r="BB1412" s="703">
        <v>0.69120000000000004</v>
      </c>
      <c r="BC1412" s="704"/>
      <c r="BD1412" s="704"/>
      <c r="BE1412" s="704"/>
      <c r="BF1412" s="705"/>
      <c r="BG1412" s="700">
        <f t="shared" ref="BG1412:BG1413" si="312">AT1412*BB1412</f>
        <v>14.052095999999999</v>
      </c>
      <c r="BH1412" s="701"/>
      <c r="BI1412" s="702"/>
    </row>
    <row r="1413" spans="1:61" ht="11.4" customHeight="1" x14ac:dyDescent="0.3">
      <c r="A1413" s="694" t="s">
        <v>5567</v>
      </c>
      <c r="B1413" s="695"/>
      <c r="C1413" s="695"/>
      <c r="D1413" s="695"/>
      <c r="E1413" s="695"/>
      <c r="F1413" s="695"/>
      <c r="G1413" s="696"/>
      <c r="H1413" s="694" t="s">
        <v>171</v>
      </c>
      <c r="I1413" s="695"/>
      <c r="J1413" s="695"/>
      <c r="K1413" s="695"/>
      <c r="L1413" s="696"/>
      <c r="M1413" s="313">
        <f>ROUND(AR1413*(1-'COMP IMPLANTAÇÃO'!$AI$1),2)</f>
        <v>9.59</v>
      </c>
      <c r="N1413" s="314"/>
      <c r="O1413" s="313">
        <f t="shared" si="310"/>
        <v>24.16</v>
      </c>
      <c r="P1413" s="315"/>
      <c r="Q1413" s="315"/>
      <c r="R1413" s="314"/>
      <c r="S1413" s="739">
        <v>152.01</v>
      </c>
      <c r="T1413" s="740"/>
      <c r="U1413" s="740"/>
      <c r="V1413" s="741"/>
      <c r="W1413" s="750">
        <v>0.15579999999999999</v>
      </c>
      <c r="X1413" s="751"/>
      <c r="Y1413" s="751"/>
      <c r="Z1413" s="751"/>
      <c r="AA1413" s="752"/>
      <c r="AB1413" s="623">
        <f t="shared" si="311"/>
        <v>3.76</v>
      </c>
      <c r="AC1413" s="624"/>
      <c r="AD1413" s="625"/>
      <c r="AF1413" s="694" t="s">
        <v>5567</v>
      </c>
      <c r="AG1413" s="695"/>
      <c r="AH1413" s="695"/>
      <c r="AI1413" s="695"/>
      <c r="AJ1413" s="695"/>
      <c r="AK1413" s="695"/>
      <c r="AL1413" s="696"/>
      <c r="AM1413" s="694" t="s">
        <v>171</v>
      </c>
      <c r="AN1413" s="695"/>
      <c r="AO1413" s="695"/>
      <c r="AP1413" s="695"/>
      <c r="AQ1413" s="696"/>
      <c r="AR1413" s="706">
        <v>11.56</v>
      </c>
      <c r="AS1413" s="708"/>
      <c r="AT1413" s="706">
        <v>29.13</v>
      </c>
      <c r="AU1413" s="707"/>
      <c r="AV1413" s="707"/>
      <c r="AW1413" s="708"/>
      <c r="AX1413" s="710">
        <v>152.01</v>
      </c>
      <c r="AY1413" s="711"/>
      <c r="AZ1413" s="711"/>
      <c r="BA1413" s="712"/>
      <c r="BB1413" s="703">
        <v>0.15579999999999999</v>
      </c>
      <c r="BC1413" s="704"/>
      <c r="BD1413" s="704"/>
      <c r="BE1413" s="704"/>
      <c r="BF1413" s="705"/>
      <c r="BG1413" s="700">
        <f t="shared" si="312"/>
        <v>4.5384539999999998</v>
      </c>
      <c r="BH1413" s="701"/>
      <c r="BI1413" s="702"/>
    </row>
    <row r="1414" spans="1:61" ht="11.4" customHeight="1" x14ac:dyDescent="0.3">
      <c r="A1414" s="709" t="s">
        <v>5565</v>
      </c>
      <c r="B1414" s="709"/>
      <c r="C1414" s="709"/>
      <c r="D1414" s="709"/>
      <c r="E1414" s="709"/>
      <c r="F1414" s="709"/>
      <c r="G1414" s="709"/>
      <c r="H1414" s="709"/>
      <c r="I1414" s="709"/>
      <c r="J1414" s="709"/>
      <c r="K1414" s="709"/>
      <c r="L1414" s="709"/>
      <c r="M1414" s="709"/>
      <c r="N1414" s="709"/>
      <c r="O1414" s="709"/>
      <c r="P1414" s="709"/>
      <c r="Q1414" s="709"/>
      <c r="R1414" s="709"/>
      <c r="S1414" s="709"/>
      <c r="T1414" s="709"/>
      <c r="U1414" s="709"/>
      <c r="V1414" s="709"/>
      <c r="W1414" s="709"/>
      <c r="X1414" s="709"/>
      <c r="Y1414" s="753">
        <f>SUM(AB1412:AD1413)</f>
        <v>15.42</v>
      </c>
      <c r="Z1414" s="754"/>
      <c r="AA1414" s="754"/>
      <c r="AB1414" s="754"/>
      <c r="AC1414" s="754"/>
      <c r="AD1414" s="755"/>
      <c r="AF1414" s="709" t="s">
        <v>5565</v>
      </c>
      <c r="AG1414" s="709"/>
      <c r="AH1414" s="709"/>
      <c r="AI1414" s="709"/>
      <c r="AJ1414" s="709"/>
      <c r="AK1414" s="709"/>
      <c r="AL1414" s="709"/>
      <c r="AM1414" s="709"/>
      <c r="AN1414" s="709"/>
      <c r="AO1414" s="709"/>
      <c r="AP1414" s="709"/>
      <c r="AQ1414" s="709"/>
      <c r="AR1414" s="709"/>
      <c r="AS1414" s="709"/>
      <c r="AT1414" s="709"/>
      <c r="AU1414" s="709"/>
      <c r="AV1414" s="709"/>
      <c r="AW1414" s="709"/>
      <c r="AX1414" s="709"/>
      <c r="AY1414" s="709"/>
      <c r="AZ1414" s="709"/>
      <c r="BA1414" s="709"/>
      <c r="BB1414" s="709"/>
      <c r="BC1414" s="709"/>
      <c r="BD1414" s="706">
        <f>SUM(BG1412:BI1413)</f>
        <v>18.59055</v>
      </c>
      <c r="BE1414" s="707"/>
      <c r="BF1414" s="707"/>
      <c r="BG1414" s="707"/>
      <c r="BH1414" s="707"/>
      <c r="BI1414" s="708"/>
    </row>
    <row r="1415" spans="1:61" ht="10.95" customHeight="1" x14ac:dyDescent="0.3">
      <c r="A1415" s="690"/>
      <c r="B1415" s="690"/>
      <c r="C1415" s="690"/>
      <c r="D1415" s="690"/>
      <c r="E1415" s="690"/>
      <c r="F1415" s="690"/>
      <c r="G1415" s="690"/>
      <c r="H1415" s="690"/>
      <c r="I1415" s="690"/>
      <c r="J1415" s="690"/>
      <c r="K1415" s="690"/>
      <c r="L1415" s="690"/>
      <c r="M1415" s="690"/>
      <c r="N1415" s="690"/>
      <c r="O1415" s="690"/>
      <c r="P1415" s="690"/>
      <c r="Q1415" s="690"/>
      <c r="R1415" s="690"/>
      <c r="S1415" s="690"/>
      <c r="T1415" s="690"/>
      <c r="U1415" s="690"/>
      <c r="V1415" s="690"/>
      <c r="W1415" s="690"/>
      <c r="X1415" s="690"/>
      <c r="Y1415" s="690"/>
      <c r="Z1415" s="690"/>
      <c r="AA1415" s="690"/>
      <c r="AB1415" s="690"/>
      <c r="AC1415" s="690"/>
      <c r="AD1415" s="690"/>
      <c r="AF1415" s="690"/>
      <c r="AG1415" s="690"/>
      <c r="AH1415" s="690"/>
      <c r="AI1415" s="690"/>
      <c r="AJ1415" s="690"/>
      <c r="AK1415" s="690"/>
      <c r="AL1415" s="690"/>
      <c r="AM1415" s="690"/>
      <c r="AN1415" s="690"/>
      <c r="AO1415" s="690"/>
      <c r="AP1415" s="690"/>
      <c r="AQ1415" s="690"/>
      <c r="AR1415" s="690"/>
      <c r="AS1415" s="690"/>
      <c r="AT1415" s="690"/>
      <c r="AU1415" s="690"/>
      <c r="AV1415" s="690"/>
      <c r="AW1415" s="690"/>
      <c r="AX1415" s="690"/>
      <c r="AY1415" s="690"/>
      <c r="AZ1415" s="690"/>
      <c r="BA1415" s="690"/>
      <c r="BB1415" s="690"/>
      <c r="BC1415" s="690"/>
      <c r="BD1415" s="690"/>
      <c r="BE1415" s="690"/>
      <c r="BF1415" s="690"/>
      <c r="BG1415" s="690"/>
      <c r="BH1415" s="690"/>
      <c r="BI1415" s="690"/>
    </row>
    <row r="1416" spans="1:61" ht="34.5" customHeight="1" x14ac:dyDescent="0.3">
      <c r="A1416" s="713" t="s">
        <v>5548</v>
      </c>
      <c r="B1416" s="714"/>
      <c r="C1416" s="715"/>
      <c r="D1416" s="713" t="s">
        <v>5568</v>
      </c>
      <c r="E1416" s="714"/>
      <c r="F1416" s="714"/>
      <c r="G1416" s="714"/>
      <c r="H1416" s="714"/>
      <c r="I1416" s="714"/>
      <c r="J1416" s="714"/>
      <c r="K1416" s="715"/>
      <c r="L1416" s="716" t="s">
        <v>167</v>
      </c>
      <c r="M1416" s="718"/>
      <c r="N1416" s="759" t="s">
        <v>5569</v>
      </c>
      <c r="O1416" s="760"/>
      <c r="P1416" s="761"/>
      <c r="Q1416" s="759" t="s">
        <v>5570</v>
      </c>
      <c r="R1416" s="760"/>
      <c r="S1416" s="760"/>
      <c r="T1416" s="761"/>
      <c r="U1416" s="759" t="s">
        <v>5551</v>
      </c>
      <c r="V1416" s="760"/>
      <c r="W1416" s="760"/>
      <c r="X1416" s="761"/>
      <c r="Y1416" s="759" t="s">
        <v>5571</v>
      </c>
      <c r="Z1416" s="760"/>
      <c r="AA1416" s="760"/>
      <c r="AB1416" s="760"/>
      <c r="AC1416" s="761"/>
      <c r="AD1416" s="316" t="s">
        <v>5572</v>
      </c>
      <c r="AF1416" s="713" t="s">
        <v>5548</v>
      </c>
      <c r="AG1416" s="714"/>
      <c r="AH1416" s="715"/>
      <c r="AI1416" s="713" t="s">
        <v>5568</v>
      </c>
      <c r="AJ1416" s="714"/>
      <c r="AK1416" s="714"/>
      <c r="AL1416" s="714"/>
      <c r="AM1416" s="714"/>
      <c r="AN1416" s="714"/>
      <c r="AO1416" s="714"/>
      <c r="AP1416" s="715"/>
      <c r="AQ1416" s="716" t="s">
        <v>167</v>
      </c>
      <c r="AR1416" s="718"/>
      <c r="AS1416" s="679" t="s">
        <v>5569</v>
      </c>
      <c r="AT1416" s="680"/>
      <c r="AU1416" s="686"/>
      <c r="AV1416" s="679" t="s">
        <v>5570</v>
      </c>
      <c r="AW1416" s="680"/>
      <c r="AX1416" s="680"/>
      <c r="AY1416" s="686"/>
      <c r="AZ1416" s="679" t="s">
        <v>5551</v>
      </c>
      <c r="BA1416" s="680"/>
      <c r="BB1416" s="680"/>
      <c r="BC1416" s="686"/>
      <c r="BD1416" s="679" t="s">
        <v>5571</v>
      </c>
      <c r="BE1416" s="680"/>
      <c r="BF1416" s="680"/>
      <c r="BG1416" s="680"/>
      <c r="BH1416" s="686"/>
      <c r="BI1416" s="277" t="s">
        <v>5572</v>
      </c>
    </row>
    <row r="1417" spans="1:61" ht="34.5" customHeight="1" x14ac:dyDescent="0.3">
      <c r="A1417" s="694" t="s">
        <v>5573</v>
      </c>
      <c r="B1417" s="695"/>
      <c r="C1417" s="696"/>
      <c r="D1417" s="694" t="s">
        <v>5574</v>
      </c>
      <c r="E1417" s="695"/>
      <c r="F1417" s="695"/>
      <c r="G1417" s="695"/>
      <c r="H1417" s="695"/>
      <c r="I1417" s="695"/>
      <c r="J1417" s="695"/>
      <c r="K1417" s="696"/>
      <c r="L1417" s="697" t="s">
        <v>72</v>
      </c>
      <c r="M1417" s="699"/>
      <c r="N1417" s="608">
        <f>ROUND(AS1417*(1-'COMP IMPLANTAÇÃO'!$AI$1),2)</f>
        <v>196.58</v>
      </c>
      <c r="O1417" s="609"/>
      <c r="P1417" s="610"/>
      <c r="Q1417" s="608">
        <f>ROUND(AV1417*(1-'COMP IMPLANTAÇÃO'!$AI$1),2)</f>
        <v>473.76</v>
      </c>
      <c r="R1417" s="609"/>
      <c r="S1417" s="609"/>
      <c r="T1417" s="610"/>
      <c r="U1417" s="750">
        <v>3.5000000000000003E-2</v>
      </c>
      <c r="V1417" s="751"/>
      <c r="W1417" s="751"/>
      <c r="X1417" s="752"/>
      <c r="Y1417" s="614">
        <f>TRUNC(N1417*$U1417,2)</f>
        <v>6.88</v>
      </c>
      <c r="Z1417" s="615"/>
      <c r="AA1417" s="615"/>
      <c r="AB1417" s="615"/>
      <c r="AC1417" s="616"/>
      <c r="AD1417" s="311">
        <f>TRUNC(Q1417*$U1417,2)</f>
        <v>16.579999999999998</v>
      </c>
      <c r="AF1417" s="694" t="s">
        <v>5573</v>
      </c>
      <c r="AG1417" s="695"/>
      <c r="AH1417" s="696"/>
      <c r="AI1417" s="694" t="s">
        <v>5574</v>
      </c>
      <c r="AJ1417" s="695"/>
      <c r="AK1417" s="695"/>
      <c r="AL1417" s="695"/>
      <c r="AM1417" s="695"/>
      <c r="AN1417" s="695"/>
      <c r="AO1417" s="695"/>
      <c r="AP1417" s="696"/>
      <c r="AQ1417" s="697" t="s">
        <v>72</v>
      </c>
      <c r="AR1417" s="699"/>
      <c r="AS1417" s="710">
        <v>236.84</v>
      </c>
      <c r="AT1417" s="711"/>
      <c r="AU1417" s="712"/>
      <c r="AV1417" s="710">
        <v>570.79999999999995</v>
      </c>
      <c r="AW1417" s="711"/>
      <c r="AX1417" s="711"/>
      <c r="AY1417" s="712"/>
      <c r="AZ1417" s="703">
        <v>3.5000000000000003E-2</v>
      </c>
      <c r="BA1417" s="704"/>
      <c r="BB1417" s="704"/>
      <c r="BC1417" s="705"/>
      <c r="BD1417" s="700">
        <f>AS1417*AZ1417</f>
        <v>8.2894000000000005</v>
      </c>
      <c r="BE1417" s="701"/>
      <c r="BF1417" s="701"/>
      <c r="BG1417" s="701"/>
      <c r="BH1417" s="702"/>
      <c r="BI1417" s="278">
        <f>AV1417*AZ1417</f>
        <v>19.978000000000002</v>
      </c>
    </row>
    <row r="1418" spans="1:61" ht="11.4" customHeight="1" x14ac:dyDescent="0.3">
      <c r="A1418" s="709" t="s">
        <v>5575</v>
      </c>
      <c r="B1418" s="709"/>
      <c r="C1418" s="709"/>
      <c r="D1418" s="709"/>
      <c r="E1418" s="709"/>
      <c r="F1418" s="709"/>
      <c r="G1418" s="709"/>
      <c r="H1418" s="709"/>
      <c r="I1418" s="709"/>
      <c r="J1418" s="709"/>
      <c r="K1418" s="709"/>
      <c r="L1418" s="709"/>
      <c r="M1418" s="709"/>
      <c r="N1418" s="709"/>
      <c r="O1418" s="709"/>
      <c r="P1418" s="709"/>
      <c r="Q1418" s="709"/>
      <c r="R1418" s="709"/>
      <c r="S1418" s="709"/>
      <c r="T1418" s="709"/>
      <c r="U1418" s="709"/>
      <c r="V1418" s="709"/>
      <c r="W1418" s="709"/>
      <c r="X1418" s="709"/>
      <c r="Y1418" s="763">
        <f>Y1417</f>
        <v>6.88</v>
      </c>
      <c r="Z1418" s="764"/>
      <c r="AA1418" s="764"/>
      <c r="AB1418" s="764"/>
      <c r="AC1418" s="764"/>
      <c r="AD1418" s="765"/>
      <c r="AF1418" s="709" t="s">
        <v>5575</v>
      </c>
      <c r="AG1418" s="709"/>
      <c r="AH1418" s="709"/>
      <c r="AI1418" s="709"/>
      <c r="AJ1418" s="709"/>
      <c r="AK1418" s="709"/>
      <c r="AL1418" s="709"/>
      <c r="AM1418" s="709"/>
      <c r="AN1418" s="709"/>
      <c r="AO1418" s="709"/>
      <c r="AP1418" s="709"/>
      <c r="AQ1418" s="709"/>
      <c r="AR1418" s="709"/>
      <c r="AS1418" s="709"/>
      <c r="AT1418" s="709"/>
      <c r="AU1418" s="709"/>
      <c r="AV1418" s="709"/>
      <c r="AW1418" s="709"/>
      <c r="AX1418" s="709"/>
      <c r="AY1418" s="709"/>
      <c r="AZ1418" s="709"/>
      <c r="BA1418" s="709"/>
      <c r="BB1418" s="709"/>
      <c r="BC1418" s="709"/>
      <c r="BD1418" s="700">
        <f>BD1417</f>
        <v>8.2894000000000005</v>
      </c>
      <c r="BE1418" s="701"/>
      <c r="BF1418" s="701"/>
      <c r="BG1418" s="701"/>
      <c r="BH1418" s="701"/>
      <c r="BI1418" s="702"/>
    </row>
    <row r="1419" spans="1:61" ht="11.4" customHeight="1" x14ac:dyDescent="0.3">
      <c r="A1419" s="709" t="s">
        <v>5576</v>
      </c>
      <c r="B1419" s="709"/>
      <c r="C1419" s="709"/>
      <c r="D1419" s="709"/>
      <c r="E1419" s="709"/>
      <c r="F1419" s="709"/>
      <c r="G1419" s="709"/>
      <c r="H1419" s="709"/>
      <c r="I1419" s="709"/>
      <c r="J1419" s="709"/>
      <c r="K1419" s="709"/>
      <c r="L1419" s="709"/>
      <c r="M1419" s="709"/>
      <c r="N1419" s="709"/>
      <c r="O1419" s="709"/>
      <c r="P1419" s="709"/>
      <c r="Q1419" s="709"/>
      <c r="R1419" s="709"/>
      <c r="S1419" s="709"/>
      <c r="T1419" s="709"/>
      <c r="U1419" s="709"/>
      <c r="V1419" s="709"/>
      <c r="W1419" s="709"/>
      <c r="X1419" s="709"/>
      <c r="Y1419" s="753">
        <f>AD1417</f>
        <v>16.579999999999998</v>
      </c>
      <c r="Z1419" s="754"/>
      <c r="AA1419" s="754"/>
      <c r="AB1419" s="754"/>
      <c r="AC1419" s="754"/>
      <c r="AD1419" s="755"/>
      <c r="AF1419" s="709" t="s">
        <v>5576</v>
      </c>
      <c r="AG1419" s="709"/>
      <c r="AH1419" s="709"/>
      <c r="AI1419" s="709"/>
      <c r="AJ1419" s="709"/>
      <c r="AK1419" s="709"/>
      <c r="AL1419" s="709"/>
      <c r="AM1419" s="709"/>
      <c r="AN1419" s="709"/>
      <c r="AO1419" s="709"/>
      <c r="AP1419" s="709"/>
      <c r="AQ1419" s="709"/>
      <c r="AR1419" s="709"/>
      <c r="AS1419" s="709"/>
      <c r="AT1419" s="709"/>
      <c r="AU1419" s="709"/>
      <c r="AV1419" s="709"/>
      <c r="AW1419" s="709"/>
      <c r="AX1419" s="709"/>
      <c r="AY1419" s="709"/>
      <c r="AZ1419" s="709"/>
      <c r="BA1419" s="709"/>
      <c r="BB1419" s="709"/>
      <c r="BC1419" s="709"/>
      <c r="BD1419" s="706">
        <f>BI1417</f>
        <v>19.978000000000002</v>
      </c>
      <c r="BE1419" s="707"/>
      <c r="BF1419" s="707"/>
      <c r="BG1419" s="707"/>
      <c r="BH1419" s="707"/>
      <c r="BI1419" s="708"/>
    </row>
    <row r="1420" spans="1:61" ht="10.95" customHeight="1" x14ac:dyDescent="0.3">
      <c r="A1420" s="690"/>
      <c r="B1420" s="690"/>
      <c r="C1420" s="690"/>
      <c r="D1420" s="690"/>
      <c r="E1420" s="690"/>
      <c r="F1420" s="690"/>
      <c r="G1420" s="690"/>
      <c r="H1420" s="690"/>
      <c r="I1420" s="690"/>
      <c r="J1420" s="690"/>
      <c r="K1420" s="690"/>
      <c r="L1420" s="690"/>
      <c r="M1420" s="690"/>
      <c r="N1420" s="690"/>
      <c r="O1420" s="690"/>
      <c r="P1420" s="690"/>
      <c r="Q1420" s="690"/>
      <c r="R1420" s="690"/>
      <c r="S1420" s="690"/>
      <c r="T1420" s="690"/>
      <c r="U1420" s="690"/>
      <c r="V1420" s="690"/>
      <c r="W1420" s="690"/>
      <c r="X1420" s="690"/>
      <c r="Y1420" s="690"/>
      <c r="Z1420" s="690"/>
      <c r="AA1420" s="690"/>
      <c r="AB1420" s="690"/>
      <c r="AC1420" s="690"/>
      <c r="AD1420" s="690"/>
      <c r="AF1420" s="690"/>
      <c r="AG1420" s="690"/>
      <c r="AH1420" s="690"/>
      <c r="AI1420" s="690"/>
      <c r="AJ1420" s="690"/>
      <c r="AK1420" s="690"/>
      <c r="AL1420" s="690"/>
      <c r="AM1420" s="690"/>
      <c r="AN1420" s="690"/>
      <c r="AO1420" s="690"/>
      <c r="AP1420" s="690"/>
      <c r="AQ1420" s="690"/>
      <c r="AR1420" s="690"/>
      <c r="AS1420" s="690"/>
      <c r="AT1420" s="690"/>
      <c r="AU1420" s="690"/>
      <c r="AV1420" s="690"/>
      <c r="AW1420" s="690"/>
      <c r="AX1420" s="690"/>
      <c r="AY1420" s="690"/>
      <c r="AZ1420" s="690"/>
      <c r="BA1420" s="690"/>
      <c r="BB1420" s="690"/>
      <c r="BC1420" s="690"/>
      <c r="BD1420" s="690"/>
      <c r="BE1420" s="690"/>
      <c r="BF1420" s="690"/>
      <c r="BG1420" s="690"/>
      <c r="BH1420" s="690"/>
      <c r="BI1420" s="690"/>
    </row>
    <row r="1421" spans="1:61" ht="11.4" customHeight="1" x14ac:dyDescent="0.3">
      <c r="A1421" s="679" t="s">
        <v>5554</v>
      </c>
      <c r="B1421" s="680"/>
      <c r="C1421" s="680"/>
      <c r="D1421" s="680"/>
      <c r="E1421" s="680"/>
      <c r="F1421" s="680"/>
      <c r="G1421" s="680"/>
      <c r="H1421" s="680"/>
      <c r="I1421" s="680"/>
      <c r="J1421" s="680"/>
      <c r="K1421" s="680"/>
      <c r="L1421" s="680"/>
      <c r="M1421" s="680"/>
      <c r="N1421" s="680"/>
      <c r="O1421" s="680"/>
      <c r="P1421" s="680"/>
      <c r="Q1421" s="680"/>
      <c r="R1421" s="680"/>
      <c r="S1421" s="680"/>
      <c r="T1421" s="680"/>
      <c r="U1421" s="680"/>
      <c r="V1421" s="680"/>
      <c r="W1421" s="680"/>
      <c r="X1421" s="686"/>
      <c r="Y1421" s="744">
        <f>Y1414+Y1418+Y1419-0.01</f>
        <v>38.869999999999997</v>
      </c>
      <c r="Z1421" s="745"/>
      <c r="AA1421" s="745"/>
      <c r="AB1421" s="745"/>
      <c r="AC1421" s="745"/>
      <c r="AD1421" s="746"/>
      <c r="AF1421" s="679" t="s">
        <v>5554</v>
      </c>
      <c r="AG1421" s="680"/>
      <c r="AH1421" s="680"/>
      <c r="AI1421" s="680"/>
      <c r="AJ1421" s="680"/>
      <c r="AK1421" s="680"/>
      <c r="AL1421" s="680"/>
      <c r="AM1421" s="680"/>
      <c r="AN1421" s="680"/>
      <c r="AO1421" s="680"/>
      <c r="AP1421" s="680"/>
      <c r="AQ1421" s="680"/>
      <c r="AR1421" s="680"/>
      <c r="AS1421" s="680"/>
      <c r="AT1421" s="680"/>
      <c r="AU1421" s="680"/>
      <c r="AV1421" s="680"/>
      <c r="AW1421" s="680"/>
      <c r="AX1421" s="680"/>
      <c r="AY1421" s="680"/>
      <c r="AZ1421" s="680"/>
      <c r="BA1421" s="680"/>
      <c r="BB1421" s="680"/>
      <c r="BC1421" s="686"/>
      <c r="BD1421" s="683">
        <f>BD1414+BD1418+BD1419</f>
        <v>46.857950000000002</v>
      </c>
      <c r="BE1421" s="684"/>
      <c r="BF1421" s="684"/>
      <c r="BG1421" s="684"/>
      <c r="BH1421" s="684"/>
      <c r="BI1421" s="685"/>
    </row>
    <row r="1422" spans="1:61" ht="11.4" customHeight="1" x14ac:dyDescent="0.3">
      <c r="A1422" s="679" t="s">
        <v>8256</v>
      </c>
      <c r="B1422" s="680"/>
      <c r="C1422" s="680"/>
      <c r="D1422" s="680"/>
      <c r="E1422" s="680"/>
      <c r="F1422" s="680"/>
      <c r="G1422" s="680"/>
      <c r="H1422" s="680"/>
      <c r="I1422" s="680"/>
      <c r="J1422" s="680"/>
      <c r="K1422" s="680"/>
      <c r="L1422" s="680"/>
      <c r="M1422" s="680"/>
      <c r="N1422" s="680"/>
      <c r="O1422" s="680"/>
      <c r="P1422" s="680"/>
      <c r="Q1422" s="680"/>
      <c r="R1422" s="680"/>
      <c r="S1422" s="680"/>
      <c r="T1422" s="680"/>
      <c r="U1422" s="680"/>
      <c r="V1422" s="680"/>
      <c r="W1422" s="742">
        <v>0.25069999999999998</v>
      </c>
      <c r="X1422" s="743"/>
      <c r="Y1422" s="744">
        <f>TRUNC(Y1421*W1422,2)</f>
        <v>9.74</v>
      </c>
      <c r="Z1422" s="745"/>
      <c r="AA1422" s="745"/>
      <c r="AB1422" s="745"/>
      <c r="AC1422" s="745"/>
      <c r="AD1422" s="746"/>
      <c r="AF1422" s="679" t="s">
        <v>8256</v>
      </c>
      <c r="AG1422" s="680"/>
      <c r="AH1422" s="680"/>
      <c r="AI1422" s="680"/>
      <c r="AJ1422" s="680"/>
      <c r="AK1422" s="680"/>
      <c r="AL1422" s="680"/>
      <c r="AM1422" s="680"/>
      <c r="AN1422" s="680"/>
      <c r="AO1422" s="680"/>
      <c r="AP1422" s="680"/>
      <c r="AQ1422" s="680"/>
      <c r="AR1422" s="680"/>
      <c r="AS1422" s="680"/>
      <c r="AT1422" s="680"/>
      <c r="AU1422" s="680"/>
      <c r="AV1422" s="680"/>
      <c r="AW1422" s="680"/>
      <c r="AX1422" s="680"/>
      <c r="AY1422" s="680"/>
      <c r="AZ1422" s="680"/>
      <c r="BA1422" s="680"/>
      <c r="BB1422" s="681">
        <v>0.25069999999999998</v>
      </c>
      <c r="BC1422" s="682"/>
      <c r="BD1422" s="687">
        <f>BD1421*BB1422</f>
        <v>11.747288064999999</v>
      </c>
      <c r="BE1422" s="688"/>
      <c r="BF1422" s="688"/>
      <c r="BG1422" s="688"/>
      <c r="BH1422" s="688"/>
      <c r="BI1422" s="689"/>
    </row>
    <row r="1423" spans="1:61" ht="11.4" customHeight="1" x14ac:dyDescent="0.3">
      <c r="A1423" s="679" t="s">
        <v>5555</v>
      </c>
      <c r="B1423" s="680"/>
      <c r="C1423" s="680"/>
      <c r="D1423" s="680"/>
      <c r="E1423" s="680"/>
      <c r="F1423" s="680"/>
      <c r="G1423" s="680"/>
      <c r="H1423" s="680"/>
      <c r="I1423" s="680"/>
      <c r="J1423" s="680"/>
      <c r="K1423" s="680"/>
      <c r="L1423" s="680"/>
      <c r="M1423" s="680"/>
      <c r="N1423" s="680"/>
      <c r="O1423" s="680"/>
      <c r="P1423" s="680"/>
      <c r="Q1423" s="680"/>
      <c r="R1423" s="680"/>
      <c r="S1423" s="680"/>
      <c r="T1423" s="680"/>
      <c r="U1423" s="680"/>
      <c r="V1423" s="680"/>
      <c r="W1423" s="680"/>
      <c r="X1423" s="686"/>
      <c r="Y1423" s="735">
        <f>Y1421+Y1422-0.01</f>
        <v>48.6</v>
      </c>
      <c r="Z1423" s="736"/>
      <c r="AA1423" s="736"/>
      <c r="AB1423" s="736"/>
      <c r="AC1423" s="736"/>
      <c r="AD1423" s="737"/>
      <c r="AF1423" s="679" t="s">
        <v>5555</v>
      </c>
      <c r="AG1423" s="680"/>
      <c r="AH1423" s="680"/>
      <c r="AI1423" s="680"/>
      <c r="AJ1423" s="680"/>
      <c r="AK1423" s="680"/>
      <c r="AL1423" s="680"/>
      <c r="AM1423" s="680"/>
      <c r="AN1423" s="680"/>
      <c r="AO1423" s="680"/>
      <c r="AP1423" s="680"/>
      <c r="AQ1423" s="680"/>
      <c r="AR1423" s="680"/>
      <c r="AS1423" s="680"/>
      <c r="AT1423" s="680"/>
      <c r="AU1423" s="680"/>
      <c r="AV1423" s="680"/>
      <c r="AW1423" s="680"/>
      <c r="AX1423" s="680"/>
      <c r="AY1423" s="680"/>
      <c r="AZ1423" s="680"/>
      <c r="BA1423" s="680"/>
      <c r="BB1423" s="680"/>
      <c r="BC1423" s="686"/>
      <c r="BD1423" s="687">
        <f>BD1421+BD1422-0.01</f>
        <v>58.595238065000004</v>
      </c>
      <c r="BE1423" s="688"/>
      <c r="BF1423" s="688"/>
      <c r="BG1423" s="688"/>
      <c r="BH1423" s="688"/>
      <c r="BI1423" s="689"/>
    </row>
    <row r="1424" spans="1:61" ht="10.95" customHeight="1" x14ac:dyDescent="0.3">
      <c r="A1424" s="690"/>
      <c r="B1424" s="690"/>
      <c r="C1424" s="690"/>
      <c r="D1424" s="690"/>
      <c r="E1424" s="690"/>
      <c r="F1424" s="690"/>
      <c r="G1424" s="690"/>
      <c r="H1424" s="690"/>
      <c r="I1424" s="690"/>
      <c r="J1424" s="690"/>
      <c r="K1424" s="690"/>
      <c r="L1424" s="690"/>
      <c r="M1424" s="690"/>
      <c r="N1424" s="690"/>
      <c r="O1424" s="690"/>
      <c r="P1424" s="690"/>
      <c r="Q1424" s="690"/>
      <c r="R1424" s="690"/>
      <c r="S1424" s="690"/>
      <c r="T1424" s="690"/>
      <c r="U1424" s="690"/>
      <c r="V1424" s="690"/>
      <c r="W1424" s="690"/>
      <c r="X1424" s="690"/>
      <c r="Y1424" s="690"/>
      <c r="Z1424" s="690"/>
      <c r="AA1424" s="690"/>
      <c r="AB1424" s="690"/>
      <c r="AC1424" s="690"/>
      <c r="AD1424" s="690"/>
      <c r="AF1424" s="690"/>
      <c r="AG1424" s="690"/>
      <c r="AH1424" s="690"/>
      <c r="AI1424" s="690"/>
      <c r="AJ1424" s="690"/>
      <c r="AK1424" s="690"/>
      <c r="AL1424" s="690"/>
      <c r="AM1424" s="690"/>
      <c r="AN1424" s="690"/>
      <c r="AO1424" s="690"/>
      <c r="AP1424" s="690"/>
      <c r="AQ1424" s="690"/>
      <c r="AR1424" s="690"/>
      <c r="AS1424" s="690"/>
      <c r="AT1424" s="690"/>
      <c r="AU1424" s="690"/>
      <c r="AV1424" s="690"/>
      <c r="AW1424" s="690"/>
      <c r="AX1424" s="690"/>
      <c r="AY1424" s="690"/>
      <c r="AZ1424" s="690"/>
      <c r="BA1424" s="690"/>
      <c r="BB1424" s="690"/>
      <c r="BC1424" s="690"/>
      <c r="BD1424" s="690"/>
      <c r="BE1424" s="690"/>
      <c r="BF1424" s="690"/>
      <c r="BG1424" s="690"/>
      <c r="BH1424" s="690"/>
      <c r="BI1424" s="690"/>
    </row>
    <row r="1425" spans="1:61" ht="13.35" customHeight="1" x14ac:dyDescent="0.3">
      <c r="A1425" s="691" t="s">
        <v>5556</v>
      </c>
      <c r="B1425" s="691"/>
      <c r="C1425" s="691"/>
      <c r="D1425" s="691"/>
      <c r="E1425" s="691"/>
      <c r="F1425" s="691" t="s">
        <v>7324</v>
      </c>
      <c r="G1425" s="691"/>
      <c r="H1425" s="691"/>
      <c r="I1425" s="691"/>
      <c r="J1425" s="691"/>
      <c r="K1425" s="691"/>
      <c r="L1425" s="691"/>
      <c r="M1425" s="691"/>
      <c r="N1425" s="691"/>
      <c r="O1425" s="691"/>
      <c r="P1425" s="691"/>
      <c r="Q1425" s="691"/>
      <c r="R1425" s="691"/>
      <c r="S1425" s="691"/>
      <c r="T1425" s="691"/>
      <c r="U1425" s="691"/>
      <c r="V1425" s="691"/>
      <c r="W1425" s="691"/>
      <c r="X1425" s="691"/>
      <c r="Y1425" s="691"/>
      <c r="Z1425" s="691"/>
      <c r="AA1425" s="691"/>
      <c r="AB1425" s="691"/>
      <c r="AC1425" s="691"/>
      <c r="AD1425" s="691"/>
      <c r="AF1425" s="691" t="s">
        <v>5556</v>
      </c>
      <c r="AG1425" s="691"/>
      <c r="AH1425" s="691"/>
      <c r="AI1425" s="691"/>
      <c r="AJ1425" s="691"/>
      <c r="AK1425" s="691" t="s">
        <v>7324</v>
      </c>
      <c r="AL1425" s="691"/>
      <c r="AM1425" s="691"/>
      <c r="AN1425" s="691"/>
      <c r="AO1425" s="691"/>
      <c r="AP1425" s="691"/>
      <c r="AQ1425" s="691"/>
      <c r="AR1425" s="691"/>
      <c r="AS1425" s="691"/>
      <c r="AT1425" s="691"/>
      <c r="AU1425" s="691"/>
      <c r="AV1425" s="691"/>
      <c r="AW1425" s="691"/>
      <c r="AX1425" s="691"/>
      <c r="AY1425" s="691"/>
      <c r="AZ1425" s="691"/>
      <c r="BA1425" s="691"/>
      <c r="BB1425" s="691"/>
      <c r="BC1425" s="691"/>
      <c r="BD1425" s="691"/>
      <c r="BE1425" s="691"/>
      <c r="BF1425" s="691"/>
      <c r="BG1425" s="691"/>
      <c r="BH1425" s="691"/>
      <c r="BI1425" s="691"/>
    </row>
    <row r="1426" spans="1:61" ht="10.95" customHeight="1" x14ac:dyDescent="0.3">
      <c r="A1426" s="690"/>
      <c r="B1426" s="690"/>
      <c r="C1426" s="690"/>
      <c r="D1426" s="690"/>
      <c r="E1426" s="690"/>
      <c r="F1426" s="690"/>
      <c r="G1426" s="690"/>
      <c r="H1426" s="690"/>
      <c r="I1426" s="690"/>
      <c r="J1426" s="690"/>
      <c r="K1426" s="690"/>
      <c r="L1426" s="690"/>
      <c r="M1426" s="690"/>
      <c r="N1426" s="690"/>
      <c r="O1426" s="690"/>
      <c r="P1426" s="690"/>
      <c r="Q1426" s="690"/>
      <c r="R1426" s="690"/>
      <c r="S1426" s="690"/>
      <c r="T1426" s="690"/>
      <c r="U1426" s="690"/>
      <c r="V1426" s="690"/>
      <c r="W1426" s="690"/>
      <c r="X1426" s="690"/>
      <c r="Y1426" s="690"/>
      <c r="Z1426" s="690"/>
      <c r="AA1426" s="690"/>
      <c r="AB1426" s="690"/>
      <c r="AC1426" s="690"/>
      <c r="AD1426" s="690"/>
      <c r="AF1426" s="690"/>
      <c r="AG1426" s="690"/>
      <c r="AH1426" s="690"/>
      <c r="AI1426" s="690"/>
      <c r="AJ1426" s="690"/>
      <c r="AK1426" s="690"/>
      <c r="AL1426" s="690"/>
      <c r="AM1426" s="690"/>
      <c r="AN1426" s="690"/>
      <c r="AO1426" s="690"/>
      <c r="AP1426" s="690"/>
      <c r="AQ1426" s="690"/>
      <c r="AR1426" s="690"/>
      <c r="AS1426" s="690"/>
      <c r="AT1426" s="690"/>
      <c r="AU1426" s="690"/>
      <c r="AV1426" s="690"/>
      <c r="AW1426" s="690"/>
      <c r="AX1426" s="690"/>
      <c r="AY1426" s="690"/>
      <c r="AZ1426" s="690"/>
      <c r="BA1426" s="690"/>
      <c r="BB1426" s="690"/>
      <c r="BC1426" s="690"/>
      <c r="BD1426" s="690"/>
      <c r="BE1426" s="690"/>
      <c r="BF1426" s="690"/>
      <c r="BG1426" s="690"/>
      <c r="BH1426" s="690"/>
      <c r="BI1426" s="690"/>
    </row>
    <row r="1427" spans="1:61" ht="22.95" customHeight="1" x14ac:dyDescent="0.3">
      <c r="A1427" s="690" t="s">
        <v>5581</v>
      </c>
      <c r="B1427" s="690"/>
      <c r="C1427" s="690"/>
      <c r="D1427" s="690"/>
      <c r="E1427" s="690"/>
      <c r="F1427" s="690"/>
      <c r="G1427" s="690"/>
      <c r="H1427" s="690"/>
      <c r="I1427" s="690"/>
      <c r="J1427" s="690"/>
      <c r="K1427" s="690"/>
      <c r="L1427" s="690"/>
      <c r="M1427" s="690"/>
      <c r="N1427" s="690"/>
      <c r="O1427" s="690"/>
      <c r="P1427" s="690"/>
      <c r="Q1427" s="690"/>
      <c r="R1427" s="690"/>
      <c r="S1427" s="690"/>
      <c r="T1427" s="690"/>
      <c r="U1427" s="690"/>
      <c r="V1427" s="690"/>
      <c r="W1427" s="690"/>
      <c r="X1427" s="690"/>
      <c r="Y1427" s="762" t="s">
        <v>5582</v>
      </c>
      <c r="Z1427" s="762"/>
      <c r="AA1427" s="762"/>
      <c r="AB1427" s="762"/>
      <c r="AC1427" s="762"/>
      <c r="AD1427" s="762"/>
      <c r="AF1427" s="690" t="s">
        <v>5581</v>
      </c>
      <c r="AG1427" s="690"/>
      <c r="AH1427" s="690"/>
      <c r="AI1427" s="690"/>
      <c r="AJ1427" s="690"/>
      <c r="AK1427" s="690"/>
      <c r="AL1427" s="690"/>
      <c r="AM1427" s="690"/>
      <c r="AN1427" s="690"/>
      <c r="AO1427" s="690"/>
      <c r="AP1427" s="690"/>
      <c r="AQ1427" s="690"/>
      <c r="AR1427" s="690"/>
      <c r="AS1427" s="690"/>
      <c r="AT1427" s="690"/>
      <c r="AU1427" s="690"/>
      <c r="AV1427" s="690"/>
      <c r="AW1427" s="690"/>
      <c r="AX1427" s="690"/>
      <c r="AY1427" s="690"/>
      <c r="AZ1427" s="690"/>
      <c r="BA1427" s="690"/>
      <c r="BB1427" s="690"/>
      <c r="BC1427" s="690"/>
      <c r="BD1427" s="690" t="s">
        <v>5582</v>
      </c>
      <c r="BE1427" s="690"/>
      <c r="BF1427" s="690"/>
      <c r="BG1427" s="690"/>
      <c r="BH1427" s="690"/>
      <c r="BI1427" s="690"/>
    </row>
    <row r="1428" spans="1:61" ht="10.95" customHeight="1" x14ac:dyDescent="0.3">
      <c r="A1428" s="690"/>
      <c r="B1428" s="690"/>
      <c r="C1428" s="690"/>
      <c r="D1428" s="690"/>
      <c r="E1428" s="690"/>
      <c r="F1428" s="690"/>
      <c r="G1428" s="690"/>
      <c r="H1428" s="690"/>
      <c r="I1428" s="690"/>
      <c r="J1428" s="690"/>
      <c r="K1428" s="690"/>
      <c r="L1428" s="690"/>
      <c r="M1428" s="690"/>
      <c r="N1428" s="690"/>
      <c r="O1428" s="690"/>
      <c r="P1428" s="690"/>
      <c r="Q1428" s="690"/>
      <c r="R1428" s="690"/>
      <c r="S1428" s="690"/>
      <c r="T1428" s="690"/>
      <c r="U1428" s="690"/>
      <c r="V1428" s="690"/>
      <c r="W1428" s="690"/>
      <c r="X1428" s="690"/>
      <c r="Y1428" s="690"/>
      <c r="Z1428" s="690"/>
      <c r="AA1428" s="690"/>
      <c r="AB1428" s="690"/>
      <c r="AC1428" s="690"/>
      <c r="AD1428" s="690"/>
      <c r="AF1428" s="690"/>
      <c r="AG1428" s="690"/>
      <c r="AH1428" s="690"/>
      <c r="AI1428" s="690"/>
      <c r="AJ1428" s="690"/>
      <c r="AK1428" s="690"/>
      <c r="AL1428" s="690"/>
      <c r="AM1428" s="690"/>
      <c r="AN1428" s="690"/>
      <c r="AO1428" s="690"/>
      <c r="AP1428" s="690"/>
      <c r="AQ1428" s="690"/>
      <c r="AR1428" s="690"/>
      <c r="AS1428" s="690"/>
      <c r="AT1428" s="690"/>
      <c r="AU1428" s="690"/>
      <c r="AV1428" s="690"/>
      <c r="AW1428" s="690"/>
      <c r="AX1428" s="690"/>
      <c r="AY1428" s="690"/>
      <c r="AZ1428" s="690"/>
      <c r="BA1428" s="690"/>
      <c r="BB1428" s="690"/>
      <c r="BC1428" s="690"/>
      <c r="BD1428" s="690"/>
      <c r="BE1428" s="690"/>
      <c r="BF1428" s="690"/>
      <c r="BG1428" s="690"/>
      <c r="BH1428" s="690"/>
      <c r="BI1428" s="690"/>
    </row>
    <row r="1429" spans="1:61" ht="11.4" customHeight="1" x14ac:dyDescent="0.3">
      <c r="A1429" s="713" t="s">
        <v>5548</v>
      </c>
      <c r="B1429" s="714"/>
      <c r="C1429" s="714"/>
      <c r="D1429" s="714"/>
      <c r="E1429" s="714"/>
      <c r="F1429" s="714"/>
      <c r="G1429" s="715"/>
      <c r="H1429" s="713" t="s">
        <v>5557</v>
      </c>
      <c r="I1429" s="714"/>
      <c r="J1429" s="714"/>
      <c r="K1429" s="714"/>
      <c r="L1429" s="715"/>
      <c r="M1429" s="759" t="s">
        <v>5558</v>
      </c>
      <c r="N1429" s="761"/>
      <c r="O1429" s="759" t="s">
        <v>5559</v>
      </c>
      <c r="P1429" s="760"/>
      <c r="Q1429" s="760"/>
      <c r="R1429" s="761"/>
      <c r="S1429" s="759" t="s">
        <v>5560</v>
      </c>
      <c r="T1429" s="760"/>
      <c r="U1429" s="760"/>
      <c r="V1429" s="761"/>
      <c r="W1429" s="759" t="s">
        <v>5551</v>
      </c>
      <c r="X1429" s="760"/>
      <c r="Y1429" s="760"/>
      <c r="Z1429" s="760"/>
      <c r="AA1429" s="761"/>
      <c r="AB1429" s="759" t="s">
        <v>5561</v>
      </c>
      <c r="AC1429" s="760"/>
      <c r="AD1429" s="761"/>
      <c r="AF1429" s="713" t="s">
        <v>5548</v>
      </c>
      <c r="AG1429" s="714"/>
      <c r="AH1429" s="714"/>
      <c r="AI1429" s="714"/>
      <c r="AJ1429" s="714"/>
      <c r="AK1429" s="714"/>
      <c r="AL1429" s="715"/>
      <c r="AM1429" s="713" t="s">
        <v>5557</v>
      </c>
      <c r="AN1429" s="714"/>
      <c r="AO1429" s="714"/>
      <c r="AP1429" s="714"/>
      <c r="AQ1429" s="715"/>
      <c r="AR1429" s="679" t="s">
        <v>5558</v>
      </c>
      <c r="AS1429" s="686"/>
      <c r="AT1429" s="679" t="s">
        <v>5559</v>
      </c>
      <c r="AU1429" s="680"/>
      <c r="AV1429" s="680"/>
      <c r="AW1429" s="686"/>
      <c r="AX1429" s="679" t="s">
        <v>5560</v>
      </c>
      <c r="AY1429" s="680"/>
      <c r="AZ1429" s="680"/>
      <c r="BA1429" s="686"/>
      <c r="BB1429" s="679" t="s">
        <v>5551</v>
      </c>
      <c r="BC1429" s="680"/>
      <c r="BD1429" s="680"/>
      <c r="BE1429" s="680"/>
      <c r="BF1429" s="686"/>
      <c r="BG1429" s="679" t="s">
        <v>5561</v>
      </c>
      <c r="BH1429" s="680"/>
      <c r="BI1429" s="686"/>
    </row>
    <row r="1430" spans="1:61" ht="11.4" customHeight="1" x14ac:dyDescent="0.3">
      <c r="A1430" s="694" t="s">
        <v>5562</v>
      </c>
      <c r="B1430" s="695"/>
      <c r="C1430" s="695"/>
      <c r="D1430" s="695"/>
      <c r="E1430" s="695"/>
      <c r="F1430" s="695"/>
      <c r="G1430" s="696"/>
      <c r="H1430" s="694" t="s">
        <v>5563</v>
      </c>
      <c r="I1430" s="695"/>
      <c r="J1430" s="695"/>
      <c r="K1430" s="695"/>
      <c r="L1430" s="696"/>
      <c r="M1430" s="313">
        <f>ROUND(AR1430*(1-'COMP IMPLANTAÇÃO'!$AI$1),2)</f>
        <v>6.02</v>
      </c>
      <c r="N1430" s="314"/>
      <c r="O1430" s="313">
        <f t="shared" ref="O1430" si="313">TRUNC(M1430*(1+(S1430/100)),2)</f>
        <v>16.88</v>
      </c>
      <c r="P1430" s="315"/>
      <c r="Q1430" s="315"/>
      <c r="R1430" s="314"/>
      <c r="S1430" s="739">
        <v>180.43</v>
      </c>
      <c r="T1430" s="740"/>
      <c r="U1430" s="740"/>
      <c r="V1430" s="741"/>
      <c r="W1430" s="769">
        <v>11.65</v>
      </c>
      <c r="X1430" s="770"/>
      <c r="Y1430" s="770"/>
      <c r="Z1430" s="770"/>
      <c r="AA1430" s="771"/>
      <c r="AB1430" s="623">
        <f t="shared" ref="AB1430" si="314">TRUNC(O1430*W1430,2)</f>
        <v>196.65</v>
      </c>
      <c r="AC1430" s="624"/>
      <c r="AD1430" s="625"/>
      <c r="AF1430" s="694" t="s">
        <v>5562</v>
      </c>
      <c r="AG1430" s="695"/>
      <c r="AH1430" s="695"/>
      <c r="AI1430" s="695"/>
      <c r="AJ1430" s="695"/>
      <c r="AK1430" s="695"/>
      <c r="AL1430" s="696"/>
      <c r="AM1430" s="694" t="s">
        <v>5563</v>
      </c>
      <c r="AN1430" s="695"/>
      <c r="AO1430" s="695"/>
      <c r="AP1430" s="695"/>
      <c r="AQ1430" s="696"/>
      <c r="AR1430" s="700">
        <v>7.25</v>
      </c>
      <c r="AS1430" s="702"/>
      <c r="AT1430" s="706">
        <v>20.329999999999998</v>
      </c>
      <c r="AU1430" s="707"/>
      <c r="AV1430" s="707"/>
      <c r="AW1430" s="708"/>
      <c r="AX1430" s="710">
        <v>180.43</v>
      </c>
      <c r="AY1430" s="711"/>
      <c r="AZ1430" s="711"/>
      <c r="BA1430" s="712"/>
      <c r="BB1430" s="723">
        <v>11.65</v>
      </c>
      <c r="BC1430" s="724"/>
      <c r="BD1430" s="724"/>
      <c r="BE1430" s="724"/>
      <c r="BF1430" s="725"/>
      <c r="BG1430" s="700">
        <f>AT1430*BB1430</f>
        <v>236.84449999999998</v>
      </c>
      <c r="BH1430" s="701"/>
      <c r="BI1430" s="702"/>
    </row>
    <row r="1431" spans="1:61" ht="11.4" customHeight="1" x14ac:dyDescent="0.3">
      <c r="A1431" s="709" t="s">
        <v>5565</v>
      </c>
      <c r="B1431" s="709"/>
      <c r="C1431" s="709"/>
      <c r="D1431" s="709"/>
      <c r="E1431" s="709"/>
      <c r="F1431" s="709"/>
      <c r="G1431" s="709"/>
      <c r="H1431" s="709"/>
      <c r="I1431" s="709"/>
      <c r="J1431" s="709"/>
      <c r="K1431" s="709"/>
      <c r="L1431" s="709"/>
      <c r="M1431" s="709"/>
      <c r="N1431" s="709"/>
      <c r="O1431" s="709"/>
      <c r="P1431" s="709"/>
      <c r="Q1431" s="709"/>
      <c r="R1431" s="709"/>
      <c r="S1431" s="709"/>
      <c r="T1431" s="709"/>
      <c r="U1431" s="709"/>
      <c r="V1431" s="709"/>
      <c r="W1431" s="709"/>
      <c r="X1431" s="709"/>
      <c r="Y1431" s="739">
        <f>AB1430</f>
        <v>196.65</v>
      </c>
      <c r="Z1431" s="740"/>
      <c r="AA1431" s="740"/>
      <c r="AB1431" s="740"/>
      <c r="AC1431" s="740"/>
      <c r="AD1431" s="741"/>
      <c r="AF1431" s="709" t="s">
        <v>5565</v>
      </c>
      <c r="AG1431" s="709"/>
      <c r="AH1431" s="709"/>
      <c r="AI1431" s="709"/>
      <c r="AJ1431" s="709"/>
      <c r="AK1431" s="709"/>
      <c r="AL1431" s="709"/>
      <c r="AM1431" s="709"/>
      <c r="AN1431" s="709"/>
      <c r="AO1431" s="709"/>
      <c r="AP1431" s="709"/>
      <c r="AQ1431" s="709"/>
      <c r="AR1431" s="709"/>
      <c r="AS1431" s="709"/>
      <c r="AT1431" s="709"/>
      <c r="AU1431" s="709"/>
      <c r="AV1431" s="709"/>
      <c r="AW1431" s="709"/>
      <c r="AX1431" s="709"/>
      <c r="AY1431" s="709"/>
      <c r="AZ1431" s="709"/>
      <c r="BA1431" s="709"/>
      <c r="BB1431" s="709"/>
      <c r="BC1431" s="709"/>
      <c r="BD1431" s="710">
        <f>BG1430</f>
        <v>236.84449999999998</v>
      </c>
      <c r="BE1431" s="711"/>
      <c r="BF1431" s="711"/>
      <c r="BG1431" s="711"/>
      <c r="BH1431" s="711"/>
      <c r="BI1431" s="712"/>
    </row>
    <row r="1432" spans="1:61" ht="10.95" customHeight="1" x14ac:dyDescent="0.3">
      <c r="A1432" s="690"/>
      <c r="B1432" s="690"/>
      <c r="C1432" s="690"/>
      <c r="D1432" s="690"/>
      <c r="E1432" s="690"/>
      <c r="F1432" s="690"/>
      <c r="G1432" s="690"/>
      <c r="H1432" s="690"/>
      <c r="I1432" s="690"/>
      <c r="J1432" s="690"/>
      <c r="K1432" s="690"/>
      <c r="L1432" s="690"/>
      <c r="M1432" s="690"/>
      <c r="N1432" s="690"/>
      <c r="O1432" s="690"/>
      <c r="P1432" s="690"/>
      <c r="Q1432" s="690"/>
      <c r="R1432" s="690"/>
      <c r="S1432" s="690"/>
      <c r="T1432" s="690"/>
      <c r="U1432" s="690"/>
      <c r="V1432" s="690"/>
      <c r="W1432" s="690"/>
      <c r="X1432" s="690"/>
      <c r="Y1432" s="690"/>
      <c r="Z1432" s="690"/>
      <c r="AA1432" s="690"/>
      <c r="AB1432" s="690"/>
      <c r="AC1432" s="690"/>
      <c r="AD1432" s="690"/>
      <c r="AF1432" s="690"/>
      <c r="AG1432" s="690"/>
      <c r="AH1432" s="690"/>
      <c r="AI1432" s="690"/>
      <c r="AJ1432" s="690"/>
      <c r="AK1432" s="690"/>
      <c r="AL1432" s="690"/>
      <c r="AM1432" s="690"/>
      <c r="AN1432" s="690"/>
      <c r="AO1432" s="690"/>
      <c r="AP1432" s="690"/>
      <c r="AQ1432" s="690"/>
      <c r="AR1432" s="690"/>
      <c r="AS1432" s="690"/>
      <c r="AT1432" s="690"/>
      <c r="AU1432" s="690"/>
      <c r="AV1432" s="690"/>
      <c r="AW1432" s="690"/>
      <c r="AX1432" s="690"/>
      <c r="AY1432" s="690"/>
      <c r="AZ1432" s="690"/>
      <c r="BA1432" s="690"/>
      <c r="BB1432" s="690"/>
      <c r="BC1432" s="690"/>
      <c r="BD1432" s="690"/>
      <c r="BE1432" s="690"/>
      <c r="BF1432" s="690"/>
      <c r="BG1432" s="690"/>
      <c r="BH1432" s="690"/>
      <c r="BI1432" s="690"/>
    </row>
    <row r="1433" spans="1:61" ht="11.4" customHeight="1" x14ac:dyDescent="0.3">
      <c r="A1433" s="713" t="s">
        <v>5548</v>
      </c>
      <c r="B1433" s="714"/>
      <c r="C1433" s="714"/>
      <c r="D1433" s="714"/>
      <c r="E1433" s="714"/>
      <c r="F1433" s="714"/>
      <c r="G1433" s="715"/>
      <c r="H1433" s="713" t="s">
        <v>5549</v>
      </c>
      <c r="I1433" s="714"/>
      <c r="J1433" s="714"/>
      <c r="K1433" s="714"/>
      <c r="L1433" s="714"/>
      <c r="M1433" s="714"/>
      <c r="N1433" s="714"/>
      <c r="O1433" s="715"/>
      <c r="P1433" s="756" t="s">
        <v>167</v>
      </c>
      <c r="Q1433" s="757"/>
      <c r="R1433" s="757"/>
      <c r="S1433" s="758"/>
      <c r="T1433" s="759" t="s">
        <v>5550</v>
      </c>
      <c r="U1433" s="760"/>
      <c r="V1433" s="760"/>
      <c r="W1433" s="761"/>
      <c r="X1433" s="759" t="s">
        <v>5551</v>
      </c>
      <c r="Y1433" s="760"/>
      <c r="Z1433" s="760"/>
      <c r="AA1433" s="760"/>
      <c r="AB1433" s="761"/>
      <c r="AC1433" s="759" t="s">
        <v>5552</v>
      </c>
      <c r="AD1433" s="761"/>
      <c r="AF1433" s="713" t="s">
        <v>5548</v>
      </c>
      <c r="AG1433" s="714"/>
      <c r="AH1433" s="714"/>
      <c r="AI1433" s="714"/>
      <c r="AJ1433" s="714"/>
      <c r="AK1433" s="714"/>
      <c r="AL1433" s="715"/>
      <c r="AM1433" s="713" t="s">
        <v>5549</v>
      </c>
      <c r="AN1433" s="714"/>
      <c r="AO1433" s="714"/>
      <c r="AP1433" s="714"/>
      <c r="AQ1433" s="714"/>
      <c r="AR1433" s="714"/>
      <c r="AS1433" s="714"/>
      <c r="AT1433" s="715"/>
      <c r="AU1433" s="716" t="s">
        <v>167</v>
      </c>
      <c r="AV1433" s="717"/>
      <c r="AW1433" s="717"/>
      <c r="AX1433" s="718"/>
      <c r="AY1433" s="679" t="s">
        <v>5550</v>
      </c>
      <c r="AZ1433" s="680"/>
      <c r="BA1433" s="680"/>
      <c r="BB1433" s="686"/>
      <c r="BC1433" s="679" t="s">
        <v>5551</v>
      </c>
      <c r="BD1433" s="680"/>
      <c r="BE1433" s="680"/>
      <c r="BF1433" s="680"/>
      <c r="BG1433" s="686"/>
      <c r="BH1433" s="679" t="s">
        <v>5552</v>
      </c>
      <c r="BI1433" s="686"/>
    </row>
    <row r="1434" spans="1:61" ht="22.95" customHeight="1" x14ac:dyDescent="0.3">
      <c r="A1434" s="694" t="s">
        <v>5585</v>
      </c>
      <c r="B1434" s="695"/>
      <c r="C1434" s="695"/>
      <c r="D1434" s="695"/>
      <c r="E1434" s="695"/>
      <c r="F1434" s="695"/>
      <c r="G1434" s="696"/>
      <c r="H1434" s="694" t="s">
        <v>5586</v>
      </c>
      <c r="I1434" s="695"/>
      <c r="J1434" s="695"/>
      <c r="K1434" s="695"/>
      <c r="L1434" s="695"/>
      <c r="M1434" s="695"/>
      <c r="N1434" s="695"/>
      <c r="O1434" s="696"/>
      <c r="P1434" s="747" t="s">
        <v>79</v>
      </c>
      <c r="Q1434" s="748"/>
      <c r="R1434" s="748"/>
      <c r="S1434" s="749"/>
      <c r="T1434" s="608">
        <f>ROUND(AY1434*(1-'COMP IMPLANTAÇÃO'!$AI$1),2)</f>
        <v>0.53</v>
      </c>
      <c r="U1434" s="609"/>
      <c r="V1434" s="609"/>
      <c r="W1434" s="610"/>
      <c r="X1434" s="772">
        <v>563.59</v>
      </c>
      <c r="Y1434" s="773"/>
      <c r="Z1434" s="773"/>
      <c r="AA1434" s="773"/>
      <c r="AB1434" s="774"/>
      <c r="AC1434" s="655">
        <f t="shared" ref="AC1434:AC1435" si="315">TRUNC(T1434*X1434,2)</f>
        <v>298.7</v>
      </c>
      <c r="AD1434" s="656"/>
      <c r="AF1434" s="694" t="s">
        <v>5585</v>
      </c>
      <c r="AG1434" s="695"/>
      <c r="AH1434" s="695"/>
      <c r="AI1434" s="695"/>
      <c r="AJ1434" s="695"/>
      <c r="AK1434" s="695"/>
      <c r="AL1434" s="696"/>
      <c r="AM1434" s="694" t="s">
        <v>5586</v>
      </c>
      <c r="AN1434" s="695"/>
      <c r="AO1434" s="695"/>
      <c r="AP1434" s="695"/>
      <c r="AQ1434" s="695"/>
      <c r="AR1434" s="695"/>
      <c r="AS1434" s="695"/>
      <c r="AT1434" s="696"/>
      <c r="AU1434" s="697" t="s">
        <v>79</v>
      </c>
      <c r="AV1434" s="698"/>
      <c r="AW1434" s="698"/>
      <c r="AX1434" s="699"/>
      <c r="AY1434" s="700">
        <v>0.64</v>
      </c>
      <c r="AZ1434" s="701"/>
      <c r="BA1434" s="701"/>
      <c r="BB1434" s="702"/>
      <c r="BC1434" s="726">
        <v>563.59</v>
      </c>
      <c r="BD1434" s="727"/>
      <c r="BE1434" s="727"/>
      <c r="BF1434" s="727"/>
      <c r="BG1434" s="728"/>
      <c r="BH1434" s="729">
        <f t="shared" ref="BH1434:BH1435" si="316">AY1434*BC1434</f>
        <v>360.69760000000002</v>
      </c>
      <c r="BI1434" s="731"/>
    </row>
    <row r="1435" spans="1:61" ht="11.4" customHeight="1" x14ac:dyDescent="0.3">
      <c r="A1435" s="694" t="s">
        <v>5583</v>
      </c>
      <c r="B1435" s="695"/>
      <c r="C1435" s="695"/>
      <c r="D1435" s="695"/>
      <c r="E1435" s="695"/>
      <c r="F1435" s="695"/>
      <c r="G1435" s="696"/>
      <c r="H1435" s="694" t="s">
        <v>5584</v>
      </c>
      <c r="I1435" s="695"/>
      <c r="J1435" s="695"/>
      <c r="K1435" s="695"/>
      <c r="L1435" s="695"/>
      <c r="M1435" s="695"/>
      <c r="N1435" s="695"/>
      <c r="O1435" s="696"/>
      <c r="P1435" s="747" t="s">
        <v>72</v>
      </c>
      <c r="Q1435" s="748"/>
      <c r="R1435" s="748"/>
      <c r="S1435" s="749"/>
      <c r="T1435" s="608">
        <f>ROUND(AY1435*(1-'COMP IMPLANTAÇÃO'!$AI$1),2)</f>
        <v>139.51</v>
      </c>
      <c r="U1435" s="609"/>
      <c r="V1435" s="609"/>
      <c r="W1435" s="610"/>
      <c r="X1435" s="750">
        <v>1.25</v>
      </c>
      <c r="Y1435" s="751"/>
      <c r="Z1435" s="751"/>
      <c r="AA1435" s="751"/>
      <c r="AB1435" s="752"/>
      <c r="AC1435" s="655">
        <f t="shared" si="315"/>
        <v>174.38</v>
      </c>
      <c r="AD1435" s="656"/>
      <c r="AF1435" s="694" t="s">
        <v>5583</v>
      </c>
      <c r="AG1435" s="695"/>
      <c r="AH1435" s="695"/>
      <c r="AI1435" s="695"/>
      <c r="AJ1435" s="695"/>
      <c r="AK1435" s="695"/>
      <c r="AL1435" s="696"/>
      <c r="AM1435" s="694" t="s">
        <v>5584</v>
      </c>
      <c r="AN1435" s="695"/>
      <c r="AO1435" s="695"/>
      <c r="AP1435" s="695"/>
      <c r="AQ1435" s="695"/>
      <c r="AR1435" s="695"/>
      <c r="AS1435" s="695"/>
      <c r="AT1435" s="696"/>
      <c r="AU1435" s="697" t="s">
        <v>72</v>
      </c>
      <c r="AV1435" s="698"/>
      <c r="AW1435" s="698"/>
      <c r="AX1435" s="699"/>
      <c r="AY1435" s="710">
        <v>168.09</v>
      </c>
      <c r="AZ1435" s="711"/>
      <c r="BA1435" s="711"/>
      <c r="BB1435" s="712"/>
      <c r="BC1435" s="703">
        <v>1.25</v>
      </c>
      <c r="BD1435" s="704"/>
      <c r="BE1435" s="704"/>
      <c r="BF1435" s="704"/>
      <c r="BG1435" s="705"/>
      <c r="BH1435" s="729">
        <f t="shared" si="316"/>
        <v>210.11250000000001</v>
      </c>
      <c r="BI1435" s="731"/>
    </row>
    <row r="1436" spans="1:61" ht="11.4" customHeight="1" x14ac:dyDescent="0.3">
      <c r="A1436" s="709" t="s">
        <v>5553</v>
      </c>
      <c r="B1436" s="709"/>
      <c r="C1436" s="709"/>
      <c r="D1436" s="709"/>
      <c r="E1436" s="709"/>
      <c r="F1436" s="709"/>
      <c r="G1436" s="709"/>
      <c r="H1436" s="709"/>
      <c r="I1436" s="709"/>
      <c r="J1436" s="709"/>
      <c r="K1436" s="709"/>
      <c r="L1436" s="709"/>
      <c r="M1436" s="709"/>
      <c r="N1436" s="709"/>
      <c r="O1436" s="709"/>
      <c r="P1436" s="709"/>
      <c r="Q1436" s="709"/>
      <c r="R1436" s="709"/>
      <c r="S1436" s="709"/>
      <c r="T1436" s="709"/>
      <c r="U1436" s="709"/>
      <c r="V1436" s="709"/>
      <c r="W1436" s="709"/>
      <c r="X1436" s="709"/>
      <c r="Y1436" s="739">
        <f>SUM(AC1434:AD1435)</f>
        <v>473.08</v>
      </c>
      <c r="Z1436" s="740"/>
      <c r="AA1436" s="740"/>
      <c r="AB1436" s="740"/>
      <c r="AC1436" s="740"/>
      <c r="AD1436" s="741"/>
      <c r="AF1436" s="709" t="s">
        <v>5553</v>
      </c>
      <c r="AG1436" s="709"/>
      <c r="AH1436" s="709"/>
      <c r="AI1436" s="709"/>
      <c r="AJ1436" s="709"/>
      <c r="AK1436" s="709"/>
      <c r="AL1436" s="709"/>
      <c r="AM1436" s="709"/>
      <c r="AN1436" s="709"/>
      <c r="AO1436" s="709"/>
      <c r="AP1436" s="709"/>
      <c r="AQ1436" s="709"/>
      <c r="AR1436" s="709"/>
      <c r="AS1436" s="709"/>
      <c r="AT1436" s="709"/>
      <c r="AU1436" s="709"/>
      <c r="AV1436" s="709"/>
      <c r="AW1436" s="709"/>
      <c r="AX1436" s="709"/>
      <c r="AY1436" s="709"/>
      <c r="AZ1436" s="709"/>
      <c r="BA1436" s="709"/>
      <c r="BB1436" s="709"/>
      <c r="BC1436" s="709"/>
      <c r="BD1436" s="710">
        <f>SUM(BH1434:BI1435)</f>
        <v>570.81010000000003</v>
      </c>
      <c r="BE1436" s="711"/>
      <c r="BF1436" s="711"/>
      <c r="BG1436" s="711"/>
      <c r="BH1436" s="711"/>
      <c r="BI1436" s="712"/>
    </row>
    <row r="1437" spans="1:61" ht="10.95" customHeight="1" x14ac:dyDescent="0.3">
      <c r="A1437" s="690"/>
      <c r="B1437" s="690"/>
      <c r="C1437" s="690"/>
      <c r="D1437" s="690"/>
      <c r="E1437" s="690"/>
      <c r="F1437" s="690"/>
      <c r="G1437" s="690"/>
      <c r="H1437" s="690"/>
      <c r="I1437" s="690"/>
      <c r="J1437" s="690"/>
      <c r="K1437" s="690"/>
      <c r="L1437" s="690"/>
      <c r="M1437" s="690"/>
      <c r="N1437" s="690"/>
      <c r="O1437" s="690"/>
      <c r="P1437" s="690"/>
      <c r="Q1437" s="690"/>
      <c r="R1437" s="690"/>
      <c r="S1437" s="690"/>
      <c r="T1437" s="690"/>
      <c r="U1437" s="690"/>
      <c r="V1437" s="690"/>
      <c r="W1437" s="690"/>
      <c r="X1437" s="690"/>
      <c r="Y1437" s="690"/>
      <c r="Z1437" s="690"/>
      <c r="AA1437" s="690"/>
      <c r="AB1437" s="690"/>
      <c r="AC1437" s="690"/>
      <c r="AD1437" s="690"/>
      <c r="AF1437" s="690"/>
      <c r="AG1437" s="690"/>
      <c r="AH1437" s="690"/>
      <c r="AI1437" s="690"/>
      <c r="AJ1437" s="690"/>
      <c r="AK1437" s="690"/>
      <c r="AL1437" s="690"/>
      <c r="AM1437" s="690"/>
      <c r="AN1437" s="690"/>
      <c r="AO1437" s="690"/>
      <c r="AP1437" s="690"/>
      <c r="AQ1437" s="690"/>
      <c r="AR1437" s="690"/>
      <c r="AS1437" s="690"/>
      <c r="AT1437" s="690"/>
      <c r="AU1437" s="690"/>
      <c r="AV1437" s="690"/>
      <c r="AW1437" s="690"/>
      <c r="AX1437" s="690"/>
      <c r="AY1437" s="690"/>
      <c r="AZ1437" s="690"/>
      <c r="BA1437" s="690"/>
      <c r="BB1437" s="690"/>
      <c r="BC1437" s="690"/>
      <c r="BD1437" s="690"/>
      <c r="BE1437" s="690"/>
      <c r="BF1437" s="690"/>
      <c r="BG1437" s="690"/>
      <c r="BH1437" s="690"/>
      <c r="BI1437" s="690"/>
    </row>
    <row r="1438" spans="1:61" ht="11.4" customHeight="1" x14ac:dyDescent="0.3">
      <c r="A1438" s="679" t="s">
        <v>5554</v>
      </c>
      <c r="B1438" s="680"/>
      <c r="C1438" s="680"/>
      <c r="D1438" s="680"/>
      <c r="E1438" s="680"/>
      <c r="F1438" s="680"/>
      <c r="G1438" s="680"/>
      <c r="H1438" s="680"/>
      <c r="I1438" s="680"/>
      <c r="J1438" s="680"/>
      <c r="K1438" s="680"/>
      <c r="L1438" s="680"/>
      <c r="M1438" s="680"/>
      <c r="N1438" s="680"/>
      <c r="O1438" s="680"/>
      <c r="P1438" s="680"/>
      <c r="Q1438" s="680"/>
      <c r="R1438" s="680"/>
      <c r="S1438" s="680"/>
      <c r="T1438" s="680"/>
      <c r="U1438" s="680"/>
      <c r="V1438" s="680"/>
      <c r="W1438" s="680"/>
      <c r="X1438" s="686"/>
      <c r="Y1438" s="735">
        <f>Y1431+Y1436</f>
        <v>669.73</v>
      </c>
      <c r="Z1438" s="736"/>
      <c r="AA1438" s="736"/>
      <c r="AB1438" s="736"/>
      <c r="AC1438" s="736"/>
      <c r="AD1438" s="737"/>
      <c r="AF1438" s="679" t="s">
        <v>5554</v>
      </c>
      <c r="AG1438" s="680"/>
      <c r="AH1438" s="680"/>
      <c r="AI1438" s="680"/>
      <c r="AJ1438" s="680"/>
      <c r="AK1438" s="680"/>
      <c r="AL1438" s="680"/>
      <c r="AM1438" s="680"/>
      <c r="AN1438" s="680"/>
      <c r="AO1438" s="680"/>
      <c r="AP1438" s="680"/>
      <c r="AQ1438" s="680"/>
      <c r="AR1438" s="680"/>
      <c r="AS1438" s="680"/>
      <c r="AT1438" s="680"/>
      <c r="AU1438" s="680"/>
      <c r="AV1438" s="680"/>
      <c r="AW1438" s="680"/>
      <c r="AX1438" s="680"/>
      <c r="AY1438" s="680"/>
      <c r="AZ1438" s="680"/>
      <c r="BA1438" s="680"/>
      <c r="BB1438" s="680"/>
      <c r="BC1438" s="686"/>
      <c r="BD1438" s="687">
        <f>BD1431+BD1436</f>
        <v>807.65460000000007</v>
      </c>
      <c r="BE1438" s="688"/>
      <c r="BF1438" s="688"/>
      <c r="BG1438" s="688"/>
      <c r="BH1438" s="688"/>
      <c r="BI1438" s="689"/>
    </row>
    <row r="1439" spans="1:61" ht="11.4" customHeight="1" x14ac:dyDescent="0.3">
      <c r="A1439" s="679" t="s">
        <v>8256</v>
      </c>
      <c r="B1439" s="680"/>
      <c r="C1439" s="680"/>
      <c r="D1439" s="680"/>
      <c r="E1439" s="680"/>
      <c r="F1439" s="680"/>
      <c r="G1439" s="680"/>
      <c r="H1439" s="680"/>
      <c r="I1439" s="680"/>
      <c r="J1439" s="680"/>
      <c r="K1439" s="680"/>
      <c r="L1439" s="680"/>
      <c r="M1439" s="680"/>
      <c r="N1439" s="680"/>
      <c r="O1439" s="680"/>
      <c r="P1439" s="680"/>
      <c r="Q1439" s="680"/>
      <c r="R1439" s="680"/>
      <c r="S1439" s="680"/>
      <c r="T1439" s="680"/>
      <c r="U1439" s="680"/>
      <c r="V1439" s="680"/>
      <c r="W1439" s="742">
        <v>0.25069999999999998</v>
      </c>
      <c r="X1439" s="743"/>
      <c r="Y1439" s="735">
        <f>Y1438*W1439</f>
        <v>167.90131099999999</v>
      </c>
      <c r="Z1439" s="736"/>
      <c r="AA1439" s="736"/>
      <c r="AB1439" s="736"/>
      <c r="AC1439" s="736"/>
      <c r="AD1439" s="737"/>
      <c r="AF1439" s="679" t="s">
        <v>8256</v>
      </c>
      <c r="AG1439" s="680"/>
      <c r="AH1439" s="680"/>
      <c r="AI1439" s="680"/>
      <c r="AJ1439" s="680"/>
      <c r="AK1439" s="680"/>
      <c r="AL1439" s="680"/>
      <c r="AM1439" s="680"/>
      <c r="AN1439" s="680"/>
      <c r="AO1439" s="680"/>
      <c r="AP1439" s="680"/>
      <c r="AQ1439" s="680"/>
      <c r="AR1439" s="680"/>
      <c r="AS1439" s="680"/>
      <c r="AT1439" s="680"/>
      <c r="AU1439" s="680"/>
      <c r="AV1439" s="680"/>
      <c r="AW1439" s="680"/>
      <c r="AX1439" s="680"/>
      <c r="AY1439" s="680"/>
      <c r="AZ1439" s="680"/>
      <c r="BA1439" s="680"/>
      <c r="BB1439" s="681">
        <v>2.5007000000000001</v>
      </c>
      <c r="BC1439" s="682"/>
      <c r="BD1439" s="687">
        <f>BD1438*BB1439</f>
        <v>2019.7018582200003</v>
      </c>
      <c r="BE1439" s="688"/>
      <c r="BF1439" s="688"/>
      <c r="BG1439" s="688"/>
      <c r="BH1439" s="688"/>
      <c r="BI1439" s="689"/>
    </row>
    <row r="1440" spans="1:61" ht="11.4" customHeight="1" x14ac:dyDescent="0.3">
      <c r="A1440" s="679" t="s">
        <v>5555</v>
      </c>
      <c r="B1440" s="680"/>
      <c r="C1440" s="680"/>
      <c r="D1440" s="680"/>
      <c r="E1440" s="680"/>
      <c r="F1440" s="680"/>
      <c r="G1440" s="680"/>
      <c r="H1440" s="680"/>
      <c r="I1440" s="680"/>
      <c r="J1440" s="680"/>
      <c r="K1440" s="680"/>
      <c r="L1440" s="680"/>
      <c r="M1440" s="680"/>
      <c r="N1440" s="680"/>
      <c r="O1440" s="680"/>
      <c r="P1440" s="680"/>
      <c r="Q1440" s="680"/>
      <c r="R1440" s="680"/>
      <c r="S1440" s="680"/>
      <c r="T1440" s="680"/>
      <c r="U1440" s="680"/>
      <c r="V1440" s="680"/>
      <c r="W1440" s="680"/>
      <c r="X1440" s="686"/>
      <c r="Y1440" s="735">
        <f>Y1438+Y1439</f>
        <v>837.63131099999998</v>
      </c>
      <c r="Z1440" s="736"/>
      <c r="AA1440" s="736"/>
      <c r="AB1440" s="736"/>
      <c r="AC1440" s="736"/>
      <c r="AD1440" s="737"/>
      <c r="AF1440" s="679" t="s">
        <v>5555</v>
      </c>
      <c r="AG1440" s="680"/>
      <c r="AH1440" s="680"/>
      <c r="AI1440" s="680"/>
      <c r="AJ1440" s="680"/>
      <c r="AK1440" s="680"/>
      <c r="AL1440" s="680"/>
      <c r="AM1440" s="680"/>
      <c r="AN1440" s="680"/>
      <c r="AO1440" s="680"/>
      <c r="AP1440" s="680"/>
      <c r="AQ1440" s="680"/>
      <c r="AR1440" s="680"/>
      <c r="AS1440" s="680"/>
      <c r="AT1440" s="680"/>
      <c r="AU1440" s="680"/>
      <c r="AV1440" s="680"/>
      <c r="AW1440" s="680"/>
      <c r="AX1440" s="680"/>
      <c r="AY1440" s="680"/>
      <c r="AZ1440" s="680"/>
      <c r="BA1440" s="680"/>
      <c r="BB1440" s="680"/>
      <c r="BC1440" s="686"/>
      <c r="BD1440" s="687">
        <f>BD1438+BD1439</f>
        <v>2827.3564582200006</v>
      </c>
      <c r="BE1440" s="688"/>
      <c r="BF1440" s="688"/>
      <c r="BG1440" s="688"/>
      <c r="BH1440" s="688"/>
      <c r="BI1440" s="689"/>
    </row>
    <row r="1441" spans="1:61" ht="10.95" customHeight="1" x14ac:dyDescent="0.3">
      <c r="A1441" s="690"/>
      <c r="B1441" s="690"/>
      <c r="C1441" s="690"/>
      <c r="D1441" s="690"/>
      <c r="E1441" s="690"/>
      <c r="F1441" s="690"/>
      <c r="G1441" s="690"/>
      <c r="H1441" s="690"/>
      <c r="I1441" s="690"/>
      <c r="J1441" s="690"/>
      <c r="K1441" s="690"/>
      <c r="L1441" s="690"/>
      <c r="M1441" s="690"/>
      <c r="N1441" s="690"/>
      <c r="O1441" s="690"/>
      <c r="P1441" s="690"/>
      <c r="Q1441" s="690"/>
      <c r="R1441" s="690"/>
      <c r="S1441" s="690"/>
      <c r="T1441" s="690"/>
      <c r="U1441" s="690"/>
      <c r="V1441" s="690"/>
      <c r="W1441" s="690"/>
      <c r="X1441" s="690"/>
      <c r="Y1441" s="690"/>
      <c r="Z1441" s="690"/>
      <c r="AA1441" s="690"/>
      <c r="AB1441" s="690"/>
      <c r="AC1441" s="690"/>
      <c r="AD1441" s="690"/>
      <c r="AF1441" s="690"/>
      <c r="AG1441" s="690"/>
      <c r="AH1441" s="690"/>
      <c r="AI1441" s="690"/>
      <c r="AJ1441" s="690"/>
      <c r="AK1441" s="690"/>
      <c r="AL1441" s="690"/>
      <c r="AM1441" s="690"/>
      <c r="AN1441" s="690"/>
      <c r="AO1441" s="690"/>
      <c r="AP1441" s="690"/>
      <c r="AQ1441" s="690"/>
      <c r="AR1441" s="690"/>
      <c r="AS1441" s="690"/>
      <c r="AT1441" s="690"/>
      <c r="AU1441" s="690"/>
      <c r="AV1441" s="690"/>
      <c r="AW1441" s="690"/>
      <c r="AX1441" s="690"/>
      <c r="AY1441" s="690"/>
      <c r="AZ1441" s="690"/>
      <c r="BA1441" s="690"/>
      <c r="BB1441" s="690"/>
      <c r="BC1441" s="690"/>
      <c r="BD1441" s="690"/>
      <c r="BE1441" s="690"/>
      <c r="BF1441" s="690"/>
      <c r="BG1441" s="690"/>
      <c r="BH1441" s="690"/>
      <c r="BI1441" s="690"/>
    </row>
    <row r="1442" spans="1:61" ht="13.35" customHeight="1" x14ac:dyDescent="0.3">
      <c r="A1442" s="691" t="s">
        <v>5556</v>
      </c>
      <c r="B1442" s="691"/>
      <c r="C1442" s="691"/>
      <c r="D1442" s="691"/>
      <c r="E1442" s="691"/>
      <c r="F1442" s="691" t="s">
        <v>7146</v>
      </c>
      <c r="G1442" s="691"/>
      <c r="H1442" s="691"/>
      <c r="I1442" s="691"/>
      <c r="J1442" s="691"/>
      <c r="K1442" s="691"/>
      <c r="L1442" s="691"/>
      <c r="M1442" s="691"/>
      <c r="N1442" s="691"/>
      <c r="O1442" s="691"/>
      <c r="P1442" s="691"/>
      <c r="Q1442" s="691"/>
      <c r="R1442" s="691"/>
      <c r="S1442" s="691"/>
      <c r="T1442" s="691"/>
      <c r="U1442" s="691"/>
      <c r="V1442" s="691"/>
      <c r="W1442" s="691"/>
      <c r="X1442" s="691"/>
      <c r="Y1442" s="691"/>
      <c r="Z1442" s="691"/>
      <c r="AA1442" s="691"/>
      <c r="AB1442" s="691"/>
      <c r="AC1442" s="691"/>
      <c r="AD1442" s="691"/>
      <c r="AF1442" s="691" t="s">
        <v>5556</v>
      </c>
      <c r="AG1442" s="691"/>
      <c r="AH1442" s="691"/>
      <c r="AI1442" s="691"/>
      <c r="AJ1442" s="691"/>
      <c r="AK1442" s="691" t="s">
        <v>7146</v>
      </c>
      <c r="AL1442" s="691"/>
      <c r="AM1442" s="691"/>
      <c r="AN1442" s="691"/>
      <c r="AO1442" s="691"/>
      <c r="AP1442" s="691"/>
      <c r="AQ1442" s="691"/>
      <c r="AR1442" s="691"/>
      <c r="AS1442" s="691"/>
      <c r="AT1442" s="691"/>
      <c r="AU1442" s="691"/>
      <c r="AV1442" s="691"/>
      <c r="AW1442" s="691"/>
      <c r="AX1442" s="691"/>
      <c r="AY1442" s="691"/>
      <c r="AZ1442" s="691"/>
      <c r="BA1442" s="691"/>
      <c r="BB1442" s="691"/>
      <c r="BC1442" s="691"/>
      <c r="BD1442" s="691"/>
      <c r="BE1442" s="691"/>
      <c r="BF1442" s="691"/>
      <c r="BG1442" s="691"/>
      <c r="BH1442" s="691"/>
      <c r="BI1442" s="691"/>
    </row>
    <row r="1443" spans="1:61" ht="10.95" customHeight="1" x14ac:dyDescent="0.3">
      <c r="A1443" s="690"/>
      <c r="B1443" s="690"/>
      <c r="C1443" s="690"/>
      <c r="D1443" s="690"/>
      <c r="E1443" s="690"/>
      <c r="F1443" s="690"/>
      <c r="G1443" s="690"/>
      <c r="H1443" s="690"/>
      <c r="I1443" s="690"/>
      <c r="J1443" s="690"/>
      <c r="K1443" s="690"/>
      <c r="L1443" s="690"/>
      <c r="M1443" s="690"/>
      <c r="N1443" s="690"/>
      <c r="O1443" s="690"/>
      <c r="P1443" s="690"/>
      <c r="Q1443" s="690"/>
      <c r="R1443" s="690"/>
      <c r="S1443" s="690"/>
      <c r="T1443" s="690"/>
      <c r="U1443" s="690"/>
      <c r="V1443" s="690"/>
      <c r="W1443" s="690"/>
      <c r="X1443" s="690"/>
      <c r="Y1443" s="690"/>
      <c r="Z1443" s="690"/>
      <c r="AA1443" s="690"/>
      <c r="AB1443" s="690"/>
      <c r="AC1443" s="690"/>
      <c r="AD1443" s="690"/>
      <c r="AF1443" s="690"/>
      <c r="AG1443" s="690"/>
      <c r="AH1443" s="690"/>
      <c r="AI1443" s="690"/>
      <c r="AJ1443" s="690"/>
      <c r="AK1443" s="690"/>
      <c r="AL1443" s="690"/>
      <c r="AM1443" s="690"/>
      <c r="AN1443" s="690"/>
      <c r="AO1443" s="690"/>
      <c r="AP1443" s="690"/>
      <c r="AQ1443" s="690"/>
      <c r="AR1443" s="690"/>
      <c r="AS1443" s="690"/>
      <c r="AT1443" s="690"/>
      <c r="AU1443" s="690"/>
      <c r="AV1443" s="690"/>
      <c r="AW1443" s="690"/>
      <c r="AX1443" s="690"/>
      <c r="AY1443" s="690"/>
      <c r="AZ1443" s="690"/>
      <c r="BA1443" s="690"/>
      <c r="BB1443" s="690"/>
      <c r="BC1443" s="690"/>
      <c r="BD1443" s="690"/>
      <c r="BE1443" s="690"/>
      <c r="BF1443" s="690"/>
      <c r="BG1443" s="690"/>
      <c r="BH1443" s="690"/>
      <c r="BI1443" s="690"/>
    </row>
    <row r="1444" spans="1:61" ht="22.95" customHeight="1" x14ac:dyDescent="0.3">
      <c r="A1444" s="690" t="s">
        <v>7307</v>
      </c>
      <c r="B1444" s="690"/>
      <c r="C1444" s="690"/>
      <c r="D1444" s="690"/>
      <c r="E1444" s="690"/>
      <c r="F1444" s="690"/>
      <c r="G1444" s="690"/>
      <c r="H1444" s="690"/>
      <c r="I1444" s="690"/>
      <c r="J1444" s="690"/>
      <c r="K1444" s="690"/>
      <c r="L1444" s="690"/>
      <c r="M1444" s="690"/>
      <c r="N1444" s="690"/>
      <c r="O1444" s="690"/>
      <c r="P1444" s="690"/>
      <c r="Q1444" s="690"/>
      <c r="R1444" s="690"/>
      <c r="S1444" s="690"/>
      <c r="T1444" s="690"/>
      <c r="U1444" s="690"/>
      <c r="V1444" s="690"/>
      <c r="W1444" s="690"/>
      <c r="X1444" s="690"/>
      <c r="Y1444" s="762" t="s">
        <v>5631</v>
      </c>
      <c r="Z1444" s="762"/>
      <c r="AA1444" s="762"/>
      <c r="AB1444" s="762"/>
      <c r="AC1444" s="762"/>
      <c r="AD1444" s="762"/>
      <c r="AF1444" s="690" t="s">
        <v>7307</v>
      </c>
      <c r="AG1444" s="690"/>
      <c r="AH1444" s="690"/>
      <c r="AI1444" s="690"/>
      <c r="AJ1444" s="690"/>
      <c r="AK1444" s="690"/>
      <c r="AL1444" s="690"/>
      <c r="AM1444" s="690"/>
      <c r="AN1444" s="690"/>
      <c r="AO1444" s="690"/>
      <c r="AP1444" s="690"/>
      <c r="AQ1444" s="690"/>
      <c r="AR1444" s="690"/>
      <c r="AS1444" s="690"/>
      <c r="AT1444" s="690"/>
      <c r="AU1444" s="690"/>
      <c r="AV1444" s="690"/>
      <c r="AW1444" s="690"/>
      <c r="AX1444" s="690"/>
      <c r="AY1444" s="690"/>
      <c r="AZ1444" s="690"/>
      <c r="BA1444" s="690"/>
      <c r="BB1444" s="690"/>
      <c r="BC1444" s="690"/>
      <c r="BD1444" s="690" t="s">
        <v>5631</v>
      </c>
      <c r="BE1444" s="690"/>
      <c r="BF1444" s="690"/>
      <c r="BG1444" s="690"/>
      <c r="BH1444" s="690"/>
      <c r="BI1444" s="690"/>
    </row>
    <row r="1445" spans="1:61" ht="10.95" customHeight="1" x14ac:dyDescent="0.3">
      <c r="A1445" s="690"/>
      <c r="B1445" s="690"/>
      <c r="C1445" s="690"/>
      <c r="D1445" s="690"/>
      <c r="E1445" s="690"/>
      <c r="F1445" s="690"/>
      <c r="G1445" s="690"/>
      <c r="H1445" s="690"/>
      <c r="I1445" s="690"/>
      <c r="J1445" s="690"/>
      <c r="K1445" s="690"/>
      <c r="L1445" s="690"/>
      <c r="M1445" s="690"/>
      <c r="N1445" s="690"/>
      <c r="O1445" s="690"/>
      <c r="P1445" s="690"/>
      <c r="Q1445" s="690"/>
      <c r="R1445" s="690"/>
      <c r="S1445" s="690"/>
      <c r="T1445" s="690"/>
      <c r="U1445" s="690"/>
      <c r="V1445" s="690"/>
      <c r="W1445" s="690"/>
      <c r="X1445" s="690"/>
      <c r="Y1445" s="690"/>
      <c r="Z1445" s="690"/>
      <c r="AA1445" s="690"/>
      <c r="AB1445" s="690"/>
      <c r="AC1445" s="690"/>
      <c r="AD1445" s="690"/>
      <c r="AF1445" s="690"/>
      <c r="AG1445" s="690"/>
      <c r="AH1445" s="690"/>
      <c r="AI1445" s="690"/>
      <c r="AJ1445" s="690"/>
      <c r="AK1445" s="690"/>
      <c r="AL1445" s="690"/>
      <c r="AM1445" s="690"/>
      <c r="AN1445" s="690"/>
      <c r="AO1445" s="690"/>
      <c r="AP1445" s="690"/>
      <c r="AQ1445" s="690"/>
      <c r="AR1445" s="690"/>
      <c r="AS1445" s="690"/>
      <c r="AT1445" s="690"/>
      <c r="AU1445" s="690"/>
      <c r="AV1445" s="690"/>
      <c r="AW1445" s="690"/>
      <c r="AX1445" s="690"/>
      <c r="AY1445" s="690"/>
      <c r="AZ1445" s="690"/>
      <c r="BA1445" s="690"/>
      <c r="BB1445" s="690"/>
      <c r="BC1445" s="690"/>
      <c r="BD1445" s="690"/>
      <c r="BE1445" s="690"/>
      <c r="BF1445" s="690"/>
      <c r="BG1445" s="690"/>
      <c r="BH1445" s="690"/>
      <c r="BI1445" s="690"/>
    </row>
    <row r="1446" spans="1:61" ht="11.4" customHeight="1" x14ac:dyDescent="0.3">
      <c r="A1446" s="713" t="s">
        <v>5548</v>
      </c>
      <c r="B1446" s="714"/>
      <c r="C1446" s="714"/>
      <c r="D1446" s="714"/>
      <c r="E1446" s="714"/>
      <c r="F1446" s="714"/>
      <c r="G1446" s="715"/>
      <c r="H1446" s="713" t="s">
        <v>5557</v>
      </c>
      <c r="I1446" s="714"/>
      <c r="J1446" s="714"/>
      <c r="K1446" s="714"/>
      <c r="L1446" s="715"/>
      <c r="M1446" s="759" t="s">
        <v>5558</v>
      </c>
      <c r="N1446" s="761"/>
      <c r="O1446" s="759" t="s">
        <v>5559</v>
      </c>
      <c r="P1446" s="760"/>
      <c r="Q1446" s="760"/>
      <c r="R1446" s="761"/>
      <c r="S1446" s="759" t="s">
        <v>5560</v>
      </c>
      <c r="T1446" s="760"/>
      <c r="U1446" s="760"/>
      <c r="V1446" s="761"/>
      <c r="W1446" s="759" t="s">
        <v>5551</v>
      </c>
      <c r="X1446" s="760"/>
      <c r="Y1446" s="760"/>
      <c r="Z1446" s="760"/>
      <c r="AA1446" s="761"/>
      <c r="AB1446" s="759" t="s">
        <v>5561</v>
      </c>
      <c r="AC1446" s="760"/>
      <c r="AD1446" s="761"/>
      <c r="AF1446" s="713" t="s">
        <v>5548</v>
      </c>
      <c r="AG1446" s="714"/>
      <c r="AH1446" s="714"/>
      <c r="AI1446" s="714"/>
      <c r="AJ1446" s="714"/>
      <c r="AK1446" s="714"/>
      <c r="AL1446" s="715"/>
      <c r="AM1446" s="713" t="s">
        <v>5557</v>
      </c>
      <c r="AN1446" s="714"/>
      <c r="AO1446" s="714"/>
      <c r="AP1446" s="714"/>
      <c r="AQ1446" s="715"/>
      <c r="AR1446" s="679" t="s">
        <v>5558</v>
      </c>
      <c r="AS1446" s="686"/>
      <c r="AT1446" s="679" t="s">
        <v>5559</v>
      </c>
      <c r="AU1446" s="680"/>
      <c r="AV1446" s="680"/>
      <c r="AW1446" s="686"/>
      <c r="AX1446" s="679" t="s">
        <v>5560</v>
      </c>
      <c r="AY1446" s="680"/>
      <c r="AZ1446" s="680"/>
      <c r="BA1446" s="686"/>
      <c r="BB1446" s="679" t="s">
        <v>5551</v>
      </c>
      <c r="BC1446" s="680"/>
      <c r="BD1446" s="680"/>
      <c r="BE1446" s="680"/>
      <c r="BF1446" s="686"/>
      <c r="BG1446" s="679" t="s">
        <v>5561</v>
      </c>
      <c r="BH1446" s="680"/>
      <c r="BI1446" s="686"/>
    </row>
    <row r="1447" spans="1:61" ht="11.4" customHeight="1" x14ac:dyDescent="0.3">
      <c r="A1447" s="694" t="s">
        <v>5597</v>
      </c>
      <c r="B1447" s="695"/>
      <c r="C1447" s="695"/>
      <c r="D1447" s="695"/>
      <c r="E1447" s="695"/>
      <c r="F1447" s="695"/>
      <c r="G1447" s="696"/>
      <c r="H1447" s="694" t="s">
        <v>5598</v>
      </c>
      <c r="I1447" s="695"/>
      <c r="J1447" s="695"/>
      <c r="K1447" s="695"/>
      <c r="L1447" s="696"/>
      <c r="M1447" s="313">
        <f>ROUND(AR1447*(1-'COMP IMPLANTAÇÃO'!$AI$1),2)</f>
        <v>9.59</v>
      </c>
      <c r="N1447" s="314"/>
      <c r="O1447" s="313">
        <f t="shared" ref="O1447:O1448" si="317">TRUNC(M1447*(1+(S1447/100)),2)</f>
        <v>24.16</v>
      </c>
      <c r="P1447" s="315"/>
      <c r="Q1447" s="315"/>
      <c r="R1447" s="314"/>
      <c r="S1447" s="739">
        <v>152.01</v>
      </c>
      <c r="T1447" s="740"/>
      <c r="U1447" s="740"/>
      <c r="V1447" s="741"/>
      <c r="W1447" s="750">
        <v>0.60389999999999999</v>
      </c>
      <c r="X1447" s="751"/>
      <c r="Y1447" s="751"/>
      <c r="Z1447" s="751"/>
      <c r="AA1447" s="752"/>
      <c r="AB1447" s="623">
        <f t="shared" ref="AB1447:AB1448" si="318">TRUNC(O1447*W1447,2)</f>
        <v>14.59</v>
      </c>
      <c r="AC1447" s="624"/>
      <c r="AD1447" s="625"/>
      <c r="AF1447" s="694" t="s">
        <v>5597</v>
      </c>
      <c r="AG1447" s="695"/>
      <c r="AH1447" s="695"/>
      <c r="AI1447" s="695"/>
      <c r="AJ1447" s="695"/>
      <c r="AK1447" s="695"/>
      <c r="AL1447" s="696"/>
      <c r="AM1447" s="694" t="s">
        <v>5598</v>
      </c>
      <c r="AN1447" s="695"/>
      <c r="AO1447" s="695"/>
      <c r="AP1447" s="695"/>
      <c r="AQ1447" s="696"/>
      <c r="AR1447" s="706">
        <v>11.56</v>
      </c>
      <c r="AS1447" s="708"/>
      <c r="AT1447" s="706">
        <v>29.13</v>
      </c>
      <c r="AU1447" s="707"/>
      <c r="AV1447" s="707"/>
      <c r="AW1447" s="708"/>
      <c r="AX1447" s="710">
        <v>152.01</v>
      </c>
      <c r="AY1447" s="711"/>
      <c r="AZ1447" s="711"/>
      <c r="BA1447" s="712"/>
      <c r="BB1447" s="703">
        <v>0.60389999999999999</v>
      </c>
      <c r="BC1447" s="704"/>
      <c r="BD1447" s="704"/>
      <c r="BE1447" s="704"/>
      <c r="BF1447" s="705"/>
      <c r="BG1447" s="700">
        <f t="shared" ref="BG1447:BG1448" si="319">AT1447*BB1447</f>
        <v>17.591607</v>
      </c>
      <c r="BH1447" s="701"/>
      <c r="BI1447" s="702"/>
    </row>
    <row r="1448" spans="1:61" ht="11.4" customHeight="1" x14ac:dyDescent="0.3">
      <c r="A1448" s="694" t="s">
        <v>5579</v>
      </c>
      <c r="B1448" s="695"/>
      <c r="C1448" s="695"/>
      <c r="D1448" s="695"/>
      <c r="E1448" s="695"/>
      <c r="F1448" s="695"/>
      <c r="G1448" s="696"/>
      <c r="H1448" s="694" t="s">
        <v>5580</v>
      </c>
      <c r="I1448" s="695"/>
      <c r="J1448" s="695"/>
      <c r="K1448" s="695"/>
      <c r="L1448" s="696"/>
      <c r="M1448" s="313">
        <f>ROUND(AR1448*(1-'COMP IMPLANTAÇÃO'!$AI$1),2)</f>
        <v>6.79</v>
      </c>
      <c r="N1448" s="314"/>
      <c r="O1448" s="313">
        <f t="shared" si="317"/>
        <v>18.45</v>
      </c>
      <c r="P1448" s="315"/>
      <c r="Q1448" s="315"/>
      <c r="R1448" s="314"/>
      <c r="S1448" s="739">
        <v>171.78</v>
      </c>
      <c r="T1448" s="740"/>
      <c r="U1448" s="740"/>
      <c r="V1448" s="741"/>
      <c r="W1448" s="750">
        <v>0.13619999999999999</v>
      </c>
      <c r="X1448" s="751"/>
      <c r="Y1448" s="751"/>
      <c r="Z1448" s="751"/>
      <c r="AA1448" s="752"/>
      <c r="AB1448" s="623">
        <f t="shared" si="318"/>
        <v>2.5099999999999998</v>
      </c>
      <c r="AC1448" s="624"/>
      <c r="AD1448" s="625"/>
      <c r="AF1448" s="694" t="s">
        <v>5579</v>
      </c>
      <c r="AG1448" s="695"/>
      <c r="AH1448" s="695"/>
      <c r="AI1448" s="695"/>
      <c r="AJ1448" s="695"/>
      <c r="AK1448" s="695"/>
      <c r="AL1448" s="696"/>
      <c r="AM1448" s="694" t="s">
        <v>5580</v>
      </c>
      <c r="AN1448" s="695"/>
      <c r="AO1448" s="695"/>
      <c r="AP1448" s="695"/>
      <c r="AQ1448" s="696"/>
      <c r="AR1448" s="700">
        <v>8.18</v>
      </c>
      <c r="AS1448" s="702"/>
      <c r="AT1448" s="706">
        <v>22.23</v>
      </c>
      <c r="AU1448" s="707"/>
      <c r="AV1448" s="707"/>
      <c r="AW1448" s="708"/>
      <c r="AX1448" s="710">
        <v>171.78</v>
      </c>
      <c r="AY1448" s="711"/>
      <c r="AZ1448" s="711"/>
      <c r="BA1448" s="712"/>
      <c r="BB1448" s="703">
        <v>0.13619999999999999</v>
      </c>
      <c r="BC1448" s="704"/>
      <c r="BD1448" s="704"/>
      <c r="BE1448" s="704"/>
      <c r="BF1448" s="705"/>
      <c r="BG1448" s="700">
        <f t="shared" si="319"/>
        <v>3.0277259999999999</v>
      </c>
      <c r="BH1448" s="701"/>
      <c r="BI1448" s="702"/>
    </row>
    <row r="1449" spans="1:61" ht="11.4" customHeight="1" x14ac:dyDescent="0.3">
      <c r="A1449" s="709" t="s">
        <v>5565</v>
      </c>
      <c r="B1449" s="709"/>
      <c r="C1449" s="709"/>
      <c r="D1449" s="709"/>
      <c r="E1449" s="709"/>
      <c r="F1449" s="709"/>
      <c r="G1449" s="709"/>
      <c r="H1449" s="709"/>
      <c r="I1449" s="709"/>
      <c r="J1449" s="709"/>
      <c r="K1449" s="709"/>
      <c r="L1449" s="709"/>
      <c r="M1449" s="709"/>
      <c r="N1449" s="709"/>
      <c r="O1449" s="709"/>
      <c r="P1449" s="709"/>
      <c r="Q1449" s="709"/>
      <c r="R1449" s="709"/>
      <c r="S1449" s="709"/>
      <c r="T1449" s="709"/>
      <c r="U1449" s="709"/>
      <c r="V1449" s="709"/>
      <c r="W1449" s="709"/>
      <c r="X1449" s="709"/>
      <c r="Y1449" s="753">
        <f>SUM(AB1447:AD1448)</f>
        <v>17.100000000000001</v>
      </c>
      <c r="Z1449" s="754"/>
      <c r="AA1449" s="754"/>
      <c r="AB1449" s="754"/>
      <c r="AC1449" s="754"/>
      <c r="AD1449" s="755"/>
      <c r="AF1449" s="709" t="s">
        <v>5565</v>
      </c>
      <c r="AG1449" s="709"/>
      <c r="AH1449" s="709"/>
      <c r="AI1449" s="709"/>
      <c r="AJ1449" s="709"/>
      <c r="AK1449" s="709"/>
      <c r="AL1449" s="709"/>
      <c r="AM1449" s="709"/>
      <c r="AN1449" s="709"/>
      <c r="AO1449" s="709"/>
      <c r="AP1449" s="709"/>
      <c r="AQ1449" s="709"/>
      <c r="AR1449" s="709"/>
      <c r="AS1449" s="709"/>
      <c r="AT1449" s="709"/>
      <c r="AU1449" s="709"/>
      <c r="AV1449" s="709"/>
      <c r="AW1449" s="709"/>
      <c r="AX1449" s="709"/>
      <c r="AY1449" s="709"/>
      <c r="AZ1449" s="709"/>
      <c r="BA1449" s="709"/>
      <c r="BB1449" s="709"/>
      <c r="BC1449" s="709"/>
      <c r="BD1449" s="706">
        <f>SUM(BG1447:BI1448)</f>
        <v>20.619333000000001</v>
      </c>
      <c r="BE1449" s="707"/>
      <c r="BF1449" s="707"/>
      <c r="BG1449" s="707"/>
      <c r="BH1449" s="707"/>
      <c r="BI1449" s="708"/>
    </row>
    <row r="1450" spans="1:61" ht="10.95" customHeight="1" x14ac:dyDescent="0.3">
      <c r="A1450" s="690"/>
      <c r="B1450" s="690"/>
      <c r="C1450" s="690"/>
      <c r="D1450" s="690"/>
      <c r="E1450" s="690"/>
      <c r="F1450" s="690"/>
      <c r="G1450" s="690"/>
      <c r="H1450" s="690"/>
      <c r="I1450" s="690"/>
      <c r="J1450" s="690"/>
      <c r="K1450" s="690"/>
      <c r="L1450" s="690"/>
      <c r="M1450" s="690"/>
      <c r="N1450" s="690"/>
      <c r="O1450" s="690"/>
      <c r="P1450" s="690"/>
      <c r="Q1450" s="690"/>
      <c r="R1450" s="690"/>
      <c r="S1450" s="690"/>
      <c r="T1450" s="690"/>
      <c r="U1450" s="690"/>
      <c r="V1450" s="690"/>
      <c r="W1450" s="690"/>
      <c r="X1450" s="690"/>
      <c r="Y1450" s="690"/>
      <c r="Z1450" s="690"/>
      <c r="AA1450" s="690"/>
      <c r="AB1450" s="690"/>
      <c r="AC1450" s="690"/>
      <c r="AD1450" s="690"/>
      <c r="AF1450" s="690"/>
      <c r="AG1450" s="690"/>
      <c r="AH1450" s="690"/>
      <c r="AI1450" s="690"/>
      <c r="AJ1450" s="690"/>
      <c r="AK1450" s="690"/>
      <c r="AL1450" s="690"/>
      <c r="AM1450" s="690"/>
      <c r="AN1450" s="690"/>
      <c r="AO1450" s="690"/>
      <c r="AP1450" s="690"/>
      <c r="AQ1450" s="690"/>
      <c r="AR1450" s="690"/>
      <c r="AS1450" s="690"/>
      <c r="AT1450" s="690"/>
      <c r="AU1450" s="690"/>
      <c r="AV1450" s="690"/>
      <c r="AW1450" s="690"/>
      <c r="AX1450" s="690"/>
      <c r="AY1450" s="690"/>
      <c r="AZ1450" s="690"/>
      <c r="BA1450" s="690"/>
      <c r="BB1450" s="690"/>
      <c r="BC1450" s="690"/>
      <c r="BD1450" s="690"/>
      <c r="BE1450" s="690"/>
      <c r="BF1450" s="690"/>
      <c r="BG1450" s="690"/>
      <c r="BH1450" s="690"/>
      <c r="BI1450" s="690"/>
    </row>
    <row r="1451" spans="1:61" ht="11.4" customHeight="1" x14ac:dyDescent="0.3">
      <c r="A1451" s="713" t="s">
        <v>5548</v>
      </c>
      <c r="B1451" s="714"/>
      <c r="C1451" s="714"/>
      <c r="D1451" s="714"/>
      <c r="E1451" s="714"/>
      <c r="F1451" s="714"/>
      <c r="G1451" s="715"/>
      <c r="H1451" s="713" t="s">
        <v>5549</v>
      </c>
      <c r="I1451" s="714"/>
      <c r="J1451" s="714"/>
      <c r="K1451" s="714"/>
      <c r="L1451" s="714"/>
      <c r="M1451" s="714"/>
      <c r="N1451" s="714"/>
      <c r="O1451" s="715"/>
      <c r="P1451" s="756" t="s">
        <v>167</v>
      </c>
      <c r="Q1451" s="757"/>
      <c r="R1451" s="757"/>
      <c r="S1451" s="758"/>
      <c r="T1451" s="759" t="s">
        <v>5550</v>
      </c>
      <c r="U1451" s="760"/>
      <c r="V1451" s="760"/>
      <c r="W1451" s="761"/>
      <c r="X1451" s="759" t="s">
        <v>5551</v>
      </c>
      <c r="Y1451" s="760"/>
      <c r="Z1451" s="760"/>
      <c r="AA1451" s="760"/>
      <c r="AB1451" s="761"/>
      <c r="AC1451" s="759" t="s">
        <v>5552</v>
      </c>
      <c r="AD1451" s="761"/>
      <c r="AF1451" s="713" t="s">
        <v>5548</v>
      </c>
      <c r="AG1451" s="714"/>
      <c r="AH1451" s="714"/>
      <c r="AI1451" s="714"/>
      <c r="AJ1451" s="714"/>
      <c r="AK1451" s="714"/>
      <c r="AL1451" s="715"/>
      <c r="AM1451" s="713" t="s">
        <v>5549</v>
      </c>
      <c r="AN1451" s="714"/>
      <c r="AO1451" s="714"/>
      <c r="AP1451" s="714"/>
      <c r="AQ1451" s="714"/>
      <c r="AR1451" s="714"/>
      <c r="AS1451" s="714"/>
      <c r="AT1451" s="715"/>
      <c r="AU1451" s="716" t="s">
        <v>167</v>
      </c>
      <c r="AV1451" s="717"/>
      <c r="AW1451" s="717"/>
      <c r="AX1451" s="718"/>
      <c r="AY1451" s="679" t="s">
        <v>5550</v>
      </c>
      <c r="AZ1451" s="680"/>
      <c r="BA1451" s="680"/>
      <c r="BB1451" s="686"/>
      <c r="BC1451" s="679" t="s">
        <v>5551</v>
      </c>
      <c r="BD1451" s="680"/>
      <c r="BE1451" s="680"/>
      <c r="BF1451" s="680"/>
      <c r="BG1451" s="686"/>
      <c r="BH1451" s="679" t="s">
        <v>5552</v>
      </c>
      <c r="BI1451" s="686"/>
    </row>
    <row r="1452" spans="1:61" ht="11.4" customHeight="1" x14ac:dyDescent="0.3">
      <c r="A1452" s="694" t="s">
        <v>5583</v>
      </c>
      <c r="B1452" s="695"/>
      <c r="C1452" s="695"/>
      <c r="D1452" s="695"/>
      <c r="E1452" s="695"/>
      <c r="F1452" s="695"/>
      <c r="G1452" s="696"/>
      <c r="H1452" s="694" t="s">
        <v>5584</v>
      </c>
      <c r="I1452" s="695"/>
      <c r="J1452" s="695"/>
      <c r="K1452" s="695"/>
      <c r="L1452" s="695"/>
      <c r="M1452" s="695"/>
      <c r="N1452" s="695"/>
      <c r="O1452" s="696"/>
      <c r="P1452" s="747" t="s">
        <v>72</v>
      </c>
      <c r="Q1452" s="748"/>
      <c r="R1452" s="748"/>
      <c r="S1452" s="749"/>
      <c r="T1452" s="608">
        <f>ROUND(AY1452*(1-'COMP IMPLANTAÇÃO'!$AI$1),2)</f>
        <v>139.51</v>
      </c>
      <c r="U1452" s="609"/>
      <c r="V1452" s="609"/>
      <c r="W1452" s="610"/>
      <c r="X1452" s="750">
        <v>5.4600000000000003E-2</v>
      </c>
      <c r="Y1452" s="751"/>
      <c r="Z1452" s="751"/>
      <c r="AA1452" s="751"/>
      <c r="AB1452" s="752"/>
      <c r="AC1452" s="655">
        <f t="shared" ref="AC1452:AC1453" si="320">TRUNC(T1452*X1452,2)</f>
        <v>7.61</v>
      </c>
      <c r="AD1452" s="656"/>
      <c r="AF1452" s="694" t="s">
        <v>5583</v>
      </c>
      <c r="AG1452" s="695"/>
      <c r="AH1452" s="695"/>
      <c r="AI1452" s="695"/>
      <c r="AJ1452" s="695"/>
      <c r="AK1452" s="695"/>
      <c r="AL1452" s="696"/>
      <c r="AM1452" s="694" t="s">
        <v>5584</v>
      </c>
      <c r="AN1452" s="695"/>
      <c r="AO1452" s="695"/>
      <c r="AP1452" s="695"/>
      <c r="AQ1452" s="695"/>
      <c r="AR1452" s="695"/>
      <c r="AS1452" s="695"/>
      <c r="AT1452" s="696"/>
      <c r="AU1452" s="697" t="s">
        <v>72</v>
      </c>
      <c r="AV1452" s="698"/>
      <c r="AW1452" s="698"/>
      <c r="AX1452" s="699"/>
      <c r="AY1452" s="710">
        <v>168.09</v>
      </c>
      <c r="AZ1452" s="711"/>
      <c r="BA1452" s="711"/>
      <c r="BB1452" s="712"/>
      <c r="BC1452" s="703">
        <v>5.4600000000000003E-2</v>
      </c>
      <c r="BD1452" s="704"/>
      <c r="BE1452" s="704"/>
      <c r="BF1452" s="704"/>
      <c r="BG1452" s="705"/>
      <c r="BH1452" s="729">
        <f t="shared" ref="BH1452:BH1453" si="321">AY1452*BC1452</f>
        <v>9.1777139999999999</v>
      </c>
      <c r="BI1452" s="731"/>
    </row>
    <row r="1453" spans="1:61" ht="22.95" customHeight="1" x14ac:dyDescent="0.3">
      <c r="A1453" s="694" t="s">
        <v>7308</v>
      </c>
      <c r="B1453" s="695"/>
      <c r="C1453" s="695"/>
      <c r="D1453" s="695"/>
      <c r="E1453" s="695"/>
      <c r="F1453" s="695"/>
      <c r="G1453" s="696"/>
      <c r="H1453" s="694" t="s">
        <v>7309</v>
      </c>
      <c r="I1453" s="695"/>
      <c r="J1453" s="695"/>
      <c r="K1453" s="695"/>
      <c r="L1453" s="695"/>
      <c r="M1453" s="695"/>
      <c r="N1453" s="695"/>
      <c r="O1453" s="696"/>
      <c r="P1453" s="747" t="s">
        <v>79</v>
      </c>
      <c r="Q1453" s="748"/>
      <c r="R1453" s="748"/>
      <c r="S1453" s="749"/>
      <c r="T1453" s="608">
        <f>ROUND(AY1453*(1-'COMP IMPLANTAÇÃO'!$AI$1),2)</f>
        <v>20.69</v>
      </c>
      <c r="U1453" s="609"/>
      <c r="V1453" s="609"/>
      <c r="W1453" s="610"/>
      <c r="X1453" s="750">
        <v>3.4615</v>
      </c>
      <c r="Y1453" s="751"/>
      <c r="Z1453" s="751"/>
      <c r="AA1453" s="751"/>
      <c r="AB1453" s="752"/>
      <c r="AC1453" s="655">
        <f t="shared" si="320"/>
        <v>71.61</v>
      </c>
      <c r="AD1453" s="656"/>
      <c r="AF1453" s="694" t="s">
        <v>7308</v>
      </c>
      <c r="AG1453" s="695"/>
      <c r="AH1453" s="695"/>
      <c r="AI1453" s="695"/>
      <c r="AJ1453" s="695"/>
      <c r="AK1453" s="695"/>
      <c r="AL1453" s="696"/>
      <c r="AM1453" s="694" t="s">
        <v>7309</v>
      </c>
      <c r="AN1453" s="695"/>
      <c r="AO1453" s="695"/>
      <c r="AP1453" s="695"/>
      <c r="AQ1453" s="695"/>
      <c r="AR1453" s="695"/>
      <c r="AS1453" s="695"/>
      <c r="AT1453" s="696"/>
      <c r="AU1453" s="697" t="s">
        <v>79</v>
      </c>
      <c r="AV1453" s="698"/>
      <c r="AW1453" s="698"/>
      <c r="AX1453" s="699"/>
      <c r="AY1453" s="706">
        <v>24.93</v>
      </c>
      <c r="AZ1453" s="707"/>
      <c r="BA1453" s="707"/>
      <c r="BB1453" s="708"/>
      <c r="BC1453" s="703">
        <v>3.4615</v>
      </c>
      <c r="BD1453" s="704"/>
      <c r="BE1453" s="704"/>
      <c r="BF1453" s="704"/>
      <c r="BG1453" s="705"/>
      <c r="BH1453" s="729">
        <f t="shared" si="321"/>
        <v>86.295194999999993</v>
      </c>
      <c r="BI1453" s="731"/>
    </row>
    <row r="1454" spans="1:61" ht="11.4" customHeight="1" x14ac:dyDescent="0.3">
      <c r="A1454" s="709" t="s">
        <v>5553</v>
      </c>
      <c r="B1454" s="709"/>
      <c r="C1454" s="709"/>
      <c r="D1454" s="709"/>
      <c r="E1454" s="709"/>
      <c r="F1454" s="709"/>
      <c r="G1454" s="709"/>
      <c r="H1454" s="709"/>
      <c r="I1454" s="709"/>
      <c r="J1454" s="709"/>
      <c r="K1454" s="709"/>
      <c r="L1454" s="709"/>
      <c r="M1454" s="709"/>
      <c r="N1454" s="709"/>
      <c r="O1454" s="709"/>
      <c r="P1454" s="709"/>
      <c r="Q1454" s="709"/>
      <c r="R1454" s="709"/>
      <c r="S1454" s="709"/>
      <c r="T1454" s="709"/>
      <c r="U1454" s="709"/>
      <c r="V1454" s="709"/>
      <c r="W1454" s="709"/>
      <c r="X1454" s="709"/>
      <c r="Y1454" s="753">
        <f>SUM(AC1452:AD1453)+0.01</f>
        <v>79.23</v>
      </c>
      <c r="Z1454" s="754"/>
      <c r="AA1454" s="754"/>
      <c r="AB1454" s="754"/>
      <c r="AC1454" s="754"/>
      <c r="AD1454" s="755"/>
      <c r="AF1454" s="709" t="s">
        <v>5553</v>
      </c>
      <c r="AG1454" s="709"/>
      <c r="AH1454" s="709"/>
      <c r="AI1454" s="709"/>
      <c r="AJ1454" s="709"/>
      <c r="AK1454" s="709"/>
      <c r="AL1454" s="709"/>
      <c r="AM1454" s="709"/>
      <c r="AN1454" s="709"/>
      <c r="AO1454" s="709"/>
      <c r="AP1454" s="709"/>
      <c r="AQ1454" s="709"/>
      <c r="AR1454" s="709"/>
      <c r="AS1454" s="709"/>
      <c r="AT1454" s="709"/>
      <c r="AU1454" s="709"/>
      <c r="AV1454" s="709"/>
      <c r="AW1454" s="709"/>
      <c r="AX1454" s="709"/>
      <c r="AY1454" s="709"/>
      <c r="AZ1454" s="709"/>
      <c r="BA1454" s="709"/>
      <c r="BB1454" s="709"/>
      <c r="BC1454" s="709"/>
      <c r="BD1454" s="706">
        <f>SUM(BH1452:BI1453)</f>
        <v>95.472908999999987</v>
      </c>
      <c r="BE1454" s="707"/>
      <c r="BF1454" s="707"/>
      <c r="BG1454" s="707"/>
      <c r="BH1454" s="707"/>
      <c r="BI1454" s="708"/>
    </row>
    <row r="1455" spans="1:61" ht="10.95" customHeight="1" x14ac:dyDescent="0.3">
      <c r="A1455" s="690"/>
      <c r="B1455" s="690"/>
      <c r="C1455" s="690"/>
      <c r="D1455" s="690"/>
      <c r="E1455" s="690"/>
      <c r="F1455" s="690"/>
      <c r="G1455" s="690"/>
      <c r="H1455" s="690"/>
      <c r="I1455" s="690"/>
      <c r="J1455" s="690"/>
      <c r="K1455" s="690"/>
      <c r="L1455" s="690"/>
      <c r="M1455" s="690"/>
      <c r="N1455" s="690"/>
      <c r="O1455" s="690"/>
      <c r="P1455" s="690"/>
      <c r="Q1455" s="690"/>
      <c r="R1455" s="690"/>
      <c r="S1455" s="690"/>
      <c r="T1455" s="690"/>
      <c r="U1455" s="690"/>
      <c r="V1455" s="690"/>
      <c r="W1455" s="690"/>
      <c r="X1455" s="690"/>
      <c r="Y1455" s="690"/>
      <c r="Z1455" s="690"/>
      <c r="AA1455" s="690"/>
      <c r="AB1455" s="690"/>
      <c r="AC1455" s="690"/>
      <c r="AD1455" s="690"/>
      <c r="AF1455" s="690"/>
      <c r="AG1455" s="690"/>
      <c r="AH1455" s="690"/>
      <c r="AI1455" s="690"/>
      <c r="AJ1455" s="690"/>
      <c r="AK1455" s="690"/>
      <c r="AL1455" s="690"/>
      <c r="AM1455" s="690"/>
      <c r="AN1455" s="690"/>
      <c r="AO1455" s="690"/>
      <c r="AP1455" s="690"/>
      <c r="AQ1455" s="690"/>
      <c r="AR1455" s="690"/>
      <c r="AS1455" s="690"/>
      <c r="AT1455" s="690"/>
      <c r="AU1455" s="690"/>
      <c r="AV1455" s="690"/>
      <c r="AW1455" s="690"/>
      <c r="AX1455" s="690"/>
      <c r="AY1455" s="690"/>
      <c r="AZ1455" s="690"/>
      <c r="BA1455" s="690"/>
      <c r="BB1455" s="690"/>
      <c r="BC1455" s="690"/>
      <c r="BD1455" s="690"/>
      <c r="BE1455" s="690"/>
      <c r="BF1455" s="690"/>
      <c r="BG1455" s="690"/>
      <c r="BH1455" s="690"/>
      <c r="BI1455" s="690"/>
    </row>
    <row r="1456" spans="1:61" ht="11.4" customHeight="1" x14ac:dyDescent="0.3">
      <c r="A1456" s="679" t="s">
        <v>5554</v>
      </c>
      <c r="B1456" s="680"/>
      <c r="C1456" s="680"/>
      <c r="D1456" s="680"/>
      <c r="E1456" s="680"/>
      <c r="F1456" s="680"/>
      <c r="G1456" s="680"/>
      <c r="H1456" s="680"/>
      <c r="I1456" s="680"/>
      <c r="J1456" s="680"/>
      <c r="K1456" s="680"/>
      <c r="L1456" s="680"/>
      <c r="M1456" s="680"/>
      <c r="N1456" s="680"/>
      <c r="O1456" s="680"/>
      <c r="P1456" s="680"/>
      <c r="Q1456" s="680"/>
      <c r="R1456" s="680"/>
      <c r="S1456" s="680"/>
      <c r="T1456" s="680"/>
      <c r="U1456" s="680"/>
      <c r="V1456" s="680"/>
      <c r="W1456" s="680"/>
      <c r="X1456" s="686"/>
      <c r="Y1456" s="735">
        <f>Y1449+Y1454</f>
        <v>96.330000000000013</v>
      </c>
      <c r="Z1456" s="736"/>
      <c r="AA1456" s="736"/>
      <c r="AB1456" s="736"/>
      <c r="AC1456" s="736"/>
      <c r="AD1456" s="737"/>
      <c r="AF1456" s="679" t="s">
        <v>5554</v>
      </c>
      <c r="AG1456" s="680"/>
      <c r="AH1456" s="680"/>
      <c r="AI1456" s="680"/>
      <c r="AJ1456" s="680"/>
      <c r="AK1456" s="680"/>
      <c r="AL1456" s="680"/>
      <c r="AM1456" s="680"/>
      <c r="AN1456" s="680"/>
      <c r="AO1456" s="680"/>
      <c r="AP1456" s="680"/>
      <c r="AQ1456" s="680"/>
      <c r="AR1456" s="680"/>
      <c r="AS1456" s="680"/>
      <c r="AT1456" s="680"/>
      <c r="AU1456" s="680"/>
      <c r="AV1456" s="680"/>
      <c r="AW1456" s="680"/>
      <c r="AX1456" s="680"/>
      <c r="AY1456" s="680"/>
      <c r="AZ1456" s="680"/>
      <c r="BA1456" s="680"/>
      <c r="BB1456" s="680"/>
      <c r="BC1456" s="686"/>
      <c r="BD1456" s="687">
        <f>BD1449+BD1454</f>
        <v>116.09224199999998</v>
      </c>
      <c r="BE1456" s="688"/>
      <c r="BF1456" s="688"/>
      <c r="BG1456" s="688"/>
      <c r="BH1456" s="688"/>
      <c r="BI1456" s="689"/>
    </row>
    <row r="1457" spans="1:61" ht="11.4" customHeight="1" x14ac:dyDescent="0.3">
      <c r="A1457" s="679" t="s">
        <v>8256</v>
      </c>
      <c r="B1457" s="680"/>
      <c r="C1457" s="680"/>
      <c r="D1457" s="680"/>
      <c r="E1457" s="680"/>
      <c r="F1457" s="680"/>
      <c r="G1457" s="680"/>
      <c r="H1457" s="680"/>
      <c r="I1457" s="680"/>
      <c r="J1457" s="680"/>
      <c r="K1457" s="680"/>
      <c r="L1457" s="680"/>
      <c r="M1457" s="680"/>
      <c r="N1457" s="680"/>
      <c r="O1457" s="680"/>
      <c r="P1457" s="680"/>
      <c r="Q1457" s="680"/>
      <c r="R1457" s="680"/>
      <c r="S1457" s="680"/>
      <c r="T1457" s="680"/>
      <c r="U1457" s="680"/>
      <c r="V1457" s="680"/>
      <c r="W1457" s="742">
        <v>0.25069999999999998</v>
      </c>
      <c r="X1457" s="743"/>
      <c r="Y1457" s="744">
        <f>TRUNC(Y1456*W1457,2)</f>
        <v>24.14</v>
      </c>
      <c r="Z1457" s="745"/>
      <c r="AA1457" s="745"/>
      <c r="AB1457" s="745"/>
      <c r="AC1457" s="745"/>
      <c r="AD1457" s="746"/>
      <c r="AF1457" s="679" t="s">
        <v>8256</v>
      </c>
      <c r="AG1457" s="680"/>
      <c r="AH1457" s="680"/>
      <c r="AI1457" s="680"/>
      <c r="AJ1457" s="680"/>
      <c r="AK1457" s="680"/>
      <c r="AL1457" s="680"/>
      <c r="AM1457" s="680"/>
      <c r="AN1457" s="680"/>
      <c r="AO1457" s="680"/>
      <c r="AP1457" s="680"/>
      <c r="AQ1457" s="680"/>
      <c r="AR1457" s="680"/>
      <c r="AS1457" s="680"/>
      <c r="AT1457" s="680"/>
      <c r="AU1457" s="680"/>
      <c r="AV1457" s="680"/>
      <c r="AW1457" s="680"/>
      <c r="AX1457" s="680"/>
      <c r="AY1457" s="680"/>
      <c r="AZ1457" s="680"/>
      <c r="BA1457" s="680"/>
      <c r="BB1457" s="681">
        <v>0.25069999999999998</v>
      </c>
      <c r="BC1457" s="682"/>
      <c r="BD1457" s="687">
        <f>BD1456*BB1457</f>
        <v>29.104325069399994</v>
      </c>
      <c r="BE1457" s="688"/>
      <c r="BF1457" s="688"/>
      <c r="BG1457" s="688"/>
      <c r="BH1457" s="688"/>
      <c r="BI1457" s="689"/>
    </row>
    <row r="1458" spans="1:61" ht="11.4" customHeight="1" x14ac:dyDescent="0.3">
      <c r="A1458" s="679" t="s">
        <v>5555</v>
      </c>
      <c r="B1458" s="680"/>
      <c r="C1458" s="680"/>
      <c r="D1458" s="680"/>
      <c r="E1458" s="680"/>
      <c r="F1458" s="680"/>
      <c r="G1458" s="680"/>
      <c r="H1458" s="680"/>
      <c r="I1458" s="680"/>
      <c r="J1458" s="680"/>
      <c r="K1458" s="680"/>
      <c r="L1458" s="680"/>
      <c r="M1458" s="680"/>
      <c r="N1458" s="680"/>
      <c r="O1458" s="680"/>
      <c r="P1458" s="680"/>
      <c r="Q1458" s="680"/>
      <c r="R1458" s="680"/>
      <c r="S1458" s="680"/>
      <c r="T1458" s="680"/>
      <c r="U1458" s="680"/>
      <c r="V1458" s="680"/>
      <c r="W1458" s="680"/>
      <c r="X1458" s="686"/>
      <c r="Y1458" s="735">
        <f>Y1456+Y1457</f>
        <v>120.47000000000001</v>
      </c>
      <c r="Z1458" s="736"/>
      <c r="AA1458" s="736"/>
      <c r="AB1458" s="736"/>
      <c r="AC1458" s="736"/>
      <c r="AD1458" s="737"/>
      <c r="AF1458" s="679" t="s">
        <v>5555</v>
      </c>
      <c r="AG1458" s="680"/>
      <c r="AH1458" s="680"/>
      <c r="AI1458" s="680"/>
      <c r="AJ1458" s="680"/>
      <c r="AK1458" s="680"/>
      <c r="AL1458" s="680"/>
      <c r="AM1458" s="680"/>
      <c r="AN1458" s="680"/>
      <c r="AO1458" s="680"/>
      <c r="AP1458" s="680"/>
      <c r="AQ1458" s="680"/>
      <c r="AR1458" s="680"/>
      <c r="AS1458" s="680"/>
      <c r="AT1458" s="680"/>
      <c r="AU1458" s="680"/>
      <c r="AV1458" s="680"/>
      <c r="AW1458" s="680"/>
      <c r="AX1458" s="680"/>
      <c r="AY1458" s="680"/>
      <c r="AZ1458" s="680"/>
      <c r="BA1458" s="680"/>
      <c r="BB1458" s="680"/>
      <c r="BC1458" s="686"/>
      <c r="BD1458" s="687">
        <f>BD1456+BD1457</f>
        <v>145.19656706939998</v>
      </c>
      <c r="BE1458" s="688"/>
      <c r="BF1458" s="688"/>
      <c r="BG1458" s="688"/>
      <c r="BH1458" s="688"/>
      <c r="BI1458" s="689"/>
    </row>
    <row r="1459" spans="1:61" ht="10.95" customHeight="1" x14ac:dyDescent="0.3">
      <c r="A1459" s="690"/>
      <c r="B1459" s="690"/>
      <c r="C1459" s="690"/>
      <c r="D1459" s="690"/>
      <c r="E1459" s="690"/>
      <c r="F1459" s="690"/>
      <c r="G1459" s="690"/>
      <c r="H1459" s="690"/>
      <c r="I1459" s="690"/>
      <c r="J1459" s="690"/>
      <c r="K1459" s="690"/>
      <c r="L1459" s="690"/>
      <c r="M1459" s="690"/>
      <c r="N1459" s="690"/>
      <c r="O1459" s="690"/>
      <c r="P1459" s="690"/>
      <c r="Q1459" s="690"/>
      <c r="R1459" s="690"/>
      <c r="S1459" s="690"/>
      <c r="T1459" s="690"/>
      <c r="U1459" s="690"/>
      <c r="V1459" s="690"/>
      <c r="W1459" s="690"/>
      <c r="X1459" s="690"/>
      <c r="Y1459" s="690"/>
      <c r="Z1459" s="690"/>
      <c r="AA1459" s="690"/>
      <c r="AB1459" s="690"/>
      <c r="AC1459" s="690"/>
      <c r="AD1459" s="690"/>
      <c r="AF1459" s="690"/>
      <c r="AG1459" s="690"/>
      <c r="AH1459" s="690"/>
      <c r="AI1459" s="690"/>
      <c r="AJ1459" s="690"/>
      <c r="AK1459" s="690"/>
      <c r="AL1459" s="690"/>
      <c r="AM1459" s="690"/>
      <c r="AN1459" s="690"/>
      <c r="AO1459" s="690"/>
      <c r="AP1459" s="690"/>
      <c r="AQ1459" s="690"/>
      <c r="AR1459" s="690"/>
      <c r="AS1459" s="690"/>
      <c r="AT1459" s="690"/>
      <c r="AU1459" s="690"/>
      <c r="AV1459" s="690"/>
      <c r="AW1459" s="690"/>
      <c r="AX1459" s="690"/>
      <c r="AY1459" s="690"/>
      <c r="AZ1459" s="690"/>
      <c r="BA1459" s="690"/>
      <c r="BB1459" s="690"/>
      <c r="BC1459" s="690"/>
      <c r="BD1459" s="690"/>
      <c r="BE1459" s="690"/>
      <c r="BF1459" s="690"/>
      <c r="BG1459" s="690"/>
      <c r="BH1459" s="690"/>
      <c r="BI1459" s="690"/>
    </row>
    <row r="1460" spans="1:61" ht="13.35" customHeight="1" x14ac:dyDescent="0.3">
      <c r="A1460" s="691" t="s">
        <v>5556</v>
      </c>
      <c r="B1460" s="691"/>
      <c r="C1460" s="691"/>
      <c r="D1460" s="691"/>
      <c r="E1460" s="691"/>
      <c r="F1460" s="691" t="s">
        <v>7310</v>
      </c>
      <c r="G1460" s="691"/>
      <c r="H1460" s="691"/>
      <c r="I1460" s="691"/>
      <c r="J1460" s="691"/>
      <c r="K1460" s="691"/>
      <c r="L1460" s="691"/>
      <c r="M1460" s="691"/>
      <c r="N1460" s="691"/>
      <c r="O1460" s="691"/>
      <c r="P1460" s="691"/>
      <c r="Q1460" s="691"/>
      <c r="R1460" s="691"/>
      <c r="S1460" s="691"/>
      <c r="T1460" s="691"/>
      <c r="U1460" s="691"/>
      <c r="V1460" s="691"/>
      <c r="W1460" s="691"/>
      <c r="X1460" s="691"/>
      <c r="Y1460" s="691"/>
      <c r="Z1460" s="691"/>
      <c r="AA1460" s="691"/>
      <c r="AB1460" s="691"/>
      <c r="AC1460" s="691"/>
      <c r="AD1460" s="691"/>
      <c r="AF1460" s="691" t="s">
        <v>5556</v>
      </c>
      <c r="AG1460" s="691"/>
      <c r="AH1460" s="691"/>
      <c r="AI1460" s="691"/>
      <c r="AJ1460" s="691"/>
      <c r="AK1460" s="691" t="s">
        <v>7310</v>
      </c>
      <c r="AL1460" s="691"/>
      <c r="AM1460" s="691"/>
      <c r="AN1460" s="691"/>
      <c r="AO1460" s="691"/>
      <c r="AP1460" s="691"/>
      <c r="AQ1460" s="691"/>
      <c r="AR1460" s="691"/>
      <c r="AS1460" s="691"/>
      <c r="AT1460" s="691"/>
      <c r="AU1460" s="691"/>
      <c r="AV1460" s="691"/>
      <c r="AW1460" s="691"/>
      <c r="AX1460" s="691"/>
      <c r="AY1460" s="691"/>
      <c r="AZ1460" s="691"/>
      <c r="BA1460" s="691"/>
      <c r="BB1460" s="691"/>
      <c r="BC1460" s="691"/>
      <c r="BD1460" s="691"/>
      <c r="BE1460" s="691"/>
      <c r="BF1460" s="691"/>
      <c r="BG1460" s="691"/>
      <c r="BH1460" s="691"/>
      <c r="BI1460" s="691"/>
    </row>
    <row r="1461" spans="1:61" ht="10.95" customHeight="1" x14ac:dyDescent="0.3">
      <c r="A1461" s="690"/>
      <c r="B1461" s="690"/>
      <c r="C1461" s="690"/>
      <c r="D1461" s="690"/>
      <c r="E1461" s="690"/>
      <c r="F1461" s="690"/>
      <c r="G1461" s="690"/>
      <c r="H1461" s="690"/>
      <c r="I1461" s="690"/>
      <c r="J1461" s="690"/>
      <c r="K1461" s="690"/>
      <c r="L1461" s="690"/>
      <c r="M1461" s="690"/>
      <c r="N1461" s="690"/>
      <c r="O1461" s="690"/>
      <c r="P1461" s="690"/>
      <c r="Q1461" s="690"/>
      <c r="R1461" s="690"/>
      <c r="S1461" s="690"/>
      <c r="T1461" s="690"/>
      <c r="U1461" s="690"/>
      <c r="V1461" s="690"/>
      <c r="W1461" s="690"/>
      <c r="X1461" s="690"/>
      <c r="Y1461" s="690"/>
      <c r="Z1461" s="690"/>
      <c r="AA1461" s="690"/>
      <c r="AB1461" s="690"/>
      <c r="AC1461" s="690"/>
      <c r="AD1461" s="690"/>
      <c r="AF1461" s="690"/>
      <c r="AG1461" s="690"/>
      <c r="AH1461" s="690"/>
      <c r="AI1461" s="690"/>
      <c r="AJ1461" s="690"/>
      <c r="AK1461" s="690"/>
      <c r="AL1461" s="690"/>
      <c r="AM1461" s="690"/>
      <c r="AN1461" s="690"/>
      <c r="AO1461" s="690"/>
      <c r="AP1461" s="690"/>
      <c r="AQ1461" s="690"/>
      <c r="AR1461" s="690"/>
      <c r="AS1461" s="690"/>
      <c r="AT1461" s="690"/>
      <c r="AU1461" s="690"/>
      <c r="AV1461" s="690"/>
      <c r="AW1461" s="690"/>
      <c r="AX1461" s="690"/>
      <c r="AY1461" s="690"/>
      <c r="AZ1461" s="690"/>
      <c r="BA1461" s="690"/>
      <c r="BB1461" s="690"/>
      <c r="BC1461" s="690"/>
      <c r="BD1461" s="690"/>
      <c r="BE1461" s="690"/>
      <c r="BF1461" s="690"/>
      <c r="BG1461" s="690"/>
      <c r="BH1461" s="690"/>
      <c r="BI1461" s="690"/>
    </row>
    <row r="1462" spans="1:61" ht="11.4" customHeight="1" x14ac:dyDescent="0.3">
      <c r="A1462" s="690" t="s">
        <v>7147</v>
      </c>
      <c r="B1462" s="690"/>
      <c r="C1462" s="690"/>
      <c r="D1462" s="690"/>
      <c r="E1462" s="690"/>
      <c r="F1462" s="690"/>
      <c r="G1462" s="690"/>
      <c r="H1462" s="690"/>
      <c r="I1462" s="690"/>
      <c r="J1462" s="690"/>
      <c r="K1462" s="690"/>
      <c r="L1462" s="690"/>
      <c r="M1462" s="690"/>
      <c r="N1462" s="690"/>
      <c r="O1462" s="690"/>
      <c r="P1462" s="690"/>
      <c r="Q1462" s="690"/>
      <c r="R1462" s="690"/>
      <c r="S1462" s="690"/>
      <c r="T1462" s="690"/>
      <c r="U1462" s="690"/>
      <c r="V1462" s="690"/>
      <c r="W1462" s="690"/>
      <c r="X1462" s="690"/>
      <c r="Y1462" s="762" t="s">
        <v>5547</v>
      </c>
      <c r="Z1462" s="762"/>
      <c r="AA1462" s="762"/>
      <c r="AB1462" s="762"/>
      <c r="AC1462" s="762"/>
      <c r="AD1462" s="762"/>
      <c r="AF1462" s="690" t="s">
        <v>7147</v>
      </c>
      <c r="AG1462" s="690"/>
      <c r="AH1462" s="690"/>
      <c r="AI1462" s="690"/>
      <c r="AJ1462" s="690"/>
      <c r="AK1462" s="690"/>
      <c r="AL1462" s="690"/>
      <c r="AM1462" s="690"/>
      <c r="AN1462" s="690"/>
      <c r="AO1462" s="690"/>
      <c r="AP1462" s="690"/>
      <c r="AQ1462" s="690"/>
      <c r="AR1462" s="690"/>
      <c r="AS1462" s="690"/>
      <c r="AT1462" s="690"/>
      <c r="AU1462" s="690"/>
      <c r="AV1462" s="690"/>
      <c r="AW1462" s="690"/>
      <c r="AX1462" s="690"/>
      <c r="AY1462" s="690"/>
      <c r="AZ1462" s="690"/>
      <c r="BA1462" s="690"/>
      <c r="BB1462" s="690"/>
      <c r="BC1462" s="690"/>
      <c r="BD1462" s="690" t="s">
        <v>5547</v>
      </c>
      <c r="BE1462" s="690"/>
      <c r="BF1462" s="690"/>
      <c r="BG1462" s="690"/>
      <c r="BH1462" s="690"/>
      <c r="BI1462" s="690"/>
    </row>
    <row r="1463" spans="1:61" ht="10.95" customHeight="1" x14ac:dyDescent="0.3">
      <c r="A1463" s="690"/>
      <c r="B1463" s="690"/>
      <c r="C1463" s="690"/>
      <c r="D1463" s="690"/>
      <c r="E1463" s="690"/>
      <c r="F1463" s="690"/>
      <c r="G1463" s="690"/>
      <c r="H1463" s="690"/>
      <c r="I1463" s="690"/>
      <c r="J1463" s="690"/>
      <c r="K1463" s="690"/>
      <c r="L1463" s="690"/>
      <c r="M1463" s="690"/>
      <c r="N1463" s="690"/>
      <c r="O1463" s="690"/>
      <c r="P1463" s="690"/>
      <c r="Q1463" s="690"/>
      <c r="R1463" s="690"/>
      <c r="S1463" s="690"/>
      <c r="T1463" s="690"/>
      <c r="U1463" s="690"/>
      <c r="V1463" s="690"/>
      <c r="W1463" s="690"/>
      <c r="X1463" s="690"/>
      <c r="Y1463" s="690"/>
      <c r="Z1463" s="690"/>
      <c r="AA1463" s="690"/>
      <c r="AB1463" s="690"/>
      <c r="AC1463" s="690"/>
      <c r="AD1463" s="690"/>
      <c r="AF1463" s="690"/>
      <c r="AG1463" s="690"/>
      <c r="AH1463" s="690"/>
      <c r="AI1463" s="690"/>
      <c r="AJ1463" s="690"/>
      <c r="AK1463" s="690"/>
      <c r="AL1463" s="690"/>
      <c r="AM1463" s="690"/>
      <c r="AN1463" s="690"/>
      <c r="AO1463" s="690"/>
      <c r="AP1463" s="690"/>
      <c r="AQ1463" s="690"/>
      <c r="AR1463" s="690"/>
      <c r="AS1463" s="690"/>
      <c r="AT1463" s="690"/>
      <c r="AU1463" s="690"/>
      <c r="AV1463" s="690"/>
      <c r="AW1463" s="690"/>
      <c r="AX1463" s="690"/>
      <c r="AY1463" s="690"/>
      <c r="AZ1463" s="690"/>
      <c r="BA1463" s="690"/>
      <c r="BB1463" s="690"/>
      <c r="BC1463" s="690"/>
      <c r="BD1463" s="690"/>
      <c r="BE1463" s="690"/>
      <c r="BF1463" s="690"/>
      <c r="BG1463" s="690"/>
      <c r="BH1463" s="690"/>
      <c r="BI1463" s="690"/>
    </row>
    <row r="1464" spans="1:61" ht="11.4" customHeight="1" x14ac:dyDescent="0.3">
      <c r="A1464" s="713" t="s">
        <v>5548</v>
      </c>
      <c r="B1464" s="714"/>
      <c r="C1464" s="714"/>
      <c r="D1464" s="714"/>
      <c r="E1464" s="714"/>
      <c r="F1464" s="714"/>
      <c r="G1464" s="715"/>
      <c r="H1464" s="713" t="s">
        <v>5557</v>
      </c>
      <c r="I1464" s="714"/>
      <c r="J1464" s="714"/>
      <c r="K1464" s="714"/>
      <c r="L1464" s="715"/>
      <c r="M1464" s="759" t="s">
        <v>5558</v>
      </c>
      <c r="N1464" s="761"/>
      <c r="O1464" s="759" t="s">
        <v>5559</v>
      </c>
      <c r="P1464" s="760"/>
      <c r="Q1464" s="760"/>
      <c r="R1464" s="761"/>
      <c r="S1464" s="759" t="s">
        <v>5560</v>
      </c>
      <c r="T1464" s="760"/>
      <c r="U1464" s="760"/>
      <c r="V1464" s="761"/>
      <c r="W1464" s="759" t="s">
        <v>5551</v>
      </c>
      <c r="X1464" s="760"/>
      <c r="Y1464" s="760"/>
      <c r="Z1464" s="760"/>
      <c r="AA1464" s="761"/>
      <c r="AB1464" s="759" t="s">
        <v>5561</v>
      </c>
      <c r="AC1464" s="760"/>
      <c r="AD1464" s="761"/>
      <c r="AF1464" s="713" t="s">
        <v>5548</v>
      </c>
      <c r="AG1464" s="714"/>
      <c r="AH1464" s="714"/>
      <c r="AI1464" s="714"/>
      <c r="AJ1464" s="714"/>
      <c r="AK1464" s="714"/>
      <c r="AL1464" s="715"/>
      <c r="AM1464" s="713" t="s">
        <v>5557</v>
      </c>
      <c r="AN1464" s="714"/>
      <c r="AO1464" s="714"/>
      <c r="AP1464" s="714"/>
      <c r="AQ1464" s="715"/>
      <c r="AR1464" s="679" t="s">
        <v>5558</v>
      </c>
      <c r="AS1464" s="686"/>
      <c r="AT1464" s="679" t="s">
        <v>5559</v>
      </c>
      <c r="AU1464" s="680"/>
      <c r="AV1464" s="680"/>
      <c r="AW1464" s="686"/>
      <c r="AX1464" s="679" t="s">
        <v>5560</v>
      </c>
      <c r="AY1464" s="680"/>
      <c r="AZ1464" s="680"/>
      <c r="BA1464" s="686"/>
      <c r="BB1464" s="679" t="s">
        <v>5551</v>
      </c>
      <c r="BC1464" s="680"/>
      <c r="BD1464" s="680"/>
      <c r="BE1464" s="680"/>
      <c r="BF1464" s="686"/>
      <c r="BG1464" s="679" t="s">
        <v>5561</v>
      </c>
      <c r="BH1464" s="680"/>
      <c r="BI1464" s="686"/>
    </row>
    <row r="1465" spans="1:61" ht="11.4" customHeight="1" x14ac:dyDescent="0.3">
      <c r="A1465" s="694" t="s">
        <v>5562</v>
      </c>
      <c r="B1465" s="695"/>
      <c r="C1465" s="695"/>
      <c r="D1465" s="695"/>
      <c r="E1465" s="695"/>
      <c r="F1465" s="695"/>
      <c r="G1465" s="696"/>
      <c r="H1465" s="694" t="s">
        <v>5563</v>
      </c>
      <c r="I1465" s="695"/>
      <c r="J1465" s="695"/>
      <c r="K1465" s="695"/>
      <c r="L1465" s="696"/>
      <c r="M1465" s="313">
        <f>ROUND(AR1465*(1-'COMP IMPLANTAÇÃO'!$AI$1),2)</f>
        <v>6.02</v>
      </c>
      <c r="N1465" s="314"/>
      <c r="O1465" s="313">
        <f t="shared" ref="O1465:O1466" si="322">TRUNC(M1465*(1+(S1465/100)),2)</f>
        <v>16.88</v>
      </c>
      <c r="P1465" s="315"/>
      <c r="Q1465" s="315"/>
      <c r="R1465" s="314"/>
      <c r="S1465" s="739">
        <v>180.43</v>
      </c>
      <c r="T1465" s="740"/>
      <c r="U1465" s="740"/>
      <c r="V1465" s="741"/>
      <c r="W1465" s="750">
        <v>0.64649999999999996</v>
      </c>
      <c r="X1465" s="751"/>
      <c r="Y1465" s="751"/>
      <c r="Z1465" s="751"/>
      <c r="AA1465" s="752"/>
      <c r="AB1465" s="623">
        <f t="shared" ref="AB1465:AB1466" si="323">TRUNC(O1465*W1465,2)</f>
        <v>10.91</v>
      </c>
      <c r="AC1465" s="624"/>
      <c r="AD1465" s="625"/>
      <c r="AF1465" s="694" t="s">
        <v>5562</v>
      </c>
      <c r="AG1465" s="695"/>
      <c r="AH1465" s="695"/>
      <c r="AI1465" s="695"/>
      <c r="AJ1465" s="695"/>
      <c r="AK1465" s="695"/>
      <c r="AL1465" s="696"/>
      <c r="AM1465" s="694" t="s">
        <v>5563</v>
      </c>
      <c r="AN1465" s="695"/>
      <c r="AO1465" s="695"/>
      <c r="AP1465" s="695"/>
      <c r="AQ1465" s="696"/>
      <c r="AR1465" s="700">
        <v>7.25</v>
      </c>
      <c r="AS1465" s="702"/>
      <c r="AT1465" s="706">
        <v>20.329999999999998</v>
      </c>
      <c r="AU1465" s="707"/>
      <c r="AV1465" s="707"/>
      <c r="AW1465" s="708"/>
      <c r="AX1465" s="710">
        <v>180.43</v>
      </c>
      <c r="AY1465" s="711"/>
      <c r="AZ1465" s="711"/>
      <c r="BA1465" s="712"/>
      <c r="BB1465" s="703">
        <v>0.64649999999999996</v>
      </c>
      <c r="BC1465" s="704"/>
      <c r="BD1465" s="704"/>
      <c r="BE1465" s="704"/>
      <c r="BF1465" s="705"/>
      <c r="BG1465" s="700">
        <f t="shared" ref="BG1465:BG1466" si="324">AT1465*BB1465</f>
        <v>13.143344999999998</v>
      </c>
      <c r="BH1465" s="701"/>
      <c r="BI1465" s="702"/>
    </row>
    <row r="1466" spans="1:61" ht="11.4" customHeight="1" x14ac:dyDescent="0.3">
      <c r="A1466" s="694" t="s">
        <v>5567</v>
      </c>
      <c r="B1466" s="695"/>
      <c r="C1466" s="695"/>
      <c r="D1466" s="695"/>
      <c r="E1466" s="695"/>
      <c r="F1466" s="695"/>
      <c r="G1466" s="696"/>
      <c r="H1466" s="694" t="s">
        <v>171</v>
      </c>
      <c r="I1466" s="695"/>
      <c r="J1466" s="695"/>
      <c r="K1466" s="695"/>
      <c r="L1466" s="696"/>
      <c r="M1466" s="313">
        <f>ROUND(AR1466*(1-'COMP IMPLANTAÇÃO'!$AI$1),2)</f>
        <v>9.59</v>
      </c>
      <c r="N1466" s="314"/>
      <c r="O1466" s="313">
        <f t="shared" si="322"/>
        <v>24.16</v>
      </c>
      <c r="P1466" s="315"/>
      <c r="Q1466" s="315"/>
      <c r="R1466" s="314"/>
      <c r="S1466" s="739">
        <v>152.01</v>
      </c>
      <c r="T1466" s="740"/>
      <c r="U1466" s="740"/>
      <c r="V1466" s="741"/>
      <c r="W1466" s="750">
        <v>0.96970000000000001</v>
      </c>
      <c r="X1466" s="751"/>
      <c r="Y1466" s="751"/>
      <c r="Z1466" s="751"/>
      <c r="AA1466" s="752"/>
      <c r="AB1466" s="623">
        <f t="shared" si="323"/>
        <v>23.42</v>
      </c>
      <c r="AC1466" s="624"/>
      <c r="AD1466" s="625"/>
      <c r="AF1466" s="694" t="s">
        <v>5567</v>
      </c>
      <c r="AG1466" s="695"/>
      <c r="AH1466" s="695"/>
      <c r="AI1466" s="695"/>
      <c r="AJ1466" s="695"/>
      <c r="AK1466" s="695"/>
      <c r="AL1466" s="696"/>
      <c r="AM1466" s="694" t="s">
        <v>171</v>
      </c>
      <c r="AN1466" s="695"/>
      <c r="AO1466" s="695"/>
      <c r="AP1466" s="695"/>
      <c r="AQ1466" s="696"/>
      <c r="AR1466" s="706">
        <v>11.56</v>
      </c>
      <c r="AS1466" s="708"/>
      <c r="AT1466" s="706">
        <v>29.13</v>
      </c>
      <c r="AU1466" s="707"/>
      <c r="AV1466" s="707"/>
      <c r="AW1466" s="708"/>
      <c r="AX1466" s="710">
        <v>152.01</v>
      </c>
      <c r="AY1466" s="711"/>
      <c r="AZ1466" s="711"/>
      <c r="BA1466" s="712"/>
      <c r="BB1466" s="703">
        <v>0.96970000000000001</v>
      </c>
      <c r="BC1466" s="704"/>
      <c r="BD1466" s="704"/>
      <c r="BE1466" s="704"/>
      <c r="BF1466" s="705"/>
      <c r="BG1466" s="700">
        <f t="shared" si="324"/>
        <v>28.247360999999998</v>
      </c>
      <c r="BH1466" s="701"/>
      <c r="BI1466" s="702"/>
    </row>
    <row r="1467" spans="1:61" ht="11.4" customHeight="1" x14ac:dyDescent="0.3">
      <c r="A1467" s="709" t="s">
        <v>5565</v>
      </c>
      <c r="B1467" s="709"/>
      <c r="C1467" s="709"/>
      <c r="D1467" s="709"/>
      <c r="E1467" s="709"/>
      <c r="F1467" s="709"/>
      <c r="G1467" s="709"/>
      <c r="H1467" s="709"/>
      <c r="I1467" s="709"/>
      <c r="J1467" s="709"/>
      <c r="K1467" s="709"/>
      <c r="L1467" s="709"/>
      <c r="M1467" s="709"/>
      <c r="N1467" s="709"/>
      <c r="O1467" s="709"/>
      <c r="P1467" s="709"/>
      <c r="Q1467" s="709"/>
      <c r="R1467" s="709"/>
      <c r="S1467" s="709"/>
      <c r="T1467" s="709"/>
      <c r="U1467" s="709"/>
      <c r="V1467" s="709"/>
      <c r="W1467" s="709"/>
      <c r="X1467" s="709"/>
      <c r="Y1467" s="753">
        <f>SUM(AB1465:AD1466)+0.01</f>
        <v>34.339999999999996</v>
      </c>
      <c r="Z1467" s="754"/>
      <c r="AA1467" s="754"/>
      <c r="AB1467" s="754"/>
      <c r="AC1467" s="754"/>
      <c r="AD1467" s="755"/>
      <c r="AF1467" s="709" t="s">
        <v>5565</v>
      </c>
      <c r="AG1467" s="709"/>
      <c r="AH1467" s="709"/>
      <c r="AI1467" s="709"/>
      <c r="AJ1467" s="709"/>
      <c r="AK1467" s="709"/>
      <c r="AL1467" s="709"/>
      <c r="AM1467" s="709"/>
      <c r="AN1467" s="709"/>
      <c r="AO1467" s="709"/>
      <c r="AP1467" s="709"/>
      <c r="AQ1467" s="709"/>
      <c r="AR1467" s="709"/>
      <c r="AS1467" s="709"/>
      <c r="AT1467" s="709"/>
      <c r="AU1467" s="709"/>
      <c r="AV1467" s="709"/>
      <c r="AW1467" s="709"/>
      <c r="AX1467" s="709"/>
      <c r="AY1467" s="709"/>
      <c r="AZ1467" s="709"/>
      <c r="BA1467" s="709"/>
      <c r="BB1467" s="709"/>
      <c r="BC1467" s="709"/>
      <c r="BD1467" s="706">
        <f>SUM(BG1465:BI1466)</f>
        <v>41.390705999999994</v>
      </c>
      <c r="BE1467" s="707"/>
      <c r="BF1467" s="707"/>
      <c r="BG1467" s="707"/>
      <c r="BH1467" s="707"/>
      <c r="BI1467" s="708"/>
    </row>
    <row r="1468" spans="1:61" ht="10.95" customHeight="1" x14ac:dyDescent="0.3">
      <c r="A1468" s="690"/>
      <c r="B1468" s="690"/>
      <c r="C1468" s="690"/>
      <c r="D1468" s="690"/>
      <c r="E1468" s="690"/>
      <c r="F1468" s="690"/>
      <c r="G1468" s="690"/>
      <c r="H1468" s="690"/>
      <c r="I1468" s="690"/>
      <c r="J1468" s="690"/>
      <c r="K1468" s="690"/>
      <c r="L1468" s="690"/>
      <c r="M1468" s="690"/>
      <c r="N1468" s="690"/>
      <c r="O1468" s="690"/>
      <c r="P1468" s="690"/>
      <c r="Q1468" s="690"/>
      <c r="R1468" s="690"/>
      <c r="S1468" s="690"/>
      <c r="T1468" s="690"/>
      <c r="U1468" s="690"/>
      <c r="V1468" s="690"/>
      <c r="W1468" s="690"/>
      <c r="X1468" s="690"/>
      <c r="Y1468" s="690"/>
      <c r="Z1468" s="690"/>
      <c r="AA1468" s="690"/>
      <c r="AB1468" s="690"/>
      <c r="AC1468" s="690"/>
      <c r="AD1468" s="690"/>
      <c r="AF1468" s="690"/>
      <c r="AG1468" s="690"/>
      <c r="AH1468" s="690"/>
      <c r="AI1468" s="690"/>
      <c r="AJ1468" s="690"/>
      <c r="AK1468" s="690"/>
      <c r="AL1468" s="690"/>
      <c r="AM1468" s="690"/>
      <c r="AN1468" s="690"/>
      <c r="AO1468" s="690"/>
      <c r="AP1468" s="690"/>
      <c r="AQ1468" s="690"/>
      <c r="AR1468" s="690"/>
      <c r="AS1468" s="690"/>
      <c r="AT1468" s="690"/>
      <c r="AU1468" s="690"/>
      <c r="AV1468" s="690"/>
      <c r="AW1468" s="690"/>
      <c r="AX1468" s="690"/>
      <c r="AY1468" s="690"/>
      <c r="AZ1468" s="690"/>
      <c r="BA1468" s="690"/>
      <c r="BB1468" s="690"/>
      <c r="BC1468" s="690"/>
      <c r="BD1468" s="690"/>
      <c r="BE1468" s="690"/>
      <c r="BF1468" s="690"/>
      <c r="BG1468" s="690"/>
      <c r="BH1468" s="690"/>
      <c r="BI1468" s="690"/>
    </row>
    <row r="1469" spans="1:61" ht="11.4" customHeight="1" x14ac:dyDescent="0.3">
      <c r="A1469" s="713" t="s">
        <v>5548</v>
      </c>
      <c r="B1469" s="714"/>
      <c r="C1469" s="714"/>
      <c r="D1469" s="714"/>
      <c r="E1469" s="714"/>
      <c r="F1469" s="714"/>
      <c r="G1469" s="715"/>
      <c r="H1469" s="713" t="s">
        <v>5549</v>
      </c>
      <c r="I1469" s="714"/>
      <c r="J1469" s="714"/>
      <c r="K1469" s="714"/>
      <c r="L1469" s="714"/>
      <c r="M1469" s="714"/>
      <c r="N1469" s="714"/>
      <c r="O1469" s="715"/>
      <c r="P1469" s="756" t="s">
        <v>167</v>
      </c>
      <c r="Q1469" s="757"/>
      <c r="R1469" s="757"/>
      <c r="S1469" s="758"/>
      <c r="T1469" s="759" t="s">
        <v>5550</v>
      </c>
      <c r="U1469" s="760"/>
      <c r="V1469" s="760"/>
      <c r="W1469" s="761"/>
      <c r="X1469" s="759" t="s">
        <v>5551</v>
      </c>
      <c r="Y1469" s="760"/>
      <c r="Z1469" s="760"/>
      <c r="AA1469" s="760"/>
      <c r="AB1469" s="761"/>
      <c r="AC1469" s="759" t="s">
        <v>5552</v>
      </c>
      <c r="AD1469" s="761"/>
      <c r="AF1469" s="713" t="s">
        <v>5548</v>
      </c>
      <c r="AG1469" s="714"/>
      <c r="AH1469" s="714"/>
      <c r="AI1469" s="714"/>
      <c r="AJ1469" s="714"/>
      <c r="AK1469" s="714"/>
      <c r="AL1469" s="715"/>
      <c r="AM1469" s="713" t="s">
        <v>5549</v>
      </c>
      <c r="AN1469" s="714"/>
      <c r="AO1469" s="714"/>
      <c r="AP1469" s="714"/>
      <c r="AQ1469" s="714"/>
      <c r="AR1469" s="714"/>
      <c r="AS1469" s="714"/>
      <c r="AT1469" s="715"/>
      <c r="AU1469" s="716" t="s">
        <v>167</v>
      </c>
      <c r="AV1469" s="717"/>
      <c r="AW1469" s="717"/>
      <c r="AX1469" s="718"/>
      <c r="AY1469" s="679" t="s">
        <v>5550</v>
      </c>
      <c r="AZ1469" s="680"/>
      <c r="BA1469" s="680"/>
      <c r="BB1469" s="686"/>
      <c r="BC1469" s="679" t="s">
        <v>5551</v>
      </c>
      <c r="BD1469" s="680"/>
      <c r="BE1469" s="680"/>
      <c r="BF1469" s="680"/>
      <c r="BG1469" s="686"/>
      <c r="BH1469" s="679" t="s">
        <v>5552</v>
      </c>
      <c r="BI1469" s="686"/>
    </row>
    <row r="1470" spans="1:61" ht="11.4" customHeight="1" x14ac:dyDescent="0.3">
      <c r="A1470" s="694" t="s">
        <v>7148</v>
      </c>
      <c r="B1470" s="695"/>
      <c r="C1470" s="695"/>
      <c r="D1470" s="695"/>
      <c r="E1470" s="695"/>
      <c r="F1470" s="695"/>
      <c r="G1470" s="696"/>
      <c r="H1470" s="694" t="s">
        <v>7149</v>
      </c>
      <c r="I1470" s="695"/>
      <c r="J1470" s="695"/>
      <c r="K1470" s="695"/>
      <c r="L1470" s="695"/>
      <c r="M1470" s="695"/>
      <c r="N1470" s="695"/>
      <c r="O1470" s="696"/>
      <c r="P1470" s="747" t="s">
        <v>70</v>
      </c>
      <c r="Q1470" s="748"/>
      <c r="R1470" s="748"/>
      <c r="S1470" s="749"/>
      <c r="T1470" s="608">
        <f>ROUND(AY1470*(1-'COMP IMPLANTAÇÃO'!$AI$1),2)</f>
        <v>6704.47</v>
      </c>
      <c r="U1470" s="609"/>
      <c r="V1470" s="609"/>
      <c r="W1470" s="610"/>
      <c r="X1470" s="750">
        <v>1</v>
      </c>
      <c r="Y1470" s="751"/>
      <c r="Z1470" s="751"/>
      <c r="AA1470" s="751"/>
      <c r="AB1470" s="752"/>
      <c r="AC1470" s="655">
        <f t="shared" ref="AC1470" si="325">TRUNC(T1470*X1470,2)</f>
        <v>6704.47</v>
      </c>
      <c r="AD1470" s="656"/>
      <c r="AF1470" s="694" t="s">
        <v>7148</v>
      </c>
      <c r="AG1470" s="695"/>
      <c r="AH1470" s="695"/>
      <c r="AI1470" s="695"/>
      <c r="AJ1470" s="695"/>
      <c r="AK1470" s="695"/>
      <c r="AL1470" s="696"/>
      <c r="AM1470" s="694" t="s">
        <v>7149</v>
      </c>
      <c r="AN1470" s="695"/>
      <c r="AO1470" s="695"/>
      <c r="AP1470" s="695"/>
      <c r="AQ1470" s="695"/>
      <c r="AR1470" s="695"/>
      <c r="AS1470" s="695"/>
      <c r="AT1470" s="696"/>
      <c r="AU1470" s="697" t="s">
        <v>70</v>
      </c>
      <c r="AV1470" s="698"/>
      <c r="AW1470" s="698"/>
      <c r="AX1470" s="699"/>
      <c r="AY1470" s="729">
        <v>8077.68</v>
      </c>
      <c r="AZ1470" s="730"/>
      <c r="BA1470" s="730"/>
      <c r="BB1470" s="731"/>
      <c r="BC1470" s="703">
        <v>1</v>
      </c>
      <c r="BD1470" s="704"/>
      <c r="BE1470" s="704"/>
      <c r="BF1470" s="704"/>
      <c r="BG1470" s="705"/>
      <c r="BH1470" s="729">
        <f t="shared" ref="BH1470" si="326">AY1470*BC1470</f>
        <v>8077.68</v>
      </c>
      <c r="BI1470" s="731"/>
    </row>
    <row r="1471" spans="1:61" ht="11.4" customHeight="1" x14ac:dyDescent="0.3">
      <c r="A1471" s="709" t="s">
        <v>5553</v>
      </c>
      <c r="B1471" s="709"/>
      <c r="C1471" s="709"/>
      <c r="D1471" s="709"/>
      <c r="E1471" s="709"/>
      <c r="F1471" s="709"/>
      <c r="G1471" s="709"/>
      <c r="H1471" s="709"/>
      <c r="I1471" s="709"/>
      <c r="J1471" s="709"/>
      <c r="K1471" s="709"/>
      <c r="L1471" s="709"/>
      <c r="M1471" s="709"/>
      <c r="N1471" s="709"/>
      <c r="O1471" s="709"/>
      <c r="P1471" s="709"/>
      <c r="Q1471" s="709"/>
      <c r="R1471" s="709"/>
      <c r="S1471" s="709"/>
      <c r="T1471" s="709"/>
      <c r="U1471" s="709"/>
      <c r="V1471" s="709"/>
      <c r="W1471" s="709"/>
      <c r="X1471" s="709"/>
      <c r="Y1471" s="775">
        <f>AC1470</f>
        <v>6704.47</v>
      </c>
      <c r="Z1471" s="776"/>
      <c r="AA1471" s="776"/>
      <c r="AB1471" s="776"/>
      <c r="AC1471" s="776"/>
      <c r="AD1471" s="777"/>
      <c r="AF1471" s="709" t="s">
        <v>5553</v>
      </c>
      <c r="AG1471" s="709"/>
      <c r="AH1471" s="709"/>
      <c r="AI1471" s="709"/>
      <c r="AJ1471" s="709"/>
      <c r="AK1471" s="709"/>
      <c r="AL1471" s="709"/>
      <c r="AM1471" s="709"/>
      <c r="AN1471" s="709"/>
      <c r="AO1471" s="709"/>
      <c r="AP1471" s="709"/>
      <c r="AQ1471" s="709"/>
      <c r="AR1471" s="709"/>
      <c r="AS1471" s="709"/>
      <c r="AT1471" s="709"/>
      <c r="AU1471" s="709"/>
      <c r="AV1471" s="709"/>
      <c r="AW1471" s="709"/>
      <c r="AX1471" s="709"/>
      <c r="AY1471" s="709"/>
      <c r="AZ1471" s="709"/>
      <c r="BA1471" s="709"/>
      <c r="BB1471" s="709"/>
      <c r="BC1471" s="709"/>
      <c r="BD1471" s="729">
        <f>BH1470</f>
        <v>8077.68</v>
      </c>
      <c r="BE1471" s="730"/>
      <c r="BF1471" s="730"/>
      <c r="BG1471" s="730"/>
      <c r="BH1471" s="730"/>
      <c r="BI1471" s="731"/>
    </row>
    <row r="1472" spans="1:61" ht="10.95" customHeight="1" x14ac:dyDescent="0.3">
      <c r="A1472" s="690"/>
      <c r="B1472" s="690"/>
      <c r="C1472" s="690"/>
      <c r="D1472" s="690"/>
      <c r="E1472" s="690"/>
      <c r="F1472" s="690"/>
      <c r="G1472" s="690"/>
      <c r="H1472" s="690"/>
      <c r="I1472" s="690"/>
      <c r="J1472" s="690"/>
      <c r="K1472" s="690"/>
      <c r="L1472" s="690"/>
      <c r="M1472" s="690"/>
      <c r="N1472" s="690"/>
      <c r="O1472" s="690"/>
      <c r="P1472" s="690"/>
      <c r="Q1472" s="690"/>
      <c r="R1472" s="690"/>
      <c r="S1472" s="690"/>
      <c r="T1472" s="690"/>
      <c r="U1472" s="690"/>
      <c r="V1472" s="690"/>
      <c r="W1472" s="690"/>
      <c r="X1472" s="690"/>
      <c r="Y1472" s="690"/>
      <c r="Z1472" s="690"/>
      <c r="AA1472" s="690"/>
      <c r="AB1472" s="690"/>
      <c r="AC1472" s="690"/>
      <c r="AD1472" s="690"/>
      <c r="AF1472" s="690"/>
      <c r="AG1472" s="690"/>
      <c r="AH1472" s="690"/>
      <c r="AI1472" s="690"/>
      <c r="AJ1472" s="690"/>
      <c r="AK1472" s="690"/>
      <c r="AL1472" s="690"/>
      <c r="AM1472" s="690"/>
      <c r="AN1472" s="690"/>
      <c r="AO1472" s="690"/>
      <c r="AP1472" s="690"/>
      <c r="AQ1472" s="690"/>
      <c r="AR1472" s="690"/>
      <c r="AS1472" s="690"/>
      <c r="AT1472" s="690"/>
      <c r="AU1472" s="690"/>
      <c r="AV1472" s="690"/>
      <c r="AW1472" s="690"/>
      <c r="AX1472" s="690"/>
      <c r="AY1472" s="690"/>
      <c r="AZ1472" s="690"/>
      <c r="BA1472" s="690"/>
      <c r="BB1472" s="690"/>
      <c r="BC1472" s="690"/>
      <c r="BD1472" s="690"/>
      <c r="BE1472" s="690"/>
      <c r="BF1472" s="690"/>
      <c r="BG1472" s="690"/>
      <c r="BH1472" s="690"/>
      <c r="BI1472" s="690"/>
    </row>
    <row r="1473" spans="1:61" ht="11.4" customHeight="1" x14ac:dyDescent="0.3">
      <c r="A1473" s="679" t="s">
        <v>5554</v>
      </c>
      <c r="B1473" s="680"/>
      <c r="C1473" s="680"/>
      <c r="D1473" s="680"/>
      <c r="E1473" s="680"/>
      <c r="F1473" s="680"/>
      <c r="G1473" s="680"/>
      <c r="H1473" s="680"/>
      <c r="I1473" s="680"/>
      <c r="J1473" s="680"/>
      <c r="K1473" s="680"/>
      <c r="L1473" s="680"/>
      <c r="M1473" s="680"/>
      <c r="N1473" s="680"/>
      <c r="O1473" s="680"/>
      <c r="P1473" s="680"/>
      <c r="Q1473" s="680"/>
      <c r="R1473" s="680"/>
      <c r="S1473" s="680"/>
      <c r="T1473" s="680"/>
      <c r="U1473" s="680"/>
      <c r="V1473" s="680"/>
      <c r="W1473" s="680"/>
      <c r="X1473" s="686"/>
      <c r="Y1473" s="778">
        <f>Y1467+Y1471</f>
        <v>6738.81</v>
      </c>
      <c r="Z1473" s="779"/>
      <c r="AA1473" s="779"/>
      <c r="AB1473" s="779"/>
      <c r="AC1473" s="779"/>
      <c r="AD1473" s="780"/>
      <c r="AF1473" s="679" t="s">
        <v>5554</v>
      </c>
      <c r="AG1473" s="680"/>
      <c r="AH1473" s="680"/>
      <c r="AI1473" s="680"/>
      <c r="AJ1473" s="680"/>
      <c r="AK1473" s="680"/>
      <c r="AL1473" s="680"/>
      <c r="AM1473" s="680"/>
      <c r="AN1473" s="680"/>
      <c r="AO1473" s="680"/>
      <c r="AP1473" s="680"/>
      <c r="AQ1473" s="680"/>
      <c r="AR1473" s="680"/>
      <c r="AS1473" s="680"/>
      <c r="AT1473" s="680"/>
      <c r="AU1473" s="680"/>
      <c r="AV1473" s="680"/>
      <c r="AW1473" s="680"/>
      <c r="AX1473" s="680"/>
      <c r="AY1473" s="680"/>
      <c r="AZ1473" s="680"/>
      <c r="BA1473" s="680"/>
      <c r="BB1473" s="680"/>
      <c r="BC1473" s="686"/>
      <c r="BD1473" s="732">
        <f>BD1467+BD1471</f>
        <v>8119.0707060000004</v>
      </c>
      <c r="BE1473" s="733"/>
      <c r="BF1473" s="733"/>
      <c r="BG1473" s="733"/>
      <c r="BH1473" s="733"/>
      <c r="BI1473" s="734"/>
    </row>
    <row r="1474" spans="1:61" ht="11.4" customHeight="1" x14ac:dyDescent="0.3">
      <c r="A1474" s="679" t="s">
        <v>8256</v>
      </c>
      <c r="B1474" s="680"/>
      <c r="C1474" s="680"/>
      <c r="D1474" s="680"/>
      <c r="E1474" s="680"/>
      <c r="F1474" s="680"/>
      <c r="G1474" s="680"/>
      <c r="H1474" s="680"/>
      <c r="I1474" s="680"/>
      <c r="J1474" s="680"/>
      <c r="K1474" s="680"/>
      <c r="L1474" s="680"/>
      <c r="M1474" s="680"/>
      <c r="N1474" s="680"/>
      <c r="O1474" s="680"/>
      <c r="P1474" s="680"/>
      <c r="Q1474" s="680"/>
      <c r="R1474" s="680"/>
      <c r="S1474" s="680"/>
      <c r="T1474" s="680"/>
      <c r="U1474" s="680"/>
      <c r="V1474" s="680"/>
      <c r="W1474" s="742">
        <v>0.25069999999999998</v>
      </c>
      <c r="X1474" s="743"/>
      <c r="Y1474" s="744">
        <f>TRUNC(Y1473*W1474,2)</f>
        <v>1689.41</v>
      </c>
      <c r="Z1474" s="745"/>
      <c r="AA1474" s="745"/>
      <c r="AB1474" s="745"/>
      <c r="AC1474" s="745"/>
      <c r="AD1474" s="746"/>
      <c r="AF1474" s="679" t="s">
        <v>8256</v>
      </c>
      <c r="AG1474" s="680"/>
      <c r="AH1474" s="680"/>
      <c r="AI1474" s="680"/>
      <c r="AJ1474" s="680"/>
      <c r="AK1474" s="680"/>
      <c r="AL1474" s="680"/>
      <c r="AM1474" s="680"/>
      <c r="AN1474" s="680"/>
      <c r="AO1474" s="680"/>
      <c r="AP1474" s="680"/>
      <c r="AQ1474" s="680"/>
      <c r="AR1474" s="680"/>
      <c r="AS1474" s="680"/>
      <c r="AT1474" s="680"/>
      <c r="AU1474" s="680"/>
      <c r="AV1474" s="680"/>
      <c r="AW1474" s="680"/>
      <c r="AX1474" s="680"/>
      <c r="AY1474" s="680"/>
      <c r="AZ1474" s="680"/>
      <c r="BA1474" s="680"/>
      <c r="BB1474" s="681">
        <v>0.25069999999999998</v>
      </c>
      <c r="BC1474" s="682"/>
      <c r="BD1474" s="687">
        <f>BD1473*BB1474</f>
        <v>2035.4510259941999</v>
      </c>
      <c r="BE1474" s="688"/>
      <c r="BF1474" s="688"/>
      <c r="BG1474" s="688"/>
      <c r="BH1474" s="688"/>
      <c r="BI1474" s="689"/>
    </row>
    <row r="1475" spans="1:61" ht="11.4" customHeight="1" x14ac:dyDescent="0.3">
      <c r="A1475" s="679" t="s">
        <v>5555</v>
      </c>
      <c r="B1475" s="680"/>
      <c r="C1475" s="680"/>
      <c r="D1475" s="680"/>
      <c r="E1475" s="680"/>
      <c r="F1475" s="680"/>
      <c r="G1475" s="680"/>
      <c r="H1475" s="680"/>
      <c r="I1475" s="680"/>
      <c r="J1475" s="680"/>
      <c r="K1475" s="680"/>
      <c r="L1475" s="680"/>
      <c r="M1475" s="680"/>
      <c r="N1475" s="680"/>
      <c r="O1475" s="680"/>
      <c r="P1475" s="680"/>
      <c r="Q1475" s="680"/>
      <c r="R1475" s="680"/>
      <c r="S1475" s="680"/>
      <c r="T1475" s="680"/>
      <c r="U1475" s="680"/>
      <c r="V1475" s="680"/>
      <c r="W1475" s="680"/>
      <c r="X1475" s="686"/>
      <c r="Y1475" s="735">
        <f>Y1473+Y1474</f>
        <v>8428.2200000000012</v>
      </c>
      <c r="Z1475" s="736"/>
      <c r="AA1475" s="736"/>
      <c r="AB1475" s="736"/>
      <c r="AC1475" s="736"/>
      <c r="AD1475" s="737"/>
      <c r="AF1475" s="679" t="s">
        <v>5555</v>
      </c>
      <c r="AG1475" s="680"/>
      <c r="AH1475" s="680"/>
      <c r="AI1475" s="680"/>
      <c r="AJ1475" s="680"/>
      <c r="AK1475" s="680"/>
      <c r="AL1475" s="680"/>
      <c r="AM1475" s="680"/>
      <c r="AN1475" s="680"/>
      <c r="AO1475" s="680"/>
      <c r="AP1475" s="680"/>
      <c r="AQ1475" s="680"/>
      <c r="AR1475" s="680"/>
      <c r="AS1475" s="680"/>
      <c r="AT1475" s="680"/>
      <c r="AU1475" s="680"/>
      <c r="AV1475" s="680"/>
      <c r="AW1475" s="680"/>
      <c r="AX1475" s="680"/>
      <c r="AY1475" s="680"/>
      <c r="AZ1475" s="680"/>
      <c r="BA1475" s="680"/>
      <c r="BB1475" s="680"/>
      <c r="BC1475" s="686"/>
      <c r="BD1475" s="687">
        <f>BD1473+BD1474</f>
        <v>10154.5217319942</v>
      </c>
      <c r="BE1475" s="688"/>
      <c r="BF1475" s="688"/>
      <c r="BG1475" s="688"/>
      <c r="BH1475" s="688"/>
      <c r="BI1475" s="689"/>
    </row>
    <row r="1476" spans="1:61" ht="10.95" customHeight="1" x14ac:dyDescent="0.3">
      <c r="A1476" s="690"/>
      <c r="B1476" s="690"/>
      <c r="C1476" s="690"/>
      <c r="D1476" s="690"/>
      <c r="E1476" s="690"/>
      <c r="F1476" s="690"/>
      <c r="G1476" s="690"/>
      <c r="H1476" s="690"/>
      <c r="I1476" s="690"/>
      <c r="J1476" s="690"/>
      <c r="K1476" s="690"/>
      <c r="L1476" s="690"/>
      <c r="M1476" s="690"/>
      <c r="N1476" s="690"/>
      <c r="O1476" s="690"/>
      <c r="P1476" s="690"/>
      <c r="Q1476" s="690"/>
      <c r="R1476" s="690"/>
      <c r="S1476" s="690"/>
      <c r="T1476" s="690"/>
      <c r="U1476" s="690"/>
      <c r="V1476" s="690"/>
      <c r="W1476" s="690"/>
      <c r="X1476" s="690"/>
      <c r="Y1476" s="690"/>
      <c r="Z1476" s="690"/>
      <c r="AA1476" s="690"/>
      <c r="AB1476" s="690"/>
      <c r="AC1476" s="690"/>
      <c r="AD1476" s="690"/>
      <c r="AF1476" s="690"/>
      <c r="AG1476" s="690"/>
      <c r="AH1476" s="690"/>
      <c r="AI1476" s="690"/>
      <c r="AJ1476" s="690"/>
      <c r="AK1476" s="690"/>
      <c r="AL1476" s="690"/>
      <c r="AM1476" s="690"/>
      <c r="AN1476" s="690"/>
      <c r="AO1476" s="690"/>
      <c r="AP1476" s="690"/>
      <c r="AQ1476" s="690"/>
      <c r="AR1476" s="690"/>
      <c r="AS1476" s="690"/>
      <c r="AT1476" s="690"/>
      <c r="AU1476" s="690"/>
      <c r="AV1476" s="690"/>
      <c r="AW1476" s="690"/>
      <c r="AX1476" s="690"/>
      <c r="AY1476" s="690"/>
      <c r="AZ1476" s="690"/>
      <c r="BA1476" s="690"/>
      <c r="BB1476" s="690"/>
      <c r="BC1476" s="690"/>
      <c r="BD1476" s="690"/>
      <c r="BE1476" s="690"/>
      <c r="BF1476" s="690"/>
      <c r="BG1476" s="690"/>
      <c r="BH1476" s="690"/>
      <c r="BI1476" s="690"/>
    </row>
    <row r="1477" spans="1:61" ht="13.35" customHeight="1" x14ac:dyDescent="0.3">
      <c r="A1477" s="691" t="s">
        <v>5556</v>
      </c>
      <c r="B1477" s="691"/>
      <c r="C1477" s="691"/>
      <c r="D1477" s="691"/>
      <c r="E1477" s="691"/>
      <c r="F1477" s="691" t="s">
        <v>7150</v>
      </c>
      <c r="G1477" s="691"/>
      <c r="H1477" s="691"/>
      <c r="I1477" s="691"/>
      <c r="J1477" s="691"/>
      <c r="K1477" s="691"/>
      <c r="L1477" s="691"/>
      <c r="M1477" s="691"/>
      <c r="N1477" s="691"/>
      <c r="O1477" s="691"/>
      <c r="P1477" s="691"/>
      <c r="Q1477" s="691"/>
      <c r="R1477" s="691"/>
      <c r="S1477" s="691"/>
      <c r="T1477" s="691"/>
      <c r="U1477" s="691"/>
      <c r="V1477" s="691"/>
      <c r="W1477" s="691"/>
      <c r="X1477" s="691"/>
      <c r="Y1477" s="691"/>
      <c r="Z1477" s="691"/>
      <c r="AA1477" s="691"/>
      <c r="AB1477" s="691"/>
      <c r="AC1477" s="691"/>
      <c r="AD1477" s="691"/>
      <c r="AF1477" s="691" t="s">
        <v>5556</v>
      </c>
      <c r="AG1477" s="691"/>
      <c r="AH1477" s="691"/>
      <c r="AI1477" s="691"/>
      <c r="AJ1477" s="691"/>
      <c r="AK1477" s="691" t="s">
        <v>7150</v>
      </c>
      <c r="AL1477" s="691"/>
      <c r="AM1477" s="691"/>
      <c r="AN1477" s="691"/>
      <c r="AO1477" s="691"/>
      <c r="AP1477" s="691"/>
      <c r="AQ1477" s="691"/>
      <c r="AR1477" s="691"/>
      <c r="AS1477" s="691"/>
      <c r="AT1477" s="691"/>
      <c r="AU1477" s="691"/>
      <c r="AV1477" s="691"/>
      <c r="AW1477" s="691"/>
      <c r="AX1477" s="691"/>
      <c r="AY1477" s="691"/>
      <c r="AZ1477" s="691"/>
      <c r="BA1477" s="691"/>
      <c r="BB1477" s="691"/>
      <c r="BC1477" s="691"/>
      <c r="BD1477" s="691"/>
      <c r="BE1477" s="691"/>
      <c r="BF1477" s="691"/>
      <c r="BG1477" s="691"/>
      <c r="BH1477" s="691"/>
      <c r="BI1477" s="691"/>
    </row>
    <row r="1478" spans="1:61" ht="10.95" customHeight="1" x14ac:dyDescent="0.3">
      <c r="A1478" s="690"/>
      <c r="B1478" s="690"/>
      <c r="C1478" s="690"/>
      <c r="D1478" s="690"/>
      <c r="E1478" s="690"/>
      <c r="F1478" s="690"/>
      <c r="G1478" s="690"/>
      <c r="H1478" s="690"/>
      <c r="I1478" s="690"/>
      <c r="J1478" s="690"/>
      <c r="K1478" s="690"/>
      <c r="L1478" s="690"/>
      <c r="M1478" s="690"/>
      <c r="N1478" s="690"/>
      <c r="O1478" s="690"/>
      <c r="P1478" s="690"/>
      <c r="Q1478" s="690"/>
      <c r="R1478" s="690"/>
      <c r="S1478" s="690"/>
      <c r="T1478" s="690"/>
      <c r="U1478" s="690"/>
      <c r="V1478" s="690"/>
      <c r="W1478" s="690"/>
      <c r="X1478" s="690"/>
      <c r="Y1478" s="690"/>
      <c r="Z1478" s="690"/>
      <c r="AA1478" s="690"/>
      <c r="AB1478" s="690"/>
      <c r="AC1478" s="690"/>
      <c r="AD1478" s="690"/>
      <c r="AF1478" s="690"/>
      <c r="AG1478" s="690"/>
      <c r="AH1478" s="690"/>
      <c r="AI1478" s="690"/>
      <c r="AJ1478" s="690"/>
      <c r="AK1478" s="690"/>
      <c r="AL1478" s="690"/>
      <c r="AM1478" s="690"/>
      <c r="AN1478" s="690"/>
      <c r="AO1478" s="690"/>
      <c r="AP1478" s="690"/>
      <c r="AQ1478" s="690"/>
      <c r="AR1478" s="690"/>
      <c r="AS1478" s="690"/>
      <c r="AT1478" s="690"/>
      <c r="AU1478" s="690"/>
      <c r="AV1478" s="690"/>
      <c r="AW1478" s="690"/>
      <c r="AX1478" s="690"/>
      <c r="AY1478" s="690"/>
      <c r="AZ1478" s="690"/>
      <c r="BA1478" s="690"/>
      <c r="BB1478" s="690"/>
      <c r="BC1478" s="690"/>
      <c r="BD1478" s="690"/>
      <c r="BE1478" s="690"/>
      <c r="BF1478" s="690"/>
      <c r="BG1478" s="690"/>
      <c r="BH1478" s="690"/>
      <c r="BI1478" s="690"/>
    </row>
    <row r="1479" spans="1:61" ht="34.5" customHeight="1" x14ac:dyDescent="0.3">
      <c r="A1479" s="690" t="s">
        <v>7364</v>
      </c>
      <c r="B1479" s="690"/>
      <c r="C1479" s="690"/>
      <c r="D1479" s="690"/>
      <c r="E1479" s="690"/>
      <c r="F1479" s="690"/>
      <c r="G1479" s="690"/>
      <c r="H1479" s="690"/>
      <c r="I1479" s="690"/>
      <c r="J1479" s="690"/>
      <c r="K1479" s="690"/>
      <c r="L1479" s="690"/>
      <c r="M1479" s="690"/>
      <c r="N1479" s="690"/>
      <c r="O1479" s="690"/>
      <c r="P1479" s="690"/>
      <c r="Q1479" s="690"/>
      <c r="R1479" s="690"/>
      <c r="S1479" s="690"/>
      <c r="T1479" s="690"/>
      <c r="U1479" s="690"/>
      <c r="V1479" s="690"/>
      <c r="W1479" s="690"/>
      <c r="X1479" s="690"/>
      <c r="Y1479" s="762" t="s">
        <v>5631</v>
      </c>
      <c r="Z1479" s="762"/>
      <c r="AA1479" s="762"/>
      <c r="AB1479" s="762"/>
      <c r="AC1479" s="762"/>
      <c r="AD1479" s="762"/>
      <c r="AF1479" s="690" t="s">
        <v>7364</v>
      </c>
      <c r="AG1479" s="690"/>
      <c r="AH1479" s="690"/>
      <c r="AI1479" s="690"/>
      <c r="AJ1479" s="690"/>
      <c r="AK1479" s="690"/>
      <c r="AL1479" s="690"/>
      <c r="AM1479" s="690"/>
      <c r="AN1479" s="690"/>
      <c r="AO1479" s="690"/>
      <c r="AP1479" s="690"/>
      <c r="AQ1479" s="690"/>
      <c r="AR1479" s="690"/>
      <c r="AS1479" s="690"/>
      <c r="AT1479" s="690"/>
      <c r="AU1479" s="690"/>
      <c r="AV1479" s="690"/>
      <c r="AW1479" s="690"/>
      <c r="AX1479" s="690"/>
      <c r="AY1479" s="690"/>
      <c r="AZ1479" s="690"/>
      <c r="BA1479" s="690"/>
      <c r="BB1479" s="690"/>
      <c r="BC1479" s="690"/>
      <c r="BD1479" s="690" t="s">
        <v>5631</v>
      </c>
      <c r="BE1479" s="690"/>
      <c r="BF1479" s="690"/>
      <c r="BG1479" s="690"/>
      <c r="BH1479" s="690"/>
      <c r="BI1479" s="690"/>
    </row>
    <row r="1480" spans="1:61" ht="10.95" customHeight="1" x14ac:dyDescent="0.3">
      <c r="A1480" s="690"/>
      <c r="B1480" s="690"/>
      <c r="C1480" s="690"/>
      <c r="D1480" s="690"/>
      <c r="E1480" s="690"/>
      <c r="F1480" s="690"/>
      <c r="G1480" s="690"/>
      <c r="H1480" s="690"/>
      <c r="I1480" s="690"/>
      <c r="J1480" s="690"/>
      <c r="K1480" s="690"/>
      <c r="L1480" s="690"/>
      <c r="M1480" s="690"/>
      <c r="N1480" s="690"/>
      <c r="O1480" s="690"/>
      <c r="P1480" s="690"/>
      <c r="Q1480" s="690"/>
      <c r="R1480" s="690"/>
      <c r="S1480" s="690"/>
      <c r="T1480" s="690"/>
      <c r="U1480" s="690"/>
      <c r="V1480" s="690"/>
      <c r="W1480" s="690"/>
      <c r="X1480" s="690"/>
      <c r="Y1480" s="690"/>
      <c r="Z1480" s="690"/>
      <c r="AA1480" s="690"/>
      <c r="AB1480" s="690"/>
      <c r="AC1480" s="690"/>
      <c r="AD1480" s="690"/>
      <c r="AF1480" s="690"/>
      <c r="AG1480" s="690"/>
      <c r="AH1480" s="690"/>
      <c r="AI1480" s="690"/>
      <c r="AJ1480" s="690"/>
      <c r="AK1480" s="690"/>
      <c r="AL1480" s="690"/>
      <c r="AM1480" s="690"/>
      <c r="AN1480" s="690"/>
      <c r="AO1480" s="690"/>
      <c r="AP1480" s="690"/>
      <c r="AQ1480" s="690"/>
      <c r="AR1480" s="690"/>
      <c r="AS1480" s="690"/>
      <c r="AT1480" s="690"/>
      <c r="AU1480" s="690"/>
      <c r="AV1480" s="690"/>
      <c r="AW1480" s="690"/>
      <c r="AX1480" s="690"/>
      <c r="AY1480" s="690"/>
      <c r="AZ1480" s="690"/>
      <c r="BA1480" s="690"/>
      <c r="BB1480" s="690"/>
      <c r="BC1480" s="690"/>
      <c r="BD1480" s="690"/>
      <c r="BE1480" s="690"/>
      <c r="BF1480" s="690"/>
      <c r="BG1480" s="690"/>
      <c r="BH1480" s="690"/>
      <c r="BI1480" s="690"/>
    </row>
    <row r="1481" spans="1:61" ht="11.4" customHeight="1" x14ac:dyDescent="0.3">
      <c r="A1481" s="713" t="s">
        <v>5548</v>
      </c>
      <c r="B1481" s="714"/>
      <c r="C1481" s="714"/>
      <c r="D1481" s="714"/>
      <c r="E1481" s="714"/>
      <c r="F1481" s="714"/>
      <c r="G1481" s="715"/>
      <c r="H1481" s="713" t="s">
        <v>5557</v>
      </c>
      <c r="I1481" s="714"/>
      <c r="J1481" s="714"/>
      <c r="K1481" s="714"/>
      <c r="L1481" s="715"/>
      <c r="M1481" s="759" t="s">
        <v>5558</v>
      </c>
      <c r="N1481" s="761"/>
      <c r="O1481" s="759" t="s">
        <v>5559</v>
      </c>
      <c r="P1481" s="760"/>
      <c r="Q1481" s="760"/>
      <c r="R1481" s="761"/>
      <c r="S1481" s="759" t="s">
        <v>5560</v>
      </c>
      <c r="T1481" s="760"/>
      <c r="U1481" s="760"/>
      <c r="V1481" s="761"/>
      <c r="W1481" s="759" t="s">
        <v>5551</v>
      </c>
      <c r="X1481" s="760"/>
      <c r="Y1481" s="760"/>
      <c r="Z1481" s="760"/>
      <c r="AA1481" s="761"/>
      <c r="AB1481" s="759" t="s">
        <v>5561</v>
      </c>
      <c r="AC1481" s="760"/>
      <c r="AD1481" s="761"/>
      <c r="AF1481" s="713" t="s">
        <v>5548</v>
      </c>
      <c r="AG1481" s="714"/>
      <c r="AH1481" s="714"/>
      <c r="AI1481" s="714"/>
      <c r="AJ1481" s="714"/>
      <c r="AK1481" s="714"/>
      <c r="AL1481" s="715"/>
      <c r="AM1481" s="713" t="s">
        <v>5557</v>
      </c>
      <c r="AN1481" s="714"/>
      <c r="AO1481" s="714"/>
      <c r="AP1481" s="714"/>
      <c r="AQ1481" s="715"/>
      <c r="AR1481" s="679" t="s">
        <v>5558</v>
      </c>
      <c r="AS1481" s="686"/>
      <c r="AT1481" s="679" t="s">
        <v>5559</v>
      </c>
      <c r="AU1481" s="680"/>
      <c r="AV1481" s="680"/>
      <c r="AW1481" s="686"/>
      <c r="AX1481" s="679" t="s">
        <v>5560</v>
      </c>
      <c r="AY1481" s="680"/>
      <c r="AZ1481" s="680"/>
      <c r="BA1481" s="686"/>
      <c r="BB1481" s="679" t="s">
        <v>5551</v>
      </c>
      <c r="BC1481" s="680"/>
      <c r="BD1481" s="680"/>
      <c r="BE1481" s="680"/>
      <c r="BF1481" s="686"/>
      <c r="BG1481" s="679" t="s">
        <v>5561</v>
      </c>
      <c r="BH1481" s="680"/>
      <c r="BI1481" s="686"/>
    </row>
    <row r="1482" spans="1:61" ht="11.4" customHeight="1" x14ac:dyDescent="0.3">
      <c r="A1482" s="694" t="s">
        <v>5562</v>
      </c>
      <c r="B1482" s="695"/>
      <c r="C1482" s="695"/>
      <c r="D1482" s="695"/>
      <c r="E1482" s="695"/>
      <c r="F1482" s="695"/>
      <c r="G1482" s="696"/>
      <c r="H1482" s="694" t="s">
        <v>5563</v>
      </c>
      <c r="I1482" s="695"/>
      <c r="J1482" s="695"/>
      <c r="K1482" s="695"/>
      <c r="L1482" s="696"/>
      <c r="M1482" s="313">
        <f>ROUND(AR1482*(1-'COMP IMPLANTAÇÃO'!$AI$1),2)</f>
        <v>6.02</v>
      </c>
      <c r="N1482" s="314"/>
      <c r="O1482" s="313">
        <f t="shared" ref="O1482:O1483" si="327">TRUNC(M1482*(1+(S1482/100)),2)</f>
        <v>16.88</v>
      </c>
      <c r="P1482" s="315"/>
      <c r="Q1482" s="315"/>
      <c r="R1482" s="314"/>
      <c r="S1482" s="739">
        <v>180.43</v>
      </c>
      <c r="T1482" s="740"/>
      <c r="U1482" s="740"/>
      <c r="V1482" s="741"/>
      <c r="W1482" s="750">
        <v>0.34</v>
      </c>
      <c r="X1482" s="751"/>
      <c r="Y1482" s="751"/>
      <c r="Z1482" s="751"/>
      <c r="AA1482" s="752"/>
      <c r="AB1482" s="623">
        <f t="shared" ref="AB1482:AB1483" si="328">TRUNC(O1482*W1482,2)</f>
        <v>5.73</v>
      </c>
      <c r="AC1482" s="624"/>
      <c r="AD1482" s="625"/>
      <c r="AF1482" s="694" t="s">
        <v>5562</v>
      </c>
      <c r="AG1482" s="695"/>
      <c r="AH1482" s="695"/>
      <c r="AI1482" s="695"/>
      <c r="AJ1482" s="695"/>
      <c r="AK1482" s="695"/>
      <c r="AL1482" s="696"/>
      <c r="AM1482" s="694" t="s">
        <v>5563</v>
      </c>
      <c r="AN1482" s="695"/>
      <c r="AO1482" s="695"/>
      <c r="AP1482" s="695"/>
      <c r="AQ1482" s="696"/>
      <c r="AR1482" s="700">
        <v>7.25</v>
      </c>
      <c r="AS1482" s="702"/>
      <c r="AT1482" s="706">
        <v>20.329999999999998</v>
      </c>
      <c r="AU1482" s="707"/>
      <c r="AV1482" s="707"/>
      <c r="AW1482" s="708"/>
      <c r="AX1482" s="710">
        <v>180.43</v>
      </c>
      <c r="AY1482" s="711"/>
      <c r="AZ1482" s="711"/>
      <c r="BA1482" s="712"/>
      <c r="BB1482" s="703">
        <v>0.34</v>
      </c>
      <c r="BC1482" s="704"/>
      <c r="BD1482" s="704"/>
      <c r="BE1482" s="704"/>
      <c r="BF1482" s="705"/>
      <c r="BG1482" s="700">
        <f t="shared" ref="BG1482:BG1483" si="329">AT1482*BB1482</f>
        <v>6.9122000000000003</v>
      </c>
      <c r="BH1482" s="701"/>
      <c r="BI1482" s="702"/>
    </row>
    <row r="1483" spans="1:61" ht="11.4" customHeight="1" x14ac:dyDescent="0.3">
      <c r="A1483" s="694" t="s">
        <v>5567</v>
      </c>
      <c r="B1483" s="695"/>
      <c r="C1483" s="695"/>
      <c r="D1483" s="695"/>
      <c r="E1483" s="695"/>
      <c r="F1483" s="695"/>
      <c r="G1483" s="696"/>
      <c r="H1483" s="694" t="s">
        <v>171</v>
      </c>
      <c r="I1483" s="695"/>
      <c r="J1483" s="695"/>
      <c r="K1483" s="695"/>
      <c r="L1483" s="696"/>
      <c r="M1483" s="313">
        <f>ROUND(AR1483*(1-'COMP IMPLANTAÇÃO'!$AI$1),2)</f>
        <v>9.59</v>
      </c>
      <c r="N1483" s="314"/>
      <c r="O1483" s="313">
        <f t="shared" si="327"/>
        <v>24.16</v>
      </c>
      <c r="P1483" s="315"/>
      <c r="Q1483" s="315"/>
      <c r="R1483" s="314"/>
      <c r="S1483" s="739">
        <v>152.01</v>
      </c>
      <c r="T1483" s="740"/>
      <c r="U1483" s="740"/>
      <c r="V1483" s="741"/>
      <c r="W1483" s="750">
        <v>0.4</v>
      </c>
      <c r="X1483" s="751"/>
      <c r="Y1483" s="751"/>
      <c r="Z1483" s="751"/>
      <c r="AA1483" s="752"/>
      <c r="AB1483" s="623">
        <f t="shared" si="328"/>
        <v>9.66</v>
      </c>
      <c r="AC1483" s="624"/>
      <c r="AD1483" s="625"/>
      <c r="AF1483" s="694" t="s">
        <v>5567</v>
      </c>
      <c r="AG1483" s="695"/>
      <c r="AH1483" s="695"/>
      <c r="AI1483" s="695"/>
      <c r="AJ1483" s="695"/>
      <c r="AK1483" s="695"/>
      <c r="AL1483" s="696"/>
      <c r="AM1483" s="694" t="s">
        <v>171</v>
      </c>
      <c r="AN1483" s="695"/>
      <c r="AO1483" s="695"/>
      <c r="AP1483" s="695"/>
      <c r="AQ1483" s="696"/>
      <c r="AR1483" s="706">
        <v>11.56</v>
      </c>
      <c r="AS1483" s="708"/>
      <c r="AT1483" s="706">
        <v>29.13</v>
      </c>
      <c r="AU1483" s="707"/>
      <c r="AV1483" s="707"/>
      <c r="AW1483" s="708"/>
      <c r="AX1483" s="710">
        <v>152.01</v>
      </c>
      <c r="AY1483" s="711"/>
      <c r="AZ1483" s="711"/>
      <c r="BA1483" s="712"/>
      <c r="BB1483" s="703">
        <v>0.4</v>
      </c>
      <c r="BC1483" s="704"/>
      <c r="BD1483" s="704"/>
      <c r="BE1483" s="704"/>
      <c r="BF1483" s="705"/>
      <c r="BG1483" s="700">
        <f t="shared" si="329"/>
        <v>11.652000000000001</v>
      </c>
      <c r="BH1483" s="701"/>
      <c r="BI1483" s="702"/>
    </row>
    <row r="1484" spans="1:61" ht="11.4" customHeight="1" x14ac:dyDescent="0.3">
      <c r="A1484" s="807" t="s">
        <v>5565</v>
      </c>
      <c r="B1484" s="807"/>
      <c r="C1484" s="807"/>
      <c r="D1484" s="807"/>
      <c r="E1484" s="807"/>
      <c r="F1484" s="807"/>
      <c r="G1484" s="807"/>
      <c r="H1484" s="807"/>
      <c r="I1484" s="807"/>
      <c r="J1484" s="807"/>
      <c r="K1484" s="807"/>
      <c r="L1484" s="807"/>
      <c r="M1484" s="807"/>
      <c r="N1484" s="807"/>
      <c r="O1484" s="807"/>
      <c r="P1484" s="807"/>
      <c r="Q1484" s="807"/>
      <c r="R1484" s="807"/>
      <c r="S1484" s="807"/>
      <c r="T1484" s="807"/>
      <c r="U1484" s="807"/>
      <c r="V1484" s="807"/>
      <c r="W1484" s="807"/>
      <c r="X1484" s="808"/>
      <c r="Y1484" s="753">
        <f>SUM(AB1482:AD1483)+0.01</f>
        <v>15.4</v>
      </c>
      <c r="Z1484" s="754"/>
      <c r="AA1484" s="754"/>
      <c r="AB1484" s="754"/>
      <c r="AC1484" s="754"/>
      <c r="AD1484" s="755"/>
      <c r="AF1484" s="709" t="s">
        <v>5565</v>
      </c>
      <c r="AG1484" s="709"/>
      <c r="AH1484" s="709"/>
      <c r="AI1484" s="709"/>
      <c r="AJ1484" s="709"/>
      <c r="AK1484" s="709"/>
      <c r="AL1484" s="709"/>
      <c r="AM1484" s="709"/>
      <c r="AN1484" s="709"/>
      <c r="AO1484" s="709"/>
      <c r="AP1484" s="709"/>
      <c r="AQ1484" s="709"/>
      <c r="AR1484" s="709"/>
      <c r="AS1484" s="709"/>
      <c r="AT1484" s="709"/>
      <c r="AU1484" s="709"/>
      <c r="AV1484" s="709"/>
      <c r="AW1484" s="709"/>
      <c r="AX1484" s="709"/>
      <c r="AY1484" s="709"/>
      <c r="AZ1484" s="709"/>
      <c r="BA1484" s="709"/>
      <c r="BB1484" s="709"/>
      <c r="BC1484" s="709"/>
      <c r="BD1484" s="706">
        <f>SUM(BG1482:BI1483)</f>
        <v>18.5642</v>
      </c>
      <c r="BE1484" s="707"/>
      <c r="BF1484" s="707"/>
      <c r="BG1484" s="707"/>
      <c r="BH1484" s="707"/>
      <c r="BI1484" s="708"/>
    </row>
    <row r="1485" spans="1:61" ht="10.95" customHeight="1" x14ac:dyDescent="0.3">
      <c r="A1485" s="690"/>
      <c r="B1485" s="690"/>
      <c r="C1485" s="690"/>
      <c r="D1485" s="690"/>
      <c r="E1485" s="690"/>
      <c r="F1485" s="690"/>
      <c r="G1485" s="690"/>
      <c r="H1485" s="690"/>
      <c r="I1485" s="690"/>
      <c r="J1485" s="690"/>
      <c r="K1485" s="690"/>
      <c r="L1485" s="690"/>
      <c r="M1485" s="690"/>
      <c r="N1485" s="690"/>
      <c r="O1485" s="690"/>
      <c r="P1485" s="690"/>
      <c r="Q1485" s="690"/>
      <c r="R1485" s="690"/>
      <c r="S1485" s="690"/>
      <c r="T1485" s="690"/>
      <c r="U1485" s="690"/>
      <c r="V1485" s="690"/>
      <c r="W1485" s="690"/>
      <c r="X1485" s="690"/>
      <c r="Y1485" s="690"/>
      <c r="Z1485" s="690"/>
      <c r="AA1485" s="690"/>
      <c r="AB1485" s="690"/>
      <c r="AC1485" s="690"/>
      <c r="AD1485" s="690"/>
      <c r="AF1485" s="690"/>
      <c r="AG1485" s="690"/>
      <c r="AH1485" s="690"/>
      <c r="AI1485" s="690"/>
      <c r="AJ1485" s="690"/>
      <c r="AK1485" s="690"/>
      <c r="AL1485" s="690"/>
      <c r="AM1485" s="690"/>
      <c r="AN1485" s="690"/>
      <c r="AO1485" s="690"/>
      <c r="AP1485" s="690"/>
      <c r="AQ1485" s="690"/>
      <c r="AR1485" s="690"/>
      <c r="AS1485" s="690"/>
      <c r="AT1485" s="690"/>
      <c r="AU1485" s="690"/>
      <c r="AV1485" s="690"/>
      <c r="AW1485" s="690"/>
      <c r="AX1485" s="690"/>
      <c r="AY1485" s="690"/>
      <c r="AZ1485" s="690"/>
      <c r="BA1485" s="690"/>
      <c r="BB1485" s="690"/>
      <c r="BC1485" s="690"/>
      <c r="BD1485" s="690"/>
      <c r="BE1485" s="690"/>
      <c r="BF1485" s="690"/>
      <c r="BG1485" s="690"/>
      <c r="BH1485" s="690"/>
      <c r="BI1485" s="690"/>
    </row>
    <row r="1486" spans="1:61" ht="11.4" customHeight="1" x14ac:dyDescent="0.3">
      <c r="A1486" s="713" t="s">
        <v>5548</v>
      </c>
      <c r="B1486" s="714"/>
      <c r="C1486" s="714"/>
      <c r="D1486" s="714"/>
      <c r="E1486" s="714"/>
      <c r="F1486" s="714"/>
      <c r="G1486" s="715"/>
      <c r="H1486" s="713" t="s">
        <v>5549</v>
      </c>
      <c r="I1486" s="714"/>
      <c r="J1486" s="714"/>
      <c r="K1486" s="714"/>
      <c r="L1486" s="714"/>
      <c r="M1486" s="714"/>
      <c r="N1486" s="714"/>
      <c r="O1486" s="715"/>
      <c r="P1486" s="756" t="s">
        <v>167</v>
      </c>
      <c r="Q1486" s="757"/>
      <c r="R1486" s="757"/>
      <c r="S1486" s="758"/>
      <c r="T1486" s="759" t="s">
        <v>5550</v>
      </c>
      <c r="U1486" s="760"/>
      <c r="V1486" s="760"/>
      <c r="W1486" s="761"/>
      <c r="X1486" s="759" t="s">
        <v>5551</v>
      </c>
      <c r="Y1486" s="760"/>
      <c r="Z1486" s="760"/>
      <c r="AA1486" s="760"/>
      <c r="AB1486" s="761"/>
      <c r="AC1486" s="759" t="s">
        <v>5552</v>
      </c>
      <c r="AD1486" s="761"/>
      <c r="AF1486" s="713" t="s">
        <v>5548</v>
      </c>
      <c r="AG1486" s="714"/>
      <c r="AH1486" s="714"/>
      <c r="AI1486" s="714"/>
      <c r="AJ1486" s="714"/>
      <c r="AK1486" s="714"/>
      <c r="AL1486" s="715"/>
      <c r="AM1486" s="713" t="s">
        <v>5549</v>
      </c>
      <c r="AN1486" s="714"/>
      <c r="AO1486" s="714"/>
      <c r="AP1486" s="714"/>
      <c r="AQ1486" s="714"/>
      <c r="AR1486" s="714"/>
      <c r="AS1486" s="714"/>
      <c r="AT1486" s="715"/>
      <c r="AU1486" s="716" t="s">
        <v>167</v>
      </c>
      <c r="AV1486" s="717"/>
      <c r="AW1486" s="717"/>
      <c r="AX1486" s="718"/>
      <c r="AY1486" s="679" t="s">
        <v>5550</v>
      </c>
      <c r="AZ1486" s="680"/>
      <c r="BA1486" s="680"/>
      <c r="BB1486" s="686"/>
      <c r="BC1486" s="679" t="s">
        <v>5551</v>
      </c>
      <c r="BD1486" s="680"/>
      <c r="BE1486" s="680"/>
      <c r="BF1486" s="680"/>
      <c r="BG1486" s="686"/>
      <c r="BH1486" s="679" t="s">
        <v>5552</v>
      </c>
      <c r="BI1486" s="686"/>
    </row>
    <row r="1487" spans="1:61" ht="22.95" customHeight="1" x14ac:dyDescent="0.3">
      <c r="A1487" s="694" t="s">
        <v>5648</v>
      </c>
      <c r="B1487" s="695"/>
      <c r="C1487" s="695"/>
      <c r="D1487" s="695"/>
      <c r="E1487" s="695"/>
      <c r="F1487" s="695"/>
      <c r="G1487" s="696"/>
      <c r="H1487" s="694" t="s">
        <v>5649</v>
      </c>
      <c r="I1487" s="695"/>
      <c r="J1487" s="695"/>
      <c r="K1487" s="695"/>
      <c r="L1487" s="695"/>
      <c r="M1487" s="695"/>
      <c r="N1487" s="695"/>
      <c r="O1487" s="696"/>
      <c r="P1487" s="747" t="s">
        <v>79</v>
      </c>
      <c r="Q1487" s="748"/>
      <c r="R1487" s="748"/>
      <c r="S1487" s="749"/>
      <c r="T1487" s="608">
        <f>ROUND(AY1487*(1-'COMP IMPLANTAÇÃO'!$AI$1),2)</f>
        <v>1.68</v>
      </c>
      <c r="U1487" s="609"/>
      <c r="V1487" s="609"/>
      <c r="W1487" s="610"/>
      <c r="X1487" s="750">
        <v>5.5</v>
      </c>
      <c r="Y1487" s="751"/>
      <c r="Z1487" s="751"/>
      <c r="AA1487" s="751"/>
      <c r="AB1487" s="752"/>
      <c r="AC1487" s="655">
        <f t="shared" ref="AC1487:AC1489" si="330">TRUNC(T1487*X1487,2)</f>
        <v>9.24</v>
      </c>
      <c r="AD1487" s="656"/>
      <c r="AF1487" s="694" t="s">
        <v>5648</v>
      </c>
      <c r="AG1487" s="695"/>
      <c r="AH1487" s="695"/>
      <c r="AI1487" s="695"/>
      <c r="AJ1487" s="695"/>
      <c r="AK1487" s="695"/>
      <c r="AL1487" s="696"/>
      <c r="AM1487" s="694" t="s">
        <v>5649</v>
      </c>
      <c r="AN1487" s="695"/>
      <c r="AO1487" s="695"/>
      <c r="AP1487" s="695"/>
      <c r="AQ1487" s="695"/>
      <c r="AR1487" s="695"/>
      <c r="AS1487" s="695"/>
      <c r="AT1487" s="696"/>
      <c r="AU1487" s="697" t="s">
        <v>79</v>
      </c>
      <c r="AV1487" s="698"/>
      <c r="AW1487" s="698"/>
      <c r="AX1487" s="699"/>
      <c r="AY1487" s="700">
        <v>2.02</v>
      </c>
      <c r="AZ1487" s="701"/>
      <c r="BA1487" s="701"/>
      <c r="BB1487" s="702"/>
      <c r="BC1487" s="703">
        <v>5.5</v>
      </c>
      <c r="BD1487" s="704"/>
      <c r="BE1487" s="704"/>
      <c r="BF1487" s="704"/>
      <c r="BG1487" s="705"/>
      <c r="BH1487" s="729">
        <f t="shared" ref="BH1487:BH1489" si="331">AY1487*BC1487</f>
        <v>11.11</v>
      </c>
      <c r="BI1487" s="731"/>
    </row>
    <row r="1488" spans="1:61" ht="22.95" customHeight="1" x14ac:dyDescent="0.3">
      <c r="A1488" s="694" t="s">
        <v>7365</v>
      </c>
      <c r="B1488" s="695"/>
      <c r="C1488" s="695"/>
      <c r="D1488" s="695"/>
      <c r="E1488" s="695"/>
      <c r="F1488" s="695"/>
      <c r="G1488" s="696"/>
      <c r="H1488" s="694" t="s">
        <v>7366</v>
      </c>
      <c r="I1488" s="695"/>
      <c r="J1488" s="695"/>
      <c r="K1488" s="695"/>
      <c r="L1488" s="695"/>
      <c r="M1488" s="695"/>
      <c r="N1488" s="695"/>
      <c r="O1488" s="696"/>
      <c r="P1488" s="747" t="s">
        <v>79</v>
      </c>
      <c r="Q1488" s="748"/>
      <c r="R1488" s="748"/>
      <c r="S1488" s="749"/>
      <c r="T1488" s="608">
        <f>ROUND(AY1488*(1-'COMP IMPLANTAÇÃO'!$AI$1),2)</f>
        <v>21.95</v>
      </c>
      <c r="U1488" s="609"/>
      <c r="V1488" s="609"/>
      <c r="W1488" s="610"/>
      <c r="X1488" s="750">
        <v>1.9</v>
      </c>
      <c r="Y1488" s="751"/>
      <c r="Z1488" s="751"/>
      <c r="AA1488" s="751"/>
      <c r="AB1488" s="752"/>
      <c r="AC1488" s="655">
        <f t="shared" si="330"/>
        <v>41.7</v>
      </c>
      <c r="AD1488" s="656"/>
      <c r="AF1488" s="694" t="s">
        <v>7365</v>
      </c>
      <c r="AG1488" s="695"/>
      <c r="AH1488" s="695"/>
      <c r="AI1488" s="695"/>
      <c r="AJ1488" s="695"/>
      <c r="AK1488" s="695"/>
      <c r="AL1488" s="696"/>
      <c r="AM1488" s="694" t="s">
        <v>7366</v>
      </c>
      <c r="AN1488" s="695"/>
      <c r="AO1488" s="695"/>
      <c r="AP1488" s="695"/>
      <c r="AQ1488" s="695"/>
      <c r="AR1488" s="695"/>
      <c r="AS1488" s="695"/>
      <c r="AT1488" s="696"/>
      <c r="AU1488" s="697" t="s">
        <v>79</v>
      </c>
      <c r="AV1488" s="698"/>
      <c r="AW1488" s="698"/>
      <c r="AX1488" s="699"/>
      <c r="AY1488" s="706">
        <v>26.45</v>
      </c>
      <c r="AZ1488" s="707"/>
      <c r="BA1488" s="707"/>
      <c r="BB1488" s="708"/>
      <c r="BC1488" s="703">
        <v>1.9</v>
      </c>
      <c r="BD1488" s="704"/>
      <c r="BE1488" s="704"/>
      <c r="BF1488" s="704"/>
      <c r="BG1488" s="705"/>
      <c r="BH1488" s="729">
        <f t="shared" si="331"/>
        <v>50.254999999999995</v>
      </c>
      <c r="BI1488" s="731"/>
    </row>
    <row r="1489" spans="1:61" ht="34.5" customHeight="1" x14ac:dyDescent="0.3">
      <c r="A1489" s="694" t="s">
        <v>7367</v>
      </c>
      <c r="B1489" s="695"/>
      <c r="C1489" s="695"/>
      <c r="D1489" s="695"/>
      <c r="E1489" s="695"/>
      <c r="F1489" s="695"/>
      <c r="G1489" s="696"/>
      <c r="H1489" s="694" t="s">
        <v>7368</v>
      </c>
      <c r="I1489" s="695"/>
      <c r="J1489" s="695"/>
      <c r="K1489" s="695"/>
      <c r="L1489" s="695"/>
      <c r="M1489" s="695"/>
      <c r="N1489" s="695"/>
      <c r="O1489" s="696"/>
      <c r="P1489" s="747" t="s">
        <v>67</v>
      </c>
      <c r="Q1489" s="748"/>
      <c r="R1489" s="748"/>
      <c r="S1489" s="749"/>
      <c r="T1489" s="608">
        <f>ROUND(AY1489*(1-'COMP IMPLANTAÇÃO'!$AI$1),2)</f>
        <v>333.78</v>
      </c>
      <c r="U1489" s="609"/>
      <c r="V1489" s="609"/>
      <c r="W1489" s="610"/>
      <c r="X1489" s="750">
        <v>1.05</v>
      </c>
      <c r="Y1489" s="751"/>
      <c r="Z1489" s="751"/>
      <c r="AA1489" s="751"/>
      <c r="AB1489" s="752"/>
      <c r="AC1489" s="655">
        <f t="shared" si="330"/>
        <v>350.46</v>
      </c>
      <c r="AD1489" s="656"/>
      <c r="AF1489" s="694" t="s">
        <v>7367</v>
      </c>
      <c r="AG1489" s="695"/>
      <c r="AH1489" s="695"/>
      <c r="AI1489" s="695"/>
      <c r="AJ1489" s="695"/>
      <c r="AK1489" s="695"/>
      <c r="AL1489" s="696"/>
      <c r="AM1489" s="694" t="s">
        <v>7368</v>
      </c>
      <c r="AN1489" s="695"/>
      <c r="AO1489" s="695"/>
      <c r="AP1489" s="695"/>
      <c r="AQ1489" s="695"/>
      <c r="AR1489" s="695"/>
      <c r="AS1489" s="695"/>
      <c r="AT1489" s="696"/>
      <c r="AU1489" s="697" t="s">
        <v>67</v>
      </c>
      <c r="AV1489" s="698"/>
      <c r="AW1489" s="698"/>
      <c r="AX1489" s="699"/>
      <c r="AY1489" s="710">
        <v>402.15</v>
      </c>
      <c r="AZ1489" s="711"/>
      <c r="BA1489" s="711"/>
      <c r="BB1489" s="712"/>
      <c r="BC1489" s="703">
        <v>1.05</v>
      </c>
      <c r="BD1489" s="704"/>
      <c r="BE1489" s="704"/>
      <c r="BF1489" s="704"/>
      <c r="BG1489" s="705"/>
      <c r="BH1489" s="729">
        <f t="shared" si="331"/>
        <v>422.25749999999999</v>
      </c>
      <c r="BI1489" s="731"/>
    </row>
    <row r="1490" spans="1:61" ht="11.4" customHeight="1" x14ac:dyDescent="0.3">
      <c r="A1490" s="709" t="s">
        <v>5553</v>
      </c>
      <c r="B1490" s="709"/>
      <c r="C1490" s="709"/>
      <c r="D1490" s="709"/>
      <c r="E1490" s="709"/>
      <c r="F1490" s="709"/>
      <c r="G1490" s="709"/>
      <c r="H1490" s="709"/>
      <c r="I1490" s="709"/>
      <c r="J1490" s="709"/>
      <c r="K1490" s="709"/>
      <c r="L1490" s="709"/>
      <c r="M1490" s="709"/>
      <c r="N1490" s="709"/>
      <c r="O1490" s="709"/>
      <c r="P1490" s="709"/>
      <c r="Q1490" s="709"/>
      <c r="R1490" s="709"/>
      <c r="S1490" s="709"/>
      <c r="T1490" s="709"/>
      <c r="U1490" s="709"/>
      <c r="V1490" s="709"/>
      <c r="W1490" s="709"/>
      <c r="X1490" s="709"/>
      <c r="Y1490" s="739">
        <f>SUM(AC1487:AD1489)-0.01</f>
        <v>401.39</v>
      </c>
      <c r="Z1490" s="740"/>
      <c r="AA1490" s="740"/>
      <c r="AB1490" s="740"/>
      <c r="AC1490" s="740"/>
      <c r="AD1490" s="741"/>
      <c r="AF1490" s="709" t="s">
        <v>5553</v>
      </c>
      <c r="AG1490" s="709"/>
      <c r="AH1490" s="709"/>
      <c r="AI1490" s="709"/>
      <c r="AJ1490" s="709"/>
      <c r="AK1490" s="709"/>
      <c r="AL1490" s="709"/>
      <c r="AM1490" s="709"/>
      <c r="AN1490" s="709"/>
      <c r="AO1490" s="709"/>
      <c r="AP1490" s="709"/>
      <c r="AQ1490" s="709"/>
      <c r="AR1490" s="709"/>
      <c r="AS1490" s="709"/>
      <c r="AT1490" s="709"/>
      <c r="AU1490" s="709"/>
      <c r="AV1490" s="709"/>
      <c r="AW1490" s="709"/>
      <c r="AX1490" s="709"/>
      <c r="AY1490" s="709"/>
      <c r="AZ1490" s="709"/>
      <c r="BA1490" s="709"/>
      <c r="BB1490" s="709"/>
      <c r="BC1490" s="709"/>
      <c r="BD1490" s="710">
        <f>SUM(BH1487:BI1489)</f>
        <v>483.6225</v>
      </c>
      <c r="BE1490" s="711"/>
      <c r="BF1490" s="711"/>
      <c r="BG1490" s="711"/>
      <c r="BH1490" s="711"/>
      <c r="BI1490" s="712"/>
    </row>
    <row r="1491" spans="1:61" ht="10.95" customHeight="1" x14ac:dyDescent="0.3">
      <c r="A1491" s="690"/>
      <c r="B1491" s="690"/>
      <c r="C1491" s="690"/>
      <c r="D1491" s="690"/>
      <c r="E1491" s="690"/>
      <c r="F1491" s="690"/>
      <c r="G1491" s="690"/>
      <c r="H1491" s="690"/>
      <c r="I1491" s="690"/>
      <c r="J1491" s="690"/>
      <c r="K1491" s="690"/>
      <c r="L1491" s="690"/>
      <c r="M1491" s="690"/>
      <c r="N1491" s="690"/>
      <c r="O1491" s="690"/>
      <c r="P1491" s="690"/>
      <c r="Q1491" s="690"/>
      <c r="R1491" s="690"/>
      <c r="S1491" s="690"/>
      <c r="T1491" s="690"/>
      <c r="U1491" s="690"/>
      <c r="V1491" s="690"/>
      <c r="W1491" s="690"/>
      <c r="X1491" s="690"/>
      <c r="Y1491" s="690"/>
      <c r="Z1491" s="690"/>
      <c r="AA1491" s="690"/>
      <c r="AB1491" s="690"/>
      <c r="AC1491" s="690"/>
      <c r="AD1491" s="690"/>
      <c r="AF1491" s="690"/>
      <c r="AG1491" s="690"/>
      <c r="AH1491" s="690"/>
      <c r="AI1491" s="690"/>
      <c r="AJ1491" s="690"/>
      <c r="AK1491" s="690"/>
      <c r="AL1491" s="690"/>
      <c r="AM1491" s="690"/>
      <c r="AN1491" s="690"/>
      <c r="AO1491" s="690"/>
      <c r="AP1491" s="690"/>
      <c r="AQ1491" s="690"/>
      <c r="AR1491" s="690"/>
      <c r="AS1491" s="690"/>
      <c r="AT1491" s="690"/>
      <c r="AU1491" s="690"/>
      <c r="AV1491" s="690"/>
      <c r="AW1491" s="690"/>
      <c r="AX1491" s="690"/>
      <c r="AY1491" s="690"/>
      <c r="AZ1491" s="690"/>
      <c r="BA1491" s="690"/>
      <c r="BB1491" s="690"/>
      <c r="BC1491" s="690"/>
      <c r="BD1491" s="690"/>
      <c r="BE1491" s="690"/>
      <c r="BF1491" s="690"/>
      <c r="BG1491" s="690"/>
      <c r="BH1491" s="690"/>
      <c r="BI1491" s="690"/>
    </row>
    <row r="1492" spans="1:61" ht="11.4" customHeight="1" x14ac:dyDescent="0.3">
      <c r="A1492" s="679" t="s">
        <v>5554</v>
      </c>
      <c r="B1492" s="680"/>
      <c r="C1492" s="680"/>
      <c r="D1492" s="680"/>
      <c r="E1492" s="680"/>
      <c r="F1492" s="680"/>
      <c r="G1492" s="680"/>
      <c r="H1492" s="680"/>
      <c r="I1492" s="680"/>
      <c r="J1492" s="680"/>
      <c r="K1492" s="680"/>
      <c r="L1492" s="680"/>
      <c r="M1492" s="680"/>
      <c r="N1492" s="680"/>
      <c r="O1492" s="680"/>
      <c r="P1492" s="680"/>
      <c r="Q1492" s="680"/>
      <c r="R1492" s="680"/>
      <c r="S1492" s="680"/>
      <c r="T1492" s="680"/>
      <c r="U1492" s="680"/>
      <c r="V1492" s="680"/>
      <c r="W1492" s="680"/>
      <c r="X1492" s="686"/>
      <c r="Y1492" s="735">
        <f>Y1484+Y1490</f>
        <v>416.78999999999996</v>
      </c>
      <c r="Z1492" s="736"/>
      <c r="AA1492" s="736"/>
      <c r="AB1492" s="736"/>
      <c r="AC1492" s="736"/>
      <c r="AD1492" s="737"/>
      <c r="AF1492" s="679" t="s">
        <v>5554</v>
      </c>
      <c r="AG1492" s="680"/>
      <c r="AH1492" s="680"/>
      <c r="AI1492" s="680"/>
      <c r="AJ1492" s="680"/>
      <c r="AK1492" s="680"/>
      <c r="AL1492" s="680"/>
      <c r="AM1492" s="680"/>
      <c r="AN1492" s="680"/>
      <c r="AO1492" s="680"/>
      <c r="AP1492" s="680"/>
      <c r="AQ1492" s="680"/>
      <c r="AR1492" s="680"/>
      <c r="AS1492" s="680"/>
      <c r="AT1492" s="680"/>
      <c r="AU1492" s="680"/>
      <c r="AV1492" s="680"/>
      <c r="AW1492" s="680"/>
      <c r="AX1492" s="680"/>
      <c r="AY1492" s="680"/>
      <c r="AZ1492" s="680"/>
      <c r="BA1492" s="680"/>
      <c r="BB1492" s="680"/>
      <c r="BC1492" s="686"/>
      <c r="BD1492" s="687">
        <f>BD1484+BD1490</f>
        <v>502.18669999999997</v>
      </c>
      <c r="BE1492" s="688"/>
      <c r="BF1492" s="688"/>
      <c r="BG1492" s="688"/>
      <c r="BH1492" s="688"/>
      <c r="BI1492" s="689"/>
    </row>
    <row r="1493" spans="1:61" ht="11.4" customHeight="1" x14ac:dyDescent="0.3">
      <c r="A1493" s="679" t="s">
        <v>8256</v>
      </c>
      <c r="B1493" s="680"/>
      <c r="C1493" s="680"/>
      <c r="D1493" s="680"/>
      <c r="E1493" s="680"/>
      <c r="F1493" s="680"/>
      <c r="G1493" s="680"/>
      <c r="H1493" s="680"/>
      <c r="I1493" s="680"/>
      <c r="J1493" s="680"/>
      <c r="K1493" s="680"/>
      <c r="L1493" s="680"/>
      <c r="M1493" s="680"/>
      <c r="N1493" s="680"/>
      <c r="O1493" s="680"/>
      <c r="P1493" s="680"/>
      <c r="Q1493" s="680"/>
      <c r="R1493" s="680"/>
      <c r="S1493" s="680"/>
      <c r="T1493" s="680"/>
      <c r="U1493" s="680"/>
      <c r="V1493" s="680"/>
      <c r="W1493" s="742">
        <v>0.25069999999999998</v>
      </c>
      <c r="X1493" s="743"/>
      <c r="Y1493" s="744">
        <f>TRUNC(Y1492*W1493,2)</f>
        <v>104.48</v>
      </c>
      <c r="Z1493" s="745"/>
      <c r="AA1493" s="745"/>
      <c r="AB1493" s="745"/>
      <c r="AC1493" s="745"/>
      <c r="AD1493" s="746"/>
      <c r="AF1493" s="679" t="s">
        <v>8256</v>
      </c>
      <c r="AG1493" s="680"/>
      <c r="AH1493" s="680"/>
      <c r="AI1493" s="680"/>
      <c r="AJ1493" s="680"/>
      <c r="AK1493" s="680"/>
      <c r="AL1493" s="680"/>
      <c r="AM1493" s="680"/>
      <c r="AN1493" s="680"/>
      <c r="AO1493" s="680"/>
      <c r="AP1493" s="680"/>
      <c r="AQ1493" s="680"/>
      <c r="AR1493" s="680"/>
      <c r="AS1493" s="680"/>
      <c r="AT1493" s="680"/>
      <c r="AU1493" s="680"/>
      <c r="AV1493" s="680"/>
      <c r="AW1493" s="680"/>
      <c r="AX1493" s="680"/>
      <c r="AY1493" s="680"/>
      <c r="AZ1493" s="680"/>
      <c r="BA1493" s="680"/>
      <c r="BB1493" s="681">
        <v>0.25069999999999998</v>
      </c>
      <c r="BC1493" s="682"/>
      <c r="BD1493" s="687">
        <f>BD1492*BB1493</f>
        <v>125.89820568999998</v>
      </c>
      <c r="BE1493" s="688"/>
      <c r="BF1493" s="688"/>
      <c r="BG1493" s="688"/>
      <c r="BH1493" s="688"/>
      <c r="BI1493" s="689"/>
    </row>
    <row r="1494" spans="1:61" ht="11.4" customHeight="1" x14ac:dyDescent="0.3">
      <c r="A1494" s="679" t="s">
        <v>5555</v>
      </c>
      <c r="B1494" s="680"/>
      <c r="C1494" s="680"/>
      <c r="D1494" s="680"/>
      <c r="E1494" s="680"/>
      <c r="F1494" s="680"/>
      <c r="G1494" s="680"/>
      <c r="H1494" s="680"/>
      <c r="I1494" s="680"/>
      <c r="J1494" s="680"/>
      <c r="K1494" s="680"/>
      <c r="L1494" s="680"/>
      <c r="M1494" s="680"/>
      <c r="N1494" s="680"/>
      <c r="O1494" s="680"/>
      <c r="P1494" s="680"/>
      <c r="Q1494" s="680"/>
      <c r="R1494" s="680"/>
      <c r="S1494" s="680"/>
      <c r="T1494" s="680"/>
      <c r="U1494" s="680"/>
      <c r="V1494" s="680"/>
      <c r="W1494" s="680"/>
      <c r="X1494" s="686"/>
      <c r="Y1494" s="735">
        <f>Y1492+Y1493</f>
        <v>521.27</v>
      </c>
      <c r="Z1494" s="736"/>
      <c r="AA1494" s="736"/>
      <c r="AB1494" s="736"/>
      <c r="AC1494" s="736"/>
      <c r="AD1494" s="737"/>
      <c r="AF1494" s="679" t="s">
        <v>5555</v>
      </c>
      <c r="AG1494" s="680"/>
      <c r="AH1494" s="680"/>
      <c r="AI1494" s="680"/>
      <c r="AJ1494" s="680"/>
      <c r="AK1494" s="680"/>
      <c r="AL1494" s="680"/>
      <c r="AM1494" s="680"/>
      <c r="AN1494" s="680"/>
      <c r="AO1494" s="680"/>
      <c r="AP1494" s="680"/>
      <c r="AQ1494" s="680"/>
      <c r="AR1494" s="680"/>
      <c r="AS1494" s="680"/>
      <c r="AT1494" s="680"/>
      <c r="AU1494" s="680"/>
      <c r="AV1494" s="680"/>
      <c r="AW1494" s="680"/>
      <c r="AX1494" s="680"/>
      <c r="AY1494" s="680"/>
      <c r="AZ1494" s="680"/>
      <c r="BA1494" s="680"/>
      <c r="BB1494" s="680"/>
      <c r="BC1494" s="686"/>
      <c r="BD1494" s="687">
        <f>BD1492+BD1493</f>
        <v>628.08490568999991</v>
      </c>
      <c r="BE1494" s="688"/>
      <c r="BF1494" s="688"/>
      <c r="BG1494" s="688"/>
      <c r="BH1494" s="688"/>
      <c r="BI1494" s="689"/>
    </row>
    <row r="1495" spans="1:61" ht="10.95" customHeight="1" x14ac:dyDescent="0.3">
      <c r="A1495" s="690"/>
      <c r="B1495" s="690"/>
      <c r="C1495" s="690"/>
      <c r="D1495" s="690"/>
      <c r="E1495" s="690"/>
      <c r="F1495" s="690"/>
      <c r="G1495" s="690"/>
      <c r="H1495" s="690"/>
      <c r="I1495" s="690"/>
      <c r="J1495" s="690"/>
      <c r="K1495" s="690"/>
      <c r="L1495" s="690"/>
      <c r="M1495" s="690"/>
      <c r="N1495" s="690"/>
      <c r="O1495" s="690"/>
      <c r="P1495" s="690"/>
      <c r="Q1495" s="690"/>
      <c r="R1495" s="690"/>
      <c r="S1495" s="690"/>
      <c r="T1495" s="690"/>
      <c r="U1495" s="690"/>
      <c r="V1495" s="690"/>
      <c r="W1495" s="690"/>
      <c r="X1495" s="690"/>
      <c r="Y1495" s="690"/>
      <c r="Z1495" s="690"/>
      <c r="AA1495" s="690"/>
      <c r="AB1495" s="690"/>
      <c r="AC1495" s="690"/>
      <c r="AD1495" s="690"/>
      <c r="AF1495" s="690"/>
      <c r="AG1495" s="690"/>
      <c r="AH1495" s="690"/>
      <c r="AI1495" s="690"/>
      <c r="AJ1495" s="690"/>
      <c r="AK1495" s="690"/>
      <c r="AL1495" s="690"/>
      <c r="AM1495" s="690"/>
      <c r="AN1495" s="690"/>
      <c r="AO1495" s="690"/>
      <c r="AP1495" s="690"/>
      <c r="AQ1495" s="690"/>
      <c r="AR1495" s="690"/>
      <c r="AS1495" s="690"/>
      <c r="AT1495" s="690"/>
      <c r="AU1495" s="690"/>
      <c r="AV1495" s="690"/>
      <c r="AW1495" s="690"/>
      <c r="AX1495" s="690"/>
      <c r="AY1495" s="690"/>
      <c r="AZ1495" s="690"/>
      <c r="BA1495" s="690"/>
      <c r="BB1495" s="690"/>
      <c r="BC1495" s="690"/>
      <c r="BD1495" s="690"/>
      <c r="BE1495" s="690"/>
      <c r="BF1495" s="690"/>
      <c r="BG1495" s="690"/>
      <c r="BH1495" s="690"/>
      <c r="BI1495" s="690"/>
    </row>
    <row r="1496" spans="1:61" ht="13.35" customHeight="1" x14ac:dyDescent="0.3">
      <c r="A1496" s="691" t="s">
        <v>5556</v>
      </c>
      <c r="B1496" s="691"/>
      <c r="C1496" s="691"/>
      <c r="D1496" s="691"/>
      <c r="E1496" s="691"/>
      <c r="F1496" s="691" t="s">
        <v>7369</v>
      </c>
      <c r="G1496" s="691"/>
      <c r="H1496" s="691"/>
      <c r="I1496" s="691"/>
      <c r="J1496" s="691"/>
      <c r="K1496" s="691"/>
      <c r="L1496" s="691"/>
      <c r="M1496" s="691"/>
      <c r="N1496" s="691"/>
      <c r="O1496" s="691"/>
      <c r="P1496" s="691"/>
      <c r="Q1496" s="691"/>
      <c r="R1496" s="691"/>
      <c r="S1496" s="691"/>
      <c r="T1496" s="691"/>
      <c r="U1496" s="691"/>
      <c r="V1496" s="691"/>
      <c r="W1496" s="691"/>
      <c r="X1496" s="691"/>
      <c r="Y1496" s="691"/>
      <c r="Z1496" s="691"/>
      <c r="AA1496" s="691"/>
      <c r="AB1496" s="691"/>
      <c r="AC1496" s="691"/>
      <c r="AD1496" s="691"/>
      <c r="AF1496" s="691" t="s">
        <v>5556</v>
      </c>
      <c r="AG1496" s="691"/>
      <c r="AH1496" s="691"/>
      <c r="AI1496" s="691"/>
      <c r="AJ1496" s="691"/>
      <c r="AK1496" s="691" t="s">
        <v>7369</v>
      </c>
      <c r="AL1496" s="691"/>
      <c r="AM1496" s="691"/>
      <c r="AN1496" s="691"/>
      <c r="AO1496" s="691"/>
      <c r="AP1496" s="691"/>
      <c r="AQ1496" s="691"/>
      <c r="AR1496" s="691"/>
      <c r="AS1496" s="691"/>
      <c r="AT1496" s="691"/>
      <c r="AU1496" s="691"/>
      <c r="AV1496" s="691"/>
      <c r="AW1496" s="691"/>
      <c r="AX1496" s="691"/>
      <c r="AY1496" s="691"/>
      <c r="AZ1496" s="691"/>
      <c r="BA1496" s="691"/>
      <c r="BB1496" s="691"/>
      <c r="BC1496" s="691"/>
      <c r="BD1496" s="691"/>
      <c r="BE1496" s="691"/>
      <c r="BF1496" s="691"/>
      <c r="BG1496" s="691"/>
      <c r="BH1496" s="691"/>
      <c r="BI1496" s="691"/>
    </row>
    <row r="1497" spans="1:61" ht="10.95" customHeight="1" x14ac:dyDescent="0.3">
      <c r="A1497" s="690"/>
      <c r="B1497" s="690"/>
      <c r="C1497" s="690"/>
      <c r="D1497" s="690"/>
      <c r="E1497" s="690"/>
      <c r="F1497" s="690"/>
      <c r="G1497" s="690"/>
      <c r="H1497" s="690"/>
      <c r="I1497" s="690"/>
      <c r="J1497" s="690"/>
      <c r="K1497" s="690"/>
      <c r="L1497" s="690"/>
      <c r="M1497" s="690"/>
      <c r="N1497" s="690"/>
      <c r="O1497" s="690"/>
      <c r="P1497" s="690"/>
      <c r="Q1497" s="690"/>
      <c r="R1497" s="690"/>
      <c r="S1497" s="690"/>
      <c r="T1497" s="690"/>
      <c r="U1497" s="690"/>
      <c r="V1497" s="690"/>
      <c r="W1497" s="690"/>
      <c r="X1497" s="690"/>
      <c r="Y1497" s="690"/>
      <c r="Z1497" s="690"/>
      <c r="AA1497" s="690"/>
      <c r="AB1497" s="690"/>
      <c r="AC1497" s="690"/>
      <c r="AD1497" s="690"/>
      <c r="AF1497" s="690"/>
      <c r="AG1497" s="690"/>
      <c r="AH1497" s="690"/>
      <c r="AI1497" s="690"/>
      <c r="AJ1497" s="690"/>
      <c r="AK1497" s="690"/>
      <c r="AL1497" s="690"/>
      <c r="AM1497" s="690"/>
      <c r="AN1497" s="690"/>
      <c r="AO1497" s="690"/>
      <c r="AP1497" s="690"/>
      <c r="AQ1497" s="690"/>
      <c r="AR1497" s="690"/>
      <c r="AS1497" s="690"/>
      <c r="AT1497" s="690"/>
      <c r="AU1497" s="690"/>
      <c r="AV1497" s="690"/>
      <c r="AW1497" s="690"/>
      <c r="AX1497" s="690"/>
      <c r="AY1497" s="690"/>
      <c r="AZ1497" s="690"/>
      <c r="BA1497" s="690"/>
      <c r="BB1497" s="690"/>
      <c r="BC1497" s="690"/>
      <c r="BD1497" s="690"/>
      <c r="BE1497" s="690"/>
      <c r="BF1497" s="690"/>
      <c r="BG1497" s="690"/>
      <c r="BH1497" s="690"/>
      <c r="BI1497" s="690"/>
    </row>
    <row r="1498" spans="1:61" ht="11.4" customHeight="1" x14ac:dyDescent="0.3">
      <c r="A1498" s="690" t="s">
        <v>7179</v>
      </c>
      <c r="B1498" s="690"/>
      <c r="C1498" s="690"/>
      <c r="D1498" s="690"/>
      <c r="E1498" s="690"/>
      <c r="F1498" s="690"/>
      <c r="G1498" s="690"/>
      <c r="H1498" s="690"/>
      <c r="I1498" s="690"/>
      <c r="J1498" s="690"/>
      <c r="K1498" s="690"/>
      <c r="L1498" s="690"/>
      <c r="M1498" s="690"/>
      <c r="N1498" s="690"/>
      <c r="O1498" s="690"/>
      <c r="P1498" s="690"/>
      <c r="Q1498" s="690"/>
      <c r="R1498" s="690"/>
      <c r="S1498" s="690"/>
      <c r="T1498" s="690"/>
      <c r="U1498" s="690"/>
      <c r="V1498" s="690"/>
      <c r="W1498" s="690"/>
      <c r="X1498" s="690"/>
      <c r="Y1498" s="762" t="s">
        <v>5547</v>
      </c>
      <c r="Z1498" s="762"/>
      <c r="AA1498" s="762"/>
      <c r="AB1498" s="762"/>
      <c r="AC1498" s="762"/>
      <c r="AD1498" s="762"/>
      <c r="AF1498" s="690" t="s">
        <v>7179</v>
      </c>
      <c r="AG1498" s="690"/>
      <c r="AH1498" s="690"/>
      <c r="AI1498" s="690"/>
      <c r="AJ1498" s="690"/>
      <c r="AK1498" s="690"/>
      <c r="AL1498" s="690"/>
      <c r="AM1498" s="690"/>
      <c r="AN1498" s="690"/>
      <c r="AO1498" s="690"/>
      <c r="AP1498" s="690"/>
      <c r="AQ1498" s="690"/>
      <c r="AR1498" s="690"/>
      <c r="AS1498" s="690"/>
      <c r="AT1498" s="690"/>
      <c r="AU1498" s="690"/>
      <c r="AV1498" s="690"/>
      <c r="AW1498" s="690"/>
      <c r="AX1498" s="690"/>
      <c r="AY1498" s="690"/>
      <c r="AZ1498" s="690"/>
      <c r="BA1498" s="690"/>
      <c r="BB1498" s="690"/>
      <c r="BC1498" s="690"/>
      <c r="BD1498" s="690" t="s">
        <v>5547</v>
      </c>
      <c r="BE1498" s="690"/>
      <c r="BF1498" s="690"/>
      <c r="BG1498" s="690"/>
      <c r="BH1498" s="690"/>
      <c r="BI1498" s="690"/>
    </row>
    <row r="1499" spans="1:61" ht="10.95" customHeight="1" x14ac:dyDescent="0.3">
      <c r="A1499" s="690"/>
      <c r="B1499" s="690"/>
      <c r="C1499" s="690"/>
      <c r="D1499" s="690"/>
      <c r="E1499" s="690"/>
      <c r="F1499" s="690"/>
      <c r="G1499" s="690"/>
      <c r="H1499" s="690"/>
      <c r="I1499" s="690"/>
      <c r="J1499" s="690"/>
      <c r="K1499" s="690"/>
      <c r="L1499" s="690"/>
      <c r="M1499" s="690"/>
      <c r="N1499" s="690"/>
      <c r="O1499" s="690"/>
      <c r="P1499" s="690"/>
      <c r="Q1499" s="690"/>
      <c r="R1499" s="690"/>
      <c r="S1499" s="690"/>
      <c r="T1499" s="690"/>
      <c r="U1499" s="690"/>
      <c r="V1499" s="690"/>
      <c r="W1499" s="690"/>
      <c r="X1499" s="690"/>
      <c r="Y1499" s="690"/>
      <c r="Z1499" s="690"/>
      <c r="AA1499" s="690"/>
      <c r="AB1499" s="690"/>
      <c r="AC1499" s="690"/>
      <c r="AD1499" s="690"/>
      <c r="AF1499" s="690"/>
      <c r="AG1499" s="690"/>
      <c r="AH1499" s="690"/>
      <c r="AI1499" s="690"/>
      <c r="AJ1499" s="690"/>
      <c r="AK1499" s="690"/>
      <c r="AL1499" s="690"/>
      <c r="AM1499" s="690"/>
      <c r="AN1499" s="690"/>
      <c r="AO1499" s="690"/>
      <c r="AP1499" s="690"/>
      <c r="AQ1499" s="690"/>
      <c r="AR1499" s="690"/>
      <c r="AS1499" s="690"/>
      <c r="AT1499" s="690"/>
      <c r="AU1499" s="690"/>
      <c r="AV1499" s="690"/>
      <c r="AW1499" s="690"/>
      <c r="AX1499" s="690"/>
      <c r="AY1499" s="690"/>
      <c r="AZ1499" s="690"/>
      <c r="BA1499" s="690"/>
      <c r="BB1499" s="690"/>
      <c r="BC1499" s="690"/>
      <c r="BD1499" s="690"/>
      <c r="BE1499" s="690"/>
      <c r="BF1499" s="690"/>
      <c r="BG1499" s="690"/>
      <c r="BH1499" s="690"/>
      <c r="BI1499" s="690"/>
    </row>
    <row r="1500" spans="1:61" ht="11.4" customHeight="1" x14ac:dyDescent="0.3">
      <c r="A1500" s="713" t="s">
        <v>5548</v>
      </c>
      <c r="B1500" s="714"/>
      <c r="C1500" s="714"/>
      <c r="D1500" s="714"/>
      <c r="E1500" s="714"/>
      <c r="F1500" s="714"/>
      <c r="G1500" s="715"/>
      <c r="H1500" s="713" t="s">
        <v>5557</v>
      </c>
      <c r="I1500" s="714"/>
      <c r="J1500" s="714"/>
      <c r="K1500" s="714"/>
      <c r="L1500" s="715"/>
      <c r="M1500" s="759" t="s">
        <v>5558</v>
      </c>
      <c r="N1500" s="761"/>
      <c r="O1500" s="759" t="s">
        <v>5559</v>
      </c>
      <c r="P1500" s="760"/>
      <c r="Q1500" s="760"/>
      <c r="R1500" s="761"/>
      <c r="S1500" s="759" t="s">
        <v>5560</v>
      </c>
      <c r="T1500" s="760"/>
      <c r="U1500" s="760"/>
      <c r="V1500" s="761"/>
      <c r="W1500" s="759" t="s">
        <v>5551</v>
      </c>
      <c r="X1500" s="760"/>
      <c r="Y1500" s="760"/>
      <c r="Z1500" s="760"/>
      <c r="AA1500" s="761"/>
      <c r="AB1500" s="759" t="s">
        <v>5561</v>
      </c>
      <c r="AC1500" s="760"/>
      <c r="AD1500" s="761"/>
      <c r="AF1500" s="713" t="s">
        <v>5548</v>
      </c>
      <c r="AG1500" s="714"/>
      <c r="AH1500" s="714"/>
      <c r="AI1500" s="714"/>
      <c r="AJ1500" s="714"/>
      <c r="AK1500" s="714"/>
      <c r="AL1500" s="715"/>
      <c r="AM1500" s="713" t="s">
        <v>5557</v>
      </c>
      <c r="AN1500" s="714"/>
      <c r="AO1500" s="714"/>
      <c r="AP1500" s="714"/>
      <c r="AQ1500" s="715"/>
      <c r="AR1500" s="679" t="s">
        <v>5558</v>
      </c>
      <c r="AS1500" s="686"/>
      <c r="AT1500" s="679" t="s">
        <v>5559</v>
      </c>
      <c r="AU1500" s="680"/>
      <c r="AV1500" s="680"/>
      <c r="AW1500" s="686"/>
      <c r="AX1500" s="679" t="s">
        <v>5560</v>
      </c>
      <c r="AY1500" s="680"/>
      <c r="AZ1500" s="680"/>
      <c r="BA1500" s="686"/>
      <c r="BB1500" s="679" t="s">
        <v>5551</v>
      </c>
      <c r="BC1500" s="680"/>
      <c r="BD1500" s="680"/>
      <c r="BE1500" s="680"/>
      <c r="BF1500" s="686"/>
      <c r="BG1500" s="679" t="s">
        <v>5561</v>
      </c>
      <c r="BH1500" s="680"/>
      <c r="BI1500" s="686"/>
    </row>
    <row r="1501" spans="1:61" ht="11.4" customHeight="1" x14ac:dyDescent="0.3">
      <c r="A1501" s="694" t="s">
        <v>5579</v>
      </c>
      <c r="B1501" s="695"/>
      <c r="C1501" s="695"/>
      <c r="D1501" s="695"/>
      <c r="E1501" s="695"/>
      <c r="F1501" s="695"/>
      <c r="G1501" s="696"/>
      <c r="H1501" s="694" t="s">
        <v>5580</v>
      </c>
      <c r="I1501" s="695"/>
      <c r="J1501" s="695"/>
      <c r="K1501" s="695"/>
      <c r="L1501" s="696"/>
      <c r="M1501" s="313">
        <f>ROUND(AR1501*(1-'COMP IMPLANTAÇÃO'!$AI$1),2)</f>
        <v>6.79</v>
      </c>
      <c r="N1501" s="314"/>
      <c r="O1501" s="313">
        <f t="shared" ref="O1501:O1502" si="332">TRUNC(M1501*(1+(S1501/100)),2)</f>
        <v>18.45</v>
      </c>
      <c r="P1501" s="315"/>
      <c r="Q1501" s="315"/>
      <c r="R1501" s="314"/>
      <c r="S1501" s="739">
        <v>171.78</v>
      </c>
      <c r="T1501" s="740"/>
      <c r="U1501" s="740"/>
      <c r="V1501" s="741"/>
      <c r="W1501" s="750">
        <v>0.5</v>
      </c>
      <c r="X1501" s="751"/>
      <c r="Y1501" s="751"/>
      <c r="Z1501" s="751"/>
      <c r="AA1501" s="752"/>
      <c r="AB1501" s="623">
        <f t="shared" ref="AB1501:AB1502" si="333">TRUNC(O1501*W1501,2)</f>
        <v>9.2200000000000006</v>
      </c>
      <c r="AC1501" s="624"/>
      <c r="AD1501" s="625"/>
      <c r="AF1501" s="694" t="s">
        <v>5579</v>
      </c>
      <c r="AG1501" s="695"/>
      <c r="AH1501" s="695"/>
      <c r="AI1501" s="695"/>
      <c r="AJ1501" s="695"/>
      <c r="AK1501" s="695"/>
      <c r="AL1501" s="696"/>
      <c r="AM1501" s="694" t="s">
        <v>5580</v>
      </c>
      <c r="AN1501" s="695"/>
      <c r="AO1501" s="695"/>
      <c r="AP1501" s="695"/>
      <c r="AQ1501" s="696"/>
      <c r="AR1501" s="700">
        <v>8.18</v>
      </c>
      <c r="AS1501" s="702"/>
      <c r="AT1501" s="706">
        <v>22.23</v>
      </c>
      <c r="AU1501" s="707"/>
      <c r="AV1501" s="707"/>
      <c r="AW1501" s="708"/>
      <c r="AX1501" s="710">
        <v>171.78</v>
      </c>
      <c r="AY1501" s="711"/>
      <c r="AZ1501" s="711"/>
      <c r="BA1501" s="712"/>
      <c r="BB1501" s="703">
        <v>0.5</v>
      </c>
      <c r="BC1501" s="704"/>
      <c r="BD1501" s="704"/>
      <c r="BE1501" s="704"/>
      <c r="BF1501" s="705"/>
      <c r="BG1501" s="700">
        <f t="shared" ref="BG1501:BG1502" si="334">AT1501*BB1501</f>
        <v>11.115</v>
      </c>
      <c r="BH1501" s="701"/>
      <c r="BI1501" s="702"/>
    </row>
    <row r="1502" spans="1:61" ht="11.4" customHeight="1" x14ac:dyDescent="0.3">
      <c r="A1502" s="694" t="s">
        <v>5564</v>
      </c>
      <c r="B1502" s="695"/>
      <c r="C1502" s="695"/>
      <c r="D1502" s="695"/>
      <c r="E1502" s="695"/>
      <c r="F1502" s="695"/>
      <c r="G1502" s="696"/>
      <c r="H1502" s="694" t="s">
        <v>177</v>
      </c>
      <c r="I1502" s="695"/>
      <c r="J1502" s="695"/>
      <c r="K1502" s="695"/>
      <c r="L1502" s="696"/>
      <c r="M1502" s="313">
        <f>ROUND(AR1502*(1-'COMP IMPLANTAÇÃO'!$AI$1),2)</f>
        <v>9.59</v>
      </c>
      <c r="N1502" s="314"/>
      <c r="O1502" s="313">
        <f t="shared" si="332"/>
        <v>24.46</v>
      </c>
      <c r="P1502" s="315"/>
      <c r="Q1502" s="315"/>
      <c r="R1502" s="314"/>
      <c r="S1502" s="739">
        <v>155.13</v>
      </c>
      <c r="T1502" s="740"/>
      <c r="U1502" s="740"/>
      <c r="V1502" s="741"/>
      <c r="W1502" s="750">
        <v>0.5</v>
      </c>
      <c r="X1502" s="751"/>
      <c r="Y1502" s="751"/>
      <c r="Z1502" s="751"/>
      <c r="AA1502" s="752"/>
      <c r="AB1502" s="623">
        <f t="shared" si="333"/>
        <v>12.23</v>
      </c>
      <c r="AC1502" s="624"/>
      <c r="AD1502" s="625"/>
      <c r="AF1502" s="694" t="s">
        <v>5564</v>
      </c>
      <c r="AG1502" s="695"/>
      <c r="AH1502" s="695"/>
      <c r="AI1502" s="695"/>
      <c r="AJ1502" s="695"/>
      <c r="AK1502" s="695"/>
      <c r="AL1502" s="696"/>
      <c r="AM1502" s="694" t="s">
        <v>177</v>
      </c>
      <c r="AN1502" s="695"/>
      <c r="AO1502" s="695"/>
      <c r="AP1502" s="695"/>
      <c r="AQ1502" s="696"/>
      <c r="AR1502" s="706">
        <v>11.56</v>
      </c>
      <c r="AS1502" s="708"/>
      <c r="AT1502" s="706">
        <v>29.49</v>
      </c>
      <c r="AU1502" s="707"/>
      <c r="AV1502" s="707"/>
      <c r="AW1502" s="708"/>
      <c r="AX1502" s="710">
        <v>155.13</v>
      </c>
      <c r="AY1502" s="711"/>
      <c r="AZ1502" s="711"/>
      <c r="BA1502" s="712"/>
      <c r="BB1502" s="703">
        <v>0.5</v>
      </c>
      <c r="BC1502" s="704"/>
      <c r="BD1502" s="704"/>
      <c r="BE1502" s="704"/>
      <c r="BF1502" s="705"/>
      <c r="BG1502" s="700">
        <f t="shared" si="334"/>
        <v>14.744999999999999</v>
      </c>
      <c r="BH1502" s="701"/>
      <c r="BI1502" s="702"/>
    </row>
    <row r="1503" spans="1:61" ht="11.4" customHeight="1" x14ac:dyDescent="0.3">
      <c r="A1503" s="709" t="s">
        <v>5565</v>
      </c>
      <c r="B1503" s="709"/>
      <c r="C1503" s="709"/>
      <c r="D1503" s="709"/>
      <c r="E1503" s="709"/>
      <c r="F1503" s="709"/>
      <c r="G1503" s="709"/>
      <c r="H1503" s="709"/>
      <c r="I1503" s="709"/>
      <c r="J1503" s="709"/>
      <c r="K1503" s="709"/>
      <c r="L1503" s="709"/>
      <c r="M1503" s="709"/>
      <c r="N1503" s="709"/>
      <c r="O1503" s="709"/>
      <c r="P1503" s="709"/>
      <c r="Q1503" s="709"/>
      <c r="R1503" s="709"/>
      <c r="S1503" s="709"/>
      <c r="T1503" s="709"/>
      <c r="U1503" s="709"/>
      <c r="V1503" s="709"/>
      <c r="W1503" s="709"/>
      <c r="X1503" s="709"/>
      <c r="Y1503" s="753">
        <f>SUM(AB1501:AD1502)</f>
        <v>21.450000000000003</v>
      </c>
      <c r="Z1503" s="754"/>
      <c r="AA1503" s="754"/>
      <c r="AB1503" s="754"/>
      <c r="AC1503" s="754"/>
      <c r="AD1503" s="755"/>
      <c r="AF1503" s="709" t="s">
        <v>5565</v>
      </c>
      <c r="AG1503" s="709"/>
      <c r="AH1503" s="709"/>
      <c r="AI1503" s="709"/>
      <c r="AJ1503" s="709"/>
      <c r="AK1503" s="709"/>
      <c r="AL1503" s="709"/>
      <c r="AM1503" s="709"/>
      <c r="AN1503" s="709"/>
      <c r="AO1503" s="709"/>
      <c r="AP1503" s="709"/>
      <c r="AQ1503" s="709"/>
      <c r="AR1503" s="709"/>
      <c r="AS1503" s="709"/>
      <c r="AT1503" s="709"/>
      <c r="AU1503" s="709"/>
      <c r="AV1503" s="709"/>
      <c r="AW1503" s="709"/>
      <c r="AX1503" s="709"/>
      <c r="AY1503" s="709"/>
      <c r="AZ1503" s="709"/>
      <c r="BA1503" s="709"/>
      <c r="BB1503" s="709"/>
      <c r="BC1503" s="709"/>
      <c r="BD1503" s="706">
        <f>SUM(BG1501:BI1502)</f>
        <v>25.86</v>
      </c>
      <c r="BE1503" s="707"/>
      <c r="BF1503" s="707"/>
      <c r="BG1503" s="707"/>
      <c r="BH1503" s="707"/>
      <c r="BI1503" s="708"/>
    </row>
    <row r="1504" spans="1:61" ht="10.95" customHeight="1" x14ac:dyDescent="0.3">
      <c r="A1504" s="690"/>
      <c r="B1504" s="690"/>
      <c r="C1504" s="690"/>
      <c r="D1504" s="690"/>
      <c r="E1504" s="690"/>
      <c r="F1504" s="690"/>
      <c r="G1504" s="690"/>
      <c r="H1504" s="690"/>
      <c r="I1504" s="690"/>
      <c r="J1504" s="690"/>
      <c r="K1504" s="690"/>
      <c r="L1504" s="690"/>
      <c r="M1504" s="690"/>
      <c r="N1504" s="690"/>
      <c r="O1504" s="690"/>
      <c r="P1504" s="690"/>
      <c r="Q1504" s="690"/>
      <c r="R1504" s="690"/>
      <c r="S1504" s="690"/>
      <c r="T1504" s="690"/>
      <c r="U1504" s="690"/>
      <c r="V1504" s="690"/>
      <c r="W1504" s="690"/>
      <c r="X1504" s="690"/>
      <c r="Y1504" s="690"/>
      <c r="Z1504" s="690"/>
      <c r="AA1504" s="690"/>
      <c r="AB1504" s="690"/>
      <c r="AC1504" s="690"/>
      <c r="AD1504" s="690"/>
      <c r="AF1504" s="690"/>
      <c r="AG1504" s="690"/>
      <c r="AH1504" s="690"/>
      <c r="AI1504" s="690"/>
      <c r="AJ1504" s="690"/>
      <c r="AK1504" s="690"/>
      <c r="AL1504" s="690"/>
      <c r="AM1504" s="690"/>
      <c r="AN1504" s="690"/>
      <c r="AO1504" s="690"/>
      <c r="AP1504" s="690"/>
      <c r="AQ1504" s="690"/>
      <c r="AR1504" s="690"/>
      <c r="AS1504" s="690"/>
      <c r="AT1504" s="690"/>
      <c r="AU1504" s="690"/>
      <c r="AV1504" s="690"/>
      <c r="AW1504" s="690"/>
      <c r="AX1504" s="690"/>
      <c r="AY1504" s="690"/>
      <c r="AZ1504" s="690"/>
      <c r="BA1504" s="690"/>
      <c r="BB1504" s="690"/>
      <c r="BC1504" s="690"/>
      <c r="BD1504" s="690"/>
      <c r="BE1504" s="690"/>
      <c r="BF1504" s="690"/>
      <c r="BG1504" s="690"/>
      <c r="BH1504" s="690"/>
      <c r="BI1504" s="690"/>
    </row>
    <row r="1505" spans="1:61" ht="11.4" customHeight="1" x14ac:dyDescent="0.3">
      <c r="A1505" s="713" t="s">
        <v>5548</v>
      </c>
      <c r="B1505" s="714"/>
      <c r="C1505" s="714"/>
      <c r="D1505" s="714"/>
      <c r="E1505" s="714"/>
      <c r="F1505" s="714"/>
      <c r="G1505" s="715"/>
      <c r="H1505" s="713" t="s">
        <v>5549</v>
      </c>
      <c r="I1505" s="714"/>
      <c r="J1505" s="714"/>
      <c r="K1505" s="714"/>
      <c r="L1505" s="714"/>
      <c r="M1505" s="714"/>
      <c r="N1505" s="714"/>
      <c r="O1505" s="715"/>
      <c r="P1505" s="756" t="s">
        <v>167</v>
      </c>
      <c r="Q1505" s="757"/>
      <c r="R1505" s="757"/>
      <c r="S1505" s="758"/>
      <c r="T1505" s="759" t="s">
        <v>5550</v>
      </c>
      <c r="U1505" s="760"/>
      <c r="V1505" s="760"/>
      <c r="W1505" s="761"/>
      <c r="X1505" s="759" t="s">
        <v>5551</v>
      </c>
      <c r="Y1505" s="760"/>
      <c r="Z1505" s="760"/>
      <c r="AA1505" s="760"/>
      <c r="AB1505" s="761"/>
      <c r="AC1505" s="759" t="s">
        <v>5552</v>
      </c>
      <c r="AD1505" s="761"/>
      <c r="AF1505" s="713" t="s">
        <v>5548</v>
      </c>
      <c r="AG1505" s="714"/>
      <c r="AH1505" s="714"/>
      <c r="AI1505" s="714"/>
      <c r="AJ1505" s="714"/>
      <c r="AK1505" s="714"/>
      <c r="AL1505" s="715"/>
      <c r="AM1505" s="713" t="s">
        <v>5549</v>
      </c>
      <c r="AN1505" s="714"/>
      <c r="AO1505" s="714"/>
      <c r="AP1505" s="714"/>
      <c r="AQ1505" s="714"/>
      <c r="AR1505" s="714"/>
      <c r="AS1505" s="714"/>
      <c r="AT1505" s="715"/>
      <c r="AU1505" s="716" t="s">
        <v>167</v>
      </c>
      <c r="AV1505" s="717"/>
      <c r="AW1505" s="717"/>
      <c r="AX1505" s="718"/>
      <c r="AY1505" s="679" t="s">
        <v>5550</v>
      </c>
      <c r="AZ1505" s="680"/>
      <c r="BA1505" s="680"/>
      <c r="BB1505" s="686"/>
      <c r="BC1505" s="679" t="s">
        <v>5551</v>
      </c>
      <c r="BD1505" s="680"/>
      <c r="BE1505" s="680"/>
      <c r="BF1505" s="680"/>
      <c r="BG1505" s="686"/>
      <c r="BH1505" s="679" t="s">
        <v>5552</v>
      </c>
      <c r="BI1505" s="686"/>
    </row>
    <row r="1506" spans="1:61" ht="22.95" customHeight="1" x14ac:dyDescent="0.3">
      <c r="A1506" s="694" t="s">
        <v>7180</v>
      </c>
      <c r="B1506" s="695"/>
      <c r="C1506" s="695"/>
      <c r="D1506" s="695"/>
      <c r="E1506" s="695"/>
      <c r="F1506" s="695"/>
      <c r="G1506" s="696"/>
      <c r="H1506" s="694" t="s">
        <v>7181</v>
      </c>
      <c r="I1506" s="695"/>
      <c r="J1506" s="695"/>
      <c r="K1506" s="695"/>
      <c r="L1506" s="695"/>
      <c r="M1506" s="695"/>
      <c r="N1506" s="695"/>
      <c r="O1506" s="696"/>
      <c r="P1506" s="747" t="s">
        <v>70</v>
      </c>
      <c r="Q1506" s="748"/>
      <c r="R1506" s="748"/>
      <c r="S1506" s="749"/>
      <c r="T1506" s="608">
        <f>ROUND(AY1506*(1-'COMP IMPLANTAÇÃO'!$AI$1),2)-0.01</f>
        <v>643.99</v>
      </c>
      <c r="U1506" s="609"/>
      <c r="V1506" s="609"/>
      <c r="W1506" s="610"/>
      <c r="X1506" s="750">
        <v>1</v>
      </c>
      <c r="Y1506" s="751"/>
      <c r="Z1506" s="751"/>
      <c r="AA1506" s="751"/>
      <c r="AB1506" s="752"/>
      <c r="AC1506" s="655">
        <f t="shared" ref="AC1506" si="335">TRUNC(T1506*X1506,2)</f>
        <v>643.99</v>
      </c>
      <c r="AD1506" s="656"/>
      <c r="AF1506" s="694" t="s">
        <v>7180</v>
      </c>
      <c r="AG1506" s="695"/>
      <c r="AH1506" s="695"/>
      <c r="AI1506" s="695"/>
      <c r="AJ1506" s="695"/>
      <c r="AK1506" s="695"/>
      <c r="AL1506" s="696"/>
      <c r="AM1506" s="694" t="s">
        <v>7181</v>
      </c>
      <c r="AN1506" s="695"/>
      <c r="AO1506" s="695"/>
      <c r="AP1506" s="695"/>
      <c r="AQ1506" s="695"/>
      <c r="AR1506" s="695"/>
      <c r="AS1506" s="695"/>
      <c r="AT1506" s="696"/>
      <c r="AU1506" s="697" t="s">
        <v>70</v>
      </c>
      <c r="AV1506" s="698"/>
      <c r="AW1506" s="698"/>
      <c r="AX1506" s="699"/>
      <c r="AY1506" s="710">
        <v>775.9</v>
      </c>
      <c r="AZ1506" s="711"/>
      <c r="BA1506" s="711"/>
      <c r="BB1506" s="712"/>
      <c r="BC1506" s="703">
        <v>1</v>
      </c>
      <c r="BD1506" s="704"/>
      <c r="BE1506" s="704"/>
      <c r="BF1506" s="704"/>
      <c r="BG1506" s="705"/>
      <c r="BH1506" s="729">
        <f t="shared" ref="BH1506" si="336">AY1506*BC1506</f>
        <v>775.9</v>
      </c>
      <c r="BI1506" s="731"/>
    </row>
    <row r="1507" spans="1:61" ht="11.4" customHeight="1" x14ac:dyDescent="0.3">
      <c r="A1507" s="709" t="s">
        <v>5553</v>
      </c>
      <c r="B1507" s="709"/>
      <c r="C1507" s="709"/>
      <c r="D1507" s="709"/>
      <c r="E1507" s="709"/>
      <c r="F1507" s="709"/>
      <c r="G1507" s="709"/>
      <c r="H1507" s="709"/>
      <c r="I1507" s="709"/>
      <c r="J1507" s="709"/>
      <c r="K1507" s="709"/>
      <c r="L1507" s="709"/>
      <c r="M1507" s="709"/>
      <c r="N1507" s="709"/>
      <c r="O1507" s="709"/>
      <c r="P1507" s="709"/>
      <c r="Q1507" s="709"/>
      <c r="R1507" s="709"/>
      <c r="S1507" s="709"/>
      <c r="T1507" s="709"/>
      <c r="U1507" s="709"/>
      <c r="V1507" s="709"/>
      <c r="W1507" s="709"/>
      <c r="X1507" s="709"/>
      <c r="Y1507" s="739">
        <f>AC1506</f>
        <v>643.99</v>
      </c>
      <c r="Z1507" s="740"/>
      <c r="AA1507" s="740"/>
      <c r="AB1507" s="740"/>
      <c r="AC1507" s="740"/>
      <c r="AD1507" s="741"/>
      <c r="AF1507" s="709" t="s">
        <v>5553</v>
      </c>
      <c r="AG1507" s="709"/>
      <c r="AH1507" s="709"/>
      <c r="AI1507" s="709"/>
      <c r="AJ1507" s="709"/>
      <c r="AK1507" s="709"/>
      <c r="AL1507" s="709"/>
      <c r="AM1507" s="709"/>
      <c r="AN1507" s="709"/>
      <c r="AO1507" s="709"/>
      <c r="AP1507" s="709"/>
      <c r="AQ1507" s="709"/>
      <c r="AR1507" s="709"/>
      <c r="AS1507" s="709"/>
      <c r="AT1507" s="709"/>
      <c r="AU1507" s="709"/>
      <c r="AV1507" s="709"/>
      <c r="AW1507" s="709"/>
      <c r="AX1507" s="709"/>
      <c r="AY1507" s="709"/>
      <c r="AZ1507" s="709"/>
      <c r="BA1507" s="709"/>
      <c r="BB1507" s="709"/>
      <c r="BC1507" s="709"/>
      <c r="BD1507" s="710">
        <f>BH1506</f>
        <v>775.9</v>
      </c>
      <c r="BE1507" s="711"/>
      <c r="BF1507" s="711"/>
      <c r="BG1507" s="711"/>
      <c r="BH1507" s="711"/>
      <c r="BI1507" s="712"/>
    </row>
    <row r="1508" spans="1:61" ht="10.95" customHeight="1" x14ac:dyDescent="0.3">
      <c r="A1508" s="690"/>
      <c r="B1508" s="690"/>
      <c r="C1508" s="690"/>
      <c r="D1508" s="690"/>
      <c r="E1508" s="690"/>
      <c r="F1508" s="690"/>
      <c r="G1508" s="690"/>
      <c r="H1508" s="690"/>
      <c r="I1508" s="690"/>
      <c r="J1508" s="690"/>
      <c r="K1508" s="690"/>
      <c r="L1508" s="690"/>
      <c r="M1508" s="690"/>
      <c r="N1508" s="690"/>
      <c r="O1508" s="690"/>
      <c r="P1508" s="690"/>
      <c r="Q1508" s="690"/>
      <c r="R1508" s="690"/>
      <c r="S1508" s="690"/>
      <c r="T1508" s="690"/>
      <c r="U1508" s="690"/>
      <c r="V1508" s="690"/>
      <c r="W1508" s="690"/>
      <c r="X1508" s="690"/>
      <c r="Y1508" s="690"/>
      <c r="Z1508" s="690"/>
      <c r="AA1508" s="690"/>
      <c r="AB1508" s="690"/>
      <c r="AC1508" s="690"/>
      <c r="AD1508" s="690"/>
      <c r="AF1508" s="690"/>
      <c r="AG1508" s="690"/>
      <c r="AH1508" s="690"/>
      <c r="AI1508" s="690"/>
      <c r="AJ1508" s="690"/>
      <c r="AK1508" s="690"/>
      <c r="AL1508" s="690"/>
      <c r="AM1508" s="690"/>
      <c r="AN1508" s="690"/>
      <c r="AO1508" s="690"/>
      <c r="AP1508" s="690"/>
      <c r="AQ1508" s="690"/>
      <c r="AR1508" s="690"/>
      <c r="AS1508" s="690"/>
      <c r="AT1508" s="690"/>
      <c r="AU1508" s="690"/>
      <c r="AV1508" s="690"/>
      <c r="AW1508" s="690"/>
      <c r="AX1508" s="690"/>
      <c r="AY1508" s="690"/>
      <c r="AZ1508" s="690"/>
      <c r="BA1508" s="690"/>
      <c r="BB1508" s="690"/>
      <c r="BC1508" s="690"/>
      <c r="BD1508" s="690"/>
      <c r="BE1508" s="690"/>
      <c r="BF1508" s="690"/>
      <c r="BG1508" s="690"/>
      <c r="BH1508" s="690"/>
      <c r="BI1508" s="690"/>
    </row>
    <row r="1509" spans="1:61" ht="11.4" customHeight="1" x14ac:dyDescent="0.3">
      <c r="A1509" s="679" t="s">
        <v>5554</v>
      </c>
      <c r="B1509" s="680"/>
      <c r="C1509" s="680"/>
      <c r="D1509" s="680"/>
      <c r="E1509" s="680"/>
      <c r="F1509" s="680"/>
      <c r="G1509" s="680"/>
      <c r="H1509" s="680"/>
      <c r="I1509" s="680"/>
      <c r="J1509" s="680"/>
      <c r="K1509" s="680"/>
      <c r="L1509" s="680"/>
      <c r="M1509" s="680"/>
      <c r="N1509" s="680"/>
      <c r="O1509" s="680"/>
      <c r="P1509" s="680"/>
      <c r="Q1509" s="680"/>
      <c r="R1509" s="680"/>
      <c r="S1509" s="680"/>
      <c r="T1509" s="680"/>
      <c r="U1509" s="680"/>
      <c r="V1509" s="680"/>
      <c r="W1509" s="680"/>
      <c r="X1509" s="686"/>
      <c r="Y1509" s="735">
        <f>Y1503+Y1507</f>
        <v>665.44</v>
      </c>
      <c r="Z1509" s="736"/>
      <c r="AA1509" s="736"/>
      <c r="AB1509" s="736"/>
      <c r="AC1509" s="736"/>
      <c r="AD1509" s="737"/>
      <c r="AF1509" s="679" t="s">
        <v>5554</v>
      </c>
      <c r="AG1509" s="680"/>
      <c r="AH1509" s="680"/>
      <c r="AI1509" s="680"/>
      <c r="AJ1509" s="680"/>
      <c r="AK1509" s="680"/>
      <c r="AL1509" s="680"/>
      <c r="AM1509" s="680"/>
      <c r="AN1509" s="680"/>
      <c r="AO1509" s="680"/>
      <c r="AP1509" s="680"/>
      <c r="AQ1509" s="680"/>
      <c r="AR1509" s="680"/>
      <c r="AS1509" s="680"/>
      <c r="AT1509" s="680"/>
      <c r="AU1509" s="680"/>
      <c r="AV1509" s="680"/>
      <c r="AW1509" s="680"/>
      <c r="AX1509" s="680"/>
      <c r="AY1509" s="680"/>
      <c r="AZ1509" s="680"/>
      <c r="BA1509" s="680"/>
      <c r="BB1509" s="680"/>
      <c r="BC1509" s="686"/>
      <c r="BD1509" s="687">
        <f>BD1503+BD1507-0.01</f>
        <v>801.75</v>
      </c>
      <c r="BE1509" s="688"/>
      <c r="BF1509" s="688"/>
      <c r="BG1509" s="688"/>
      <c r="BH1509" s="688"/>
      <c r="BI1509" s="689"/>
    </row>
    <row r="1510" spans="1:61" ht="11.4" customHeight="1" x14ac:dyDescent="0.3">
      <c r="A1510" s="679" t="s">
        <v>8256</v>
      </c>
      <c r="B1510" s="680"/>
      <c r="C1510" s="680"/>
      <c r="D1510" s="680"/>
      <c r="E1510" s="680"/>
      <c r="F1510" s="680"/>
      <c r="G1510" s="680"/>
      <c r="H1510" s="680"/>
      <c r="I1510" s="680"/>
      <c r="J1510" s="680"/>
      <c r="K1510" s="680"/>
      <c r="L1510" s="680"/>
      <c r="M1510" s="680"/>
      <c r="N1510" s="680"/>
      <c r="O1510" s="680"/>
      <c r="P1510" s="680"/>
      <c r="Q1510" s="680"/>
      <c r="R1510" s="680"/>
      <c r="S1510" s="680"/>
      <c r="T1510" s="680"/>
      <c r="U1510" s="680"/>
      <c r="V1510" s="680"/>
      <c r="W1510" s="742">
        <v>0.25069999999999998</v>
      </c>
      <c r="X1510" s="743"/>
      <c r="Y1510" s="744">
        <f>TRUNC(Y1509*W1510,2)</f>
        <v>166.82</v>
      </c>
      <c r="Z1510" s="745"/>
      <c r="AA1510" s="745"/>
      <c r="AB1510" s="745"/>
      <c r="AC1510" s="745"/>
      <c r="AD1510" s="746"/>
      <c r="AF1510" s="679" t="s">
        <v>8256</v>
      </c>
      <c r="AG1510" s="680"/>
      <c r="AH1510" s="680"/>
      <c r="AI1510" s="680"/>
      <c r="AJ1510" s="680"/>
      <c r="AK1510" s="680"/>
      <c r="AL1510" s="680"/>
      <c r="AM1510" s="680"/>
      <c r="AN1510" s="680"/>
      <c r="AO1510" s="680"/>
      <c r="AP1510" s="680"/>
      <c r="AQ1510" s="680"/>
      <c r="AR1510" s="680"/>
      <c r="AS1510" s="680"/>
      <c r="AT1510" s="680"/>
      <c r="AU1510" s="680"/>
      <c r="AV1510" s="680"/>
      <c r="AW1510" s="680"/>
      <c r="AX1510" s="680"/>
      <c r="AY1510" s="680"/>
      <c r="AZ1510" s="680"/>
      <c r="BA1510" s="680"/>
      <c r="BB1510" s="681">
        <v>0.25069999999999998</v>
      </c>
      <c r="BC1510" s="682"/>
      <c r="BD1510" s="687">
        <f>BD1509*BB1510</f>
        <v>200.99872499999998</v>
      </c>
      <c r="BE1510" s="688"/>
      <c r="BF1510" s="688"/>
      <c r="BG1510" s="688"/>
      <c r="BH1510" s="688"/>
      <c r="BI1510" s="689"/>
    </row>
    <row r="1511" spans="1:61" ht="11.4" customHeight="1" x14ac:dyDescent="0.3">
      <c r="A1511" s="679" t="s">
        <v>5555</v>
      </c>
      <c r="B1511" s="680"/>
      <c r="C1511" s="680"/>
      <c r="D1511" s="680"/>
      <c r="E1511" s="680"/>
      <c r="F1511" s="680"/>
      <c r="G1511" s="680"/>
      <c r="H1511" s="680"/>
      <c r="I1511" s="680"/>
      <c r="J1511" s="680"/>
      <c r="K1511" s="680"/>
      <c r="L1511" s="680"/>
      <c r="M1511" s="680"/>
      <c r="N1511" s="680"/>
      <c r="O1511" s="680"/>
      <c r="P1511" s="680"/>
      <c r="Q1511" s="680"/>
      <c r="R1511" s="680"/>
      <c r="S1511" s="680"/>
      <c r="T1511" s="680"/>
      <c r="U1511" s="680"/>
      <c r="V1511" s="680"/>
      <c r="W1511" s="680"/>
      <c r="X1511" s="686"/>
      <c r="Y1511" s="735">
        <f>Y1509+Y1510-0.01</f>
        <v>832.25</v>
      </c>
      <c r="Z1511" s="736"/>
      <c r="AA1511" s="736"/>
      <c r="AB1511" s="736"/>
      <c r="AC1511" s="736"/>
      <c r="AD1511" s="737"/>
      <c r="AF1511" s="679" t="s">
        <v>5555</v>
      </c>
      <c r="AG1511" s="680"/>
      <c r="AH1511" s="680"/>
      <c r="AI1511" s="680"/>
      <c r="AJ1511" s="680"/>
      <c r="AK1511" s="680"/>
      <c r="AL1511" s="680"/>
      <c r="AM1511" s="680"/>
      <c r="AN1511" s="680"/>
      <c r="AO1511" s="680"/>
      <c r="AP1511" s="680"/>
      <c r="AQ1511" s="680"/>
      <c r="AR1511" s="680"/>
      <c r="AS1511" s="680"/>
      <c r="AT1511" s="680"/>
      <c r="AU1511" s="680"/>
      <c r="AV1511" s="680"/>
      <c r="AW1511" s="680"/>
      <c r="AX1511" s="680"/>
      <c r="AY1511" s="680"/>
      <c r="AZ1511" s="680"/>
      <c r="BA1511" s="680"/>
      <c r="BB1511" s="680"/>
      <c r="BC1511" s="686"/>
      <c r="BD1511" s="687">
        <f>BD1509+BD1510</f>
        <v>1002.7487249999999</v>
      </c>
      <c r="BE1511" s="688"/>
      <c r="BF1511" s="688"/>
      <c r="BG1511" s="688"/>
      <c r="BH1511" s="688"/>
      <c r="BI1511" s="689"/>
    </row>
    <row r="1512" spans="1:61" ht="10.95" customHeight="1" x14ac:dyDescent="0.3">
      <c r="A1512" s="690"/>
      <c r="B1512" s="690"/>
      <c r="C1512" s="690"/>
      <c r="D1512" s="690"/>
      <c r="E1512" s="690"/>
      <c r="F1512" s="690"/>
      <c r="G1512" s="690"/>
      <c r="H1512" s="690"/>
      <c r="I1512" s="690"/>
      <c r="J1512" s="690"/>
      <c r="K1512" s="690"/>
      <c r="L1512" s="690"/>
      <c r="M1512" s="690"/>
      <c r="N1512" s="690"/>
      <c r="O1512" s="690"/>
      <c r="P1512" s="690"/>
      <c r="Q1512" s="690"/>
      <c r="R1512" s="690"/>
      <c r="S1512" s="690"/>
      <c r="T1512" s="690"/>
      <c r="U1512" s="690"/>
      <c r="V1512" s="690"/>
      <c r="W1512" s="690"/>
      <c r="X1512" s="690"/>
      <c r="Y1512" s="690"/>
      <c r="Z1512" s="690"/>
      <c r="AA1512" s="690"/>
      <c r="AB1512" s="690"/>
      <c r="AC1512" s="690"/>
      <c r="AD1512" s="690"/>
      <c r="AF1512" s="690"/>
      <c r="AG1512" s="690"/>
      <c r="AH1512" s="690"/>
      <c r="AI1512" s="690"/>
      <c r="AJ1512" s="690"/>
      <c r="AK1512" s="690"/>
      <c r="AL1512" s="690"/>
      <c r="AM1512" s="690"/>
      <c r="AN1512" s="690"/>
      <c r="AO1512" s="690"/>
      <c r="AP1512" s="690"/>
      <c r="AQ1512" s="690"/>
      <c r="AR1512" s="690"/>
      <c r="AS1512" s="690"/>
      <c r="AT1512" s="690"/>
      <c r="AU1512" s="690"/>
      <c r="AV1512" s="690"/>
      <c r="AW1512" s="690"/>
      <c r="AX1512" s="690"/>
      <c r="AY1512" s="690"/>
      <c r="AZ1512" s="690"/>
      <c r="BA1512" s="690"/>
      <c r="BB1512" s="690"/>
      <c r="BC1512" s="690"/>
      <c r="BD1512" s="690"/>
      <c r="BE1512" s="690"/>
      <c r="BF1512" s="690"/>
      <c r="BG1512" s="690"/>
      <c r="BH1512" s="690"/>
      <c r="BI1512" s="690"/>
    </row>
    <row r="1513" spans="1:61" ht="13.35" customHeight="1" x14ac:dyDescent="0.3">
      <c r="A1513" s="691" t="s">
        <v>5556</v>
      </c>
      <c r="B1513" s="691"/>
      <c r="C1513" s="691"/>
      <c r="D1513" s="691"/>
      <c r="E1513" s="691"/>
      <c r="F1513" s="691" t="s">
        <v>7182</v>
      </c>
      <c r="G1513" s="691"/>
      <c r="H1513" s="691"/>
      <c r="I1513" s="691"/>
      <c r="J1513" s="691"/>
      <c r="K1513" s="691"/>
      <c r="L1513" s="691"/>
      <c r="M1513" s="691"/>
      <c r="N1513" s="691"/>
      <c r="O1513" s="691"/>
      <c r="P1513" s="691"/>
      <c r="Q1513" s="691"/>
      <c r="R1513" s="691"/>
      <c r="S1513" s="691"/>
      <c r="T1513" s="691"/>
      <c r="U1513" s="691"/>
      <c r="V1513" s="691"/>
      <c r="W1513" s="691"/>
      <c r="X1513" s="691"/>
      <c r="Y1513" s="691"/>
      <c r="Z1513" s="691"/>
      <c r="AA1513" s="691"/>
      <c r="AB1513" s="691"/>
      <c r="AC1513" s="691"/>
      <c r="AD1513" s="691"/>
      <c r="AF1513" s="691" t="s">
        <v>5556</v>
      </c>
      <c r="AG1513" s="691"/>
      <c r="AH1513" s="691"/>
      <c r="AI1513" s="691"/>
      <c r="AJ1513" s="691"/>
      <c r="AK1513" s="691" t="s">
        <v>7182</v>
      </c>
      <c r="AL1513" s="691"/>
      <c r="AM1513" s="691"/>
      <c r="AN1513" s="691"/>
      <c r="AO1513" s="691"/>
      <c r="AP1513" s="691"/>
      <c r="AQ1513" s="691"/>
      <c r="AR1513" s="691"/>
      <c r="AS1513" s="691"/>
      <c r="AT1513" s="691"/>
      <c r="AU1513" s="691"/>
      <c r="AV1513" s="691"/>
      <c r="AW1513" s="691"/>
      <c r="AX1513" s="691"/>
      <c r="AY1513" s="691"/>
      <c r="AZ1513" s="691"/>
      <c r="BA1513" s="691"/>
      <c r="BB1513" s="691"/>
      <c r="BC1513" s="691"/>
      <c r="BD1513" s="691"/>
      <c r="BE1513" s="691"/>
      <c r="BF1513" s="691"/>
      <c r="BG1513" s="691"/>
      <c r="BH1513" s="691"/>
      <c r="BI1513" s="691"/>
    </row>
    <row r="1514" spans="1:61" ht="10.95" customHeight="1" x14ac:dyDescent="0.3">
      <c r="A1514" s="690"/>
      <c r="B1514" s="690"/>
      <c r="C1514" s="690"/>
      <c r="D1514" s="690"/>
      <c r="E1514" s="690"/>
      <c r="F1514" s="690"/>
      <c r="G1514" s="690"/>
      <c r="H1514" s="690"/>
      <c r="I1514" s="690"/>
      <c r="J1514" s="690"/>
      <c r="K1514" s="690"/>
      <c r="L1514" s="690"/>
      <c r="M1514" s="690"/>
      <c r="N1514" s="690"/>
      <c r="O1514" s="690"/>
      <c r="P1514" s="690"/>
      <c r="Q1514" s="690"/>
      <c r="R1514" s="690"/>
      <c r="S1514" s="690"/>
      <c r="T1514" s="690"/>
      <c r="U1514" s="690"/>
      <c r="V1514" s="690"/>
      <c r="W1514" s="690"/>
      <c r="X1514" s="690"/>
      <c r="Y1514" s="690"/>
      <c r="Z1514" s="690"/>
      <c r="AA1514" s="690"/>
      <c r="AB1514" s="690"/>
      <c r="AC1514" s="690"/>
      <c r="AD1514" s="690"/>
      <c r="AF1514" s="690"/>
      <c r="AG1514" s="690"/>
      <c r="AH1514" s="690"/>
      <c r="AI1514" s="690"/>
      <c r="AJ1514" s="690"/>
      <c r="AK1514" s="690"/>
      <c r="AL1514" s="690"/>
      <c r="AM1514" s="690"/>
      <c r="AN1514" s="690"/>
      <c r="AO1514" s="690"/>
      <c r="AP1514" s="690"/>
      <c r="AQ1514" s="690"/>
      <c r="AR1514" s="690"/>
      <c r="AS1514" s="690"/>
      <c r="AT1514" s="690"/>
      <c r="AU1514" s="690"/>
      <c r="AV1514" s="690"/>
      <c r="AW1514" s="690"/>
      <c r="AX1514" s="690"/>
      <c r="AY1514" s="690"/>
      <c r="AZ1514" s="690"/>
      <c r="BA1514" s="690"/>
      <c r="BB1514" s="690"/>
      <c r="BC1514" s="690"/>
      <c r="BD1514" s="690"/>
      <c r="BE1514" s="690"/>
      <c r="BF1514" s="690"/>
      <c r="BG1514" s="690"/>
      <c r="BH1514" s="690"/>
      <c r="BI1514" s="690"/>
    </row>
    <row r="1515" spans="1:61" ht="11.4" customHeight="1" x14ac:dyDescent="0.3">
      <c r="A1515" s="690" t="s">
        <v>7168</v>
      </c>
      <c r="B1515" s="690"/>
      <c r="C1515" s="690"/>
      <c r="D1515" s="690"/>
      <c r="E1515" s="690"/>
      <c r="F1515" s="690"/>
      <c r="G1515" s="690"/>
      <c r="H1515" s="690"/>
      <c r="I1515" s="690"/>
      <c r="J1515" s="690"/>
      <c r="K1515" s="690"/>
      <c r="L1515" s="690"/>
      <c r="M1515" s="690"/>
      <c r="N1515" s="690"/>
      <c r="O1515" s="690"/>
      <c r="P1515" s="690"/>
      <c r="Q1515" s="690"/>
      <c r="R1515" s="690"/>
      <c r="S1515" s="690"/>
      <c r="T1515" s="690"/>
      <c r="U1515" s="690"/>
      <c r="V1515" s="690"/>
      <c r="W1515" s="690"/>
      <c r="X1515" s="690"/>
      <c r="Y1515" s="762" t="s">
        <v>5547</v>
      </c>
      <c r="Z1515" s="762"/>
      <c r="AA1515" s="762"/>
      <c r="AB1515" s="762"/>
      <c r="AC1515" s="762"/>
      <c r="AD1515" s="762"/>
      <c r="AF1515" s="690" t="s">
        <v>7168</v>
      </c>
      <c r="AG1515" s="690"/>
      <c r="AH1515" s="690"/>
      <c r="AI1515" s="690"/>
      <c r="AJ1515" s="690"/>
      <c r="AK1515" s="690"/>
      <c r="AL1515" s="690"/>
      <c r="AM1515" s="690"/>
      <c r="AN1515" s="690"/>
      <c r="AO1515" s="690"/>
      <c r="AP1515" s="690"/>
      <c r="AQ1515" s="690"/>
      <c r="AR1515" s="690"/>
      <c r="AS1515" s="690"/>
      <c r="AT1515" s="690"/>
      <c r="AU1515" s="690"/>
      <c r="AV1515" s="690"/>
      <c r="AW1515" s="690"/>
      <c r="AX1515" s="690"/>
      <c r="AY1515" s="690"/>
      <c r="AZ1515" s="690"/>
      <c r="BA1515" s="690"/>
      <c r="BB1515" s="690"/>
      <c r="BC1515" s="690"/>
      <c r="BD1515" s="690" t="s">
        <v>5547</v>
      </c>
      <c r="BE1515" s="690"/>
      <c r="BF1515" s="690"/>
      <c r="BG1515" s="690"/>
      <c r="BH1515" s="690"/>
      <c r="BI1515" s="690"/>
    </row>
    <row r="1516" spans="1:61" ht="10.95" customHeight="1" x14ac:dyDescent="0.3">
      <c r="A1516" s="690"/>
      <c r="B1516" s="690"/>
      <c r="C1516" s="690"/>
      <c r="D1516" s="690"/>
      <c r="E1516" s="690"/>
      <c r="F1516" s="690"/>
      <c r="G1516" s="690"/>
      <c r="H1516" s="690"/>
      <c r="I1516" s="690"/>
      <c r="J1516" s="690"/>
      <c r="K1516" s="690"/>
      <c r="L1516" s="690"/>
      <c r="M1516" s="690"/>
      <c r="N1516" s="690"/>
      <c r="O1516" s="690"/>
      <c r="P1516" s="690"/>
      <c r="Q1516" s="690"/>
      <c r="R1516" s="690"/>
      <c r="S1516" s="690"/>
      <c r="T1516" s="690"/>
      <c r="U1516" s="690"/>
      <c r="V1516" s="690"/>
      <c r="W1516" s="690"/>
      <c r="X1516" s="690"/>
      <c r="Y1516" s="690"/>
      <c r="Z1516" s="690"/>
      <c r="AA1516" s="690"/>
      <c r="AB1516" s="690"/>
      <c r="AC1516" s="690"/>
      <c r="AD1516" s="690"/>
      <c r="AF1516" s="690"/>
      <c r="AG1516" s="690"/>
      <c r="AH1516" s="690"/>
      <c r="AI1516" s="690"/>
      <c r="AJ1516" s="690"/>
      <c r="AK1516" s="690"/>
      <c r="AL1516" s="690"/>
      <c r="AM1516" s="690"/>
      <c r="AN1516" s="690"/>
      <c r="AO1516" s="690"/>
      <c r="AP1516" s="690"/>
      <c r="AQ1516" s="690"/>
      <c r="AR1516" s="690"/>
      <c r="AS1516" s="690"/>
      <c r="AT1516" s="690"/>
      <c r="AU1516" s="690"/>
      <c r="AV1516" s="690"/>
      <c r="AW1516" s="690"/>
      <c r="AX1516" s="690"/>
      <c r="AY1516" s="690"/>
      <c r="AZ1516" s="690"/>
      <c r="BA1516" s="690"/>
      <c r="BB1516" s="690"/>
      <c r="BC1516" s="690"/>
      <c r="BD1516" s="690"/>
      <c r="BE1516" s="690"/>
      <c r="BF1516" s="690"/>
      <c r="BG1516" s="690"/>
      <c r="BH1516" s="690"/>
      <c r="BI1516" s="690"/>
    </row>
    <row r="1517" spans="1:61" ht="11.4" customHeight="1" x14ac:dyDescent="0.3">
      <c r="A1517" s="713" t="s">
        <v>5548</v>
      </c>
      <c r="B1517" s="714"/>
      <c r="C1517" s="714"/>
      <c r="D1517" s="714"/>
      <c r="E1517" s="714"/>
      <c r="F1517" s="714"/>
      <c r="G1517" s="715"/>
      <c r="H1517" s="713" t="s">
        <v>5557</v>
      </c>
      <c r="I1517" s="714"/>
      <c r="J1517" s="714"/>
      <c r="K1517" s="714"/>
      <c r="L1517" s="715"/>
      <c r="M1517" s="759" t="s">
        <v>5558</v>
      </c>
      <c r="N1517" s="761"/>
      <c r="O1517" s="759" t="s">
        <v>5559</v>
      </c>
      <c r="P1517" s="760"/>
      <c r="Q1517" s="760"/>
      <c r="R1517" s="761"/>
      <c r="S1517" s="759" t="s">
        <v>5560</v>
      </c>
      <c r="T1517" s="760"/>
      <c r="U1517" s="760"/>
      <c r="V1517" s="761"/>
      <c r="W1517" s="759" t="s">
        <v>5551</v>
      </c>
      <c r="X1517" s="760"/>
      <c r="Y1517" s="760"/>
      <c r="Z1517" s="760"/>
      <c r="AA1517" s="761"/>
      <c r="AB1517" s="759" t="s">
        <v>5561</v>
      </c>
      <c r="AC1517" s="760"/>
      <c r="AD1517" s="761"/>
      <c r="AF1517" s="713" t="s">
        <v>5548</v>
      </c>
      <c r="AG1517" s="714"/>
      <c r="AH1517" s="714"/>
      <c r="AI1517" s="714"/>
      <c r="AJ1517" s="714"/>
      <c r="AK1517" s="714"/>
      <c r="AL1517" s="715"/>
      <c r="AM1517" s="713" t="s">
        <v>5557</v>
      </c>
      <c r="AN1517" s="714"/>
      <c r="AO1517" s="714"/>
      <c r="AP1517" s="714"/>
      <c r="AQ1517" s="715"/>
      <c r="AR1517" s="679" t="s">
        <v>5558</v>
      </c>
      <c r="AS1517" s="686"/>
      <c r="AT1517" s="679" t="s">
        <v>5559</v>
      </c>
      <c r="AU1517" s="680"/>
      <c r="AV1517" s="680"/>
      <c r="AW1517" s="686"/>
      <c r="AX1517" s="679" t="s">
        <v>5560</v>
      </c>
      <c r="AY1517" s="680"/>
      <c r="AZ1517" s="680"/>
      <c r="BA1517" s="686"/>
      <c r="BB1517" s="679" t="s">
        <v>5551</v>
      </c>
      <c r="BC1517" s="680"/>
      <c r="BD1517" s="680"/>
      <c r="BE1517" s="680"/>
      <c r="BF1517" s="686"/>
      <c r="BG1517" s="679" t="s">
        <v>5561</v>
      </c>
      <c r="BH1517" s="680"/>
      <c r="BI1517" s="686"/>
    </row>
    <row r="1518" spans="1:61" ht="11.4" customHeight="1" x14ac:dyDescent="0.3">
      <c r="A1518" s="694" t="s">
        <v>5564</v>
      </c>
      <c r="B1518" s="695"/>
      <c r="C1518" s="695"/>
      <c r="D1518" s="695"/>
      <c r="E1518" s="695"/>
      <c r="F1518" s="695"/>
      <c r="G1518" s="696"/>
      <c r="H1518" s="694" t="s">
        <v>177</v>
      </c>
      <c r="I1518" s="695"/>
      <c r="J1518" s="695"/>
      <c r="K1518" s="695"/>
      <c r="L1518" s="696"/>
      <c r="M1518" s="313">
        <f>ROUND(AR1518*(1-'COMP IMPLANTAÇÃO'!$AI$1),2)</f>
        <v>9.59</v>
      </c>
      <c r="N1518" s="314"/>
      <c r="O1518" s="313">
        <f>TRUNC(M1518*(1+(S1518/100)),2)+0.01</f>
        <v>24.470000000000002</v>
      </c>
      <c r="P1518" s="315"/>
      <c r="Q1518" s="315"/>
      <c r="R1518" s="314"/>
      <c r="S1518" s="739">
        <v>155.13</v>
      </c>
      <c r="T1518" s="740"/>
      <c r="U1518" s="740"/>
      <c r="V1518" s="741"/>
      <c r="W1518" s="750">
        <v>1</v>
      </c>
      <c r="X1518" s="751"/>
      <c r="Y1518" s="751"/>
      <c r="Z1518" s="751"/>
      <c r="AA1518" s="752"/>
      <c r="AB1518" s="623">
        <f>TRUNC(O1518*W1518,2)</f>
        <v>24.47</v>
      </c>
      <c r="AC1518" s="624"/>
      <c r="AD1518" s="625"/>
      <c r="AF1518" s="694" t="s">
        <v>5564</v>
      </c>
      <c r="AG1518" s="695"/>
      <c r="AH1518" s="695"/>
      <c r="AI1518" s="695"/>
      <c r="AJ1518" s="695"/>
      <c r="AK1518" s="695"/>
      <c r="AL1518" s="696"/>
      <c r="AM1518" s="694" t="s">
        <v>177</v>
      </c>
      <c r="AN1518" s="695"/>
      <c r="AO1518" s="695"/>
      <c r="AP1518" s="695"/>
      <c r="AQ1518" s="696"/>
      <c r="AR1518" s="706">
        <v>11.56</v>
      </c>
      <c r="AS1518" s="708"/>
      <c r="AT1518" s="706">
        <v>29.49</v>
      </c>
      <c r="AU1518" s="707"/>
      <c r="AV1518" s="707"/>
      <c r="AW1518" s="708"/>
      <c r="AX1518" s="710">
        <v>155.13</v>
      </c>
      <c r="AY1518" s="711"/>
      <c r="AZ1518" s="711"/>
      <c r="BA1518" s="712"/>
      <c r="BB1518" s="703">
        <v>1</v>
      </c>
      <c r="BC1518" s="704"/>
      <c r="BD1518" s="704"/>
      <c r="BE1518" s="704"/>
      <c r="BF1518" s="705"/>
      <c r="BG1518" s="700">
        <f>AT1518*BB1518</f>
        <v>29.49</v>
      </c>
      <c r="BH1518" s="701"/>
      <c r="BI1518" s="702"/>
    </row>
    <row r="1519" spans="1:61" ht="11.4" customHeight="1" x14ac:dyDescent="0.3">
      <c r="A1519" s="709" t="s">
        <v>5565</v>
      </c>
      <c r="B1519" s="709"/>
      <c r="C1519" s="709"/>
      <c r="D1519" s="709"/>
      <c r="E1519" s="709"/>
      <c r="F1519" s="709"/>
      <c r="G1519" s="709"/>
      <c r="H1519" s="709"/>
      <c r="I1519" s="709"/>
      <c r="J1519" s="709"/>
      <c r="K1519" s="709"/>
      <c r="L1519" s="709"/>
      <c r="M1519" s="709"/>
      <c r="N1519" s="709"/>
      <c r="O1519" s="709"/>
      <c r="P1519" s="709"/>
      <c r="Q1519" s="709"/>
      <c r="R1519" s="709"/>
      <c r="S1519" s="709"/>
      <c r="T1519" s="709"/>
      <c r="U1519" s="709"/>
      <c r="V1519" s="709"/>
      <c r="W1519" s="709"/>
      <c r="X1519" s="709"/>
      <c r="Y1519" s="753">
        <f>AB1518</f>
        <v>24.47</v>
      </c>
      <c r="Z1519" s="754"/>
      <c r="AA1519" s="754"/>
      <c r="AB1519" s="754"/>
      <c r="AC1519" s="754"/>
      <c r="AD1519" s="755"/>
      <c r="AF1519" s="709" t="s">
        <v>5565</v>
      </c>
      <c r="AG1519" s="709"/>
      <c r="AH1519" s="709"/>
      <c r="AI1519" s="709"/>
      <c r="AJ1519" s="709"/>
      <c r="AK1519" s="709"/>
      <c r="AL1519" s="709"/>
      <c r="AM1519" s="709"/>
      <c r="AN1519" s="709"/>
      <c r="AO1519" s="709"/>
      <c r="AP1519" s="709"/>
      <c r="AQ1519" s="709"/>
      <c r="AR1519" s="709"/>
      <c r="AS1519" s="709"/>
      <c r="AT1519" s="709"/>
      <c r="AU1519" s="709"/>
      <c r="AV1519" s="709"/>
      <c r="AW1519" s="709"/>
      <c r="AX1519" s="709"/>
      <c r="AY1519" s="709"/>
      <c r="AZ1519" s="709"/>
      <c r="BA1519" s="709"/>
      <c r="BB1519" s="709"/>
      <c r="BC1519" s="709"/>
      <c r="BD1519" s="706">
        <f>BG1518</f>
        <v>29.49</v>
      </c>
      <c r="BE1519" s="707"/>
      <c r="BF1519" s="707"/>
      <c r="BG1519" s="707"/>
      <c r="BH1519" s="707"/>
      <c r="BI1519" s="708"/>
    </row>
    <row r="1520" spans="1:61" ht="10.95" customHeight="1" x14ac:dyDescent="0.3">
      <c r="A1520" s="690"/>
      <c r="B1520" s="690"/>
      <c r="C1520" s="690"/>
      <c r="D1520" s="690"/>
      <c r="E1520" s="690"/>
      <c r="F1520" s="690"/>
      <c r="G1520" s="690"/>
      <c r="H1520" s="690"/>
      <c r="I1520" s="690"/>
      <c r="J1520" s="690"/>
      <c r="K1520" s="690"/>
      <c r="L1520" s="690"/>
      <c r="M1520" s="690"/>
      <c r="N1520" s="690"/>
      <c r="O1520" s="690"/>
      <c r="P1520" s="690"/>
      <c r="Q1520" s="690"/>
      <c r="R1520" s="690"/>
      <c r="S1520" s="690"/>
      <c r="T1520" s="690"/>
      <c r="U1520" s="690"/>
      <c r="V1520" s="690"/>
      <c r="W1520" s="690"/>
      <c r="X1520" s="690"/>
      <c r="Y1520" s="690"/>
      <c r="Z1520" s="690"/>
      <c r="AA1520" s="690"/>
      <c r="AB1520" s="690"/>
      <c r="AC1520" s="690"/>
      <c r="AD1520" s="690"/>
      <c r="AF1520" s="690"/>
      <c r="AG1520" s="690"/>
      <c r="AH1520" s="690"/>
      <c r="AI1520" s="690"/>
      <c r="AJ1520" s="690"/>
      <c r="AK1520" s="690"/>
      <c r="AL1520" s="690"/>
      <c r="AM1520" s="690"/>
      <c r="AN1520" s="690"/>
      <c r="AO1520" s="690"/>
      <c r="AP1520" s="690"/>
      <c r="AQ1520" s="690"/>
      <c r="AR1520" s="690"/>
      <c r="AS1520" s="690"/>
      <c r="AT1520" s="690"/>
      <c r="AU1520" s="690"/>
      <c r="AV1520" s="690"/>
      <c r="AW1520" s="690"/>
      <c r="AX1520" s="690"/>
      <c r="AY1520" s="690"/>
      <c r="AZ1520" s="690"/>
      <c r="BA1520" s="690"/>
      <c r="BB1520" s="690"/>
      <c r="BC1520" s="690"/>
      <c r="BD1520" s="690"/>
      <c r="BE1520" s="690"/>
      <c r="BF1520" s="690"/>
      <c r="BG1520" s="690"/>
      <c r="BH1520" s="690"/>
      <c r="BI1520" s="690"/>
    </row>
    <row r="1521" spans="1:61" ht="11.4" customHeight="1" x14ac:dyDescent="0.3">
      <c r="A1521" s="713" t="s">
        <v>5548</v>
      </c>
      <c r="B1521" s="714"/>
      <c r="C1521" s="714"/>
      <c r="D1521" s="714"/>
      <c r="E1521" s="714"/>
      <c r="F1521" s="714"/>
      <c r="G1521" s="715"/>
      <c r="H1521" s="713" t="s">
        <v>5549</v>
      </c>
      <c r="I1521" s="714"/>
      <c r="J1521" s="714"/>
      <c r="K1521" s="714"/>
      <c r="L1521" s="714"/>
      <c r="M1521" s="714"/>
      <c r="N1521" s="714"/>
      <c r="O1521" s="715"/>
      <c r="P1521" s="756" t="s">
        <v>167</v>
      </c>
      <c r="Q1521" s="757"/>
      <c r="R1521" s="757"/>
      <c r="S1521" s="758"/>
      <c r="T1521" s="759" t="s">
        <v>5550</v>
      </c>
      <c r="U1521" s="760"/>
      <c r="V1521" s="760"/>
      <c r="W1521" s="761"/>
      <c r="X1521" s="759" t="s">
        <v>5551</v>
      </c>
      <c r="Y1521" s="760"/>
      <c r="Z1521" s="760"/>
      <c r="AA1521" s="760"/>
      <c r="AB1521" s="761"/>
      <c r="AC1521" s="759" t="s">
        <v>5552</v>
      </c>
      <c r="AD1521" s="761"/>
      <c r="AF1521" s="713" t="s">
        <v>5548</v>
      </c>
      <c r="AG1521" s="714"/>
      <c r="AH1521" s="714"/>
      <c r="AI1521" s="714"/>
      <c r="AJ1521" s="714"/>
      <c r="AK1521" s="714"/>
      <c r="AL1521" s="715"/>
      <c r="AM1521" s="713" t="s">
        <v>5549</v>
      </c>
      <c r="AN1521" s="714"/>
      <c r="AO1521" s="714"/>
      <c r="AP1521" s="714"/>
      <c r="AQ1521" s="714"/>
      <c r="AR1521" s="714"/>
      <c r="AS1521" s="714"/>
      <c r="AT1521" s="715"/>
      <c r="AU1521" s="716" t="s">
        <v>167</v>
      </c>
      <c r="AV1521" s="717"/>
      <c r="AW1521" s="717"/>
      <c r="AX1521" s="718"/>
      <c r="AY1521" s="679" t="s">
        <v>5550</v>
      </c>
      <c r="AZ1521" s="680"/>
      <c r="BA1521" s="680"/>
      <c r="BB1521" s="686"/>
      <c r="BC1521" s="679" t="s">
        <v>5551</v>
      </c>
      <c r="BD1521" s="680"/>
      <c r="BE1521" s="680"/>
      <c r="BF1521" s="680"/>
      <c r="BG1521" s="686"/>
      <c r="BH1521" s="679" t="s">
        <v>5552</v>
      </c>
      <c r="BI1521" s="686"/>
    </row>
    <row r="1522" spans="1:61" ht="11.4" customHeight="1" x14ac:dyDescent="0.3">
      <c r="A1522" s="694" t="s">
        <v>7169</v>
      </c>
      <c r="B1522" s="695"/>
      <c r="C1522" s="695"/>
      <c r="D1522" s="695"/>
      <c r="E1522" s="695"/>
      <c r="F1522" s="695"/>
      <c r="G1522" s="696"/>
      <c r="H1522" s="694" t="s">
        <v>7170</v>
      </c>
      <c r="I1522" s="695"/>
      <c r="J1522" s="695"/>
      <c r="K1522" s="695"/>
      <c r="L1522" s="695"/>
      <c r="M1522" s="695"/>
      <c r="N1522" s="695"/>
      <c r="O1522" s="696"/>
      <c r="P1522" s="747" t="s">
        <v>70</v>
      </c>
      <c r="Q1522" s="748"/>
      <c r="R1522" s="748"/>
      <c r="S1522" s="749"/>
      <c r="T1522" s="608">
        <f>ROUND(AY1522*(1-'COMP IMPLANTAÇÃO'!$AI$1),2)-0.01</f>
        <v>1159.95</v>
      </c>
      <c r="U1522" s="609"/>
      <c r="V1522" s="609"/>
      <c r="W1522" s="610"/>
      <c r="X1522" s="750">
        <v>1</v>
      </c>
      <c r="Y1522" s="751"/>
      <c r="Z1522" s="751"/>
      <c r="AA1522" s="751"/>
      <c r="AB1522" s="752"/>
      <c r="AC1522" s="655">
        <f t="shared" ref="AC1522" si="337">TRUNC(T1522*X1522,2)</f>
        <v>1159.95</v>
      </c>
      <c r="AD1522" s="656"/>
      <c r="AF1522" s="694" t="s">
        <v>7169</v>
      </c>
      <c r="AG1522" s="695"/>
      <c r="AH1522" s="695"/>
      <c r="AI1522" s="695"/>
      <c r="AJ1522" s="695"/>
      <c r="AK1522" s="695"/>
      <c r="AL1522" s="696"/>
      <c r="AM1522" s="694" t="s">
        <v>7170</v>
      </c>
      <c r="AN1522" s="695"/>
      <c r="AO1522" s="695"/>
      <c r="AP1522" s="695"/>
      <c r="AQ1522" s="695"/>
      <c r="AR1522" s="695"/>
      <c r="AS1522" s="695"/>
      <c r="AT1522" s="696"/>
      <c r="AU1522" s="697" t="s">
        <v>70</v>
      </c>
      <c r="AV1522" s="698"/>
      <c r="AW1522" s="698"/>
      <c r="AX1522" s="699"/>
      <c r="AY1522" s="729">
        <v>1397.54</v>
      </c>
      <c r="AZ1522" s="730"/>
      <c r="BA1522" s="730"/>
      <c r="BB1522" s="731"/>
      <c r="BC1522" s="703">
        <v>1</v>
      </c>
      <c r="BD1522" s="704"/>
      <c r="BE1522" s="704"/>
      <c r="BF1522" s="704"/>
      <c r="BG1522" s="705"/>
      <c r="BH1522" s="729">
        <f t="shared" ref="BH1522" si="338">AY1522*BC1522</f>
        <v>1397.54</v>
      </c>
      <c r="BI1522" s="731"/>
    </row>
    <row r="1523" spans="1:61" ht="11.4" customHeight="1" x14ac:dyDescent="0.3">
      <c r="A1523" s="709" t="s">
        <v>5553</v>
      </c>
      <c r="B1523" s="709"/>
      <c r="C1523" s="709"/>
      <c r="D1523" s="709"/>
      <c r="E1523" s="709"/>
      <c r="F1523" s="709"/>
      <c r="G1523" s="709"/>
      <c r="H1523" s="709"/>
      <c r="I1523" s="709"/>
      <c r="J1523" s="709"/>
      <c r="K1523" s="709"/>
      <c r="L1523" s="709"/>
      <c r="M1523" s="709"/>
      <c r="N1523" s="709"/>
      <c r="O1523" s="709"/>
      <c r="P1523" s="709"/>
      <c r="Q1523" s="709"/>
      <c r="R1523" s="709"/>
      <c r="S1523" s="709"/>
      <c r="T1523" s="709"/>
      <c r="U1523" s="709"/>
      <c r="V1523" s="709"/>
      <c r="W1523" s="709"/>
      <c r="X1523" s="709"/>
      <c r="Y1523" s="775">
        <f>AC1522</f>
        <v>1159.95</v>
      </c>
      <c r="Z1523" s="776"/>
      <c r="AA1523" s="776"/>
      <c r="AB1523" s="776"/>
      <c r="AC1523" s="776"/>
      <c r="AD1523" s="777"/>
      <c r="AF1523" s="709" t="s">
        <v>5553</v>
      </c>
      <c r="AG1523" s="709"/>
      <c r="AH1523" s="709"/>
      <c r="AI1523" s="709"/>
      <c r="AJ1523" s="709"/>
      <c r="AK1523" s="709"/>
      <c r="AL1523" s="709"/>
      <c r="AM1523" s="709"/>
      <c r="AN1523" s="709"/>
      <c r="AO1523" s="709"/>
      <c r="AP1523" s="709"/>
      <c r="AQ1523" s="709"/>
      <c r="AR1523" s="709"/>
      <c r="AS1523" s="709"/>
      <c r="AT1523" s="709"/>
      <c r="AU1523" s="709"/>
      <c r="AV1523" s="709"/>
      <c r="AW1523" s="709"/>
      <c r="AX1523" s="709"/>
      <c r="AY1523" s="709"/>
      <c r="AZ1523" s="709"/>
      <c r="BA1523" s="709"/>
      <c r="BB1523" s="709"/>
      <c r="BC1523" s="709"/>
      <c r="BD1523" s="729">
        <f>BH1522</f>
        <v>1397.54</v>
      </c>
      <c r="BE1523" s="730"/>
      <c r="BF1523" s="730"/>
      <c r="BG1523" s="730"/>
      <c r="BH1523" s="730"/>
      <c r="BI1523" s="731"/>
    </row>
    <row r="1524" spans="1:61" ht="10.95" customHeight="1" x14ac:dyDescent="0.3">
      <c r="A1524" s="690"/>
      <c r="B1524" s="690"/>
      <c r="C1524" s="690"/>
      <c r="D1524" s="690"/>
      <c r="E1524" s="690"/>
      <c r="F1524" s="690"/>
      <c r="G1524" s="690"/>
      <c r="H1524" s="690"/>
      <c r="I1524" s="690"/>
      <c r="J1524" s="690"/>
      <c r="K1524" s="690"/>
      <c r="L1524" s="690"/>
      <c r="M1524" s="690"/>
      <c r="N1524" s="690"/>
      <c r="O1524" s="690"/>
      <c r="P1524" s="690"/>
      <c r="Q1524" s="690"/>
      <c r="R1524" s="690"/>
      <c r="S1524" s="690"/>
      <c r="T1524" s="690"/>
      <c r="U1524" s="690"/>
      <c r="V1524" s="690"/>
      <c r="W1524" s="690"/>
      <c r="X1524" s="690"/>
      <c r="Y1524" s="690"/>
      <c r="Z1524" s="690"/>
      <c r="AA1524" s="690"/>
      <c r="AB1524" s="690"/>
      <c r="AC1524" s="690"/>
      <c r="AD1524" s="690"/>
      <c r="AF1524" s="690"/>
      <c r="AG1524" s="690"/>
      <c r="AH1524" s="690"/>
      <c r="AI1524" s="690"/>
      <c r="AJ1524" s="690"/>
      <c r="AK1524" s="690"/>
      <c r="AL1524" s="690"/>
      <c r="AM1524" s="690"/>
      <c r="AN1524" s="690"/>
      <c r="AO1524" s="690"/>
      <c r="AP1524" s="690"/>
      <c r="AQ1524" s="690"/>
      <c r="AR1524" s="690"/>
      <c r="AS1524" s="690"/>
      <c r="AT1524" s="690"/>
      <c r="AU1524" s="690"/>
      <c r="AV1524" s="690"/>
      <c r="AW1524" s="690"/>
      <c r="AX1524" s="690"/>
      <c r="AY1524" s="690"/>
      <c r="AZ1524" s="690"/>
      <c r="BA1524" s="690"/>
      <c r="BB1524" s="690"/>
      <c r="BC1524" s="690"/>
      <c r="BD1524" s="690"/>
      <c r="BE1524" s="690"/>
      <c r="BF1524" s="690"/>
      <c r="BG1524" s="690"/>
      <c r="BH1524" s="690"/>
      <c r="BI1524" s="690"/>
    </row>
    <row r="1525" spans="1:61" ht="11.4" customHeight="1" x14ac:dyDescent="0.3">
      <c r="A1525" s="679" t="s">
        <v>5554</v>
      </c>
      <c r="B1525" s="680"/>
      <c r="C1525" s="680"/>
      <c r="D1525" s="680"/>
      <c r="E1525" s="680"/>
      <c r="F1525" s="680"/>
      <c r="G1525" s="680"/>
      <c r="H1525" s="680"/>
      <c r="I1525" s="680"/>
      <c r="J1525" s="680"/>
      <c r="K1525" s="680"/>
      <c r="L1525" s="680"/>
      <c r="M1525" s="680"/>
      <c r="N1525" s="680"/>
      <c r="O1525" s="680"/>
      <c r="P1525" s="680"/>
      <c r="Q1525" s="680"/>
      <c r="R1525" s="680"/>
      <c r="S1525" s="680"/>
      <c r="T1525" s="680"/>
      <c r="U1525" s="680"/>
      <c r="V1525" s="680"/>
      <c r="W1525" s="680"/>
      <c r="X1525" s="686"/>
      <c r="Y1525" s="778">
        <f>Y1519+Y1523</f>
        <v>1184.42</v>
      </c>
      <c r="Z1525" s="779"/>
      <c r="AA1525" s="779"/>
      <c r="AB1525" s="779"/>
      <c r="AC1525" s="779"/>
      <c r="AD1525" s="780"/>
      <c r="AF1525" s="679" t="s">
        <v>5554</v>
      </c>
      <c r="AG1525" s="680"/>
      <c r="AH1525" s="680"/>
      <c r="AI1525" s="680"/>
      <c r="AJ1525" s="680"/>
      <c r="AK1525" s="680"/>
      <c r="AL1525" s="680"/>
      <c r="AM1525" s="680"/>
      <c r="AN1525" s="680"/>
      <c r="AO1525" s="680"/>
      <c r="AP1525" s="680"/>
      <c r="AQ1525" s="680"/>
      <c r="AR1525" s="680"/>
      <c r="AS1525" s="680"/>
      <c r="AT1525" s="680"/>
      <c r="AU1525" s="680"/>
      <c r="AV1525" s="680"/>
      <c r="AW1525" s="680"/>
      <c r="AX1525" s="680"/>
      <c r="AY1525" s="680"/>
      <c r="AZ1525" s="680"/>
      <c r="BA1525" s="680"/>
      <c r="BB1525" s="680"/>
      <c r="BC1525" s="686"/>
      <c r="BD1525" s="732">
        <f>BD1519+BD1523-0.01</f>
        <v>1427.02</v>
      </c>
      <c r="BE1525" s="733"/>
      <c r="BF1525" s="733"/>
      <c r="BG1525" s="733"/>
      <c r="BH1525" s="733"/>
      <c r="BI1525" s="734"/>
    </row>
    <row r="1526" spans="1:61" ht="11.4" customHeight="1" x14ac:dyDescent="0.3">
      <c r="A1526" s="679" t="s">
        <v>8256</v>
      </c>
      <c r="B1526" s="680"/>
      <c r="C1526" s="680"/>
      <c r="D1526" s="680"/>
      <c r="E1526" s="680"/>
      <c r="F1526" s="680"/>
      <c r="G1526" s="680"/>
      <c r="H1526" s="680"/>
      <c r="I1526" s="680"/>
      <c r="J1526" s="680"/>
      <c r="K1526" s="680"/>
      <c r="L1526" s="680"/>
      <c r="M1526" s="680"/>
      <c r="N1526" s="680"/>
      <c r="O1526" s="680"/>
      <c r="P1526" s="680"/>
      <c r="Q1526" s="680"/>
      <c r="R1526" s="680"/>
      <c r="S1526" s="680"/>
      <c r="T1526" s="680"/>
      <c r="U1526" s="680"/>
      <c r="V1526" s="680"/>
      <c r="W1526" s="742">
        <v>0.25069999999999998</v>
      </c>
      <c r="X1526" s="743"/>
      <c r="Y1526" s="744">
        <f>TRUNC(Y1525*W1526,2)</f>
        <v>296.93</v>
      </c>
      <c r="Z1526" s="745"/>
      <c r="AA1526" s="745"/>
      <c r="AB1526" s="745"/>
      <c r="AC1526" s="745"/>
      <c r="AD1526" s="746"/>
      <c r="AF1526" s="679" t="s">
        <v>8256</v>
      </c>
      <c r="AG1526" s="680"/>
      <c r="AH1526" s="680"/>
      <c r="AI1526" s="680"/>
      <c r="AJ1526" s="680"/>
      <c r="AK1526" s="680"/>
      <c r="AL1526" s="680"/>
      <c r="AM1526" s="680"/>
      <c r="AN1526" s="680"/>
      <c r="AO1526" s="680"/>
      <c r="AP1526" s="680"/>
      <c r="AQ1526" s="680"/>
      <c r="AR1526" s="680"/>
      <c r="AS1526" s="680"/>
      <c r="AT1526" s="680"/>
      <c r="AU1526" s="680"/>
      <c r="AV1526" s="680"/>
      <c r="AW1526" s="680"/>
      <c r="AX1526" s="680"/>
      <c r="AY1526" s="680"/>
      <c r="AZ1526" s="680"/>
      <c r="BA1526" s="680"/>
      <c r="BB1526" s="681">
        <v>0.25069999999999998</v>
      </c>
      <c r="BC1526" s="682"/>
      <c r="BD1526" s="687">
        <f>BD1525*BB1526</f>
        <v>357.75391399999995</v>
      </c>
      <c r="BE1526" s="688"/>
      <c r="BF1526" s="688"/>
      <c r="BG1526" s="688"/>
      <c r="BH1526" s="688"/>
      <c r="BI1526" s="689"/>
    </row>
    <row r="1527" spans="1:61" ht="11.4" customHeight="1" x14ac:dyDescent="0.3">
      <c r="A1527" s="679" t="s">
        <v>5555</v>
      </c>
      <c r="B1527" s="680"/>
      <c r="C1527" s="680"/>
      <c r="D1527" s="680"/>
      <c r="E1527" s="680"/>
      <c r="F1527" s="680"/>
      <c r="G1527" s="680"/>
      <c r="H1527" s="680"/>
      <c r="I1527" s="680"/>
      <c r="J1527" s="680"/>
      <c r="K1527" s="680"/>
      <c r="L1527" s="680"/>
      <c r="M1527" s="680"/>
      <c r="N1527" s="680"/>
      <c r="O1527" s="680"/>
      <c r="P1527" s="680"/>
      <c r="Q1527" s="680"/>
      <c r="R1527" s="680"/>
      <c r="S1527" s="680"/>
      <c r="T1527" s="680"/>
      <c r="U1527" s="680"/>
      <c r="V1527" s="680"/>
      <c r="W1527" s="680"/>
      <c r="X1527" s="686"/>
      <c r="Y1527" s="735">
        <f>Y1525+Y1526-0.01</f>
        <v>1481.3400000000001</v>
      </c>
      <c r="Z1527" s="736"/>
      <c r="AA1527" s="736"/>
      <c r="AB1527" s="736"/>
      <c r="AC1527" s="736"/>
      <c r="AD1527" s="737"/>
      <c r="AF1527" s="679" t="s">
        <v>5555</v>
      </c>
      <c r="AG1527" s="680"/>
      <c r="AH1527" s="680"/>
      <c r="AI1527" s="680"/>
      <c r="AJ1527" s="680"/>
      <c r="AK1527" s="680"/>
      <c r="AL1527" s="680"/>
      <c r="AM1527" s="680"/>
      <c r="AN1527" s="680"/>
      <c r="AO1527" s="680"/>
      <c r="AP1527" s="680"/>
      <c r="AQ1527" s="680"/>
      <c r="AR1527" s="680"/>
      <c r="AS1527" s="680"/>
      <c r="AT1527" s="680"/>
      <c r="AU1527" s="680"/>
      <c r="AV1527" s="680"/>
      <c r="AW1527" s="680"/>
      <c r="AX1527" s="680"/>
      <c r="AY1527" s="680"/>
      <c r="AZ1527" s="680"/>
      <c r="BA1527" s="680"/>
      <c r="BB1527" s="680"/>
      <c r="BC1527" s="686"/>
      <c r="BD1527" s="687">
        <f>BD1525+BD1526</f>
        <v>1784.7739139999999</v>
      </c>
      <c r="BE1527" s="688"/>
      <c r="BF1527" s="688"/>
      <c r="BG1527" s="688"/>
      <c r="BH1527" s="688"/>
      <c r="BI1527" s="689"/>
    </row>
    <row r="1528" spans="1:61" ht="10.95" customHeight="1" x14ac:dyDescent="0.3">
      <c r="A1528" s="690"/>
      <c r="B1528" s="690"/>
      <c r="C1528" s="690"/>
      <c r="D1528" s="690"/>
      <c r="E1528" s="690"/>
      <c r="F1528" s="690"/>
      <c r="G1528" s="690"/>
      <c r="H1528" s="690"/>
      <c r="I1528" s="690"/>
      <c r="J1528" s="690"/>
      <c r="K1528" s="690"/>
      <c r="L1528" s="690"/>
      <c r="M1528" s="690"/>
      <c r="N1528" s="690"/>
      <c r="O1528" s="690"/>
      <c r="P1528" s="690"/>
      <c r="Q1528" s="690"/>
      <c r="R1528" s="690"/>
      <c r="S1528" s="690"/>
      <c r="T1528" s="690"/>
      <c r="U1528" s="690"/>
      <c r="V1528" s="690"/>
      <c r="W1528" s="690"/>
      <c r="X1528" s="690"/>
      <c r="Y1528" s="690"/>
      <c r="Z1528" s="690"/>
      <c r="AA1528" s="690"/>
      <c r="AB1528" s="690"/>
      <c r="AC1528" s="690"/>
      <c r="AD1528" s="690"/>
      <c r="AF1528" s="690"/>
      <c r="AG1528" s="690"/>
      <c r="AH1528" s="690"/>
      <c r="AI1528" s="690"/>
      <c r="AJ1528" s="690"/>
      <c r="AK1528" s="690"/>
      <c r="AL1528" s="690"/>
      <c r="AM1528" s="690"/>
      <c r="AN1528" s="690"/>
      <c r="AO1528" s="690"/>
      <c r="AP1528" s="690"/>
      <c r="AQ1528" s="690"/>
      <c r="AR1528" s="690"/>
      <c r="AS1528" s="690"/>
      <c r="AT1528" s="690"/>
      <c r="AU1528" s="690"/>
      <c r="AV1528" s="690"/>
      <c r="AW1528" s="690"/>
      <c r="AX1528" s="690"/>
      <c r="AY1528" s="690"/>
      <c r="AZ1528" s="690"/>
      <c r="BA1528" s="690"/>
      <c r="BB1528" s="690"/>
      <c r="BC1528" s="690"/>
      <c r="BD1528" s="690"/>
      <c r="BE1528" s="690"/>
      <c r="BF1528" s="690"/>
      <c r="BG1528" s="690"/>
      <c r="BH1528" s="690"/>
      <c r="BI1528" s="690"/>
    </row>
    <row r="1529" spans="1:61" ht="13.35" customHeight="1" x14ac:dyDescent="0.3">
      <c r="A1529" s="691" t="s">
        <v>5556</v>
      </c>
      <c r="B1529" s="691"/>
      <c r="C1529" s="691"/>
      <c r="D1529" s="691"/>
      <c r="E1529" s="691"/>
      <c r="F1529" s="691" t="s">
        <v>7171</v>
      </c>
      <c r="G1529" s="691"/>
      <c r="H1529" s="691"/>
      <c r="I1529" s="691"/>
      <c r="J1529" s="691"/>
      <c r="K1529" s="691"/>
      <c r="L1529" s="691"/>
      <c r="M1529" s="691"/>
      <c r="N1529" s="691"/>
      <c r="O1529" s="691"/>
      <c r="P1529" s="691"/>
      <c r="Q1529" s="691"/>
      <c r="R1529" s="691"/>
      <c r="S1529" s="691"/>
      <c r="T1529" s="691"/>
      <c r="U1529" s="691"/>
      <c r="V1529" s="691"/>
      <c r="W1529" s="691"/>
      <c r="X1529" s="691"/>
      <c r="Y1529" s="691"/>
      <c r="Z1529" s="691"/>
      <c r="AA1529" s="691"/>
      <c r="AB1529" s="691"/>
      <c r="AC1529" s="691"/>
      <c r="AD1529" s="691"/>
      <c r="AF1529" s="691" t="s">
        <v>5556</v>
      </c>
      <c r="AG1529" s="691"/>
      <c r="AH1529" s="691"/>
      <c r="AI1529" s="691"/>
      <c r="AJ1529" s="691"/>
      <c r="AK1529" s="691" t="s">
        <v>7171</v>
      </c>
      <c r="AL1529" s="691"/>
      <c r="AM1529" s="691"/>
      <c r="AN1529" s="691"/>
      <c r="AO1529" s="691"/>
      <c r="AP1529" s="691"/>
      <c r="AQ1529" s="691"/>
      <c r="AR1529" s="691"/>
      <c r="AS1529" s="691"/>
      <c r="AT1529" s="691"/>
      <c r="AU1529" s="691"/>
      <c r="AV1529" s="691"/>
      <c r="AW1529" s="691"/>
      <c r="AX1529" s="691"/>
      <c r="AY1529" s="691"/>
      <c r="AZ1529" s="691"/>
      <c r="BA1529" s="691"/>
      <c r="BB1529" s="691"/>
      <c r="BC1529" s="691"/>
      <c r="BD1529" s="691"/>
      <c r="BE1529" s="691"/>
      <c r="BF1529" s="691"/>
      <c r="BG1529" s="691"/>
      <c r="BH1529" s="691"/>
      <c r="BI1529" s="691"/>
    </row>
    <row r="1530" spans="1:61" ht="10.95" customHeight="1" x14ac:dyDescent="0.3">
      <c r="A1530" s="690"/>
      <c r="B1530" s="690"/>
      <c r="C1530" s="690"/>
      <c r="D1530" s="690"/>
      <c r="E1530" s="690"/>
      <c r="F1530" s="690"/>
      <c r="G1530" s="690"/>
      <c r="H1530" s="690"/>
      <c r="I1530" s="690"/>
      <c r="J1530" s="690"/>
      <c r="K1530" s="690"/>
      <c r="L1530" s="690"/>
      <c r="M1530" s="690"/>
      <c r="N1530" s="690"/>
      <c r="O1530" s="690"/>
      <c r="P1530" s="690"/>
      <c r="Q1530" s="690"/>
      <c r="R1530" s="690"/>
      <c r="S1530" s="690"/>
      <c r="T1530" s="690"/>
      <c r="U1530" s="690"/>
      <c r="V1530" s="690"/>
      <c r="W1530" s="690"/>
      <c r="X1530" s="690"/>
      <c r="Y1530" s="690"/>
      <c r="Z1530" s="690"/>
      <c r="AA1530" s="690"/>
      <c r="AB1530" s="690"/>
      <c r="AC1530" s="690"/>
      <c r="AD1530" s="690"/>
      <c r="AF1530" s="690"/>
      <c r="AG1530" s="690"/>
      <c r="AH1530" s="690"/>
      <c r="AI1530" s="690"/>
      <c r="AJ1530" s="690"/>
      <c r="AK1530" s="690"/>
      <c r="AL1530" s="690"/>
      <c r="AM1530" s="690"/>
      <c r="AN1530" s="690"/>
      <c r="AO1530" s="690"/>
      <c r="AP1530" s="690"/>
      <c r="AQ1530" s="690"/>
      <c r="AR1530" s="690"/>
      <c r="AS1530" s="690"/>
      <c r="AT1530" s="690"/>
      <c r="AU1530" s="690"/>
      <c r="AV1530" s="690"/>
      <c r="AW1530" s="690"/>
      <c r="AX1530" s="690"/>
      <c r="AY1530" s="690"/>
      <c r="AZ1530" s="690"/>
      <c r="BA1530" s="690"/>
      <c r="BB1530" s="690"/>
      <c r="BC1530" s="690"/>
      <c r="BD1530" s="690"/>
      <c r="BE1530" s="690"/>
      <c r="BF1530" s="690"/>
      <c r="BG1530" s="690"/>
      <c r="BH1530" s="690"/>
      <c r="BI1530" s="690"/>
    </row>
    <row r="1531" spans="1:61" ht="11.4" customHeight="1" x14ac:dyDescent="0.3">
      <c r="A1531" s="690" t="s">
        <v>7162</v>
      </c>
      <c r="B1531" s="690"/>
      <c r="C1531" s="690"/>
      <c r="D1531" s="690"/>
      <c r="E1531" s="690"/>
      <c r="F1531" s="690"/>
      <c r="G1531" s="690"/>
      <c r="H1531" s="690"/>
      <c r="I1531" s="690"/>
      <c r="J1531" s="690"/>
      <c r="K1531" s="690"/>
      <c r="L1531" s="690"/>
      <c r="M1531" s="690"/>
      <c r="N1531" s="690"/>
      <c r="O1531" s="690"/>
      <c r="P1531" s="690"/>
      <c r="Q1531" s="690"/>
      <c r="R1531" s="690"/>
      <c r="S1531" s="690"/>
      <c r="T1531" s="690"/>
      <c r="U1531" s="690"/>
      <c r="V1531" s="690"/>
      <c r="W1531" s="690"/>
      <c r="X1531" s="690"/>
      <c r="Y1531" s="762" t="s">
        <v>5547</v>
      </c>
      <c r="Z1531" s="762"/>
      <c r="AA1531" s="762"/>
      <c r="AB1531" s="762"/>
      <c r="AC1531" s="762"/>
      <c r="AD1531" s="762"/>
      <c r="AF1531" s="690" t="s">
        <v>7162</v>
      </c>
      <c r="AG1531" s="690"/>
      <c r="AH1531" s="690"/>
      <c r="AI1531" s="690"/>
      <c r="AJ1531" s="690"/>
      <c r="AK1531" s="690"/>
      <c r="AL1531" s="690"/>
      <c r="AM1531" s="690"/>
      <c r="AN1531" s="690"/>
      <c r="AO1531" s="690"/>
      <c r="AP1531" s="690"/>
      <c r="AQ1531" s="690"/>
      <c r="AR1531" s="690"/>
      <c r="AS1531" s="690"/>
      <c r="AT1531" s="690"/>
      <c r="AU1531" s="690"/>
      <c r="AV1531" s="690"/>
      <c r="AW1531" s="690"/>
      <c r="AX1531" s="690"/>
      <c r="AY1531" s="690"/>
      <c r="AZ1531" s="690"/>
      <c r="BA1531" s="690"/>
      <c r="BB1531" s="690"/>
      <c r="BC1531" s="690"/>
      <c r="BD1531" s="690" t="s">
        <v>5547</v>
      </c>
      <c r="BE1531" s="690"/>
      <c r="BF1531" s="690"/>
      <c r="BG1531" s="690"/>
      <c r="BH1531" s="690"/>
      <c r="BI1531" s="690"/>
    </row>
    <row r="1532" spans="1:61" ht="10.95" customHeight="1" x14ac:dyDescent="0.3">
      <c r="A1532" s="690"/>
      <c r="B1532" s="690"/>
      <c r="C1532" s="690"/>
      <c r="D1532" s="690"/>
      <c r="E1532" s="690"/>
      <c r="F1532" s="690"/>
      <c r="G1532" s="690"/>
      <c r="H1532" s="690"/>
      <c r="I1532" s="690"/>
      <c r="J1532" s="690"/>
      <c r="K1532" s="690"/>
      <c r="L1532" s="690"/>
      <c r="M1532" s="690"/>
      <c r="N1532" s="690"/>
      <c r="O1532" s="690"/>
      <c r="P1532" s="690"/>
      <c r="Q1532" s="690"/>
      <c r="R1532" s="690"/>
      <c r="S1532" s="690"/>
      <c r="T1532" s="690"/>
      <c r="U1532" s="690"/>
      <c r="V1532" s="690"/>
      <c r="W1532" s="690"/>
      <c r="X1532" s="690"/>
      <c r="Y1532" s="690"/>
      <c r="Z1532" s="690"/>
      <c r="AA1532" s="690"/>
      <c r="AB1532" s="690"/>
      <c r="AC1532" s="690"/>
      <c r="AD1532" s="690"/>
      <c r="AF1532" s="690"/>
      <c r="AG1532" s="690"/>
      <c r="AH1532" s="690"/>
      <c r="AI1532" s="690"/>
      <c r="AJ1532" s="690"/>
      <c r="AK1532" s="690"/>
      <c r="AL1532" s="690"/>
      <c r="AM1532" s="690"/>
      <c r="AN1532" s="690"/>
      <c r="AO1532" s="690"/>
      <c r="AP1532" s="690"/>
      <c r="AQ1532" s="690"/>
      <c r="AR1532" s="690"/>
      <c r="AS1532" s="690"/>
      <c r="AT1532" s="690"/>
      <c r="AU1532" s="690"/>
      <c r="AV1532" s="690"/>
      <c r="AW1532" s="690"/>
      <c r="AX1532" s="690"/>
      <c r="AY1532" s="690"/>
      <c r="AZ1532" s="690"/>
      <c r="BA1532" s="690"/>
      <c r="BB1532" s="690"/>
      <c r="BC1532" s="690"/>
      <c r="BD1532" s="690"/>
      <c r="BE1532" s="690"/>
      <c r="BF1532" s="690"/>
      <c r="BG1532" s="690"/>
      <c r="BH1532" s="690"/>
      <c r="BI1532" s="690"/>
    </row>
    <row r="1533" spans="1:61" ht="11.4" customHeight="1" x14ac:dyDescent="0.3">
      <c r="A1533" s="713" t="s">
        <v>5548</v>
      </c>
      <c r="B1533" s="714"/>
      <c r="C1533" s="714"/>
      <c r="D1533" s="714"/>
      <c r="E1533" s="714"/>
      <c r="F1533" s="714"/>
      <c r="G1533" s="715"/>
      <c r="H1533" s="713" t="s">
        <v>5549</v>
      </c>
      <c r="I1533" s="714"/>
      <c r="J1533" s="714"/>
      <c r="K1533" s="714"/>
      <c r="L1533" s="714"/>
      <c r="M1533" s="714"/>
      <c r="N1533" s="714"/>
      <c r="O1533" s="715"/>
      <c r="P1533" s="756" t="s">
        <v>167</v>
      </c>
      <c r="Q1533" s="757"/>
      <c r="R1533" s="757"/>
      <c r="S1533" s="758"/>
      <c r="T1533" s="759" t="s">
        <v>5550</v>
      </c>
      <c r="U1533" s="760"/>
      <c r="V1533" s="760"/>
      <c r="W1533" s="761"/>
      <c r="X1533" s="759" t="s">
        <v>5551</v>
      </c>
      <c r="Y1533" s="760"/>
      <c r="Z1533" s="760"/>
      <c r="AA1533" s="760"/>
      <c r="AB1533" s="761"/>
      <c r="AC1533" s="759" t="s">
        <v>5552</v>
      </c>
      <c r="AD1533" s="761"/>
      <c r="AF1533" s="713" t="s">
        <v>5548</v>
      </c>
      <c r="AG1533" s="714"/>
      <c r="AH1533" s="714"/>
      <c r="AI1533" s="714"/>
      <c r="AJ1533" s="714"/>
      <c r="AK1533" s="714"/>
      <c r="AL1533" s="715"/>
      <c r="AM1533" s="713" t="s">
        <v>5549</v>
      </c>
      <c r="AN1533" s="714"/>
      <c r="AO1533" s="714"/>
      <c r="AP1533" s="714"/>
      <c r="AQ1533" s="714"/>
      <c r="AR1533" s="714"/>
      <c r="AS1533" s="714"/>
      <c r="AT1533" s="715"/>
      <c r="AU1533" s="716" t="s">
        <v>167</v>
      </c>
      <c r="AV1533" s="717"/>
      <c r="AW1533" s="717"/>
      <c r="AX1533" s="718"/>
      <c r="AY1533" s="679" t="s">
        <v>5550</v>
      </c>
      <c r="AZ1533" s="680"/>
      <c r="BA1533" s="680"/>
      <c r="BB1533" s="686"/>
      <c r="BC1533" s="679" t="s">
        <v>5551</v>
      </c>
      <c r="BD1533" s="680"/>
      <c r="BE1533" s="680"/>
      <c r="BF1533" s="680"/>
      <c r="BG1533" s="686"/>
      <c r="BH1533" s="679" t="s">
        <v>5552</v>
      </c>
      <c r="BI1533" s="686"/>
    </row>
    <row r="1534" spans="1:61" ht="11.4" customHeight="1" x14ac:dyDescent="0.3">
      <c r="A1534" s="694" t="s">
        <v>7163</v>
      </c>
      <c r="B1534" s="695"/>
      <c r="C1534" s="695"/>
      <c r="D1534" s="695"/>
      <c r="E1534" s="695"/>
      <c r="F1534" s="695"/>
      <c r="G1534" s="696"/>
      <c r="H1534" s="694" t="s">
        <v>7164</v>
      </c>
      <c r="I1534" s="695"/>
      <c r="J1534" s="695"/>
      <c r="K1534" s="695"/>
      <c r="L1534" s="695"/>
      <c r="M1534" s="695"/>
      <c r="N1534" s="695"/>
      <c r="O1534" s="696"/>
      <c r="P1534" s="747" t="s">
        <v>70</v>
      </c>
      <c r="Q1534" s="748"/>
      <c r="R1534" s="748"/>
      <c r="S1534" s="749"/>
      <c r="T1534" s="608">
        <f>ROUND(AY1534*(1-'COMP IMPLANTAÇÃO'!$AI$1),2)-0.01</f>
        <v>40962.639999999999</v>
      </c>
      <c r="U1534" s="609"/>
      <c r="V1534" s="609"/>
      <c r="W1534" s="610"/>
      <c r="X1534" s="750">
        <v>1</v>
      </c>
      <c r="Y1534" s="751"/>
      <c r="Z1534" s="751"/>
      <c r="AA1534" s="751"/>
      <c r="AB1534" s="752"/>
      <c r="AC1534" s="655">
        <f t="shared" ref="AC1534" si="339">TRUNC(T1534*X1534,2)</f>
        <v>40962.639999999999</v>
      </c>
      <c r="AD1534" s="656"/>
      <c r="AF1534" s="694" t="s">
        <v>7163</v>
      </c>
      <c r="AG1534" s="695"/>
      <c r="AH1534" s="695"/>
      <c r="AI1534" s="695"/>
      <c r="AJ1534" s="695"/>
      <c r="AK1534" s="695"/>
      <c r="AL1534" s="696"/>
      <c r="AM1534" s="694" t="s">
        <v>7164</v>
      </c>
      <c r="AN1534" s="695"/>
      <c r="AO1534" s="695"/>
      <c r="AP1534" s="695"/>
      <c r="AQ1534" s="695"/>
      <c r="AR1534" s="695"/>
      <c r="AS1534" s="695"/>
      <c r="AT1534" s="696"/>
      <c r="AU1534" s="697" t="s">
        <v>70</v>
      </c>
      <c r="AV1534" s="698"/>
      <c r="AW1534" s="698"/>
      <c r="AX1534" s="699"/>
      <c r="AY1534" s="789">
        <v>49352.584686232498</v>
      </c>
      <c r="AZ1534" s="790"/>
      <c r="BA1534" s="790"/>
      <c r="BB1534" s="791"/>
      <c r="BC1534" s="703">
        <v>1</v>
      </c>
      <c r="BD1534" s="704"/>
      <c r="BE1534" s="704"/>
      <c r="BF1534" s="704"/>
      <c r="BG1534" s="705"/>
      <c r="BH1534" s="729">
        <f t="shared" ref="BH1534" si="340">AY1534*BC1534</f>
        <v>49352.584686232498</v>
      </c>
      <c r="BI1534" s="731"/>
    </row>
    <row r="1535" spans="1:61" ht="11.4" customHeight="1" x14ac:dyDescent="0.3">
      <c r="A1535" s="709" t="s">
        <v>5553</v>
      </c>
      <c r="B1535" s="709"/>
      <c r="C1535" s="709"/>
      <c r="D1535" s="709"/>
      <c r="E1535" s="709"/>
      <c r="F1535" s="709"/>
      <c r="G1535" s="709"/>
      <c r="H1535" s="709"/>
      <c r="I1535" s="709"/>
      <c r="J1535" s="709"/>
      <c r="K1535" s="709"/>
      <c r="L1535" s="709"/>
      <c r="M1535" s="709"/>
      <c r="N1535" s="709"/>
      <c r="O1535" s="709"/>
      <c r="P1535" s="709"/>
      <c r="Q1535" s="709"/>
      <c r="R1535" s="709"/>
      <c r="S1535" s="709"/>
      <c r="T1535" s="709"/>
      <c r="U1535" s="709"/>
      <c r="V1535" s="709"/>
      <c r="W1535" s="709"/>
      <c r="X1535" s="709"/>
      <c r="Y1535" s="801">
        <f>SUM(AC1534)</f>
        <v>40962.639999999999</v>
      </c>
      <c r="Z1535" s="802"/>
      <c r="AA1535" s="802"/>
      <c r="AB1535" s="802"/>
      <c r="AC1535" s="802"/>
      <c r="AD1535" s="803"/>
      <c r="AF1535" s="709" t="s">
        <v>5553</v>
      </c>
      <c r="AG1535" s="709"/>
      <c r="AH1535" s="709"/>
      <c r="AI1535" s="709"/>
      <c r="AJ1535" s="709"/>
      <c r="AK1535" s="709"/>
      <c r="AL1535" s="709"/>
      <c r="AM1535" s="709"/>
      <c r="AN1535" s="709"/>
      <c r="AO1535" s="709"/>
      <c r="AP1535" s="709"/>
      <c r="AQ1535" s="709"/>
      <c r="AR1535" s="709"/>
      <c r="AS1535" s="709"/>
      <c r="AT1535" s="709"/>
      <c r="AU1535" s="709"/>
      <c r="AV1535" s="709"/>
      <c r="AW1535" s="709"/>
      <c r="AX1535" s="709"/>
      <c r="AY1535" s="709"/>
      <c r="AZ1535" s="709"/>
      <c r="BA1535" s="709"/>
      <c r="BB1535" s="709"/>
      <c r="BC1535" s="709"/>
      <c r="BD1535" s="789">
        <f>SUM(BH1534)</f>
        <v>49352.584686232498</v>
      </c>
      <c r="BE1535" s="790"/>
      <c r="BF1535" s="790"/>
      <c r="BG1535" s="790"/>
      <c r="BH1535" s="790"/>
      <c r="BI1535" s="791"/>
    </row>
    <row r="1536" spans="1:61" ht="10.95" customHeight="1" x14ac:dyDescent="0.3">
      <c r="A1536" s="690"/>
      <c r="B1536" s="690"/>
      <c r="C1536" s="690"/>
      <c r="D1536" s="690"/>
      <c r="E1536" s="690"/>
      <c r="F1536" s="690"/>
      <c r="G1536" s="690"/>
      <c r="H1536" s="690"/>
      <c r="I1536" s="690"/>
      <c r="J1536" s="690"/>
      <c r="K1536" s="690"/>
      <c r="L1536" s="690"/>
      <c r="M1536" s="690"/>
      <c r="N1536" s="690"/>
      <c r="O1536" s="690"/>
      <c r="P1536" s="690"/>
      <c r="Q1536" s="690"/>
      <c r="R1536" s="690"/>
      <c r="S1536" s="690"/>
      <c r="T1536" s="690"/>
      <c r="U1536" s="690"/>
      <c r="V1536" s="690"/>
      <c r="W1536" s="690"/>
      <c r="X1536" s="690"/>
      <c r="Y1536" s="690"/>
      <c r="Z1536" s="690"/>
      <c r="AA1536" s="690"/>
      <c r="AB1536" s="690"/>
      <c r="AC1536" s="690"/>
      <c r="AD1536" s="690"/>
      <c r="AF1536" s="690"/>
      <c r="AG1536" s="690"/>
      <c r="AH1536" s="690"/>
      <c r="AI1536" s="690"/>
      <c r="AJ1536" s="690"/>
      <c r="AK1536" s="690"/>
      <c r="AL1536" s="690"/>
      <c r="AM1536" s="690"/>
      <c r="AN1536" s="690"/>
      <c r="AO1536" s="690"/>
      <c r="AP1536" s="690"/>
      <c r="AQ1536" s="690"/>
      <c r="AR1536" s="690"/>
      <c r="AS1536" s="690"/>
      <c r="AT1536" s="690"/>
      <c r="AU1536" s="690"/>
      <c r="AV1536" s="690"/>
      <c r="AW1536" s="690"/>
      <c r="AX1536" s="690"/>
      <c r="AY1536" s="690"/>
      <c r="AZ1536" s="690"/>
      <c r="BA1536" s="690"/>
      <c r="BB1536" s="690"/>
      <c r="BC1536" s="690"/>
      <c r="BD1536" s="690"/>
      <c r="BE1536" s="690"/>
      <c r="BF1536" s="690"/>
      <c r="BG1536" s="690"/>
      <c r="BH1536" s="690"/>
      <c r="BI1536" s="690"/>
    </row>
    <row r="1537" spans="1:61" ht="11.4" customHeight="1" x14ac:dyDescent="0.3">
      <c r="A1537" s="679" t="s">
        <v>5554</v>
      </c>
      <c r="B1537" s="680"/>
      <c r="C1537" s="680"/>
      <c r="D1537" s="680"/>
      <c r="E1537" s="680"/>
      <c r="F1537" s="680"/>
      <c r="G1537" s="680"/>
      <c r="H1537" s="680"/>
      <c r="I1537" s="680"/>
      <c r="J1537" s="680"/>
      <c r="K1537" s="680"/>
      <c r="L1537" s="680"/>
      <c r="M1537" s="680"/>
      <c r="N1537" s="680"/>
      <c r="O1537" s="680"/>
      <c r="P1537" s="680"/>
      <c r="Q1537" s="680"/>
      <c r="R1537" s="680"/>
      <c r="S1537" s="680"/>
      <c r="T1537" s="680"/>
      <c r="U1537" s="680"/>
      <c r="V1537" s="680"/>
      <c r="W1537" s="680"/>
      <c r="X1537" s="686"/>
      <c r="Y1537" s="804">
        <f>Y1535</f>
        <v>40962.639999999999</v>
      </c>
      <c r="Z1537" s="805"/>
      <c r="AA1537" s="805"/>
      <c r="AB1537" s="805"/>
      <c r="AC1537" s="805"/>
      <c r="AD1537" s="806"/>
      <c r="AF1537" s="679" t="s">
        <v>5554</v>
      </c>
      <c r="AG1537" s="680"/>
      <c r="AH1537" s="680"/>
      <c r="AI1537" s="680"/>
      <c r="AJ1537" s="680"/>
      <c r="AK1537" s="680"/>
      <c r="AL1537" s="680"/>
      <c r="AM1537" s="680"/>
      <c r="AN1537" s="680"/>
      <c r="AO1537" s="680"/>
      <c r="AP1537" s="680"/>
      <c r="AQ1537" s="680"/>
      <c r="AR1537" s="680"/>
      <c r="AS1537" s="680"/>
      <c r="AT1537" s="680"/>
      <c r="AU1537" s="680"/>
      <c r="AV1537" s="680"/>
      <c r="AW1537" s="680"/>
      <c r="AX1537" s="680"/>
      <c r="AY1537" s="680"/>
      <c r="AZ1537" s="680"/>
      <c r="BA1537" s="680"/>
      <c r="BB1537" s="680"/>
      <c r="BC1537" s="686"/>
      <c r="BD1537" s="792">
        <f>BD1535</f>
        <v>49352.584686232498</v>
      </c>
      <c r="BE1537" s="793"/>
      <c r="BF1537" s="793"/>
      <c r="BG1537" s="793"/>
      <c r="BH1537" s="793"/>
      <c r="BI1537" s="794"/>
    </row>
    <row r="1538" spans="1:61" ht="11.4" customHeight="1" x14ac:dyDescent="0.3">
      <c r="A1538" s="679" t="s">
        <v>8256</v>
      </c>
      <c r="B1538" s="680"/>
      <c r="C1538" s="680"/>
      <c r="D1538" s="680"/>
      <c r="E1538" s="680"/>
      <c r="F1538" s="680"/>
      <c r="G1538" s="680"/>
      <c r="H1538" s="680"/>
      <c r="I1538" s="680"/>
      <c r="J1538" s="680"/>
      <c r="K1538" s="680"/>
      <c r="L1538" s="680"/>
      <c r="M1538" s="680"/>
      <c r="N1538" s="680"/>
      <c r="O1538" s="680"/>
      <c r="P1538" s="680"/>
      <c r="Q1538" s="680"/>
      <c r="R1538" s="680"/>
      <c r="S1538" s="680"/>
      <c r="T1538" s="680"/>
      <c r="U1538" s="680"/>
      <c r="V1538" s="680"/>
      <c r="W1538" s="742">
        <v>0.20860000000000001</v>
      </c>
      <c r="X1538" s="743"/>
      <c r="Y1538" s="744">
        <f>TRUNC(Y1537*W1538,2)</f>
        <v>8544.7999999999993</v>
      </c>
      <c r="Z1538" s="745"/>
      <c r="AA1538" s="745"/>
      <c r="AB1538" s="745"/>
      <c r="AC1538" s="745"/>
      <c r="AD1538" s="746"/>
      <c r="AF1538" s="679" t="s">
        <v>8256</v>
      </c>
      <c r="AG1538" s="680"/>
      <c r="AH1538" s="680"/>
      <c r="AI1538" s="680"/>
      <c r="AJ1538" s="680"/>
      <c r="AK1538" s="680"/>
      <c r="AL1538" s="680"/>
      <c r="AM1538" s="680"/>
      <c r="AN1538" s="680"/>
      <c r="AO1538" s="680"/>
      <c r="AP1538" s="680"/>
      <c r="AQ1538" s="680"/>
      <c r="AR1538" s="680"/>
      <c r="AS1538" s="680"/>
      <c r="AT1538" s="680"/>
      <c r="AU1538" s="680"/>
      <c r="AV1538" s="680"/>
      <c r="AW1538" s="680"/>
      <c r="AX1538" s="680"/>
      <c r="AY1538" s="680"/>
      <c r="AZ1538" s="680"/>
      <c r="BA1538" s="680"/>
      <c r="BB1538" s="681">
        <v>0.20860000000000001</v>
      </c>
      <c r="BC1538" s="682"/>
      <c r="BD1538" s="687">
        <f>BD1537*BB1538</f>
        <v>10294.9491655481</v>
      </c>
      <c r="BE1538" s="688"/>
      <c r="BF1538" s="688"/>
      <c r="BG1538" s="688"/>
      <c r="BH1538" s="688"/>
      <c r="BI1538" s="689"/>
    </row>
    <row r="1539" spans="1:61" ht="11.4" customHeight="1" x14ac:dyDescent="0.3">
      <c r="A1539" s="679" t="s">
        <v>5555</v>
      </c>
      <c r="B1539" s="680"/>
      <c r="C1539" s="680"/>
      <c r="D1539" s="680"/>
      <c r="E1539" s="680"/>
      <c r="F1539" s="680"/>
      <c r="G1539" s="680"/>
      <c r="H1539" s="680"/>
      <c r="I1539" s="680"/>
      <c r="J1539" s="680"/>
      <c r="K1539" s="680"/>
      <c r="L1539" s="680"/>
      <c r="M1539" s="680"/>
      <c r="N1539" s="680"/>
      <c r="O1539" s="680"/>
      <c r="P1539" s="680"/>
      <c r="Q1539" s="680"/>
      <c r="R1539" s="680"/>
      <c r="S1539" s="680"/>
      <c r="T1539" s="680"/>
      <c r="U1539" s="680"/>
      <c r="V1539" s="680"/>
      <c r="W1539" s="680"/>
      <c r="X1539" s="686"/>
      <c r="Y1539" s="735">
        <f>Y1537+Y1538</f>
        <v>49507.44</v>
      </c>
      <c r="Z1539" s="736"/>
      <c r="AA1539" s="736"/>
      <c r="AB1539" s="736"/>
      <c r="AC1539" s="736"/>
      <c r="AD1539" s="737"/>
      <c r="AF1539" s="679" t="s">
        <v>5555</v>
      </c>
      <c r="AG1539" s="680"/>
      <c r="AH1539" s="680"/>
      <c r="AI1539" s="680"/>
      <c r="AJ1539" s="680"/>
      <c r="AK1539" s="680"/>
      <c r="AL1539" s="680"/>
      <c r="AM1539" s="680"/>
      <c r="AN1539" s="680"/>
      <c r="AO1539" s="680"/>
      <c r="AP1539" s="680"/>
      <c r="AQ1539" s="680"/>
      <c r="AR1539" s="680"/>
      <c r="AS1539" s="680"/>
      <c r="AT1539" s="680"/>
      <c r="AU1539" s="680"/>
      <c r="AV1539" s="680"/>
      <c r="AW1539" s="680"/>
      <c r="AX1539" s="680"/>
      <c r="AY1539" s="680"/>
      <c r="AZ1539" s="680"/>
      <c r="BA1539" s="680"/>
      <c r="BB1539" s="680"/>
      <c r="BC1539" s="686"/>
      <c r="BD1539" s="687">
        <f>BD1537+BD1538</f>
        <v>59647.533851780594</v>
      </c>
      <c r="BE1539" s="688"/>
      <c r="BF1539" s="688"/>
      <c r="BG1539" s="688"/>
      <c r="BH1539" s="688"/>
      <c r="BI1539" s="689"/>
    </row>
    <row r="1540" spans="1:61" ht="10.95" customHeight="1" x14ac:dyDescent="0.3">
      <c r="A1540" s="690"/>
      <c r="B1540" s="690"/>
      <c r="C1540" s="690"/>
      <c r="D1540" s="690"/>
      <c r="E1540" s="690"/>
      <c r="F1540" s="690"/>
      <c r="G1540" s="690"/>
      <c r="H1540" s="690"/>
      <c r="I1540" s="690"/>
      <c r="J1540" s="690"/>
      <c r="K1540" s="690"/>
      <c r="L1540" s="690"/>
      <c r="M1540" s="690"/>
      <c r="N1540" s="690"/>
      <c r="O1540" s="690"/>
      <c r="P1540" s="690"/>
      <c r="Q1540" s="690"/>
      <c r="R1540" s="690"/>
      <c r="S1540" s="690"/>
      <c r="T1540" s="690"/>
      <c r="U1540" s="690"/>
      <c r="V1540" s="690"/>
      <c r="W1540" s="690"/>
      <c r="X1540" s="690"/>
      <c r="Y1540" s="690"/>
      <c r="Z1540" s="690"/>
      <c r="AA1540" s="690"/>
      <c r="AB1540" s="690"/>
      <c r="AC1540" s="690"/>
      <c r="AD1540" s="690"/>
      <c r="AF1540" s="690"/>
      <c r="AG1540" s="690"/>
      <c r="AH1540" s="690"/>
      <c r="AI1540" s="690"/>
      <c r="AJ1540" s="690"/>
      <c r="AK1540" s="690"/>
      <c r="AL1540" s="690"/>
      <c r="AM1540" s="690"/>
      <c r="AN1540" s="690"/>
      <c r="AO1540" s="690"/>
      <c r="AP1540" s="690"/>
      <c r="AQ1540" s="690"/>
      <c r="AR1540" s="690"/>
      <c r="AS1540" s="690"/>
      <c r="AT1540" s="690"/>
      <c r="AU1540" s="690"/>
      <c r="AV1540" s="690"/>
      <c r="AW1540" s="690"/>
      <c r="AX1540" s="690"/>
      <c r="AY1540" s="690"/>
      <c r="AZ1540" s="690"/>
      <c r="BA1540" s="690"/>
      <c r="BB1540" s="690"/>
      <c r="BC1540" s="690"/>
      <c r="BD1540" s="690"/>
      <c r="BE1540" s="690"/>
      <c r="BF1540" s="690"/>
      <c r="BG1540" s="690"/>
      <c r="BH1540" s="690"/>
      <c r="BI1540" s="690"/>
    </row>
    <row r="1541" spans="1:61" ht="13.35" customHeight="1" x14ac:dyDescent="0.3">
      <c r="A1541" s="691" t="s">
        <v>5556</v>
      </c>
      <c r="B1541" s="691"/>
      <c r="C1541" s="691"/>
      <c r="D1541" s="691"/>
      <c r="E1541" s="691"/>
      <c r="F1541" s="691" t="s">
        <v>7165</v>
      </c>
      <c r="G1541" s="691"/>
      <c r="H1541" s="691"/>
      <c r="I1541" s="691"/>
      <c r="J1541" s="691"/>
      <c r="K1541" s="691"/>
      <c r="L1541" s="691"/>
      <c r="M1541" s="691"/>
      <c r="N1541" s="691"/>
      <c r="O1541" s="691"/>
      <c r="P1541" s="691"/>
      <c r="Q1541" s="691"/>
      <c r="R1541" s="691"/>
      <c r="S1541" s="691"/>
      <c r="T1541" s="691"/>
      <c r="U1541" s="691"/>
      <c r="V1541" s="691"/>
      <c r="W1541" s="691"/>
      <c r="X1541" s="691"/>
      <c r="Y1541" s="691"/>
      <c r="Z1541" s="691"/>
      <c r="AA1541" s="691"/>
      <c r="AB1541" s="691"/>
      <c r="AC1541" s="691"/>
      <c r="AD1541" s="691"/>
      <c r="AF1541" s="691" t="s">
        <v>5556</v>
      </c>
      <c r="AG1541" s="691"/>
      <c r="AH1541" s="691"/>
      <c r="AI1541" s="691"/>
      <c r="AJ1541" s="691"/>
      <c r="AK1541" s="691" t="s">
        <v>7165</v>
      </c>
      <c r="AL1541" s="691"/>
      <c r="AM1541" s="691"/>
      <c r="AN1541" s="691"/>
      <c r="AO1541" s="691"/>
      <c r="AP1541" s="691"/>
      <c r="AQ1541" s="691"/>
      <c r="AR1541" s="691"/>
      <c r="AS1541" s="691"/>
      <c r="AT1541" s="691"/>
      <c r="AU1541" s="691"/>
      <c r="AV1541" s="691"/>
      <c r="AW1541" s="691"/>
      <c r="AX1541" s="691"/>
      <c r="AY1541" s="691"/>
      <c r="AZ1541" s="691"/>
      <c r="BA1541" s="691"/>
      <c r="BB1541" s="691"/>
      <c r="BC1541" s="691"/>
      <c r="BD1541" s="691"/>
      <c r="BE1541" s="691"/>
      <c r="BF1541" s="691"/>
      <c r="BG1541" s="691"/>
      <c r="BH1541" s="691"/>
      <c r="BI1541" s="691"/>
    </row>
    <row r="1542" spans="1:61" ht="10.95" customHeight="1" x14ac:dyDescent="0.3">
      <c r="A1542" s="690"/>
      <c r="B1542" s="690"/>
      <c r="C1542" s="690"/>
      <c r="D1542" s="690"/>
      <c r="E1542" s="690"/>
      <c r="F1542" s="690"/>
      <c r="G1542" s="690"/>
      <c r="H1542" s="690"/>
      <c r="I1542" s="690"/>
      <c r="J1542" s="690"/>
      <c r="K1542" s="690"/>
      <c r="L1542" s="690"/>
      <c r="M1542" s="690"/>
      <c r="N1542" s="690"/>
      <c r="O1542" s="690"/>
      <c r="P1542" s="690"/>
      <c r="Q1542" s="690"/>
      <c r="R1542" s="690"/>
      <c r="S1542" s="690"/>
      <c r="T1542" s="690"/>
      <c r="U1542" s="690"/>
      <c r="V1542" s="690"/>
      <c r="W1542" s="690"/>
      <c r="X1542" s="690"/>
      <c r="Y1542" s="690"/>
      <c r="Z1542" s="690"/>
      <c r="AA1542" s="690"/>
      <c r="AB1542" s="690"/>
      <c r="AC1542" s="690"/>
      <c r="AD1542" s="690"/>
      <c r="AF1542" s="690"/>
      <c r="AG1542" s="690"/>
      <c r="AH1542" s="690"/>
      <c r="AI1542" s="690"/>
      <c r="AJ1542" s="690"/>
      <c r="AK1542" s="690"/>
      <c r="AL1542" s="690"/>
      <c r="AM1542" s="690"/>
      <c r="AN1542" s="690"/>
      <c r="AO1542" s="690"/>
      <c r="AP1542" s="690"/>
      <c r="AQ1542" s="690"/>
      <c r="AR1542" s="690"/>
      <c r="AS1542" s="690"/>
      <c r="AT1542" s="690"/>
      <c r="AU1542" s="690"/>
      <c r="AV1542" s="690"/>
      <c r="AW1542" s="690"/>
      <c r="AX1542" s="690"/>
      <c r="AY1542" s="690"/>
      <c r="AZ1542" s="690"/>
      <c r="BA1542" s="690"/>
      <c r="BB1542" s="690"/>
      <c r="BC1542" s="690"/>
      <c r="BD1542" s="690"/>
      <c r="BE1542" s="690"/>
      <c r="BF1542" s="690"/>
      <c r="BG1542" s="690"/>
      <c r="BH1542" s="690"/>
      <c r="BI1542" s="690"/>
    </row>
    <row r="1543" spans="1:61" ht="22.95" customHeight="1" x14ac:dyDescent="0.3">
      <c r="A1543" s="690" t="s">
        <v>7262</v>
      </c>
      <c r="B1543" s="690"/>
      <c r="C1543" s="690"/>
      <c r="D1543" s="690"/>
      <c r="E1543" s="690"/>
      <c r="F1543" s="690"/>
      <c r="G1543" s="690"/>
      <c r="H1543" s="690"/>
      <c r="I1543" s="690"/>
      <c r="J1543" s="690"/>
      <c r="K1543" s="690"/>
      <c r="L1543" s="690"/>
      <c r="M1543" s="690"/>
      <c r="N1543" s="690"/>
      <c r="O1543" s="690"/>
      <c r="P1543" s="690"/>
      <c r="Q1543" s="690"/>
      <c r="R1543" s="690"/>
      <c r="S1543" s="690"/>
      <c r="T1543" s="690"/>
      <c r="U1543" s="690"/>
      <c r="V1543" s="690"/>
      <c r="W1543" s="690"/>
      <c r="X1543" s="690"/>
      <c r="Y1543" s="762" t="s">
        <v>5547</v>
      </c>
      <c r="Z1543" s="762"/>
      <c r="AA1543" s="762"/>
      <c r="AB1543" s="762"/>
      <c r="AC1543" s="762"/>
      <c r="AD1543" s="762"/>
      <c r="AF1543" s="690" t="s">
        <v>7262</v>
      </c>
      <c r="AG1543" s="690"/>
      <c r="AH1543" s="690"/>
      <c r="AI1543" s="690"/>
      <c r="AJ1543" s="690"/>
      <c r="AK1543" s="690"/>
      <c r="AL1543" s="690"/>
      <c r="AM1543" s="690"/>
      <c r="AN1543" s="690"/>
      <c r="AO1543" s="690"/>
      <c r="AP1543" s="690"/>
      <c r="AQ1543" s="690"/>
      <c r="AR1543" s="690"/>
      <c r="AS1543" s="690"/>
      <c r="AT1543" s="690"/>
      <c r="AU1543" s="690"/>
      <c r="AV1543" s="690"/>
      <c r="AW1543" s="690"/>
      <c r="AX1543" s="690"/>
      <c r="AY1543" s="690"/>
      <c r="AZ1543" s="690"/>
      <c r="BA1543" s="690"/>
      <c r="BB1543" s="690"/>
      <c r="BC1543" s="690"/>
      <c r="BD1543" s="690" t="s">
        <v>5547</v>
      </c>
      <c r="BE1543" s="690"/>
      <c r="BF1543" s="690"/>
      <c r="BG1543" s="690"/>
      <c r="BH1543" s="690"/>
      <c r="BI1543" s="690"/>
    </row>
    <row r="1544" spans="1:61" ht="10.95" customHeight="1" x14ac:dyDescent="0.3">
      <c r="A1544" s="690"/>
      <c r="B1544" s="690"/>
      <c r="C1544" s="690"/>
      <c r="D1544" s="690"/>
      <c r="E1544" s="690"/>
      <c r="F1544" s="690"/>
      <c r="G1544" s="690"/>
      <c r="H1544" s="690"/>
      <c r="I1544" s="690"/>
      <c r="J1544" s="690"/>
      <c r="K1544" s="690"/>
      <c r="L1544" s="690"/>
      <c r="M1544" s="690"/>
      <c r="N1544" s="690"/>
      <c r="O1544" s="690"/>
      <c r="P1544" s="690"/>
      <c r="Q1544" s="690"/>
      <c r="R1544" s="690"/>
      <c r="S1544" s="690"/>
      <c r="T1544" s="690"/>
      <c r="U1544" s="690"/>
      <c r="V1544" s="690"/>
      <c r="W1544" s="690"/>
      <c r="X1544" s="690"/>
      <c r="Y1544" s="690"/>
      <c r="Z1544" s="690"/>
      <c r="AA1544" s="690"/>
      <c r="AB1544" s="690"/>
      <c r="AC1544" s="690"/>
      <c r="AD1544" s="690"/>
      <c r="AF1544" s="690"/>
      <c r="AG1544" s="690"/>
      <c r="AH1544" s="690"/>
      <c r="AI1544" s="690"/>
      <c r="AJ1544" s="690"/>
      <c r="AK1544" s="690"/>
      <c r="AL1544" s="690"/>
      <c r="AM1544" s="690"/>
      <c r="AN1544" s="690"/>
      <c r="AO1544" s="690"/>
      <c r="AP1544" s="690"/>
      <c r="AQ1544" s="690"/>
      <c r="AR1544" s="690"/>
      <c r="AS1544" s="690"/>
      <c r="AT1544" s="690"/>
      <c r="AU1544" s="690"/>
      <c r="AV1544" s="690"/>
      <c r="AW1544" s="690"/>
      <c r="AX1544" s="690"/>
      <c r="AY1544" s="690"/>
      <c r="AZ1544" s="690"/>
      <c r="BA1544" s="690"/>
      <c r="BB1544" s="690"/>
      <c r="BC1544" s="690"/>
      <c r="BD1544" s="690"/>
      <c r="BE1544" s="690"/>
      <c r="BF1544" s="690"/>
      <c r="BG1544" s="690"/>
      <c r="BH1544" s="690"/>
      <c r="BI1544" s="690"/>
    </row>
    <row r="1545" spans="1:61" ht="11.4" customHeight="1" x14ac:dyDescent="0.3">
      <c r="A1545" s="713" t="s">
        <v>5548</v>
      </c>
      <c r="B1545" s="714"/>
      <c r="C1545" s="714"/>
      <c r="D1545" s="714"/>
      <c r="E1545" s="714"/>
      <c r="F1545" s="714"/>
      <c r="G1545" s="715"/>
      <c r="H1545" s="713" t="s">
        <v>5557</v>
      </c>
      <c r="I1545" s="714"/>
      <c r="J1545" s="714"/>
      <c r="K1545" s="714"/>
      <c r="L1545" s="715"/>
      <c r="M1545" s="759" t="s">
        <v>5558</v>
      </c>
      <c r="N1545" s="761"/>
      <c r="O1545" s="759" t="s">
        <v>5559</v>
      </c>
      <c r="P1545" s="760"/>
      <c r="Q1545" s="760"/>
      <c r="R1545" s="761"/>
      <c r="S1545" s="759" t="s">
        <v>5560</v>
      </c>
      <c r="T1545" s="760"/>
      <c r="U1545" s="760"/>
      <c r="V1545" s="761"/>
      <c r="W1545" s="759" t="s">
        <v>5551</v>
      </c>
      <c r="X1545" s="760"/>
      <c r="Y1545" s="760"/>
      <c r="Z1545" s="760"/>
      <c r="AA1545" s="761"/>
      <c r="AB1545" s="759" t="s">
        <v>5561</v>
      </c>
      <c r="AC1545" s="760"/>
      <c r="AD1545" s="761"/>
      <c r="AF1545" s="713" t="s">
        <v>5548</v>
      </c>
      <c r="AG1545" s="714"/>
      <c r="AH1545" s="714"/>
      <c r="AI1545" s="714"/>
      <c r="AJ1545" s="714"/>
      <c r="AK1545" s="714"/>
      <c r="AL1545" s="715"/>
      <c r="AM1545" s="713" t="s">
        <v>5557</v>
      </c>
      <c r="AN1545" s="714"/>
      <c r="AO1545" s="714"/>
      <c r="AP1545" s="714"/>
      <c r="AQ1545" s="715"/>
      <c r="AR1545" s="679" t="s">
        <v>5558</v>
      </c>
      <c r="AS1545" s="686"/>
      <c r="AT1545" s="679" t="s">
        <v>5559</v>
      </c>
      <c r="AU1545" s="680"/>
      <c r="AV1545" s="680"/>
      <c r="AW1545" s="686"/>
      <c r="AX1545" s="679" t="s">
        <v>5560</v>
      </c>
      <c r="AY1545" s="680"/>
      <c r="AZ1545" s="680"/>
      <c r="BA1545" s="686"/>
      <c r="BB1545" s="679" t="s">
        <v>5551</v>
      </c>
      <c r="BC1545" s="680"/>
      <c r="BD1545" s="680"/>
      <c r="BE1545" s="680"/>
      <c r="BF1545" s="686"/>
      <c r="BG1545" s="679" t="s">
        <v>5561</v>
      </c>
      <c r="BH1545" s="680"/>
      <c r="BI1545" s="686"/>
    </row>
    <row r="1546" spans="1:61" ht="11.4" customHeight="1" x14ac:dyDescent="0.3">
      <c r="A1546" s="694" t="s">
        <v>5577</v>
      </c>
      <c r="B1546" s="695"/>
      <c r="C1546" s="695"/>
      <c r="D1546" s="695"/>
      <c r="E1546" s="695"/>
      <c r="F1546" s="695"/>
      <c r="G1546" s="696"/>
      <c r="H1546" s="694" t="s">
        <v>5578</v>
      </c>
      <c r="I1546" s="695"/>
      <c r="J1546" s="695"/>
      <c r="K1546" s="695"/>
      <c r="L1546" s="696"/>
      <c r="M1546" s="313">
        <f>ROUND(AR1546*(1-'COMP IMPLANTAÇÃO'!$AI$1),2)</f>
        <v>9.59</v>
      </c>
      <c r="N1546" s="314"/>
      <c r="O1546" s="313">
        <f t="shared" ref="O1546:O1547" si="341">TRUNC(M1546*(1+(S1546/100)),2)</f>
        <v>24.71</v>
      </c>
      <c r="P1546" s="315"/>
      <c r="Q1546" s="315"/>
      <c r="R1546" s="314"/>
      <c r="S1546" s="739">
        <v>157.75</v>
      </c>
      <c r="T1546" s="740"/>
      <c r="U1546" s="740"/>
      <c r="V1546" s="741"/>
      <c r="W1546" s="750">
        <v>2</v>
      </c>
      <c r="X1546" s="751"/>
      <c r="Y1546" s="751"/>
      <c r="Z1546" s="751"/>
      <c r="AA1546" s="752"/>
      <c r="AB1546" s="623">
        <f t="shared" ref="AB1546:AB1547" si="342">TRUNC(O1546*W1546,2)</f>
        <v>49.42</v>
      </c>
      <c r="AC1546" s="624"/>
      <c r="AD1546" s="625"/>
      <c r="AF1546" s="694" t="s">
        <v>5577</v>
      </c>
      <c r="AG1546" s="695"/>
      <c r="AH1546" s="695"/>
      <c r="AI1546" s="695"/>
      <c r="AJ1546" s="695"/>
      <c r="AK1546" s="695"/>
      <c r="AL1546" s="696"/>
      <c r="AM1546" s="694" t="s">
        <v>5578</v>
      </c>
      <c r="AN1546" s="695"/>
      <c r="AO1546" s="695"/>
      <c r="AP1546" s="695"/>
      <c r="AQ1546" s="696"/>
      <c r="AR1546" s="706">
        <v>11.56</v>
      </c>
      <c r="AS1546" s="708"/>
      <c r="AT1546" s="706">
        <v>29.79</v>
      </c>
      <c r="AU1546" s="707"/>
      <c r="AV1546" s="707"/>
      <c r="AW1546" s="708"/>
      <c r="AX1546" s="710">
        <v>157.75</v>
      </c>
      <c r="AY1546" s="711"/>
      <c r="AZ1546" s="711"/>
      <c r="BA1546" s="712"/>
      <c r="BB1546" s="703">
        <v>2</v>
      </c>
      <c r="BC1546" s="704"/>
      <c r="BD1546" s="704"/>
      <c r="BE1546" s="704"/>
      <c r="BF1546" s="705"/>
      <c r="BG1546" s="700">
        <f t="shared" ref="BG1546:BG1547" si="343">AT1546*BB1546</f>
        <v>59.58</v>
      </c>
      <c r="BH1546" s="701"/>
      <c r="BI1546" s="702"/>
    </row>
    <row r="1547" spans="1:61" ht="11.4" customHeight="1" x14ac:dyDescent="0.3">
      <c r="A1547" s="694" t="s">
        <v>5579</v>
      </c>
      <c r="B1547" s="695"/>
      <c r="C1547" s="695"/>
      <c r="D1547" s="695"/>
      <c r="E1547" s="695"/>
      <c r="F1547" s="695"/>
      <c r="G1547" s="696"/>
      <c r="H1547" s="694" t="s">
        <v>5580</v>
      </c>
      <c r="I1547" s="695"/>
      <c r="J1547" s="695"/>
      <c r="K1547" s="695"/>
      <c r="L1547" s="696"/>
      <c r="M1547" s="313">
        <f>ROUND(AR1547*(1-'COMP IMPLANTAÇÃO'!$AI$1),2)</f>
        <v>6.79</v>
      </c>
      <c r="N1547" s="314"/>
      <c r="O1547" s="313">
        <f t="shared" si="341"/>
        <v>18.45</v>
      </c>
      <c r="P1547" s="315"/>
      <c r="Q1547" s="315"/>
      <c r="R1547" s="314"/>
      <c r="S1547" s="739">
        <v>171.78</v>
      </c>
      <c r="T1547" s="740"/>
      <c r="U1547" s="740"/>
      <c r="V1547" s="741"/>
      <c r="W1547" s="750">
        <v>4</v>
      </c>
      <c r="X1547" s="751"/>
      <c r="Y1547" s="751"/>
      <c r="Z1547" s="751"/>
      <c r="AA1547" s="752"/>
      <c r="AB1547" s="623">
        <f t="shared" si="342"/>
        <v>73.8</v>
      </c>
      <c r="AC1547" s="624"/>
      <c r="AD1547" s="625"/>
      <c r="AF1547" s="694" t="s">
        <v>5579</v>
      </c>
      <c r="AG1547" s="695"/>
      <c r="AH1547" s="695"/>
      <c r="AI1547" s="695"/>
      <c r="AJ1547" s="695"/>
      <c r="AK1547" s="695"/>
      <c r="AL1547" s="696"/>
      <c r="AM1547" s="694" t="s">
        <v>5580</v>
      </c>
      <c r="AN1547" s="695"/>
      <c r="AO1547" s="695"/>
      <c r="AP1547" s="695"/>
      <c r="AQ1547" s="696"/>
      <c r="AR1547" s="700">
        <v>8.18</v>
      </c>
      <c r="AS1547" s="702"/>
      <c r="AT1547" s="706">
        <v>22.23</v>
      </c>
      <c r="AU1547" s="707"/>
      <c r="AV1547" s="707"/>
      <c r="AW1547" s="708"/>
      <c r="AX1547" s="710">
        <v>171.78</v>
      </c>
      <c r="AY1547" s="711"/>
      <c r="AZ1547" s="711"/>
      <c r="BA1547" s="712"/>
      <c r="BB1547" s="703">
        <v>4</v>
      </c>
      <c r="BC1547" s="704"/>
      <c r="BD1547" s="704"/>
      <c r="BE1547" s="704"/>
      <c r="BF1547" s="705"/>
      <c r="BG1547" s="700">
        <f t="shared" si="343"/>
        <v>88.92</v>
      </c>
      <c r="BH1547" s="701"/>
      <c r="BI1547" s="702"/>
    </row>
    <row r="1548" spans="1:61" ht="11.4" customHeight="1" x14ac:dyDescent="0.3">
      <c r="A1548" s="709" t="s">
        <v>5565</v>
      </c>
      <c r="B1548" s="709"/>
      <c r="C1548" s="709"/>
      <c r="D1548" s="709"/>
      <c r="E1548" s="709"/>
      <c r="F1548" s="709"/>
      <c r="G1548" s="709"/>
      <c r="H1548" s="709"/>
      <c r="I1548" s="709"/>
      <c r="J1548" s="709"/>
      <c r="K1548" s="709"/>
      <c r="L1548" s="709"/>
      <c r="M1548" s="709"/>
      <c r="N1548" s="709"/>
      <c r="O1548" s="709"/>
      <c r="P1548" s="709"/>
      <c r="Q1548" s="709"/>
      <c r="R1548" s="709"/>
      <c r="S1548" s="709"/>
      <c r="T1548" s="709"/>
      <c r="U1548" s="709"/>
      <c r="V1548" s="709"/>
      <c r="W1548" s="709"/>
      <c r="X1548" s="709"/>
      <c r="Y1548" s="739">
        <f>SUM(AB1546:AD1547)+0.03</f>
        <v>123.25</v>
      </c>
      <c r="Z1548" s="740"/>
      <c r="AA1548" s="740"/>
      <c r="AB1548" s="740"/>
      <c r="AC1548" s="740"/>
      <c r="AD1548" s="741"/>
      <c r="AF1548" s="709" t="s">
        <v>5565</v>
      </c>
      <c r="AG1548" s="709"/>
      <c r="AH1548" s="709"/>
      <c r="AI1548" s="709"/>
      <c r="AJ1548" s="709"/>
      <c r="AK1548" s="709"/>
      <c r="AL1548" s="709"/>
      <c r="AM1548" s="709"/>
      <c r="AN1548" s="709"/>
      <c r="AO1548" s="709"/>
      <c r="AP1548" s="709"/>
      <c r="AQ1548" s="709"/>
      <c r="AR1548" s="709"/>
      <c r="AS1548" s="709"/>
      <c r="AT1548" s="709"/>
      <c r="AU1548" s="709"/>
      <c r="AV1548" s="709"/>
      <c r="AW1548" s="709"/>
      <c r="AX1548" s="709"/>
      <c r="AY1548" s="709"/>
      <c r="AZ1548" s="709"/>
      <c r="BA1548" s="709"/>
      <c r="BB1548" s="709"/>
      <c r="BC1548" s="709"/>
      <c r="BD1548" s="710">
        <f>SUM(BG1546:BI1547)</f>
        <v>148.5</v>
      </c>
      <c r="BE1548" s="711"/>
      <c r="BF1548" s="711"/>
      <c r="BG1548" s="711"/>
      <c r="BH1548" s="711"/>
      <c r="BI1548" s="712"/>
    </row>
    <row r="1549" spans="1:61" ht="10.95" customHeight="1" x14ac:dyDescent="0.3">
      <c r="A1549" s="690"/>
      <c r="B1549" s="690"/>
      <c r="C1549" s="690"/>
      <c r="D1549" s="690"/>
      <c r="E1549" s="690"/>
      <c r="F1549" s="690"/>
      <c r="G1549" s="690"/>
      <c r="H1549" s="690"/>
      <c r="I1549" s="690"/>
      <c r="J1549" s="690"/>
      <c r="K1549" s="690"/>
      <c r="L1549" s="690"/>
      <c r="M1549" s="690"/>
      <c r="N1549" s="690"/>
      <c r="O1549" s="690"/>
      <c r="P1549" s="690"/>
      <c r="Q1549" s="690"/>
      <c r="R1549" s="690"/>
      <c r="S1549" s="690"/>
      <c r="T1549" s="690"/>
      <c r="U1549" s="690"/>
      <c r="V1549" s="690"/>
      <c r="W1549" s="690"/>
      <c r="X1549" s="690"/>
      <c r="Y1549" s="690"/>
      <c r="Z1549" s="690"/>
      <c r="AA1549" s="690"/>
      <c r="AB1549" s="690"/>
      <c r="AC1549" s="690"/>
      <c r="AD1549" s="690"/>
      <c r="AF1549" s="690"/>
      <c r="AG1549" s="690"/>
      <c r="AH1549" s="690"/>
      <c r="AI1549" s="690"/>
      <c r="AJ1549" s="690"/>
      <c r="AK1549" s="690"/>
      <c r="AL1549" s="690"/>
      <c r="AM1549" s="690"/>
      <c r="AN1549" s="690"/>
      <c r="AO1549" s="690"/>
      <c r="AP1549" s="690"/>
      <c r="AQ1549" s="690"/>
      <c r="AR1549" s="690"/>
      <c r="AS1549" s="690"/>
      <c r="AT1549" s="690"/>
      <c r="AU1549" s="690"/>
      <c r="AV1549" s="690"/>
      <c r="AW1549" s="690"/>
      <c r="AX1549" s="690"/>
      <c r="AY1549" s="690"/>
      <c r="AZ1549" s="690"/>
      <c r="BA1549" s="690"/>
      <c r="BB1549" s="690"/>
      <c r="BC1549" s="690"/>
      <c r="BD1549" s="690"/>
      <c r="BE1549" s="690"/>
      <c r="BF1549" s="690"/>
      <c r="BG1549" s="690"/>
      <c r="BH1549" s="690"/>
      <c r="BI1549" s="690"/>
    </row>
    <row r="1550" spans="1:61" ht="11.4" customHeight="1" x14ac:dyDescent="0.3">
      <c r="A1550" s="679" t="s">
        <v>5554</v>
      </c>
      <c r="B1550" s="680"/>
      <c r="C1550" s="680"/>
      <c r="D1550" s="680"/>
      <c r="E1550" s="680"/>
      <c r="F1550" s="680"/>
      <c r="G1550" s="680"/>
      <c r="H1550" s="680"/>
      <c r="I1550" s="680"/>
      <c r="J1550" s="680"/>
      <c r="K1550" s="680"/>
      <c r="L1550" s="680"/>
      <c r="M1550" s="680"/>
      <c r="N1550" s="680"/>
      <c r="O1550" s="680"/>
      <c r="P1550" s="680"/>
      <c r="Q1550" s="680"/>
      <c r="R1550" s="680"/>
      <c r="S1550" s="680"/>
      <c r="T1550" s="680"/>
      <c r="U1550" s="680"/>
      <c r="V1550" s="680"/>
      <c r="W1550" s="680"/>
      <c r="X1550" s="686"/>
      <c r="Y1550" s="735">
        <f>Y1548</f>
        <v>123.25</v>
      </c>
      <c r="Z1550" s="736"/>
      <c r="AA1550" s="736"/>
      <c r="AB1550" s="736"/>
      <c r="AC1550" s="736"/>
      <c r="AD1550" s="737"/>
      <c r="AF1550" s="679" t="s">
        <v>5554</v>
      </c>
      <c r="AG1550" s="680"/>
      <c r="AH1550" s="680"/>
      <c r="AI1550" s="680"/>
      <c r="AJ1550" s="680"/>
      <c r="AK1550" s="680"/>
      <c r="AL1550" s="680"/>
      <c r="AM1550" s="680"/>
      <c r="AN1550" s="680"/>
      <c r="AO1550" s="680"/>
      <c r="AP1550" s="680"/>
      <c r="AQ1550" s="680"/>
      <c r="AR1550" s="680"/>
      <c r="AS1550" s="680"/>
      <c r="AT1550" s="680"/>
      <c r="AU1550" s="680"/>
      <c r="AV1550" s="680"/>
      <c r="AW1550" s="680"/>
      <c r="AX1550" s="680"/>
      <c r="AY1550" s="680"/>
      <c r="AZ1550" s="680"/>
      <c r="BA1550" s="680"/>
      <c r="BB1550" s="680"/>
      <c r="BC1550" s="686"/>
      <c r="BD1550" s="687">
        <f>BD1548</f>
        <v>148.5</v>
      </c>
      <c r="BE1550" s="688"/>
      <c r="BF1550" s="688"/>
      <c r="BG1550" s="688"/>
      <c r="BH1550" s="688"/>
      <c r="BI1550" s="689"/>
    </row>
    <row r="1551" spans="1:61" ht="11.4" customHeight="1" x14ac:dyDescent="0.3">
      <c r="A1551" s="679" t="s">
        <v>8256</v>
      </c>
      <c r="B1551" s="680"/>
      <c r="C1551" s="680"/>
      <c r="D1551" s="680"/>
      <c r="E1551" s="680"/>
      <c r="F1551" s="680"/>
      <c r="G1551" s="680"/>
      <c r="H1551" s="680"/>
      <c r="I1551" s="680"/>
      <c r="J1551" s="680"/>
      <c r="K1551" s="680"/>
      <c r="L1551" s="680"/>
      <c r="M1551" s="680"/>
      <c r="N1551" s="680"/>
      <c r="O1551" s="680"/>
      <c r="P1551" s="680"/>
      <c r="Q1551" s="680"/>
      <c r="R1551" s="680"/>
      <c r="S1551" s="680"/>
      <c r="T1551" s="680"/>
      <c r="U1551" s="680"/>
      <c r="V1551" s="680"/>
      <c r="W1551" s="742">
        <v>0.25069999999999998</v>
      </c>
      <c r="X1551" s="743"/>
      <c r="Y1551" s="744">
        <f>TRUNC(Y1550*W1551,2)</f>
        <v>30.89</v>
      </c>
      <c r="Z1551" s="745"/>
      <c r="AA1551" s="745"/>
      <c r="AB1551" s="745"/>
      <c r="AC1551" s="745"/>
      <c r="AD1551" s="746"/>
      <c r="AF1551" s="679" t="s">
        <v>8256</v>
      </c>
      <c r="AG1551" s="680"/>
      <c r="AH1551" s="680"/>
      <c r="AI1551" s="680"/>
      <c r="AJ1551" s="680"/>
      <c r="AK1551" s="680"/>
      <c r="AL1551" s="680"/>
      <c r="AM1551" s="680"/>
      <c r="AN1551" s="680"/>
      <c r="AO1551" s="680"/>
      <c r="AP1551" s="680"/>
      <c r="AQ1551" s="680"/>
      <c r="AR1551" s="680"/>
      <c r="AS1551" s="680"/>
      <c r="AT1551" s="680"/>
      <c r="AU1551" s="680"/>
      <c r="AV1551" s="680"/>
      <c r="AW1551" s="680"/>
      <c r="AX1551" s="680"/>
      <c r="AY1551" s="680"/>
      <c r="AZ1551" s="680"/>
      <c r="BA1551" s="680"/>
      <c r="BB1551" s="681">
        <v>0.25069999999999998</v>
      </c>
      <c r="BC1551" s="682"/>
      <c r="BD1551" s="687">
        <f>BD1550*BB1551</f>
        <v>37.228949999999998</v>
      </c>
      <c r="BE1551" s="688"/>
      <c r="BF1551" s="688"/>
      <c r="BG1551" s="688"/>
      <c r="BH1551" s="688"/>
      <c r="BI1551" s="689"/>
    </row>
    <row r="1552" spans="1:61" ht="11.4" customHeight="1" x14ac:dyDescent="0.3">
      <c r="A1552" s="679" t="s">
        <v>5555</v>
      </c>
      <c r="B1552" s="680"/>
      <c r="C1552" s="680"/>
      <c r="D1552" s="680"/>
      <c r="E1552" s="680"/>
      <c r="F1552" s="680"/>
      <c r="G1552" s="680"/>
      <c r="H1552" s="680"/>
      <c r="I1552" s="680"/>
      <c r="J1552" s="680"/>
      <c r="K1552" s="680"/>
      <c r="L1552" s="680"/>
      <c r="M1552" s="680"/>
      <c r="N1552" s="680"/>
      <c r="O1552" s="680"/>
      <c r="P1552" s="680"/>
      <c r="Q1552" s="680"/>
      <c r="R1552" s="680"/>
      <c r="S1552" s="680"/>
      <c r="T1552" s="680"/>
      <c r="U1552" s="680"/>
      <c r="V1552" s="680"/>
      <c r="W1552" s="680"/>
      <c r="X1552" s="686"/>
      <c r="Y1552" s="735">
        <f>Y1550+Y1551</f>
        <v>154.13999999999999</v>
      </c>
      <c r="Z1552" s="736"/>
      <c r="AA1552" s="736"/>
      <c r="AB1552" s="736"/>
      <c r="AC1552" s="736"/>
      <c r="AD1552" s="737"/>
      <c r="AF1552" s="679" t="s">
        <v>5555</v>
      </c>
      <c r="AG1552" s="680"/>
      <c r="AH1552" s="680"/>
      <c r="AI1552" s="680"/>
      <c r="AJ1552" s="680"/>
      <c r="AK1552" s="680"/>
      <c r="AL1552" s="680"/>
      <c r="AM1552" s="680"/>
      <c r="AN1552" s="680"/>
      <c r="AO1552" s="680"/>
      <c r="AP1552" s="680"/>
      <c r="AQ1552" s="680"/>
      <c r="AR1552" s="680"/>
      <c r="AS1552" s="680"/>
      <c r="AT1552" s="680"/>
      <c r="AU1552" s="680"/>
      <c r="AV1552" s="680"/>
      <c r="AW1552" s="680"/>
      <c r="AX1552" s="680"/>
      <c r="AY1552" s="680"/>
      <c r="AZ1552" s="680"/>
      <c r="BA1552" s="680"/>
      <c r="BB1552" s="680"/>
      <c r="BC1552" s="686"/>
      <c r="BD1552" s="687">
        <f>BD1550+BD1551</f>
        <v>185.72895</v>
      </c>
      <c r="BE1552" s="688"/>
      <c r="BF1552" s="688"/>
      <c r="BG1552" s="688"/>
      <c r="BH1552" s="688"/>
      <c r="BI1552" s="689"/>
    </row>
    <row r="1553" spans="1:61" ht="10.95" customHeight="1" x14ac:dyDescent="0.3">
      <c r="A1553" s="690"/>
      <c r="B1553" s="690"/>
      <c r="C1553" s="690"/>
      <c r="D1553" s="690"/>
      <c r="E1553" s="690"/>
      <c r="F1553" s="690"/>
      <c r="G1553" s="690"/>
      <c r="H1553" s="690"/>
      <c r="I1553" s="690"/>
      <c r="J1553" s="690"/>
      <c r="K1553" s="690"/>
      <c r="L1553" s="690"/>
      <c r="M1553" s="690"/>
      <c r="N1553" s="690"/>
      <c r="O1553" s="690"/>
      <c r="P1553" s="690"/>
      <c r="Q1553" s="690"/>
      <c r="R1553" s="690"/>
      <c r="S1553" s="690"/>
      <c r="T1553" s="690"/>
      <c r="U1553" s="690"/>
      <c r="V1553" s="690"/>
      <c r="W1553" s="690"/>
      <c r="X1553" s="690"/>
      <c r="Y1553" s="690"/>
      <c r="Z1553" s="690"/>
      <c r="AA1553" s="690"/>
      <c r="AB1553" s="690"/>
      <c r="AC1553" s="690"/>
      <c r="AD1553" s="690"/>
      <c r="AF1553" s="690"/>
      <c r="AG1553" s="690"/>
      <c r="AH1553" s="690"/>
      <c r="AI1553" s="690"/>
      <c r="AJ1553" s="690"/>
      <c r="AK1553" s="690"/>
      <c r="AL1553" s="690"/>
      <c r="AM1553" s="690"/>
      <c r="AN1553" s="690"/>
      <c r="AO1553" s="690"/>
      <c r="AP1553" s="690"/>
      <c r="AQ1553" s="690"/>
      <c r="AR1553" s="690"/>
      <c r="AS1553" s="690"/>
      <c r="AT1553" s="690"/>
      <c r="AU1553" s="690"/>
      <c r="AV1553" s="690"/>
      <c r="AW1553" s="690"/>
      <c r="AX1553" s="690"/>
      <c r="AY1553" s="690"/>
      <c r="AZ1553" s="690"/>
      <c r="BA1553" s="690"/>
      <c r="BB1553" s="690"/>
      <c r="BC1553" s="690"/>
      <c r="BD1553" s="690"/>
      <c r="BE1553" s="690"/>
      <c r="BF1553" s="690"/>
      <c r="BG1553" s="690"/>
      <c r="BH1553" s="690"/>
      <c r="BI1553" s="690"/>
    </row>
    <row r="1554" spans="1:61" ht="13.35" customHeight="1" x14ac:dyDescent="0.3">
      <c r="A1554" s="691" t="s">
        <v>5556</v>
      </c>
      <c r="B1554" s="691"/>
      <c r="C1554" s="691"/>
      <c r="D1554" s="691"/>
      <c r="E1554" s="691"/>
      <c r="F1554" s="691" t="s">
        <v>7263</v>
      </c>
      <c r="G1554" s="691"/>
      <c r="H1554" s="691"/>
      <c r="I1554" s="691"/>
      <c r="J1554" s="691"/>
      <c r="K1554" s="691"/>
      <c r="L1554" s="691"/>
      <c r="M1554" s="691"/>
      <c r="N1554" s="691"/>
      <c r="O1554" s="691"/>
      <c r="P1554" s="691"/>
      <c r="Q1554" s="691"/>
      <c r="R1554" s="691"/>
      <c r="S1554" s="691"/>
      <c r="T1554" s="691"/>
      <c r="U1554" s="691"/>
      <c r="V1554" s="691"/>
      <c r="W1554" s="691"/>
      <c r="X1554" s="691"/>
      <c r="Y1554" s="691"/>
      <c r="Z1554" s="691"/>
      <c r="AA1554" s="691"/>
      <c r="AB1554" s="691"/>
      <c r="AC1554" s="691"/>
      <c r="AD1554" s="691"/>
      <c r="AF1554" s="691" t="s">
        <v>5556</v>
      </c>
      <c r="AG1554" s="691"/>
      <c r="AH1554" s="691"/>
      <c r="AI1554" s="691"/>
      <c r="AJ1554" s="691"/>
      <c r="AK1554" s="691" t="s">
        <v>7263</v>
      </c>
      <c r="AL1554" s="691"/>
      <c r="AM1554" s="691"/>
      <c r="AN1554" s="691"/>
      <c r="AO1554" s="691"/>
      <c r="AP1554" s="691"/>
      <c r="AQ1554" s="691"/>
      <c r="AR1554" s="691"/>
      <c r="AS1554" s="691"/>
      <c r="AT1554" s="691"/>
      <c r="AU1554" s="691"/>
      <c r="AV1554" s="691"/>
      <c r="AW1554" s="691"/>
      <c r="AX1554" s="691"/>
      <c r="AY1554" s="691"/>
      <c r="AZ1554" s="691"/>
      <c r="BA1554" s="691"/>
      <c r="BB1554" s="691"/>
      <c r="BC1554" s="691"/>
      <c r="BD1554" s="691"/>
      <c r="BE1554" s="691"/>
      <c r="BF1554" s="691"/>
      <c r="BG1554" s="691"/>
      <c r="BH1554" s="691"/>
      <c r="BI1554" s="691"/>
    </row>
    <row r="1555" spans="1:61" ht="10.95" customHeight="1" x14ac:dyDescent="0.3">
      <c r="A1555" s="690"/>
      <c r="B1555" s="690"/>
      <c r="C1555" s="690"/>
      <c r="D1555" s="690"/>
      <c r="E1555" s="690"/>
      <c r="F1555" s="690"/>
      <c r="G1555" s="690"/>
      <c r="H1555" s="690"/>
      <c r="I1555" s="690"/>
      <c r="J1555" s="690"/>
      <c r="K1555" s="690"/>
      <c r="L1555" s="690"/>
      <c r="M1555" s="690"/>
      <c r="N1555" s="690"/>
      <c r="O1555" s="690"/>
      <c r="P1555" s="690"/>
      <c r="Q1555" s="690"/>
      <c r="R1555" s="690"/>
      <c r="S1555" s="690"/>
      <c r="T1555" s="690"/>
      <c r="U1555" s="690"/>
      <c r="V1555" s="690"/>
      <c r="W1555" s="690"/>
      <c r="X1555" s="690"/>
      <c r="Y1555" s="690"/>
      <c r="Z1555" s="690"/>
      <c r="AA1555" s="690"/>
      <c r="AB1555" s="690"/>
      <c r="AC1555" s="690"/>
      <c r="AD1555" s="690"/>
      <c r="AF1555" s="690"/>
      <c r="AG1555" s="690"/>
      <c r="AH1555" s="690"/>
      <c r="AI1555" s="690"/>
      <c r="AJ1555" s="690"/>
      <c r="AK1555" s="690"/>
      <c r="AL1555" s="690"/>
      <c r="AM1555" s="690"/>
      <c r="AN1555" s="690"/>
      <c r="AO1555" s="690"/>
      <c r="AP1555" s="690"/>
      <c r="AQ1555" s="690"/>
      <c r="AR1555" s="690"/>
      <c r="AS1555" s="690"/>
      <c r="AT1555" s="690"/>
      <c r="AU1555" s="690"/>
      <c r="AV1555" s="690"/>
      <c r="AW1555" s="690"/>
      <c r="AX1555" s="690"/>
      <c r="AY1555" s="690"/>
      <c r="AZ1555" s="690"/>
      <c r="BA1555" s="690"/>
      <c r="BB1555" s="690"/>
      <c r="BC1555" s="690"/>
      <c r="BD1555" s="690"/>
      <c r="BE1555" s="690"/>
      <c r="BF1555" s="690"/>
      <c r="BG1555" s="690"/>
      <c r="BH1555" s="690"/>
      <c r="BI1555" s="690"/>
    </row>
    <row r="1556" spans="1:61" ht="11.4" customHeight="1" x14ac:dyDescent="0.3">
      <c r="A1556" s="690" t="s">
        <v>7166</v>
      </c>
      <c r="B1556" s="690"/>
      <c r="C1556" s="690"/>
      <c r="D1556" s="690"/>
      <c r="E1556" s="690"/>
      <c r="F1556" s="690"/>
      <c r="G1556" s="690"/>
      <c r="H1556" s="690"/>
      <c r="I1556" s="690"/>
      <c r="J1556" s="690"/>
      <c r="K1556" s="690"/>
      <c r="L1556" s="690"/>
      <c r="M1556" s="690"/>
      <c r="N1556" s="690"/>
      <c r="O1556" s="690"/>
      <c r="P1556" s="690"/>
      <c r="Q1556" s="690"/>
      <c r="R1556" s="690"/>
      <c r="S1556" s="690"/>
      <c r="T1556" s="690"/>
      <c r="U1556" s="690"/>
      <c r="V1556" s="690"/>
      <c r="W1556" s="690"/>
      <c r="X1556" s="690"/>
      <c r="Y1556" s="762" t="s">
        <v>5547</v>
      </c>
      <c r="Z1556" s="762"/>
      <c r="AA1556" s="762"/>
      <c r="AB1556" s="762"/>
      <c r="AC1556" s="762"/>
      <c r="AD1556" s="762"/>
      <c r="AF1556" s="690" t="s">
        <v>7166</v>
      </c>
      <c r="AG1556" s="690"/>
      <c r="AH1556" s="690"/>
      <c r="AI1556" s="690"/>
      <c r="AJ1556" s="690"/>
      <c r="AK1556" s="690"/>
      <c r="AL1556" s="690"/>
      <c r="AM1556" s="690"/>
      <c r="AN1556" s="690"/>
      <c r="AO1556" s="690"/>
      <c r="AP1556" s="690"/>
      <c r="AQ1556" s="690"/>
      <c r="AR1556" s="690"/>
      <c r="AS1556" s="690"/>
      <c r="AT1556" s="690"/>
      <c r="AU1556" s="690"/>
      <c r="AV1556" s="690"/>
      <c r="AW1556" s="690"/>
      <c r="AX1556" s="690"/>
      <c r="AY1556" s="690"/>
      <c r="AZ1556" s="690"/>
      <c r="BA1556" s="690"/>
      <c r="BB1556" s="690"/>
      <c r="BC1556" s="690"/>
      <c r="BD1556" s="690" t="s">
        <v>5547</v>
      </c>
      <c r="BE1556" s="690"/>
      <c r="BF1556" s="690"/>
      <c r="BG1556" s="690"/>
      <c r="BH1556" s="690"/>
      <c r="BI1556" s="690"/>
    </row>
    <row r="1557" spans="1:61" ht="10.95" customHeight="1" x14ac:dyDescent="0.3">
      <c r="A1557" s="690"/>
      <c r="B1557" s="690"/>
      <c r="C1557" s="690"/>
      <c r="D1557" s="690"/>
      <c r="E1557" s="690"/>
      <c r="F1557" s="690"/>
      <c r="G1557" s="690"/>
      <c r="H1557" s="690"/>
      <c r="I1557" s="690"/>
      <c r="J1557" s="690"/>
      <c r="K1557" s="690"/>
      <c r="L1557" s="690"/>
      <c r="M1557" s="690"/>
      <c r="N1557" s="690"/>
      <c r="O1557" s="690"/>
      <c r="P1557" s="690"/>
      <c r="Q1557" s="690"/>
      <c r="R1557" s="690"/>
      <c r="S1557" s="690"/>
      <c r="T1557" s="690"/>
      <c r="U1557" s="690"/>
      <c r="V1557" s="690"/>
      <c r="W1557" s="690"/>
      <c r="X1557" s="690"/>
      <c r="Y1557" s="690"/>
      <c r="Z1557" s="690"/>
      <c r="AA1557" s="690"/>
      <c r="AB1557" s="690"/>
      <c r="AC1557" s="690"/>
      <c r="AD1557" s="690"/>
      <c r="AF1557" s="690"/>
      <c r="AG1557" s="690"/>
      <c r="AH1557" s="690"/>
      <c r="AI1557" s="690"/>
      <c r="AJ1557" s="690"/>
      <c r="AK1557" s="690"/>
      <c r="AL1557" s="690"/>
      <c r="AM1557" s="690"/>
      <c r="AN1557" s="690"/>
      <c r="AO1557" s="690"/>
      <c r="AP1557" s="690"/>
      <c r="AQ1557" s="690"/>
      <c r="AR1557" s="690"/>
      <c r="AS1557" s="690"/>
      <c r="AT1557" s="690"/>
      <c r="AU1557" s="690"/>
      <c r="AV1557" s="690"/>
      <c r="AW1557" s="690"/>
      <c r="AX1557" s="690"/>
      <c r="AY1557" s="690"/>
      <c r="AZ1557" s="690"/>
      <c r="BA1557" s="690"/>
      <c r="BB1557" s="690"/>
      <c r="BC1557" s="690"/>
      <c r="BD1557" s="690"/>
      <c r="BE1557" s="690"/>
      <c r="BF1557" s="690"/>
      <c r="BG1557" s="690"/>
      <c r="BH1557" s="690"/>
      <c r="BI1557" s="690"/>
    </row>
    <row r="1558" spans="1:61" ht="11.4" customHeight="1" x14ac:dyDescent="0.3">
      <c r="A1558" s="713" t="s">
        <v>5548</v>
      </c>
      <c r="B1558" s="714"/>
      <c r="C1558" s="714"/>
      <c r="D1558" s="714"/>
      <c r="E1558" s="714"/>
      <c r="F1558" s="714"/>
      <c r="G1558" s="715"/>
      <c r="H1558" s="713" t="s">
        <v>5557</v>
      </c>
      <c r="I1558" s="714"/>
      <c r="J1558" s="714"/>
      <c r="K1558" s="714"/>
      <c r="L1558" s="715"/>
      <c r="M1558" s="759" t="s">
        <v>5558</v>
      </c>
      <c r="N1558" s="761"/>
      <c r="O1558" s="759" t="s">
        <v>5559</v>
      </c>
      <c r="P1558" s="760"/>
      <c r="Q1558" s="760"/>
      <c r="R1558" s="761"/>
      <c r="S1558" s="759" t="s">
        <v>5560</v>
      </c>
      <c r="T1558" s="760"/>
      <c r="U1558" s="760"/>
      <c r="V1558" s="761"/>
      <c r="W1558" s="759" t="s">
        <v>5551</v>
      </c>
      <c r="X1558" s="760"/>
      <c r="Y1558" s="760"/>
      <c r="Z1558" s="760"/>
      <c r="AA1558" s="761"/>
      <c r="AB1558" s="759" t="s">
        <v>5561</v>
      </c>
      <c r="AC1558" s="760"/>
      <c r="AD1558" s="761"/>
      <c r="AF1558" s="713" t="s">
        <v>5548</v>
      </c>
      <c r="AG1558" s="714"/>
      <c r="AH1558" s="714"/>
      <c r="AI1558" s="714"/>
      <c r="AJ1558" s="714"/>
      <c r="AK1558" s="714"/>
      <c r="AL1558" s="715"/>
      <c r="AM1558" s="713" t="s">
        <v>5557</v>
      </c>
      <c r="AN1558" s="714"/>
      <c r="AO1558" s="714"/>
      <c r="AP1558" s="714"/>
      <c r="AQ1558" s="715"/>
      <c r="AR1558" s="679" t="s">
        <v>5558</v>
      </c>
      <c r="AS1558" s="686"/>
      <c r="AT1558" s="679" t="s">
        <v>5559</v>
      </c>
      <c r="AU1558" s="680"/>
      <c r="AV1558" s="680"/>
      <c r="AW1558" s="686"/>
      <c r="AX1558" s="679" t="s">
        <v>5560</v>
      </c>
      <c r="AY1558" s="680"/>
      <c r="AZ1558" s="680"/>
      <c r="BA1558" s="686"/>
      <c r="BB1558" s="679" t="s">
        <v>5551</v>
      </c>
      <c r="BC1558" s="680"/>
      <c r="BD1558" s="680"/>
      <c r="BE1558" s="680"/>
      <c r="BF1558" s="686"/>
      <c r="BG1558" s="679" t="s">
        <v>5561</v>
      </c>
      <c r="BH1558" s="680"/>
      <c r="BI1558" s="686"/>
    </row>
    <row r="1559" spans="1:61" ht="11.4" customHeight="1" x14ac:dyDescent="0.3">
      <c r="A1559" s="694" t="s">
        <v>5579</v>
      </c>
      <c r="B1559" s="695"/>
      <c r="C1559" s="695"/>
      <c r="D1559" s="695"/>
      <c r="E1559" s="695"/>
      <c r="F1559" s="695"/>
      <c r="G1559" s="696"/>
      <c r="H1559" s="694" t="s">
        <v>5580</v>
      </c>
      <c r="I1559" s="695"/>
      <c r="J1559" s="695"/>
      <c r="K1559" s="695"/>
      <c r="L1559" s="696"/>
      <c r="M1559" s="313">
        <f>ROUND(AR1559*(1-'COMP IMPLANTAÇÃO'!$AI$1),2)</f>
        <v>6.79</v>
      </c>
      <c r="N1559" s="314"/>
      <c r="O1559" s="313">
        <f t="shared" ref="O1559:O1560" si="344">TRUNC(M1559*(1+(S1559/100)),2)</f>
        <v>18.45</v>
      </c>
      <c r="P1559" s="315"/>
      <c r="Q1559" s="315"/>
      <c r="R1559" s="314"/>
      <c r="S1559" s="739">
        <v>171.78</v>
      </c>
      <c r="T1559" s="740"/>
      <c r="U1559" s="740"/>
      <c r="V1559" s="741"/>
      <c r="W1559" s="769">
        <v>29.866</v>
      </c>
      <c r="X1559" s="770"/>
      <c r="Y1559" s="770"/>
      <c r="Z1559" s="770"/>
      <c r="AA1559" s="771"/>
      <c r="AB1559" s="623">
        <f t="shared" ref="AB1559:AB1560" si="345">TRUNC(O1559*W1559,2)</f>
        <v>551.02</v>
      </c>
      <c r="AC1559" s="624"/>
      <c r="AD1559" s="625"/>
      <c r="AF1559" s="694" t="s">
        <v>5579</v>
      </c>
      <c r="AG1559" s="695"/>
      <c r="AH1559" s="695"/>
      <c r="AI1559" s="695"/>
      <c r="AJ1559" s="695"/>
      <c r="AK1559" s="695"/>
      <c r="AL1559" s="696"/>
      <c r="AM1559" s="694" t="s">
        <v>5580</v>
      </c>
      <c r="AN1559" s="695"/>
      <c r="AO1559" s="695"/>
      <c r="AP1559" s="695"/>
      <c r="AQ1559" s="696"/>
      <c r="AR1559" s="700">
        <v>8.18</v>
      </c>
      <c r="AS1559" s="702"/>
      <c r="AT1559" s="706">
        <v>22.23</v>
      </c>
      <c r="AU1559" s="707"/>
      <c r="AV1559" s="707"/>
      <c r="AW1559" s="708"/>
      <c r="AX1559" s="710">
        <v>171.78</v>
      </c>
      <c r="AY1559" s="711"/>
      <c r="AZ1559" s="711"/>
      <c r="BA1559" s="712"/>
      <c r="BB1559" s="723">
        <v>29.866</v>
      </c>
      <c r="BC1559" s="724"/>
      <c r="BD1559" s="724"/>
      <c r="BE1559" s="724"/>
      <c r="BF1559" s="725"/>
      <c r="BG1559" s="700">
        <f t="shared" ref="BG1559:BG1560" si="346">AT1559*BB1559</f>
        <v>663.92118000000005</v>
      </c>
      <c r="BH1559" s="701"/>
      <c r="BI1559" s="702"/>
    </row>
    <row r="1560" spans="1:61" ht="11.4" customHeight="1" x14ac:dyDescent="0.3">
      <c r="A1560" s="694" t="s">
        <v>5564</v>
      </c>
      <c r="B1560" s="695"/>
      <c r="C1560" s="695"/>
      <c r="D1560" s="695"/>
      <c r="E1560" s="695"/>
      <c r="F1560" s="695"/>
      <c r="G1560" s="696"/>
      <c r="H1560" s="694" t="s">
        <v>177</v>
      </c>
      <c r="I1560" s="695"/>
      <c r="J1560" s="695"/>
      <c r="K1560" s="695"/>
      <c r="L1560" s="696"/>
      <c r="M1560" s="313">
        <f>ROUND(AR1560*(1-'COMP IMPLANTAÇÃO'!$AI$1),2)</f>
        <v>9.59</v>
      </c>
      <c r="N1560" s="314"/>
      <c r="O1560" s="313">
        <f t="shared" si="344"/>
        <v>24.46</v>
      </c>
      <c r="P1560" s="315"/>
      <c r="Q1560" s="315"/>
      <c r="R1560" s="314"/>
      <c r="S1560" s="739">
        <v>155.13</v>
      </c>
      <c r="T1560" s="740"/>
      <c r="U1560" s="740"/>
      <c r="V1560" s="741"/>
      <c r="W1560" s="769">
        <v>21.437000000000001</v>
      </c>
      <c r="X1560" s="770"/>
      <c r="Y1560" s="770"/>
      <c r="Z1560" s="770"/>
      <c r="AA1560" s="771"/>
      <c r="AB1560" s="623">
        <f t="shared" si="345"/>
        <v>524.34</v>
      </c>
      <c r="AC1560" s="624"/>
      <c r="AD1560" s="625"/>
      <c r="AF1560" s="694" t="s">
        <v>5564</v>
      </c>
      <c r="AG1560" s="695"/>
      <c r="AH1560" s="695"/>
      <c r="AI1560" s="695"/>
      <c r="AJ1560" s="695"/>
      <c r="AK1560" s="695"/>
      <c r="AL1560" s="696"/>
      <c r="AM1560" s="694" t="s">
        <v>177</v>
      </c>
      <c r="AN1560" s="695"/>
      <c r="AO1560" s="695"/>
      <c r="AP1560" s="695"/>
      <c r="AQ1560" s="696"/>
      <c r="AR1560" s="706">
        <v>11.56</v>
      </c>
      <c r="AS1560" s="708"/>
      <c r="AT1560" s="706">
        <v>29.49</v>
      </c>
      <c r="AU1560" s="707"/>
      <c r="AV1560" s="707"/>
      <c r="AW1560" s="708"/>
      <c r="AX1560" s="710">
        <v>155.13</v>
      </c>
      <c r="AY1560" s="711"/>
      <c r="AZ1560" s="711"/>
      <c r="BA1560" s="712"/>
      <c r="BB1560" s="723">
        <v>21.437000000000001</v>
      </c>
      <c r="BC1560" s="724"/>
      <c r="BD1560" s="724"/>
      <c r="BE1560" s="724"/>
      <c r="BF1560" s="725"/>
      <c r="BG1560" s="700">
        <f t="shared" si="346"/>
        <v>632.17713000000003</v>
      </c>
      <c r="BH1560" s="701"/>
      <c r="BI1560" s="702"/>
    </row>
    <row r="1561" spans="1:61" ht="11.4" customHeight="1" x14ac:dyDescent="0.3">
      <c r="A1561" s="709" t="s">
        <v>5565</v>
      </c>
      <c r="B1561" s="709"/>
      <c r="C1561" s="709"/>
      <c r="D1561" s="709"/>
      <c r="E1561" s="709"/>
      <c r="F1561" s="709"/>
      <c r="G1561" s="709"/>
      <c r="H1561" s="709"/>
      <c r="I1561" s="709"/>
      <c r="J1561" s="709"/>
      <c r="K1561" s="709"/>
      <c r="L1561" s="709"/>
      <c r="M1561" s="709"/>
      <c r="N1561" s="709"/>
      <c r="O1561" s="709"/>
      <c r="P1561" s="709"/>
      <c r="Q1561" s="709"/>
      <c r="R1561" s="709"/>
      <c r="S1561" s="709"/>
      <c r="T1561" s="709"/>
      <c r="U1561" s="709"/>
      <c r="V1561" s="709"/>
      <c r="W1561" s="709"/>
      <c r="X1561" s="709"/>
      <c r="Y1561" s="775">
        <f>SUM(AB1559:AD1560)+0.39</f>
        <v>1075.7500000000002</v>
      </c>
      <c r="Z1561" s="776"/>
      <c r="AA1561" s="776"/>
      <c r="AB1561" s="776"/>
      <c r="AC1561" s="776"/>
      <c r="AD1561" s="777"/>
      <c r="AF1561" s="709" t="s">
        <v>5565</v>
      </c>
      <c r="AG1561" s="709"/>
      <c r="AH1561" s="709"/>
      <c r="AI1561" s="709"/>
      <c r="AJ1561" s="709"/>
      <c r="AK1561" s="709"/>
      <c r="AL1561" s="709"/>
      <c r="AM1561" s="709"/>
      <c r="AN1561" s="709"/>
      <c r="AO1561" s="709"/>
      <c r="AP1561" s="709"/>
      <c r="AQ1561" s="709"/>
      <c r="AR1561" s="709"/>
      <c r="AS1561" s="709"/>
      <c r="AT1561" s="709"/>
      <c r="AU1561" s="709"/>
      <c r="AV1561" s="709"/>
      <c r="AW1561" s="709"/>
      <c r="AX1561" s="709"/>
      <c r="AY1561" s="709"/>
      <c r="AZ1561" s="709"/>
      <c r="BA1561" s="709"/>
      <c r="BB1561" s="709"/>
      <c r="BC1561" s="709"/>
      <c r="BD1561" s="729">
        <f>SUM(BG1559:BI1560)</f>
        <v>1296.0983100000001</v>
      </c>
      <c r="BE1561" s="730"/>
      <c r="BF1561" s="730"/>
      <c r="BG1561" s="730"/>
      <c r="BH1561" s="730"/>
      <c r="BI1561" s="731"/>
    </row>
    <row r="1562" spans="1:61" ht="10.95" customHeight="1" x14ac:dyDescent="0.3">
      <c r="A1562" s="690"/>
      <c r="B1562" s="690"/>
      <c r="C1562" s="690"/>
      <c r="D1562" s="690"/>
      <c r="E1562" s="690"/>
      <c r="F1562" s="690"/>
      <c r="G1562" s="690"/>
      <c r="H1562" s="690"/>
      <c r="I1562" s="690"/>
      <c r="J1562" s="690"/>
      <c r="K1562" s="690"/>
      <c r="L1562" s="690"/>
      <c r="M1562" s="690"/>
      <c r="N1562" s="690"/>
      <c r="O1562" s="690"/>
      <c r="P1562" s="690"/>
      <c r="Q1562" s="690"/>
      <c r="R1562" s="690"/>
      <c r="S1562" s="690"/>
      <c r="T1562" s="690"/>
      <c r="U1562" s="690"/>
      <c r="V1562" s="690"/>
      <c r="W1562" s="690"/>
      <c r="X1562" s="690"/>
      <c r="Y1562" s="690"/>
      <c r="Z1562" s="690"/>
      <c r="AA1562" s="690"/>
      <c r="AB1562" s="690"/>
      <c r="AC1562" s="690"/>
      <c r="AD1562" s="690"/>
      <c r="AF1562" s="690"/>
      <c r="AG1562" s="690"/>
      <c r="AH1562" s="690"/>
      <c r="AI1562" s="690"/>
      <c r="AJ1562" s="690"/>
      <c r="AK1562" s="690"/>
      <c r="AL1562" s="690"/>
      <c r="AM1562" s="690"/>
      <c r="AN1562" s="690"/>
      <c r="AO1562" s="690"/>
      <c r="AP1562" s="690"/>
      <c r="AQ1562" s="690"/>
      <c r="AR1562" s="690"/>
      <c r="AS1562" s="690"/>
      <c r="AT1562" s="690"/>
      <c r="AU1562" s="690"/>
      <c r="AV1562" s="690"/>
      <c r="AW1562" s="690"/>
      <c r="AX1562" s="690"/>
      <c r="AY1562" s="690"/>
      <c r="AZ1562" s="690"/>
      <c r="BA1562" s="690"/>
      <c r="BB1562" s="690"/>
      <c r="BC1562" s="690"/>
      <c r="BD1562" s="690"/>
      <c r="BE1562" s="690"/>
      <c r="BF1562" s="690"/>
      <c r="BG1562" s="690"/>
      <c r="BH1562" s="690"/>
      <c r="BI1562" s="690"/>
    </row>
    <row r="1563" spans="1:61" ht="11.4" customHeight="1" x14ac:dyDescent="0.3">
      <c r="A1563" s="679" t="s">
        <v>5554</v>
      </c>
      <c r="B1563" s="680"/>
      <c r="C1563" s="680"/>
      <c r="D1563" s="680"/>
      <c r="E1563" s="680"/>
      <c r="F1563" s="680"/>
      <c r="G1563" s="680"/>
      <c r="H1563" s="680"/>
      <c r="I1563" s="680"/>
      <c r="J1563" s="680"/>
      <c r="K1563" s="680"/>
      <c r="L1563" s="680"/>
      <c r="M1563" s="680"/>
      <c r="N1563" s="680"/>
      <c r="O1563" s="680"/>
      <c r="P1563" s="680"/>
      <c r="Q1563" s="680"/>
      <c r="R1563" s="680"/>
      <c r="S1563" s="680"/>
      <c r="T1563" s="680"/>
      <c r="U1563" s="680"/>
      <c r="V1563" s="680"/>
      <c r="W1563" s="680"/>
      <c r="X1563" s="686"/>
      <c r="Y1563" s="778">
        <f>Y1561</f>
        <v>1075.7500000000002</v>
      </c>
      <c r="Z1563" s="779"/>
      <c r="AA1563" s="779"/>
      <c r="AB1563" s="779"/>
      <c r="AC1563" s="779"/>
      <c r="AD1563" s="780"/>
      <c r="AF1563" s="679" t="s">
        <v>5554</v>
      </c>
      <c r="AG1563" s="680"/>
      <c r="AH1563" s="680"/>
      <c r="AI1563" s="680"/>
      <c r="AJ1563" s="680"/>
      <c r="AK1563" s="680"/>
      <c r="AL1563" s="680"/>
      <c r="AM1563" s="680"/>
      <c r="AN1563" s="680"/>
      <c r="AO1563" s="680"/>
      <c r="AP1563" s="680"/>
      <c r="AQ1563" s="680"/>
      <c r="AR1563" s="680"/>
      <c r="AS1563" s="680"/>
      <c r="AT1563" s="680"/>
      <c r="AU1563" s="680"/>
      <c r="AV1563" s="680"/>
      <c r="AW1563" s="680"/>
      <c r="AX1563" s="680"/>
      <c r="AY1563" s="680"/>
      <c r="AZ1563" s="680"/>
      <c r="BA1563" s="680"/>
      <c r="BB1563" s="680"/>
      <c r="BC1563" s="686"/>
      <c r="BD1563" s="732">
        <f>BD1561</f>
        <v>1296.0983100000001</v>
      </c>
      <c r="BE1563" s="733"/>
      <c r="BF1563" s="733"/>
      <c r="BG1563" s="733"/>
      <c r="BH1563" s="733"/>
      <c r="BI1563" s="734"/>
    </row>
    <row r="1564" spans="1:61" ht="11.4" customHeight="1" x14ac:dyDescent="0.3">
      <c r="A1564" s="679" t="s">
        <v>8256</v>
      </c>
      <c r="B1564" s="680"/>
      <c r="C1564" s="680"/>
      <c r="D1564" s="680"/>
      <c r="E1564" s="680"/>
      <c r="F1564" s="680"/>
      <c r="G1564" s="680"/>
      <c r="H1564" s="680"/>
      <c r="I1564" s="680"/>
      <c r="J1564" s="680"/>
      <c r="K1564" s="680"/>
      <c r="L1564" s="680"/>
      <c r="M1564" s="680"/>
      <c r="N1564" s="680"/>
      <c r="O1564" s="680"/>
      <c r="P1564" s="680"/>
      <c r="Q1564" s="680"/>
      <c r="R1564" s="680"/>
      <c r="S1564" s="680"/>
      <c r="T1564" s="680"/>
      <c r="U1564" s="680"/>
      <c r="V1564" s="680"/>
      <c r="W1564" s="742">
        <v>0.25069999999999998</v>
      </c>
      <c r="X1564" s="743"/>
      <c r="Y1564" s="744">
        <f>TRUNC(Y1563*W1564,2)</f>
        <v>269.69</v>
      </c>
      <c r="Z1564" s="745"/>
      <c r="AA1564" s="745"/>
      <c r="AB1564" s="745"/>
      <c r="AC1564" s="745"/>
      <c r="AD1564" s="746"/>
      <c r="AF1564" s="679" t="s">
        <v>8256</v>
      </c>
      <c r="AG1564" s="680"/>
      <c r="AH1564" s="680"/>
      <c r="AI1564" s="680"/>
      <c r="AJ1564" s="680"/>
      <c r="AK1564" s="680"/>
      <c r="AL1564" s="680"/>
      <c r="AM1564" s="680"/>
      <c r="AN1564" s="680"/>
      <c r="AO1564" s="680"/>
      <c r="AP1564" s="680"/>
      <c r="AQ1564" s="680"/>
      <c r="AR1564" s="680"/>
      <c r="AS1564" s="680"/>
      <c r="AT1564" s="680"/>
      <c r="AU1564" s="680"/>
      <c r="AV1564" s="680"/>
      <c r="AW1564" s="680"/>
      <c r="AX1564" s="680"/>
      <c r="AY1564" s="680"/>
      <c r="AZ1564" s="680"/>
      <c r="BA1564" s="680"/>
      <c r="BB1564" s="681">
        <v>0.25069999999999998</v>
      </c>
      <c r="BC1564" s="682"/>
      <c r="BD1564" s="687">
        <f>BD1563*BB1564</f>
        <v>324.93184631700001</v>
      </c>
      <c r="BE1564" s="688"/>
      <c r="BF1564" s="688"/>
      <c r="BG1564" s="688"/>
      <c r="BH1564" s="688"/>
      <c r="BI1564" s="689"/>
    </row>
    <row r="1565" spans="1:61" ht="11.4" customHeight="1" x14ac:dyDescent="0.3">
      <c r="A1565" s="679" t="s">
        <v>5555</v>
      </c>
      <c r="B1565" s="680"/>
      <c r="C1565" s="680"/>
      <c r="D1565" s="680"/>
      <c r="E1565" s="680"/>
      <c r="F1565" s="680"/>
      <c r="G1565" s="680"/>
      <c r="H1565" s="680"/>
      <c r="I1565" s="680"/>
      <c r="J1565" s="680"/>
      <c r="K1565" s="680"/>
      <c r="L1565" s="680"/>
      <c r="M1565" s="680"/>
      <c r="N1565" s="680"/>
      <c r="O1565" s="680"/>
      <c r="P1565" s="680"/>
      <c r="Q1565" s="680"/>
      <c r="R1565" s="680"/>
      <c r="S1565" s="680"/>
      <c r="T1565" s="680"/>
      <c r="U1565" s="680"/>
      <c r="V1565" s="680"/>
      <c r="W1565" s="680"/>
      <c r="X1565" s="686"/>
      <c r="Y1565" s="735">
        <f>Y1563+Y1564</f>
        <v>1345.4400000000003</v>
      </c>
      <c r="Z1565" s="736"/>
      <c r="AA1565" s="736"/>
      <c r="AB1565" s="736"/>
      <c r="AC1565" s="736"/>
      <c r="AD1565" s="737"/>
      <c r="AF1565" s="679" t="s">
        <v>5555</v>
      </c>
      <c r="AG1565" s="680"/>
      <c r="AH1565" s="680"/>
      <c r="AI1565" s="680"/>
      <c r="AJ1565" s="680"/>
      <c r="AK1565" s="680"/>
      <c r="AL1565" s="680"/>
      <c r="AM1565" s="680"/>
      <c r="AN1565" s="680"/>
      <c r="AO1565" s="680"/>
      <c r="AP1565" s="680"/>
      <c r="AQ1565" s="680"/>
      <c r="AR1565" s="680"/>
      <c r="AS1565" s="680"/>
      <c r="AT1565" s="680"/>
      <c r="AU1565" s="680"/>
      <c r="AV1565" s="680"/>
      <c r="AW1565" s="680"/>
      <c r="AX1565" s="680"/>
      <c r="AY1565" s="680"/>
      <c r="AZ1565" s="680"/>
      <c r="BA1565" s="680"/>
      <c r="BB1565" s="680"/>
      <c r="BC1565" s="686"/>
      <c r="BD1565" s="687">
        <f>BD1563+BD1564+0.01</f>
        <v>1621.0401563170001</v>
      </c>
      <c r="BE1565" s="688"/>
      <c r="BF1565" s="688"/>
      <c r="BG1565" s="688"/>
      <c r="BH1565" s="688"/>
      <c r="BI1565" s="689"/>
    </row>
    <row r="1566" spans="1:61" ht="10.95" customHeight="1" x14ac:dyDescent="0.3">
      <c r="A1566" s="690"/>
      <c r="B1566" s="690"/>
      <c r="C1566" s="690"/>
      <c r="D1566" s="690"/>
      <c r="E1566" s="690"/>
      <c r="F1566" s="690"/>
      <c r="G1566" s="690"/>
      <c r="H1566" s="690"/>
      <c r="I1566" s="690"/>
      <c r="J1566" s="690"/>
      <c r="K1566" s="690"/>
      <c r="L1566" s="690"/>
      <c r="M1566" s="690"/>
      <c r="N1566" s="690"/>
      <c r="O1566" s="690"/>
      <c r="P1566" s="690"/>
      <c r="Q1566" s="690"/>
      <c r="R1566" s="690"/>
      <c r="S1566" s="690"/>
      <c r="T1566" s="690"/>
      <c r="U1566" s="690"/>
      <c r="V1566" s="690"/>
      <c r="W1566" s="690"/>
      <c r="X1566" s="690"/>
      <c r="Y1566" s="690"/>
      <c r="Z1566" s="690"/>
      <c r="AA1566" s="690"/>
      <c r="AB1566" s="690"/>
      <c r="AC1566" s="690"/>
      <c r="AD1566" s="690"/>
      <c r="AF1566" s="690"/>
      <c r="AG1566" s="690"/>
      <c r="AH1566" s="690"/>
      <c r="AI1566" s="690"/>
      <c r="AJ1566" s="690"/>
      <c r="AK1566" s="690"/>
      <c r="AL1566" s="690"/>
      <c r="AM1566" s="690"/>
      <c r="AN1566" s="690"/>
      <c r="AO1566" s="690"/>
      <c r="AP1566" s="690"/>
      <c r="AQ1566" s="690"/>
      <c r="AR1566" s="690"/>
      <c r="AS1566" s="690"/>
      <c r="AT1566" s="690"/>
      <c r="AU1566" s="690"/>
      <c r="AV1566" s="690"/>
      <c r="AW1566" s="690"/>
      <c r="AX1566" s="690"/>
      <c r="AY1566" s="690"/>
      <c r="AZ1566" s="690"/>
      <c r="BA1566" s="690"/>
      <c r="BB1566" s="690"/>
      <c r="BC1566" s="690"/>
      <c r="BD1566" s="690"/>
      <c r="BE1566" s="690"/>
      <c r="BF1566" s="690"/>
      <c r="BG1566" s="690"/>
      <c r="BH1566" s="690"/>
      <c r="BI1566" s="690"/>
    </row>
    <row r="1567" spans="1:61" ht="13.35" customHeight="1" x14ac:dyDescent="0.3">
      <c r="A1567" s="691" t="s">
        <v>5556</v>
      </c>
      <c r="B1567" s="691"/>
      <c r="C1567" s="691"/>
      <c r="D1567" s="691"/>
      <c r="E1567" s="691"/>
      <c r="F1567" s="691" t="s">
        <v>7167</v>
      </c>
      <c r="G1567" s="691"/>
      <c r="H1567" s="691"/>
      <c r="I1567" s="691"/>
      <c r="J1567" s="691"/>
      <c r="K1567" s="691"/>
      <c r="L1567" s="691"/>
      <c r="M1567" s="691"/>
      <c r="N1567" s="691"/>
      <c r="O1567" s="691"/>
      <c r="P1567" s="691"/>
      <c r="Q1567" s="691"/>
      <c r="R1567" s="691"/>
      <c r="S1567" s="691"/>
      <c r="T1567" s="691"/>
      <c r="U1567" s="691"/>
      <c r="V1567" s="691"/>
      <c r="W1567" s="691"/>
      <c r="X1567" s="691"/>
      <c r="Y1567" s="691"/>
      <c r="Z1567" s="691"/>
      <c r="AA1567" s="691"/>
      <c r="AB1567" s="691"/>
      <c r="AC1567" s="691"/>
      <c r="AD1567" s="691"/>
      <c r="AF1567" s="691" t="s">
        <v>5556</v>
      </c>
      <c r="AG1567" s="691"/>
      <c r="AH1567" s="691"/>
      <c r="AI1567" s="691"/>
      <c r="AJ1567" s="691"/>
      <c r="AK1567" s="691" t="s">
        <v>7167</v>
      </c>
      <c r="AL1567" s="691"/>
      <c r="AM1567" s="691"/>
      <c r="AN1567" s="691"/>
      <c r="AO1567" s="691"/>
      <c r="AP1567" s="691"/>
      <c r="AQ1567" s="691"/>
      <c r="AR1567" s="691"/>
      <c r="AS1567" s="691"/>
      <c r="AT1567" s="691"/>
      <c r="AU1567" s="691"/>
      <c r="AV1567" s="691"/>
      <c r="AW1567" s="691"/>
      <c r="AX1567" s="691"/>
      <c r="AY1567" s="691"/>
      <c r="AZ1567" s="691"/>
      <c r="BA1567" s="691"/>
      <c r="BB1567" s="691"/>
      <c r="BC1567" s="691"/>
      <c r="BD1567" s="691"/>
      <c r="BE1567" s="691"/>
      <c r="BF1567" s="691"/>
      <c r="BG1567" s="691"/>
      <c r="BH1567" s="691"/>
      <c r="BI1567" s="691"/>
    </row>
    <row r="1568" spans="1:61" ht="10.95" customHeight="1" x14ac:dyDescent="0.3">
      <c r="A1568" s="690"/>
      <c r="B1568" s="690"/>
      <c r="C1568" s="690"/>
      <c r="D1568" s="690"/>
      <c r="E1568" s="690"/>
      <c r="F1568" s="690"/>
      <c r="G1568" s="690"/>
      <c r="H1568" s="690"/>
      <c r="I1568" s="690"/>
      <c r="J1568" s="690"/>
      <c r="K1568" s="690"/>
      <c r="L1568" s="690"/>
      <c r="M1568" s="690"/>
      <c r="N1568" s="690"/>
      <c r="O1568" s="690"/>
      <c r="P1568" s="690"/>
      <c r="Q1568" s="690"/>
      <c r="R1568" s="690"/>
      <c r="S1568" s="690"/>
      <c r="T1568" s="690"/>
      <c r="U1568" s="690"/>
      <c r="V1568" s="690"/>
      <c r="W1568" s="690"/>
      <c r="X1568" s="690"/>
      <c r="Y1568" s="690"/>
      <c r="Z1568" s="690"/>
      <c r="AA1568" s="690"/>
      <c r="AB1568" s="690"/>
      <c r="AC1568" s="690"/>
      <c r="AD1568" s="690"/>
      <c r="AF1568" s="690"/>
      <c r="AG1568" s="690"/>
      <c r="AH1568" s="690"/>
      <c r="AI1568" s="690"/>
      <c r="AJ1568" s="690"/>
      <c r="AK1568" s="690"/>
      <c r="AL1568" s="690"/>
      <c r="AM1568" s="690"/>
      <c r="AN1568" s="690"/>
      <c r="AO1568" s="690"/>
      <c r="AP1568" s="690"/>
      <c r="AQ1568" s="690"/>
      <c r="AR1568" s="690"/>
      <c r="AS1568" s="690"/>
      <c r="AT1568" s="690"/>
      <c r="AU1568" s="690"/>
      <c r="AV1568" s="690"/>
      <c r="AW1568" s="690"/>
      <c r="AX1568" s="690"/>
      <c r="AY1568" s="690"/>
      <c r="AZ1568" s="690"/>
      <c r="BA1568" s="690"/>
      <c r="BB1568" s="690"/>
      <c r="BC1568" s="690"/>
      <c r="BD1568" s="690"/>
      <c r="BE1568" s="690"/>
      <c r="BF1568" s="690"/>
      <c r="BG1568" s="690"/>
      <c r="BH1568" s="690"/>
      <c r="BI1568" s="690"/>
    </row>
    <row r="1569" spans="1:61" ht="11.4" customHeight="1" x14ac:dyDescent="0.3">
      <c r="A1569" s="690" t="s">
        <v>7160</v>
      </c>
      <c r="B1569" s="690"/>
      <c r="C1569" s="690"/>
      <c r="D1569" s="690"/>
      <c r="E1569" s="690"/>
      <c r="F1569" s="690"/>
      <c r="G1569" s="690"/>
      <c r="H1569" s="690"/>
      <c r="I1569" s="690"/>
      <c r="J1569" s="690"/>
      <c r="K1569" s="690"/>
      <c r="L1569" s="690"/>
      <c r="M1569" s="690"/>
      <c r="N1569" s="690"/>
      <c r="O1569" s="690"/>
      <c r="P1569" s="690"/>
      <c r="Q1569" s="690"/>
      <c r="R1569" s="690"/>
      <c r="S1569" s="690"/>
      <c r="T1569" s="690"/>
      <c r="U1569" s="690"/>
      <c r="V1569" s="690"/>
      <c r="W1569" s="690"/>
      <c r="X1569" s="690"/>
      <c r="Y1569" s="762" t="s">
        <v>5547</v>
      </c>
      <c r="Z1569" s="762"/>
      <c r="AA1569" s="762"/>
      <c r="AB1569" s="762"/>
      <c r="AC1569" s="762"/>
      <c r="AD1569" s="762"/>
      <c r="AF1569" s="690" t="s">
        <v>7160</v>
      </c>
      <c r="AG1569" s="690"/>
      <c r="AH1569" s="690"/>
      <c r="AI1569" s="690"/>
      <c r="AJ1569" s="690"/>
      <c r="AK1569" s="690"/>
      <c r="AL1569" s="690"/>
      <c r="AM1569" s="690"/>
      <c r="AN1569" s="690"/>
      <c r="AO1569" s="690"/>
      <c r="AP1569" s="690"/>
      <c r="AQ1569" s="690"/>
      <c r="AR1569" s="690"/>
      <c r="AS1569" s="690"/>
      <c r="AT1569" s="690"/>
      <c r="AU1569" s="690"/>
      <c r="AV1569" s="690"/>
      <c r="AW1569" s="690"/>
      <c r="AX1569" s="690"/>
      <c r="AY1569" s="690"/>
      <c r="AZ1569" s="690"/>
      <c r="BA1569" s="690"/>
      <c r="BB1569" s="690"/>
      <c r="BC1569" s="690"/>
      <c r="BD1569" s="690" t="s">
        <v>5547</v>
      </c>
      <c r="BE1569" s="690"/>
      <c r="BF1569" s="690"/>
      <c r="BG1569" s="690"/>
      <c r="BH1569" s="690"/>
      <c r="BI1569" s="690"/>
    </row>
    <row r="1570" spans="1:61" ht="10.95" customHeight="1" x14ac:dyDescent="0.3">
      <c r="A1570" s="690"/>
      <c r="B1570" s="690"/>
      <c r="C1570" s="690"/>
      <c r="D1570" s="690"/>
      <c r="E1570" s="690"/>
      <c r="F1570" s="690"/>
      <c r="G1570" s="690"/>
      <c r="H1570" s="690"/>
      <c r="I1570" s="690"/>
      <c r="J1570" s="690"/>
      <c r="K1570" s="690"/>
      <c r="L1570" s="690"/>
      <c r="M1570" s="690"/>
      <c r="N1570" s="690"/>
      <c r="O1570" s="690"/>
      <c r="P1570" s="690"/>
      <c r="Q1570" s="690"/>
      <c r="R1570" s="690"/>
      <c r="S1570" s="690"/>
      <c r="T1570" s="690"/>
      <c r="U1570" s="690"/>
      <c r="V1570" s="690"/>
      <c r="W1570" s="690"/>
      <c r="X1570" s="690"/>
      <c r="Y1570" s="690"/>
      <c r="Z1570" s="690"/>
      <c r="AA1570" s="690"/>
      <c r="AB1570" s="690"/>
      <c r="AC1570" s="690"/>
      <c r="AD1570" s="690"/>
      <c r="AF1570" s="690"/>
      <c r="AG1570" s="690"/>
      <c r="AH1570" s="690"/>
      <c r="AI1570" s="690"/>
      <c r="AJ1570" s="690"/>
      <c r="AK1570" s="690"/>
      <c r="AL1570" s="690"/>
      <c r="AM1570" s="690"/>
      <c r="AN1570" s="690"/>
      <c r="AO1570" s="690"/>
      <c r="AP1570" s="690"/>
      <c r="AQ1570" s="690"/>
      <c r="AR1570" s="690"/>
      <c r="AS1570" s="690"/>
      <c r="AT1570" s="690"/>
      <c r="AU1570" s="690"/>
      <c r="AV1570" s="690"/>
      <c r="AW1570" s="690"/>
      <c r="AX1570" s="690"/>
      <c r="AY1570" s="690"/>
      <c r="AZ1570" s="690"/>
      <c r="BA1570" s="690"/>
      <c r="BB1570" s="690"/>
      <c r="BC1570" s="690"/>
      <c r="BD1570" s="690"/>
      <c r="BE1570" s="690"/>
      <c r="BF1570" s="690"/>
      <c r="BG1570" s="690"/>
      <c r="BH1570" s="690"/>
      <c r="BI1570" s="690"/>
    </row>
    <row r="1571" spans="1:61" ht="11.4" customHeight="1" x14ac:dyDescent="0.3">
      <c r="A1571" s="713" t="s">
        <v>5548</v>
      </c>
      <c r="B1571" s="714"/>
      <c r="C1571" s="714"/>
      <c r="D1571" s="714"/>
      <c r="E1571" s="714"/>
      <c r="F1571" s="714"/>
      <c r="G1571" s="715"/>
      <c r="H1571" s="713" t="s">
        <v>5557</v>
      </c>
      <c r="I1571" s="714"/>
      <c r="J1571" s="714"/>
      <c r="K1571" s="714"/>
      <c r="L1571" s="715"/>
      <c r="M1571" s="759" t="s">
        <v>5558</v>
      </c>
      <c r="N1571" s="761"/>
      <c r="O1571" s="759" t="s">
        <v>5559</v>
      </c>
      <c r="P1571" s="760"/>
      <c r="Q1571" s="760"/>
      <c r="R1571" s="761"/>
      <c r="S1571" s="759" t="s">
        <v>5560</v>
      </c>
      <c r="T1571" s="760"/>
      <c r="U1571" s="760"/>
      <c r="V1571" s="761"/>
      <c r="W1571" s="759" t="s">
        <v>5551</v>
      </c>
      <c r="X1571" s="760"/>
      <c r="Y1571" s="760"/>
      <c r="Z1571" s="760"/>
      <c r="AA1571" s="761"/>
      <c r="AB1571" s="759" t="s">
        <v>5561</v>
      </c>
      <c r="AC1571" s="760"/>
      <c r="AD1571" s="761"/>
      <c r="AF1571" s="713" t="s">
        <v>5548</v>
      </c>
      <c r="AG1571" s="714"/>
      <c r="AH1571" s="714"/>
      <c r="AI1571" s="714"/>
      <c r="AJ1571" s="714"/>
      <c r="AK1571" s="714"/>
      <c r="AL1571" s="715"/>
      <c r="AM1571" s="713" t="s">
        <v>5557</v>
      </c>
      <c r="AN1571" s="714"/>
      <c r="AO1571" s="714"/>
      <c r="AP1571" s="714"/>
      <c r="AQ1571" s="715"/>
      <c r="AR1571" s="679" t="s">
        <v>5558</v>
      </c>
      <c r="AS1571" s="686"/>
      <c r="AT1571" s="679" t="s">
        <v>5559</v>
      </c>
      <c r="AU1571" s="680"/>
      <c r="AV1571" s="680"/>
      <c r="AW1571" s="686"/>
      <c r="AX1571" s="679" t="s">
        <v>5560</v>
      </c>
      <c r="AY1571" s="680"/>
      <c r="AZ1571" s="680"/>
      <c r="BA1571" s="686"/>
      <c r="BB1571" s="679" t="s">
        <v>5551</v>
      </c>
      <c r="BC1571" s="680"/>
      <c r="BD1571" s="680"/>
      <c r="BE1571" s="680"/>
      <c r="BF1571" s="686"/>
      <c r="BG1571" s="679" t="s">
        <v>5561</v>
      </c>
      <c r="BH1571" s="680"/>
      <c r="BI1571" s="686"/>
    </row>
    <row r="1572" spans="1:61" ht="11.4" customHeight="1" x14ac:dyDescent="0.3">
      <c r="A1572" s="694" t="s">
        <v>5577</v>
      </c>
      <c r="B1572" s="695"/>
      <c r="C1572" s="695"/>
      <c r="D1572" s="695"/>
      <c r="E1572" s="695"/>
      <c r="F1572" s="695"/>
      <c r="G1572" s="696"/>
      <c r="H1572" s="694" t="s">
        <v>5578</v>
      </c>
      <c r="I1572" s="695"/>
      <c r="J1572" s="695"/>
      <c r="K1572" s="695"/>
      <c r="L1572" s="696"/>
      <c r="M1572" s="313">
        <f>ROUND(AR1572*(1-'COMP IMPLANTAÇÃO'!$AI$1),2)</f>
        <v>9.59</v>
      </c>
      <c r="N1572" s="314"/>
      <c r="O1572" s="313">
        <f t="shared" ref="O1572:O1574" si="347">TRUNC(M1572*(1+(S1572/100)),2)</f>
        <v>24.71</v>
      </c>
      <c r="P1572" s="315"/>
      <c r="Q1572" s="315"/>
      <c r="R1572" s="314"/>
      <c r="S1572" s="739">
        <v>157.75</v>
      </c>
      <c r="T1572" s="740"/>
      <c r="U1572" s="740"/>
      <c r="V1572" s="741"/>
      <c r="W1572" s="750">
        <v>3.0647000000000002</v>
      </c>
      <c r="X1572" s="751"/>
      <c r="Y1572" s="751"/>
      <c r="Z1572" s="751"/>
      <c r="AA1572" s="752"/>
      <c r="AB1572" s="623">
        <f t="shared" ref="AB1572:AB1574" si="348">TRUNC(O1572*W1572,2)</f>
        <v>75.72</v>
      </c>
      <c r="AC1572" s="624"/>
      <c r="AD1572" s="625"/>
      <c r="AF1572" s="694" t="s">
        <v>5577</v>
      </c>
      <c r="AG1572" s="695"/>
      <c r="AH1572" s="695"/>
      <c r="AI1572" s="695"/>
      <c r="AJ1572" s="695"/>
      <c r="AK1572" s="695"/>
      <c r="AL1572" s="696"/>
      <c r="AM1572" s="694" t="s">
        <v>5578</v>
      </c>
      <c r="AN1572" s="695"/>
      <c r="AO1572" s="695"/>
      <c r="AP1572" s="695"/>
      <c r="AQ1572" s="696"/>
      <c r="AR1572" s="706">
        <v>11.56</v>
      </c>
      <c r="AS1572" s="708"/>
      <c r="AT1572" s="706">
        <v>29.79</v>
      </c>
      <c r="AU1572" s="707"/>
      <c r="AV1572" s="707"/>
      <c r="AW1572" s="708"/>
      <c r="AX1572" s="710">
        <v>157.75</v>
      </c>
      <c r="AY1572" s="711"/>
      <c r="AZ1572" s="711"/>
      <c r="BA1572" s="712"/>
      <c r="BB1572" s="703">
        <v>3.0647000000000002</v>
      </c>
      <c r="BC1572" s="704"/>
      <c r="BD1572" s="704"/>
      <c r="BE1572" s="704"/>
      <c r="BF1572" s="705"/>
      <c r="BG1572" s="700">
        <f t="shared" ref="BG1572:BG1574" si="349">AT1572*BB1572</f>
        <v>91.297413000000006</v>
      </c>
      <c r="BH1572" s="701"/>
      <c r="BI1572" s="702"/>
    </row>
    <row r="1573" spans="1:61" ht="11.4" customHeight="1" x14ac:dyDescent="0.3">
      <c r="A1573" s="694" t="s">
        <v>5579</v>
      </c>
      <c r="B1573" s="695"/>
      <c r="C1573" s="695"/>
      <c r="D1573" s="695"/>
      <c r="E1573" s="695"/>
      <c r="F1573" s="695"/>
      <c r="G1573" s="696"/>
      <c r="H1573" s="694" t="s">
        <v>5580</v>
      </c>
      <c r="I1573" s="695"/>
      <c r="J1573" s="695"/>
      <c r="K1573" s="695"/>
      <c r="L1573" s="696"/>
      <c r="M1573" s="313">
        <f>ROUND(AR1573*(1-'COMP IMPLANTAÇÃO'!$AI$1),2)</f>
        <v>6.79</v>
      </c>
      <c r="N1573" s="314"/>
      <c r="O1573" s="313">
        <f t="shared" si="347"/>
        <v>18.45</v>
      </c>
      <c r="P1573" s="315"/>
      <c r="Q1573" s="315"/>
      <c r="R1573" s="314"/>
      <c r="S1573" s="739">
        <v>171.78</v>
      </c>
      <c r="T1573" s="740"/>
      <c r="U1573" s="740"/>
      <c r="V1573" s="741"/>
      <c r="W1573" s="750">
        <v>3.6977000000000002</v>
      </c>
      <c r="X1573" s="751"/>
      <c r="Y1573" s="751"/>
      <c r="Z1573" s="751"/>
      <c r="AA1573" s="752"/>
      <c r="AB1573" s="623">
        <f t="shared" si="348"/>
        <v>68.22</v>
      </c>
      <c r="AC1573" s="624"/>
      <c r="AD1573" s="625"/>
      <c r="AF1573" s="694" t="s">
        <v>5579</v>
      </c>
      <c r="AG1573" s="695"/>
      <c r="AH1573" s="695"/>
      <c r="AI1573" s="695"/>
      <c r="AJ1573" s="695"/>
      <c r="AK1573" s="695"/>
      <c r="AL1573" s="696"/>
      <c r="AM1573" s="694" t="s">
        <v>5580</v>
      </c>
      <c r="AN1573" s="695"/>
      <c r="AO1573" s="695"/>
      <c r="AP1573" s="695"/>
      <c r="AQ1573" s="696"/>
      <c r="AR1573" s="700">
        <v>8.18</v>
      </c>
      <c r="AS1573" s="702"/>
      <c r="AT1573" s="706">
        <v>22.23</v>
      </c>
      <c r="AU1573" s="707"/>
      <c r="AV1573" s="707"/>
      <c r="AW1573" s="708"/>
      <c r="AX1573" s="710">
        <v>171.78</v>
      </c>
      <c r="AY1573" s="711"/>
      <c r="AZ1573" s="711"/>
      <c r="BA1573" s="712"/>
      <c r="BB1573" s="703">
        <v>3.6977000000000002</v>
      </c>
      <c r="BC1573" s="704"/>
      <c r="BD1573" s="704"/>
      <c r="BE1573" s="704"/>
      <c r="BF1573" s="705"/>
      <c r="BG1573" s="700">
        <f t="shared" si="349"/>
        <v>82.199871000000002</v>
      </c>
      <c r="BH1573" s="701"/>
      <c r="BI1573" s="702"/>
    </row>
    <row r="1574" spans="1:61" ht="11.4" customHeight="1" x14ac:dyDescent="0.3">
      <c r="A1574" s="694" t="s">
        <v>5564</v>
      </c>
      <c r="B1574" s="695"/>
      <c r="C1574" s="695"/>
      <c r="D1574" s="695"/>
      <c r="E1574" s="695"/>
      <c r="F1574" s="695"/>
      <c r="G1574" s="696"/>
      <c r="H1574" s="694" t="s">
        <v>177</v>
      </c>
      <c r="I1574" s="695"/>
      <c r="J1574" s="695"/>
      <c r="K1574" s="695"/>
      <c r="L1574" s="696"/>
      <c r="M1574" s="313">
        <f>ROUND(AR1574*(1-'COMP IMPLANTAÇÃO'!$AI$1),2)</f>
        <v>9.59</v>
      </c>
      <c r="N1574" s="314"/>
      <c r="O1574" s="313">
        <f t="shared" si="347"/>
        <v>24.46</v>
      </c>
      <c r="P1574" s="315"/>
      <c r="Q1574" s="315"/>
      <c r="R1574" s="314"/>
      <c r="S1574" s="739">
        <v>155.13</v>
      </c>
      <c r="T1574" s="740"/>
      <c r="U1574" s="740"/>
      <c r="V1574" s="741"/>
      <c r="W1574" s="750">
        <v>0.63300000000000001</v>
      </c>
      <c r="X1574" s="751"/>
      <c r="Y1574" s="751"/>
      <c r="Z1574" s="751"/>
      <c r="AA1574" s="752"/>
      <c r="AB1574" s="623">
        <f t="shared" si="348"/>
        <v>15.48</v>
      </c>
      <c r="AC1574" s="624"/>
      <c r="AD1574" s="625"/>
      <c r="AF1574" s="694" t="s">
        <v>5564</v>
      </c>
      <c r="AG1574" s="695"/>
      <c r="AH1574" s="695"/>
      <c r="AI1574" s="695"/>
      <c r="AJ1574" s="695"/>
      <c r="AK1574" s="695"/>
      <c r="AL1574" s="696"/>
      <c r="AM1574" s="694" t="s">
        <v>177</v>
      </c>
      <c r="AN1574" s="695"/>
      <c r="AO1574" s="695"/>
      <c r="AP1574" s="695"/>
      <c r="AQ1574" s="696"/>
      <c r="AR1574" s="706">
        <v>11.56</v>
      </c>
      <c r="AS1574" s="708"/>
      <c r="AT1574" s="706">
        <v>29.49</v>
      </c>
      <c r="AU1574" s="707"/>
      <c r="AV1574" s="707"/>
      <c r="AW1574" s="708"/>
      <c r="AX1574" s="710">
        <v>155.13</v>
      </c>
      <c r="AY1574" s="711"/>
      <c r="AZ1574" s="711"/>
      <c r="BA1574" s="712"/>
      <c r="BB1574" s="703">
        <v>0.63300000000000001</v>
      </c>
      <c r="BC1574" s="704"/>
      <c r="BD1574" s="704"/>
      <c r="BE1574" s="704"/>
      <c r="BF1574" s="705"/>
      <c r="BG1574" s="700">
        <f t="shared" si="349"/>
        <v>18.667169999999999</v>
      </c>
      <c r="BH1574" s="701"/>
      <c r="BI1574" s="702"/>
    </row>
    <row r="1575" spans="1:61" ht="11.4" customHeight="1" x14ac:dyDescent="0.3">
      <c r="A1575" s="709" t="s">
        <v>5565</v>
      </c>
      <c r="B1575" s="709"/>
      <c r="C1575" s="709"/>
      <c r="D1575" s="709"/>
      <c r="E1575" s="709"/>
      <c r="F1575" s="709"/>
      <c r="G1575" s="709"/>
      <c r="H1575" s="709"/>
      <c r="I1575" s="709"/>
      <c r="J1575" s="709"/>
      <c r="K1575" s="709"/>
      <c r="L1575" s="709"/>
      <c r="M1575" s="709"/>
      <c r="N1575" s="709"/>
      <c r="O1575" s="709"/>
      <c r="P1575" s="709"/>
      <c r="Q1575" s="709"/>
      <c r="R1575" s="709"/>
      <c r="S1575" s="709"/>
      <c r="T1575" s="709"/>
      <c r="U1575" s="709"/>
      <c r="V1575" s="709"/>
      <c r="W1575" s="709"/>
      <c r="X1575" s="709"/>
      <c r="Y1575" s="739">
        <f>SUM(AB1572:AD1574)+0.05</f>
        <v>159.47</v>
      </c>
      <c r="Z1575" s="740"/>
      <c r="AA1575" s="740"/>
      <c r="AB1575" s="740"/>
      <c r="AC1575" s="740"/>
      <c r="AD1575" s="741"/>
      <c r="AF1575" s="709" t="s">
        <v>5565</v>
      </c>
      <c r="AG1575" s="709"/>
      <c r="AH1575" s="709"/>
      <c r="AI1575" s="709"/>
      <c r="AJ1575" s="709"/>
      <c r="AK1575" s="709"/>
      <c r="AL1575" s="709"/>
      <c r="AM1575" s="709"/>
      <c r="AN1575" s="709"/>
      <c r="AO1575" s="709"/>
      <c r="AP1575" s="709"/>
      <c r="AQ1575" s="709"/>
      <c r="AR1575" s="709"/>
      <c r="AS1575" s="709"/>
      <c r="AT1575" s="709"/>
      <c r="AU1575" s="709"/>
      <c r="AV1575" s="709"/>
      <c r="AW1575" s="709"/>
      <c r="AX1575" s="709"/>
      <c r="AY1575" s="709"/>
      <c r="AZ1575" s="709"/>
      <c r="BA1575" s="709"/>
      <c r="BB1575" s="709"/>
      <c r="BC1575" s="709"/>
      <c r="BD1575" s="710">
        <f>SUM(BG1572:BI1574)</f>
        <v>192.16445400000001</v>
      </c>
      <c r="BE1575" s="711"/>
      <c r="BF1575" s="711"/>
      <c r="BG1575" s="711"/>
      <c r="BH1575" s="711"/>
      <c r="BI1575" s="712"/>
    </row>
    <row r="1576" spans="1:61" ht="10.95" customHeight="1" x14ac:dyDescent="0.3">
      <c r="A1576" s="690"/>
      <c r="B1576" s="690"/>
      <c r="C1576" s="690"/>
      <c r="D1576" s="690"/>
      <c r="E1576" s="690"/>
      <c r="F1576" s="690"/>
      <c r="G1576" s="690"/>
      <c r="H1576" s="690"/>
      <c r="I1576" s="690"/>
      <c r="J1576" s="690"/>
      <c r="K1576" s="690"/>
      <c r="L1576" s="690"/>
      <c r="M1576" s="690"/>
      <c r="N1576" s="690"/>
      <c r="O1576" s="690"/>
      <c r="P1576" s="690"/>
      <c r="Q1576" s="690"/>
      <c r="R1576" s="690"/>
      <c r="S1576" s="690"/>
      <c r="T1576" s="690"/>
      <c r="U1576" s="690"/>
      <c r="V1576" s="690"/>
      <c r="W1576" s="690"/>
      <c r="X1576" s="690"/>
      <c r="Y1576" s="690"/>
      <c r="Z1576" s="690"/>
      <c r="AA1576" s="690"/>
      <c r="AB1576" s="690"/>
      <c r="AC1576" s="690"/>
      <c r="AD1576" s="690"/>
      <c r="AF1576" s="690"/>
      <c r="AG1576" s="690"/>
      <c r="AH1576" s="690"/>
      <c r="AI1576" s="690"/>
      <c r="AJ1576" s="690"/>
      <c r="AK1576" s="690"/>
      <c r="AL1576" s="690"/>
      <c r="AM1576" s="690"/>
      <c r="AN1576" s="690"/>
      <c r="AO1576" s="690"/>
      <c r="AP1576" s="690"/>
      <c r="AQ1576" s="690"/>
      <c r="AR1576" s="690"/>
      <c r="AS1576" s="690"/>
      <c r="AT1576" s="690"/>
      <c r="AU1576" s="690"/>
      <c r="AV1576" s="690"/>
      <c r="AW1576" s="690"/>
      <c r="AX1576" s="690"/>
      <c r="AY1576" s="690"/>
      <c r="AZ1576" s="690"/>
      <c r="BA1576" s="690"/>
      <c r="BB1576" s="690"/>
      <c r="BC1576" s="690"/>
      <c r="BD1576" s="690"/>
      <c r="BE1576" s="690"/>
      <c r="BF1576" s="690"/>
      <c r="BG1576" s="690"/>
      <c r="BH1576" s="690"/>
      <c r="BI1576" s="690"/>
    </row>
    <row r="1577" spans="1:61" ht="11.4" customHeight="1" x14ac:dyDescent="0.3">
      <c r="A1577" s="679" t="s">
        <v>5554</v>
      </c>
      <c r="B1577" s="680"/>
      <c r="C1577" s="680"/>
      <c r="D1577" s="680"/>
      <c r="E1577" s="680"/>
      <c r="F1577" s="680"/>
      <c r="G1577" s="680"/>
      <c r="H1577" s="680"/>
      <c r="I1577" s="680"/>
      <c r="J1577" s="680"/>
      <c r="K1577" s="680"/>
      <c r="L1577" s="680"/>
      <c r="M1577" s="680"/>
      <c r="N1577" s="680"/>
      <c r="O1577" s="680"/>
      <c r="P1577" s="680"/>
      <c r="Q1577" s="680"/>
      <c r="R1577" s="680"/>
      <c r="S1577" s="680"/>
      <c r="T1577" s="680"/>
      <c r="U1577" s="680"/>
      <c r="V1577" s="680"/>
      <c r="W1577" s="680"/>
      <c r="X1577" s="686"/>
      <c r="Y1577" s="735">
        <f>Y1575</f>
        <v>159.47</v>
      </c>
      <c r="Z1577" s="736"/>
      <c r="AA1577" s="736"/>
      <c r="AB1577" s="736"/>
      <c r="AC1577" s="736"/>
      <c r="AD1577" s="737"/>
      <c r="AF1577" s="679" t="s">
        <v>5554</v>
      </c>
      <c r="AG1577" s="680"/>
      <c r="AH1577" s="680"/>
      <c r="AI1577" s="680"/>
      <c r="AJ1577" s="680"/>
      <c r="AK1577" s="680"/>
      <c r="AL1577" s="680"/>
      <c r="AM1577" s="680"/>
      <c r="AN1577" s="680"/>
      <c r="AO1577" s="680"/>
      <c r="AP1577" s="680"/>
      <c r="AQ1577" s="680"/>
      <c r="AR1577" s="680"/>
      <c r="AS1577" s="680"/>
      <c r="AT1577" s="680"/>
      <c r="AU1577" s="680"/>
      <c r="AV1577" s="680"/>
      <c r="AW1577" s="680"/>
      <c r="AX1577" s="680"/>
      <c r="AY1577" s="680"/>
      <c r="AZ1577" s="680"/>
      <c r="BA1577" s="680"/>
      <c r="BB1577" s="680"/>
      <c r="BC1577" s="686"/>
      <c r="BD1577" s="687">
        <f>BD1575</f>
        <v>192.16445400000001</v>
      </c>
      <c r="BE1577" s="688"/>
      <c r="BF1577" s="688"/>
      <c r="BG1577" s="688"/>
      <c r="BH1577" s="688"/>
      <c r="BI1577" s="689"/>
    </row>
    <row r="1578" spans="1:61" ht="11.4" customHeight="1" x14ac:dyDescent="0.3">
      <c r="A1578" s="679" t="s">
        <v>8256</v>
      </c>
      <c r="B1578" s="680"/>
      <c r="C1578" s="680"/>
      <c r="D1578" s="680"/>
      <c r="E1578" s="680"/>
      <c r="F1578" s="680"/>
      <c r="G1578" s="680"/>
      <c r="H1578" s="680"/>
      <c r="I1578" s="680"/>
      <c r="J1578" s="680"/>
      <c r="K1578" s="680"/>
      <c r="L1578" s="680"/>
      <c r="M1578" s="680"/>
      <c r="N1578" s="680"/>
      <c r="O1578" s="680"/>
      <c r="P1578" s="680"/>
      <c r="Q1578" s="680"/>
      <c r="R1578" s="680"/>
      <c r="S1578" s="680"/>
      <c r="T1578" s="680"/>
      <c r="U1578" s="680"/>
      <c r="V1578" s="680"/>
      <c r="W1578" s="742">
        <v>0.25069999999999998</v>
      </c>
      <c r="X1578" s="743"/>
      <c r="Y1578" s="744">
        <f>TRUNC(Y1577*W1578,2)</f>
        <v>39.97</v>
      </c>
      <c r="Z1578" s="745"/>
      <c r="AA1578" s="745"/>
      <c r="AB1578" s="745"/>
      <c r="AC1578" s="745"/>
      <c r="AD1578" s="746"/>
      <c r="AF1578" s="679" t="s">
        <v>8256</v>
      </c>
      <c r="AG1578" s="680"/>
      <c r="AH1578" s="680"/>
      <c r="AI1578" s="680"/>
      <c r="AJ1578" s="680"/>
      <c r="AK1578" s="680"/>
      <c r="AL1578" s="680"/>
      <c r="AM1578" s="680"/>
      <c r="AN1578" s="680"/>
      <c r="AO1578" s="680"/>
      <c r="AP1578" s="680"/>
      <c r="AQ1578" s="680"/>
      <c r="AR1578" s="680"/>
      <c r="AS1578" s="680"/>
      <c r="AT1578" s="680"/>
      <c r="AU1578" s="680"/>
      <c r="AV1578" s="680"/>
      <c r="AW1578" s="680"/>
      <c r="AX1578" s="680"/>
      <c r="AY1578" s="680"/>
      <c r="AZ1578" s="680"/>
      <c r="BA1578" s="680"/>
      <c r="BB1578" s="681">
        <v>0.25069999999999998</v>
      </c>
      <c r="BC1578" s="682"/>
      <c r="BD1578" s="687">
        <f>BD1577*BB1578</f>
        <v>48.175628617799994</v>
      </c>
      <c r="BE1578" s="688"/>
      <c r="BF1578" s="688"/>
      <c r="BG1578" s="688"/>
      <c r="BH1578" s="688"/>
      <c r="BI1578" s="689"/>
    </row>
    <row r="1579" spans="1:61" ht="11.4" customHeight="1" x14ac:dyDescent="0.3">
      <c r="A1579" s="679" t="s">
        <v>5555</v>
      </c>
      <c r="B1579" s="680"/>
      <c r="C1579" s="680"/>
      <c r="D1579" s="680"/>
      <c r="E1579" s="680"/>
      <c r="F1579" s="680"/>
      <c r="G1579" s="680"/>
      <c r="H1579" s="680"/>
      <c r="I1579" s="680"/>
      <c r="J1579" s="680"/>
      <c r="K1579" s="680"/>
      <c r="L1579" s="680"/>
      <c r="M1579" s="680"/>
      <c r="N1579" s="680"/>
      <c r="O1579" s="680"/>
      <c r="P1579" s="680"/>
      <c r="Q1579" s="680"/>
      <c r="R1579" s="680"/>
      <c r="S1579" s="680"/>
      <c r="T1579" s="680"/>
      <c r="U1579" s="680"/>
      <c r="V1579" s="680"/>
      <c r="W1579" s="680"/>
      <c r="X1579" s="686"/>
      <c r="Y1579" s="735">
        <f>Y1577+Y1578</f>
        <v>199.44</v>
      </c>
      <c r="Z1579" s="736"/>
      <c r="AA1579" s="736"/>
      <c r="AB1579" s="736"/>
      <c r="AC1579" s="736"/>
      <c r="AD1579" s="737"/>
      <c r="AF1579" s="679" t="s">
        <v>5555</v>
      </c>
      <c r="AG1579" s="680"/>
      <c r="AH1579" s="680"/>
      <c r="AI1579" s="680"/>
      <c r="AJ1579" s="680"/>
      <c r="AK1579" s="680"/>
      <c r="AL1579" s="680"/>
      <c r="AM1579" s="680"/>
      <c r="AN1579" s="680"/>
      <c r="AO1579" s="680"/>
      <c r="AP1579" s="680"/>
      <c r="AQ1579" s="680"/>
      <c r="AR1579" s="680"/>
      <c r="AS1579" s="680"/>
      <c r="AT1579" s="680"/>
      <c r="AU1579" s="680"/>
      <c r="AV1579" s="680"/>
      <c r="AW1579" s="680"/>
      <c r="AX1579" s="680"/>
      <c r="AY1579" s="680"/>
      <c r="AZ1579" s="680"/>
      <c r="BA1579" s="680"/>
      <c r="BB1579" s="680"/>
      <c r="BC1579" s="686"/>
      <c r="BD1579" s="687">
        <f>BD1577+BD1578</f>
        <v>240.34008261779999</v>
      </c>
      <c r="BE1579" s="688"/>
      <c r="BF1579" s="688"/>
      <c r="BG1579" s="688"/>
      <c r="BH1579" s="688"/>
      <c r="BI1579" s="689"/>
    </row>
    <row r="1580" spans="1:61" ht="10.95" customHeight="1" x14ac:dyDescent="0.3">
      <c r="A1580" s="690"/>
      <c r="B1580" s="690"/>
      <c r="C1580" s="690"/>
      <c r="D1580" s="690"/>
      <c r="E1580" s="690"/>
      <c r="F1580" s="690"/>
      <c r="G1580" s="690"/>
      <c r="H1580" s="690"/>
      <c r="I1580" s="690"/>
      <c r="J1580" s="690"/>
      <c r="K1580" s="690"/>
      <c r="L1580" s="690"/>
      <c r="M1580" s="690"/>
      <c r="N1580" s="690"/>
      <c r="O1580" s="690"/>
      <c r="P1580" s="690"/>
      <c r="Q1580" s="690"/>
      <c r="R1580" s="690"/>
      <c r="S1580" s="690"/>
      <c r="T1580" s="690"/>
      <c r="U1580" s="690"/>
      <c r="V1580" s="690"/>
      <c r="W1580" s="690"/>
      <c r="X1580" s="690"/>
      <c r="Y1580" s="690"/>
      <c r="Z1580" s="690"/>
      <c r="AA1580" s="690"/>
      <c r="AB1580" s="690"/>
      <c r="AC1580" s="690"/>
      <c r="AD1580" s="690"/>
      <c r="AF1580" s="690"/>
      <c r="AG1580" s="690"/>
      <c r="AH1580" s="690"/>
      <c r="AI1580" s="690"/>
      <c r="AJ1580" s="690"/>
      <c r="AK1580" s="690"/>
      <c r="AL1580" s="690"/>
      <c r="AM1580" s="690"/>
      <c r="AN1580" s="690"/>
      <c r="AO1580" s="690"/>
      <c r="AP1580" s="690"/>
      <c r="AQ1580" s="690"/>
      <c r="AR1580" s="690"/>
      <c r="AS1580" s="690"/>
      <c r="AT1580" s="690"/>
      <c r="AU1580" s="690"/>
      <c r="AV1580" s="690"/>
      <c r="AW1580" s="690"/>
      <c r="AX1580" s="690"/>
      <c r="AY1580" s="690"/>
      <c r="AZ1580" s="690"/>
      <c r="BA1580" s="690"/>
      <c r="BB1580" s="690"/>
      <c r="BC1580" s="690"/>
      <c r="BD1580" s="690"/>
      <c r="BE1580" s="690"/>
      <c r="BF1580" s="690"/>
      <c r="BG1580" s="690"/>
      <c r="BH1580" s="690"/>
      <c r="BI1580" s="690"/>
    </row>
    <row r="1581" spans="1:61" ht="13.35" customHeight="1" x14ac:dyDescent="0.3">
      <c r="A1581" s="691" t="s">
        <v>5556</v>
      </c>
      <c r="B1581" s="691"/>
      <c r="C1581" s="691"/>
      <c r="D1581" s="691"/>
      <c r="E1581" s="691"/>
      <c r="F1581" s="691" t="s">
        <v>7161</v>
      </c>
      <c r="G1581" s="691"/>
      <c r="H1581" s="691"/>
      <c r="I1581" s="691"/>
      <c r="J1581" s="691"/>
      <c r="K1581" s="691"/>
      <c r="L1581" s="691"/>
      <c r="M1581" s="691"/>
      <c r="N1581" s="691"/>
      <c r="O1581" s="691"/>
      <c r="P1581" s="691"/>
      <c r="Q1581" s="691"/>
      <c r="R1581" s="691"/>
      <c r="S1581" s="691"/>
      <c r="T1581" s="691"/>
      <c r="U1581" s="691"/>
      <c r="V1581" s="691"/>
      <c r="W1581" s="691"/>
      <c r="X1581" s="691"/>
      <c r="Y1581" s="691"/>
      <c r="Z1581" s="691"/>
      <c r="AA1581" s="691"/>
      <c r="AB1581" s="691"/>
      <c r="AC1581" s="691"/>
      <c r="AD1581" s="691"/>
      <c r="AF1581" s="691" t="s">
        <v>5556</v>
      </c>
      <c r="AG1581" s="691"/>
      <c r="AH1581" s="691"/>
      <c r="AI1581" s="691"/>
      <c r="AJ1581" s="691"/>
      <c r="AK1581" s="691" t="s">
        <v>7161</v>
      </c>
      <c r="AL1581" s="691"/>
      <c r="AM1581" s="691"/>
      <c r="AN1581" s="691"/>
      <c r="AO1581" s="691"/>
      <c r="AP1581" s="691"/>
      <c r="AQ1581" s="691"/>
      <c r="AR1581" s="691"/>
      <c r="AS1581" s="691"/>
      <c r="AT1581" s="691"/>
      <c r="AU1581" s="691"/>
      <c r="AV1581" s="691"/>
      <c r="AW1581" s="691"/>
      <c r="AX1581" s="691"/>
      <c r="AY1581" s="691"/>
      <c r="AZ1581" s="691"/>
      <c r="BA1581" s="691"/>
      <c r="BB1581" s="691"/>
      <c r="BC1581" s="691"/>
      <c r="BD1581" s="691"/>
      <c r="BE1581" s="691"/>
      <c r="BF1581" s="691"/>
      <c r="BG1581" s="691"/>
      <c r="BH1581" s="691"/>
      <c r="BI1581" s="691"/>
    </row>
    <row r="1582" spans="1:61" ht="10.95" customHeight="1" x14ac:dyDescent="0.3">
      <c r="A1582" s="690"/>
      <c r="B1582" s="690"/>
      <c r="C1582" s="690"/>
      <c r="D1582" s="690"/>
      <c r="E1582" s="690"/>
      <c r="F1582" s="690"/>
      <c r="G1582" s="690"/>
      <c r="H1582" s="690"/>
      <c r="I1582" s="690"/>
      <c r="J1582" s="690"/>
      <c r="K1582" s="690"/>
      <c r="L1582" s="690"/>
      <c r="M1582" s="690"/>
      <c r="N1582" s="690"/>
      <c r="O1582" s="690"/>
      <c r="P1582" s="690"/>
      <c r="Q1582" s="690"/>
      <c r="R1582" s="690"/>
      <c r="S1582" s="690"/>
      <c r="T1582" s="690"/>
      <c r="U1582" s="690"/>
      <c r="V1582" s="690"/>
      <c r="W1582" s="690"/>
      <c r="X1582" s="690"/>
      <c r="Y1582" s="690"/>
      <c r="Z1582" s="690"/>
      <c r="AA1582" s="690"/>
      <c r="AB1582" s="690"/>
      <c r="AC1582" s="690"/>
      <c r="AD1582" s="690"/>
      <c r="AF1582" s="690"/>
      <c r="AG1582" s="690"/>
      <c r="AH1582" s="690"/>
      <c r="AI1582" s="690"/>
      <c r="AJ1582" s="690"/>
      <c r="AK1582" s="690"/>
      <c r="AL1582" s="690"/>
      <c r="AM1582" s="690"/>
      <c r="AN1582" s="690"/>
      <c r="AO1582" s="690"/>
      <c r="AP1582" s="690"/>
      <c r="AQ1582" s="690"/>
      <c r="AR1582" s="690"/>
      <c r="AS1582" s="690"/>
      <c r="AT1582" s="690"/>
      <c r="AU1582" s="690"/>
      <c r="AV1582" s="690"/>
      <c r="AW1582" s="690"/>
      <c r="AX1582" s="690"/>
      <c r="AY1582" s="690"/>
      <c r="AZ1582" s="690"/>
      <c r="BA1582" s="690"/>
      <c r="BB1582" s="690"/>
      <c r="BC1582" s="690"/>
      <c r="BD1582" s="690"/>
      <c r="BE1582" s="690"/>
      <c r="BF1582" s="690"/>
      <c r="BG1582" s="690"/>
      <c r="BH1582" s="690"/>
      <c r="BI1582" s="690"/>
    </row>
    <row r="1583" spans="1:61" ht="11.4" customHeight="1" x14ac:dyDescent="0.3">
      <c r="A1583" s="690" t="s">
        <v>7347</v>
      </c>
      <c r="B1583" s="690"/>
      <c r="C1583" s="690"/>
      <c r="D1583" s="690"/>
      <c r="E1583" s="690"/>
      <c r="F1583" s="690"/>
      <c r="G1583" s="690"/>
      <c r="H1583" s="690"/>
      <c r="I1583" s="690"/>
      <c r="J1583" s="690"/>
      <c r="K1583" s="690"/>
      <c r="L1583" s="690"/>
      <c r="M1583" s="690"/>
      <c r="N1583" s="690"/>
      <c r="O1583" s="690"/>
      <c r="P1583" s="690"/>
      <c r="Q1583" s="690"/>
      <c r="R1583" s="690"/>
      <c r="S1583" s="690"/>
      <c r="T1583" s="690"/>
      <c r="U1583" s="690"/>
      <c r="V1583" s="690"/>
      <c r="W1583" s="690"/>
      <c r="X1583" s="690"/>
      <c r="Y1583" s="762" t="s">
        <v>5566</v>
      </c>
      <c r="Z1583" s="762"/>
      <c r="AA1583" s="762"/>
      <c r="AB1583" s="762"/>
      <c r="AC1583" s="762"/>
      <c r="AD1583" s="762"/>
      <c r="AF1583" s="690" t="s">
        <v>7347</v>
      </c>
      <c r="AG1583" s="690"/>
      <c r="AH1583" s="690"/>
      <c r="AI1583" s="690"/>
      <c r="AJ1583" s="690"/>
      <c r="AK1583" s="690"/>
      <c r="AL1583" s="690"/>
      <c r="AM1583" s="690"/>
      <c r="AN1583" s="690"/>
      <c r="AO1583" s="690"/>
      <c r="AP1583" s="690"/>
      <c r="AQ1583" s="690"/>
      <c r="AR1583" s="690"/>
      <c r="AS1583" s="690"/>
      <c r="AT1583" s="690"/>
      <c r="AU1583" s="690"/>
      <c r="AV1583" s="690"/>
      <c r="AW1583" s="690"/>
      <c r="AX1583" s="690"/>
      <c r="AY1583" s="690"/>
      <c r="AZ1583" s="690"/>
      <c r="BA1583" s="690"/>
      <c r="BB1583" s="690"/>
      <c r="BC1583" s="690"/>
      <c r="BD1583" s="690" t="s">
        <v>5566</v>
      </c>
      <c r="BE1583" s="690"/>
      <c r="BF1583" s="690"/>
      <c r="BG1583" s="690"/>
      <c r="BH1583" s="690"/>
      <c r="BI1583" s="690"/>
    </row>
    <row r="1584" spans="1:61" ht="10.95" customHeight="1" x14ac:dyDescent="0.3">
      <c r="A1584" s="690"/>
      <c r="B1584" s="690"/>
      <c r="C1584" s="690"/>
      <c r="D1584" s="690"/>
      <c r="E1584" s="690"/>
      <c r="F1584" s="690"/>
      <c r="G1584" s="690"/>
      <c r="H1584" s="690"/>
      <c r="I1584" s="690"/>
      <c r="J1584" s="690"/>
      <c r="K1584" s="690"/>
      <c r="L1584" s="690"/>
      <c r="M1584" s="690"/>
      <c r="N1584" s="690"/>
      <c r="O1584" s="690"/>
      <c r="P1584" s="690"/>
      <c r="Q1584" s="690"/>
      <c r="R1584" s="690"/>
      <c r="S1584" s="690"/>
      <c r="T1584" s="690"/>
      <c r="U1584" s="690"/>
      <c r="V1584" s="690"/>
      <c r="W1584" s="690"/>
      <c r="X1584" s="690"/>
      <c r="Y1584" s="690"/>
      <c r="Z1584" s="690"/>
      <c r="AA1584" s="690"/>
      <c r="AB1584" s="690"/>
      <c r="AC1584" s="690"/>
      <c r="AD1584" s="690"/>
      <c r="AF1584" s="690"/>
      <c r="AG1584" s="690"/>
      <c r="AH1584" s="690"/>
      <c r="AI1584" s="690"/>
      <c r="AJ1584" s="690"/>
      <c r="AK1584" s="690"/>
      <c r="AL1584" s="690"/>
      <c r="AM1584" s="690"/>
      <c r="AN1584" s="690"/>
      <c r="AO1584" s="690"/>
      <c r="AP1584" s="690"/>
      <c r="AQ1584" s="690"/>
      <c r="AR1584" s="690"/>
      <c r="AS1584" s="690"/>
      <c r="AT1584" s="690"/>
      <c r="AU1584" s="690"/>
      <c r="AV1584" s="690"/>
      <c r="AW1584" s="690"/>
      <c r="AX1584" s="690"/>
      <c r="AY1584" s="690"/>
      <c r="AZ1584" s="690"/>
      <c r="BA1584" s="690"/>
      <c r="BB1584" s="690"/>
      <c r="BC1584" s="690"/>
      <c r="BD1584" s="690"/>
      <c r="BE1584" s="690"/>
      <c r="BF1584" s="690"/>
      <c r="BG1584" s="690"/>
      <c r="BH1584" s="690"/>
      <c r="BI1584" s="690"/>
    </row>
    <row r="1585" spans="1:61" ht="11.4" customHeight="1" x14ac:dyDescent="0.3">
      <c r="A1585" s="713" t="s">
        <v>5548</v>
      </c>
      <c r="B1585" s="714"/>
      <c r="C1585" s="714"/>
      <c r="D1585" s="714"/>
      <c r="E1585" s="714"/>
      <c r="F1585" s="714"/>
      <c r="G1585" s="715"/>
      <c r="H1585" s="713" t="s">
        <v>5557</v>
      </c>
      <c r="I1585" s="714"/>
      <c r="J1585" s="714"/>
      <c r="K1585" s="714"/>
      <c r="L1585" s="715"/>
      <c r="M1585" s="759" t="s">
        <v>5558</v>
      </c>
      <c r="N1585" s="761"/>
      <c r="O1585" s="759" t="s">
        <v>5559</v>
      </c>
      <c r="P1585" s="760"/>
      <c r="Q1585" s="760"/>
      <c r="R1585" s="761"/>
      <c r="S1585" s="759" t="s">
        <v>5560</v>
      </c>
      <c r="T1585" s="760"/>
      <c r="U1585" s="760"/>
      <c r="V1585" s="761"/>
      <c r="W1585" s="759" t="s">
        <v>5551</v>
      </c>
      <c r="X1585" s="760"/>
      <c r="Y1585" s="760"/>
      <c r="Z1585" s="760"/>
      <c r="AA1585" s="761"/>
      <c r="AB1585" s="759" t="s">
        <v>5561</v>
      </c>
      <c r="AC1585" s="760"/>
      <c r="AD1585" s="761"/>
      <c r="AF1585" s="713" t="s">
        <v>5548</v>
      </c>
      <c r="AG1585" s="714"/>
      <c r="AH1585" s="714"/>
      <c r="AI1585" s="714"/>
      <c r="AJ1585" s="714"/>
      <c r="AK1585" s="714"/>
      <c r="AL1585" s="715"/>
      <c r="AM1585" s="713" t="s">
        <v>5557</v>
      </c>
      <c r="AN1585" s="714"/>
      <c r="AO1585" s="714"/>
      <c r="AP1585" s="714"/>
      <c r="AQ1585" s="715"/>
      <c r="AR1585" s="679" t="s">
        <v>5558</v>
      </c>
      <c r="AS1585" s="686"/>
      <c r="AT1585" s="679" t="s">
        <v>5559</v>
      </c>
      <c r="AU1585" s="680"/>
      <c r="AV1585" s="680"/>
      <c r="AW1585" s="686"/>
      <c r="AX1585" s="679" t="s">
        <v>5560</v>
      </c>
      <c r="AY1585" s="680"/>
      <c r="AZ1585" s="680"/>
      <c r="BA1585" s="686"/>
      <c r="BB1585" s="679" t="s">
        <v>5551</v>
      </c>
      <c r="BC1585" s="680"/>
      <c r="BD1585" s="680"/>
      <c r="BE1585" s="680"/>
      <c r="BF1585" s="686"/>
      <c r="BG1585" s="679" t="s">
        <v>5561</v>
      </c>
      <c r="BH1585" s="680"/>
      <c r="BI1585" s="686"/>
    </row>
    <row r="1586" spans="1:61" ht="11.4" customHeight="1" x14ac:dyDescent="0.3">
      <c r="A1586" s="694" t="s">
        <v>5562</v>
      </c>
      <c r="B1586" s="695"/>
      <c r="C1586" s="695"/>
      <c r="D1586" s="695"/>
      <c r="E1586" s="695"/>
      <c r="F1586" s="695"/>
      <c r="G1586" s="696"/>
      <c r="H1586" s="694" t="s">
        <v>5563</v>
      </c>
      <c r="I1586" s="695"/>
      <c r="J1586" s="695"/>
      <c r="K1586" s="695"/>
      <c r="L1586" s="696"/>
      <c r="M1586" s="313">
        <f>ROUND(AR1586*(1-'COMP IMPLANTAÇÃO'!$AI$1),2)</f>
        <v>6.02</v>
      </c>
      <c r="N1586" s="314"/>
      <c r="O1586" s="313">
        <f t="shared" ref="O1586:O1587" si="350">TRUNC(M1586*(1+(S1586/100)),2)</f>
        <v>16.88</v>
      </c>
      <c r="P1586" s="315"/>
      <c r="Q1586" s="315"/>
      <c r="R1586" s="314"/>
      <c r="S1586" s="739">
        <v>180.43</v>
      </c>
      <c r="T1586" s="740"/>
      <c r="U1586" s="740"/>
      <c r="V1586" s="741"/>
      <c r="W1586" s="750">
        <v>0.2</v>
      </c>
      <c r="X1586" s="751"/>
      <c r="Y1586" s="751"/>
      <c r="Z1586" s="751"/>
      <c r="AA1586" s="752"/>
      <c r="AB1586" s="623">
        <f t="shared" ref="AB1586:AB1587" si="351">TRUNC(O1586*W1586,2)</f>
        <v>3.37</v>
      </c>
      <c r="AC1586" s="624"/>
      <c r="AD1586" s="625"/>
      <c r="AF1586" s="694" t="s">
        <v>5562</v>
      </c>
      <c r="AG1586" s="695"/>
      <c r="AH1586" s="695"/>
      <c r="AI1586" s="695"/>
      <c r="AJ1586" s="695"/>
      <c r="AK1586" s="695"/>
      <c r="AL1586" s="696"/>
      <c r="AM1586" s="694" t="s">
        <v>5563</v>
      </c>
      <c r="AN1586" s="695"/>
      <c r="AO1586" s="695"/>
      <c r="AP1586" s="695"/>
      <c r="AQ1586" s="696"/>
      <c r="AR1586" s="700">
        <v>7.25</v>
      </c>
      <c r="AS1586" s="702"/>
      <c r="AT1586" s="706">
        <v>20.329999999999998</v>
      </c>
      <c r="AU1586" s="707"/>
      <c r="AV1586" s="707"/>
      <c r="AW1586" s="708"/>
      <c r="AX1586" s="710">
        <v>180.43</v>
      </c>
      <c r="AY1586" s="711"/>
      <c r="AZ1586" s="711"/>
      <c r="BA1586" s="712"/>
      <c r="BB1586" s="703">
        <v>0.2</v>
      </c>
      <c r="BC1586" s="704"/>
      <c r="BD1586" s="704"/>
      <c r="BE1586" s="704"/>
      <c r="BF1586" s="705"/>
      <c r="BG1586" s="700">
        <f t="shared" ref="BG1586:BG1587" si="352">AT1586*BB1586</f>
        <v>4.0659999999999998</v>
      </c>
      <c r="BH1586" s="701"/>
      <c r="BI1586" s="702"/>
    </row>
    <row r="1587" spans="1:61" ht="11.4" customHeight="1" x14ac:dyDescent="0.3">
      <c r="A1587" s="694" t="s">
        <v>5564</v>
      </c>
      <c r="B1587" s="695"/>
      <c r="C1587" s="695"/>
      <c r="D1587" s="695"/>
      <c r="E1587" s="695"/>
      <c r="F1587" s="695"/>
      <c r="G1587" s="696"/>
      <c r="H1587" s="694" t="s">
        <v>177</v>
      </c>
      <c r="I1587" s="695"/>
      <c r="J1587" s="695"/>
      <c r="K1587" s="695"/>
      <c r="L1587" s="696"/>
      <c r="M1587" s="313">
        <f>ROUND(AR1587*(1-'COMP IMPLANTAÇÃO'!$AI$1),2)</f>
        <v>9.59</v>
      </c>
      <c r="N1587" s="314"/>
      <c r="O1587" s="313">
        <f t="shared" si="350"/>
        <v>24.46</v>
      </c>
      <c r="P1587" s="315"/>
      <c r="Q1587" s="315"/>
      <c r="R1587" s="314"/>
      <c r="S1587" s="739">
        <v>155.13</v>
      </c>
      <c r="T1587" s="740"/>
      <c r="U1587" s="740"/>
      <c r="V1587" s="741"/>
      <c r="W1587" s="750">
        <v>0.2</v>
      </c>
      <c r="X1587" s="751"/>
      <c r="Y1587" s="751"/>
      <c r="Z1587" s="751"/>
      <c r="AA1587" s="752"/>
      <c r="AB1587" s="623">
        <f t="shared" si="351"/>
        <v>4.8899999999999997</v>
      </c>
      <c r="AC1587" s="624"/>
      <c r="AD1587" s="625"/>
      <c r="AF1587" s="694" t="s">
        <v>5564</v>
      </c>
      <c r="AG1587" s="695"/>
      <c r="AH1587" s="695"/>
      <c r="AI1587" s="695"/>
      <c r="AJ1587" s="695"/>
      <c r="AK1587" s="695"/>
      <c r="AL1587" s="696"/>
      <c r="AM1587" s="694" t="s">
        <v>177</v>
      </c>
      <c r="AN1587" s="695"/>
      <c r="AO1587" s="695"/>
      <c r="AP1587" s="695"/>
      <c r="AQ1587" s="696"/>
      <c r="AR1587" s="706">
        <v>11.56</v>
      </c>
      <c r="AS1587" s="708"/>
      <c r="AT1587" s="706">
        <v>29.49</v>
      </c>
      <c r="AU1587" s="707"/>
      <c r="AV1587" s="707"/>
      <c r="AW1587" s="708"/>
      <c r="AX1587" s="710">
        <v>155.13</v>
      </c>
      <c r="AY1587" s="711"/>
      <c r="AZ1587" s="711"/>
      <c r="BA1587" s="712"/>
      <c r="BB1587" s="703">
        <v>0.2</v>
      </c>
      <c r="BC1587" s="704"/>
      <c r="BD1587" s="704"/>
      <c r="BE1587" s="704"/>
      <c r="BF1587" s="705"/>
      <c r="BG1587" s="700">
        <f t="shared" si="352"/>
        <v>5.8979999999999997</v>
      </c>
      <c r="BH1587" s="701"/>
      <c r="BI1587" s="702"/>
    </row>
    <row r="1588" spans="1:61" ht="11.4" customHeight="1" x14ac:dyDescent="0.3">
      <c r="A1588" s="709" t="s">
        <v>5565</v>
      </c>
      <c r="B1588" s="709"/>
      <c r="C1588" s="709"/>
      <c r="D1588" s="709"/>
      <c r="E1588" s="709"/>
      <c r="F1588" s="709"/>
      <c r="G1588" s="709"/>
      <c r="H1588" s="709"/>
      <c r="I1588" s="709"/>
      <c r="J1588" s="709"/>
      <c r="K1588" s="709"/>
      <c r="L1588" s="709"/>
      <c r="M1588" s="709"/>
      <c r="N1588" s="709"/>
      <c r="O1588" s="709"/>
      <c r="P1588" s="709"/>
      <c r="Q1588" s="709"/>
      <c r="R1588" s="709"/>
      <c r="S1588" s="709"/>
      <c r="T1588" s="709"/>
      <c r="U1588" s="709"/>
      <c r="V1588" s="709"/>
      <c r="W1588" s="709"/>
      <c r="X1588" s="709"/>
      <c r="Y1588" s="763">
        <f>SUM(AB1586:AD1587)-0.01</f>
        <v>8.25</v>
      </c>
      <c r="Z1588" s="764"/>
      <c r="AA1588" s="764"/>
      <c r="AB1588" s="764"/>
      <c r="AC1588" s="764"/>
      <c r="AD1588" s="765"/>
      <c r="AF1588" s="709" t="s">
        <v>5565</v>
      </c>
      <c r="AG1588" s="709"/>
      <c r="AH1588" s="709"/>
      <c r="AI1588" s="709"/>
      <c r="AJ1588" s="709"/>
      <c r="AK1588" s="709"/>
      <c r="AL1588" s="709"/>
      <c r="AM1588" s="709"/>
      <c r="AN1588" s="709"/>
      <c r="AO1588" s="709"/>
      <c r="AP1588" s="709"/>
      <c r="AQ1588" s="709"/>
      <c r="AR1588" s="709"/>
      <c r="AS1588" s="709"/>
      <c r="AT1588" s="709"/>
      <c r="AU1588" s="709"/>
      <c r="AV1588" s="709"/>
      <c r="AW1588" s="709"/>
      <c r="AX1588" s="709"/>
      <c r="AY1588" s="709"/>
      <c r="AZ1588" s="709"/>
      <c r="BA1588" s="709"/>
      <c r="BB1588" s="709"/>
      <c r="BC1588" s="709"/>
      <c r="BD1588" s="700">
        <f>SUM(BG1586:BI1587)</f>
        <v>9.9639999999999986</v>
      </c>
      <c r="BE1588" s="701"/>
      <c r="BF1588" s="701"/>
      <c r="BG1588" s="701"/>
      <c r="BH1588" s="701"/>
      <c r="BI1588" s="702"/>
    </row>
    <row r="1589" spans="1:61" ht="10.95" customHeight="1" x14ac:dyDescent="0.3">
      <c r="A1589" s="690"/>
      <c r="B1589" s="690"/>
      <c r="C1589" s="690"/>
      <c r="D1589" s="690"/>
      <c r="E1589" s="690"/>
      <c r="F1589" s="690"/>
      <c r="G1589" s="690"/>
      <c r="H1589" s="690"/>
      <c r="I1589" s="690"/>
      <c r="J1589" s="690"/>
      <c r="K1589" s="690"/>
      <c r="L1589" s="690"/>
      <c r="M1589" s="690"/>
      <c r="N1589" s="690"/>
      <c r="O1589" s="690"/>
      <c r="P1589" s="690"/>
      <c r="Q1589" s="690"/>
      <c r="R1589" s="690"/>
      <c r="S1589" s="690"/>
      <c r="T1589" s="690"/>
      <c r="U1589" s="690"/>
      <c r="V1589" s="690"/>
      <c r="W1589" s="690"/>
      <c r="X1589" s="690"/>
      <c r="Y1589" s="690"/>
      <c r="Z1589" s="690"/>
      <c r="AA1589" s="690"/>
      <c r="AB1589" s="690"/>
      <c r="AC1589" s="690"/>
      <c r="AD1589" s="690"/>
      <c r="AF1589" s="690"/>
      <c r="AG1589" s="690"/>
      <c r="AH1589" s="690"/>
      <c r="AI1589" s="690"/>
      <c r="AJ1589" s="690"/>
      <c r="AK1589" s="690"/>
      <c r="AL1589" s="690"/>
      <c r="AM1589" s="690"/>
      <c r="AN1589" s="690"/>
      <c r="AO1589" s="690"/>
      <c r="AP1589" s="690"/>
      <c r="AQ1589" s="690"/>
      <c r="AR1589" s="690"/>
      <c r="AS1589" s="690"/>
      <c r="AT1589" s="690"/>
      <c r="AU1589" s="690"/>
      <c r="AV1589" s="690"/>
      <c r="AW1589" s="690"/>
      <c r="AX1589" s="690"/>
      <c r="AY1589" s="690"/>
      <c r="AZ1589" s="690"/>
      <c r="BA1589" s="690"/>
      <c r="BB1589" s="690"/>
      <c r="BC1589" s="690"/>
      <c r="BD1589" s="690"/>
      <c r="BE1589" s="690"/>
      <c r="BF1589" s="690"/>
      <c r="BG1589" s="690"/>
      <c r="BH1589" s="690"/>
      <c r="BI1589" s="690"/>
    </row>
    <row r="1590" spans="1:61" ht="11.4" customHeight="1" x14ac:dyDescent="0.3">
      <c r="A1590" s="679" t="s">
        <v>5554</v>
      </c>
      <c r="B1590" s="680"/>
      <c r="C1590" s="680"/>
      <c r="D1590" s="680"/>
      <c r="E1590" s="680"/>
      <c r="F1590" s="680"/>
      <c r="G1590" s="680"/>
      <c r="H1590" s="680"/>
      <c r="I1590" s="680"/>
      <c r="J1590" s="680"/>
      <c r="K1590" s="680"/>
      <c r="L1590" s="680"/>
      <c r="M1590" s="680"/>
      <c r="N1590" s="680"/>
      <c r="O1590" s="680"/>
      <c r="P1590" s="680"/>
      <c r="Q1590" s="680"/>
      <c r="R1590" s="680"/>
      <c r="S1590" s="680"/>
      <c r="T1590" s="680"/>
      <c r="U1590" s="680"/>
      <c r="V1590" s="680"/>
      <c r="W1590" s="680"/>
      <c r="X1590" s="686"/>
      <c r="Y1590" s="766">
        <f>Y1588</f>
        <v>8.25</v>
      </c>
      <c r="Z1590" s="767"/>
      <c r="AA1590" s="767"/>
      <c r="AB1590" s="767"/>
      <c r="AC1590" s="767"/>
      <c r="AD1590" s="768"/>
      <c r="AF1590" s="679" t="s">
        <v>5554</v>
      </c>
      <c r="AG1590" s="680"/>
      <c r="AH1590" s="680"/>
      <c r="AI1590" s="680"/>
      <c r="AJ1590" s="680"/>
      <c r="AK1590" s="680"/>
      <c r="AL1590" s="680"/>
      <c r="AM1590" s="680"/>
      <c r="AN1590" s="680"/>
      <c r="AO1590" s="680"/>
      <c r="AP1590" s="680"/>
      <c r="AQ1590" s="680"/>
      <c r="AR1590" s="680"/>
      <c r="AS1590" s="680"/>
      <c r="AT1590" s="680"/>
      <c r="AU1590" s="680"/>
      <c r="AV1590" s="680"/>
      <c r="AW1590" s="680"/>
      <c r="AX1590" s="680"/>
      <c r="AY1590" s="680"/>
      <c r="AZ1590" s="680"/>
      <c r="BA1590" s="680"/>
      <c r="BB1590" s="680"/>
      <c r="BC1590" s="686"/>
      <c r="BD1590" s="719">
        <f>BD1588</f>
        <v>9.9639999999999986</v>
      </c>
      <c r="BE1590" s="720"/>
      <c r="BF1590" s="720"/>
      <c r="BG1590" s="720"/>
      <c r="BH1590" s="720"/>
      <c r="BI1590" s="721"/>
    </row>
    <row r="1591" spans="1:61" ht="11.4" customHeight="1" x14ac:dyDescent="0.3">
      <c r="A1591" s="679" t="s">
        <v>8256</v>
      </c>
      <c r="B1591" s="680"/>
      <c r="C1591" s="680"/>
      <c r="D1591" s="680"/>
      <c r="E1591" s="680"/>
      <c r="F1591" s="680"/>
      <c r="G1591" s="680"/>
      <c r="H1591" s="680"/>
      <c r="I1591" s="680"/>
      <c r="J1591" s="680"/>
      <c r="K1591" s="680"/>
      <c r="L1591" s="680"/>
      <c r="M1591" s="680"/>
      <c r="N1591" s="680"/>
      <c r="O1591" s="680"/>
      <c r="P1591" s="680"/>
      <c r="Q1591" s="680"/>
      <c r="R1591" s="680"/>
      <c r="S1591" s="680"/>
      <c r="T1591" s="680"/>
      <c r="U1591" s="680"/>
      <c r="V1591" s="680"/>
      <c r="W1591" s="742">
        <v>0.25069999999999998</v>
      </c>
      <c r="X1591" s="743"/>
      <c r="Y1591" s="744">
        <f>TRUNC(Y1590*W1591,2)</f>
        <v>2.06</v>
      </c>
      <c r="Z1591" s="745"/>
      <c r="AA1591" s="745"/>
      <c r="AB1591" s="745"/>
      <c r="AC1591" s="745"/>
      <c r="AD1591" s="746"/>
      <c r="AF1591" s="679" t="s">
        <v>8256</v>
      </c>
      <c r="AG1591" s="680"/>
      <c r="AH1591" s="680"/>
      <c r="AI1591" s="680"/>
      <c r="AJ1591" s="680"/>
      <c r="AK1591" s="680"/>
      <c r="AL1591" s="680"/>
      <c r="AM1591" s="680"/>
      <c r="AN1591" s="680"/>
      <c r="AO1591" s="680"/>
      <c r="AP1591" s="680"/>
      <c r="AQ1591" s="680"/>
      <c r="AR1591" s="680"/>
      <c r="AS1591" s="680"/>
      <c r="AT1591" s="680"/>
      <c r="AU1591" s="680"/>
      <c r="AV1591" s="680"/>
      <c r="AW1591" s="680"/>
      <c r="AX1591" s="680"/>
      <c r="AY1591" s="680"/>
      <c r="AZ1591" s="680"/>
      <c r="BA1591" s="680"/>
      <c r="BB1591" s="681">
        <v>0.25069999999999998</v>
      </c>
      <c r="BC1591" s="682"/>
      <c r="BD1591" s="687">
        <f>BD1590*BB1591</f>
        <v>2.4979747999999993</v>
      </c>
      <c r="BE1591" s="688"/>
      <c r="BF1591" s="688"/>
      <c r="BG1591" s="688"/>
      <c r="BH1591" s="688"/>
      <c r="BI1591" s="689"/>
    </row>
    <row r="1592" spans="1:61" ht="11.4" customHeight="1" x14ac:dyDescent="0.3">
      <c r="A1592" s="679" t="s">
        <v>5555</v>
      </c>
      <c r="B1592" s="680"/>
      <c r="C1592" s="680"/>
      <c r="D1592" s="680"/>
      <c r="E1592" s="680"/>
      <c r="F1592" s="680"/>
      <c r="G1592" s="680"/>
      <c r="H1592" s="680"/>
      <c r="I1592" s="680"/>
      <c r="J1592" s="680"/>
      <c r="K1592" s="680"/>
      <c r="L1592" s="680"/>
      <c r="M1592" s="680"/>
      <c r="N1592" s="680"/>
      <c r="O1592" s="680"/>
      <c r="P1592" s="680"/>
      <c r="Q1592" s="680"/>
      <c r="R1592" s="680"/>
      <c r="S1592" s="680"/>
      <c r="T1592" s="680"/>
      <c r="U1592" s="680"/>
      <c r="V1592" s="680"/>
      <c r="W1592" s="680"/>
      <c r="X1592" s="686"/>
      <c r="Y1592" s="735">
        <f>Y1590+Y1591</f>
        <v>10.31</v>
      </c>
      <c r="Z1592" s="736"/>
      <c r="AA1592" s="736"/>
      <c r="AB1592" s="736"/>
      <c r="AC1592" s="736"/>
      <c r="AD1592" s="737"/>
      <c r="AF1592" s="679" t="s">
        <v>5555</v>
      </c>
      <c r="AG1592" s="680"/>
      <c r="AH1592" s="680"/>
      <c r="AI1592" s="680"/>
      <c r="AJ1592" s="680"/>
      <c r="AK1592" s="680"/>
      <c r="AL1592" s="680"/>
      <c r="AM1592" s="680"/>
      <c r="AN1592" s="680"/>
      <c r="AO1592" s="680"/>
      <c r="AP1592" s="680"/>
      <c r="AQ1592" s="680"/>
      <c r="AR1592" s="680"/>
      <c r="AS1592" s="680"/>
      <c r="AT1592" s="680"/>
      <c r="AU1592" s="680"/>
      <c r="AV1592" s="680"/>
      <c r="AW1592" s="680"/>
      <c r="AX1592" s="680"/>
      <c r="AY1592" s="680"/>
      <c r="AZ1592" s="680"/>
      <c r="BA1592" s="680"/>
      <c r="BB1592" s="680"/>
      <c r="BC1592" s="686"/>
      <c r="BD1592" s="687">
        <f>BD1590+BD1591</f>
        <v>12.461974799999998</v>
      </c>
      <c r="BE1592" s="688"/>
      <c r="BF1592" s="688"/>
      <c r="BG1592" s="688"/>
      <c r="BH1592" s="688"/>
      <c r="BI1592" s="689"/>
    </row>
    <row r="1593" spans="1:61" ht="10.95" customHeight="1" x14ac:dyDescent="0.3">
      <c r="A1593" s="690"/>
      <c r="B1593" s="690"/>
      <c r="C1593" s="690"/>
      <c r="D1593" s="690"/>
      <c r="E1593" s="690"/>
      <c r="F1593" s="690"/>
      <c r="G1593" s="690"/>
      <c r="H1593" s="690"/>
      <c r="I1593" s="690"/>
      <c r="J1593" s="690"/>
      <c r="K1593" s="690"/>
      <c r="L1593" s="690"/>
      <c r="M1593" s="690"/>
      <c r="N1593" s="690"/>
      <c r="O1593" s="690"/>
      <c r="P1593" s="690"/>
      <c r="Q1593" s="690"/>
      <c r="R1593" s="690"/>
      <c r="S1593" s="690"/>
      <c r="T1593" s="690"/>
      <c r="U1593" s="690"/>
      <c r="V1593" s="690"/>
      <c r="W1593" s="690"/>
      <c r="X1593" s="690"/>
      <c r="Y1593" s="690"/>
      <c r="Z1593" s="690"/>
      <c r="AA1593" s="690"/>
      <c r="AB1593" s="690"/>
      <c r="AC1593" s="690"/>
      <c r="AD1593" s="690"/>
      <c r="AF1593" s="690"/>
      <c r="AG1593" s="690"/>
      <c r="AH1593" s="690"/>
      <c r="AI1593" s="690"/>
      <c r="AJ1593" s="690"/>
      <c r="AK1593" s="690"/>
      <c r="AL1593" s="690"/>
      <c r="AM1593" s="690"/>
      <c r="AN1593" s="690"/>
      <c r="AO1593" s="690"/>
      <c r="AP1593" s="690"/>
      <c r="AQ1593" s="690"/>
      <c r="AR1593" s="690"/>
      <c r="AS1593" s="690"/>
      <c r="AT1593" s="690"/>
      <c r="AU1593" s="690"/>
      <c r="AV1593" s="690"/>
      <c r="AW1593" s="690"/>
      <c r="AX1593" s="690"/>
      <c r="AY1593" s="690"/>
      <c r="AZ1593" s="690"/>
      <c r="BA1593" s="690"/>
      <c r="BB1593" s="690"/>
      <c r="BC1593" s="690"/>
      <c r="BD1593" s="690"/>
      <c r="BE1593" s="690"/>
      <c r="BF1593" s="690"/>
      <c r="BG1593" s="690"/>
      <c r="BH1593" s="690"/>
      <c r="BI1593" s="690"/>
    </row>
    <row r="1594" spans="1:61" ht="13.35" customHeight="1" x14ac:dyDescent="0.3">
      <c r="A1594" s="691" t="s">
        <v>5556</v>
      </c>
      <c r="B1594" s="691"/>
      <c r="C1594" s="691"/>
      <c r="D1594" s="691"/>
      <c r="E1594" s="691"/>
      <c r="F1594" s="691" t="s">
        <v>7348</v>
      </c>
      <c r="G1594" s="691"/>
      <c r="H1594" s="691"/>
      <c r="I1594" s="691"/>
      <c r="J1594" s="691"/>
      <c r="K1594" s="691"/>
      <c r="L1594" s="691"/>
      <c r="M1594" s="691"/>
      <c r="N1594" s="691"/>
      <c r="O1594" s="691"/>
      <c r="P1594" s="691"/>
      <c r="Q1594" s="691"/>
      <c r="R1594" s="691"/>
      <c r="S1594" s="691"/>
      <c r="T1594" s="691"/>
      <c r="U1594" s="691"/>
      <c r="V1594" s="691"/>
      <c r="W1594" s="691"/>
      <c r="X1594" s="691"/>
      <c r="Y1594" s="691"/>
      <c r="Z1594" s="691"/>
      <c r="AA1594" s="691"/>
      <c r="AB1594" s="691"/>
      <c r="AC1594" s="691"/>
      <c r="AD1594" s="691"/>
      <c r="AF1594" s="691" t="s">
        <v>5556</v>
      </c>
      <c r="AG1594" s="691"/>
      <c r="AH1594" s="691"/>
      <c r="AI1594" s="691"/>
      <c r="AJ1594" s="691"/>
      <c r="AK1594" s="691" t="s">
        <v>7348</v>
      </c>
      <c r="AL1594" s="691"/>
      <c r="AM1594" s="691"/>
      <c r="AN1594" s="691"/>
      <c r="AO1594" s="691"/>
      <c r="AP1594" s="691"/>
      <c r="AQ1594" s="691"/>
      <c r="AR1594" s="691"/>
      <c r="AS1594" s="691"/>
      <c r="AT1594" s="691"/>
      <c r="AU1594" s="691"/>
      <c r="AV1594" s="691"/>
      <c r="AW1594" s="691"/>
      <c r="AX1594" s="691"/>
      <c r="AY1594" s="691"/>
      <c r="AZ1594" s="691"/>
      <c r="BA1594" s="691"/>
      <c r="BB1594" s="691"/>
      <c r="BC1594" s="691"/>
      <c r="BD1594" s="691"/>
      <c r="BE1594" s="691"/>
      <c r="BF1594" s="691"/>
      <c r="BG1594" s="691"/>
      <c r="BH1594" s="691"/>
      <c r="BI1594" s="691"/>
    </row>
    <row r="1595" spans="1:61" ht="10.95" customHeight="1" x14ac:dyDescent="0.3">
      <c r="A1595" s="690"/>
      <c r="B1595" s="690"/>
      <c r="C1595" s="690"/>
      <c r="D1595" s="690"/>
      <c r="E1595" s="690"/>
      <c r="F1595" s="690"/>
      <c r="G1595" s="690"/>
      <c r="H1595" s="690"/>
      <c r="I1595" s="690"/>
      <c r="J1595" s="690"/>
      <c r="K1595" s="690"/>
      <c r="L1595" s="690"/>
      <c r="M1595" s="690"/>
      <c r="N1595" s="690"/>
      <c r="O1595" s="690"/>
      <c r="P1595" s="690"/>
      <c r="Q1595" s="690"/>
      <c r="R1595" s="690"/>
      <c r="S1595" s="690"/>
      <c r="T1595" s="690"/>
      <c r="U1595" s="690"/>
      <c r="V1595" s="690"/>
      <c r="W1595" s="690"/>
      <c r="X1595" s="690"/>
      <c r="Y1595" s="690"/>
      <c r="Z1595" s="690"/>
      <c r="AA1595" s="690"/>
      <c r="AB1595" s="690"/>
      <c r="AC1595" s="690"/>
      <c r="AD1595" s="690"/>
      <c r="AF1595" s="690"/>
      <c r="AG1595" s="690"/>
      <c r="AH1595" s="690"/>
      <c r="AI1595" s="690"/>
      <c r="AJ1595" s="690"/>
      <c r="AK1595" s="690"/>
      <c r="AL1595" s="690"/>
      <c r="AM1595" s="690"/>
      <c r="AN1595" s="690"/>
      <c r="AO1595" s="690"/>
      <c r="AP1595" s="690"/>
      <c r="AQ1595" s="690"/>
      <c r="AR1595" s="690"/>
      <c r="AS1595" s="690"/>
      <c r="AT1595" s="690"/>
      <c r="AU1595" s="690"/>
      <c r="AV1595" s="690"/>
      <c r="AW1595" s="690"/>
      <c r="AX1595" s="690"/>
      <c r="AY1595" s="690"/>
      <c r="AZ1595" s="690"/>
      <c r="BA1595" s="690"/>
      <c r="BB1595" s="690"/>
      <c r="BC1595" s="690"/>
      <c r="BD1595" s="690"/>
      <c r="BE1595" s="690"/>
      <c r="BF1595" s="690"/>
      <c r="BG1595" s="690"/>
      <c r="BH1595" s="690"/>
      <c r="BI1595" s="690"/>
    </row>
    <row r="1596" spans="1:61" ht="22.95" customHeight="1" x14ac:dyDescent="0.3">
      <c r="A1596" s="690" t="s">
        <v>7250</v>
      </c>
      <c r="B1596" s="690"/>
      <c r="C1596" s="690"/>
      <c r="D1596" s="690"/>
      <c r="E1596" s="690"/>
      <c r="F1596" s="690"/>
      <c r="G1596" s="690"/>
      <c r="H1596" s="690"/>
      <c r="I1596" s="690"/>
      <c r="J1596" s="690"/>
      <c r="K1596" s="690"/>
      <c r="L1596" s="690"/>
      <c r="M1596" s="690"/>
      <c r="N1596" s="690"/>
      <c r="O1596" s="690"/>
      <c r="P1596" s="690"/>
      <c r="Q1596" s="690"/>
      <c r="R1596" s="690"/>
      <c r="S1596" s="690"/>
      <c r="T1596" s="690"/>
      <c r="U1596" s="690"/>
      <c r="V1596" s="690"/>
      <c r="W1596" s="690"/>
      <c r="X1596" s="690"/>
      <c r="Y1596" s="762" t="s">
        <v>5566</v>
      </c>
      <c r="Z1596" s="762"/>
      <c r="AA1596" s="762"/>
      <c r="AB1596" s="762"/>
      <c r="AC1596" s="762"/>
      <c r="AD1596" s="762"/>
      <c r="AF1596" s="690" t="s">
        <v>7250</v>
      </c>
      <c r="AG1596" s="690"/>
      <c r="AH1596" s="690"/>
      <c r="AI1596" s="690"/>
      <c r="AJ1596" s="690"/>
      <c r="AK1596" s="690"/>
      <c r="AL1596" s="690"/>
      <c r="AM1596" s="690"/>
      <c r="AN1596" s="690"/>
      <c r="AO1596" s="690"/>
      <c r="AP1596" s="690"/>
      <c r="AQ1596" s="690"/>
      <c r="AR1596" s="690"/>
      <c r="AS1596" s="690"/>
      <c r="AT1596" s="690"/>
      <c r="AU1596" s="690"/>
      <c r="AV1596" s="690"/>
      <c r="AW1596" s="690"/>
      <c r="AX1596" s="690"/>
      <c r="AY1596" s="690"/>
      <c r="AZ1596" s="690"/>
      <c r="BA1596" s="690"/>
      <c r="BB1596" s="690"/>
      <c r="BC1596" s="690"/>
      <c r="BD1596" s="690" t="s">
        <v>5566</v>
      </c>
      <c r="BE1596" s="690"/>
      <c r="BF1596" s="690"/>
      <c r="BG1596" s="690"/>
      <c r="BH1596" s="690"/>
      <c r="BI1596" s="690"/>
    </row>
    <row r="1597" spans="1:61" ht="10.95" customHeight="1" x14ac:dyDescent="0.3">
      <c r="A1597" s="690"/>
      <c r="B1597" s="690"/>
      <c r="C1597" s="690"/>
      <c r="D1597" s="690"/>
      <c r="E1597" s="690"/>
      <c r="F1597" s="690"/>
      <c r="G1597" s="690"/>
      <c r="H1597" s="690"/>
      <c r="I1597" s="690"/>
      <c r="J1597" s="690"/>
      <c r="K1597" s="690"/>
      <c r="L1597" s="690"/>
      <c r="M1597" s="690"/>
      <c r="N1597" s="690"/>
      <c r="O1597" s="690"/>
      <c r="P1597" s="690"/>
      <c r="Q1597" s="690"/>
      <c r="R1597" s="690"/>
      <c r="S1597" s="690"/>
      <c r="T1597" s="690"/>
      <c r="U1597" s="690"/>
      <c r="V1597" s="690"/>
      <c r="W1597" s="690"/>
      <c r="X1597" s="690"/>
      <c r="Y1597" s="690"/>
      <c r="Z1597" s="690"/>
      <c r="AA1597" s="690"/>
      <c r="AB1597" s="690"/>
      <c r="AC1597" s="690"/>
      <c r="AD1597" s="690"/>
      <c r="AF1597" s="690"/>
      <c r="AG1597" s="690"/>
      <c r="AH1597" s="690"/>
      <c r="AI1597" s="690"/>
      <c r="AJ1597" s="690"/>
      <c r="AK1597" s="690"/>
      <c r="AL1597" s="690"/>
      <c r="AM1597" s="690"/>
      <c r="AN1597" s="690"/>
      <c r="AO1597" s="690"/>
      <c r="AP1597" s="690"/>
      <c r="AQ1597" s="690"/>
      <c r="AR1597" s="690"/>
      <c r="AS1597" s="690"/>
      <c r="AT1597" s="690"/>
      <c r="AU1597" s="690"/>
      <c r="AV1597" s="690"/>
      <c r="AW1597" s="690"/>
      <c r="AX1597" s="690"/>
      <c r="AY1597" s="690"/>
      <c r="AZ1597" s="690"/>
      <c r="BA1597" s="690"/>
      <c r="BB1597" s="690"/>
      <c r="BC1597" s="690"/>
      <c r="BD1597" s="690"/>
      <c r="BE1597" s="690"/>
      <c r="BF1597" s="690"/>
      <c r="BG1597" s="690"/>
      <c r="BH1597" s="690"/>
      <c r="BI1597" s="690"/>
    </row>
    <row r="1598" spans="1:61" ht="11.4" customHeight="1" x14ac:dyDescent="0.3">
      <c r="A1598" s="713" t="s">
        <v>5548</v>
      </c>
      <c r="B1598" s="714"/>
      <c r="C1598" s="714"/>
      <c r="D1598" s="714"/>
      <c r="E1598" s="714"/>
      <c r="F1598" s="714"/>
      <c r="G1598" s="715"/>
      <c r="H1598" s="713" t="s">
        <v>5557</v>
      </c>
      <c r="I1598" s="714"/>
      <c r="J1598" s="714"/>
      <c r="K1598" s="714"/>
      <c r="L1598" s="715"/>
      <c r="M1598" s="759" t="s">
        <v>5558</v>
      </c>
      <c r="N1598" s="761"/>
      <c r="O1598" s="759" t="s">
        <v>5559</v>
      </c>
      <c r="P1598" s="760"/>
      <c r="Q1598" s="760"/>
      <c r="R1598" s="761"/>
      <c r="S1598" s="759" t="s">
        <v>5560</v>
      </c>
      <c r="T1598" s="760"/>
      <c r="U1598" s="760"/>
      <c r="V1598" s="761"/>
      <c r="W1598" s="759" t="s">
        <v>5551</v>
      </c>
      <c r="X1598" s="760"/>
      <c r="Y1598" s="760"/>
      <c r="Z1598" s="760"/>
      <c r="AA1598" s="761"/>
      <c r="AB1598" s="759" t="s">
        <v>5561</v>
      </c>
      <c r="AC1598" s="760"/>
      <c r="AD1598" s="761"/>
      <c r="AF1598" s="713" t="s">
        <v>5548</v>
      </c>
      <c r="AG1598" s="714"/>
      <c r="AH1598" s="714"/>
      <c r="AI1598" s="714"/>
      <c r="AJ1598" s="714"/>
      <c r="AK1598" s="714"/>
      <c r="AL1598" s="715"/>
      <c r="AM1598" s="713" t="s">
        <v>5557</v>
      </c>
      <c r="AN1598" s="714"/>
      <c r="AO1598" s="714"/>
      <c r="AP1598" s="714"/>
      <c r="AQ1598" s="715"/>
      <c r="AR1598" s="679" t="s">
        <v>5558</v>
      </c>
      <c r="AS1598" s="686"/>
      <c r="AT1598" s="679" t="s">
        <v>5559</v>
      </c>
      <c r="AU1598" s="680"/>
      <c r="AV1598" s="680"/>
      <c r="AW1598" s="686"/>
      <c r="AX1598" s="679" t="s">
        <v>5560</v>
      </c>
      <c r="AY1598" s="680"/>
      <c r="AZ1598" s="680"/>
      <c r="BA1598" s="686"/>
      <c r="BB1598" s="679" t="s">
        <v>5551</v>
      </c>
      <c r="BC1598" s="680"/>
      <c r="BD1598" s="680"/>
      <c r="BE1598" s="680"/>
      <c r="BF1598" s="686"/>
      <c r="BG1598" s="679" t="s">
        <v>5561</v>
      </c>
      <c r="BH1598" s="680"/>
      <c r="BI1598" s="686"/>
    </row>
    <row r="1599" spans="1:61" ht="11.4" customHeight="1" x14ac:dyDescent="0.3">
      <c r="A1599" s="694" t="s">
        <v>5562</v>
      </c>
      <c r="B1599" s="695"/>
      <c r="C1599" s="695"/>
      <c r="D1599" s="695"/>
      <c r="E1599" s="695"/>
      <c r="F1599" s="695"/>
      <c r="G1599" s="696"/>
      <c r="H1599" s="694" t="s">
        <v>5563</v>
      </c>
      <c r="I1599" s="695"/>
      <c r="J1599" s="695"/>
      <c r="K1599" s="695"/>
      <c r="L1599" s="696"/>
      <c r="M1599" s="313">
        <f>ROUND(AR1599*(1-'COMP IMPLANTAÇÃO'!$AI$1),2)</f>
        <v>6.02</v>
      </c>
      <c r="N1599" s="314"/>
      <c r="O1599" s="313">
        <f t="shared" ref="O1599" si="353">TRUNC(M1599*(1+(S1599/100)),2)</f>
        <v>16.88</v>
      </c>
      <c r="P1599" s="315"/>
      <c r="Q1599" s="315"/>
      <c r="R1599" s="314"/>
      <c r="S1599" s="739">
        <v>180.43</v>
      </c>
      <c r="T1599" s="740"/>
      <c r="U1599" s="740"/>
      <c r="V1599" s="741"/>
      <c r="W1599" s="769">
        <v>25.83</v>
      </c>
      <c r="X1599" s="770"/>
      <c r="Y1599" s="770"/>
      <c r="Z1599" s="770"/>
      <c r="AA1599" s="771"/>
      <c r="AB1599" s="623">
        <f t="shared" ref="AB1599" si="354">TRUNC(O1599*W1599,2)</f>
        <v>436.01</v>
      </c>
      <c r="AC1599" s="624"/>
      <c r="AD1599" s="625"/>
      <c r="AF1599" s="694" t="s">
        <v>5562</v>
      </c>
      <c r="AG1599" s="695"/>
      <c r="AH1599" s="695"/>
      <c r="AI1599" s="695"/>
      <c r="AJ1599" s="695"/>
      <c r="AK1599" s="695"/>
      <c r="AL1599" s="696"/>
      <c r="AM1599" s="694" t="s">
        <v>5563</v>
      </c>
      <c r="AN1599" s="695"/>
      <c r="AO1599" s="695"/>
      <c r="AP1599" s="695"/>
      <c r="AQ1599" s="696"/>
      <c r="AR1599" s="700">
        <v>7.25</v>
      </c>
      <c r="AS1599" s="702"/>
      <c r="AT1599" s="706">
        <v>20.329999999999998</v>
      </c>
      <c r="AU1599" s="707"/>
      <c r="AV1599" s="707"/>
      <c r="AW1599" s="708"/>
      <c r="AX1599" s="710">
        <v>180.43</v>
      </c>
      <c r="AY1599" s="711"/>
      <c r="AZ1599" s="711"/>
      <c r="BA1599" s="712"/>
      <c r="BB1599" s="723">
        <v>25.83</v>
      </c>
      <c r="BC1599" s="724"/>
      <c r="BD1599" s="724"/>
      <c r="BE1599" s="724"/>
      <c r="BF1599" s="725"/>
      <c r="BG1599" s="700">
        <f>AT1599*BB1599</f>
        <v>525.12389999999994</v>
      </c>
      <c r="BH1599" s="701"/>
      <c r="BI1599" s="702"/>
    </row>
    <row r="1600" spans="1:61" ht="11.4" customHeight="1" x14ac:dyDescent="0.3">
      <c r="A1600" s="709" t="s">
        <v>5565</v>
      </c>
      <c r="B1600" s="709"/>
      <c r="C1600" s="709"/>
      <c r="D1600" s="709"/>
      <c r="E1600" s="709"/>
      <c r="F1600" s="709"/>
      <c r="G1600" s="709"/>
      <c r="H1600" s="709"/>
      <c r="I1600" s="709"/>
      <c r="J1600" s="709"/>
      <c r="K1600" s="709"/>
      <c r="L1600" s="709"/>
      <c r="M1600" s="709"/>
      <c r="N1600" s="709"/>
      <c r="O1600" s="709"/>
      <c r="P1600" s="709"/>
      <c r="Q1600" s="709"/>
      <c r="R1600" s="709"/>
      <c r="S1600" s="709"/>
      <c r="T1600" s="709"/>
      <c r="U1600" s="709"/>
      <c r="V1600" s="709"/>
      <c r="W1600" s="709"/>
      <c r="X1600" s="709"/>
      <c r="Y1600" s="739">
        <f>AB1599</f>
        <v>436.01</v>
      </c>
      <c r="Z1600" s="740"/>
      <c r="AA1600" s="740"/>
      <c r="AB1600" s="740"/>
      <c r="AC1600" s="740"/>
      <c r="AD1600" s="741"/>
      <c r="AF1600" s="709" t="s">
        <v>5565</v>
      </c>
      <c r="AG1600" s="709"/>
      <c r="AH1600" s="709"/>
      <c r="AI1600" s="709"/>
      <c r="AJ1600" s="709"/>
      <c r="AK1600" s="709"/>
      <c r="AL1600" s="709"/>
      <c r="AM1600" s="709"/>
      <c r="AN1600" s="709"/>
      <c r="AO1600" s="709"/>
      <c r="AP1600" s="709"/>
      <c r="AQ1600" s="709"/>
      <c r="AR1600" s="709"/>
      <c r="AS1600" s="709"/>
      <c r="AT1600" s="709"/>
      <c r="AU1600" s="709"/>
      <c r="AV1600" s="709"/>
      <c r="AW1600" s="709"/>
      <c r="AX1600" s="709"/>
      <c r="AY1600" s="709"/>
      <c r="AZ1600" s="709"/>
      <c r="BA1600" s="709"/>
      <c r="BB1600" s="709"/>
      <c r="BC1600" s="709"/>
      <c r="BD1600" s="710">
        <f>BG1599</f>
        <v>525.12389999999994</v>
      </c>
      <c r="BE1600" s="711"/>
      <c r="BF1600" s="711"/>
      <c r="BG1600" s="711"/>
      <c r="BH1600" s="711"/>
      <c r="BI1600" s="712"/>
    </row>
    <row r="1601" spans="1:61" ht="10.95" customHeight="1" x14ac:dyDescent="0.3">
      <c r="A1601" s="690"/>
      <c r="B1601" s="690"/>
      <c r="C1601" s="690"/>
      <c r="D1601" s="690"/>
      <c r="E1601" s="690"/>
      <c r="F1601" s="690"/>
      <c r="G1601" s="690"/>
      <c r="H1601" s="690"/>
      <c r="I1601" s="690"/>
      <c r="J1601" s="690"/>
      <c r="K1601" s="690"/>
      <c r="L1601" s="690"/>
      <c r="M1601" s="690"/>
      <c r="N1601" s="690"/>
      <c r="O1601" s="690"/>
      <c r="P1601" s="690"/>
      <c r="Q1601" s="690"/>
      <c r="R1601" s="690"/>
      <c r="S1601" s="690"/>
      <c r="T1601" s="690"/>
      <c r="U1601" s="690"/>
      <c r="V1601" s="690"/>
      <c r="W1601" s="690"/>
      <c r="X1601" s="690"/>
      <c r="Y1601" s="690"/>
      <c r="Z1601" s="690"/>
      <c r="AA1601" s="690"/>
      <c r="AB1601" s="690"/>
      <c r="AC1601" s="690"/>
      <c r="AD1601" s="690"/>
      <c r="AF1601" s="690"/>
      <c r="AG1601" s="690"/>
      <c r="AH1601" s="690"/>
      <c r="AI1601" s="690"/>
      <c r="AJ1601" s="690"/>
      <c r="AK1601" s="690"/>
      <c r="AL1601" s="690"/>
      <c r="AM1601" s="690"/>
      <c r="AN1601" s="690"/>
      <c r="AO1601" s="690"/>
      <c r="AP1601" s="690"/>
      <c r="AQ1601" s="690"/>
      <c r="AR1601" s="690"/>
      <c r="AS1601" s="690"/>
      <c r="AT1601" s="690"/>
      <c r="AU1601" s="690"/>
      <c r="AV1601" s="690"/>
      <c r="AW1601" s="690"/>
      <c r="AX1601" s="690"/>
      <c r="AY1601" s="690"/>
      <c r="AZ1601" s="690"/>
      <c r="BA1601" s="690"/>
      <c r="BB1601" s="690"/>
      <c r="BC1601" s="690"/>
      <c r="BD1601" s="690"/>
      <c r="BE1601" s="690"/>
      <c r="BF1601" s="690"/>
      <c r="BG1601" s="690"/>
      <c r="BH1601" s="690"/>
      <c r="BI1601" s="690"/>
    </row>
    <row r="1602" spans="1:61" ht="34.5" customHeight="1" x14ac:dyDescent="0.3">
      <c r="A1602" s="713" t="s">
        <v>5548</v>
      </c>
      <c r="B1602" s="714"/>
      <c r="C1602" s="715"/>
      <c r="D1602" s="713" t="s">
        <v>5568</v>
      </c>
      <c r="E1602" s="714"/>
      <c r="F1602" s="714"/>
      <c r="G1602" s="714"/>
      <c r="H1602" s="714"/>
      <c r="I1602" s="714"/>
      <c r="J1602" s="714"/>
      <c r="K1602" s="715"/>
      <c r="L1602" s="716" t="s">
        <v>167</v>
      </c>
      <c r="M1602" s="718"/>
      <c r="N1602" s="759" t="s">
        <v>5569</v>
      </c>
      <c r="O1602" s="760"/>
      <c r="P1602" s="761"/>
      <c r="Q1602" s="759" t="s">
        <v>5570</v>
      </c>
      <c r="R1602" s="760"/>
      <c r="S1602" s="760"/>
      <c r="T1602" s="761"/>
      <c r="U1602" s="759" t="s">
        <v>5551</v>
      </c>
      <c r="V1602" s="760"/>
      <c r="W1602" s="760"/>
      <c r="X1602" s="761"/>
      <c r="Y1602" s="759" t="s">
        <v>5571</v>
      </c>
      <c r="Z1602" s="760"/>
      <c r="AA1602" s="760"/>
      <c r="AB1602" s="760"/>
      <c r="AC1602" s="761"/>
      <c r="AD1602" s="316" t="s">
        <v>5572</v>
      </c>
      <c r="AF1602" s="713" t="s">
        <v>5548</v>
      </c>
      <c r="AG1602" s="714"/>
      <c r="AH1602" s="715"/>
      <c r="AI1602" s="713" t="s">
        <v>5568</v>
      </c>
      <c r="AJ1602" s="714"/>
      <c r="AK1602" s="714"/>
      <c r="AL1602" s="714"/>
      <c r="AM1602" s="714"/>
      <c r="AN1602" s="714"/>
      <c r="AO1602" s="714"/>
      <c r="AP1602" s="715"/>
      <c r="AQ1602" s="716" t="s">
        <v>167</v>
      </c>
      <c r="AR1602" s="718"/>
      <c r="AS1602" s="679" t="s">
        <v>5569</v>
      </c>
      <c r="AT1602" s="680"/>
      <c r="AU1602" s="686"/>
      <c r="AV1602" s="679" t="s">
        <v>5570</v>
      </c>
      <c r="AW1602" s="680"/>
      <c r="AX1602" s="680"/>
      <c r="AY1602" s="686"/>
      <c r="AZ1602" s="679" t="s">
        <v>5551</v>
      </c>
      <c r="BA1602" s="680"/>
      <c r="BB1602" s="680"/>
      <c r="BC1602" s="686"/>
      <c r="BD1602" s="679" t="s">
        <v>5571</v>
      </c>
      <c r="BE1602" s="680"/>
      <c r="BF1602" s="680"/>
      <c r="BG1602" s="680"/>
      <c r="BH1602" s="686"/>
      <c r="BI1602" s="277" t="s">
        <v>5572</v>
      </c>
    </row>
    <row r="1603" spans="1:61" ht="34.5" customHeight="1" x14ac:dyDescent="0.3">
      <c r="A1603" s="694" t="s">
        <v>5573</v>
      </c>
      <c r="B1603" s="695"/>
      <c r="C1603" s="696"/>
      <c r="D1603" s="694" t="s">
        <v>5574</v>
      </c>
      <c r="E1603" s="695"/>
      <c r="F1603" s="695"/>
      <c r="G1603" s="695"/>
      <c r="H1603" s="695"/>
      <c r="I1603" s="695"/>
      <c r="J1603" s="695"/>
      <c r="K1603" s="696"/>
      <c r="L1603" s="697" t="s">
        <v>72</v>
      </c>
      <c r="M1603" s="699"/>
      <c r="N1603" s="608">
        <f>ROUND(AS1603*(1-'COMP IMPLANTAÇÃO'!$AI$1),2)</f>
        <v>196.58</v>
      </c>
      <c r="O1603" s="609"/>
      <c r="P1603" s="610"/>
      <c r="Q1603" s="608">
        <f>ROUND(AV1603*(1-'COMP IMPLANTAÇÃO'!$AI$1),2)</f>
        <v>473.76</v>
      </c>
      <c r="R1603" s="609"/>
      <c r="S1603" s="609"/>
      <c r="T1603" s="610"/>
      <c r="U1603" s="750">
        <v>3.0000000000000001E-3</v>
      </c>
      <c r="V1603" s="751"/>
      <c r="W1603" s="751"/>
      <c r="X1603" s="752"/>
      <c r="Y1603" s="614">
        <f>TRUNC(N1603*$U1603,2)</f>
        <v>0.57999999999999996</v>
      </c>
      <c r="Z1603" s="615"/>
      <c r="AA1603" s="615"/>
      <c r="AB1603" s="615"/>
      <c r="AC1603" s="616"/>
      <c r="AD1603" s="311">
        <f>TRUNC(Q1603*$U1603,2)</f>
        <v>1.42</v>
      </c>
      <c r="AF1603" s="694" t="s">
        <v>5573</v>
      </c>
      <c r="AG1603" s="695"/>
      <c r="AH1603" s="696"/>
      <c r="AI1603" s="694" t="s">
        <v>5574</v>
      </c>
      <c r="AJ1603" s="695"/>
      <c r="AK1603" s="695"/>
      <c r="AL1603" s="695"/>
      <c r="AM1603" s="695"/>
      <c r="AN1603" s="695"/>
      <c r="AO1603" s="695"/>
      <c r="AP1603" s="696"/>
      <c r="AQ1603" s="697" t="s">
        <v>72</v>
      </c>
      <c r="AR1603" s="699"/>
      <c r="AS1603" s="710">
        <v>236.84</v>
      </c>
      <c r="AT1603" s="711"/>
      <c r="AU1603" s="712"/>
      <c r="AV1603" s="710">
        <v>570.79999999999995</v>
      </c>
      <c r="AW1603" s="711"/>
      <c r="AX1603" s="711"/>
      <c r="AY1603" s="712"/>
      <c r="AZ1603" s="703">
        <v>3.0000000000000001E-3</v>
      </c>
      <c r="BA1603" s="704"/>
      <c r="BB1603" s="704"/>
      <c r="BC1603" s="705"/>
      <c r="BD1603" s="700">
        <f>AS1603*AZ1603</f>
        <v>0.71052000000000004</v>
      </c>
      <c r="BE1603" s="701"/>
      <c r="BF1603" s="701"/>
      <c r="BG1603" s="701"/>
      <c r="BH1603" s="702"/>
      <c r="BI1603" s="278">
        <f>AV1603*AZ1603</f>
        <v>1.7123999999999999</v>
      </c>
    </row>
    <row r="1604" spans="1:61" ht="11.4" customHeight="1" x14ac:dyDescent="0.3">
      <c r="A1604" s="709" t="s">
        <v>5575</v>
      </c>
      <c r="B1604" s="709"/>
      <c r="C1604" s="709"/>
      <c r="D1604" s="709"/>
      <c r="E1604" s="709"/>
      <c r="F1604" s="709"/>
      <c r="G1604" s="709"/>
      <c r="H1604" s="709"/>
      <c r="I1604" s="709"/>
      <c r="J1604" s="709"/>
      <c r="K1604" s="709"/>
      <c r="L1604" s="709"/>
      <c r="M1604" s="709"/>
      <c r="N1604" s="709"/>
      <c r="O1604" s="709"/>
      <c r="P1604" s="709"/>
      <c r="Q1604" s="709"/>
      <c r="R1604" s="709"/>
      <c r="S1604" s="709"/>
      <c r="T1604" s="709"/>
      <c r="U1604" s="709"/>
      <c r="V1604" s="709"/>
      <c r="W1604" s="709"/>
      <c r="X1604" s="709"/>
      <c r="Y1604" s="763">
        <f>SUM(Y1603)</f>
        <v>0.57999999999999996</v>
      </c>
      <c r="Z1604" s="764"/>
      <c r="AA1604" s="764"/>
      <c r="AB1604" s="764"/>
      <c r="AC1604" s="764"/>
      <c r="AD1604" s="765"/>
      <c r="AF1604" s="709" t="s">
        <v>5575</v>
      </c>
      <c r="AG1604" s="709"/>
      <c r="AH1604" s="709"/>
      <c r="AI1604" s="709"/>
      <c r="AJ1604" s="709"/>
      <c r="AK1604" s="709"/>
      <c r="AL1604" s="709"/>
      <c r="AM1604" s="709"/>
      <c r="AN1604" s="709"/>
      <c r="AO1604" s="709"/>
      <c r="AP1604" s="709"/>
      <c r="AQ1604" s="709"/>
      <c r="AR1604" s="709"/>
      <c r="AS1604" s="709"/>
      <c r="AT1604" s="709"/>
      <c r="AU1604" s="709"/>
      <c r="AV1604" s="709"/>
      <c r="AW1604" s="709"/>
      <c r="AX1604" s="709"/>
      <c r="AY1604" s="709"/>
      <c r="AZ1604" s="709"/>
      <c r="BA1604" s="709"/>
      <c r="BB1604" s="709"/>
      <c r="BC1604" s="709"/>
      <c r="BD1604" s="700">
        <f>SUM(BD1603)</f>
        <v>0.71052000000000004</v>
      </c>
      <c r="BE1604" s="701"/>
      <c r="BF1604" s="701"/>
      <c r="BG1604" s="701"/>
      <c r="BH1604" s="701"/>
      <c r="BI1604" s="702"/>
    </row>
    <row r="1605" spans="1:61" ht="11.4" customHeight="1" x14ac:dyDescent="0.3">
      <c r="A1605" s="709" t="s">
        <v>5576</v>
      </c>
      <c r="B1605" s="709"/>
      <c r="C1605" s="709"/>
      <c r="D1605" s="709"/>
      <c r="E1605" s="709"/>
      <c r="F1605" s="709"/>
      <c r="G1605" s="709"/>
      <c r="H1605" s="709"/>
      <c r="I1605" s="709"/>
      <c r="J1605" s="709"/>
      <c r="K1605" s="709"/>
      <c r="L1605" s="709"/>
      <c r="M1605" s="709"/>
      <c r="N1605" s="709"/>
      <c r="O1605" s="709"/>
      <c r="P1605" s="709"/>
      <c r="Q1605" s="709"/>
      <c r="R1605" s="709"/>
      <c r="S1605" s="709"/>
      <c r="T1605" s="709"/>
      <c r="U1605" s="709"/>
      <c r="V1605" s="709"/>
      <c r="W1605" s="709"/>
      <c r="X1605" s="709"/>
      <c r="Y1605" s="763">
        <f>SUM(AD1603)</f>
        <v>1.42</v>
      </c>
      <c r="Z1605" s="764"/>
      <c r="AA1605" s="764"/>
      <c r="AB1605" s="764"/>
      <c r="AC1605" s="764"/>
      <c r="AD1605" s="765"/>
      <c r="AF1605" s="709" t="s">
        <v>5576</v>
      </c>
      <c r="AG1605" s="709"/>
      <c r="AH1605" s="709"/>
      <c r="AI1605" s="709"/>
      <c r="AJ1605" s="709"/>
      <c r="AK1605" s="709"/>
      <c r="AL1605" s="709"/>
      <c r="AM1605" s="709"/>
      <c r="AN1605" s="709"/>
      <c r="AO1605" s="709"/>
      <c r="AP1605" s="709"/>
      <c r="AQ1605" s="709"/>
      <c r="AR1605" s="709"/>
      <c r="AS1605" s="709"/>
      <c r="AT1605" s="709"/>
      <c r="AU1605" s="709"/>
      <c r="AV1605" s="709"/>
      <c r="AW1605" s="709"/>
      <c r="AX1605" s="709"/>
      <c r="AY1605" s="709"/>
      <c r="AZ1605" s="709"/>
      <c r="BA1605" s="709"/>
      <c r="BB1605" s="709"/>
      <c r="BC1605" s="709"/>
      <c r="BD1605" s="700">
        <f>SUM(BI1603)</f>
        <v>1.7123999999999999</v>
      </c>
      <c r="BE1605" s="701"/>
      <c r="BF1605" s="701"/>
      <c r="BG1605" s="701"/>
      <c r="BH1605" s="701"/>
      <c r="BI1605" s="702"/>
    </row>
    <row r="1606" spans="1:61" ht="10.95" customHeight="1" x14ac:dyDescent="0.3">
      <c r="A1606" s="690"/>
      <c r="B1606" s="690"/>
      <c r="C1606" s="690"/>
      <c r="D1606" s="690"/>
      <c r="E1606" s="690"/>
      <c r="F1606" s="690"/>
      <c r="G1606" s="690"/>
      <c r="H1606" s="690"/>
      <c r="I1606" s="690"/>
      <c r="J1606" s="690"/>
      <c r="K1606" s="690"/>
      <c r="L1606" s="690"/>
      <c r="M1606" s="690"/>
      <c r="N1606" s="690"/>
      <c r="O1606" s="690"/>
      <c r="P1606" s="690"/>
      <c r="Q1606" s="690"/>
      <c r="R1606" s="690"/>
      <c r="S1606" s="690"/>
      <c r="T1606" s="690"/>
      <c r="U1606" s="690"/>
      <c r="V1606" s="690"/>
      <c r="W1606" s="690"/>
      <c r="X1606" s="690"/>
      <c r="Y1606" s="690"/>
      <c r="Z1606" s="690"/>
      <c r="AA1606" s="690"/>
      <c r="AB1606" s="690"/>
      <c r="AC1606" s="690"/>
      <c r="AD1606" s="690"/>
      <c r="AF1606" s="690"/>
      <c r="AG1606" s="690"/>
      <c r="AH1606" s="690"/>
      <c r="AI1606" s="690"/>
      <c r="AJ1606" s="690"/>
      <c r="AK1606" s="690"/>
      <c r="AL1606" s="690"/>
      <c r="AM1606" s="690"/>
      <c r="AN1606" s="690"/>
      <c r="AO1606" s="690"/>
      <c r="AP1606" s="690"/>
      <c r="AQ1606" s="690"/>
      <c r="AR1606" s="690"/>
      <c r="AS1606" s="690"/>
      <c r="AT1606" s="690"/>
      <c r="AU1606" s="690"/>
      <c r="AV1606" s="690"/>
      <c r="AW1606" s="690"/>
      <c r="AX1606" s="690"/>
      <c r="AY1606" s="690"/>
      <c r="AZ1606" s="690"/>
      <c r="BA1606" s="690"/>
      <c r="BB1606" s="690"/>
      <c r="BC1606" s="690"/>
      <c r="BD1606" s="690"/>
      <c r="BE1606" s="690"/>
      <c r="BF1606" s="690"/>
      <c r="BG1606" s="690"/>
      <c r="BH1606" s="690"/>
      <c r="BI1606" s="690"/>
    </row>
    <row r="1607" spans="1:61" ht="11.4" customHeight="1" x14ac:dyDescent="0.3">
      <c r="A1607" s="679" t="s">
        <v>5554</v>
      </c>
      <c r="B1607" s="680"/>
      <c r="C1607" s="680"/>
      <c r="D1607" s="680"/>
      <c r="E1607" s="680"/>
      <c r="F1607" s="680"/>
      <c r="G1607" s="680"/>
      <c r="H1607" s="680"/>
      <c r="I1607" s="680"/>
      <c r="J1607" s="680"/>
      <c r="K1607" s="680"/>
      <c r="L1607" s="680"/>
      <c r="M1607" s="680"/>
      <c r="N1607" s="680"/>
      <c r="O1607" s="680"/>
      <c r="P1607" s="680"/>
      <c r="Q1607" s="680"/>
      <c r="R1607" s="680"/>
      <c r="S1607" s="680"/>
      <c r="T1607" s="680"/>
      <c r="U1607" s="680"/>
      <c r="V1607" s="680"/>
      <c r="W1607" s="680"/>
      <c r="X1607" s="686"/>
      <c r="Y1607" s="735">
        <f>Y1600+Y1604+Y1605-0.17</f>
        <v>437.84</v>
      </c>
      <c r="Z1607" s="736"/>
      <c r="AA1607" s="736"/>
      <c r="AB1607" s="736"/>
      <c r="AC1607" s="736"/>
      <c r="AD1607" s="737"/>
      <c r="AF1607" s="679" t="s">
        <v>5554</v>
      </c>
      <c r="AG1607" s="680"/>
      <c r="AH1607" s="680"/>
      <c r="AI1607" s="680"/>
      <c r="AJ1607" s="680"/>
      <c r="AK1607" s="680"/>
      <c r="AL1607" s="680"/>
      <c r="AM1607" s="680"/>
      <c r="AN1607" s="680"/>
      <c r="AO1607" s="680"/>
      <c r="AP1607" s="680"/>
      <c r="AQ1607" s="680"/>
      <c r="AR1607" s="680"/>
      <c r="AS1607" s="680"/>
      <c r="AT1607" s="680"/>
      <c r="AU1607" s="680"/>
      <c r="AV1607" s="680"/>
      <c r="AW1607" s="680"/>
      <c r="AX1607" s="680"/>
      <c r="AY1607" s="680"/>
      <c r="AZ1607" s="680"/>
      <c r="BA1607" s="680"/>
      <c r="BB1607" s="680"/>
      <c r="BC1607" s="686"/>
      <c r="BD1607" s="687">
        <f>BD1600+BD1604+BD1605</f>
        <v>527.54681999999991</v>
      </c>
      <c r="BE1607" s="688"/>
      <c r="BF1607" s="688"/>
      <c r="BG1607" s="688"/>
      <c r="BH1607" s="688"/>
      <c r="BI1607" s="689"/>
    </row>
    <row r="1608" spans="1:61" ht="11.4" customHeight="1" x14ac:dyDescent="0.3">
      <c r="A1608" s="679" t="s">
        <v>8256</v>
      </c>
      <c r="B1608" s="680"/>
      <c r="C1608" s="680"/>
      <c r="D1608" s="680"/>
      <c r="E1608" s="680"/>
      <c r="F1608" s="680"/>
      <c r="G1608" s="680"/>
      <c r="H1608" s="680"/>
      <c r="I1608" s="680"/>
      <c r="J1608" s="680"/>
      <c r="K1608" s="680"/>
      <c r="L1608" s="680"/>
      <c r="M1608" s="680"/>
      <c r="N1608" s="680"/>
      <c r="O1608" s="680"/>
      <c r="P1608" s="680"/>
      <c r="Q1608" s="680"/>
      <c r="R1608" s="680"/>
      <c r="S1608" s="680"/>
      <c r="T1608" s="680"/>
      <c r="U1608" s="680"/>
      <c r="V1608" s="680"/>
      <c r="W1608" s="742">
        <v>0.25069999999999998</v>
      </c>
      <c r="X1608" s="743"/>
      <c r="Y1608" s="744">
        <f>TRUNC(Y1607*W1608,2)</f>
        <v>109.76</v>
      </c>
      <c r="Z1608" s="745"/>
      <c r="AA1608" s="745"/>
      <c r="AB1608" s="745"/>
      <c r="AC1608" s="745"/>
      <c r="AD1608" s="746"/>
      <c r="AF1608" s="679" t="s">
        <v>8256</v>
      </c>
      <c r="AG1608" s="680"/>
      <c r="AH1608" s="680"/>
      <c r="AI1608" s="680"/>
      <c r="AJ1608" s="680"/>
      <c r="AK1608" s="680"/>
      <c r="AL1608" s="680"/>
      <c r="AM1608" s="680"/>
      <c r="AN1608" s="680"/>
      <c r="AO1608" s="680"/>
      <c r="AP1608" s="680"/>
      <c r="AQ1608" s="680"/>
      <c r="AR1608" s="680"/>
      <c r="AS1608" s="680"/>
      <c r="AT1608" s="680"/>
      <c r="AU1608" s="680"/>
      <c r="AV1608" s="680"/>
      <c r="AW1608" s="680"/>
      <c r="AX1608" s="680"/>
      <c r="AY1608" s="680"/>
      <c r="AZ1608" s="680"/>
      <c r="BA1608" s="680"/>
      <c r="BB1608" s="681">
        <v>0.25069999999999998</v>
      </c>
      <c r="BC1608" s="682"/>
      <c r="BD1608" s="687">
        <f>BD1607*BB1608</f>
        <v>132.25598777399998</v>
      </c>
      <c r="BE1608" s="688"/>
      <c r="BF1608" s="688"/>
      <c r="BG1608" s="688"/>
      <c r="BH1608" s="688"/>
      <c r="BI1608" s="689"/>
    </row>
    <row r="1609" spans="1:61" ht="11.4" customHeight="1" x14ac:dyDescent="0.3">
      <c r="A1609" s="679" t="s">
        <v>5555</v>
      </c>
      <c r="B1609" s="680"/>
      <c r="C1609" s="680"/>
      <c r="D1609" s="680"/>
      <c r="E1609" s="680"/>
      <c r="F1609" s="680"/>
      <c r="G1609" s="680"/>
      <c r="H1609" s="680"/>
      <c r="I1609" s="680"/>
      <c r="J1609" s="680"/>
      <c r="K1609" s="680"/>
      <c r="L1609" s="680"/>
      <c r="M1609" s="680"/>
      <c r="N1609" s="680"/>
      <c r="O1609" s="680"/>
      <c r="P1609" s="680"/>
      <c r="Q1609" s="680"/>
      <c r="R1609" s="680"/>
      <c r="S1609" s="680"/>
      <c r="T1609" s="680"/>
      <c r="U1609" s="680"/>
      <c r="V1609" s="680"/>
      <c r="W1609" s="680"/>
      <c r="X1609" s="686"/>
      <c r="Y1609" s="735">
        <f>Y1607+Y1608</f>
        <v>547.6</v>
      </c>
      <c r="Z1609" s="736"/>
      <c r="AA1609" s="736"/>
      <c r="AB1609" s="736"/>
      <c r="AC1609" s="736"/>
      <c r="AD1609" s="737"/>
      <c r="AF1609" s="679" t="s">
        <v>5555</v>
      </c>
      <c r="AG1609" s="680"/>
      <c r="AH1609" s="680"/>
      <c r="AI1609" s="680"/>
      <c r="AJ1609" s="680"/>
      <c r="AK1609" s="680"/>
      <c r="AL1609" s="680"/>
      <c r="AM1609" s="680"/>
      <c r="AN1609" s="680"/>
      <c r="AO1609" s="680"/>
      <c r="AP1609" s="680"/>
      <c r="AQ1609" s="680"/>
      <c r="AR1609" s="680"/>
      <c r="AS1609" s="680"/>
      <c r="AT1609" s="680"/>
      <c r="AU1609" s="680"/>
      <c r="AV1609" s="680"/>
      <c r="AW1609" s="680"/>
      <c r="AX1609" s="680"/>
      <c r="AY1609" s="680"/>
      <c r="AZ1609" s="680"/>
      <c r="BA1609" s="680"/>
      <c r="BB1609" s="680"/>
      <c r="BC1609" s="686"/>
      <c r="BD1609" s="687">
        <f>BD1607+BD1608</f>
        <v>659.80280777399992</v>
      </c>
      <c r="BE1609" s="688"/>
      <c r="BF1609" s="688"/>
      <c r="BG1609" s="688"/>
      <c r="BH1609" s="688"/>
      <c r="BI1609" s="689"/>
    </row>
    <row r="1610" spans="1:61" ht="10.95" customHeight="1" x14ac:dyDescent="0.3">
      <c r="A1610" s="690"/>
      <c r="B1610" s="690"/>
      <c r="C1610" s="690"/>
      <c r="D1610" s="690"/>
      <c r="E1610" s="690"/>
      <c r="F1610" s="690"/>
      <c r="G1610" s="690"/>
      <c r="H1610" s="690"/>
      <c r="I1610" s="690"/>
      <c r="J1610" s="690"/>
      <c r="K1610" s="690"/>
      <c r="L1610" s="690"/>
      <c r="M1610" s="690"/>
      <c r="N1610" s="690"/>
      <c r="O1610" s="690"/>
      <c r="P1610" s="690"/>
      <c r="Q1610" s="690"/>
      <c r="R1610" s="690"/>
      <c r="S1610" s="690"/>
      <c r="T1610" s="690"/>
      <c r="U1610" s="690"/>
      <c r="V1610" s="690"/>
      <c r="W1610" s="690"/>
      <c r="X1610" s="690"/>
      <c r="Y1610" s="690"/>
      <c r="Z1610" s="690"/>
      <c r="AA1610" s="690"/>
      <c r="AB1610" s="690"/>
      <c r="AC1610" s="690"/>
      <c r="AD1610" s="690"/>
      <c r="AF1610" s="690"/>
      <c r="AG1610" s="690"/>
      <c r="AH1610" s="690"/>
      <c r="AI1610" s="690"/>
      <c r="AJ1610" s="690"/>
      <c r="AK1610" s="690"/>
      <c r="AL1610" s="690"/>
      <c r="AM1610" s="690"/>
      <c r="AN1610" s="690"/>
      <c r="AO1610" s="690"/>
      <c r="AP1610" s="690"/>
      <c r="AQ1610" s="690"/>
      <c r="AR1610" s="690"/>
      <c r="AS1610" s="690"/>
      <c r="AT1610" s="690"/>
      <c r="AU1610" s="690"/>
      <c r="AV1610" s="690"/>
      <c r="AW1610" s="690"/>
      <c r="AX1610" s="690"/>
      <c r="AY1610" s="690"/>
      <c r="AZ1610" s="690"/>
      <c r="BA1610" s="690"/>
      <c r="BB1610" s="690"/>
      <c r="BC1610" s="690"/>
      <c r="BD1610" s="690"/>
      <c r="BE1610" s="690"/>
      <c r="BF1610" s="690"/>
      <c r="BG1610" s="690"/>
      <c r="BH1610" s="690"/>
      <c r="BI1610" s="690"/>
    </row>
    <row r="1611" spans="1:61" ht="13.35" customHeight="1" x14ac:dyDescent="0.3">
      <c r="A1611" s="691" t="s">
        <v>5556</v>
      </c>
      <c r="B1611" s="691"/>
      <c r="C1611" s="691"/>
      <c r="D1611" s="691"/>
      <c r="E1611" s="691"/>
      <c r="F1611" s="691" t="s">
        <v>7251</v>
      </c>
      <c r="G1611" s="691"/>
      <c r="H1611" s="691"/>
      <c r="I1611" s="691"/>
      <c r="J1611" s="691"/>
      <c r="K1611" s="691"/>
      <c r="L1611" s="691"/>
      <c r="M1611" s="691"/>
      <c r="N1611" s="691"/>
      <c r="O1611" s="691"/>
      <c r="P1611" s="691"/>
      <c r="Q1611" s="691"/>
      <c r="R1611" s="691"/>
      <c r="S1611" s="691"/>
      <c r="T1611" s="691"/>
      <c r="U1611" s="691"/>
      <c r="V1611" s="691"/>
      <c r="W1611" s="691"/>
      <c r="X1611" s="691"/>
      <c r="Y1611" s="691"/>
      <c r="Z1611" s="691"/>
      <c r="AA1611" s="691"/>
      <c r="AB1611" s="691"/>
      <c r="AC1611" s="691"/>
      <c r="AD1611" s="691"/>
      <c r="AF1611" s="691" t="s">
        <v>5556</v>
      </c>
      <c r="AG1611" s="691"/>
      <c r="AH1611" s="691"/>
      <c r="AI1611" s="691"/>
      <c r="AJ1611" s="691"/>
      <c r="AK1611" s="691" t="s">
        <v>7251</v>
      </c>
      <c r="AL1611" s="691"/>
      <c r="AM1611" s="691"/>
      <c r="AN1611" s="691"/>
      <c r="AO1611" s="691"/>
      <c r="AP1611" s="691"/>
      <c r="AQ1611" s="691"/>
      <c r="AR1611" s="691"/>
      <c r="AS1611" s="691"/>
      <c r="AT1611" s="691"/>
      <c r="AU1611" s="691"/>
      <c r="AV1611" s="691"/>
      <c r="AW1611" s="691"/>
      <c r="AX1611" s="691"/>
      <c r="AY1611" s="691"/>
      <c r="AZ1611" s="691"/>
      <c r="BA1611" s="691"/>
      <c r="BB1611" s="691"/>
      <c r="BC1611" s="691"/>
      <c r="BD1611" s="691"/>
      <c r="BE1611" s="691"/>
      <c r="BF1611" s="691"/>
      <c r="BG1611" s="691"/>
      <c r="BH1611" s="691"/>
      <c r="BI1611" s="691"/>
    </row>
    <row r="1612" spans="1:61" ht="10.95" customHeight="1" x14ac:dyDescent="0.3">
      <c r="A1612" s="690"/>
      <c r="B1612" s="690"/>
      <c r="C1612" s="690"/>
      <c r="D1612" s="690"/>
      <c r="E1612" s="690"/>
      <c r="F1612" s="690"/>
      <c r="G1612" s="690"/>
      <c r="H1612" s="690"/>
      <c r="I1612" s="690"/>
      <c r="J1612" s="690"/>
      <c r="K1612" s="690"/>
      <c r="L1612" s="690"/>
      <c r="M1612" s="690"/>
      <c r="N1612" s="690"/>
      <c r="O1612" s="690"/>
      <c r="P1612" s="690"/>
      <c r="Q1612" s="690"/>
      <c r="R1612" s="690"/>
      <c r="S1612" s="690"/>
      <c r="T1612" s="690"/>
      <c r="U1612" s="690"/>
      <c r="V1612" s="690"/>
      <c r="W1612" s="690"/>
      <c r="X1612" s="690"/>
      <c r="Y1612" s="690"/>
      <c r="Z1612" s="690"/>
      <c r="AA1612" s="690"/>
      <c r="AB1612" s="690"/>
      <c r="AC1612" s="690"/>
      <c r="AD1612" s="690"/>
      <c r="AF1612" s="690"/>
      <c r="AG1612" s="690"/>
      <c r="AH1612" s="690"/>
      <c r="AI1612" s="690"/>
      <c r="AJ1612" s="690"/>
      <c r="AK1612" s="690"/>
      <c r="AL1612" s="690"/>
      <c r="AM1612" s="690"/>
      <c r="AN1612" s="690"/>
      <c r="AO1612" s="690"/>
      <c r="AP1612" s="690"/>
      <c r="AQ1612" s="690"/>
      <c r="AR1612" s="690"/>
      <c r="AS1612" s="690"/>
      <c r="AT1612" s="690"/>
      <c r="AU1612" s="690"/>
      <c r="AV1612" s="690"/>
      <c r="AW1612" s="690"/>
      <c r="AX1612" s="690"/>
      <c r="AY1612" s="690"/>
      <c r="AZ1612" s="690"/>
      <c r="BA1612" s="690"/>
      <c r="BB1612" s="690"/>
      <c r="BC1612" s="690"/>
      <c r="BD1612" s="690"/>
      <c r="BE1612" s="690"/>
      <c r="BF1612" s="690"/>
      <c r="BG1612" s="690"/>
      <c r="BH1612" s="690"/>
      <c r="BI1612" s="690"/>
    </row>
    <row r="1613" spans="1:61" ht="11.4" customHeight="1" x14ac:dyDescent="0.3">
      <c r="A1613" s="690" t="s">
        <v>7349</v>
      </c>
      <c r="B1613" s="690"/>
      <c r="C1613" s="690"/>
      <c r="D1613" s="690"/>
      <c r="E1613" s="690"/>
      <c r="F1613" s="690"/>
      <c r="G1613" s="690"/>
      <c r="H1613" s="690"/>
      <c r="I1613" s="690"/>
      <c r="J1613" s="690"/>
      <c r="K1613" s="690"/>
      <c r="L1613" s="690"/>
      <c r="M1613" s="690"/>
      <c r="N1613" s="690"/>
      <c r="O1613" s="690"/>
      <c r="P1613" s="690"/>
      <c r="Q1613" s="690"/>
      <c r="R1613" s="690"/>
      <c r="S1613" s="690"/>
      <c r="T1613" s="690"/>
      <c r="U1613" s="690"/>
      <c r="V1613" s="690"/>
      <c r="W1613" s="690"/>
      <c r="X1613" s="690"/>
      <c r="Y1613" s="762" t="s">
        <v>5566</v>
      </c>
      <c r="Z1613" s="762"/>
      <c r="AA1613" s="762"/>
      <c r="AB1613" s="762"/>
      <c r="AC1613" s="762"/>
      <c r="AD1613" s="762"/>
      <c r="AF1613" s="690" t="s">
        <v>7349</v>
      </c>
      <c r="AG1613" s="690"/>
      <c r="AH1613" s="690"/>
      <c r="AI1613" s="690"/>
      <c r="AJ1613" s="690"/>
      <c r="AK1613" s="690"/>
      <c r="AL1613" s="690"/>
      <c r="AM1613" s="690"/>
      <c r="AN1613" s="690"/>
      <c r="AO1613" s="690"/>
      <c r="AP1613" s="690"/>
      <c r="AQ1613" s="690"/>
      <c r="AR1613" s="690"/>
      <c r="AS1613" s="690"/>
      <c r="AT1613" s="690"/>
      <c r="AU1613" s="690"/>
      <c r="AV1613" s="690"/>
      <c r="AW1613" s="690"/>
      <c r="AX1613" s="690"/>
      <c r="AY1613" s="690"/>
      <c r="AZ1613" s="690"/>
      <c r="BA1613" s="690"/>
      <c r="BB1613" s="690"/>
      <c r="BC1613" s="690"/>
      <c r="BD1613" s="690" t="s">
        <v>5566</v>
      </c>
      <c r="BE1613" s="690"/>
      <c r="BF1613" s="690"/>
      <c r="BG1613" s="690"/>
      <c r="BH1613" s="690"/>
      <c r="BI1613" s="690"/>
    </row>
    <row r="1614" spans="1:61" ht="10.95" customHeight="1" x14ac:dyDescent="0.3">
      <c r="A1614" s="690"/>
      <c r="B1614" s="690"/>
      <c r="C1614" s="690"/>
      <c r="D1614" s="690"/>
      <c r="E1614" s="690"/>
      <c r="F1614" s="690"/>
      <c r="G1614" s="690"/>
      <c r="H1614" s="690"/>
      <c r="I1614" s="690"/>
      <c r="J1614" s="690"/>
      <c r="K1614" s="690"/>
      <c r="L1614" s="690"/>
      <c r="M1614" s="690"/>
      <c r="N1614" s="690"/>
      <c r="O1614" s="690"/>
      <c r="P1614" s="690"/>
      <c r="Q1614" s="690"/>
      <c r="R1614" s="690"/>
      <c r="S1614" s="690"/>
      <c r="T1614" s="690"/>
      <c r="U1614" s="690"/>
      <c r="V1614" s="690"/>
      <c r="W1614" s="690"/>
      <c r="X1614" s="690"/>
      <c r="Y1614" s="690"/>
      <c r="Z1614" s="690"/>
      <c r="AA1614" s="690"/>
      <c r="AB1614" s="690"/>
      <c r="AC1614" s="690"/>
      <c r="AD1614" s="690"/>
      <c r="AF1614" s="690"/>
      <c r="AG1614" s="690"/>
      <c r="AH1614" s="690"/>
      <c r="AI1614" s="690"/>
      <c r="AJ1614" s="690"/>
      <c r="AK1614" s="690"/>
      <c r="AL1614" s="690"/>
      <c r="AM1614" s="690"/>
      <c r="AN1614" s="690"/>
      <c r="AO1614" s="690"/>
      <c r="AP1614" s="690"/>
      <c r="AQ1614" s="690"/>
      <c r="AR1614" s="690"/>
      <c r="AS1614" s="690"/>
      <c r="AT1614" s="690"/>
      <c r="AU1614" s="690"/>
      <c r="AV1614" s="690"/>
      <c r="AW1614" s="690"/>
      <c r="AX1614" s="690"/>
      <c r="AY1614" s="690"/>
      <c r="AZ1614" s="690"/>
      <c r="BA1614" s="690"/>
      <c r="BB1614" s="690"/>
      <c r="BC1614" s="690"/>
      <c r="BD1614" s="690"/>
      <c r="BE1614" s="690"/>
      <c r="BF1614" s="690"/>
      <c r="BG1614" s="690"/>
      <c r="BH1614" s="690"/>
      <c r="BI1614" s="690"/>
    </row>
    <row r="1615" spans="1:61" ht="11.4" customHeight="1" x14ac:dyDescent="0.3">
      <c r="A1615" s="713" t="s">
        <v>5548</v>
      </c>
      <c r="B1615" s="714"/>
      <c r="C1615" s="714"/>
      <c r="D1615" s="714"/>
      <c r="E1615" s="714"/>
      <c r="F1615" s="714"/>
      <c r="G1615" s="715"/>
      <c r="H1615" s="713" t="s">
        <v>5557</v>
      </c>
      <c r="I1615" s="714"/>
      <c r="J1615" s="714"/>
      <c r="K1615" s="714"/>
      <c r="L1615" s="715"/>
      <c r="M1615" s="759" t="s">
        <v>5558</v>
      </c>
      <c r="N1615" s="761"/>
      <c r="O1615" s="759" t="s">
        <v>5559</v>
      </c>
      <c r="P1615" s="760"/>
      <c r="Q1615" s="760"/>
      <c r="R1615" s="761"/>
      <c r="S1615" s="759" t="s">
        <v>5560</v>
      </c>
      <c r="T1615" s="760"/>
      <c r="U1615" s="760"/>
      <c r="V1615" s="761"/>
      <c r="W1615" s="759" t="s">
        <v>5551</v>
      </c>
      <c r="X1615" s="760"/>
      <c r="Y1615" s="760"/>
      <c r="Z1615" s="760"/>
      <c r="AA1615" s="761"/>
      <c r="AB1615" s="759" t="s">
        <v>5561</v>
      </c>
      <c r="AC1615" s="760"/>
      <c r="AD1615" s="761"/>
      <c r="AF1615" s="713" t="s">
        <v>5548</v>
      </c>
      <c r="AG1615" s="714"/>
      <c r="AH1615" s="714"/>
      <c r="AI1615" s="714"/>
      <c r="AJ1615" s="714"/>
      <c r="AK1615" s="714"/>
      <c r="AL1615" s="715"/>
      <c r="AM1615" s="713" t="s">
        <v>5557</v>
      </c>
      <c r="AN1615" s="714"/>
      <c r="AO1615" s="714"/>
      <c r="AP1615" s="714"/>
      <c r="AQ1615" s="715"/>
      <c r="AR1615" s="679" t="s">
        <v>5558</v>
      </c>
      <c r="AS1615" s="686"/>
      <c r="AT1615" s="679" t="s">
        <v>5559</v>
      </c>
      <c r="AU1615" s="680"/>
      <c r="AV1615" s="680"/>
      <c r="AW1615" s="686"/>
      <c r="AX1615" s="679" t="s">
        <v>5560</v>
      </c>
      <c r="AY1615" s="680"/>
      <c r="AZ1615" s="680"/>
      <c r="BA1615" s="686"/>
      <c r="BB1615" s="679" t="s">
        <v>5551</v>
      </c>
      <c r="BC1615" s="680"/>
      <c r="BD1615" s="680"/>
      <c r="BE1615" s="680"/>
      <c r="BF1615" s="686"/>
      <c r="BG1615" s="679" t="s">
        <v>5561</v>
      </c>
      <c r="BH1615" s="680"/>
      <c r="BI1615" s="686"/>
    </row>
    <row r="1616" spans="1:61" ht="11.4" customHeight="1" x14ac:dyDescent="0.3">
      <c r="A1616" s="694" t="s">
        <v>5562</v>
      </c>
      <c r="B1616" s="695"/>
      <c r="C1616" s="695"/>
      <c r="D1616" s="695"/>
      <c r="E1616" s="695"/>
      <c r="F1616" s="695"/>
      <c r="G1616" s="696"/>
      <c r="H1616" s="694" t="s">
        <v>5563</v>
      </c>
      <c r="I1616" s="695"/>
      <c r="J1616" s="695"/>
      <c r="K1616" s="695"/>
      <c r="L1616" s="696"/>
      <c r="M1616" s="313">
        <f>ROUND(AR1616*(1-'COMP IMPLANTAÇÃO'!$AI$1),2)</f>
        <v>6.02</v>
      </c>
      <c r="N1616" s="314"/>
      <c r="O1616" s="313">
        <f t="shared" ref="O1616:O1617" si="355">TRUNC(M1616*(1+(S1616/100)),2)</f>
        <v>16.88</v>
      </c>
      <c r="P1616" s="315"/>
      <c r="Q1616" s="315"/>
      <c r="R1616" s="314"/>
      <c r="S1616" s="739">
        <v>180.43</v>
      </c>
      <c r="T1616" s="740"/>
      <c r="U1616" s="740"/>
      <c r="V1616" s="741"/>
      <c r="W1616" s="750">
        <v>0.4</v>
      </c>
      <c r="X1616" s="751"/>
      <c r="Y1616" s="751"/>
      <c r="Z1616" s="751"/>
      <c r="AA1616" s="752"/>
      <c r="AB1616" s="623">
        <f t="shared" ref="AB1616:AB1617" si="356">TRUNC(O1616*W1616,2)</f>
        <v>6.75</v>
      </c>
      <c r="AC1616" s="624"/>
      <c r="AD1616" s="625"/>
      <c r="AF1616" s="694" t="s">
        <v>5562</v>
      </c>
      <c r="AG1616" s="695"/>
      <c r="AH1616" s="695"/>
      <c r="AI1616" s="695"/>
      <c r="AJ1616" s="695"/>
      <c r="AK1616" s="695"/>
      <c r="AL1616" s="696"/>
      <c r="AM1616" s="694" t="s">
        <v>5563</v>
      </c>
      <c r="AN1616" s="695"/>
      <c r="AO1616" s="695"/>
      <c r="AP1616" s="695"/>
      <c r="AQ1616" s="696"/>
      <c r="AR1616" s="700">
        <v>7.25</v>
      </c>
      <c r="AS1616" s="702"/>
      <c r="AT1616" s="706">
        <v>20.329999999999998</v>
      </c>
      <c r="AU1616" s="707"/>
      <c r="AV1616" s="707"/>
      <c r="AW1616" s="708"/>
      <c r="AX1616" s="710">
        <v>180.43</v>
      </c>
      <c r="AY1616" s="711"/>
      <c r="AZ1616" s="711"/>
      <c r="BA1616" s="712"/>
      <c r="BB1616" s="703">
        <v>0.4</v>
      </c>
      <c r="BC1616" s="704"/>
      <c r="BD1616" s="704"/>
      <c r="BE1616" s="704"/>
      <c r="BF1616" s="705"/>
      <c r="BG1616" s="700">
        <f t="shared" ref="BG1616:BG1617" si="357">AT1616*BB1616</f>
        <v>8.1319999999999997</v>
      </c>
      <c r="BH1616" s="701"/>
      <c r="BI1616" s="702"/>
    </row>
    <row r="1617" spans="1:61" ht="11.4" customHeight="1" x14ac:dyDescent="0.3">
      <c r="A1617" s="694" t="s">
        <v>5564</v>
      </c>
      <c r="B1617" s="695"/>
      <c r="C1617" s="695"/>
      <c r="D1617" s="695"/>
      <c r="E1617" s="695"/>
      <c r="F1617" s="695"/>
      <c r="G1617" s="696"/>
      <c r="H1617" s="694" t="s">
        <v>177</v>
      </c>
      <c r="I1617" s="695"/>
      <c r="J1617" s="695"/>
      <c r="K1617" s="695"/>
      <c r="L1617" s="696"/>
      <c r="M1617" s="313">
        <f>ROUND(AR1617*(1-'COMP IMPLANTAÇÃO'!$AI$1),2)</f>
        <v>9.59</v>
      </c>
      <c r="N1617" s="314"/>
      <c r="O1617" s="313">
        <f t="shared" si="355"/>
        <v>24.46</v>
      </c>
      <c r="P1617" s="315"/>
      <c r="Q1617" s="315"/>
      <c r="R1617" s="314"/>
      <c r="S1617" s="739">
        <v>155.13</v>
      </c>
      <c r="T1617" s="740"/>
      <c r="U1617" s="740"/>
      <c r="V1617" s="741"/>
      <c r="W1617" s="750">
        <v>0.4</v>
      </c>
      <c r="X1617" s="751"/>
      <c r="Y1617" s="751"/>
      <c r="Z1617" s="751"/>
      <c r="AA1617" s="752"/>
      <c r="AB1617" s="623">
        <f t="shared" si="356"/>
        <v>9.7799999999999994</v>
      </c>
      <c r="AC1617" s="624"/>
      <c r="AD1617" s="625"/>
      <c r="AF1617" s="694" t="s">
        <v>5564</v>
      </c>
      <c r="AG1617" s="695"/>
      <c r="AH1617" s="695"/>
      <c r="AI1617" s="695"/>
      <c r="AJ1617" s="695"/>
      <c r="AK1617" s="695"/>
      <c r="AL1617" s="696"/>
      <c r="AM1617" s="694" t="s">
        <v>177</v>
      </c>
      <c r="AN1617" s="695"/>
      <c r="AO1617" s="695"/>
      <c r="AP1617" s="695"/>
      <c r="AQ1617" s="696"/>
      <c r="AR1617" s="706">
        <v>11.56</v>
      </c>
      <c r="AS1617" s="708"/>
      <c r="AT1617" s="706">
        <v>29.49</v>
      </c>
      <c r="AU1617" s="707"/>
      <c r="AV1617" s="707"/>
      <c r="AW1617" s="708"/>
      <c r="AX1617" s="710">
        <v>155.13</v>
      </c>
      <c r="AY1617" s="711"/>
      <c r="AZ1617" s="711"/>
      <c r="BA1617" s="712"/>
      <c r="BB1617" s="703">
        <v>0.4</v>
      </c>
      <c r="BC1617" s="704"/>
      <c r="BD1617" s="704"/>
      <c r="BE1617" s="704"/>
      <c r="BF1617" s="705"/>
      <c r="BG1617" s="700">
        <f t="shared" si="357"/>
        <v>11.795999999999999</v>
      </c>
      <c r="BH1617" s="701"/>
      <c r="BI1617" s="702"/>
    </row>
    <row r="1618" spans="1:61" ht="11.4" customHeight="1" x14ac:dyDescent="0.3">
      <c r="A1618" s="709" t="s">
        <v>5565</v>
      </c>
      <c r="B1618" s="709"/>
      <c r="C1618" s="709"/>
      <c r="D1618" s="709"/>
      <c r="E1618" s="709"/>
      <c r="F1618" s="709"/>
      <c r="G1618" s="709"/>
      <c r="H1618" s="709"/>
      <c r="I1618" s="709"/>
      <c r="J1618" s="709"/>
      <c r="K1618" s="709"/>
      <c r="L1618" s="709"/>
      <c r="M1618" s="709"/>
      <c r="N1618" s="709"/>
      <c r="O1618" s="709"/>
      <c r="P1618" s="709"/>
      <c r="Q1618" s="709"/>
      <c r="R1618" s="709"/>
      <c r="S1618" s="709"/>
      <c r="T1618" s="709"/>
      <c r="U1618" s="709"/>
      <c r="V1618" s="709"/>
      <c r="W1618" s="709"/>
      <c r="X1618" s="709"/>
      <c r="Y1618" s="753">
        <f>SUM(AB1616:AD1617)</f>
        <v>16.53</v>
      </c>
      <c r="Z1618" s="754"/>
      <c r="AA1618" s="754"/>
      <c r="AB1618" s="754"/>
      <c r="AC1618" s="754"/>
      <c r="AD1618" s="755"/>
      <c r="AF1618" s="709" t="s">
        <v>5565</v>
      </c>
      <c r="AG1618" s="709"/>
      <c r="AH1618" s="709"/>
      <c r="AI1618" s="709"/>
      <c r="AJ1618" s="709"/>
      <c r="AK1618" s="709"/>
      <c r="AL1618" s="709"/>
      <c r="AM1618" s="709"/>
      <c r="AN1618" s="709"/>
      <c r="AO1618" s="709"/>
      <c r="AP1618" s="709"/>
      <c r="AQ1618" s="709"/>
      <c r="AR1618" s="709"/>
      <c r="AS1618" s="709"/>
      <c r="AT1618" s="709"/>
      <c r="AU1618" s="709"/>
      <c r="AV1618" s="709"/>
      <c r="AW1618" s="709"/>
      <c r="AX1618" s="709"/>
      <c r="AY1618" s="709"/>
      <c r="AZ1618" s="709"/>
      <c r="BA1618" s="709"/>
      <c r="BB1618" s="709"/>
      <c r="BC1618" s="709"/>
      <c r="BD1618" s="706">
        <f>SUM(BG1616:BI1617)</f>
        <v>19.927999999999997</v>
      </c>
      <c r="BE1618" s="707"/>
      <c r="BF1618" s="707"/>
      <c r="BG1618" s="707"/>
      <c r="BH1618" s="707"/>
      <c r="BI1618" s="708"/>
    </row>
    <row r="1619" spans="1:61" ht="10.95" customHeight="1" x14ac:dyDescent="0.3">
      <c r="A1619" s="690"/>
      <c r="B1619" s="690"/>
      <c r="C1619" s="690"/>
      <c r="D1619" s="690"/>
      <c r="E1619" s="690"/>
      <c r="F1619" s="690"/>
      <c r="G1619" s="690"/>
      <c r="H1619" s="690"/>
      <c r="I1619" s="690"/>
      <c r="J1619" s="690"/>
      <c r="K1619" s="690"/>
      <c r="L1619" s="690"/>
      <c r="M1619" s="690"/>
      <c r="N1619" s="690"/>
      <c r="O1619" s="690"/>
      <c r="P1619" s="690"/>
      <c r="Q1619" s="690"/>
      <c r="R1619" s="690"/>
      <c r="S1619" s="690"/>
      <c r="T1619" s="690"/>
      <c r="U1619" s="690"/>
      <c r="V1619" s="690"/>
      <c r="W1619" s="690"/>
      <c r="X1619" s="690"/>
      <c r="Y1619" s="690"/>
      <c r="Z1619" s="690"/>
      <c r="AA1619" s="690"/>
      <c r="AB1619" s="690"/>
      <c r="AC1619" s="690"/>
      <c r="AD1619" s="690"/>
      <c r="AF1619" s="690"/>
      <c r="AG1619" s="690"/>
      <c r="AH1619" s="690"/>
      <c r="AI1619" s="690"/>
      <c r="AJ1619" s="690"/>
      <c r="AK1619" s="690"/>
      <c r="AL1619" s="690"/>
      <c r="AM1619" s="690"/>
      <c r="AN1619" s="690"/>
      <c r="AO1619" s="690"/>
      <c r="AP1619" s="690"/>
      <c r="AQ1619" s="690"/>
      <c r="AR1619" s="690"/>
      <c r="AS1619" s="690"/>
      <c r="AT1619" s="690"/>
      <c r="AU1619" s="690"/>
      <c r="AV1619" s="690"/>
      <c r="AW1619" s="690"/>
      <c r="AX1619" s="690"/>
      <c r="AY1619" s="690"/>
      <c r="AZ1619" s="690"/>
      <c r="BA1619" s="690"/>
      <c r="BB1619" s="690"/>
      <c r="BC1619" s="690"/>
      <c r="BD1619" s="690"/>
      <c r="BE1619" s="690"/>
      <c r="BF1619" s="690"/>
      <c r="BG1619" s="690"/>
      <c r="BH1619" s="690"/>
      <c r="BI1619" s="690"/>
    </row>
    <row r="1620" spans="1:61" ht="11.4" customHeight="1" x14ac:dyDescent="0.3">
      <c r="A1620" s="679" t="s">
        <v>5554</v>
      </c>
      <c r="B1620" s="680"/>
      <c r="C1620" s="680"/>
      <c r="D1620" s="680"/>
      <c r="E1620" s="680"/>
      <c r="F1620" s="680"/>
      <c r="G1620" s="680"/>
      <c r="H1620" s="680"/>
      <c r="I1620" s="680"/>
      <c r="J1620" s="680"/>
      <c r="K1620" s="680"/>
      <c r="L1620" s="680"/>
      <c r="M1620" s="680"/>
      <c r="N1620" s="680"/>
      <c r="O1620" s="680"/>
      <c r="P1620" s="680"/>
      <c r="Q1620" s="680"/>
      <c r="R1620" s="680"/>
      <c r="S1620" s="680"/>
      <c r="T1620" s="680"/>
      <c r="U1620" s="680"/>
      <c r="V1620" s="680"/>
      <c r="W1620" s="680"/>
      <c r="X1620" s="686"/>
      <c r="Y1620" s="744">
        <f>Y1618</f>
        <v>16.53</v>
      </c>
      <c r="Z1620" s="745"/>
      <c r="AA1620" s="745"/>
      <c r="AB1620" s="745"/>
      <c r="AC1620" s="745"/>
      <c r="AD1620" s="746"/>
      <c r="AF1620" s="679" t="s">
        <v>5554</v>
      </c>
      <c r="AG1620" s="680"/>
      <c r="AH1620" s="680"/>
      <c r="AI1620" s="680"/>
      <c r="AJ1620" s="680"/>
      <c r="AK1620" s="680"/>
      <c r="AL1620" s="680"/>
      <c r="AM1620" s="680"/>
      <c r="AN1620" s="680"/>
      <c r="AO1620" s="680"/>
      <c r="AP1620" s="680"/>
      <c r="AQ1620" s="680"/>
      <c r="AR1620" s="680"/>
      <c r="AS1620" s="680"/>
      <c r="AT1620" s="680"/>
      <c r="AU1620" s="680"/>
      <c r="AV1620" s="680"/>
      <c r="AW1620" s="680"/>
      <c r="AX1620" s="680"/>
      <c r="AY1620" s="680"/>
      <c r="AZ1620" s="680"/>
      <c r="BA1620" s="680"/>
      <c r="BB1620" s="680"/>
      <c r="BC1620" s="686"/>
      <c r="BD1620" s="683">
        <f>BD1618</f>
        <v>19.927999999999997</v>
      </c>
      <c r="BE1620" s="684"/>
      <c r="BF1620" s="684"/>
      <c r="BG1620" s="684"/>
      <c r="BH1620" s="684"/>
      <c r="BI1620" s="685"/>
    </row>
    <row r="1621" spans="1:61" ht="11.4" customHeight="1" x14ac:dyDescent="0.3">
      <c r="A1621" s="679" t="s">
        <v>8256</v>
      </c>
      <c r="B1621" s="680"/>
      <c r="C1621" s="680"/>
      <c r="D1621" s="680"/>
      <c r="E1621" s="680"/>
      <c r="F1621" s="680"/>
      <c r="G1621" s="680"/>
      <c r="H1621" s="680"/>
      <c r="I1621" s="680"/>
      <c r="J1621" s="680"/>
      <c r="K1621" s="680"/>
      <c r="L1621" s="680"/>
      <c r="M1621" s="680"/>
      <c r="N1621" s="680"/>
      <c r="O1621" s="680"/>
      <c r="P1621" s="680"/>
      <c r="Q1621" s="680"/>
      <c r="R1621" s="680"/>
      <c r="S1621" s="680"/>
      <c r="T1621" s="680"/>
      <c r="U1621" s="680"/>
      <c r="V1621" s="680"/>
      <c r="W1621" s="742">
        <v>0.25069999999999998</v>
      </c>
      <c r="X1621" s="743"/>
      <c r="Y1621" s="744">
        <f>TRUNC(Y1620*W1621,2)</f>
        <v>4.1399999999999997</v>
      </c>
      <c r="Z1621" s="745"/>
      <c r="AA1621" s="745"/>
      <c r="AB1621" s="745"/>
      <c r="AC1621" s="745"/>
      <c r="AD1621" s="746"/>
      <c r="AF1621" s="679" t="s">
        <v>8256</v>
      </c>
      <c r="AG1621" s="680"/>
      <c r="AH1621" s="680"/>
      <c r="AI1621" s="680"/>
      <c r="AJ1621" s="680"/>
      <c r="AK1621" s="680"/>
      <c r="AL1621" s="680"/>
      <c r="AM1621" s="680"/>
      <c r="AN1621" s="680"/>
      <c r="AO1621" s="680"/>
      <c r="AP1621" s="680"/>
      <c r="AQ1621" s="680"/>
      <c r="AR1621" s="680"/>
      <c r="AS1621" s="680"/>
      <c r="AT1621" s="680"/>
      <c r="AU1621" s="680"/>
      <c r="AV1621" s="680"/>
      <c r="AW1621" s="680"/>
      <c r="AX1621" s="680"/>
      <c r="AY1621" s="680"/>
      <c r="AZ1621" s="680"/>
      <c r="BA1621" s="680"/>
      <c r="BB1621" s="681">
        <v>0.25069999999999998</v>
      </c>
      <c r="BC1621" s="682"/>
      <c r="BD1621" s="683">
        <f>BD1620*BB1621</f>
        <v>4.9959495999999985</v>
      </c>
      <c r="BE1621" s="684"/>
      <c r="BF1621" s="684"/>
      <c r="BG1621" s="684"/>
      <c r="BH1621" s="684"/>
      <c r="BI1621" s="685"/>
    </row>
    <row r="1622" spans="1:61" ht="11.4" customHeight="1" x14ac:dyDescent="0.3">
      <c r="A1622" s="679" t="s">
        <v>5555</v>
      </c>
      <c r="B1622" s="680"/>
      <c r="C1622" s="680"/>
      <c r="D1622" s="680"/>
      <c r="E1622" s="680"/>
      <c r="F1622" s="680"/>
      <c r="G1622" s="680"/>
      <c r="H1622" s="680"/>
      <c r="I1622" s="680"/>
      <c r="J1622" s="680"/>
      <c r="K1622" s="680"/>
      <c r="L1622" s="680"/>
      <c r="M1622" s="680"/>
      <c r="N1622" s="680"/>
      <c r="O1622" s="680"/>
      <c r="P1622" s="680"/>
      <c r="Q1622" s="680"/>
      <c r="R1622" s="680"/>
      <c r="S1622" s="680"/>
      <c r="T1622" s="680"/>
      <c r="U1622" s="680"/>
      <c r="V1622" s="680"/>
      <c r="W1622" s="680"/>
      <c r="X1622" s="686"/>
      <c r="Y1622" s="735">
        <f>Y1620+Y1621</f>
        <v>20.67</v>
      </c>
      <c r="Z1622" s="736"/>
      <c r="AA1622" s="736"/>
      <c r="AB1622" s="736"/>
      <c r="AC1622" s="736"/>
      <c r="AD1622" s="737"/>
      <c r="AF1622" s="679" t="s">
        <v>5555</v>
      </c>
      <c r="AG1622" s="680"/>
      <c r="AH1622" s="680"/>
      <c r="AI1622" s="680"/>
      <c r="AJ1622" s="680"/>
      <c r="AK1622" s="680"/>
      <c r="AL1622" s="680"/>
      <c r="AM1622" s="680"/>
      <c r="AN1622" s="680"/>
      <c r="AO1622" s="680"/>
      <c r="AP1622" s="680"/>
      <c r="AQ1622" s="680"/>
      <c r="AR1622" s="680"/>
      <c r="AS1622" s="680"/>
      <c r="AT1622" s="680"/>
      <c r="AU1622" s="680"/>
      <c r="AV1622" s="680"/>
      <c r="AW1622" s="680"/>
      <c r="AX1622" s="680"/>
      <c r="AY1622" s="680"/>
      <c r="AZ1622" s="680"/>
      <c r="BA1622" s="680"/>
      <c r="BB1622" s="680"/>
      <c r="BC1622" s="686"/>
      <c r="BD1622" s="687">
        <f>BD1620+BD1621+0.01</f>
        <v>24.933949599999998</v>
      </c>
      <c r="BE1622" s="688"/>
      <c r="BF1622" s="688"/>
      <c r="BG1622" s="688"/>
      <c r="BH1622" s="688"/>
      <c r="BI1622" s="689"/>
    </row>
    <row r="1623" spans="1:61" ht="10.95" customHeight="1" x14ac:dyDescent="0.3">
      <c r="A1623" s="690"/>
      <c r="B1623" s="690"/>
      <c r="C1623" s="690"/>
      <c r="D1623" s="690"/>
      <c r="E1623" s="690"/>
      <c r="F1623" s="690"/>
      <c r="G1623" s="690"/>
      <c r="H1623" s="690"/>
      <c r="I1623" s="690"/>
      <c r="J1623" s="690"/>
      <c r="K1623" s="690"/>
      <c r="L1623" s="690"/>
      <c r="M1623" s="690"/>
      <c r="N1623" s="690"/>
      <c r="O1623" s="690"/>
      <c r="P1623" s="690"/>
      <c r="Q1623" s="690"/>
      <c r="R1623" s="690"/>
      <c r="S1623" s="690"/>
      <c r="T1623" s="690"/>
      <c r="U1623" s="690"/>
      <c r="V1623" s="690"/>
      <c r="W1623" s="690"/>
      <c r="X1623" s="690"/>
      <c r="Y1623" s="690"/>
      <c r="Z1623" s="690"/>
      <c r="AA1623" s="690"/>
      <c r="AB1623" s="690"/>
      <c r="AC1623" s="690"/>
      <c r="AD1623" s="690"/>
      <c r="AF1623" s="690"/>
      <c r="AG1623" s="690"/>
      <c r="AH1623" s="690"/>
      <c r="AI1623" s="690"/>
      <c r="AJ1623" s="690"/>
      <c r="AK1623" s="690"/>
      <c r="AL1623" s="690"/>
      <c r="AM1623" s="690"/>
      <c r="AN1623" s="690"/>
      <c r="AO1623" s="690"/>
      <c r="AP1623" s="690"/>
      <c r="AQ1623" s="690"/>
      <c r="AR1623" s="690"/>
      <c r="AS1623" s="690"/>
      <c r="AT1623" s="690"/>
      <c r="AU1623" s="690"/>
      <c r="AV1623" s="690"/>
      <c r="AW1623" s="690"/>
      <c r="AX1623" s="690"/>
      <c r="AY1623" s="690"/>
      <c r="AZ1623" s="690"/>
      <c r="BA1623" s="690"/>
      <c r="BB1623" s="690"/>
      <c r="BC1623" s="690"/>
      <c r="BD1623" s="690"/>
      <c r="BE1623" s="690"/>
      <c r="BF1623" s="690"/>
      <c r="BG1623" s="690"/>
      <c r="BH1623" s="690"/>
      <c r="BI1623" s="690"/>
    </row>
    <row r="1624" spans="1:61" ht="13.35" customHeight="1" x14ac:dyDescent="0.3">
      <c r="A1624" s="691" t="s">
        <v>5556</v>
      </c>
      <c r="B1624" s="691"/>
      <c r="C1624" s="691"/>
      <c r="D1624" s="691"/>
      <c r="E1624" s="691"/>
      <c r="F1624" s="691" t="s">
        <v>7350</v>
      </c>
      <c r="G1624" s="691"/>
      <c r="H1624" s="691"/>
      <c r="I1624" s="691"/>
      <c r="J1624" s="691"/>
      <c r="K1624" s="691"/>
      <c r="L1624" s="691"/>
      <c r="M1624" s="691"/>
      <c r="N1624" s="691"/>
      <c r="O1624" s="691"/>
      <c r="P1624" s="691"/>
      <c r="Q1624" s="691"/>
      <c r="R1624" s="691"/>
      <c r="S1624" s="691"/>
      <c r="T1624" s="691"/>
      <c r="U1624" s="691"/>
      <c r="V1624" s="691"/>
      <c r="W1624" s="691"/>
      <c r="X1624" s="691"/>
      <c r="Y1624" s="691"/>
      <c r="Z1624" s="691"/>
      <c r="AA1624" s="691"/>
      <c r="AB1624" s="691"/>
      <c r="AC1624" s="691"/>
      <c r="AD1624" s="691"/>
      <c r="AF1624" s="691" t="s">
        <v>5556</v>
      </c>
      <c r="AG1624" s="691"/>
      <c r="AH1624" s="691"/>
      <c r="AI1624" s="691"/>
      <c r="AJ1624" s="691"/>
      <c r="AK1624" s="691" t="s">
        <v>7350</v>
      </c>
      <c r="AL1624" s="691"/>
      <c r="AM1624" s="691"/>
      <c r="AN1624" s="691"/>
      <c r="AO1624" s="691"/>
      <c r="AP1624" s="691"/>
      <c r="AQ1624" s="691"/>
      <c r="AR1624" s="691"/>
      <c r="AS1624" s="691"/>
      <c r="AT1624" s="691"/>
      <c r="AU1624" s="691"/>
      <c r="AV1624" s="691"/>
      <c r="AW1624" s="691"/>
      <c r="AX1624" s="691"/>
      <c r="AY1624" s="691"/>
      <c r="AZ1624" s="691"/>
      <c r="BA1624" s="691"/>
      <c r="BB1624" s="691"/>
      <c r="BC1624" s="691"/>
      <c r="BD1624" s="691"/>
      <c r="BE1624" s="691"/>
      <c r="BF1624" s="691"/>
      <c r="BG1624" s="691"/>
      <c r="BH1624" s="691"/>
      <c r="BI1624" s="691"/>
    </row>
    <row r="1625" spans="1:61" ht="10.95" customHeight="1" x14ac:dyDescent="0.3">
      <c r="A1625" s="690"/>
      <c r="B1625" s="690"/>
      <c r="C1625" s="690"/>
      <c r="D1625" s="690"/>
      <c r="E1625" s="690"/>
      <c r="F1625" s="690"/>
      <c r="G1625" s="690"/>
      <c r="H1625" s="690"/>
      <c r="I1625" s="690"/>
      <c r="J1625" s="690"/>
      <c r="K1625" s="690"/>
      <c r="L1625" s="690"/>
      <c r="M1625" s="690"/>
      <c r="N1625" s="690"/>
      <c r="O1625" s="690"/>
      <c r="P1625" s="690"/>
      <c r="Q1625" s="690"/>
      <c r="R1625" s="690"/>
      <c r="S1625" s="690"/>
      <c r="T1625" s="690"/>
      <c r="U1625" s="690"/>
      <c r="V1625" s="690"/>
      <c r="W1625" s="690"/>
      <c r="X1625" s="690"/>
      <c r="Y1625" s="690"/>
      <c r="Z1625" s="690"/>
      <c r="AA1625" s="690"/>
      <c r="AB1625" s="690"/>
      <c r="AC1625" s="690"/>
      <c r="AD1625" s="690"/>
      <c r="AF1625" s="690"/>
      <c r="AG1625" s="690"/>
      <c r="AH1625" s="690"/>
      <c r="AI1625" s="690"/>
      <c r="AJ1625" s="690"/>
      <c r="AK1625" s="690"/>
      <c r="AL1625" s="690"/>
      <c r="AM1625" s="690"/>
      <c r="AN1625" s="690"/>
      <c r="AO1625" s="690"/>
      <c r="AP1625" s="690"/>
      <c r="AQ1625" s="690"/>
      <c r="AR1625" s="690"/>
      <c r="AS1625" s="690"/>
      <c r="AT1625" s="690"/>
      <c r="AU1625" s="690"/>
      <c r="AV1625" s="690"/>
      <c r="AW1625" s="690"/>
      <c r="AX1625" s="690"/>
      <c r="AY1625" s="690"/>
      <c r="AZ1625" s="690"/>
      <c r="BA1625" s="690"/>
      <c r="BB1625" s="690"/>
      <c r="BC1625" s="690"/>
      <c r="BD1625" s="690"/>
      <c r="BE1625" s="690"/>
      <c r="BF1625" s="690"/>
      <c r="BG1625" s="690"/>
      <c r="BH1625" s="690"/>
      <c r="BI1625" s="690"/>
    </row>
    <row r="1626" spans="1:61" ht="22.95" customHeight="1" x14ac:dyDescent="0.3">
      <c r="A1626" s="690" t="s">
        <v>7252</v>
      </c>
      <c r="B1626" s="690"/>
      <c r="C1626" s="690"/>
      <c r="D1626" s="690"/>
      <c r="E1626" s="690"/>
      <c r="F1626" s="690"/>
      <c r="G1626" s="690"/>
      <c r="H1626" s="690"/>
      <c r="I1626" s="690"/>
      <c r="J1626" s="690"/>
      <c r="K1626" s="690"/>
      <c r="L1626" s="690"/>
      <c r="M1626" s="690"/>
      <c r="N1626" s="690"/>
      <c r="O1626" s="690"/>
      <c r="P1626" s="690"/>
      <c r="Q1626" s="690"/>
      <c r="R1626" s="690"/>
      <c r="S1626" s="690"/>
      <c r="T1626" s="690"/>
      <c r="U1626" s="690"/>
      <c r="V1626" s="690"/>
      <c r="W1626" s="690"/>
      <c r="X1626" s="690"/>
      <c r="Y1626" s="762" t="s">
        <v>5566</v>
      </c>
      <c r="Z1626" s="762"/>
      <c r="AA1626" s="762"/>
      <c r="AB1626" s="762"/>
      <c r="AC1626" s="762"/>
      <c r="AD1626" s="762"/>
      <c r="AF1626" s="690" t="s">
        <v>7252</v>
      </c>
      <c r="AG1626" s="690"/>
      <c r="AH1626" s="690"/>
      <c r="AI1626" s="690"/>
      <c r="AJ1626" s="690"/>
      <c r="AK1626" s="690"/>
      <c r="AL1626" s="690"/>
      <c r="AM1626" s="690"/>
      <c r="AN1626" s="690"/>
      <c r="AO1626" s="690"/>
      <c r="AP1626" s="690"/>
      <c r="AQ1626" s="690"/>
      <c r="AR1626" s="690"/>
      <c r="AS1626" s="690"/>
      <c r="AT1626" s="690"/>
      <c r="AU1626" s="690"/>
      <c r="AV1626" s="690"/>
      <c r="AW1626" s="690"/>
      <c r="AX1626" s="690"/>
      <c r="AY1626" s="690"/>
      <c r="AZ1626" s="690"/>
      <c r="BA1626" s="690"/>
      <c r="BB1626" s="690"/>
      <c r="BC1626" s="690"/>
      <c r="BD1626" s="690" t="s">
        <v>5566</v>
      </c>
      <c r="BE1626" s="690"/>
      <c r="BF1626" s="690"/>
      <c r="BG1626" s="690"/>
      <c r="BH1626" s="690"/>
      <c r="BI1626" s="690"/>
    </row>
    <row r="1627" spans="1:61" ht="10.95" customHeight="1" x14ac:dyDescent="0.3">
      <c r="A1627" s="690"/>
      <c r="B1627" s="690"/>
      <c r="C1627" s="690"/>
      <c r="D1627" s="690"/>
      <c r="E1627" s="690"/>
      <c r="F1627" s="690"/>
      <c r="G1627" s="690"/>
      <c r="H1627" s="690"/>
      <c r="I1627" s="690"/>
      <c r="J1627" s="690"/>
      <c r="K1627" s="690"/>
      <c r="L1627" s="690"/>
      <c r="M1627" s="690"/>
      <c r="N1627" s="690"/>
      <c r="O1627" s="690"/>
      <c r="P1627" s="690"/>
      <c r="Q1627" s="690"/>
      <c r="R1627" s="690"/>
      <c r="S1627" s="690"/>
      <c r="T1627" s="690"/>
      <c r="U1627" s="690"/>
      <c r="V1627" s="690"/>
      <c r="W1627" s="690"/>
      <c r="X1627" s="690"/>
      <c r="Y1627" s="690"/>
      <c r="Z1627" s="690"/>
      <c r="AA1627" s="690"/>
      <c r="AB1627" s="690"/>
      <c r="AC1627" s="690"/>
      <c r="AD1627" s="690"/>
      <c r="AF1627" s="690"/>
      <c r="AG1627" s="690"/>
      <c r="AH1627" s="690"/>
      <c r="AI1627" s="690"/>
      <c r="AJ1627" s="690"/>
      <c r="AK1627" s="690"/>
      <c r="AL1627" s="690"/>
      <c r="AM1627" s="690"/>
      <c r="AN1627" s="690"/>
      <c r="AO1627" s="690"/>
      <c r="AP1627" s="690"/>
      <c r="AQ1627" s="690"/>
      <c r="AR1627" s="690"/>
      <c r="AS1627" s="690"/>
      <c r="AT1627" s="690"/>
      <c r="AU1627" s="690"/>
      <c r="AV1627" s="690"/>
      <c r="AW1627" s="690"/>
      <c r="AX1627" s="690"/>
      <c r="AY1627" s="690"/>
      <c r="AZ1627" s="690"/>
      <c r="BA1627" s="690"/>
      <c r="BB1627" s="690"/>
      <c r="BC1627" s="690"/>
      <c r="BD1627" s="690"/>
      <c r="BE1627" s="690"/>
      <c r="BF1627" s="690"/>
      <c r="BG1627" s="690"/>
      <c r="BH1627" s="690"/>
      <c r="BI1627" s="690"/>
    </row>
    <row r="1628" spans="1:61" ht="11.4" customHeight="1" x14ac:dyDescent="0.3">
      <c r="A1628" s="713" t="s">
        <v>5548</v>
      </c>
      <c r="B1628" s="714"/>
      <c r="C1628" s="714"/>
      <c r="D1628" s="714"/>
      <c r="E1628" s="714"/>
      <c r="F1628" s="714"/>
      <c r="G1628" s="715"/>
      <c r="H1628" s="713" t="s">
        <v>5557</v>
      </c>
      <c r="I1628" s="714"/>
      <c r="J1628" s="714"/>
      <c r="K1628" s="714"/>
      <c r="L1628" s="715"/>
      <c r="M1628" s="759" t="s">
        <v>5558</v>
      </c>
      <c r="N1628" s="761"/>
      <c r="O1628" s="759" t="s">
        <v>5559</v>
      </c>
      <c r="P1628" s="760"/>
      <c r="Q1628" s="760"/>
      <c r="R1628" s="761"/>
      <c r="S1628" s="759" t="s">
        <v>5560</v>
      </c>
      <c r="T1628" s="760"/>
      <c r="U1628" s="760"/>
      <c r="V1628" s="761"/>
      <c r="W1628" s="759" t="s">
        <v>5551</v>
      </c>
      <c r="X1628" s="760"/>
      <c r="Y1628" s="760"/>
      <c r="Z1628" s="760"/>
      <c r="AA1628" s="761"/>
      <c r="AB1628" s="759" t="s">
        <v>5561</v>
      </c>
      <c r="AC1628" s="760"/>
      <c r="AD1628" s="761"/>
      <c r="AF1628" s="713" t="s">
        <v>5548</v>
      </c>
      <c r="AG1628" s="714"/>
      <c r="AH1628" s="714"/>
      <c r="AI1628" s="714"/>
      <c r="AJ1628" s="714"/>
      <c r="AK1628" s="714"/>
      <c r="AL1628" s="715"/>
      <c r="AM1628" s="713" t="s">
        <v>5557</v>
      </c>
      <c r="AN1628" s="714"/>
      <c r="AO1628" s="714"/>
      <c r="AP1628" s="714"/>
      <c r="AQ1628" s="715"/>
      <c r="AR1628" s="679" t="s">
        <v>5558</v>
      </c>
      <c r="AS1628" s="686"/>
      <c r="AT1628" s="679" t="s">
        <v>5559</v>
      </c>
      <c r="AU1628" s="680"/>
      <c r="AV1628" s="680"/>
      <c r="AW1628" s="686"/>
      <c r="AX1628" s="679" t="s">
        <v>5560</v>
      </c>
      <c r="AY1628" s="680"/>
      <c r="AZ1628" s="680"/>
      <c r="BA1628" s="686"/>
      <c r="BB1628" s="679" t="s">
        <v>5551</v>
      </c>
      <c r="BC1628" s="680"/>
      <c r="BD1628" s="680"/>
      <c r="BE1628" s="680"/>
      <c r="BF1628" s="686"/>
      <c r="BG1628" s="679" t="s">
        <v>5561</v>
      </c>
      <c r="BH1628" s="680"/>
      <c r="BI1628" s="686"/>
    </row>
    <row r="1629" spans="1:61" ht="11.4" customHeight="1" x14ac:dyDescent="0.3">
      <c r="A1629" s="694" t="s">
        <v>5567</v>
      </c>
      <c r="B1629" s="695"/>
      <c r="C1629" s="695"/>
      <c r="D1629" s="695"/>
      <c r="E1629" s="695"/>
      <c r="F1629" s="695"/>
      <c r="G1629" s="696"/>
      <c r="H1629" s="694" t="s">
        <v>171</v>
      </c>
      <c r="I1629" s="695"/>
      <c r="J1629" s="695"/>
      <c r="K1629" s="695"/>
      <c r="L1629" s="696"/>
      <c r="M1629" s="313">
        <f>ROUND(AR1629*(1-'COMP IMPLANTAÇÃO'!$AI$1),2)</f>
        <v>9.59</v>
      </c>
      <c r="N1629" s="314"/>
      <c r="O1629" s="313">
        <f t="shared" ref="O1629" si="358">TRUNC(M1629*(1+(S1629/100)),2)</f>
        <v>24.16</v>
      </c>
      <c r="P1629" s="315"/>
      <c r="Q1629" s="315"/>
      <c r="R1629" s="314"/>
      <c r="S1629" s="739">
        <v>152.01</v>
      </c>
      <c r="T1629" s="740"/>
      <c r="U1629" s="740"/>
      <c r="V1629" s="741"/>
      <c r="W1629" s="750">
        <v>0.4</v>
      </c>
      <c r="X1629" s="751"/>
      <c r="Y1629" s="751"/>
      <c r="Z1629" s="751"/>
      <c r="AA1629" s="752"/>
      <c r="AB1629" s="623">
        <f t="shared" ref="AB1629" si="359">TRUNC(O1629*W1629,2)</f>
        <v>9.66</v>
      </c>
      <c r="AC1629" s="624"/>
      <c r="AD1629" s="625"/>
      <c r="AF1629" s="694" t="s">
        <v>5567</v>
      </c>
      <c r="AG1629" s="695"/>
      <c r="AH1629" s="695"/>
      <c r="AI1629" s="695"/>
      <c r="AJ1629" s="695"/>
      <c r="AK1629" s="695"/>
      <c r="AL1629" s="696"/>
      <c r="AM1629" s="694" t="s">
        <v>171</v>
      </c>
      <c r="AN1629" s="695"/>
      <c r="AO1629" s="695"/>
      <c r="AP1629" s="695"/>
      <c r="AQ1629" s="696"/>
      <c r="AR1629" s="706">
        <v>11.56</v>
      </c>
      <c r="AS1629" s="708"/>
      <c r="AT1629" s="706">
        <v>29.13</v>
      </c>
      <c r="AU1629" s="707"/>
      <c r="AV1629" s="707"/>
      <c r="AW1629" s="708"/>
      <c r="AX1629" s="710">
        <v>152.01</v>
      </c>
      <c r="AY1629" s="711"/>
      <c r="AZ1629" s="711"/>
      <c r="BA1629" s="712"/>
      <c r="BB1629" s="703">
        <v>0.4</v>
      </c>
      <c r="BC1629" s="704"/>
      <c r="BD1629" s="704"/>
      <c r="BE1629" s="704"/>
      <c r="BF1629" s="705"/>
      <c r="BG1629" s="700">
        <f>AT1629*BB1629</f>
        <v>11.652000000000001</v>
      </c>
      <c r="BH1629" s="701"/>
      <c r="BI1629" s="702"/>
    </row>
    <row r="1630" spans="1:61" ht="11.4" customHeight="1" x14ac:dyDescent="0.3">
      <c r="A1630" s="709" t="s">
        <v>5565</v>
      </c>
      <c r="B1630" s="709"/>
      <c r="C1630" s="709"/>
      <c r="D1630" s="709"/>
      <c r="E1630" s="709"/>
      <c r="F1630" s="709"/>
      <c r="G1630" s="709"/>
      <c r="H1630" s="709"/>
      <c r="I1630" s="709"/>
      <c r="J1630" s="709"/>
      <c r="K1630" s="709"/>
      <c r="L1630" s="709"/>
      <c r="M1630" s="709"/>
      <c r="N1630" s="709"/>
      <c r="O1630" s="709"/>
      <c r="P1630" s="709"/>
      <c r="Q1630" s="709"/>
      <c r="R1630" s="709"/>
      <c r="S1630" s="709"/>
      <c r="T1630" s="709"/>
      <c r="U1630" s="709"/>
      <c r="V1630" s="709"/>
      <c r="W1630" s="709"/>
      <c r="X1630" s="709"/>
      <c r="Y1630" s="753">
        <f>AB1629</f>
        <v>9.66</v>
      </c>
      <c r="Z1630" s="754"/>
      <c r="AA1630" s="754"/>
      <c r="AB1630" s="754"/>
      <c r="AC1630" s="754"/>
      <c r="AD1630" s="755"/>
      <c r="AF1630" s="709" t="s">
        <v>5565</v>
      </c>
      <c r="AG1630" s="709"/>
      <c r="AH1630" s="709"/>
      <c r="AI1630" s="709"/>
      <c r="AJ1630" s="709"/>
      <c r="AK1630" s="709"/>
      <c r="AL1630" s="709"/>
      <c r="AM1630" s="709"/>
      <c r="AN1630" s="709"/>
      <c r="AO1630" s="709"/>
      <c r="AP1630" s="709"/>
      <c r="AQ1630" s="709"/>
      <c r="AR1630" s="709"/>
      <c r="AS1630" s="709"/>
      <c r="AT1630" s="709"/>
      <c r="AU1630" s="709"/>
      <c r="AV1630" s="709"/>
      <c r="AW1630" s="709"/>
      <c r="AX1630" s="709"/>
      <c r="AY1630" s="709"/>
      <c r="AZ1630" s="709"/>
      <c r="BA1630" s="709"/>
      <c r="BB1630" s="709"/>
      <c r="BC1630" s="709"/>
      <c r="BD1630" s="706">
        <f>BG1629</f>
        <v>11.652000000000001</v>
      </c>
      <c r="BE1630" s="707"/>
      <c r="BF1630" s="707"/>
      <c r="BG1630" s="707"/>
      <c r="BH1630" s="707"/>
      <c r="BI1630" s="708"/>
    </row>
    <row r="1631" spans="1:61" ht="10.95" customHeight="1" x14ac:dyDescent="0.3">
      <c r="A1631" s="690"/>
      <c r="B1631" s="690"/>
      <c r="C1631" s="690"/>
      <c r="D1631" s="690"/>
      <c r="E1631" s="690"/>
      <c r="F1631" s="690"/>
      <c r="G1631" s="690"/>
      <c r="H1631" s="690"/>
      <c r="I1631" s="690"/>
      <c r="J1631" s="690"/>
      <c r="K1631" s="690"/>
      <c r="L1631" s="690"/>
      <c r="M1631" s="690"/>
      <c r="N1631" s="690"/>
      <c r="O1631" s="690"/>
      <c r="P1631" s="690"/>
      <c r="Q1631" s="690"/>
      <c r="R1631" s="690"/>
      <c r="S1631" s="690"/>
      <c r="T1631" s="690"/>
      <c r="U1631" s="690"/>
      <c r="V1631" s="690"/>
      <c r="W1631" s="690"/>
      <c r="X1631" s="690"/>
      <c r="Y1631" s="690"/>
      <c r="Z1631" s="690"/>
      <c r="AA1631" s="690"/>
      <c r="AB1631" s="690"/>
      <c r="AC1631" s="690"/>
      <c r="AD1631" s="690"/>
      <c r="AF1631" s="690"/>
      <c r="AG1631" s="690"/>
      <c r="AH1631" s="690"/>
      <c r="AI1631" s="690"/>
      <c r="AJ1631" s="690"/>
      <c r="AK1631" s="690"/>
      <c r="AL1631" s="690"/>
      <c r="AM1631" s="690"/>
      <c r="AN1631" s="690"/>
      <c r="AO1631" s="690"/>
      <c r="AP1631" s="690"/>
      <c r="AQ1631" s="690"/>
      <c r="AR1631" s="690"/>
      <c r="AS1631" s="690"/>
      <c r="AT1631" s="690"/>
      <c r="AU1631" s="690"/>
      <c r="AV1631" s="690"/>
      <c r="AW1631" s="690"/>
      <c r="AX1631" s="690"/>
      <c r="AY1631" s="690"/>
      <c r="AZ1631" s="690"/>
      <c r="BA1631" s="690"/>
      <c r="BB1631" s="690"/>
      <c r="BC1631" s="690"/>
      <c r="BD1631" s="690"/>
      <c r="BE1631" s="690"/>
      <c r="BF1631" s="690"/>
      <c r="BG1631" s="690"/>
      <c r="BH1631" s="690"/>
      <c r="BI1631" s="690"/>
    </row>
    <row r="1632" spans="1:61" ht="34.5" customHeight="1" x14ac:dyDescent="0.3">
      <c r="A1632" s="713" t="s">
        <v>5548</v>
      </c>
      <c r="B1632" s="714"/>
      <c r="C1632" s="715"/>
      <c r="D1632" s="713" t="s">
        <v>5568</v>
      </c>
      <c r="E1632" s="714"/>
      <c r="F1632" s="714"/>
      <c r="G1632" s="714"/>
      <c r="H1632" s="714"/>
      <c r="I1632" s="714"/>
      <c r="J1632" s="714"/>
      <c r="K1632" s="715"/>
      <c r="L1632" s="716" t="s">
        <v>167</v>
      </c>
      <c r="M1632" s="718"/>
      <c r="N1632" s="759" t="s">
        <v>5569</v>
      </c>
      <c r="O1632" s="760"/>
      <c r="P1632" s="761"/>
      <c r="Q1632" s="759" t="s">
        <v>5570</v>
      </c>
      <c r="R1632" s="760"/>
      <c r="S1632" s="760"/>
      <c r="T1632" s="761"/>
      <c r="U1632" s="759" t="s">
        <v>5551</v>
      </c>
      <c r="V1632" s="760"/>
      <c r="W1632" s="760"/>
      <c r="X1632" s="761"/>
      <c r="Y1632" s="759" t="s">
        <v>5571</v>
      </c>
      <c r="Z1632" s="760"/>
      <c r="AA1632" s="760"/>
      <c r="AB1632" s="760"/>
      <c r="AC1632" s="761"/>
      <c r="AD1632" s="316" t="s">
        <v>5572</v>
      </c>
      <c r="AF1632" s="713" t="s">
        <v>5548</v>
      </c>
      <c r="AG1632" s="714"/>
      <c r="AH1632" s="715"/>
      <c r="AI1632" s="713" t="s">
        <v>5568</v>
      </c>
      <c r="AJ1632" s="714"/>
      <c r="AK1632" s="714"/>
      <c r="AL1632" s="714"/>
      <c r="AM1632" s="714"/>
      <c r="AN1632" s="714"/>
      <c r="AO1632" s="714"/>
      <c r="AP1632" s="715"/>
      <c r="AQ1632" s="716" t="s">
        <v>167</v>
      </c>
      <c r="AR1632" s="718"/>
      <c r="AS1632" s="679" t="s">
        <v>5569</v>
      </c>
      <c r="AT1632" s="680"/>
      <c r="AU1632" s="686"/>
      <c r="AV1632" s="679" t="s">
        <v>5570</v>
      </c>
      <c r="AW1632" s="680"/>
      <c r="AX1632" s="680"/>
      <c r="AY1632" s="686"/>
      <c r="AZ1632" s="679" t="s">
        <v>5551</v>
      </c>
      <c r="BA1632" s="680"/>
      <c r="BB1632" s="680"/>
      <c r="BC1632" s="686"/>
      <c r="BD1632" s="679" t="s">
        <v>5571</v>
      </c>
      <c r="BE1632" s="680"/>
      <c r="BF1632" s="680"/>
      <c r="BG1632" s="680"/>
      <c r="BH1632" s="686"/>
      <c r="BI1632" s="277" t="s">
        <v>5572</v>
      </c>
    </row>
    <row r="1633" spans="1:61" ht="34.5" customHeight="1" x14ac:dyDescent="0.3">
      <c r="A1633" s="694" t="s">
        <v>5573</v>
      </c>
      <c r="B1633" s="695"/>
      <c r="C1633" s="696"/>
      <c r="D1633" s="694" t="s">
        <v>5574</v>
      </c>
      <c r="E1633" s="695"/>
      <c r="F1633" s="695"/>
      <c r="G1633" s="695"/>
      <c r="H1633" s="695"/>
      <c r="I1633" s="695"/>
      <c r="J1633" s="695"/>
      <c r="K1633" s="696"/>
      <c r="L1633" s="697" t="s">
        <v>72</v>
      </c>
      <c r="M1633" s="699"/>
      <c r="N1633" s="608">
        <f>ROUND(AS1633*(1-'COMP IMPLANTAÇÃO'!$AI$1),2)</f>
        <v>196.58</v>
      </c>
      <c r="O1633" s="609"/>
      <c r="P1633" s="610"/>
      <c r="Q1633" s="608">
        <f>ROUND(AV1633*(1-'COMP IMPLANTAÇÃO'!$AI$1),2)</f>
        <v>473.76</v>
      </c>
      <c r="R1633" s="609"/>
      <c r="S1633" s="609"/>
      <c r="T1633" s="610"/>
      <c r="U1633" s="750">
        <v>0.01</v>
      </c>
      <c r="V1633" s="751"/>
      <c r="W1633" s="751"/>
      <c r="X1633" s="752"/>
      <c r="Y1633" s="614">
        <f>TRUNC(N1633*$U1633,2)</f>
        <v>1.96</v>
      </c>
      <c r="Z1633" s="615"/>
      <c r="AA1633" s="615"/>
      <c r="AB1633" s="615"/>
      <c r="AC1633" s="616"/>
      <c r="AD1633" s="311">
        <f>TRUNC(Q1633*$U1633,2)</f>
        <v>4.7300000000000004</v>
      </c>
      <c r="AF1633" s="694" t="s">
        <v>5573</v>
      </c>
      <c r="AG1633" s="695"/>
      <c r="AH1633" s="696"/>
      <c r="AI1633" s="694" t="s">
        <v>5574</v>
      </c>
      <c r="AJ1633" s="695"/>
      <c r="AK1633" s="695"/>
      <c r="AL1633" s="695"/>
      <c r="AM1633" s="695"/>
      <c r="AN1633" s="695"/>
      <c r="AO1633" s="695"/>
      <c r="AP1633" s="696"/>
      <c r="AQ1633" s="697" t="s">
        <v>72</v>
      </c>
      <c r="AR1633" s="699"/>
      <c r="AS1633" s="710">
        <v>236.84</v>
      </c>
      <c r="AT1633" s="711"/>
      <c r="AU1633" s="712"/>
      <c r="AV1633" s="710">
        <v>570.79999999999995</v>
      </c>
      <c r="AW1633" s="711"/>
      <c r="AX1633" s="711"/>
      <c r="AY1633" s="712"/>
      <c r="AZ1633" s="703">
        <v>0.01</v>
      </c>
      <c r="BA1633" s="704"/>
      <c r="BB1633" s="704"/>
      <c r="BC1633" s="705"/>
      <c r="BD1633" s="700">
        <f>AS1633*AZ1633</f>
        <v>2.3684000000000003</v>
      </c>
      <c r="BE1633" s="701"/>
      <c r="BF1633" s="701"/>
      <c r="BG1633" s="701"/>
      <c r="BH1633" s="702"/>
      <c r="BI1633" s="278">
        <f>AV1633*AZ1633</f>
        <v>5.7079999999999993</v>
      </c>
    </row>
    <row r="1634" spans="1:61" ht="11.4" customHeight="1" x14ac:dyDescent="0.3">
      <c r="A1634" s="709" t="s">
        <v>5575</v>
      </c>
      <c r="B1634" s="709"/>
      <c r="C1634" s="709"/>
      <c r="D1634" s="709"/>
      <c r="E1634" s="709"/>
      <c r="F1634" s="709"/>
      <c r="G1634" s="709"/>
      <c r="H1634" s="709"/>
      <c r="I1634" s="709"/>
      <c r="J1634" s="709"/>
      <c r="K1634" s="709"/>
      <c r="L1634" s="709"/>
      <c r="M1634" s="709"/>
      <c r="N1634" s="709"/>
      <c r="O1634" s="709"/>
      <c r="P1634" s="709"/>
      <c r="Q1634" s="709"/>
      <c r="R1634" s="709"/>
      <c r="S1634" s="709"/>
      <c r="T1634" s="709"/>
      <c r="U1634" s="709"/>
      <c r="V1634" s="709"/>
      <c r="W1634" s="709"/>
      <c r="X1634" s="709"/>
      <c r="Y1634" s="763">
        <f>Y1633</f>
        <v>1.96</v>
      </c>
      <c r="Z1634" s="764"/>
      <c r="AA1634" s="764"/>
      <c r="AB1634" s="764"/>
      <c r="AC1634" s="764"/>
      <c r="AD1634" s="765"/>
      <c r="AF1634" s="709" t="s">
        <v>5575</v>
      </c>
      <c r="AG1634" s="709"/>
      <c r="AH1634" s="709"/>
      <c r="AI1634" s="709"/>
      <c r="AJ1634" s="709"/>
      <c r="AK1634" s="709"/>
      <c r="AL1634" s="709"/>
      <c r="AM1634" s="709"/>
      <c r="AN1634" s="709"/>
      <c r="AO1634" s="709"/>
      <c r="AP1634" s="709"/>
      <c r="AQ1634" s="709"/>
      <c r="AR1634" s="709"/>
      <c r="AS1634" s="709"/>
      <c r="AT1634" s="709"/>
      <c r="AU1634" s="709"/>
      <c r="AV1634" s="709"/>
      <c r="AW1634" s="709"/>
      <c r="AX1634" s="709"/>
      <c r="AY1634" s="709"/>
      <c r="AZ1634" s="709"/>
      <c r="BA1634" s="709"/>
      <c r="BB1634" s="709"/>
      <c r="BC1634" s="709"/>
      <c r="BD1634" s="700">
        <f>BD1633</f>
        <v>2.3684000000000003</v>
      </c>
      <c r="BE1634" s="701"/>
      <c r="BF1634" s="701"/>
      <c r="BG1634" s="701"/>
      <c r="BH1634" s="701"/>
      <c r="BI1634" s="702"/>
    </row>
    <row r="1635" spans="1:61" ht="11.4" customHeight="1" x14ac:dyDescent="0.3">
      <c r="A1635" s="709" t="s">
        <v>5576</v>
      </c>
      <c r="B1635" s="709"/>
      <c r="C1635" s="709"/>
      <c r="D1635" s="709"/>
      <c r="E1635" s="709"/>
      <c r="F1635" s="709"/>
      <c r="G1635" s="709"/>
      <c r="H1635" s="709"/>
      <c r="I1635" s="709"/>
      <c r="J1635" s="709"/>
      <c r="K1635" s="709"/>
      <c r="L1635" s="709"/>
      <c r="M1635" s="709"/>
      <c r="N1635" s="709"/>
      <c r="O1635" s="709"/>
      <c r="P1635" s="709"/>
      <c r="Q1635" s="709"/>
      <c r="R1635" s="709"/>
      <c r="S1635" s="709"/>
      <c r="T1635" s="709"/>
      <c r="U1635" s="709"/>
      <c r="V1635" s="709"/>
      <c r="W1635" s="709"/>
      <c r="X1635" s="709"/>
      <c r="Y1635" s="763">
        <f>AD1633</f>
        <v>4.7300000000000004</v>
      </c>
      <c r="Z1635" s="764"/>
      <c r="AA1635" s="764"/>
      <c r="AB1635" s="764"/>
      <c r="AC1635" s="764"/>
      <c r="AD1635" s="765"/>
      <c r="AF1635" s="709" t="s">
        <v>5576</v>
      </c>
      <c r="AG1635" s="709"/>
      <c r="AH1635" s="709"/>
      <c r="AI1635" s="709"/>
      <c r="AJ1635" s="709"/>
      <c r="AK1635" s="709"/>
      <c r="AL1635" s="709"/>
      <c r="AM1635" s="709"/>
      <c r="AN1635" s="709"/>
      <c r="AO1635" s="709"/>
      <c r="AP1635" s="709"/>
      <c r="AQ1635" s="709"/>
      <c r="AR1635" s="709"/>
      <c r="AS1635" s="709"/>
      <c r="AT1635" s="709"/>
      <c r="AU1635" s="709"/>
      <c r="AV1635" s="709"/>
      <c r="AW1635" s="709"/>
      <c r="AX1635" s="709"/>
      <c r="AY1635" s="709"/>
      <c r="AZ1635" s="709"/>
      <c r="BA1635" s="709"/>
      <c r="BB1635" s="709"/>
      <c r="BC1635" s="709"/>
      <c r="BD1635" s="700">
        <f>BI1633</f>
        <v>5.7079999999999993</v>
      </c>
      <c r="BE1635" s="701"/>
      <c r="BF1635" s="701"/>
      <c r="BG1635" s="701"/>
      <c r="BH1635" s="701"/>
      <c r="BI1635" s="702"/>
    </row>
    <row r="1636" spans="1:61" ht="10.95" customHeight="1" x14ac:dyDescent="0.3">
      <c r="A1636" s="690"/>
      <c r="B1636" s="690"/>
      <c r="C1636" s="690"/>
      <c r="D1636" s="690"/>
      <c r="E1636" s="690"/>
      <c r="F1636" s="690"/>
      <c r="G1636" s="690"/>
      <c r="H1636" s="690"/>
      <c r="I1636" s="690"/>
      <c r="J1636" s="690"/>
      <c r="K1636" s="690"/>
      <c r="L1636" s="690"/>
      <c r="M1636" s="690"/>
      <c r="N1636" s="690"/>
      <c r="O1636" s="690"/>
      <c r="P1636" s="690"/>
      <c r="Q1636" s="690"/>
      <c r="R1636" s="690"/>
      <c r="S1636" s="690"/>
      <c r="T1636" s="690"/>
      <c r="U1636" s="690"/>
      <c r="V1636" s="690"/>
      <c r="W1636" s="690"/>
      <c r="X1636" s="690"/>
      <c r="Y1636" s="690"/>
      <c r="Z1636" s="690"/>
      <c r="AA1636" s="690"/>
      <c r="AB1636" s="690"/>
      <c r="AC1636" s="690"/>
      <c r="AD1636" s="690"/>
      <c r="AF1636" s="690"/>
      <c r="AG1636" s="690"/>
      <c r="AH1636" s="690"/>
      <c r="AI1636" s="690"/>
      <c r="AJ1636" s="690"/>
      <c r="AK1636" s="690"/>
      <c r="AL1636" s="690"/>
      <c r="AM1636" s="690"/>
      <c r="AN1636" s="690"/>
      <c r="AO1636" s="690"/>
      <c r="AP1636" s="690"/>
      <c r="AQ1636" s="690"/>
      <c r="AR1636" s="690"/>
      <c r="AS1636" s="690"/>
      <c r="AT1636" s="690"/>
      <c r="AU1636" s="690"/>
      <c r="AV1636" s="690"/>
      <c r="AW1636" s="690"/>
      <c r="AX1636" s="690"/>
      <c r="AY1636" s="690"/>
      <c r="AZ1636" s="690"/>
      <c r="BA1636" s="690"/>
      <c r="BB1636" s="690"/>
      <c r="BC1636" s="690"/>
      <c r="BD1636" s="690"/>
      <c r="BE1636" s="690"/>
      <c r="BF1636" s="690"/>
      <c r="BG1636" s="690"/>
      <c r="BH1636" s="690"/>
      <c r="BI1636" s="690"/>
    </row>
    <row r="1637" spans="1:61" ht="11.4" customHeight="1" x14ac:dyDescent="0.3">
      <c r="A1637" s="679" t="s">
        <v>5554</v>
      </c>
      <c r="B1637" s="680"/>
      <c r="C1637" s="680"/>
      <c r="D1637" s="680"/>
      <c r="E1637" s="680"/>
      <c r="F1637" s="680"/>
      <c r="G1637" s="680"/>
      <c r="H1637" s="680"/>
      <c r="I1637" s="680"/>
      <c r="J1637" s="680"/>
      <c r="K1637" s="680"/>
      <c r="L1637" s="680"/>
      <c r="M1637" s="680"/>
      <c r="N1637" s="680"/>
      <c r="O1637" s="680"/>
      <c r="P1637" s="680"/>
      <c r="Q1637" s="680"/>
      <c r="R1637" s="680"/>
      <c r="S1637" s="680"/>
      <c r="T1637" s="680"/>
      <c r="U1637" s="680"/>
      <c r="V1637" s="680"/>
      <c r="W1637" s="680"/>
      <c r="X1637" s="686"/>
      <c r="Y1637" s="744">
        <f>Y1630+Y1635+Y1634</f>
        <v>16.350000000000001</v>
      </c>
      <c r="Z1637" s="745"/>
      <c r="AA1637" s="745"/>
      <c r="AB1637" s="745"/>
      <c r="AC1637" s="745"/>
      <c r="AD1637" s="746"/>
      <c r="AF1637" s="679" t="s">
        <v>5554</v>
      </c>
      <c r="AG1637" s="680"/>
      <c r="AH1637" s="680"/>
      <c r="AI1637" s="680"/>
      <c r="AJ1637" s="680"/>
      <c r="AK1637" s="680"/>
      <c r="AL1637" s="680"/>
      <c r="AM1637" s="680"/>
      <c r="AN1637" s="680"/>
      <c r="AO1637" s="680"/>
      <c r="AP1637" s="680"/>
      <c r="AQ1637" s="680"/>
      <c r="AR1637" s="680"/>
      <c r="AS1637" s="680"/>
      <c r="AT1637" s="680"/>
      <c r="AU1637" s="680"/>
      <c r="AV1637" s="680"/>
      <c r="AW1637" s="680"/>
      <c r="AX1637" s="680"/>
      <c r="AY1637" s="680"/>
      <c r="AZ1637" s="680"/>
      <c r="BA1637" s="680"/>
      <c r="BB1637" s="680"/>
      <c r="BC1637" s="686"/>
      <c r="BD1637" s="683">
        <f>BD1630+BD1635+BD1634</f>
        <v>19.728400000000001</v>
      </c>
      <c r="BE1637" s="684"/>
      <c r="BF1637" s="684"/>
      <c r="BG1637" s="684"/>
      <c r="BH1637" s="684"/>
      <c r="BI1637" s="685"/>
    </row>
    <row r="1638" spans="1:61" ht="11.4" customHeight="1" x14ac:dyDescent="0.3">
      <c r="A1638" s="679" t="s">
        <v>8256</v>
      </c>
      <c r="B1638" s="680"/>
      <c r="C1638" s="680"/>
      <c r="D1638" s="680"/>
      <c r="E1638" s="680"/>
      <c r="F1638" s="680"/>
      <c r="G1638" s="680"/>
      <c r="H1638" s="680"/>
      <c r="I1638" s="680"/>
      <c r="J1638" s="680"/>
      <c r="K1638" s="680"/>
      <c r="L1638" s="680"/>
      <c r="M1638" s="680"/>
      <c r="N1638" s="680"/>
      <c r="O1638" s="680"/>
      <c r="P1638" s="680"/>
      <c r="Q1638" s="680"/>
      <c r="R1638" s="680"/>
      <c r="S1638" s="680"/>
      <c r="T1638" s="680"/>
      <c r="U1638" s="680"/>
      <c r="V1638" s="680"/>
      <c r="W1638" s="742">
        <v>0.25069999999999998</v>
      </c>
      <c r="X1638" s="743"/>
      <c r="Y1638" s="744">
        <f>TRUNC(Y1637*W1638,2)</f>
        <v>4.09</v>
      </c>
      <c r="Z1638" s="745"/>
      <c r="AA1638" s="745"/>
      <c r="AB1638" s="745"/>
      <c r="AC1638" s="745"/>
      <c r="AD1638" s="746"/>
      <c r="AF1638" s="679" t="s">
        <v>8256</v>
      </c>
      <c r="AG1638" s="680"/>
      <c r="AH1638" s="680"/>
      <c r="AI1638" s="680"/>
      <c r="AJ1638" s="680"/>
      <c r="AK1638" s="680"/>
      <c r="AL1638" s="680"/>
      <c r="AM1638" s="680"/>
      <c r="AN1638" s="680"/>
      <c r="AO1638" s="680"/>
      <c r="AP1638" s="680"/>
      <c r="AQ1638" s="680"/>
      <c r="AR1638" s="680"/>
      <c r="AS1638" s="680"/>
      <c r="AT1638" s="680"/>
      <c r="AU1638" s="680"/>
      <c r="AV1638" s="680"/>
      <c r="AW1638" s="680"/>
      <c r="AX1638" s="680"/>
      <c r="AY1638" s="680"/>
      <c r="AZ1638" s="680"/>
      <c r="BA1638" s="680"/>
      <c r="BB1638" s="681">
        <v>0.25069999999999998</v>
      </c>
      <c r="BC1638" s="682"/>
      <c r="BD1638" s="683">
        <f>BD1637*BB1638</f>
        <v>4.9459098799999994</v>
      </c>
      <c r="BE1638" s="684"/>
      <c r="BF1638" s="684"/>
      <c r="BG1638" s="684"/>
      <c r="BH1638" s="684"/>
      <c r="BI1638" s="685"/>
    </row>
    <row r="1639" spans="1:61" ht="11.4" customHeight="1" x14ac:dyDescent="0.3">
      <c r="A1639" s="679" t="s">
        <v>5555</v>
      </c>
      <c r="B1639" s="680"/>
      <c r="C1639" s="680"/>
      <c r="D1639" s="680"/>
      <c r="E1639" s="680"/>
      <c r="F1639" s="680"/>
      <c r="G1639" s="680"/>
      <c r="H1639" s="680"/>
      <c r="I1639" s="680"/>
      <c r="J1639" s="680"/>
      <c r="K1639" s="680"/>
      <c r="L1639" s="680"/>
      <c r="M1639" s="680"/>
      <c r="N1639" s="680"/>
      <c r="O1639" s="680"/>
      <c r="P1639" s="680"/>
      <c r="Q1639" s="680"/>
      <c r="R1639" s="680"/>
      <c r="S1639" s="680"/>
      <c r="T1639" s="680"/>
      <c r="U1639" s="680"/>
      <c r="V1639" s="680"/>
      <c r="W1639" s="680"/>
      <c r="X1639" s="686"/>
      <c r="Y1639" s="735">
        <f>Y1637+Y1638</f>
        <v>20.440000000000001</v>
      </c>
      <c r="Z1639" s="736"/>
      <c r="AA1639" s="736"/>
      <c r="AB1639" s="736"/>
      <c r="AC1639" s="736"/>
      <c r="AD1639" s="737"/>
      <c r="AF1639" s="679" t="s">
        <v>5555</v>
      </c>
      <c r="AG1639" s="680"/>
      <c r="AH1639" s="680"/>
      <c r="AI1639" s="680"/>
      <c r="AJ1639" s="680"/>
      <c r="AK1639" s="680"/>
      <c r="AL1639" s="680"/>
      <c r="AM1639" s="680"/>
      <c r="AN1639" s="680"/>
      <c r="AO1639" s="680"/>
      <c r="AP1639" s="680"/>
      <c r="AQ1639" s="680"/>
      <c r="AR1639" s="680"/>
      <c r="AS1639" s="680"/>
      <c r="AT1639" s="680"/>
      <c r="AU1639" s="680"/>
      <c r="AV1639" s="680"/>
      <c r="AW1639" s="680"/>
      <c r="AX1639" s="680"/>
      <c r="AY1639" s="680"/>
      <c r="AZ1639" s="680"/>
      <c r="BA1639" s="680"/>
      <c r="BB1639" s="680"/>
      <c r="BC1639" s="686"/>
      <c r="BD1639" s="687">
        <f>BD1637+BD1638</f>
        <v>24.674309879999999</v>
      </c>
      <c r="BE1639" s="688"/>
      <c r="BF1639" s="688"/>
      <c r="BG1639" s="688"/>
      <c r="BH1639" s="688"/>
      <c r="BI1639" s="689"/>
    </row>
    <row r="1640" spans="1:61" ht="10.95" customHeight="1" x14ac:dyDescent="0.3">
      <c r="A1640" s="690"/>
      <c r="B1640" s="690"/>
      <c r="C1640" s="690"/>
      <c r="D1640" s="690"/>
      <c r="E1640" s="690"/>
      <c r="F1640" s="690"/>
      <c r="G1640" s="690"/>
      <c r="H1640" s="690"/>
      <c r="I1640" s="690"/>
      <c r="J1640" s="690"/>
      <c r="K1640" s="690"/>
      <c r="L1640" s="690"/>
      <c r="M1640" s="690"/>
      <c r="N1640" s="690"/>
      <c r="O1640" s="690"/>
      <c r="P1640" s="690"/>
      <c r="Q1640" s="690"/>
      <c r="R1640" s="690"/>
      <c r="S1640" s="690"/>
      <c r="T1640" s="690"/>
      <c r="U1640" s="690"/>
      <c r="V1640" s="690"/>
      <c r="W1640" s="690"/>
      <c r="X1640" s="690"/>
      <c r="Y1640" s="690"/>
      <c r="Z1640" s="690"/>
      <c r="AA1640" s="690"/>
      <c r="AB1640" s="690"/>
      <c r="AC1640" s="690"/>
      <c r="AD1640" s="690"/>
      <c r="AF1640" s="690"/>
      <c r="AG1640" s="690"/>
      <c r="AH1640" s="690"/>
      <c r="AI1640" s="690"/>
      <c r="AJ1640" s="690"/>
      <c r="AK1640" s="690"/>
      <c r="AL1640" s="690"/>
      <c r="AM1640" s="690"/>
      <c r="AN1640" s="690"/>
      <c r="AO1640" s="690"/>
      <c r="AP1640" s="690"/>
      <c r="AQ1640" s="690"/>
      <c r="AR1640" s="690"/>
      <c r="AS1640" s="690"/>
      <c r="AT1640" s="690"/>
      <c r="AU1640" s="690"/>
      <c r="AV1640" s="690"/>
      <c r="AW1640" s="690"/>
      <c r="AX1640" s="690"/>
      <c r="AY1640" s="690"/>
      <c r="AZ1640" s="690"/>
      <c r="BA1640" s="690"/>
      <c r="BB1640" s="690"/>
      <c r="BC1640" s="690"/>
      <c r="BD1640" s="690"/>
      <c r="BE1640" s="690"/>
      <c r="BF1640" s="690"/>
      <c r="BG1640" s="690"/>
      <c r="BH1640" s="690"/>
      <c r="BI1640" s="690"/>
    </row>
    <row r="1641" spans="1:61" ht="13.35" customHeight="1" x14ac:dyDescent="0.3">
      <c r="A1641" s="691" t="s">
        <v>5556</v>
      </c>
      <c r="B1641" s="691"/>
      <c r="C1641" s="691"/>
      <c r="D1641" s="691"/>
      <c r="E1641" s="691"/>
      <c r="F1641" s="691" t="s">
        <v>7253</v>
      </c>
      <c r="G1641" s="691"/>
      <c r="H1641" s="691"/>
      <c r="I1641" s="691"/>
      <c r="J1641" s="691"/>
      <c r="K1641" s="691"/>
      <c r="L1641" s="691"/>
      <c r="M1641" s="691"/>
      <c r="N1641" s="691"/>
      <c r="O1641" s="691"/>
      <c r="P1641" s="691"/>
      <c r="Q1641" s="691"/>
      <c r="R1641" s="691"/>
      <c r="S1641" s="691"/>
      <c r="T1641" s="691"/>
      <c r="U1641" s="691"/>
      <c r="V1641" s="691"/>
      <c r="W1641" s="691"/>
      <c r="X1641" s="691"/>
      <c r="Y1641" s="691"/>
      <c r="Z1641" s="691"/>
      <c r="AA1641" s="691"/>
      <c r="AB1641" s="691"/>
      <c r="AC1641" s="691"/>
      <c r="AD1641" s="691"/>
      <c r="AF1641" s="691" t="s">
        <v>5556</v>
      </c>
      <c r="AG1641" s="691"/>
      <c r="AH1641" s="691"/>
      <c r="AI1641" s="691"/>
      <c r="AJ1641" s="691"/>
      <c r="AK1641" s="691" t="s">
        <v>7253</v>
      </c>
      <c r="AL1641" s="691"/>
      <c r="AM1641" s="691"/>
      <c r="AN1641" s="691"/>
      <c r="AO1641" s="691"/>
      <c r="AP1641" s="691"/>
      <c r="AQ1641" s="691"/>
      <c r="AR1641" s="691"/>
      <c r="AS1641" s="691"/>
      <c r="AT1641" s="691"/>
      <c r="AU1641" s="691"/>
      <c r="AV1641" s="691"/>
      <c r="AW1641" s="691"/>
      <c r="AX1641" s="691"/>
      <c r="AY1641" s="691"/>
      <c r="AZ1641" s="691"/>
      <c r="BA1641" s="691"/>
      <c r="BB1641" s="691"/>
      <c r="BC1641" s="691"/>
      <c r="BD1641" s="691"/>
      <c r="BE1641" s="691"/>
      <c r="BF1641" s="691"/>
      <c r="BG1641" s="691"/>
      <c r="BH1641" s="691"/>
      <c r="BI1641" s="691"/>
    </row>
    <row r="1642" spans="1:61" ht="11.4" customHeight="1" x14ac:dyDescent="0.3">
      <c r="A1642" s="692" t="s">
        <v>118</v>
      </c>
      <c r="B1642" s="692"/>
      <c r="C1642" s="692"/>
      <c r="D1642" s="692"/>
      <c r="E1642" s="692"/>
      <c r="F1642" s="692"/>
      <c r="G1642" s="692"/>
      <c r="H1642" s="692"/>
      <c r="I1642" s="692"/>
      <c r="J1642" s="692"/>
      <c r="K1642" s="692"/>
      <c r="L1642" s="692"/>
      <c r="M1642" s="692"/>
      <c r="N1642" s="738"/>
      <c r="O1642" s="738"/>
      <c r="P1642" s="738"/>
      <c r="Q1642" s="738"/>
      <c r="R1642" s="738"/>
      <c r="S1642" s="738"/>
      <c r="T1642" s="738"/>
      <c r="U1642" s="738"/>
      <c r="V1642" s="738"/>
      <c r="W1642" s="738"/>
      <c r="X1642" s="738"/>
      <c r="Y1642" s="738"/>
      <c r="Z1642" s="738"/>
      <c r="AA1642" s="738"/>
      <c r="AB1642" s="738"/>
      <c r="AC1642" s="738"/>
      <c r="AD1642" s="738"/>
      <c r="AF1642" s="692" t="s">
        <v>118</v>
      </c>
      <c r="AG1642" s="692"/>
      <c r="AH1642" s="692"/>
      <c r="AI1642" s="692"/>
      <c r="AJ1642" s="692"/>
      <c r="AK1642" s="692"/>
      <c r="AL1642" s="692"/>
      <c r="AM1642" s="692"/>
      <c r="AN1642" s="692"/>
      <c r="AO1642" s="692"/>
      <c r="AP1642" s="692"/>
      <c r="AQ1642" s="692"/>
      <c r="AR1642" s="692"/>
      <c r="AS1642" s="693"/>
      <c r="AT1642" s="693"/>
      <c r="AU1642" s="693"/>
      <c r="AV1642" s="693"/>
      <c r="AW1642" s="693"/>
      <c r="AX1642" s="693"/>
      <c r="AY1642" s="693"/>
      <c r="AZ1642" s="693"/>
      <c r="BA1642" s="693"/>
      <c r="BB1642" s="693"/>
      <c r="BC1642" s="693"/>
      <c r="BD1642" s="693"/>
      <c r="BE1642" s="693"/>
      <c r="BF1642" s="693"/>
      <c r="BG1642" s="693"/>
      <c r="BH1642" s="693"/>
      <c r="BI1642" s="693"/>
    </row>
  </sheetData>
  <mergeCells count="10677">
    <mergeCell ref="W14:AA14"/>
    <mergeCell ref="AB14:AD14"/>
    <mergeCell ref="A15:G15"/>
    <mergeCell ref="H15:L15"/>
    <mergeCell ref="S15:V15"/>
    <mergeCell ref="W15:AA15"/>
    <mergeCell ref="AB15:AD15"/>
    <mergeCell ref="A1:B3"/>
    <mergeCell ref="C1:Y1"/>
    <mergeCell ref="Z1:AD1"/>
    <mergeCell ref="C2:Y2"/>
    <mergeCell ref="Z2:AD2"/>
    <mergeCell ref="C3:Y3"/>
    <mergeCell ref="Z3:AD3"/>
    <mergeCell ref="A10:H10"/>
    <mergeCell ref="I10:AD10"/>
    <mergeCell ref="A11:AD11"/>
    <mergeCell ref="A12:X12"/>
    <mergeCell ref="Y12:AD12"/>
    <mergeCell ref="A14:G14"/>
    <mergeCell ref="H14:L14"/>
    <mergeCell ref="M14:N14"/>
    <mergeCell ref="O14:R14"/>
    <mergeCell ref="S14:V14"/>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28:G28"/>
    <mergeCell ref="H28:O28"/>
    <mergeCell ref="P28:S28"/>
    <mergeCell ref="T28:W28"/>
    <mergeCell ref="X28:AB28"/>
    <mergeCell ref="AC28:AD28"/>
    <mergeCell ref="A27:G27"/>
    <mergeCell ref="H27:O27"/>
    <mergeCell ref="P27:S27"/>
    <mergeCell ref="T27:W27"/>
    <mergeCell ref="X27:AB27"/>
    <mergeCell ref="AC27:AD27"/>
    <mergeCell ref="A24:X24"/>
    <mergeCell ref="Y24:AD24"/>
    <mergeCell ref="A25:AD25"/>
    <mergeCell ref="A26:G26"/>
    <mergeCell ref="H26:O26"/>
    <mergeCell ref="P26:S26"/>
    <mergeCell ref="T26:W26"/>
    <mergeCell ref="X26:AB26"/>
    <mergeCell ref="AC26:AD26"/>
    <mergeCell ref="A20:X20"/>
    <mergeCell ref="Y20:AD20"/>
    <mergeCell ref="A21:AD21"/>
    <mergeCell ref="A22:E22"/>
    <mergeCell ref="F22:AD22"/>
    <mergeCell ref="A23:AD23"/>
    <mergeCell ref="A16:X16"/>
    <mergeCell ref="Y16:AD16"/>
    <mergeCell ref="A17:AD17"/>
    <mergeCell ref="A18:X18"/>
    <mergeCell ref="Y18:AD18"/>
    <mergeCell ref="A19:V19"/>
    <mergeCell ref="W19:X19"/>
    <mergeCell ref="Y19:AD19"/>
    <mergeCell ref="AB40:AD40"/>
    <mergeCell ref="A41:X41"/>
    <mergeCell ref="Y41:AD41"/>
    <mergeCell ref="A42:AD42"/>
    <mergeCell ref="A43:G43"/>
    <mergeCell ref="H43:O43"/>
    <mergeCell ref="P43:S43"/>
    <mergeCell ref="T43:W43"/>
    <mergeCell ref="X43:AB43"/>
    <mergeCell ref="AC43:AD43"/>
    <mergeCell ref="A40:G40"/>
    <mergeCell ref="H40:L40"/>
    <mergeCell ref="S40:V40"/>
    <mergeCell ref="W40:AA40"/>
    <mergeCell ref="A37:X37"/>
    <mergeCell ref="Y37:AD37"/>
    <mergeCell ref="A38:AD38"/>
    <mergeCell ref="A39:G39"/>
    <mergeCell ref="H39:L39"/>
    <mergeCell ref="M39:N39"/>
    <mergeCell ref="O39:R39"/>
    <mergeCell ref="S39:V39"/>
    <mergeCell ref="W39:AA39"/>
    <mergeCell ref="AB39:AD39"/>
    <mergeCell ref="A33:X33"/>
    <mergeCell ref="Y33:AD33"/>
    <mergeCell ref="A34:AD34"/>
    <mergeCell ref="A35:E35"/>
    <mergeCell ref="F35:AD35"/>
    <mergeCell ref="A36:AD36"/>
    <mergeCell ref="A29:X29"/>
    <mergeCell ref="Y29:AD29"/>
    <mergeCell ref="A30:AD30"/>
    <mergeCell ref="A31:X31"/>
    <mergeCell ref="Y31:AD31"/>
    <mergeCell ref="A32:V32"/>
    <mergeCell ref="W32:X32"/>
    <mergeCell ref="Y32:AD32"/>
    <mergeCell ref="A54:X54"/>
    <mergeCell ref="Y54:AD54"/>
    <mergeCell ref="A55:AD55"/>
    <mergeCell ref="A56:G56"/>
    <mergeCell ref="H56:L56"/>
    <mergeCell ref="M56:N56"/>
    <mergeCell ref="O56:R56"/>
    <mergeCell ref="S56:V56"/>
    <mergeCell ref="W56:AA56"/>
    <mergeCell ref="AB56:AD56"/>
    <mergeCell ref="A50:X50"/>
    <mergeCell ref="Y50:AD50"/>
    <mergeCell ref="A51:AD51"/>
    <mergeCell ref="A52:E52"/>
    <mergeCell ref="F52:AD52"/>
    <mergeCell ref="A53:AD53"/>
    <mergeCell ref="A46:X46"/>
    <mergeCell ref="Y46:AD46"/>
    <mergeCell ref="A47:AD47"/>
    <mergeCell ref="A48:X48"/>
    <mergeCell ref="Y48:AD48"/>
    <mergeCell ref="A49:V49"/>
    <mergeCell ref="W49:X49"/>
    <mergeCell ref="Y49:AD49"/>
    <mergeCell ref="A45:G45"/>
    <mergeCell ref="H45:O45"/>
    <mergeCell ref="P45:S45"/>
    <mergeCell ref="T45:W45"/>
    <mergeCell ref="X45:AB45"/>
    <mergeCell ref="AC45:AD45"/>
    <mergeCell ref="A44:G44"/>
    <mergeCell ref="H44:O44"/>
    <mergeCell ref="P44:S44"/>
    <mergeCell ref="T44:W44"/>
    <mergeCell ref="X44:AB44"/>
    <mergeCell ref="AC44:AD44"/>
    <mergeCell ref="A67:X67"/>
    <mergeCell ref="Y67:AD67"/>
    <mergeCell ref="A68:AD68"/>
    <mergeCell ref="A69:E69"/>
    <mergeCell ref="F69:AD69"/>
    <mergeCell ref="A70:AD70"/>
    <mergeCell ref="A63:X63"/>
    <mergeCell ref="Y63:AD63"/>
    <mergeCell ref="A64:AD64"/>
    <mergeCell ref="A65:X65"/>
    <mergeCell ref="Y65:AD65"/>
    <mergeCell ref="A66:V66"/>
    <mergeCell ref="W66:X66"/>
    <mergeCell ref="Y66:AD66"/>
    <mergeCell ref="A62:G62"/>
    <mergeCell ref="H62:O62"/>
    <mergeCell ref="P62:S62"/>
    <mergeCell ref="T62:W62"/>
    <mergeCell ref="X62:AB62"/>
    <mergeCell ref="AC62:AD62"/>
    <mergeCell ref="A59:X59"/>
    <mergeCell ref="Y59:AD59"/>
    <mergeCell ref="A60:AD60"/>
    <mergeCell ref="A61:G61"/>
    <mergeCell ref="H61:O61"/>
    <mergeCell ref="P61:S61"/>
    <mergeCell ref="T61:W61"/>
    <mergeCell ref="X61:AB61"/>
    <mergeCell ref="AC61:AD61"/>
    <mergeCell ref="AB57:AD57"/>
    <mergeCell ref="A58:G58"/>
    <mergeCell ref="H58:L58"/>
    <mergeCell ref="S58:V58"/>
    <mergeCell ref="W58:AA58"/>
    <mergeCell ref="AB58:AD58"/>
    <mergeCell ref="A57:G57"/>
    <mergeCell ref="H57:L57"/>
    <mergeCell ref="S57:V57"/>
    <mergeCell ref="W57:AA57"/>
    <mergeCell ref="A79:G79"/>
    <mergeCell ref="H79:O79"/>
    <mergeCell ref="P79:S79"/>
    <mergeCell ref="T79:W79"/>
    <mergeCell ref="X79:AB79"/>
    <mergeCell ref="AC79:AD79"/>
    <mergeCell ref="A76:X76"/>
    <mergeCell ref="Y76:AD76"/>
    <mergeCell ref="A77:AD77"/>
    <mergeCell ref="A78:G78"/>
    <mergeCell ref="H78:O78"/>
    <mergeCell ref="P78:S78"/>
    <mergeCell ref="T78:W78"/>
    <mergeCell ref="X78:AB78"/>
    <mergeCell ref="AC78:AD78"/>
    <mergeCell ref="AB74:AD74"/>
    <mergeCell ref="A75:G75"/>
    <mergeCell ref="H75:L75"/>
    <mergeCell ref="S75:V75"/>
    <mergeCell ref="W75:AA75"/>
    <mergeCell ref="AB75:AD75"/>
    <mergeCell ref="A74:G74"/>
    <mergeCell ref="H74:L74"/>
    <mergeCell ref="S74:V74"/>
    <mergeCell ref="W74:AA74"/>
    <mergeCell ref="A71:X71"/>
    <mergeCell ref="Y71:AD71"/>
    <mergeCell ref="A72:AD72"/>
    <mergeCell ref="A73:G73"/>
    <mergeCell ref="H73:L73"/>
    <mergeCell ref="M73:N73"/>
    <mergeCell ref="O73:R73"/>
    <mergeCell ref="S73:V73"/>
    <mergeCell ref="W73:AA73"/>
    <mergeCell ref="AB73:AD73"/>
    <mergeCell ref="A90:AD90"/>
    <mergeCell ref="A91:E91"/>
    <mergeCell ref="F91:AD91"/>
    <mergeCell ref="A92:AD92"/>
    <mergeCell ref="A93:X93"/>
    <mergeCell ref="Y93:AD93"/>
    <mergeCell ref="A87:X87"/>
    <mergeCell ref="Y87:AD87"/>
    <mergeCell ref="A88:V88"/>
    <mergeCell ref="W88:X88"/>
    <mergeCell ref="Y88:AD88"/>
    <mergeCell ref="A89:X89"/>
    <mergeCell ref="Y89:AD89"/>
    <mergeCell ref="Y83:AC83"/>
    <mergeCell ref="A84:X84"/>
    <mergeCell ref="Y84:AD84"/>
    <mergeCell ref="A85:X85"/>
    <mergeCell ref="Y85:AD85"/>
    <mergeCell ref="A86:AD86"/>
    <mergeCell ref="A83:C83"/>
    <mergeCell ref="D83:K83"/>
    <mergeCell ref="L83:M83"/>
    <mergeCell ref="N83:P83"/>
    <mergeCell ref="Q83:T83"/>
    <mergeCell ref="U83:X83"/>
    <mergeCell ref="A80:X80"/>
    <mergeCell ref="Y80:AD80"/>
    <mergeCell ref="A81:AD81"/>
    <mergeCell ref="A82:C82"/>
    <mergeCell ref="D82:K82"/>
    <mergeCell ref="L82:M82"/>
    <mergeCell ref="N82:P82"/>
    <mergeCell ref="Q82:T82"/>
    <mergeCell ref="U82:X82"/>
    <mergeCell ref="Y82:AC82"/>
    <mergeCell ref="A105:X105"/>
    <mergeCell ref="Y105:AD105"/>
    <mergeCell ref="A106:AD106"/>
    <mergeCell ref="A107:G107"/>
    <mergeCell ref="H107:L107"/>
    <mergeCell ref="M107:N107"/>
    <mergeCell ref="O107:R107"/>
    <mergeCell ref="S107:V107"/>
    <mergeCell ref="W107:AA107"/>
    <mergeCell ref="AB107:AD107"/>
    <mergeCell ref="A101:X101"/>
    <mergeCell ref="Y101:AD101"/>
    <mergeCell ref="A102:AD102"/>
    <mergeCell ref="A103:E103"/>
    <mergeCell ref="F103:AD103"/>
    <mergeCell ref="A104:AD104"/>
    <mergeCell ref="A97:X97"/>
    <mergeCell ref="Y97:AD97"/>
    <mergeCell ref="A98:AD98"/>
    <mergeCell ref="A99:X99"/>
    <mergeCell ref="Y99:AD99"/>
    <mergeCell ref="A100:V100"/>
    <mergeCell ref="W100:X100"/>
    <mergeCell ref="Y100:AD100"/>
    <mergeCell ref="A96:G96"/>
    <mergeCell ref="H96:O96"/>
    <mergeCell ref="P96:S96"/>
    <mergeCell ref="T96:W96"/>
    <mergeCell ref="X96:AB96"/>
    <mergeCell ref="AC96:AD96"/>
    <mergeCell ref="A94:AD94"/>
    <mergeCell ref="A95:G95"/>
    <mergeCell ref="H95:O95"/>
    <mergeCell ref="P95:S95"/>
    <mergeCell ref="T95:W95"/>
    <mergeCell ref="X95:AB95"/>
    <mergeCell ref="AC95:AD95"/>
    <mergeCell ref="A118:X118"/>
    <mergeCell ref="Y118:AD118"/>
    <mergeCell ref="A119:AD119"/>
    <mergeCell ref="A120:E120"/>
    <mergeCell ref="F120:AD120"/>
    <mergeCell ref="A121:AD121"/>
    <mergeCell ref="A114:X114"/>
    <mergeCell ref="Y114:AD114"/>
    <mergeCell ref="A115:AD115"/>
    <mergeCell ref="A116:X116"/>
    <mergeCell ref="Y116:AD116"/>
    <mergeCell ref="A117:V117"/>
    <mergeCell ref="W117:X117"/>
    <mergeCell ref="Y117:AD117"/>
    <mergeCell ref="A113:G113"/>
    <mergeCell ref="H113:O113"/>
    <mergeCell ref="P113:S113"/>
    <mergeCell ref="T113:W113"/>
    <mergeCell ref="X113:AB113"/>
    <mergeCell ref="AC113:AD113"/>
    <mergeCell ref="A110:X110"/>
    <mergeCell ref="Y110:AD110"/>
    <mergeCell ref="A111:AD111"/>
    <mergeCell ref="A112:G112"/>
    <mergeCell ref="H112:O112"/>
    <mergeCell ref="P112:S112"/>
    <mergeCell ref="T112:W112"/>
    <mergeCell ref="X112:AB112"/>
    <mergeCell ref="AC112:AD112"/>
    <mergeCell ref="AB108:AD108"/>
    <mergeCell ref="A109:G109"/>
    <mergeCell ref="H109:L109"/>
    <mergeCell ref="S109:V109"/>
    <mergeCell ref="W109:AA109"/>
    <mergeCell ref="AB109:AD109"/>
    <mergeCell ref="A108:G108"/>
    <mergeCell ref="H108:L108"/>
    <mergeCell ref="S108:V108"/>
    <mergeCell ref="W108:AA108"/>
    <mergeCell ref="A130:G130"/>
    <mergeCell ref="H130:O130"/>
    <mergeCell ref="P130:S130"/>
    <mergeCell ref="T130:W130"/>
    <mergeCell ref="X130:AB130"/>
    <mergeCell ref="AC130:AD130"/>
    <mergeCell ref="A127:X127"/>
    <mergeCell ref="Y127:AD127"/>
    <mergeCell ref="A128:AD128"/>
    <mergeCell ref="A129:G129"/>
    <mergeCell ref="H129:O129"/>
    <mergeCell ref="P129:S129"/>
    <mergeCell ref="T129:W129"/>
    <mergeCell ref="X129:AB129"/>
    <mergeCell ref="AC129:AD129"/>
    <mergeCell ref="AB125:AD125"/>
    <mergeCell ref="A126:G126"/>
    <mergeCell ref="H126:L126"/>
    <mergeCell ref="S126:V126"/>
    <mergeCell ref="W126:AA126"/>
    <mergeCell ref="AB126:AD126"/>
    <mergeCell ref="A125:G125"/>
    <mergeCell ref="H125:L125"/>
    <mergeCell ref="S125:V125"/>
    <mergeCell ref="W125:AA125"/>
    <mergeCell ref="A122:X122"/>
    <mergeCell ref="Y122:AD122"/>
    <mergeCell ref="A123:AD123"/>
    <mergeCell ref="A124:G124"/>
    <mergeCell ref="H124:L124"/>
    <mergeCell ref="M124:N124"/>
    <mergeCell ref="O124:R124"/>
    <mergeCell ref="S124:V124"/>
    <mergeCell ref="W124:AA124"/>
    <mergeCell ref="AB124:AD124"/>
    <mergeCell ref="A143:G143"/>
    <mergeCell ref="H143:O143"/>
    <mergeCell ref="P143:S143"/>
    <mergeCell ref="T143:W143"/>
    <mergeCell ref="X143:AB143"/>
    <mergeCell ref="AC143:AD143"/>
    <mergeCell ref="A142:G142"/>
    <mergeCell ref="H142:O142"/>
    <mergeCell ref="P142:S142"/>
    <mergeCell ref="T142:W142"/>
    <mergeCell ref="X142:AB142"/>
    <mergeCell ref="AC142:AD142"/>
    <mergeCell ref="A139:X139"/>
    <mergeCell ref="Y139:AD139"/>
    <mergeCell ref="A140:AD140"/>
    <mergeCell ref="A141:G141"/>
    <mergeCell ref="H141:O141"/>
    <mergeCell ref="P141:S141"/>
    <mergeCell ref="T141:W141"/>
    <mergeCell ref="X141:AB141"/>
    <mergeCell ref="AC141:AD141"/>
    <mergeCell ref="A135:X135"/>
    <mergeCell ref="Y135:AD135"/>
    <mergeCell ref="A136:AD136"/>
    <mergeCell ref="A137:E137"/>
    <mergeCell ref="F137:AD137"/>
    <mergeCell ref="A138:AD138"/>
    <mergeCell ref="A131:X131"/>
    <mergeCell ref="Y131:AD131"/>
    <mergeCell ref="A132:AD132"/>
    <mergeCell ref="A133:X133"/>
    <mergeCell ref="Y133:AD133"/>
    <mergeCell ref="A134:V134"/>
    <mergeCell ref="W134:X134"/>
    <mergeCell ref="Y134:AD134"/>
    <mergeCell ref="A154:X154"/>
    <mergeCell ref="Y154:AD154"/>
    <mergeCell ref="A155:AD155"/>
    <mergeCell ref="A156:G156"/>
    <mergeCell ref="H156:L156"/>
    <mergeCell ref="M156:N156"/>
    <mergeCell ref="O156:R156"/>
    <mergeCell ref="S156:V156"/>
    <mergeCell ref="W156:AA156"/>
    <mergeCell ref="AB156:AD156"/>
    <mergeCell ref="A150:X150"/>
    <mergeCell ref="Y150:AD150"/>
    <mergeCell ref="A151:AD151"/>
    <mergeCell ref="A152:E152"/>
    <mergeCell ref="F152:AD152"/>
    <mergeCell ref="A153:AD153"/>
    <mergeCell ref="A146:X146"/>
    <mergeCell ref="Y146:AD146"/>
    <mergeCell ref="A147:AD147"/>
    <mergeCell ref="A148:X148"/>
    <mergeCell ref="Y148:AD148"/>
    <mergeCell ref="A149:V149"/>
    <mergeCell ref="W149:X149"/>
    <mergeCell ref="Y149:AD149"/>
    <mergeCell ref="A145:G145"/>
    <mergeCell ref="H145:O145"/>
    <mergeCell ref="P145:S145"/>
    <mergeCell ref="T145:W145"/>
    <mergeCell ref="X145:AB145"/>
    <mergeCell ref="AC145:AD145"/>
    <mergeCell ref="A144:G144"/>
    <mergeCell ref="H144:O144"/>
    <mergeCell ref="P144:S144"/>
    <mergeCell ref="T144:W144"/>
    <mergeCell ref="X144:AB144"/>
    <mergeCell ref="AC144:AD144"/>
    <mergeCell ref="A166:X166"/>
    <mergeCell ref="Y166:AD166"/>
    <mergeCell ref="A167:AD167"/>
    <mergeCell ref="A168:E168"/>
    <mergeCell ref="F168:AD168"/>
    <mergeCell ref="A169:AD169"/>
    <mergeCell ref="A162:X162"/>
    <mergeCell ref="Y162:AD162"/>
    <mergeCell ref="A163:AD163"/>
    <mergeCell ref="A164:X164"/>
    <mergeCell ref="Y164:AD164"/>
    <mergeCell ref="A165:V165"/>
    <mergeCell ref="W165:X165"/>
    <mergeCell ref="Y165:AD165"/>
    <mergeCell ref="A161:G161"/>
    <mergeCell ref="H161:O161"/>
    <mergeCell ref="P161:S161"/>
    <mergeCell ref="T161:W161"/>
    <mergeCell ref="X161:AB161"/>
    <mergeCell ref="AC161:AD161"/>
    <mergeCell ref="AB157:AD157"/>
    <mergeCell ref="A158:X158"/>
    <mergeCell ref="Y158:AD158"/>
    <mergeCell ref="A159:AD159"/>
    <mergeCell ref="A160:G160"/>
    <mergeCell ref="H160:O160"/>
    <mergeCell ref="P160:S160"/>
    <mergeCell ref="T160:W160"/>
    <mergeCell ref="X160:AB160"/>
    <mergeCell ref="AC160:AD160"/>
    <mergeCell ref="A157:G157"/>
    <mergeCell ref="H157:L157"/>
    <mergeCell ref="S157:V157"/>
    <mergeCell ref="W157:AA157"/>
    <mergeCell ref="A178:G178"/>
    <mergeCell ref="H178:O178"/>
    <mergeCell ref="P178:S178"/>
    <mergeCell ref="T178:W178"/>
    <mergeCell ref="X178:AB178"/>
    <mergeCell ref="AC178:AD178"/>
    <mergeCell ref="A175:X175"/>
    <mergeCell ref="Y175:AD175"/>
    <mergeCell ref="A176:AD176"/>
    <mergeCell ref="A177:G177"/>
    <mergeCell ref="H177:O177"/>
    <mergeCell ref="P177:S177"/>
    <mergeCell ref="T177:W177"/>
    <mergeCell ref="X177:AB177"/>
    <mergeCell ref="AC177:AD177"/>
    <mergeCell ref="AB173:AD173"/>
    <mergeCell ref="A174:G174"/>
    <mergeCell ref="H174:L174"/>
    <mergeCell ref="S174:V174"/>
    <mergeCell ref="W174:AA174"/>
    <mergeCell ref="AB174:AD174"/>
    <mergeCell ref="A173:G173"/>
    <mergeCell ref="H173:L173"/>
    <mergeCell ref="S173:V173"/>
    <mergeCell ref="W173:AA173"/>
    <mergeCell ref="A170:X170"/>
    <mergeCell ref="Y170:AD170"/>
    <mergeCell ref="A171:AD171"/>
    <mergeCell ref="A172:G172"/>
    <mergeCell ref="H172:L172"/>
    <mergeCell ref="M172:N172"/>
    <mergeCell ref="O172:R172"/>
    <mergeCell ref="S172:V172"/>
    <mergeCell ref="W172:AA172"/>
    <mergeCell ref="AB172:AD172"/>
    <mergeCell ref="A189:X189"/>
    <mergeCell ref="Y189:AD189"/>
    <mergeCell ref="A190:AD190"/>
    <mergeCell ref="A191:G191"/>
    <mergeCell ref="H191:L191"/>
    <mergeCell ref="M191:N191"/>
    <mergeCell ref="O191:R191"/>
    <mergeCell ref="S191:V191"/>
    <mergeCell ref="W191:AA191"/>
    <mergeCell ref="AB191:AD191"/>
    <mergeCell ref="A185:X185"/>
    <mergeCell ref="Y185:AD185"/>
    <mergeCell ref="A186:AD186"/>
    <mergeCell ref="A187:E187"/>
    <mergeCell ref="F187:AD187"/>
    <mergeCell ref="A188:AD188"/>
    <mergeCell ref="A181:X181"/>
    <mergeCell ref="Y181:AD181"/>
    <mergeCell ref="A182:AD182"/>
    <mergeCell ref="A183:X183"/>
    <mergeCell ref="Y183:AD183"/>
    <mergeCell ref="A184:V184"/>
    <mergeCell ref="W184:X184"/>
    <mergeCell ref="Y184:AD184"/>
    <mergeCell ref="A180:G180"/>
    <mergeCell ref="H180:O180"/>
    <mergeCell ref="P180:S180"/>
    <mergeCell ref="T180:W180"/>
    <mergeCell ref="X180:AB180"/>
    <mergeCell ref="AC180:AD180"/>
    <mergeCell ref="A179:G179"/>
    <mergeCell ref="H179:O179"/>
    <mergeCell ref="P179:S179"/>
    <mergeCell ref="T179:W179"/>
    <mergeCell ref="X179:AB179"/>
    <mergeCell ref="AC179:AD179"/>
    <mergeCell ref="A199:G199"/>
    <mergeCell ref="H199:O199"/>
    <mergeCell ref="P199:S199"/>
    <mergeCell ref="T199:W199"/>
    <mergeCell ref="X199:AB199"/>
    <mergeCell ref="AC199:AD199"/>
    <mergeCell ref="A198:G198"/>
    <mergeCell ref="H198:O198"/>
    <mergeCell ref="P198:S198"/>
    <mergeCell ref="T198:W198"/>
    <mergeCell ref="X198:AB198"/>
    <mergeCell ref="AC198:AD198"/>
    <mergeCell ref="A197:G197"/>
    <mergeCell ref="H197:O197"/>
    <mergeCell ref="P197:S197"/>
    <mergeCell ref="T197:W197"/>
    <mergeCell ref="X197:AB197"/>
    <mergeCell ref="AC197:AD197"/>
    <mergeCell ref="A194:X194"/>
    <mergeCell ref="Y194:AD194"/>
    <mergeCell ref="A195:AD195"/>
    <mergeCell ref="A196:G196"/>
    <mergeCell ref="H196:O196"/>
    <mergeCell ref="P196:S196"/>
    <mergeCell ref="T196:W196"/>
    <mergeCell ref="X196:AB196"/>
    <mergeCell ref="AC196:AD196"/>
    <mergeCell ref="AB192:AD192"/>
    <mergeCell ref="A193:G193"/>
    <mergeCell ref="H193:L193"/>
    <mergeCell ref="S193:V193"/>
    <mergeCell ref="W193:AA193"/>
    <mergeCell ref="AB193:AD193"/>
    <mergeCell ref="A192:G192"/>
    <mergeCell ref="H192:L192"/>
    <mergeCell ref="S192:V192"/>
    <mergeCell ref="W192:AA192"/>
    <mergeCell ref="AB211:AD211"/>
    <mergeCell ref="A212:G212"/>
    <mergeCell ref="H212:L212"/>
    <mergeCell ref="S212:V212"/>
    <mergeCell ref="W212:AA212"/>
    <mergeCell ref="AB212:AD212"/>
    <mergeCell ref="A211:G211"/>
    <mergeCell ref="H211:L211"/>
    <mergeCell ref="S211:V211"/>
    <mergeCell ref="W211:AA211"/>
    <mergeCell ref="A208:X208"/>
    <mergeCell ref="Y208:AD208"/>
    <mergeCell ref="A209:AD209"/>
    <mergeCell ref="A210:G210"/>
    <mergeCell ref="H210:L210"/>
    <mergeCell ref="M210:N210"/>
    <mergeCell ref="O210:R210"/>
    <mergeCell ref="S210:V210"/>
    <mergeCell ref="W210:AA210"/>
    <mergeCell ref="AB210:AD210"/>
    <mergeCell ref="A204:X204"/>
    <mergeCell ref="Y204:AD204"/>
    <mergeCell ref="A205:AD205"/>
    <mergeCell ref="A206:E206"/>
    <mergeCell ref="F206:AD206"/>
    <mergeCell ref="A207:AD207"/>
    <mergeCell ref="A200:X200"/>
    <mergeCell ref="Y200:AD200"/>
    <mergeCell ref="A201:AD201"/>
    <mergeCell ref="A202:X202"/>
    <mergeCell ref="Y202:AD202"/>
    <mergeCell ref="A203:V203"/>
    <mergeCell ref="W203:X203"/>
    <mergeCell ref="Y203:AD203"/>
    <mergeCell ref="A223:X223"/>
    <mergeCell ref="Y223:AD223"/>
    <mergeCell ref="A224:AD224"/>
    <mergeCell ref="A225:E225"/>
    <mergeCell ref="F225:AD225"/>
    <mergeCell ref="A226:AD226"/>
    <mergeCell ref="A219:X219"/>
    <mergeCell ref="Y219:AD219"/>
    <mergeCell ref="A220:AD220"/>
    <mergeCell ref="A221:X221"/>
    <mergeCell ref="Y221:AD221"/>
    <mergeCell ref="A222:V222"/>
    <mergeCell ref="W222:X222"/>
    <mergeCell ref="Y222:AD222"/>
    <mergeCell ref="A218:G218"/>
    <mergeCell ref="H218:O218"/>
    <mergeCell ref="P218:S218"/>
    <mergeCell ref="T218:W218"/>
    <mergeCell ref="X218:AB218"/>
    <mergeCell ref="AC218:AD218"/>
    <mergeCell ref="A217:G217"/>
    <mergeCell ref="H217:O217"/>
    <mergeCell ref="P217:S217"/>
    <mergeCell ref="T217:W217"/>
    <mergeCell ref="X217:AB217"/>
    <mergeCell ref="AC217:AD217"/>
    <mergeCell ref="A216:G216"/>
    <mergeCell ref="H216:O216"/>
    <mergeCell ref="P216:S216"/>
    <mergeCell ref="T216:W216"/>
    <mergeCell ref="X216:AB216"/>
    <mergeCell ref="AC216:AD216"/>
    <mergeCell ref="A213:X213"/>
    <mergeCell ref="Y213:AD213"/>
    <mergeCell ref="A214:AD214"/>
    <mergeCell ref="A215:G215"/>
    <mergeCell ref="H215:O215"/>
    <mergeCell ref="P215:S215"/>
    <mergeCell ref="T215:W215"/>
    <mergeCell ref="X215:AB215"/>
    <mergeCell ref="AC215:AD215"/>
    <mergeCell ref="A235:G235"/>
    <mergeCell ref="H235:O235"/>
    <mergeCell ref="P235:S235"/>
    <mergeCell ref="T235:W235"/>
    <mergeCell ref="X235:AB235"/>
    <mergeCell ref="AC235:AD235"/>
    <mergeCell ref="A232:X232"/>
    <mergeCell ref="Y232:AD232"/>
    <mergeCell ref="A233:AD233"/>
    <mergeCell ref="A234:G234"/>
    <mergeCell ref="H234:O234"/>
    <mergeCell ref="P234:S234"/>
    <mergeCell ref="T234:W234"/>
    <mergeCell ref="X234:AB234"/>
    <mergeCell ref="AC234:AD234"/>
    <mergeCell ref="AB230:AD230"/>
    <mergeCell ref="A231:G231"/>
    <mergeCell ref="H231:L231"/>
    <mergeCell ref="S231:V231"/>
    <mergeCell ref="W231:AA231"/>
    <mergeCell ref="AB231:AD231"/>
    <mergeCell ref="A230:G230"/>
    <mergeCell ref="H230:L230"/>
    <mergeCell ref="S230:V230"/>
    <mergeCell ref="W230:AA230"/>
    <mergeCell ref="A227:X227"/>
    <mergeCell ref="Y227:AD227"/>
    <mergeCell ref="A228:AD228"/>
    <mergeCell ref="A229:G229"/>
    <mergeCell ref="H229:L229"/>
    <mergeCell ref="M229:N229"/>
    <mergeCell ref="O229:R229"/>
    <mergeCell ref="S229:V229"/>
    <mergeCell ref="W229:AA229"/>
    <mergeCell ref="AB229:AD229"/>
    <mergeCell ref="A246:X246"/>
    <mergeCell ref="Y246:AD246"/>
    <mergeCell ref="A247:AD247"/>
    <mergeCell ref="A248:G248"/>
    <mergeCell ref="H248:L248"/>
    <mergeCell ref="M248:N248"/>
    <mergeCell ref="O248:R248"/>
    <mergeCell ref="S248:V248"/>
    <mergeCell ref="W248:AA248"/>
    <mergeCell ref="AB248:AD248"/>
    <mergeCell ref="A242:X242"/>
    <mergeCell ref="Y242:AD242"/>
    <mergeCell ref="A243:AD243"/>
    <mergeCell ref="A244:E244"/>
    <mergeCell ref="F244:AD244"/>
    <mergeCell ref="A245:AD245"/>
    <mergeCell ref="A238:X238"/>
    <mergeCell ref="Y238:AD238"/>
    <mergeCell ref="A239:AD239"/>
    <mergeCell ref="A240:X240"/>
    <mergeCell ref="Y240:AD240"/>
    <mergeCell ref="A241:V241"/>
    <mergeCell ref="W241:X241"/>
    <mergeCell ref="Y241:AD241"/>
    <mergeCell ref="A237:G237"/>
    <mergeCell ref="H237:O237"/>
    <mergeCell ref="P237:S237"/>
    <mergeCell ref="T237:W237"/>
    <mergeCell ref="X237:AB237"/>
    <mergeCell ref="AC237:AD237"/>
    <mergeCell ref="A236:G236"/>
    <mergeCell ref="H236:O236"/>
    <mergeCell ref="P236:S236"/>
    <mergeCell ref="T236:W236"/>
    <mergeCell ref="X236:AB236"/>
    <mergeCell ref="AC236:AD236"/>
    <mergeCell ref="A256:G256"/>
    <mergeCell ref="H256:O256"/>
    <mergeCell ref="P256:S256"/>
    <mergeCell ref="T256:W256"/>
    <mergeCell ref="X256:AB256"/>
    <mergeCell ref="AC256:AD256"/>
    <mergeCell ref="A255:G255"/>
    <mergeCell ref="H255:O255"/>
    <mergeCell ref="P255:S255"/>
    <mergeCell ref="T255:W255"/>
    <mergeCell ref="X255:AB255"/>
    <mergeCell ref="AC255:AD255"/>
    <mergeCell ref="A254:G254"/>
    <mergeCell ref="H254:O254"/>
    <mergeCell ref="P254:S254"/>
    <mergeCell ref="T254:W254"/>
    <mergeCell ref="X254:AB254"/>
    <mergeCell ref="AC254:AD254"/>
    <mergeCell ref="A251:X251"/>
    <mergeCell ref="Y251:AD251"/>
    <mergeCell ref="A252:AD252"/>
    <mergeCell ref="A253:G253"/>
    <mergeCell ref="H253:O253"/>
    <mergeCell ref="P253:S253"/>
    <mergeCell ref="T253:W253"/>
    <mergeCell ref="X253:AB253"/>
    <mergeCell ref="AC253:AD253"/>
    <mergeCell ref="AB249:AD249"/>
    <mergeCell ref="A250:G250"/>
    <mergeCell ref="H250:L250"/>
    <mergeCell ref="S250:V250"/>
    <mergeCell ref="W250:AA250"/>
    <mergeCell ref="AB250:AD250"/>
    <mergeCell ref="A249:G249"/>
    <mergeCell ref="H249:L249"/>
    <mergeCell ref="S249:V249"/>
    <mergeCell ref="W249:AA249"/>
    <mergeCell ref="AB268:AD268"/>
    <mergeCell ref="A269:G269"/>
    <mergeCell ref="H269:L269"/>
    <mergeCell ref="S269:V269"/>
    <mergeCell ref="W269:AA269"/>
    <mergeCell ref="AB269:AD269"/>
    <mergeCell ref="A268:G268"/>
    <mergeCell ref="H268:L268"/>
    <mergeCell ref="S268:V268"/>
    <mergeCell ref="W268:AA268"/>
    <mergeCell ref="A265:X265"/>
    <mergeCell ref="Y265:AD265"/>
    <mergeCell ref="A266:AD266"/>
    <mergeCell ref="A267:G267"/>
    <mergeCell ref="H267:L267"/>
    <mergeCell ref="M267:N267"/>
    <mergeCell ref="O267:R267"/>
    <mergeCell ref="S267:V267"/>
    <mergeCell ref="W267:AA267"/>
    <mergeCell ref="AB267:AD267"/>
    <mergeCell ref="A261:X261"/>
    <mergeCell ref="Y261:AD261"/>
    <mergeCell ref="A262:AD262"/>
    <mergeCell ref="A263:E263"/>
    <mergeCell ref="F263:AD263"/>
    <mergeCell ref="A264:AD264"/>
    <mergeCell ref="A257:X257"/>
    <mergeCell ref="Y257:AD257"/>
    <mergeCell ref="A258:AD258"/>
    <mergeCell ref="A259:X259"/>
    <mergeCell ref="Y259:AD259"/>
    <mergeCell ref="A260:V260"/>
    <mergeCell ref="W260:X260"/>
    <mergeCell ref="Y260:AD260"/>
    <mergeCell ref="A279:X279"/>
    <mergeCell ref="Y279:AD279"/>
    <mergeCell ref="A280:AD280"/>
    <mergeCell ref="A281:E281"/>
    <mergeCell ref="F281:AD281"/>
    <mergeCell ref="A282:AD282"/>
    <mergeCell ref="A275:X275"/>
    <mergeCell ref="Y275:AD275"/>
    <mergeCell ref="A276:AD276"/>
    <mergeCell ref="A277:X277"/>
    <mergeCell ref="Y277:AD277"/>
    <mergeCell ref="A278:V278"/>
    <mergeCell ref="W278:X278"/>
    <mergeCell ref="Y278:AD278"/>
    <mergeCell ref="A274:G274"/>
    <mergeCell ref="H274:O274"/>
    <mergeCell ref="P274:S274"/>
    <mergeCell ref="T274:W274"/>
    <mergeCell ref="X274:AB274"/>
    <mergeCell ref="AC274:AD274"/>
    <mergeCell ref="A273:G273"/>
    <mergeCell ref="H273:O273"/>
    <mergeCell ref="P273:S273"/>
    <mergeCell ref="T273:W273"/>
    <mergeCell ref="X273:AB273"/>
    <mergeCell ref="AC273:AD273"/>
    <mergeCell ref="A270:X270"/>
    <mergeCell ref="Y270:AD270"/>
    <mergeCell ref="A271:AD271"/>
    <mergeCell ref="A272:G272"/>
    <mergeCell ref="H272:O272"/>
    <mergeCell ref="P272:S272"/>
    <mergeCell ref="T272:W272"/>
    <mergeCell ref="X272:AB272"/>
    <mergeCell ref="AC272:AD272"/>
    <mergeCell ref="A291:G291"/>
    <mergeCell ref="H291:O291"/>
    <mergeCell ref="P291:S291"/>
    <mergeCell ref="T291:W291"/>
    <mergeCell ref="X291:AB291"/>
    <mergeCell ref="AC291:AD291"/>
    <mergeCell ref="A288:X288"/>
    <mergeCell ref="Y288:AD288"/>
    <mergeCell ref="A289:AD289"/>
    <mergeCell ref="A290:G290"/>
    <mergeCell ref="H290:O290"/>
    <mergeCell ref="P290:S290"/>
    <mergeCell ref="T290:W290"/>
    <mergeCell ref="X290:AB290"/>
    <mergeCell ref="AC290:AD290"/>
    <mergeCell ref="AB286:AD286"/>
    <mergeCell ref="A287:G287"/>
    <mergeCell ref="H287:L287"/>
    <mergeCell ref="S287:V287"/>
    <mergeCell ref="W287:AA287"/>
    <mergeCell ref="AB287:AD287"/>
    <mergeCell ref="A286:G286"/>
    <mergeCell ref="H286:L286"/>
    <mergeCell ref="S286:V286"/>
    <mergeCell ref="W286:AA286"/>
    <mergeCell ref="A283:X283"/>
    <mergeCell ref="Y283:AD283"/>
    <mergeCell ref="A284:AD284"/>
    <mergeCell ref="A285:G285"/>
    <mergeCell ref="H285:L285"/>
    <mergeCell ref="M285:N285"/>
    <mergeCell ref="O285:R285"/>
    <mergeCell ref="S285:V285"/>
    <mergeCell ref="W285:AA285"/>
    <mergeCell ref="AB285:AD285"/>
    <mergeCell ref="A302:X302"/>
    <mergeCell ref="Y302:AD302"/>
    <mergeCell ref="A303:AD303"/>
    <mergeCell ref="A304:G304"/>
    <mergeCell ref="H304:L304"/>
    <mergeCell ref="M304:N304"/>
    <mergeCell ref="O304:R304"/>
    <mergeCell ref="S304:V304"/>
    <mergeCell ref="W304:AA304"/>
    <mergeCell ref="AB304:AD304"/>
    <mergeCell ref="A298:X298"/>
    <mergeCell ref="Y298:AD298"/>
    <mergeCell ref="A299:AD299"/>
    <mergeCell ref="A300:E300"/>
    <mergeCell ref="F300:AD300"/>
    <mergeCell ref="A301:AD301"/>
    <mergeCell ref="A294:X294"/>
    <mergeCell ref="Y294:AD294"/>
    <mergeCell ref="A295:AD295"/>
    <mergeCell ref="A296:X296"/>
    <mergeCell ref="Y296:AD296"/>
    <mergeCell ref="A297:V297"/>
    <mergeCell ref="W297:X297"/>
    <mergeCell ref="Y297:AD297"/>
    <mergeCell ref="A293:G293"/>
    <mergeCell ref="H293:O293"/>
    <mergeCell ref="P293:S293"/>
    <mergeCell ref="T293:W293"/>
    <mergeCell ref="X293:AB293"/>
    <mergeCell ref="AC293:AD293"/>
    <mergeCell ref="A292:G292"/>
    <mergeCell ref="H292:O292"/>
    <mergeCell ref="P292:S292"/>
    <mergeCell ref="T292:W292"/>
    <mergeCell ref="X292:AB292"/>
    <mergeCell ref="AC292:AD292"/>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10:G310"/>
    <mergeCell ref="H310:O310"/>
    <mergeCell ref="P310:S310"/>
    <mergeCell ref="T310:W310"/>
    <mergeCell ref="X310:AB310"/>
    <mergeCell ref="AC310:AD310"/>
    <mergeCell ref="A307:X307"/>
    <mergeCell ref="Y307:AD307"/>
    <mergeCell ref="A308:AD308"/>
    <mergeCell ref="A309:G309"/>
    <mergeCell ref="H309:O309"/>
    <mergeCell ref="P309:S309"/>
    <mergeCell ref="T309:W309"/>
    <mergeCell ref="X309:AB309"/>
    <mergeCell ref="AC309:AD309"/>
    <mergeCell ref="AB305:AD305"/>
    <mergeCell ref="A306:G306"/>
    <mergeCell ref="H306:L306"/>
    <mergeCell ref="S306:V306"/>
    <mergeCell ref="W306:AA306"/>
    <mergeCell ref="AB306:AD306"/>
    <mergeCell ref="A305:G305"/>
    <mergeCell ref="H305:L305"/>
    <mergeCell ref="S305:V305"/>
    <mergeCell ref="W305:AA305"/>
    <mergeCell ref="AB324:AD324"/>
    <mergeCell ref="A325:G325"/>
    <mergeCell ref="H325:L325"/>
    <mergeCell ref="S325:V325"/>
    <mergeCell ref="W325:AA325"/>
    <mergeCell ref="AB325:AD325"/>
    <mergeCell ref="A324:G324"/>
    <mergeCell ref="H324:L324"/>
    <mergeCell ref="S324:V324"/>
    <mergeCell ref="W324:AA324"/>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36:X336"/>
    <mergeCell ref="Y336:AD336"/>
    <mergeCell ref="A337:AD337"/>
    <mergeCell ref="A338:E338"/>
    <mergeCell ref="F338:AD338"/>
    <mergeCell ref="A339:AD339"/>
    <mergeCell ref="A332:X332"/>
    <mergeCell ref="Y332:AD332"/>
    <mergeCell ref="A333:AD333"/>
    <mergeCell ref="A334:X334"/>
    <mergeCell ref="Y334:AD334"/>
    <mergeCell ref="A335:V335"/>
    <mergeCell ref="W335:X335"/>
    <mergeCell ref="Y335:AD335"/>
    <mergeCell ref="A331:G331"/>
    <mergeCell ref="H331:O331"/>
    <mergeCell ref="P331:S331"/>
    <mergeCell ref="T331:W331"/>
    <mergeCell ref="X331:AB331"/>
    <mergeCell ref="AC331:AD331"/>
    <mergeCell ref="A330:G330"/>
    <mergeCell ref="H330:O330"/>
    <mergeCell ref="P330:S330"/>
    <mergeCell ref="T330:W330"/>
    <mergeCell ref="X330:AB330"/>
    <mergeCell ref="AC330:AD330"/>
    <mergeCell ref="A329:G329"/>
    <mergeCell ref="H329:O329"/>
    <mergeCell ref="P329:S329"/>
    <mergeCell ref="T329:W329"/>
    <mergeCell ref="X329:AB329"/>
    <mergeCell ref="AC329:AD329"/>
    <mergeCell ref="A326:X326"/>
    <mergeCell ref="Y326:AD326"/>
    <mergeCell ref="A327:AD327"/>
    <mergeCell ref="A328:G328"/>
    <mergeCell ref="H328:O328"/>
    <mergeCell ref="P328:S328"/>
    <mergeCell ref="T328:W328"/>
    <mergeCell ref="X328:AB328"/>
    <mergeCell ref="AC328:AD328"/>
    <mergeCell ref="A348:G348"/>
    <mergeCell ref="H348:O348"/>
    <mergeCell ref="P348:S348"/>
    <mergeCell ref="T348:W348"/>
    <mergeCell ref="X348:AB348"/>
    <mergeCell ref="AC348:AD348"/>
    <mergeCell ref="A345:X345"/>
    <mergeCell ref="Y345:AD345"/>
    <mergeCell ref="A346:AD346"/>
    <mergeCell ref="A347:G347"/>
    <mergeCell ref="H347:O347"/>
    <mergeCell ref="P347:S347"/>
    <mergeCell ref="T347:W347"/>
    <mergeCell ref="X347:AB347"/>
    <mergeCell ref="AC347:AD347"/>
    <mergeCell ref="AB343:AD343"/>
    <mergeCell ref="A344:G344"/>
    <mergeCell ref="H344:L344"/>
    <mergeCell ref="S344:V344"/>
    <mergeCell ref="W344:AA344"/>
    <mergeCell ref="AB344:AD344"/>
    <mergeCell ref="A343:G343"/>
    <mergeCell ref="H343:L343"/>
    <mergeCell ref="S343:V343"/>
    <mergeCell ref="W343:AA343"/>
    <mergeCell ref="A340:X340"/>
    <mergeCell ref="Y340:AD340"/>
    <mergeCell ref="A341:AD341"/>
    <mergeCell ref="A342:G342"/>
    <mergeCell ref="H342:L342"/>
    <mergeCell ref="M342:N342"/>
    <mergeCell ref="O342:R342"/>
    <mergeCell ref="S342:V342"/>
    <mergeCell ref="W342:AA342"/>
    <mergeCell ref="AB342:AD342"/>
    <mergeCell ref="A359:X359"/>
    <mergeCell ref="Y359:AD359"/>
    <mergeCell ref="A360:AD360"/>
    <mergeCell ref="A361:G361"/>
    <mergeCell ref="H361:L361"/>
    <mergeCell ref="M361:N361"/>
    <mergeCell ref="O361:R361"/>
    <mergeCell ref="S361:V361"/>
    <mergeCell ref="W361:AA361"/>
    <mergeCell ref="AB361:AD361"/>
    <mergeCell ref="A355:X355"/>
    <mergeCell ref="Y355:AD355"/>
    <mergeCell ref="A356:AD356"/>
    <mergeCell ref="A357:E357"/>
    <mergeCell ref="F357:AD357"/>
    <mergeCell ref="A358:AD358"/>
    <mergeCell ref="A351:X351"/>
    <mergeCell ref="Y351:AD351"/>
    <mergeCell ref="A352:AD352"/>
    <mergeCell ref="A353:X353"/>
    <mergeCell ref="Y353:AD353"/>
    <mergeCell ref="A354:V354"/>
    <mergeCell ref="W354:X354"/>
    <mergeCell ref="Y354:AD354"/>
    <mergeCell ref="A350:G350"/>
    <mergeCell ref="H350:O350"/>
    <mergeCell ref="P350:S350"/>
    <mergeCell ref="T350:W350"/>
    <mergeCell ref="X350:AB350"/>
    <mergeCell ref="AC350:AD350"/>
    <mergeCell ref="A349:G349"/>
    <mergeCell ref="H349:O349"/>
    <mergeCell ref="P349:S349"/>
    <mergeCell ref="T349:W349"/>
    <mergeCell ref="X349:AB349"/>
    <mergeCell ref="AC349:AD349"/>
    <mergeCell ref="A369:G369"/>
    <mergeCell ref="H369:O369"/>
    <mergeCell ref="P369:S369"/>
    <mergeCell ref="T369:W369"/>
    <mergeCell ref="X369:AB369"/>
    <mergeCell ref="AC369:AD369"/>
    <mergeCell ref="A368:G368"/>
    <mergeCell ref="H368:O368"/>
    <mergeCell ref="P368:S368"/>
    <mergeCell ref="T368:W368"/>
    <mergeCell ref="X368:AB368"/>
    <mergeCell ref="AC368:AD368"/>
    <mergeCell ref="A367:G367"/>
    <mergeCell ref="H367:O367"/>
    <mergeCell ref="P367:S367"/>
    <mergeCell ref="T367:W367"/>
    <mergeCell ref="X367:AB367"/>
    <mergeCell ref="AC367:AD367"/>
    <mergeCell ref="A364:X364"/>
    <mergeCell ref="Y364:AD364"/>
    <mergeCell ref="A365:AD365"/>
    <mergeCell ref="A366:G366"/>
    <mergeCell ref="H366:O366"/>
    <mergeCell ref="P366:S366"/>
    <mergeCell ref="T366:W366"/>
    <mergeCell ref="X366:AB366"/>
    <mergeCell ref="AC366:AD366"/>
    <mergeCell ref="AB362:AD362"/>
    <mergeCell ref="A363:G363"/>
    <mergeCell ref="H363:L363"/>
    <mergeCell ref="S363:V363"/>
    <mergeCell ref="W363:AA363"/>
    <mergeCell ref="AB363:AD363"/>
    <mergeCell ref="A362:G362"/>
    <mergeCell ref="H362:L362"/>
    <mergeCell ref="S362:V362"/>
    <mergeCell ref="W362:AA362"/>
    <mergeCell ref="AB381:AD381"/>
    <mergeCell ref="A382:G382"/>
    <mergeCell ref="H382:L382"/>
    <mergeCell ref="S382:V382"/>
    <mergeCell ref="W382:AA382"/>
    <mergeCell ref="AB382:AD382"/>
    <mergeCell ref="A381:G381"/>
    <mergeCell ref="H381:L381"/>
    <mergeCell ref="S381:V381"/>
    <mergeCell ref="W381:AA381"/>
    <mergeCell ref="A378:X378"/>
    <mergeCell ref="Y378:AD378"/>
    <mergeCell ref="A379:AD379"/>
    <mergeCell ref="A380:G380"/>
    <mergeCell ref="H380:L380"/>
    <mergeCell ref="M380:N380"/>
    <mergeCell ref="O380:R380"/>
    <mergeCell ref="S380:V380"/>
    <mergeCell ref="W380:AA380"/>
    <mergeCell ref="AB380:AD380"/>
    <mergeCell ref="A374:X374"/>
    <mergeCell ref="Y374:AD374"/>
    <mergeCell ref="A375:AD375"/>
    <mergeCell ref="A376:E376"/>
    <mergeCell ref="F376:AD376"/>
    <mergeCell ref="A377:AD377"/>
    <mergeCell ref="A370:X370"/>
    <mergeCell ref="Y370:AD370"/>
    <mergeCell ref="A371:AD371"/>
    <mergeCell ref="A372:X372"/>
    <mergeCell ref="Y372:AD372"/>
    <mergeCell ref="A373:V373"/>
    <mergeCell ref="W373:X373"/>
    <mergeCell ref="Y373:AD373"/>
    <mergeCell ref="A393:X393"/>
    <mergeCell ref="Y393:AD393"/>
    <mergeCell ref="A394:AD394"/>
    <mergeCell ref="A395:E395"/>
    <mergeCell ref="F395:AD395"/>
    <mergeCell ref="A396:AD396"/>
    <mergeCell ref="A389:X389"/>
    <mergeCell ref="Y389:AD389"/>
    <mergeCell ref="A390:AD390"/>
    <mergeCell ref="A391:X391"/>
    <mergeCell ref="Y391:AD391"/>
    <mergeCell ref="A392:V392"/>
    <mergeCell ref="W392:X392"/>
    <mergeCell ref="Y392:AD392"/>
    <mergeCell ref="A388:G388"/>
    <mergeCell ref="H388:O388"/>
    <mergeCell ref="P388:S388"/>
    <mergeCell ref="T388:W388"/>
    <mergeCell ref="X388:AB388"/>
    <mergeCell ref="AC388:AD388"/>
    <mergeCell ref="A387:G387"/>
    <mergeCell ref="H387:O387"/>
    <mergeCell ref="P387:S387"/>
    <mergeCell ref="T387:W387"/>
    <mergeCell ref="X387:AB387"/>
    <mergeCell ref="AC387:AD387"/>
    <mergeCell ref="A386:G386"/>
    <mergeCell ref="H386:O386"/>
    <mergeCell ref="P386:S386"/>
    <mergeCell ref="T386:W386"/>
    <mergeCell ref="X386:AB386"/>
    <mergeCell ref="AC386:AD386"/>
    <mergeCell ref="A383:X383"/>
    <mergeCell ref="Y383:AD383"/>
    <mergeCell ref="A384:AD384"/>
    <mergeCell ref="A385:G385"/>
    <mergeCell ref="H385:O385"/>
    <mergeCell ref="P385:S385"/>
    <mergeCell ref="T385:W385"/>
    <mergeCell ref="X385:AB385"/>
    <mergeCell ref="AC385:AD385"/>
    <mergeCell ref="A405:G405"/>
    <mergeCell ref="H405:O405"/>
    <mergeCell ref="P405:S405"/>
    <mergeCell ref="T405:W405"/>
    <mergeCell ref="X405:AB405"/>
    <mergeCell ref="AC405:AD405"/>
    <mergeCell ref="A402:X402"/>
    <mergeCell ref="Y402:AD402"/>
    <mergeCell ref="A403:AD403"/>
    <mergeCell ref="A404:G404"/>
    <mergeCell ref="H404:O404"/>
    <mergeCell ref="P404:S404"/>
    <mergeCell ref="T404:W404"/>
    <mergeCell ref="X404:AB404"/>
    <mergeCell ref="AC404:AD404"/>
    <mergeCell ref="AB400:AD400"/>
    <mergeCell ref="A401:G401"/>
    <mergeCell ref="H401:L401"/>
    <mergeCell ref="S401:V401"/>
    <mergeCell ref="W401:AA401"/>
    <mergeCell ref="AB401:AD401"/>
    <mergeCell ref="A400:G400"/>
    <mergeCell ref="H400:L400"/>
    <mergeCell ref="S400:V400"/>
    <mergeCell ref="W400:AA400"/>
    <mergeCell ref="A397:X397"/>
    <mergeCell ref="Y397:AD397"/>
    <mergeCell ref="A398:AD398"/>
    <mergeCell ref="A399:G399"/>
    <mergeCell ref="H399:L399"/>
    <mergeCell ref="M399:N399"/>
    <mergeCell ref="O399:R399"/>
    <mergeCell ref="S399:V399"/>
    <mergeCell ref="W399:AA399"/>
    <mergeCell ref="AB399:AD399"/>
    <mergeCell ref="A416:X416"/>
    <mergeCell ref="Y416:AD416"/>
    <mergeCell ref="A417:AD417"/>
    <mergeCell ref="A418:G418"/>
    <mergeCell ref="H418:L418"/>
    <mergeCell ref="M418:N418"/>
    <mergeCell ref="O418:R418"/>
    <mergeCell ref="S418:V418"/>
    <mergeCell ref="W418:AA418"/>
    <mergeCell ref="AB418:AD418"/>
    <mergeCell ref="A412:X412"/>
    <mergeCell ref="Y412:AD412"/>
    <mergeCell ref="A413:AD413"/>
    <mergeCell ref="A414:E414"/>
    <mergeCell ref="F414:AD414"/>
    <mergeCell ref="A415:AD415"/>
    <mergeCell ref="A408:X408"/>
    <mergeCell ref="Y408:AD408"/>
    <mergeCell ref="A409:AD409"/>
    <mergeCell ref="A410:X410"/>
    <mergeCell ref="Y410:AD410"/>
    <mergeCell ref="A411:V411"/>
    <mergeCell ref="W411:X411"/>
    <mergeCell ref="Y411:AD411"/>
    <mergeCell ref="A407:G407"/>
    <mergeCell ref="H407:O407"/>
    <mergeCell ref="P407:S407"/>
    <mergeCell ref="T407:W407"/>
    <mergeCell ref="X407:AB407"/>
    <mergeCell ref="AC407:AD407"/>
    <mergeCell ref="A406:G406"/>
    <mergeCell ref="H406:O406"/>
    <mergeCell ref="P406:S406"/>
    <mergeCell ref="T406:W406"/>
    <mergeCell ref="X406:AB406"/>
    <mergeCell ref="AC406:AD406"/>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1:X421"/>
    <mergeCell ref="Y421:AD421"/>
    <mergeCell ref="A422:AD422"/>
    <mergeCell ref="A423:G423"/>
    <mergeCell ref="H423:O423"/>
    <mergeCell ref="P423:S423"/>
    <mergeCell ref="T423:W423"/>
    <mergeCell ref="X423:AB423"/>
    <mergeCell ref="AC423:AD423"/>
    <mergeCell ref="AB419:AD419"/>
    <mergeCell ref="A420:G420"/>
    <mergeCell ref="H420:L420"/>
    <mergeCell ref="S420:V420"/>
    <mergeCell ref="W420:AA420"/>
    <mergeCell ref="AB420:AD420"/>
    <mergeCell ref="A419:G419"/>
    <mergeCell ref="H419:L419"/>
    <mergeCell ref="S419:V419"/>
    <mergeCell ref="W419:AA419"/>
    <mergeCell ref="A437:X437"/>
    <mergeCell ref="Y437:AD437"/>
    <mergeCell ref="A438:AD438"/>
    <mergeCell ref="A439:G439"/>
    <mergeCell ref="H439:L439"/>
    <mergeCell ref="M439:N439"/>
    <mergeCell ref="O439:R439"/>
    <mergeCell ref="S439:V439"/>
    <mergeCell ref="W439:AA439"/>
    <mergeCell ref="AB439:AD439"/>
    <mergeCell ref="A433:X433"/>
    <mergeCell ref="Y433:AD433"/>
    <mergeCell ref="A434:AD434"/>
    <mergeCell ref="A435:E435"/>
    <mergeCell ref="F435:AD435"/>
    <mergeCell ref="A436:AD436"/>
    <mergeCell ref="A429:X429"/>
    <mergeCell ref="Y429:AD429"/>
    <mergeCell ref="A430:AD430"/>
    <mergeCell ref="A431:X431"/>
    <mergeCell ref="Y431:AD431"/>
    <mergeCell ref="A432:V432"/>
    <mergeCell ref="W432:X432"/>
    <mergeCell ref="Y432:AD432"/>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47:G447"/>
    <mergeCell ref="H447:O447"/>
    <mergeCell ref="P447:S447"/>
    <mergeCell ref="T447:W447"/>
    <mergeCell ref="X447:AB447"/>
    <mergeCell ref="AC447:AD447"/>
    <mergeCell ref="A446:G446"/>
    <mergeCell ref="H446:O446"/>
    <mergeCell ref="P446:S446"/>
    <mergeCell ref="T446:W446"/>
    <mergeCell ref="X446:AB446"/>
    <mergeCell ref="AC446:AD446"/>
    <mergeCell ref="A445:G445"/>
    <mergeCell ref="H445:O445"/>
    <mergeCell ref="P445:S445"/>
    <mergeCell ref="T445:W445"/>
    <mergeCell ref="X445:AB445"/>
    <mergeCell ref="AC445:AD445"/>
    <mergeCell ref="A442:X442"/>
    <mergeCell ref="Y442:AD442"/>
    <mergeCell ref="A443:AD443"/>
    <mergeCell ref="A444:G444"/>
    <mergeCell ref="H444:O444"/>
    <mergeCell ref="P444:S444"/>
    <mergeCell ref="T444:W444"/>
    <mergeCell ref="X444:AB444"/>
    <mergeCell ref="AC444:AD444"/>
    <mergeCell ref="AB440:AD440"/>
    <mergeCell ref="A441:G441"/>
    <mergeCell ref="H441:L441"/>
    <mergeCell ref="S441:V441"/>
    <mergeCell ref="W441:AA441"/>
    <mergeCell ref="AB441:AD441"/>
    <mergeCell ref="A440:G440"/>
    <mergeCell ref="H440:L440"/>
    <mergeCell ref="S440:V440"/>
    <mergeCell ref="W440:AA440"/>
    <mergeCell ref="AB459:AD459"/>
    <mergeCell ref="A460:G460"/>
    <mergeCell ref="H460:L460"/>
    <mergeCell ref="S460:V460"/>
    <mergeCell ref="W460:AA460"/>
    <mergeCell ref="AB460:AD460"/>
    <mergeCell ref="A459:G459"/>
    <mergeCell ref="H459:L459"/>
    <mergeCell ref="S459:V459"/>
    <mergeCell ref="W459:AA459"/>
    <mergeCell ref="A456:X456"/>
    <mergeCell ref="Y456:AD456"/>
    <mergeCell ref="A457:AD457"/>
    <mergeCell ref="A458:G458"/>
    <mergeCell ref="H458:L458"/>
    <mergeCell ref="M458:N458"/>
    <mergeCell ref="O458:R458"/>
    <mergeCell ref="S458:V458"/>
    <mergeCell ref="W458:AA458"/>
    <mergeCell ref="AB458:AD458"/>
    <mergeCell ref="A452:X452"/>
    <mergeCell ref="Y452:AD452"/>
    <mergeCell ref="A453:AD453"/>
    <mergeCell ref="A454:E454"/>
    <mergeCell ref="F454:AD454"/>
    <mergeCell ref="A455:AD455"/>
    <mergeCell ref="A448:X448"/>
    <mergeCell ref="Y448:AD448"/>
    <mergeCell ref="A449:AD449"/>
    <mergeCell ref="A450:X450"/>
    <mergeCell ref="Y450:AD450"/>
    <mergeCell ref="A451:V451"/>
    <mergeCell ref="W451:X451"/>
    <mergeCell ref="Y451:AD451"/>
    <mergeCell ref="A468:G468"/>
    <mergeCell ref="H468:O468"/>
    <mergeCell ref="P468:S468"/>
    <mergeCell ref="T468:W468"/>
    <mergeCell ref="X468:AB468"/>
    <mergeCell ref="AC468:AD468"/>
    <mergeCell ref="A467:G467"/>
    <mergeCell ref="H467:O467"/>
    <mergeCell ref="P467:S467"/>
    <mergeCell ref="T467:W467"/>
    <mergeCell ref="X467:AB467"/>
    <mergeCell ref="AC467:AD467"/>
    <mergeCell ref="A466:G466"/>
    <mergeCell ref="H466:O466"/>
    <mergeCell ref="P466:S466"/>
    <mergeCell ref="T466:W466"/>
    <mergeCell ref="X466:AB466"/>
    <mergeCell ref="AC466:AD466"/>
    <mergeCell ref="A465:G465"/>
    <mergeCell ref="H465:O465"/>
    <mergeCell ref="P465:S465"/>
    <mergeCell ref="T465:W465"/>
    <mergeCell ref="X465:AB465"/>
    <mergeCell ref="AC465:AD465"/>
    <mergeCell ref="A464:G464"/>
    <mergeCell ref="H464:O464"/>
    <mergeCell ref="P464:S464"/>
    <mergeCell ref="T464:W464"/>
    <mergeCell ref="X464:AB464"/>
    <mergeCell ref="AC464:AD464"/>
    <mergeCell ref="A461:X461"/>
    <mergeCell ref="Y461:AD461"/>
    <mergeCell ref="A462:AD462"/>
    <mergeCell ref="A463:G463"/>
    <mergeCell ref="H463:O463"/>
    <mergeCell ref="P463:S463"/>
    <mergeCell ref="T463:W463"/>
    <mergeCell ref="X463:AB463"/>
    <mergeCell ref="AC463:AD463"/>
    <mergeCell ref="AB480:AD480"/>
    <mergeCell ref="A481:G481"/>
    <mergeCell ref="H481:L481"/>
    <mergeCell ref="S481:V481"/>
    <mergeCell ref="W481:AA481"/>
    <mergeCell ref="AB481:AD481"/>
    <mergeCell ref="A480:G480"/>
    <mergeCell ref="H480:L480"/>
    <mergeCell ref="S480:V480"/>
    <mergeCell ref="W480:AA480"/>
    <mergeCell ref="A477:X477"/>
    <mergeCell ref="Y477:AD477"/>
    <mergeCell ref="A478:AD478"/>
    <mergeCell ref="A479:G479"/>
    <mergeCell ref="H479:L479"/>
    <mergeCell ref="M479:N479"/>
    <mergeCell ref="O479:R479"/>
    <mergeCell ref="S479:V479"/>
    <mergeCell ref="W479:AA479"/>
    <mergeCell ref="AB479:AD479"/>
    <mergeCell ref="A473:X473"/>
    <mergeCell ref="Y473:AD473"/>
    <mergeCell ref="A474:AD474"/>
    <mergeCell ref="A475:E475"/>
    <mergeCell ref="F475:AD475"/>
    <mergeCell ref="A476:AD476"/>
    <mergeCell ref="A469:X469"/>
    <mergeCell ref="Y469:AD469"/>
    <mergeCell ref="A470:AD470"/>
    <mergeCell ref="A471:X471"/>
    <mergeCell ref="Y471:AD471"/>
    <mergeCell ref="A472:V472"/>
    <mergeCell ref="W472:X472"/>
    <mergeCell ref="Y472:AD472"/>
    <mergeCell ref="A488:G488"/>
    <mergeCell ref="H488:O488"/>
    <mergeCell ref="P488:S488"/>
    <mergeCell ref="T488:W488"/>
    <mergeCell ref="X488:AB488"/>
    <mergeCell ref="AC488:AD488"/>
    <mergeCell ref="A487:G487"/>
    <mergeCell ref="H487:O487"/>
    <mergeCell ref="P487:S487"/>
    <mergeCell ref="T487:W487"/>
    <mergeCell ref="X487:AB487"/>
    <mergeCell ref="AC487:AD487"/>
    <mergeCell ref="A486:G486"/>
    <mergeCell ref="H486:O486"/>
    <mergeCell ref="P486:S486"/>
    <mergeCell ref="T486:W486"/>
    <mergeCell ref="X486:AB486"/>
    <mergeCell ref="AC486:AD486"/>
    <mergeCell ref="A485:G485"/>
    <mergeCell ref="H485:O485"/>
    <mergeCell ref="P485:S485"/>
    <mergeCell ref="T485:W485"/>
    <mergeCell ref="X485:AB485"/>
    <mergeCell ref="AC485:AD485"/>
    <mergeCell ref="A482:X482"/>
    <mergeCell ref="Y482:AD482"/>
    <mergeCell ref="A483:AD483"/>
    <mergeCell ref="A484:G484"/>
    <mergeCell ref="H484:O484"/>
    <mergeCell ref="P484:S484"/>
    <mergeCell ref="T484:W484"/>
    <mergeCell ref="X484:AB484"/>
    <mergeCell ref="AC484:AD484"/>
    <mergeCell ref="AB500:AD500"/>
    <mergeCell ref="A501:G501"/>
    <mergeCell ref="H501:L501"/>
    <mergeCell ref="S501:V501"/>
    <mergeCell ref="W501:AA501"/>
    <mergeCell ref="AB501:AD501"/>
    <mergeCell ref="A500:G500"/>
    <mergeCell ref="H500:L500"/>
    <mergeCell ref="S500:V500"/>
    <mergeCell ref="W500:AA500"/>
    <mergeCell ref="A497:X497"/>
    <mergeCell ref="Y497:AD497"/>
    <mergeCell ref="A498:AD498"/>
    <mergeCell ref="A499:G499"/>
    <mergeCell ref="H499:L499"/>
    <mergeCell ref="M499:N499"/>
    <mergeCell ref="O499:R499"/>
    <mergeCell ref="S499:V499"/>
    <mergeCell ref="W499:AA499"/>
    <mergeCell ref="AB499:AD499"/>
    <mergeCell ref="A493:X493"/>
    <mergeCell ref="Y493:AD493"/>
    <mergeCell ref="A494:AD494"/>
    <mergeCell ref="A495:E495"/>
    <mergeCell ref="F495:AD495"/>
    <mergeCell ref="A496:AD496"/>
    <mergeCell ref="A489:X489"/>
    <mergeCell ref="Y489:AD489"/>
    <mergeCell ref="A490:AD490"/>
    <mergeCell ref="A491:X491"/>
    <mergeCell ref="Y491:AD491"/>
    <mergeCell ref="A492:V492"/>
    <mergeCell ref="W492:X492"/>
    <mergeCell ref="Y492:AD492"/>
    <mergeCell ref="A512:X512"/>
    <mergeCell ref="Y512:AD512"/>
    <mergeCell ref="A513:AD513"/>
    <mergeCell ref="A514:E514"/>
    <mergeCell ref="F514:AD514"/>
    <mergeCell ref="A515:AD515"/>
    <mergeCell ref="A508:X508"/>
    <mergeCell ref="Y508:AD508"/>
    <mergeCell ref="A509:AD509"/>
    <mergeCell ref="A510:X510"/>
    <mergeCell ref="Y510:AD510"/>
    <mergeCell ref="A511:V511"/>
    <mergeCell ref="W511:X511"/>
    <mergeCell ref="Y511:AD511"/>
    <mergeCell ref="A507:G507"/>
    <mergeCell ref="H507:O507"/>
    <mergeCell ref="P507:S507"/>
    <mergeCell ref="T507:W507"/>
    <mergeCell ref="X507:AB507"/>
    <mergeCell ref="AC507:AD507"/>
    <mergeCell ref="A506:G506"/>
    <mergeCell ref="H506:O506"/>
    <mergeCell ref="P506:S506"/>
    <mergeCell ref="T506:W506"/>
    <mergeCell ref="X506:AB506"/>
    <mergeCell ref="AC506:AD506"/>
    <mergeCell ref="A505:G505"/>
    <mergeCell ref="H505:O505"/>
    <mergeCell ref="P505:S505"/>
    <mergeCell ref="T505:W505"/>
    <mergeCell ref="X505:AB505"/>
    <mergeCell ref="AC505:AD505"/>
    <mergeCell ref="A502:X502"/>
    <mergeCell ref="Y502:AD502"/>
    <mergeCell ref="A503:AD503"/>
    <mergeCell ref="A504:G504"/>
    <mergeCell ref="H504:O504"/>
    <mergeCell ref="P504:S504"/>
    <mergeCell ref="T504:W504"/>
    <mergeCell ref="X504:AB504"/>
    <mergeCell ref="AC504:AD504"/>
    <mergeCell ref="A524:G524"/>
    <mergeCell ref="H524:O524"/>
    <mergeCell ref="P524:S524"/>
    <mergeCell ref="T524:W524"/>
    <mergeCell ref="X524:AB524"/>
    <mergeCell ref="AC524:AD524"/>
    <mergeCell ref="A521:X521"/>
    <mergeCell ref="Y521:AD521"/>
    <mergeCell ref="A522:AD522"/>
    <mergeCell ref="A523:G523"/>
    <mergeCell ref="H523:O523"/>
    <mergeCell ref="P523:S523"/>
    <mergeCell ref="T523:W523"/>
    <mergeCell ref="X523:AB523"/>
    <mergeCell ref="AC523:AD523"/>
    <mergeCell ref="AB519:AD519"/>
    <mergeCell ref="A520:G520"/>
    <mergeCell ref="H520:L520"/>
    <mergeCell ref="S520:V520"/>
    <mergeCell ref="W520:AA520"/>
    <mergeCell ref="AB520:AD520"/>
    <mergeCell ref="A519:G519"/>
    <mergeCell ref="H519:L519"/>
    <mergeCell ref="S519:V519"/>
    <mergeCell ref="W519:AA519"/>
    <mergeCell ref="A516:X516"/>
    <mergeCell ref="Y516:AD516"/>
    <mergeCell ref="A517:AD517"/>
    <mergeCell ref="A518:G518"/>
    <mergeCell ref="H518:L518"/>
    <mergeCell ref="M518:N518"/>
    <mergeCell ref="O518:R518"/>
    <mergeCell ref="S518:V518"/>
    <mergeCell ref="W518:AA518"/>
    <mergeCell ref="AB518:AD518"/>
    <mergeCell ref="A535:X535"/>
    <mergeCell ref="Y535:AD535"/>
    <mergeCell ref="A536:AD536"/>
    <mergeCell ref="A537:G537"/>
    <mergeCell ref="H537:L537"/>
    <mergeCell ref="M537:N537"/>
    <mergeCell ref="O537:R537"/>
    <mergeCell ref="S537:V537"/>
    <mergeCell ref="W537:AA537"/>
    <mergeCell ref="AB537:AD537"/>
    <mergeCell ref="A531:X531"/>
    <mergeCell ref="Y531:AD531"/>
    <mergeCell ref="A532:AD532"/>
    <mergeCell ref="A533:E533"/>
    <mergeCell ref="F533:AD533"/>
    <mergeCell ref="A534:AD534"/>
    <mergeCell ref="A527:X527"/>
    <mergeCell ref="Y527:AD527"/>
    <mergeCell ref="A528:AD528"/>
    <mergeCell ref="A529:X529"/>
    <mergeCell ref="Y529:AD529"/>
    <mergeCell ref="A530:V530"/>
    <mergeCell ref="W530:X530"/>
    <mergeCell ref="Y530:AD530"/>
    <mergeCell ref="A526:G526"/>
    <mergeCell ref="H526:O526"/>
    <mergeCell ref="P526:S526"/>
    <mergeCell ref="T526:W526"/>
    <mergeCell ref="X526:AB526"/>
    <mergeCell ref="AC526:AD526"/>
    <mergeCell ref="A525:G525"/>
    <mergeCell ref="H525:O525"/>
    <mergeCell ref="P525:S525"/>
    <mergeCell ref="T525:W525"/>
    <mergeCell ref="X525:AB525"/>
    <mergeCell ref="AC525:AD525"/>
    <mergeCell ref="Y543:AC543"/>
    <mergeCell ref="A544:C544"/>
    <mergeCell ref="D544:K544"/>
    <mergeCell ref="L544:M544"/>
    <mergeCell ref="N544:P544"/>
    <mergeCell ref="Q544:T544"/>
    <mergeCell ref="U544:X544"/>
    <mergeCell ref="Y544:AC544"/>
    <mergeCell ref="A543:C543"/>
    <mergeCell ref="D543:K543"/>
    <mergeCell ref="L543:M543"/>
    <mergeCell ref="N543:P543"/>
    <mergeCell ref="Q543:T543"/>
    <mergeCell ref="U543:X543"/>
    <mergeCell ref="Y541:AC541"/>
    <mergeCell ref="A542:C542"/>
    <mergeCell ref="D542:K542"/>
    <mergeCell ref="L542:M542"/>
    <mergeCell ref="N542:P542"/>
    <mergeCell ref="Q542:T542"/>
    <mergeCell ref="U542:X542"/>
    <mergeCell ref="Y542:AC542"/>
    <mergeCell ref="AB538:AD538"/>
    <mergeCell ref="A539:X539"/>
    <mergeCell ref="Y539:AD539"/>
    <mergeCell ref="A540:AD540"/>
    <mergeCell ref="A541:C541"/>
    <mergeCell ref="D541:K541"/>
    <mergeCell ref="L541:M541"/>
    <mergeCell ref="N541:P541"/>
    <mergeCell ref="Q541:T541"/>
    <mergeCell ref="U541:X541"/>
    <mergeCell ref="A538:G538"/>
    <mergeCell ref="H538:L538"/>
    <mergeCell ref="S538:V538"/>
    <mergeCell ref="W538:AA538"/>
    <mergeCell ref="A554:E554"/>
    <mergeCell ref="F554:AD554"/>
    <mergeCell ref="A555:AD555"/>
    <mergeCell ref="A556:X556"/>
    <mergeCell ref="Y556:AD556"/>
    <mergeCell ref="A557:AD557"/>
    <mergeCell ref="A551:V551"/>
    <mergeCell ref="W551:X551"/>
    <mergeCell ref="Y551:AD551"/>
    <mergeCell ref="A552:X552"/>
    <mergeCell ref="Y552:AD552"/>
    <mergeCell ref="A553:AD553"/>
    <mergeCell ref="A547:X547"/>
    <mergeCell ref="Y547:AD547"/>
    <mergeCell ref="A548:X548"/>
    <mergeCell ref="Y548:AD548"/>
    <mergeCell ref="A549:AD549"/>
    <mergeCell ref="A550:X550"/>
    <mergeCell ref="Y550:AD550"/>
    <mergeCell ref="Y545:AC545"/>
    <mergeCell ref="A546:C546"/>
    <mergeCell ref="D546:K546"/>
    <mergeCell ref="L546:M546"/>
    <mergeCell ref="N546:P546"/>
    <mergeCell ref="Q546:T546"/>
    <mergeCell ref="U546:X546"/>
    <mergeCell ref="Y546:AC546"/>
    <mergeCell ref="A545:C545"/>
    <mergeCell ref="D545:K545"/>
    <mergeCell ref="L545:M545"/>
    <mergeCell ref="N545:P545"/>
    <mergeCell ref="Q545:T545"/>
    <mergeCell ref="U545:X545"/>
    <mergeCell ref="Y563:AC563"/>
    <mergeCell ref="A564:C564"/>
    <mergeCell ref="D564:K564"/>
    <mergeCell ref="L564:M564"/>
    <mergeCell ref="N564:P564"/>
    <mergeCell ref="Q564:T564"/>
    <mergeCell ref="U564:X564"/>
    <mergeCell ref="Y564:AC564"/>
    <mergeCell ref="A563:C563"/>
    <mergeCell ref="D563:K563"/>
    <mergeCell ref="L563:M563"/>
    <mergeCell ref="N563:P563"/>
    <mergeCell ref="Q563:T563"/>
    <mergeCell ref="U563:X563"/>
    <mergeCell ref="A560:X560"/>
    <mergeCell ref="Y560:AD560"/>
    <mergeCell ref="A561:AD561"/>
    <mergeCell ref="A562:C562"/>
    <mergeCell ref="D562:K562"/>
    <mergeCell ref="L562:M562"/>
    <mergeCell ref="N562:P562"/>
    <mergeCell ref="Q562:T562"/>
    <mergeCell ref="U562:X562"/>
    <mergeCell ref="Y562:AC562"/>
    <mergeCell ref="AB558:AD558"/>
    <mergeCell ref="A559:G559"/>
    <mergeCell ref="H559:L559"/>
    <mergeCell ref="S559:V559"/>
    <mergeCell ref="W559:AA559"/>
    <mergeCell ref="AB559:AD559"/>
    <mergeCell ref="A558:G558"/>
    <mergeCell ref="H558:L558"/>
    <mergeCell ref="M558:N558"/>
    <mergeCell ref="O558:R558"/>
    <mergeCell ref="S558:V558"/>
    <mergeCell ref="W558:AA558"/>
    <mergeCell ref="AB578:AD578"/>
    <mergeCell ref="A579:G579"/>
    <mergeCell ref="H579:L579"/>
    <mergeCell ref="S579:V579"/>
    <mergeCell ref="W579:AA579"/>
    <mergeCell ref="AB579:AD579"/>
    <mergeCell ref="A578:G578"/>
    <mergeCell ref="H578:L578"/>
    <mergeCell ref="S578:V578"/>
    <mergeCell ref="W578:AA578"/>
    <mergeCell ref="A576:AD576"/>
    <mergeCell ref="A577:G577"/>
    <mergeCell ref="H577:L577"/>
    <mergeCell ref="M577:N577"/>
    <mergeCell ref="O577:R577"/>
    <mergeCell ref="S577:V577"/>
    <mergeCell ref="W577:AA577"/>
    <mergeCell ref="AB577:AD577"/>
    <mergeCell ref="A572:AD572"/>
    <mergeCell ref="A573:E573"/>
    <mergeCell ref="F573:AD573"/>
    <mergeCell ref="A574:AD574"/>
    <mergeCell ref="A575:X575"/>
    <mergeCell ref="Y575:AD575"/>
    <mergeCell ref="A569:X569"/>
    <mergeCell ref="Y569:AD569"/>
    <mergeCell ref="A570:V570"/>
    <mergeCell ref="W570:X570"/>
    <mergeCell ref="Y570:AD570"/>
    <mergeCell ref="A571:X571"/>
    <mergeCell ref="Y571:AD571"/>
    <mergeCell ref="Y565:AC565"/>
    <mergeCell ref="A566:X566"/>
    <mergeCell ref="Y566:AD566"/>
    <mergeCell ref="A567:X567"/>
    <mergeCell ref="Y567:AD567"/>
    <mergeCell ref="A568:AD568"/>
    <mergeCell ref="A565:C565"/>
    <mergeCell ref="D565:K565"/>
    <mergeCell ref="L565:M565"/>
    <mergeCell ref="N565:P565"/>
    <mergeCell ref="Q565:T565"/>
    <mergeCell ref="U565:X565"/>
    <mergeCell ref="A586:X586"/>
    <mergeCell ref="Y586:AD586"/>
    <mergeCell ref="A587:AD587"/>
    <mergeCell ref="A588:C588"/>
    <mergeCell ref="D588:K588"/>
    <mergeCell ref="L588:M588"/>
    <mergeCell ref="N588:P588"/>
    <mergeCell ref="Q588:T588"/>
    <mergeCell ref="U588:X588"/>
    <mergeCell ref="Y588:AC588"/>
    <mergeCell ref="A585:G585"/>
    <mergeCell ref="H585:O585"/>
    <mergeCell ref="P585:S585"/>
    <mergeCell ref="T585:W585"/>
    <mergeCell ref="X585:AB585"/>
    <mergeCell ref="AC585:AD585"/>
    <mergeCell ref="A584:G584"/>
    <mergeCell ref="H584:O584"/>
    <mergeCell ref="P584:S584"/>
    <mergeCell ref="T584:W584"/>
    <mergeCell ref="X584:AB584"/>
    <mergeCell ref="AC584:AD584"/>
    <mergeCell ref="A583:G583"/>
    <mergeCell ref="H583:O583"/>
    <mergeCell ref="P583:S583"/>
    <mergeCell ref="T583:W583"/>
    <mergeCell ref="X583:AB583"/>
    <mergeCell ref="AC583:AD583"/>
    <mergeCell ref="A580:X580"/>
    <mergeCell ref="Y580:AD580"/>
    <mergeCell ref="A581:AD581"/>
    <mergeCell ref="A582:G582"/>
    <mergeCell ref="H582:O582"/>
    <mergeCell ref="P582:S582"/>
    <mergeCell ref="T582:W582"/>
    <mergeCell ref="X582:AB582"/>
    <mergeCell ref="AC582:AD582"/>
    <mergeCell ref="AB602:AD602"/>
    <mergeCell ref="A603:G603"/>
    <mergeCell ref="H603:L603"/>
    <mergeCell ref="S603:V603"/>
    <mergeCell ref="W603:AA603"/>
    <mergeCell ref="AB603:AD603"/>
    <mergeCell ref="A602:G602"/>
    <mergeCell ref="H602:L602"/>
    <mergeCell ref="M602:N602"/>
    <mergeCell ref="O602:R602"/>
    <mergeCell ref="S602:V602"/>
    <mergeCell ref="W602:AA602"/>
    <mergeCell ref="A598:E598"/>
    <mergeCell ref="F598:AD598"/>
    <mergeCell ref="A599:AD599"/>
    <mergeCell ref="A600:X600"/>
    <mergeCell ref="Y600:AD600"/>
    <mergeCell ref="A601:AD601"/>
    <mergeCell ref="A595:V595"/>
    <mergeCell ref="W595:X595"/>
    <mergeCell ref="Y595:AD595"/>
    <mergeCell ref="A596:X596"/>
    <mergeCell ref="Y596:AD596"/>
    <mergeCell ref="A597:AD597"/>
    <mergeCell ref="A591:X591"/>
    <mergeCell ref="Y591:AD591"/>
    <mergeCell ref="A592:X592"/>
    <mergeCell ref="Y592:AD592"/>
    <mergeCell ref="A593:AD593"/>
    <mergeCell ref="A594:X594"/>
    <mergeCell ref="Y594:AD594"/>
    <mergeCell ref="Y589:AC589"/>
    <mergeCell ref="A590:C590"/>
    <mergeCell ref="D590:K590"/>
    <mergeCell ref="L590:M590"/>
    <mergeCell ref="N590:P590"/>
    <mergeCell ref="Q590:T590"/>
    <mergeCell ref="U590:X590"/>
    <mergeCell ref="Y590:AC590"/>
    <mergeCell ref="A589:C589"/>
    <mergeCell ref="D589:K589"/>
    <mergeCell ref="L589:M589"/>
    <mergeCell ref="N589:P589"/>
    <mergeCell ref="Q589:T589"/>
    <mergeCell ref="U589:X589"/>
    <mergeCell ref="A611:X611"/>
    <mergeCell ref="Y611:AD611"/>
    <mergeCell ref="A612:AD612"/>
    <mergeCell ref="A613:C613"/>
    <mergeCell ref="D613:K613"/>
    <mergeCell ref="L613:M613"/>
    <mergeCell ref="N613:P613"/>
    <mergeCell ref="Q613:T613"/>
    <mergeCell ref="U613:X613"/>
    <mergeCell ref="Y613:AC613"/>
    <mergeCell ref="A610:G610"/>
    <mergeCell ref="H610:O610"/>
    <mergeCell ref="P610:S610"/>
    <mergeCell ref="T610:W610"/>
    <mergeCell ref="X610:AB610"/>
    <mergeCell ref="AC610:AD610"/>
    <mergeCell ref="A609:G609"/>
    <mergeCell ref="H609:O609"/>
    <mergeCell ref="P609:S609"/>
    <mergeCell ref="T609:W609"/>
    <mergeCell ref="X609:AB609"/>
    <mergeCell ref="AC609:AD609"/>
    <mergeCell ref="A608:G608"/>
    <mergeCell ref="H608:O608"/>
    <mergeCell ref="P608:S608"/>
    <mergeCell ref="T608:W608"/>
    <mergeCell ref="X608:AB608"/>
    <mergeCell ref="AC608:AD608"/>
    <mergeCell ref="AB604:AD604"/>
    <mergeCell ref="A605:X605"/>
    <mergeCell ref="Y605:AD605"/>
    <mergeCell ref="A606:AD606"/>
    <mergeCell ref="A607:G607"/>
    <mergeCell ref="H607:O607"/>
    <mergeCell ref="P607:S607"/>
    <mergeCell ref="T607:W607"/>
    <mergeCell ref="X607:AB607"/>
    <mergeCell ref="AC607:AD607"/>
    <mergeCell ref="A604:G604"/>
    <mergeCell ref="H604:L604"/>
    <mergeCell ref="S604:V604"/>
    <mergeCell ref="W604:AA604"/>
    <mergeCell ref="A623:E623"/>
    <mergeCell ref="F623:AD623"/>
    <mergeCell ref="A624:AD624"/>
    <mergeCell ref="A625:X625"/>
    <mergeCell ref="Y625:AD625"/>
    <mergeCell ref="A626:AD626"/>
    <mergeCell ref="A620:V620"/>
    <mergeCell ref="W620:X620"/>
    <mergeCell ref="Y620:AD620"/>
    <mergeCell ref="A621:X621"/>
    <mergeCell ref="Y621:AD621"/>
    <mergeCell ref="A622:AD622"/>
    <mergeCell ref="A616:X616"/>
    <mergeCell ref="Y616:AD616"/>
    <mergeCell ref="A617:X617"/>
    <mergeCell ref="Y617:AD617"/>
    <mergeCell ref="A618:AD618"/>
    <mergeCell ref="A619:X619"/>
    <mergeCell ref="Y619:AD619"/>
    <mergeCell ref="Y614:AC614"/>
    <mergeCell ref="A615:C615"/>
    <mergeCell ref="D615:K615"/>
    <mergeCell ref="L615:M615"/>
    <mergeCell ref="N615:P615"/>
    <mergeCell ref="Q615:T615"/>
    <mergeCell ref="U615:X615"/>
    <mergeCell ref="Y615:AC615"/>
    <mergeCell ref="A614:C614"/>
    <mergeCell ref="D614:K614"/>
    <mergeCell ref="L614:M614"/>
    <mergeCell ref="N614:P614"/>
    <mergeCell ref="Q614:T614"/>
    <mergeCell ref="U614:X614"/>
    <mergeCell ref="A635:G635"/>
    <mergeCell ref="H635:O635"/>
    <mergeCell ref="P635:S635"/>
    <mergeCell ref="T635:W635"/>
    <mergeCell ref="X635:AB635"/>
    <mergeCell ref="AC635:AD635"/>
    <mergeCell ref="A634:G634"/>
    <mergeCell ref="H634:O634"/>
    <mergeCell ref="P634:S634"/>
    <mergeCell ref="T634:W634"/>
    <mergeCell ref="X634:AB634"/>
    <mergeCell ref="AC634:AD634"/>
    <mergeCell ref="A633:G633"/>
    <mergeCell ref="H633:O633"/>
    <mergeCell ref="P633:S633"/>
    <mergeCell ref="T633:W633"/>
    <mergeCell ref="X633:AB633"/>
    <mergeCell ref="AC633:AD633"/>
    <mergeCell ref="AB629:AD629"/>
    <mergeCell ref="A630:X630"/>
    <mergeCell ref="Y630:AD630"/>
    <mergeCell ref="A631:AD631"/>
    <mergeCell ref="A632:G632"/>
    <mergeCell ref="H632:O632"/>
    <mergeCell ref="P632:S632"/>
    <mergeCell ref="T632:W632"/>
    <mergeCell ref="X632:AB632"/>
    <mergeCell ref="AC632:AD632"/>
    <mergeCell ref="A629:G629"/>
    <mergeCell ref="H629:L629"/>
    <mergeCell ref="S629:V629"/>
    <mergeCell ref="W629:AA629"/>
    <mergeCell ref="AB627:AD627"/>
    <mergeCell ref="A628:G628"/>
    <mergeCell ref="H628:L628"/>
    <mergeCell ref="S628:V628"/>
    <mergeCell ref="W628:AA628"/>
    <mergeCell ref="AB628:AD628"/>
    <mergeCell ref="A627:G627"/>
    <mergeCell ref="H627:L627"/>
    <mergeCell ref="M627:N627"/>
    <mergeCell ref="O627:R627"/>
    <mergeCell ref="S627:V627"/>
    <mergeCell ref="W627:AA627"/>
    <mergeCell ref="A645:V645"/>
    <mergeCell ref="W645:X645"/>
    <mergeCell ref="Y645:AD645"/>
    <mergeCell ref="A646:X646"/>
    <mergeCell ref="Y646:AD646"/>
    <mergeCell ref="A647:AD647"/>
    <mergeCell ref="A641:X641"/>
    <mergeCell ref="Y641:AD641"/>
    <mergeCell ref="A642:X642"/>
    <mergeCell ref="Y642:AD642"/>
    <mergeCell ref="A643:AD643"/>
    <mergeCell ref="A644:X644"/>
    <mergeCell ref="Y644:AD644"/>
    <mergeCell ref="Y639:AC639"/>
    <mergeCell ref="A640:C640"/>
    <mergeCell ref="D640:K640"/>
    <mergeCell ref="L640:M640"/>
    <mergeCell ref="N640:P640"/>
    <mergeCell ref="Q640:T640"/>
    <mergeCell ref="U640:X640"/>
    <mergeCell ref="Y640:AC640"/>
    <mergeCell ref="A639:C639"/>
    <mergeCell ref="D639:K639"/>
    <mergeCell ref="L639:M639"/>
    <mergeCell ref="N639:P639"/>
    <mergeCell ref="Q639:T639"/>
    <mergeCell ref="U639:X639"/>
    <mergeCell ref="A636:X636"/>
    <mergeCell ref="Y636:AD636"/>
    <mergeCell ref="A637:AD637"/>
    <mergeCell ref="A638:C638"/>
    <mergeCell ref="D638:K638"/>
    <mergeCell ref="L638:M638"/>
    <mergeCell ref="N638:P638"/>
    <mergeCell ref="Q638:T638"/>
    <mergeCell ref="U638:X638"/>
    <mergeCell ref="Y638:AC638"/>
    <mergeCell ref="AB656:AD656"/>
    <mergeCell ref="A657:G657"/>
    <mergeCell ref="H657:L657"/>
    <mergeCell ref="S657:V657"/>
    <mergeCell ref="W657:AA657"/>
    <mergeCell ref="AB657:AD657"/>
    <mergeCell ref="A656:G656"/>
    <mergeCell ref="H656:L656"/>
    <mergeCell ref="S656:V656"/>
    <mergeCell ref="W656:AA656"/>
    <mergeCell ref="AB654:AD654"/>
    <mergeCell ref="A655:G655"/>
    <mergeCell ref="H655:L655"/>
    <mergeCell ref="S655:V655"/>
    <mergeCell ref="W655:AA655"/>
    <mergeCell ref="AB655:AD655"/>
    <mergeCell ref="A654:G654"/>
    <mergeCell ref="H654:L654"/>
    <mergeCell ref="S654:V654"/>
    <mergeCell ref="W654:AA654"/>
    <mergeCell ref="AB652:AD652"/>
    <mergeCell ref="A653:G653"/>
    <mergeCell ref="H653:L653"/>
    <mergeCell ref="S653:V653"/>
    <mergeCell ref="W653:AA653"/>
    <mergeCell ref="AB653:AD653"/>
    <mergeCell ref="A652:G652"/>
    <mergeCell ref="H652:L652"/>
    <mergeCell ref="M652:N652"/>
    <mergeCell ref="O652:R652"/>
    <mergeCell ref="S652:V652"/>
    <mergeCell ref="W652:AA652"/>
    <mergeCell ref="A648:E648"/>
    <mergeCell ref="F648:AD648"/>
    <mergeCell ref="A649:AD649"/>
    <mergeCell ref="A650:X650"/>
    <mergeCell ref="Y650:AD650"/>
    <mergeCell ref="A651:AD651"/>
    <mergeCell ref="A665:G665"/>
    <mergeCell ref="H665:O665"/>
    <mergeCell ref="P665:S665"/>
    <mergeCell ref="T665:W665"/>
    <mergeCell ref="X665:AB665"/>
    <mergeCell ref="AC665:AD665"/>
    <mergeCell ref="A664:G664"/>
    <mergeCell ref="H664:O664"/>
    <mergeCell ref="P664:S664"/>
    <mergeCell ref="T664:W664"/>
    <mergeCell ref="X664:AB664"/>
    <mergeCell ref="AC664:AD664"/>
    <mergeCell ref="A663:G663"/>
    <mergeCell ref="H663:O663"/>
    <mergeCell ref="P663:S663"/>
    <mergeCell ref="T663:W663"/>
    <mergeCell ref="X663:AB663"/>
    <mergeCell ref="AC663:AD663"/>
    <mergeCell ref="A662:G662"/>
    <mergeCell ref="H662:O662"/>
    <mergeCell ref="P662:S662"/>
    <mergeCell ref="T662:W662"/>
    <mergeCell ref="X662:AB662"/>
    <mergeCell ref="AC662:AD662"/>
    <mergeCell ref="AB658:AD658"/>
    <mergeCell ref="A659:X659"/>
    <mergeCell ref="Y659:AD659"/>
    <mergeCell ref="A660:AD660"/>
    <mergeCell ref="A661:G661"/>
    <mergeCell ref="H661:O661"/>
    <mergeCell ref="P661:S661"/>
    <mergeCell ref="T661:W661"/>
    <mergeCell ref="X661:AB661"/>
    <mergeCell ref="AC661:AD661"/>
    <mergeCell ref="A658:G658"/>
    <mergeCell ref="H658:L658"/>
    <mergeCell ref="S658:V658"/>
    <mergeCell ref="W658:AA658"/>
    <mergeCell ref="A671:G671"/>
    <mergeCell ref="H671:O671"/>
    <mergeCell ref="P671:S671"/>
    <mergeCell ref="T671:W671"/>
    <mergeCell ref="X671:AB671"/>
    <mergeCell ref="AC671:AD671"/>
    <mergeCell ref="A670:G670"/>
    <mergeCell ref="H670:O670"/>
    <mergeCell ref="P670:S670"/>
    <mergeCell ref="T670:W670"/>
    <mergeCell ref="X670:AB670"/>
    <mergeCell ref="AC670:AD670"/>
    <mergeCell ref="A669:G669"/>
    <mergeCell ref="H669:O669"/>
    <mergeCell ref="P669:S669"/>
    <mergeCell ref="T669:W669"/>
    <mergeCell ref="X669:AB669"/>
    <mergeCell ref="AC669:AD669"/>
    <mergeCell ref="A668:G668"/>
    <mergeCell ref="H668:O668"/>
    <mergeCell ref="P668:S668"/>
    <mergeCell ref="T668:W668"/>
    <mergeCell ref="X668:AB668"/>
    <mergeCell ref="AC668:AD668"/>
    <mergeCell ref="A667:G667"/>
    <mergeCell ref="H667:O667"/>
    <mergeCell ref="P667:S667"/>
    <mergeCell ref="T667:W667"/>
    <mergeCell ref="X667:AB667"/>
    <mergeCell ref="AC667:AD667"/>
    <mergeCell ref="A666:G666"/>
    <mergeCell ref="H666:O666"/>
    <mergeCell ref="P666:S666"/>
    <mergeCell ref="T666:W666"/>
    <mergeCell ref="X666:AB666"/>
    <mergeCell ref="AC666:AD666"/>
    <mergeCell ref="A680:X680"/>
    <mergeCell ref="Y680:AD680"/>
    <mergeCell ref="A681:AD681"/>
    <mergeCell ref="A682:E682"/>
    <mergeCell ref="F682:AD682"/>
    <mergeCell ref="A683:AD683"/>
    <mergeCell ref="A676:X676"/>
    <mergeCell ref="Y676:AD676"/>
    <mergeCell ref="A677:AD677"/>
    <mergeCell ref="A678:X678"/>
    <mergeCell ref="Y678:AD678"/>
    <mergeCell ref="A679:V679"/>
    <mergeCell ref="W679:X679"/>
    <mergeCell ref="Y679:AD679"/>
    <mergeCell ref="A675:G675"/>
    <mergeCell ref="H675:O675"/>
    <mergeCell ref="P675:S675"/>
    <mergeCell ref="T675:W675"/>
    <mergeCell ref="X675:AB675"/>
    <mergeCell ref="AC675:AD675"/>
    <mergeCell ref="A674:G674"/>
    <mergeCell ref="H674:O674"/>
    <mergeCell ref="P674:S674"/>
    <mergeCell ref="T674:W674"/>
    <mergeCell ref="X674:AB674"/>
    <mergeCell ref="AC674:AD674"/>
    <mergeCell ref="A673:G673"/>
    <mergeCell ref="H673:O673"/>
    <mergeCell ref="P673:S673"/>
    <mergeCell ref="T673:W673"/>
    <mergeCell ref="X673:AB673"/>
    <mergeCell ref="AC673:AD673"/>
    <mergeCell ref="A672:G672"/>
    <mergeCell ref="H672:O672"/>
    <mergeCell ref="P672:S672"/>
    <mergeCell ref="T672:W672"/>
    <mergeCell ref="X672:AB672"/>
    <mergeCell ref="AC672:AD672"/>
    <mergeCell ref="AB691:AD691"/>
    <mergeCell ref="A692:G692"/>
    <mergeCell ref="H692:L692"/>
    <mergeCell ref="S692:V692"/>
    <mergeCell ref="W692:AA692"/>
    <mergeCell ref="AB692:AD692"/>
    <mergeCell ref="A691:G691"/>
    <mergeCell ref="H691:L691"/>
    <mergeCell ref="S691:V691"/>
    <mergeCell ref="W691:AA691"/>
    <mergeCell ref="AB689:AD689"/>
    <mergeCell ref="A690:G690"/>
    <mergeCell ref="H690:L690"/>
    <mergeCell ref="S690:V690"/>
    <mergeCell ref="W690:AA690"/>
    <mergeCell ref="AB690:AD690"/>
    <mergeCell ref="A689:G689"/>
    <mergeCell ref="H689:L689"/>
    <mergeCell ref="S689:V689"/>
    <mergeCell ref="W689:AA689"/>
    <mergeCell ref="AB687:AD687"/>
    <mergeCell ref="A688:G688"/>
    <mergeCell ref="H688:L688"/>
    <mergeCell ref="S688:V688"/>
    <mergeCell ref="W688:AA688"/>
    <mergeCell ref="AB688:AD688"/>
    <mergeCell ref="A687:G687"/>
    <mergeCell ref="H687:L687"/>
    <mergeCell ref="S687:V687"/>
    <mergeCell ref="W687:AA687"/>
    <mergeCell ref="A684:X684"/>
    <mergeCell ref="Y684:AD684"/>
    <mergeCell ref="A685:AD685"/>
    <mergeCell ref="A686:G686"/>
    <mergeCell ref="H686:L686"/>
    <mergeCell ref="M686:N686"/>
    <mergeCell ref="O686:R686"/>
    <mergeCell ref="S686:V686"/>
    <mergeCell ref="W686:AA686"/>
    <mergeCell ref="AB686:AD686"/>
    <mergeCell ref="A699:G699"/>
    <mergeCell ref="H699:O699"/>
    <mergeCell ref="P699:S699"/>
    <mergeCell ref="T699:W699"/>
    <mergeCell ref="X699:AB699"/>
    <mergeCell ref="AC699:AD699"/>
    <mergeCell ref="A698:G698"/>
    <mergeCell ref="H698:O698"/>
    <mergeCell ref="P698:S698"/>
    <mergeCell ref="T698:W698"/>
    <mergeCell ref="X698:AB698"/>
    <mergeCell ref="AC698:AD698"/>
    <mergeCell ref="A697:G697"/>
    <mergeCell ref="H697:O697"/>
    <mergeCell ref="P697:S697"/>
    <mergeCell ref="T697:W697"/>
    <mergeCell ref="X697:AB697"/>
    <mergeCell ref="AC697:AD697"/>
    <mergeCell ref="A696:G696"/>
    <mergeCell ref="H696:O696"/>
    <mergeCell ref="P696:S696"/>
    <mergeCell ref="T696:W696"/>
    <mergeCell ref="X696:AB696"/>
    <mergeCell ref="AC696:AD696"/>
    <mergeCell ref="A693:X693"/>
    <mergeCell ref="Y693:AD693"/>
    <mergeCell ref="A694:AD694"/>
    <mergeCell ref="A695:G695"/>
    <mergeCell ref="H695:O695"/>
    <mergeCell ref="P695:S695"/>
    <mergeCell ref="T695:W695"/>
    <mergeCell ref="X695:AB695"/>
    <mergeCell ref="AC695:AD695"/>
    <mergeCell ref="A705:G705"/>
    <mergeCell ref="H705:O705"/>
    <mergeCell ref="P705:S705"/>
    <mergeCell ref="T705:W705"/>
    <mergeCell ref="X705:AB705"/>
    <mergeCell ref="AC705:AD705"/>
    <mergeCell ref="A704:G704"/>
    <mergeCell ref="H704:O704"/>
    <mergeCell ref="P704:S704"/>
    <mergeCell ref="T704:W704"/>
    <mergeCell ref="X704:AB704"/>
    <mergeCell ref="AC704:AD704"/>
    <mergeCell ref="A703:G703"/>
    <mergeCell ref="H703:O703"/>
    <mergeCell ref="P703:S703"/>
    <mergeCell ref="T703:W703"/>
    <mergeCell ref="X703:AB703"/>
    <mergeCell ref="AC703:AD703"/>
    <mergeCell ref="A702:G702"/>
    <mergeCell ref="H702:O702"/>
    <mergeCell ref="P702:S702"/>
    <mergeCell ref="T702:W702"/>
    <mergeCell ref="X702:AB702"/>
    <mergeCell ref="AC702:AD702"/>
    <mergeCell ref="A701:G701"/>
    <mergeCell ref="H701:O701"/>
    <mergeCell ref="P701:S701"/>
    <mergeCell ref="T701:W701"/>
    <mergeCell ref="X701:AB701"/>
    <mergeCell ref="AC701:AD701"/>
    <mergeCell ref="A700:G700"/>
    <mergeCell ref="H700:O700"/>
    <mergeCell ref="P700:S700"/>
    <mergeCell ref="T700:W700"/>
    <mergeCell ref="X700:AB700"/>
    <mergeCell ref="AC700:AD700"/>
    <mergeCell ref="A714:X714"/>
    <mergeCell ref="Y714:AD714"/>
    <mergeCell ref="A715:AD715"/>
    <mergeCell ref="A716:E716"/>
    <mergeCell ref="F716:AD716"/>
    <mergeCell ref="A717:AD717"/>
    <mergeCell ref="A710:X710"/>
    <mergeCell ref="Y710:AD710"/>
    <mergeCell ref="A711:AD711"/>
    <mergeCell ref="A712:X712"/>
    <mergeCell ref="Y712:AD712"/>
    <mergeCell ref="A713:V713"/>
    <mergeCell ref="W713:X713"/>
    <mergeCell ref="Y713:AD713"/>
    <mergeCell ref="A709:G709"/>
    <mergeCell ref="H709:O709"/>
    <mergeCell ref="P709:S709"/>
    <mergeCell ref="T709:W709"/>
    <mergeCell ref="X709:AB709"/>
    <mergeCell ref="AC709:AD709"/>
    <mergeCell ref="A708:G708"/>
    <mergeCell ref="H708:O708"/>
    <mergeCell ref="P708:S708"/>
    <mergeCell ref="T708:W708"/>
    <mergeCell ref="X708:AB708"/>
    <mergeCell ref="AC708:AD708"/>
    <mergeCell ref="A707:G707"/>
    <mergeCell ref="H707:O707"/>
    <mergeCell ref="P707:S707"/>
    <mergeCell ref="T707:W707"/>
    <mergeCell ref="X707:AB707"/>
    <mergeCell ref="AC707:AD707"/>
    <mergeCell ref="A706:G706"/>
    <mergeCell ref="H706:O706"/>
    <mergeCell ref="P706:S706"/>
    <mergeCell ref="T706:W706"/>
    <mergeCell ref="X706:AB706"/>
    <mergeCell ref="AC706:AD706"/>
    <mergeCell ref="A726:G726"/>
    <mergeCell ref="H726:O726"/>
    <mergeCell ref="P726:S726"/>
    <mergeCell ref="T726:W726"/>
    <mergeCell ref="X726:AB726"/>
    <mergeCell ref="AC726:AD726"/>
    <mergeCell ref="A723:X723"/>
    <mergeCell ref="Y723:AD723"/>
    <mergeCell ref="A724:AD724"/>
    <mergeCell ref="A725:G725"/>
    <mergeCell ref="H725:O725"/>
    <mergeCell ref="P725:S725"/>
    <mergeCell ref="T725:W725"/>
    <mergeCell ref="X725:AB725"/>
    <mergeCell ref="AC725:AD725"/>
    <mergeCell ref="AB721:AD721"/>
    <mergeCell ref="A722:G722"/>
    <mergeCell ref="H722:L722"/>
    <mergeCell ref="S722:V722"/>
    <mergeCell ref="W722:AA722"/>
    <mergeCell ref="AB722:AD722"/>
    <mergeCell ref="A721:G721"/>
    <mergeCell ref="H721:L721"/>
    <mergeCell ref="S721:V721"/>
    <mergeCell ref="W721:AA721"/>
    <mergeCell ref="A718:X718"/>
    <mergeCell ref="Y718:AD718"/>
    <mergeCell ref="A719:AD719"/>
    <mergeCell ref="A720:G720"/>
    <mergeCell ref="H720:L720"/>
    <mergeCell ref="M720:N720"/>
    <mergeCell ref="O720:R720"/>
    <mergeCell ref="S720:V720"/>
    <mergeCell ref="W720:AA720"/>
    <mergeCell ref="AB720:AD720"/>
    <mergeCell ref="A737:X737"/>
    <mergeCell ref="Y737:AD737"/>
    <mergeCell ref="A738:AD738"/>
    <mergeCell ref="A739:G739"/>
    <mergeCell ref="H739:L739"/>
    <mergeCell ref="M739:N739"/>
    <mergeCell ref="O739:R739"/>
    <mergeCell ref="S739:V739"/>
    <mergeCell ref="W739:AA739"/>
    <mergeCell ref="AB739:AD739"/>
    <mergeCell ref="A733:X733"/>
    <mergeCell ref="Y733:AD733"/>
    <mergeCell ref="A734:AD734"/>
    <mergeCell ref="A735:E735"/>
    <mergeCell ref="F735:AD735"/>
    <mergeCell ref="A736:AD736"/>
    <mergeCell ref="A729:X729"/>
    <mergeCell ref="Y729:AD729"/>
    <mergeCell ref="A730:AD730"/>
    <mergeCell ref="A731:X731"/>
    <mergeCell ref="Y731:AD731"/>
    <mergeCell ref="A732:V732"/>
    <mergeCell ref="W732:X732"/>
    <mergeCell ref="Y732:AD732"/>
    <mergeCell ref="A728:G728"/>
    <mergeCell ref="H728:O728"/>
    <mergeCell ref="P728:S728"/>
    <mergeCell ref="T728:W728"/>
    <mergeCell ref="X728:AB728"/>
    <mergeCell ref="AC728:AD728"/>
    <mergeCell ref="A727:G727"/>
    <mergeCell ref="H727:O727"/>
    <mergeCell ref="P727:S727"/>
    <mergeCell ref="T727:W727"/>
    <mergeCell ref="X727:AB727"/>
    <mergeCell ref="AC727:AD727"/>
    <mergeCell ref="A747:X747"/>
    <mergeCell ref="Y747:AD747"/>
    <mergeCell ref="A748:AD748"/>
    <mergeCell ref="A749:X749"/>
    <mergeCell ref="Y749:AD749"/>
    <mergeCell ref="A750:V750"/>
    <mergeCell ref="W750:X750"/>
    <mergeCell ref="Y750:AD750"/>
    <mergeCell ref="A746:G746"/>
    <mergeCell ref="H746:O746"/>
    <mergeCell ref="P746:S746"/>
    <mergeCell ref="T746:W746"/>
    <mergeCell ref="X746:AB746"/>
    <mergeCell ref="AC746:AD746"/>
    <mergeCell ref="A745:G745"/>
    <mergeCell ref="H745:O745"/>
    <mergeCell ref="P745:S745"/>
    <mergeCell ref="T745:W745"/>
    <mergeCell ref="X745:AB745"/>
    <mergeCell ref="AC745:AD745"/>
    <mergeCell ref="A744:G744"/>
    <mergeCell ref="H744:O744"/>
    <mergeCell ref="P744:S744"/>
    <mergeCell ref="T744:W744"/>
    <mergeCell ref="X744:AB744"/>
    <mergeCell ref="AC744:AD744"/>
    <mergeCell ref="AB740:AD740"/>
    <mergeCell ref="A741:X741"/>
    <mergeCell ref="Y741:AD741"/>
    <mergeCell ref="A742:AD742"/>
    <mergeCell ref="A743:G743"/>
    <mergeCell ref="H743:O743"/>
    <mergeCell ref="P743:S743"/>
    <mergeCell ref="T743:W743"/>
    <mergeCell ref="X743:AB743"/>
    <mergeCell ref="AC743:AD743"/>
    <mergeCell ref="A740:G740"/>
    <mergeCell ref="H740:L740"/>
    <mergeCell ref="S740:V740"/>
    <mergeCell ref="W740:AA740"/>
    <mergeCell ref="Y761:AC761"/>
    <mergeCell ref="A762:C762"/>
    <mergeCell ref="D762:K762"/>
    <mergeCell ref="L762:M762"/>
    <mergeCell ref="N762:P762"/>
    <mergeCell ref="Q762:T762"/>
    <mergeCell ref="U762:X762"/>
    <mergeCell ref="Y762:AC762"/>
    <mergeCell ref="AB758:AD758"/>
    <mergeCell ref="A759:X759"/>
    <mergeCell ref="Y759:AD759"/>
    <mergeCell ref="A760:AD760"/>
    <mergeCell ref="A761:C761"/>
    <mergeCell ref="D761:K761"/>
    <mergeCell ref="L761:M761"/>
    <mergeCell ref="N761:P761"/>
    <mergeCell ref="Q761:T761"/>
    <mergeCell ref="U761:X761"/>
    <mergeCell ref="A758:G758"/>
    <mergeCell ref="H758:L758"/>
    <mergeCell ref="S758:V758"/>
    <mergeCell ref="W758:AA758"/>
    <mergeCell ref="A755:X755"/>
    <mergeCell ref="Y755:AD755"/>
    <mergeCell ref="A756:AD756"/>
    <mergeCell ref="A757:G757"/>
    <mergeCell ref="H757:L757"/>
    <mergeCell ref="M757:N757"/>
    <mergeCell ref="O757:R757"/>
    <mergeCell ref="S757:V757"/>
    <mergeCell ref="W757:AA757"/>
    <mergeCell ref="AB757:AD757"/>
    <mergeCell ref="A751:X751"/>
    <mergeCell ref="Y751:AD751"/>
    <mergeCell ref="A752:AD752"/>
    <mergeCell ref="A753:E753"/>
    <mergeCell ref="F753:AD753"/>
    <mergeCell ref="A754:AD754"/>
    <mergeCell ref="A769:X769"/>
    <mergeCell ref="Y769:AD769"/>
    <mergeCell ref="A770:V770"/>
    <mergeCell ref="W770:X770"/>
    <mergeCell ref="Y770:AD770"/>
    <mergeCell ref="A771:X771"/>
    <mergeCell ref="Y771:AD771"/>
    <mergeCell ref="Y765:AC765"/>
    <mergeCell ref="A766:X766"/>
    <mergeCell ref="Y766:AD766"/>
    <mergeCell ref="A767:X767"/>
    <mergeCell ref="Y767:AD767"/>
    <mergeCell ref="A768:AD768"/>
    <mergeCell ref="A765:C765"/>
    <mergeCell ref="D765:K765"/>
    <mergeCell ref="L765:M765"/>
    <mergeCell ref="N765:P765"/>
    <mergeCell ref="Q765:T765"/>
    <mergeCell ref="U765:X765"/>
    <mergeCell ref="Y763:AC763"/>
    <mergeCell ref="A764:C764"/>
    <mergeCell ref="D764:K764"/>
    <mergeCell ref="L764:M764"/>
    <mergeCell ref="N764:P764"/>
    <mergeCell ref="Q764:T764"/>
    <mergeCell ref="U764:X764"/>
    <mergeCell ref="Y764:AC764"/>
    <mergeCell ref="A763:C763"/>
    <mergeCell ref="D763:K763"/>
    <mergeCell ref="L763:M763"/>
    <mergeCell ref="N763:P763"/>
    <mergeCell ref="Q763:T763"/>
    <mergeCell ref="U763:X763"/>
    <mergeCell ref="Y781:AC781"/>
    <mergeCell ref="A782:C782"/>
    <mergeCell ref="D782:K782"/>
    <mergeCell ref="L782:M782"/>
    <mergeCell ref="N782:P782"/>
    <mergeCell ref="Q782:T782"/>
    <mergeCell ref="U782:X782"/>
    <mergeCell ref="Y782:AC782"/>
    <mergeCell ref="AB778:AD778"/>
    <mergeCell ref="A779:X779"/>
    <mergeCell ref="Y779:AD779"/>
    <mergeCell ref="A780:AD780"/>
    <mergeCell ref="A781:C781"/>
    <mergeCell ref="D781:K781"/>
    <mergeCell ref="L781:M781"/>
    <mergeCell ref="N781:P781"/>
    <mergeCell ref="Q781:T781"/>
    <mergeCell ref="U781:X781"/>
    <mergeCell ref="A778:G778"/>
    <mergeCell ref="H778:L778"/>
    <mergeCell ref="S778:V778"/>
    <mergeCell ref="W778:AA778"/>
    <mergeCell ref="A776:AD776"/>
    <mergeCell ref="A777:G777"/>
    <mergeCell ref="H777:L777"/>
    <mergeCell ref="M777:N777"/>
    <mergeCell ref="O777:R777"/>
    <mergeCell ref="S777:V777"/>
    <mergeCell ref="W777:AA777"/>
    <mergeCell ref="AB777:AD777"/>
    <mergeCell ref="A772:AD772"/>
    <mergeCell ref="A773:E773"/>
    <mergeCell ref="F773:AD773"/>
    <mergeCell ref="A774:AD774"/>
    <mergeCell ref="A775:X775"/>
    <mergeCell ref="Y775:AD775"/>
    <mergeCell ref="A794:AD794"/>
    <mergeCell ref="A795:G795"/>
    <mergeCell ref="H795:L795"/>
    <mergeCell ref="M795:N795"/>
    <mergeCell ref="O795:R795"/>
    <mergeCell ref="S795:V795"/>
    <mergeCell ref="W795:AA795"/>
    <mergeCell ref="AB795:AD795"/>
    <mergeCell ref="A790:AD790"/>
    <mergeCell ref="A791:E791"/>
    <mergeCell ref="F791:AD791"/>
    <mergeCell ref="A792:AD792"/>
    <mergeCell ref="A793:X793"/>
    <mergeCell ref="Y793:AD793"/>
    <mergeCell ref="A787:X787"/>
    <mergeCell ref="Y787:AD787"/>
    <mergeCell ref="A788:V788"/>
    <mergeCell ref="W788:X788"/>
    <mergeCell ref="Y788:AD788"/>
    <mergeCell ref="A789:X789"/>
    <mergeCell ref="Y789:AD789"/>
    <mergeCell ref="Y783:AC783"/>
    <mergeCell ref="A784:X784"/>
    <mergeCell ref="Y784:AD784"/>
    <mergeCell ref="A785:X785"/>
    <mergeCell ref="Y785:AD785"/>
    <mergeCell ref="A786:AD786"/>
    <mergeCell ref="A783:C783"/>
    <mergeCell ref="D783:K783"/>
    <mergeCell ref="L783:M783"/>
    <mergeCell ref="N783:P783"/>
    <mergeCell ref="Q783:T783"/>
    <mergeCell ref="U783:X783"/>
    <mergeCell ref="A802:X802"/>
    <mergeCell ref="Y802:AD802"/>
    <mergeCell ref="A803:AD803"/>
    <mergeCell ref="A804:C804"/>
    <mergeCell ref="D804:K804"/>
    <mergeCell ref="L804:M804"/>
    <mergeCell ref="N804:P804"/>
    <mergeCell ref="Q804:T804"/>
    <mergeCell ref="U804:X804"/>
    <mergeCell ref="Y804:AC804"/>
    <mergeCell ref="A801:G801"/>
    <mergeCell ref="H801:O801"/>
    <mergeCell ref="P801:S801"/>
    <mergeCell ref="T801:W801"/>
    <mergeCell ref="X801:AB801"/>
    <mergeCell ref="AC801:AD801"/>
    <mergeCell ref="A798:X798"/>
    <mergeCell ref="Y798:AD798"/>
    <mergeCell ref="A799:AD799"/>
    <mergeCell ref="A800:G800"/>
    <mergeCell ref="H800:O800"/>
    <mergeCell ref="P800:S800"/>
    <mergeCell ref="T800:W800"/>
    <mergeCell ref="X800:AB800"/>
    <mergeCell ref="AC800:AD800"/>
    <mergeCell ref="AB796:AD796"/>
    <mergeCell ref="A797:G797"/>
    <mergeCell ref="H797:L797"/>
    <mergeCell ref="S797:V797"/>
    <mergeCell ref="W797:AA797"/>
    <mergeCell ref="AB797:AD797"/>
    <mergeCell ref="A796:G796"/>
    <mergeCell ref="H796:L796"/>
    <mergeCell ref="S796:V796"/>
    <mergeCell ref="W796:AA796"/>
    <mergeCell ref="A811:X811"/>
    <mergeCell ref="Y811:AD811"/>
    <mergeCell ref="A812:V812"/>
    <mergeCell ref="W812:X812"/>
    <mergeCell ref="Y812:AD812"/>
    <mergeCell ref="A813:X813"/>
    <mergeCell ref="Y813:AD813"/>
    <mergeCell ref="Y807:AC807"/>
    <mergeCell ref="A808:X808"/>
    <mergeCell ref="Y808:AD808"/>
    <mergeCell ref="A809:X809"/>
    <mergeCell ref="Y809:AD809"/>
    <mergeCell ref="A810:AD810"/>
    <mergeCell ref="A807:C807"/>
    <mergeCell ref="D807:K807"/>
    <mergeCell ref="L807:M807"/>
    <mergeCell ref="N807:P807"/>
    <mergeCell ref="Q807:T807"/>
    <mergeCell ref="U807:X807"/>
    <mergeCell ref="Y805:AC805"/>
    <mergeCell ref="A806:C806"/>
    <mergeCell ref="D806:K806"/>
    <mergeCell ref="L806:M806"/>
    <mergeCell ref="N806:P806"/>
    <mergeCell ref="Q806:T806"/>
    <mergeCell ref="U806:X806"/>
    <mergeCell ref="Y806:AC806"/>
    <mergeCell ref="A805:C805"/>
    <mergeCell ref="D805:K805"/>
    <mergeCell ref="L805:M805"/>
    <mergeCell ref="N805:P805"/>
    <mergeCell ref="Q805:T805"/>
    <mergeCell ref="U805:X805"/>
    <mergeCell ref="Y823:AC823"/>
    <mergeCell ref="A824:C824"/>
    <mergeCell ref="D824:K824"/>
    <mergeCell ref="L824:M824"/>
    <mergeCell ref="N824:P824"/>
    <mergeCell ref="Q824:T824"/>
    <mergeCell ref="U824:X824"/>
    <mergeCell ref="Y824:AC824"/>
    <mergeCell ref="AB820:AD820"/>
    <mergeCell ref="A821:X821"/>
    <mergeCell ref="Y821:AD821"/>
    <mergeCell ref="A822:AD822"/>
    <mergeCell ref="A823:C823"/>
    <mergeCell ref="D823:K823"/>
    <mergeCell ref="L823:M823"/>
    <mergeCell ref="N823:P823"/>
    <mergeCell ref="Q823:T823"/>
    <mergeCell ref="U823:X823"/>
    <mergeCell ref="A820:G820"/>
    <mergeCell ref="H820:L820"/>
    <mergeCell ref="S820:V820"/>
    <mergeCell ref="W820:AA820"/>
    <mergeCell ref="A818:AD818"/>
    <mergeCell ref="A819:G819"/>
    <mergeCell ref="H819:L819"/>
    <mergeCell ref="M819:N819"/>
    <mergeCell ref="O819:R819"/>
    <mergeCell ref="S819:V819"/>
    <mergeCell ref="W819:AA819"/>
    <mergeCell ref="AB819:AD819"/>
    <mergeCell ref="A814:AD814"/>
    <mergeCell ref="A815:E815"/>
    <mergeCell ref="F815:AD815"/>
    <mergeCell ref="A816:AD816"/>
    <mergeCell ref="A817:X817"/>
    <mergeCell ref="Y817:AD817"/>
    <mergeCell ref="A831:X831"/>
    <mergeCell ref="Y831:AD831"/>
    <mergeCell ref="A832:V832"/>
    <mergeCell ref="W832:X832"/>
    <mergeCell ref="Y832:AD832"/>
    <mergeCell ref="A833:X833"/>
    <mergeCell ref="Y833:AD833"/>
    <mergeCell ref="Y827:AC827"/>
    <mergeCell ref="A828:X828"/>
    <mergeCell ref="Y828:AD828"/>
    <mergeCell ref="A829:X829"/>
    <mergeCell ref="Y829:AD829"/>
    <mergeCell ref="A830:AD830"/>
    <mergeCell ref="A827:C827"/>
    <mergeCell ref="D827:K827"/>
    <mergeCell ref="L827:M827"/>
    <mergeCell ref="N827:P827"/>
    <mergeCell ref="Q827:T827"/>
    <mergeCell ref="U827:X827"/>
    <mergeCell ref="Y825:AC825"/>
    <mergeCell ref="A826:C826"/>
    <mergeCell ref="D826:K826"/>
    <mergeCell ref="L826:M826"/>
    <mergeCell ref="N826:P826"/>
    <mergeCell ref="Q826:T826"/>
    <mergeCell ref="U826:X826"/>
    <mergeCell ref="Y826:AC826"/>
    <mergeCell ref="A825:C825"/>
    <mergeCell ref="D825:K825"/>
    <mergeCell ref="L825:M825"/>
    <mergeCell ref="N825:P825"/>
    <mergeCell ref="Q825:T825"/>
    <mergeCell ref="U825:X825"/>
    <mergeCell ref="Y843:AC843"/>
    <mergeCell ref="A844:C844"/>
    <mergeCell ref="D844:K844"/>
    <mergeCell ref="L844:M844"/>
    <mergeCell ref="N844:P844"/>
    <mergeCell ref="Q844:T844"/>
    <mergeCell ref="U844:X844"/>
    <mergeCell ref="Y844:AC844"/>
    <mergeCell ref="AB840:AD840"/>
    <mergeCell ref="A841:X841"/>
    <mergeCell ref="Y841:AD841"/>
    <mergeCell ref="A842:AD842"/>
    <mergeCell ref="A843:C843"/>
    <mergeCell ref="D843:K843"/>
    <mergeCell ref="L843:M843"/>
    <mergeCell ref="N843:P843"/>
    <mergeCell ref="Q843:T843"/>
    <mergeCell ref="U843:X843"/>
    <mergeCell ref="A840:G840"/>
    <mergeCell ref="H840:L840"/>
    <mergeCell ref="S840:V840"/>
    <mergeCell ref="W840:AA840"/>
    <mergeCell ref="A838:AD838"/>
    <mergeCell ref="A839:G839"/>
    <mergeCell ref="H839:L839"/>
    <mergeCell ref="M839:N839"/>
    <mergeCell ref="O839:R839"/>
    <mergeCell ref="S839:V839"/>
    <mergeCell ref="W839:AA839"/>
    <mergeCell ref="AB839:AD839"/>
    <mergeCell ref="A834:AD834"/>
    <mergeCell ref="A835:E835"/>
    <mergeCell ref="F835:AD835"/>
    <mergeCell ref="A836:AD836"/>
    <mergeCell ref="A837:X837"/>
    <mergeCell ref="Y837:AD837"/>
    <mergeCell ref="A856:AD856"/>
    <mergeCell ref="A857:G857"/>
    <mergeCell ref="H857:L857"/>
    <mergeCell ref="M857:N857"/>
    <mergeCell ref="O857:R857"/>
    <mergeCell ref="S857:V857"/>
    <mergeCell ref="W857:AA857"/>
    <mergeCell ref="AB857:AD857"/>
    <mergeCell ref="A852:AD852"/>
    <mergeCell ref="A853:E853"/>
    <mergeCell ref="F853:AD853"/>
    <mergeCell ref="A854:AD854"/>
    <mergeCell ref="A855:X855"/>
    <mergeCell ref="Y855:AD855"/>
    <mergeCell ref="A849:X849"/>
    <mergeCell ref="Y849:AD849"/>
    <mergeCell ref="A850:V850"/>
    <mergeCell ref="W850:X850"/>
    <mergeCell ref="Y850:AD850"/>
    <mergeCell ref="A851:X851"/>
    <mergeCell ref="Y851:AD851"/>
    <mergeCell ref="Y845:AC845"/>
    <mergeCell ref="A846:X846"/>
    <mergeCell ref="Y846:AD846"/>
    <mergeCell ref="A847:X847"/>
    <mergeCell ref="Y847:AD847"/>
    <mergeCell ref="A848:AD848"/>
    <mergeCell ref="A845:C845"/>
    <mergeCell ref="D845:K845"/>
    <mergeCell ref="L845:M845"/>
    <mergeCell ref="N845:P845"/>
    <mergeCell ref="Q845:T845"/>
    <mergeCell ref="U845:X845"/>
    <mergeCell ref="A864:X864"/>
    <mergeCell ref="Y864:AD864"/>
    <mergeCell ref="A865:AD865"/>
    <mergeCell ref="A866:C866"/>
    <mergeCell ref="D866:K866"/>
    <mergeCell ref="L866:M866"/>
    <mergeCell ref="N866:P866"/>
    <mergeCell ref="Q866:T866"/>
    <mergeCell ref="U866:X866"/>
    <mergeCell ref="Y866:AC866"/>
    <mergeCell ref="A863:G863"/>
    <mergeCell ref="H863:O863"/>
    <mergeCell ref="P863:S863"/>
    <mergeCell ref="T863:W863"/>
    <mergeCell ref="X863:AB863"/>
    <mergeCell ref="AC863:AD863"/>
    <mergeCell ref="A860:X860"/>
    <mergeCell ref="Y860:AD860"/>
    <mergeCell ref="A861:AD861"/>
    <mergeCell ref="A862:G862"/>
    <mergeCell ref="H862:O862"/>
    <mergeCell ref="P862:S862"/>
    <mergeCell ref="T862:W862"/>
    <mergeCell ref="X862:AB862"/>
    <mergeCell ref="AC862:AD862"/>
    <mergeCell ref="AB858:AD858"/>
    <mergeCell ref="A859:G859"/>
    <mergeCell ref="H859:L859"/>
    <mergeCell ref="S859:V859"/>
    <mergeCell ref="W859:AA859"/>
    <mergeCell ref="AB859:AD859"/>
    <mergeCell ref="A858:G858"/>
    <mergeCell ref="H858:L858"/>
    <mergeCell ref="S858:V858"/>
    <mergeCell ref="W858:AA858"/>
    <mergeCell ref="AB880:AD880"/>
    <mergeCell ref="A881:G881"/>
    <mergeCell ref="H881:L881"/>
    <mergeCell ref="S881:V881"/>
    <mergeCell ref="W881:AA881"/>
    <mergeCell ref="AB881:AD881"/>
    <mergeCell ref="A880:G880"/>
    <mergeCell ref="H880:L880"/>
    <mergeCell ref="M880:N880"/>
    <mergeCell ref="O880:R880"/>
    <mergeCell ref="S880:V880"/>
    <mergeCell ref="W880:AA880"/>
    <mergeCell ref="A876:E876"/>
    <mergeCell ref="F876:AD876"/>
    <mergeCell ref="A877:AD877"/>
    <mergeCell ref="A878:X878"/>
    <mergeCell ref="Y878:AD878"/>
    <mergeCell ref="A879:AD879"/>
    <mergeCell ref="A873:V873"/>
    <mergeCell ref="W873:X873"/>
    <mergeCell ref="Y873:AD873"/>
    <mergeCell ref="A874:X874"/>
    <mergeCell ref="Y874:AD874"/>
    <mergeCell ref="A875:AD875"/>
    <mergeCell ref="A869:X869"/>
    <mergeCell ref="Y869:AD869"/>
    <mergeCell ref="A870:X870"/>
    <mergeCell ref="Y870:AD870"/>
    <mergeCell ref="A871:AD871"/>
    <mergeCell ref="A872:X872"/>
    <mergeCell ref="Y872:AD872"/>
    <mergeCell ref="Y867:AC867"/>
    <mergeCell ref="A868:C868"/>
    <mergeCell ref="D868:K868"/>
    <mergeCell ref="L868:M868"/>
    <mergeCell ref="N868:P868"/>
    <mergeCell ref="Q868:T868"/>
    <mergeCell ref="U868:X868"/>
    <mergeCell ref="Y868:AC868"/>
    <mergeCell ref="A867:C867"/>
    <mergeCell ref="D867:K867"/>
    <mergeCell ref="L867:M867"/>
    <mergeCell ref="N867:P867"/>
    <mergeCell ref="Q867:T867"/>
    <mergeCell ref="U867:X867"/>
    <mergeCell ref="A890:G890"/>
    <mergeCell ref="H890:O890"/>
    <mergeCell ref="P890:S890"/>
    <mergeCell ref="T890:W890"/>
    <mergeCell ref="X890:AB890"/>
    <mergeCell ref="AC890:AD890"/>
    <mergeCell ref="A889:G889"/>
    <mergeCell ref="H889:O889"/>
    <mergeCell ref="P889:S889"/>
    <mergeCell ref="T889:W889"/>
    <mergeCell ref="X889:AB889"/>
    <mergeCell ref="AC889:AD889"/>
    <mergeCell ref="A888:G888"/>
    <mergeCell ref="H888:O888"/>
    <mergeCell ref="P888:S888"/>
    <mergeCell ref="T888:W888"/>
    <mergeCell ref="X888:AB888"/>
    <mergeCell ref="AC888:AD888"/>
    <mergeCell ref="A887:G887"/>
    <mergeCell ref="H887:O887"/>
    <mergeCell ref="P887:S887"/>
    <mergeCell ref="T887:W887"/>
    <mergeCell ref="X887:AB887"/>
    <mergeCell ref="AC887:AD887"/>
    <mergeCell ref="A886:G886"/>
    <mergeCell ref="H886:O886"/>
    <mergeCell ref="P886:S886"/>
    <mergeCell ref="T886:W886"/>
    <mergeCell ref="X886:AB886"/>
    <mergeCell ref="AC886:AD886"/>
    <mergeCell ref="AB882:AD882"/>
    <mergeCell ref="A883:X883"/>
    <mergeCell ref="Y883:AD883"/>
    <mergeCell ref="A884:AD884"/>
    <mergeCell ref="A885:G885"/>
    <mergeCell ref="H885:O885"/>
    <mergeCell ref="P885:S885"/>
    <mergeCell ref="T885:W885"/>
    <mergeCell ref="X885:AB885"/>
    <mergeCell ref="AC885:AD885"/>
    <mergeCell ref="A882:G882"/>
    <mergeCell ref="H882:L882"/>
    <mergeCell ref="S882:V882"/>
    <mergeCell ref="W882:AA882"/>
    <mergeCell ref="AB902:AD902"/>
    <mergeCell ref="A903:G903"/>
    <mergeCell ref="H903:L903"/>
    <mergeCell ref="S903:V903"/>
    <mergeCell ref="W903:AA903"/>
    <mergeCell ref="AB903:AD903"/>
    <mergeCell ref="A902:G902"/>
    <mergeCell ref="H902:L902"/>
    <mergeCell ref="S902:V902"/>
    <mergeCell ref="W902:AA902"/>
    <mergeCell ref="A899:X899"/>
    <mergeCell ref="Y899:AD899"/>
    <mergeCell ref="A900:AD900"/>
    <mergeCell ref="A901:G901"/>
    <mergeCell ref="H901:L901"/>
    <mergeCell ref="M901:N901"/>
    <mergeCell ref="O901:R901"/>
    <mergeCell ref="S901:V901"/>
    <mergeCell ref="W901:AA901"/>
    <mergeCell ref="AB901:AD901"/>
    <mergeCell ref="A895:X895"/>
    <mergeCell ref="Y895:AD895"/>
    <mergeCell ref="A896:AD896"/>
    <mergeCell ref="A897:E897"/>
    <mergeCell ref="F897:AD897"/>
    <mergeCell ref="A898:AD898"/>
    <mergeCell ref="A891:X891"/>
    <mergeCell ref="Y891:AD891"/>
    <mergeCell ref="A892:AD892"/>
    <mergeCell ref="A893:X893"/>
    <mergeCell ref="Y893:AD893"/>
    <mergeCell ref="A894:V894"/>
    <mergeCell ref="W894:X894"/>
    <mergeCell ref="Y894:AD894"/>
    <mergeCell ref="A916:X916"/>
    <mergeCell ref="Y916:AD916"/>
    <mergeCell ref="A917:AD917"/>
    <mergeCell ref="A918:G918"/>
    <mergeCell ref="H918:L918"/>
    <mergeCell ref="M918:N918"/>
    <mergeCell ref="O918:R918"/>
    <mergeCell ref="S918:V918"/>
    <mergeCell ref="W918:AA918"/>
    <mergeCell ref="AB918:AD918"/>
    <mergeCell ref="A912:X912"/>
    <mergeCell ref="Y912:AD912"/>
    <mergeCell ref="A913:AD913"/>
    <mergeCell ref="A914:E914"/>
    <mergeCell ref="F914:AD914"/>
    <mergeCell ref="A915:AD915"/>
    <mergeCell ref="A908:X908"/>
    <mergeCell ref="Y908:AD908"/>
    <mergeCell ref="A909:AD909"/>
    <mergeCell ref="A910:X910"/>
    <mergeCell ref="Y910:AD910"/>
    <mergeCell ref="A911:V911"/>
    <mergeCell ref="W911:X911"/>
    <mergeCell ref="Y911:AD911"/>
    <mergeCell ref="A907:G907"/>
    <mergeCell ref="H907:O907"/>
    <mergeCell ref="P907:S907"/>
    <mergeCell ref="T907:W907"/>
    <mergeCell ref="X907:AB907"/>
    <mergeCell ref="AC907:AD907"/>
    <mergeCell ref="A904:X904"/>
    <mergeCell ref="Y904:AD904"/>
    <mergeCell ref="A905:AD905"/>
    <mergeCell ref="A906:G906"/>
    <mergeCell ref="H906:O906"/>
    <mergeCell ref="P906:S906"/>
    <mergeCell ref="T906:W906"/>
    <mergeCell ref="X906:AB906"/>
    <mergeCell ref="AC906:AD906"/>
    <mergeCell ref="A927:G927"/>
    <mergeCell ref="H927:O927"/>
    <mergeCell ref="P927:S927"/>
    <mergeCell ref="T927:W927"/>
    <mergeCell ref="X927:AB927"/>
    <mergeCell ref="AC927:AD927"/>
    <mergeCell ref="A926:G926"/>
    <mergeCell ref="H926:O926"/>
    <mergeCell ref="P926:S926"/>
    <mergeCell ref="T926:W926"/>
    <mergeCell ref="X926:AB926"/>
    <mergeCell ref="AC926:AD926"/>
    <mergeCell ref="A923:X923"/>
    <mergeCell ref="Y923:AD923"/>
    <mergeCell ref="A924:AD924"/>
    <mergeCell ref="A925:G925"/>
    <mergeCell ref="H925:O925"/>
    <mergeCell ref="P925:S925"/>
    <mergeCell ref="T925:W925"/>
    <mergeCell ref="X925:AB925"/>
    <mergeCell ref="AC925:AD925"/>
    <mergeCell ref="AB921:AD921"/>
    <mergeCell ref="A922:G922"/>
    <mergeCell ref="H922:L922"/>
    <mergeCell ref="S922:V922"/>
    <mergeCell ref="W922:AA922"/>
    <mergeCell ref="AB922:AD922"/>
    <mergeCell ref="A921:G921"/>
    <mergeCell ref="H921:L921"/>
    <mergeCell ref="S921:V921"/>
    <mergeCell ref="W921:AA921"/>
    <mergeCell ref="AB919:AD919"/>
    <mergeCell ref="A920:G920"/>
    <mergeCell ref="H920:L920"/>
    <mergeCell ref="S920:V920"/>
    <mergeCell ref="W920:AA920"/>
    <mergeCell ref="AB920:AD920"/>
    <mergeCell ref="A919:G919"/>
    <mergeCell ref="H919:L919"/>
    <mergeCell ref="S919:V919"/>
    <mergeCell ref="W919:AA919"/>
    <mergeCell ref="Y933:AC933"/>
    <mergeCell ref="A934:C934"/>
    <mergeCell ref="D934:K934"/>
    <mergeCell ref="L934:M934"/>
    <mergeCell ref="N934:P934"/>
    <mergeCell ref="Q934:T934"/>
    <mergeCell ref="U934:X934"/>
    <mergeCell ref="Y934:AC934"/>
    <mergeCell ref="A933:C933"/>
    <mergeCell ref="D933:K933"/>
    <mergeCell ref="L933:M933"/>
    <mergeCell ref="N933:P933"/>
    <mergeCell ref="Q933:T933"/>
    <mergeCell ref="U933:X933"/>
    <mergeCell ref="A930:X930"/>
    <mergeCell ref="Y930:AD930"/>
    <mergeCell ref="A931:AD931"/>
    <mergeCell ref="A932:C932"/>
    <mergeCell ref="D932:K932"/>
    <mergeCell ref="L932:M932"/>
    <mergeCell ref="N932:P932"/>
    <mergeCell ref="Q932:T932"/>
    <mergeCell ref="U932:X932"/>
    <mergeCell ref="Y932:AC932"/>
    <mergeCell ref="A929:G929"/>
    <mergeCell ref="H929:O929"/>
    <mergeCell ref="P929:S929"/>
    <mergeCell ref="T929:W929"/>
    <mergeCell ref="X929:AB929"/>
    <mergeCell ref="AC929:AD929"/>
    <mergeCell ref="A928:G928"/>
    <mergeCell ref="H928:O928"/>
    <mergeCell ref="P928:S928"/>
    <mergeCell ref="T928:W928"/>
    <mergeCell ref="X928:AB928"/>
    <mergeCell ref="AC928:AD928"/>
    <mergeCell ref="A946:AD946"/>
    <mergeCell ref="A947:G947"/>
    <mergeCell ref="H947:L947"/>
    <mergeCell ref="M947:N947"/>
    <mergeCell ref="O947:R947"/>
    <mergeCell ref="S947:V947"/>
    <mergeCell ref="W947:AA947"/>
    <mergeCell ref="AB947:AD947"/>
    <mergeCell ref="A942:AD942"/>
    <mergeCell ref="A943:E943"/>
    <mergeCell ref="F943:AD943"/>
    <mergeCell ref="A944:AD944"/>
    <mergeCell ref="A945:X945"/>
    <mergeCell ref="Y945:AD945"/>
    <mergeCell ref="A939:X939"/>
    <mergeCell ref="Y939:AD939"/>
    <mergeCell ref="A940:V940"/>
    <mergeCell ref="W940:X940"/>
    <mergeCell ref="Y940:AD940"/>
    <mergeCell ref="A941:X941"/>
    <mergeCell ref="Y941:AD941"/>
    <mergeCell ref="Y935:AC935"/>
    <mergeCell ref="A936:X936"/>
    <mergeCell ref="Y936:AD936"/>
    <mergeCell ref="A937:X937"/>
    <mergeCell ref="Y937:AD937"/>
    <mergeCell ref="A938:AD938"/>
    <mergeCell ref="A935:C935"/>
    <mergeCell ref="D935:K935"/>
    <mergeCell ref="L935:M935"/>
    <mergeCell ref="N935:P935"/>
    <mergeCell ref="Q935:T935"/>
    <mergeCell ref="U935:X935"/>
    <mergeCell ref="A954:X954"/>
    <mergeCell ref="Y954:AD954"/>
    <mergeCell ref="A955:AD955"/>
    <mergeCell ref="A956:C956"/>
    <mergeCell ref="D956:K956"/>
    <mergeCell ref="L956:M956"/>
    <mergeCell ref="N956:P956"/>
    <mergeCell ref="Q956:T956"/>
    <mergeCell ref="U956:X956"/>
    <mergeCell ref="Y956:AC956"/>
    <mergeCell ref="A953:G953"/>
    <mergeCell ref="H953:O953"/>
    <mergeCell ref="P953:S953"/>
    <mergeCell ref="T953:W953"/>
    <mergeCell ref="X953:AB953"/>
    <mergeCell ref="AC953:AD953"/>
    <mergeCell ref="A950:X950"/>
    <mergeCell ref="Y950:AD950"/>
    <mergeCell ref="A951:AD951"/>
    <mergeCell ref="A952:G952"/>
    <mergeCell ref="H952:O952"/>
    <mergeCell ref="P952:S952"/>
    <mergeCell ref="T952:W952"/>
    <mergeCell ref="X952:AB952"/>
    <mergeCell ref="AC952:AD952"/>
    <mergeCell ref="AB948:AD948"/>
    <mergeCell ref="A949:G949"/>
    <mergeCell ref="H949:L949"/>
    <mergeCell ref="S949:V949"/>
    <mergeCell ref="W949:AA949"/>
    <mergeCell ref="AB949:AD949"/>
    <mergeCell ref="A948:G948"/>
    <mergeCell ref="H948:L948"/>
    <mergeCell ref="S948:V948"/>
    <mergeCell ref="W948:AA948"/>
    <mergeCell ref="AB970:AD970"/>
    <mergeCell ref="A971:G971"/>
    <mergeCell ref="H971:L971"/>
    <mergeCell ref="S971:V971"/>
    <mergeCell ref="W971:AA971"/>
    <mergeCell ref="AB971:AD971"/>
    <mergeCell ref="A970:G970"/>
    <mergeCell ref="H970:L970"/>
    <mergeCell ref="S970:V970"/>
    <mergeCell ref="W970:AA970"/>
    <mergeCell ref="A968:AD968"/>
    <mergeCell ref="A969:G969"/>
    <mergeCell ref="H969:L969"/>
    <mergeCell ref="M969:N969"/>
    <mergeCell ref="O969:R969"/>
    <mergeCell ref="S969:V969"/>
    <mergeCell ref="W969:AA969"/>
    <mergeCell ref="AB969:AD969"/>
    <mergeCell ref="A964:AD964"/>
    <mergeCell ref="A965:E965"/>
    <mergeCell ref="F965:AD965"/>
    <mergeCell ref="A966:AD966"/>
    <mergeCell ref="A967:X967"/>
    <mergeCell ref="Y967:AD967"/>
    <mergeCell ref="A961:X961"/>
    <mergeCell ref="Y961:AD961"/>
    <mergeCell ref="A962:V962"/>
    <mergeCell ref="W962:X962"/>
    <mergeCell ref="Y962:AD962"/>
    <mergeCell ref="A963:X963"/>
    <mergeCell ref="Y963:AD963"/>
    <mergeCell ref="Y957:AC957"/>
    <mergeCell ref="A958:X958"/>
    <mergeCell ref="Y958:AD958"/>
    <mergeCell ref="A959:X959"/>
    <mergeCell ref="Y959:AD959"/>
    <mergeCell ref="A960:AD960"/>
    <mergeCell ref="A957:C957"/>
    <mergeCell ref="D957:K957"/>
    <mergeCell ref="L957:M957"/>
    <mergeCell ref="N957:P957"/>
    <mergeCell ref="Q957:T957"/>
    <mergeCell ref="U957:X957"/>
    <mergeCell ref="A981:X981"/>
    <mergeCell ref="Y981:AD981"/>
    <mergeCell ref="A982:AD982"/>
    <mergeCell ref="A983:E983"/>
    <mergeCell ref="F983:AD983"/>
    <mergeCell ref="A984:AD984"/>
    <mergeCell ref="A977:X977"/>
    <mergeCell ref="Y977:AD977"/>
    <mergeCell ref="A978:AD978"/>
    <mergeCell ref="A979:X979"/>
    <mergeCell ref="Y979:AD979"/>
    <mergeCell ref="A980:V980"/>
    <mergeCell ref="W980:X980"/>
    <mergeCell ref="Y980:AD980"/>
    <mergeCell ref="A976:G976"/>
    <mergeCell ref="H976:O976"/>
    <mergeCell ref="P976:S976"/>
    <mergeCell ref="T976:W976"/>
    <mergeCell ref="X976:AB976"/>
    <mergeCell ref="AC976:AD976"/>
    <mergeCell ref="A975:G975"/>
    <mergeCell ref="H975:O975"/>
    <mergeCell ref="P975:S975"/>
    <mergeCell ref="T975:W975"/>
    <mergeCell ref="X975:AB975"/>
    <mergeCell ref="AC975:AD975"/>
    <mergeCell ref="A972:X972"/>
    <mergeCell ref="Y972:AD972"/>
    <mergeCell ref="A973:AD973"/>
    <mergeCell ref="A974:G974"/>
    <mergeCell ref="H974:O974"/>
    <mergeCell ref="P974:S974"/>
    <mergeCell ref="T974:W974"/>
    <mergeCell ref="X974:AB974"/>
    <mergeCell ref="AC974:AD974"/>
    <mergeCell ref="A993:G993"/>
    <mergeCell ref="H993:O993"/>
    <mergeCell ref="P993:S993"/>
    <mergeCell ref="T993:W993"/>
    <mergeCell ref="X993:AB993"/>
    <mergeCell ref="AC993:AD993"/>
    <mergeCell ref="A990:X990"/>
    <mergeCell ref="Y990:AD990"/>
    <mergeCell ref="A991:AD991"/>
    <mergeCell ref="A992:G992"/>
    <mergeCell ref="H992:O992"/>
    <mergeCell ref="P992:S992"/>
    <mergeCell ref="T992:W992"/>
    <mergeCell ref="X992:AB992"/>
    <mergeCell ref="AC992:AD992"/>
    <mergeCell ref="AB988:AD988"/>
    <mergeCell ref="A989:G989"/>
    <mergeCell ref="H989:L989"/>
    <mergeCell ref="S989:V989"/>
    <mergeCell ref="W989:AA989"/>
    <mergeCell ref="AB989:AD989"/>
    <mergeCell ref="A988:G988"/>
    <mergeCell ref="H988:L988"/>
    <mergeCell ref="S988:V988"/>
    <mergeCell ref="W988:AA988"/>
    <mergeCell ref="A985:X985"/>
    <mergeCell ref="Y985:AD985"/>
    <mergeCell ref="A986:AD986"/>
    <mergeCell ref="A987:G987"/>
    <mergeCell ref="H987:L987"/>
    <mergeCell ref="M987:N987"/>
    <mergeCell ref="O987:R987"/>
    <mergeCell ref="S987:V987"/>
    <mergeCell ref="W987:AA987"/>
    <mergeCell ref="AB987:AD987"/>
    <mergeCell ref="A1004:X1004"/>
    <mergeCell ref="Y1004:AD1004"/>
    <mergeCell ref="A1005:AD1005"/>
    <mergeCell ref="A1006:G1006"/>
    <mergeCell ref="H1006:L1006"/>
    <mergeCell ref="M1006:N1006"/>
    <mergeCell ref="O1006:R1006"/>
    <mergeCell ref="S1006:V1006"/>
    <mergeCell ref="W1006:AA1006"/>
    <mergeCell ref="AB1006:AD1006"/>
    <mergeCell ref="A1000:X1000"/>
    <mergeCell ref="Y1000:AD1000"/>
    <mergeCell ref="A1001:AD1001"/>
    <mergeCell ref="A1002:E1002"/>
    <mergeCell ref="F1002:AD1002"/>
    <mergeCell ref="A1003:AD1003"/>
    <mergeCell ref="A996:X996"/>
    <mergeCell ref="Y996:AD996"/>
    <mergeCell ref="A997:AD997"/>
    <mergeCell ref="A998:X998"/>
    <mergeCell ref="Y998:AD998"/>
    <mergeCell ref="A999:V999"/>
    <mergeCell ref="W999:X999"/>
    <mergeCell ref="Y999:AD999"/>
    <mergeCell ref="A995:G995"/>
    <mergeCell ref="H995:O995"/>
    <mergeCell ref="P995:S995"/>
    <mergeCell ref="T995:W995"/>
    <mergeCell ref="X995:AB995"/>
    <mergeCell ref="AC995:AD995"/>
    <mergeCell ref="A994:G994"/>
    <mergeCell ref="H994:O994"/>
    <mergeCell ref="P994:S994"/>
    <mergeCell ref="T994:W994"/>
    <mergeCell ref="X994:AB994"/>
    <mergeCell ref="AC994:AD994"/>
    <mergeCell ref="A1017:X1017"/>
    <mergeCell ref="Y1017:AD1017"/>
    <mergeCell ref="A1018:AD1018"/>
    <mergeCell ref="A1019:E1019"/>
    <mergeCell ref="F1019:AD1019"/>
    <mergeCell ref="A1020:AD1020"/>
    <mergeCell ref="A1013:X1013"/>
    <mergeCell ref="Y1013:AD1013"/>
    <mergeCell ref="A1014:AD1014"/>
    <mergeCell ref="A1015:X1015"/>
    <mergeCell ref="Y1015:AD1015"/>
    <mergeCell ref="A1016:V1016"/>
    <mergeCell ref="W1016:X1016"/>
    <mergeCell ref="Y1016:AD1016"/>
    <mergeCell ref="A1012:G1012"/>
    <mergeCell ref="H1012:O1012"/>
    <mergeCell ref="P1012:S1012"/>
    <mergeCell ref="T1012:W1012"/>
    <mergeCell ref="X1012:AB1012"/>
    <mergeCell ref="AC1012:AD1012"/>
    <mergeCell ref="A1009:X1009"/>
    <mergeCell ref="Y1009:AD1009"/>
    <mergeCell ref="A1010:AD1010"/>
    <mergeCell ref="A1011:G1011"/>
    <mergeCell ref="H1011:O1011"/>
    <mergeCell ref="P1011:S1011"/>
    <mergeCell ref="T1011:W1011"/>
    <mergeCell ref="X1011:AB1011"/>
    <mergeCell ref="AC1011:AD1011"/>
    <mergeCell ref="AB1007:AD1007"/>
    <mergeCell ref="A1008:G1008"/>
    <mergeCell ref="H1008:L1008"/>
    <mergeCell ref="S1008:V1008"/>
    <mergeCell ref="W1008:AA1008"/>
    <mergeCell ref="AB1008:AD1008"/>
    <mergeCell ref="A1007:G1007"/>
    <mergeCell ref="H1007:L1007"/>
    <mergeCell ref="S1007:V1007"/>
    <mergeCell ref="W1007:AA1007"/>
    <mergeCell ref="A1029:G1029"/>
    <mergeCell ref="H1029:O1029"/>
    <mergeCell ref="P1029:S1029"/>
    <mergeCell ref="T1029:W1029"/>
    <mergeCell ref="X1029:AB1029"/>
    <mergeCell ref="AC1029:AD1029"/>
    <mergeCell ref="A1026:X1026"/>
    <mergeCell ref="Y1026:AD1026"/>
    <mergeCell ref="A1027:AD1027"/>
    <mergeCell ref="A1028:G1028"/>
    <mergeCell ref="H1028:O1028"/>
    <mergeCell ref="P1028:S1028"/>
    <mergeCell ref="T1028:W1028"/>
    <mergeCell ref="X1028:AB1028"/>
    <mergeCell ref="AC1028:AD1028"/>
    <mergeCell ref="AB1024:AD1024"/>
    <mergeCell ref="A1025:G1025"/>
    <mergeCell ref="H1025:L1025"/>
    <mergeCell ref="S1025:V1025"/>
    <mergeCell ref="W1025:AA1025"/>
    <mergeCell ref="AB1025:AD1025"/>
    <mergeCell ref="A1024:G1024"/>
    <mergeCell ref="H1024:L1024"/>
    <mergeCell ref="S1024:V1024"/>
    <mergeCell ref="W1024:AA1024"/>
    <mergeCell ref="A1021:X1021"/>
    <mergeCell ref="Y1021:AD1021"/>
    <mergeCell ref="A1022:AD1022"/>
    <mergeCell ref="A1023:G1023"/>
    <mergeCell ref="H1023:L1023"/>
    <mergeCell ref="M1023:N1023"/>
    <mergeCell ref="O1023:R1023"/>
    <mergeCell ref="S1023:V1023"/>
    <mergeCell ref="W1023:AA1023"/>
    <mergeCell ref="AB1023:AD1023"/>
    <mergeCell ref="A1040:X1040"/>
    <mergeCell ref="Y1040:AD1040"/>
    <mergeCell ref="A1041:AD1041"/>
    <mergeCell ref="A1042:G1042"/>
    <mergeCell ref="H1042:L1042"/>
    <mergeCell ref="M1042:N1042"/>
    <mergeCell ref="O1042:R1042"/>
    <mergeCell ref="S1042:V1042"/>
    <mergeCell ref="W1042:AA1042"/>
    <mergeCell ref="AB1042:AD1042"/>
    <mergeCell ref="A1036:X1036"/>
    <mergeCell ref="Y1036:AD1036"/>
    <mergeCell ref="A1037:AD1037"/>
    <mergeCell ref="A1038:E1038"/>
    <mergeCell ref="F1038:AD1038"/>
    <mergeCell ref="A1039:AD1039"/>
    <mergeCell ref="A1032:X1032"/>
    <mergeCell ref="Y1032:AD1032"/>
    <mergeCell ref="A1033:AD1033"/>
    <mergeCell ref="A1034:X1034"/>
    <mergeCell ref="Y1034:AD1034"/>
    <mergeCell ref="A1035:V1035"/>
    <mergeCell ref="W1035:X1035"/>
    <mergeCell ref="Y1035:AD1035"/>
    <mergeCell ref="A1031:G1031"/>
    <mergeCell ref="H1031:O1031"/>
    <mergeCell ref="P1031:S1031"/>
    <mergeCell ref="T1031:W1031"/>
    <mergeCell ref="X1031:AB1031"/>
    <mergeCell ref="AC1031:AD1031"/>
    <mergeCell ref="A1030:G1030"/>
    <mergeCell ref="H1030:O1030"/>
    <mergeCell ref="P1030:S1030"/>
    <mergeCell ref="T1030:W1030"/>
    <mergeCell ref="X1030:AB1030"/>
    <mergeCell ref="AC1030:AD1030"/>
    <mergeCell ref="A1050:G1050"/>
    <mergeCell ref="H1050:O1050"/>
    <mergeCell ref="P1050:S1050"/>
    <mergeCell ref="T1050:W1050"/>
    <mergeCell ref="X1050:AB1050"/>
    <mergeCell ref="AC1050:AD1050"/>
    <mergeCell ref="A1049:G1049"/>
    <mergeCell ref="H1049:O1049"/>
    <mergeCell ref="P1049:S1049"/>
    <mergeCell ref="T1049:W1049"/>
    <mergeCell ref="X1049:AB1049"/>
    <mergeCell ref="AC1049:AD1049"/>
    <mergeCell ref="A1048:G1048"/>
    <mergeCell ref="H1048:O1048"/>
    <mergeCell ref="P1048:S1048"/>
    <mergeCell ref="T1048:W1048"/>
    <mergeCell ref="X1048:AB1048"/>
    <mergeCell ref="AC1048:AD1048"/>
    <mergeCell ref="A1045:X1045"/>
    <mergeCell ref="Y1045:AD1045"/>
    <mergeCell ref="A1046:AD1046"/>
    <mergeCell ref="A1047:G1047"/>
    <mergeCell ref="H1047:O1047"/>
    <mergeCell ref="P1047:S1047"/>
    <mergeCell ref="T1047:W1047"/>
    <mergeCell ref="X1047:AB1047"/>
    <mergeCell ref="AC1047:AD1047"/>
    <mergeCell ref="AB1043:AD1043"/>
    <mergeCell ref="A1044:G1044"/>
    <mergeCell ref="H1044:L1044"/>
    <mergeCell ref="S1044:V1044"/>
    <mergeCell ref="W1044:AA1044"/>
    <mergeCell ref="AB1044:AD1044"/>
    <mergeCell ref="A1043:G1043"/>
    <mergeCell ref="H1043:L1043"/>
    <mergeCell ref="S1043:V1043"/>
    <mergeCell ref="W1043:AA1043"/>
    <mergeCell ref="AB1062:AD1062"/>
    <mergeCell ref="A1063:G1063"/>
    <mergeCell ref="H1063:L1063"/>
    <mergeCell ref="S1063:V1063"/>
    <mergeCell ref="W1063:AA1063"/>
    <mergeCell ref="AB1063:AD1063"/>
    <mergeCell ref="A1062:G1062"/>
    <mergeCell ref="H1062:L1062"/>
    <mergeCell ref="S1062:V1062"/>
    <mergeCell ref="W1062:AA1062"/>
    <mergeCell ref="A1059:X1059"/>
    <mergeCell ref="Y1059:AD1059"/>
    <mergeCell ref="A1060:AD1060"/>
    <mergeCell ref="A1061:G1061"/>
    <mergeCell ref="H1061:L1061"/>
    <mergeCell ref="M1061:N1061"/>
    <mergeCell ref="O1061:R1061"/>
    <mergeCell ref="S1061:V1061"/>
    <mergeCell ref="W1061:AA1061"/>
    <mergeCell ref="AB1061:AD1061"/>
    <mergeCell ref="A1055:X1055"/>
    <mergeCell ref="Y1055:AD1055"/>
    <mergeCell ref="A1056:AD1056"/>
    <mergeCell ref="A1057:E1057"/>
    <mergeCell ref="F1057:AD1057"/>
    <mergeCell ref="A1058:AD1058"/>
    <mergeCell ref="A1051:X1051"/>
    <mergeCell ref="Y1051:AD1051"/>
    <mergeCell ref="A1052:AD1052"/>
    <mergeCell ref="A1053:X1053"/>
    <mergeCell ref="Y1053:AD1053"/>
    <mergeCell ref="A1054:V1054"/>
    <mergeCell ref="W1054:X1054"/>
    <mergeCell ref="Y1054:AD1054"/>
    <mergeCell ref="A1074:X1074"/>
    <mergeCell ref="Y1074:AD1074"/>
    <mergeCell ref="A1075:AD1075"/>
    <mergeCell ref="A1076:E1076"/>
    <mergeCell ref="F1076:AD1076"/>
    <mergeCell ref="A1077:AD1077"/>
    <mergeCell ref="A1070:X1070"/>
    <mergeCell ref="Y1070:AD1070"/>
    <mergeCell ref="A1071:AD1071"/>
    <mergeCell ref="A1072:X1072"/>
    <mergeCell ref="Y1072:AD1072"/>
    <mergeCell ref="A1073:V1073"/>
    <mergeCell ref="W1073:X1073"/>
    <mergeCell ref="Y1073:AD1073"/>
    <mergeCell ref="A1069:G1069"/>
    <mergeCell ref="H1069:O1069"/>
    <mergeCell ref="P1069:S1069"/>
    <mergeCell ref="T1069:W1069"/>
    <mergeCell ref="X1069:AB1069"/>
    <mergeCell ref="AC1069:AD1069"/>
    <mergeCell ref="A1068:G1068"/>
    <mergeCell ref="H1068:O1068"/>
    <mergeCell ref="P1068:S1068"/>
    <mergeCell ref="T1068:W1068"/>
    <mergeCell ref="X1068:AB1068"/>
    <mergeCell ref="AC1068:AD1068"/>
    <mergeCell ref="A1067:G1067"/>
    <mergeCell ref="H1067:O1067"/>
    <mergeCell ref="P1067:S1067"/>
    <mergeCell ref="T1067:W1067"/>
    <mergeCell ref="X1067:AB1067"/>
    <mergeCell ref="AC1067:AD1067"/>
    <mergeCell ref="A1064:X1064"/>
    <mergeCell ref="Y1064:AD1064"/>
    <mergeCell ref="A1065:AD1065"/>
    <mergeCell ref="A1066:G1066"/>
    <mergeCell ref="H1066:O1066"/>
    <mergeCell ref="P1066:S1066"/>
    <mergeCell ref="T1066:W1066"/>
    <mergeCell ref="X1066:AB1066"/>
    <mergeCell ref="AC1066:AD1066"/>
    <mergeCell ref="A1086:X1086"/>
    <mergeCell ref="Y1086:AD1086"/>
    <mergeCell ref="A1087:AD1087"/>
    <mergeCell ref="A1088:X1088"/>
    <mergeCell ref="Y1088:AD1088"/>
    <mergeCell ref="A1089:V1089"/>
    <mergeCell ref="W1089:X1089"/>
    <mergeCell ref="Y1089:AD1089"/>
    <mergeCell ref="A1085:G1085"/>
    <mergeCell ref="H1085:O1085"/>
    <mergeCell ref="P1085:S1085"/>
    <mergeCell ref="T1085:W1085"/>
    <mergeCell ref="X1085:AB1085"/>
    <mergeCell ref="AC1085:AD1085"/>
    <mergeCell ref="AB1081:AD1081"/>
    <mergeCell ref="A1082:X1082"/>
    <mergeCell ref="Y1082:AD1082"/>
    <mergeCell ref="A1083:AD1083"/>
    <mergeCell ref="A1084:G1084"/>
    <mergeCell ref="H1084:O1084"/>
    <mergeCell ref="P1084:S1084"/>
    <mergeCell ref="T1084:W1084"/>
    <mergeCell ref="X1084:AB1084"/>
    <mergeCell ref="AC1084:AD1084"/>
    <mergeCell ref="A1081:G1081"/>
    <mergeCell ref="H1081:L1081"/>
    <mergeCell ref="S1081:V1081"/>
    <mergeCell ref="W1081:AA1081"/>
    <mergeCell ref="A1078:X1078"/>
    <mergeCell ref="Y1078:AD1078"/>
    <mergeCell ref="A1079:AD1079"/>
    <mergeCell ref="A1080:G1080"/>
    <mergeCell ref="H1080:L1080"/>
    <mergeCell ref="M1080:N1080"/>
    <mergeCell ref="O1080:R1080"/>
    <mergeCell ref="S1080:V1080"/>
    <mergeCell ref="W1080:AA1080"/>
    <mergeCell ref="AB1080:AD1080"/>
    <mergeCell ref="A1099:X1099"/>
    <mergeCell ref="Y1099:AD1099"/>
    <mergeCell ref="A1100:AD1100"/>
    <mergeCell ref="A1101:C1101"/>
    <mergeCell ref="D1101:K1101"/>
    <mergeCell ref="L1101:M1101"/>
    <mergeCell ref="N1101:P1101"/>
    <mergeCell ref="Q1101:T1101"/>
    <mergeCell ref="U1101:X1101"/>
    <mergeCell ref="Y1101:AC1101"/>
    <mergeCell ref="AB1097:AD1097"/>
    <mergeCell ref="A1098:G1098"/>
    <mergeCell ref="H1098:L1098"/>
    <mergeCell ref="S1098:V1098"/>
    <mergeCell ref="W1098:AA1098"/>
    <mergeCell ref="AB1098:AD1098"/>
    <mergeCell ref="A1097:G1097"/>
    <mergeCell ref="H1097:L1097"/>
    <mergeCell ref="S1097:V1097"/>
    <mergeCell ref="W1097:AA1097"/>
    <mergeCell ref="A1094:X1094"/>
    <mergeCell ref="Y1094:AD1094"/>
    <mergeCell ref="A1095:AD1095"/>
    <mergeCell ref="A1096:G1096"/>
    <mergeCell ref="H1096:L1096"/>
    <mergeCell ref="M1096:N1096"/>
    <mergeCell ref="O1096:R1096"/>
    <mergeCell ref="S1096:V1096"/>
    <mergeCell ref="W1096:AA1096"/>
    <mergeCell ref="AB1096:AD1096"/>
    <mergeCell ref="A1090:X1090"/>
    <mergeCell ref="Y1090:AD1090"/>
    <mergeCell ref="A1091:AD1091"/>
    <mergeCell ref="A1092:E1092"/>
    <mergeCell ref="F1092:AD1092"/>
    <mergeCell ref="A1093:AD1093"/>
    <mergeCell ref="A1113:AD1113"/>
    <mergeCell ref="A1114:G1114"/>
    <mergeCell ref="H1114:L1114"/>
    <mergeCell ref="M1114:N1114"/>
    <mergeCell ref="O1114:R1114"/>
    <mergeCell ref="S1114:V1114"/>
    <mergeCell ref="W1114:AA1114"/>
    <mergeCell ref="AB1114:AD1114"/>
    <mergeCell ref="A1109:AD1109"/>
    <mergeCell ref="A1110:E1110"/>
    <mergeCell ref="F1110:AD1110"/>
    <mergeCell ref="A1111:AD1111"/>
    <mergeCell ref="A1112:X1112"/>
    <mergeCell ref="Y1112:AD1112"/>
    <mergeCell ref="A1106:X1106"/>
    <mergeCell ref="Y1106:AD1106"/>
    <mergeCell ref="A1107:V1107"/>
    <mergeCell ref="W1107:X1107"/>
    <mergeCell ref="Y1107:AD1107"/>
    <mergeCell ref="A1108:X1108"/>
    <mergeCell ref="Y1108:AD1108"/>
    <mergeCell ref="Y1102:AC1102"/>
    <mergeCell ref="A1103:X1103"/>
    <mergeCell ref="Y1103:AD1103"/>
    <mergeCell ref="A1104:X1104"/>
    <mergeCell ref="Y1104:AD1104"/>
    <mergeCell ref="A1105:AD1105"/>
    <mergeCell ref="A1102:C1102"/>
    <mergeCell ref="D1102:K1102"/>
    <mergeCell ref="L1102:M1102"/>
    <mergeCell ref="N1102:P1102"/>
    <mergeCell ref="Q1102:T1102"/>
    <mergeCell ref="U1102:X1102"/>
    <mergeCell ref="A1128:X1128"/>
    <mergeCell ref="Y1128:AD1128"/>
    <mergeCell ref="A1129:AD1129"/>
    <mergeCell ref="A1130:G1130"/>
    <mergeCell ref="H1130:L1130"/>
    <mergeCell ref="M1130:N1130"/>
    <mergeCell ref="O1130:R1130"/>
    <mergeCell ref="S1130:V1130"/>
    <mergeCell ref="W1130:AA1130"/>
    <mergeCell ref="AB1130:AD1130"/>
    <mergeCell ref="A1124:X1124"/>
    <mergeCell ref="Y1124:AD1124"/>
    <mergeCell ref="A1125:AD1125"/>
    <mergeCell ref="A1126:E1126"/>
    <mergeCell ref="F1126:AD1126"/>
    <mergeCell ref="A1127:AD1127"/>
    <mergeCell ref="A1120:X1120"/>
    <mergeCell ref="Y1120:AD1120"/>
    <mergeCell ref="A1121:AD1121"/>
    <mergeCell ref="A1122:X1122"/>
    <mergeCell ref="Y1122:AD1122"/>
    <mergeCell ref="A1123:V1123"/>
    <mergeCell ref="W1123:X1123"/>
    <mergeCell ref="Y1123:AD1123"/>
    <mergeCell ref="A1119:G1119"/>
    <mergeCell ref="H1119:O1119"/>
    <mergeCell ref="P1119:S1119"/>
    <mergeCell ref="T1119:W1119"/>
    <mergeCell ref="X1119:AB1119"/>
    <mergeCell ref="AC1119:AD1119"/>
    <mergeCell ref="AB1115:AD1115"/>
    <mergeCell ref="A1116:X1116"/>
    <mergeCell ref="Y1116:AD1116"/>
    <mergeCell ref="A1117:AD1117"/>
    <mergeCell ref="A1118:G1118"/>
    <mergeCell ref="H1118:O1118"/>
    <mergeCell ref="P1118:S1118"/>
    <mergeCell ref="T1118:W1118"/>
    <mergeCell ref="X1118:AB1118"/>
    <mergeCell ref="AC1118:AD1118"/>
    <mergeCell ref="A1115:G1115"/>
    <mergeCell ref="H1115:L1115"/>
    <mergeCell ref="S1115:V1115"/>
    <mergeCell ref="W1115:AA1115"/>
    <mergeCell ref="A1140:X1140"/>
    <mergeCell ref="Y1140:AD1140"/>
    <mergeCell ref="A1141:AD1141"/>
    <mergeCell ref="A1142:E1142"/>
    <mergeCell ref="F1142:AD1142"/>
    <mergeCell ref="A1143:AD1143"/>
    <mergeCell ref="A1136:X1136"/>
    <mergeCell ref="Y1136:AD1136"/>
    <mergeCell ref="A1137:AD1137"/>
    <mergeCell ref="A1138:X1138"/>
    <mergeCell ref="Y1138:AD1138"/>
    <mergeCell ref="A1139:V1139"/>
    <mergeCell ref="W1139:X1139"/>
    <mergeCell ref="Y1139:AD1139"/>
    <mergeCell ref="A1135:G1135"/>
    <mergeCell ref="H1135:O1135"/>
    <mergeCell ref="P1135:S1135"/>
    <mergeCell ref="T1135:W1135"/>
    <mergeCell ref="X1135:AB1135"/>
    <mergeCell ref="AC1135:AD1135"/>
    <mergeCell ref="AB1131:AD1131"/>
    <mergeCell ref="A1132:X1132"/>
    <mergeCell ref="Y1132:AD1132"/>
    <mergeCell ref="A1133:AD1133"/>
    <mergeCell ref="A1134:G1134"/>
    <mergeCell ref="H1134:O1134"/>
    <mergeCell ref="P1134:S1134"/>
    <mergeCell ref="T1134:W1134"/>
    <mergeCell ref="X1134:AB1134"/>
    <mergeCell ref="AC1134:AD1134"/>
    <mergeCell ref="A1131:G1131"/>
    <mergeCell ref="H1131:L1131"/>
    <mergeCell ref="S1131:V1131"/>
    <mergeCell ref="W1131:AA1131"/>
    <mergeCell ref="A1152:G1152"/>
    <mergeCell ref="H1152:O1152"/>
    <mergeCell ref="P1152:S1152"/>
    <mergeCell ref="T1152:W1152"/>
    <mergeCell ref="X1152:AB1152"/>
    <mergeCell ref="AC1152:AD1152"/>
    <mergeCell ref="A1149:X1149"/>
    <mergeCell ref="Y1149:AD1149"/>
    <mergeCell ref="A1150:AD1150"/>
    <mergeCell ref="A1151:G1151"/>
    <mergeCell ref="H1151:O1151"/>
    <mergeCell ref="P1151:S1151"/>
    <mergeCell ref="T1151:W1151"/>
    <mergeCell ref="X1151:AB1151"/>
    <mergeCell ref="AC1151:AD1151"/>
    <mergeCell ref="AB1147:AD1147"/>
    <mergeCell ref="A1148:G1148"/>
    <mergeCell ref="H1148:L1148"/>
    <mergeCell ref="S1148:V1148"/>
    <mergeCell ref="W1148:AA1148"/>
    <mergeCell ref="AB1148:AD1148"/>
    <mergeCell ref="A1147:G1147"/>
    <mergeCell ref="H1147:L1147"/>
    <mergeCell ref="S1147:V1147"/>
    <mergeCell ref="W1147:AA1147"/>
    <mergeCell ref="A1144:X1144"/>
    <mergeCell ref="Y1144:AD1144"/>
    <mergeCell ref="A1145:AD1145"/>
    <mergeCell ref="A1146:G1146"/>
    <mergeCell ref="H1146:L1146"/>
    <mergeCell ref="M1146:N1146"/>
    <mergeCell ref="O1146:R1146"/>
    <mergeCell ref="S1146:V1146"/>
    <mergeCell ref="W1146:AA1146"/>
    <mergeCell ref="AB1146:AD1146"/>
    <mergeCell ref="A1163:X1163"/>
    <mergeCell ref="Y1163:AD1163"/>
    <mergeCell ref="A1164:AD1164"/>
    <mergeCell ref="A1165:G1165"/>
    <mergeCell ref="H1165:L1165"/>
    <mergeCell ref="M1165:N1165"/>
    <mergeCell ref="O1165:R1165"/>
    <mergeCell ref="S1165:V1165"/>
    <mergeCell ref="W1165:AA1165"/>
    <mergeCell ref="AB1165:AD1165"/>
    <mergeCell ref="A1159:X1159"/>
    <mergeCell ref="Y1159:AD1159"/>
    <mergeCell ref="A1160:AD1160"/>
    <mergeCell ref="A1161:E1161"/>
    <mergeCell ref="F1161:AD1161"/>
    <mergeCell ref="A1162:AD1162"/>
    <mergeCell ref="A1155:X1155"/>
    <mergeCell ref="Y1155:AD1155"/>
    <mergeCell ref="A1156:AD1156"/>
    <mergeCell ref="A1157:X1157"/>
    <mergeCell ref="Y1157:AD1157"/>
    <mergeCell ref="A1158:V1158"/>
    <mergeCell ref="W1158:X1158"/>
    <mergeCell ref="Y1158:AD1158"/>
    <mergeCell ref="A1154:G1154"/>
    <mergeCell ref="H1154:O1154"/>
    <mergeCell ref="P1154:S1154"/>
    <mergeCell ref="T1154:W1154"/>
    <mergeCell ref="X1154:AB1154"/>
    <mergeCell ref="AC1154:AD1154"/>
    <mergeCell ref="A1153:G1153"/>
    <mergeCell ref="H1153:O1153"/>
    <mergeCell ref="P1153:S1153"/>
    <mergeCell ref="T1153:W1153"/>
    <mergeCell ref="X1153:AB1153"/>
    <mergeCell ref="AC1153:AD1153"/>
    <mergeCell ref="A1173:G1173"/>
    <mergeCell ref="H1173:O1173"/>
    <mergeCell ref="P1173:S1173"/>
    <mergeCell ref="T1173:W1173"/>
    <mergeCell ref="X1173:AB1173"/>
    <mergeCell ref="AC1173:AD1173"/>
    <mergeCell ref="A1172:G1172"/>
    <mergeCell ref="H1172:O1172"/>
    <mergeCell ref="P1172:S1172"/>
    <mergeCell ref="T1172:W1172"/>
    <mergeCell ref="X1172:AB1172"/>
    <mergeCell ref="AC1172:AD1172"/>
    <mergeCell ref="A1171:G1171"/>
    <mergeCell ref="H1171:O1171"/>
    <mergeCell ref="P1171:S1171"/>
    <mergeCell ref="T1171:W1171"/>
    <mergeCell ref="X1171:AB1171"/>
    <mergeCell ref="AC1171:AD1171"/>
    <mergeCell ref="A1168:X1168"/>
    <mergeCell ref="Y1168:AD1168"/>
    <mergeCell ref="A1169:AD1169"/>
    <mergeCell ref="A1170:G1170"/>
    <mergeCell ref="H1170:O1170"/>
    <mergeCell ref="P1170:S1170"/>
    <mergeCell ref="T1170:W1170"/>
    <mergeCell ref="X1170:AB1170"/>
    <mergeCell ref="AC1170:AD1170"/>
    <mergeCell ref="AB1166:AD1166"/>
    <mergeCell ref="A1167:G1167"/>
    <mergeCell ref="H1167:L1167"/>
    <mergeCell ref="S1167:V1167"/>
    <mergeCell ref="W1167:AA1167"/>
    <mergeCell ref="AB1167:AD1167"/>
    <mergeCell ref="A1166:G1166"/>
    <mergeCell ref="H1166:L1166"/>
    <mergeCell ref="S1166:V1166"/>
    <mergeCell ref="W1166:AA1166"/>
    <mergeCell ref="AB1185:AD1185"/>
    <mergeCell ref="A1186:G1186"/>
    <mergeCell ref="H1186:L1186"/>
    <mergeCell ref="S1186:V1186"/>
    <mergeCell ref="W1186:AA1186"/>
    <mergeCell ref="AB1186:AD1186"/>
    <mergeCell ref="A1185:G1185"/>
    <mergeCell ref="H1185:L1185"/>
    <mergeCell ref="S1185:V1185"/>
    <mergeCell ref="W1185:AA1185"/>
    <mergeCell ref="A1182:X1182"/>
    <mergeCell ref="Y1182:AD1182"/>
    <mergeCell ref="A1183:AD1183"/>
    <mergeCell ref="A1184:G1184"/>
    <mergeCell ref="H1184:L1184"/>
    <mergeCell ref="M1184:N1184"/>
    <mergeCell ref="O1184:R1184"/>
    <mergeCell ref="S1184:V1184"/>
    <mergeCell ref="W1184:AA1184"/>
    <mergeCell ref="AB1184:AD1184"/>
    <mergeCell ref="A1178:X1178"/>
    <mergeCell ref="Y1178:AD1178"/>
    <mergeCell ref="A1179:AD1179"/>
    <mergeCell ref="A1180:E1180"/>
    <mergeCell ref="F1180:AD1180"/>
    <mergeCell ref="A1181:AD1181"/>
    <mergeCell ref="A1174:X1174"/>
    <mergeCell ref="Y1174:AD1174"/>
    <mergeCell ref="A1175:AD1175"/>
    <mergeCell ref="A1176:X1176"/>
    <mergeCell ref="Y1176:AD1176"/>
    <mergeCell ref="A1177:V1177"/>
    <mergeCell ref="W1177:X1177"/>
    <mergeCell ref="Y1177:AD1177"/>
    <mergeCell ref="A1194:G1194"/>
    <mergeCell ref="H1194:O1194"/>
    <mergeCell ref="P1194:S1194"/>
    <mergeCell ref="T1194:W1194"/>
    <mergeCell ref="X1194:AB1194"/>
    <mergeCell ref="AC1194:AD1194"/>
    <mergeCell ref="A1193:G1193"/>
    <mergeCell ref="H1193:O1193"/>
    <mergeCell ref="P1193:S1193"/>
    <mergeCell ref="T1193:W1193"/>
    <mergeCell ref="X1193:AB1193"/>
    <mergeCell ref="AC1193:AD1193"/>
    <mergeCell ref="A1192:G1192"/>
    <mergeCell ref="H1192:O1192"/>
    <mergeCell ref="P1192:S1192"/>
    <mergeCell ref="T1192:W1192"/>
    <mergeCell ref="X1192:AB1192"/>
    <mergeCell ref="AC1192:AD1192"/>
    <mergeCell ref="A1191:G1191"/>
    <mergeCell ref="H1191:O1191"/>
    <mergeCell ref="P1191:S1191"/>
    <mergeCell ref="T1191:W1191"/>
    <mergeCell ref="X1191:AB1191"/>
    <mergeCell ref="AC1191:AD1191"/>
    <mergeCell ref="A1190:G1190"/>
    <mergeCell ref="H1190:O1190"/>
    <mergeCell ref="P1190:S1190"/>
    <mergeCell ref="T1190:W1190"/>
    <mergeCell ref="X1190:AB1190"/>
    <mergeCell ref="AC1190:AD1190"/>
    <mergeCell ref="A1187:X1187"/>
    <mergeCell ref="Y1187:AD1187"/>
    <mergeCell ref="A1188:AD1188"/>
    <mergeCell ref="A1189:G1189"/>
    <mergeCell ref="H1189:O1189"/>
    <mergeCell ref="P1189:S1189"/>
    <mergeCell ref="T1189:W1189"/>
    <mergeCell ref="X1189:AB1189"/>
    <mergeCell ref="AC1189:AD1189"/>
    <mergeCell ref="AB1206:AD1206"/>
    <mergeCell ref="A1207:G1207"/>
    <mergeCell ref="H1207:L1207"/>
    <mergeCell ref="S1207:V1207"/>
    <mergeCell ref="W1207:AA1207"/>
    <mergeCell ref="AB1207:AD1207"/>
    <mergeCell ref="A1206:G1206"/>
    <mergeCell ref="H1206:L1206"/>
    <mergeCell ref="S1206:V1206"/>
    <mergeCell ref="W1206:AA1206"/>
    <mergeCell ref="A1203:X1203"/>
    <mergeCell ref="Y1203:AD1203"/>
    <mergeCell ref="A1204:AD1204"/>
    <mergeCell ref="A1205:G1205"/>
    <mergeCell ref="H1205:L1205"/>
    <mergeCell ref="M1205:N1205"/>
    <mergeCell ref="O1205:R1205"/>
    <mergeCell ref="S1205:V1205"/>
    <mergeCell ref="W1205:AA1205"/>
    <mergeCell ref="AB1205:AD1205"/>
    <mergeCell ref="A1199:X1199"/>
    <mergeCell ref="Y1199:AD1199"/>
    <mergeCell ref="A1200:AD1200"/>
    <mergeCell ref="A1201:E1201"/>
    <mergeCell ref="F1201:AD1201"/>
    <mergeCell ref="A1202:AD1202"/>
    <mergeCell ref="A1195:X1195"/>
    <mergeCell ref="Y1195:AD1195"/>
    <mergeCell ref="A1196:AD1196"/>
    <mergeCell ref="A1197:X1197"/>
    <mergeCell ref="Y1197:AD1197"/>
    <mergeCell ref="A1198:V1198"/>
    <mergeCell ref="W1198:X1198"/>
    <mergeCell ref="Y1198:AD1198"/>
    <mergeCell ref="A1218:X1218"/>
    <mergeCell ref="Y1218:AD1218"/>
    <mergeCell ref="A1219:AD1219"/>
    <mergeCell ref="A1220:E1220"/>
    <mergeCell ref="F1220:AD1220"/>
    <mergeCell ref="A1221:AD1221"/>
    <mergeCell ref="A1214:X1214"/>
    <mergeCell ref="Y1214:AD1214"/>
    <mergeCell ref="A1215:AD1215"/>
    <mergeCell ref="A1216:X1216"/>
    <mergeCell ref="Y1216:AD1216"/>
    <mergeCell ref="A1217:V1217"/>
    <mergeCell ref="W1217:X1217"/>
    <mergeCell ref="Y1217:AD1217"/>
    <mergeCell ref="A1213:G1213"/>
    <mergeCell ref="H1213:O1213"/>
    <mergeCell ref="P1213:S1213"/>
    <mergeCell ref="T1213:W1213"/>
    <mergeCell ref="X1213:AB1213"/>
    <mergeCell ref="AC1213:AD1213"/>
    <mergeCell ref="A1212:G1212"/>
    <mergeCell ref="H1212:O1212"/>
    <mergeCell ref="P1212:S1212"/>
    <mergeCell ref="T1212:W1212"/>
    <mergeCell ref="X1212:AB1212"/>
    <mergeCell ref="AC1212:AD1212"/>
    <mergeCell ref="A1211:G1211"/>
    <mergeCell ref="H1211:O1211"/>
    <mergeCell ref="P1211:S1211"/>
    <mergeCell ref="T1211:W1211"/>
    <mergeCell ref="X1211:AB1211"/>
    <mergeCell ref="AC1211:AD1211"/>
    <mergeCell ref="A1208:X1208"/>
    <mergeCell ref="Y1208:AD1208"/>
    <mergeCell ref="A1209:AD1209"/>
    <mergeCell ref="A1210:G1210"/>
    <mergeCell ref="H1210:O1210"/>
    <mergeCell ref="P1210:S1210"/>
    <mergeCell ref="T1210:W1210"/>
    <mergeCell ref="X1210:AB1210"/>
    <mergeCell ref="AC1210:AD1210"/>
    <mergeCell ref="A1230:G1230"/>
    <mergeCell ref="H1230:O1230"/>
    <mergeCell ref="P1230:S1230"/>
    <mergeCell ref="T1230:W1230"/>
    <mergeCell ref="X1230:AB1230"/>
    <mergeCell ref="AC1230:AD1230"/>
    <mergeCell ref="A1227:X1227"/>
    <mergeCell ref="Y1227:AD1227"/>
    <mergeCell ref="A1228:AD1228"/>
    <mergeCell ref="A1229:G1229"/>
    <mergeCell ref="H1229:O1229"/>
    <mergeCell ref="P1229:S1229"/>
    <mergeCell ref="T1229:W1229"/>
    <mergeCell ref="X1229:AB1229"/>
    <mergeCell ref="AC1229:AD1229"/>
    <mergeCell ref="AB1225:AD1225"/>
    <mergeCell ref="A1226:G1226"/>
    <mergeCell ref="H1226:L1226"/>
    <mergeCell ref="S1226:V1226"/>
    <mergeCell ref="W1226:AA1226"/>
    <mergeCell ref="AB1226:AD1226"/>
    <mergeCell ref="A1225:G1225"/>
    <mergeCell ref="H1225:L1225"/>
    <mergeCell ref="S1225:V1225"/>
    <mergeCell ref="W1225:AA1225"/>
    <mergeCell ref="A1222:X1222"/>
    <mergeCell ref="Y1222:AD1222"/>
    <mergeCell ref="A1223:AD1223"/>
    <mergeCell ref="A1224:G1224"/>
    <mergeCell ref="H1224:L1224"/>
    <mergeCell ref="M1224:N1224"/>
    <mergeCell ref="O1224:R1224"/>
    <mergeCell ref="S1224:V1224"/>
    <mergeCell ref="W1224:AA1224"/>
    <mergeCell ref="AB1224:AD1224"/>
    <mergeCell ref="AB1242:AD1242"/>
    <mergeCell ref="A1243:G1243"/>
    <mergeCell ref="H1243:L1243"/>
    <mergeCell ref="S1243:V1243"/>
    <mergeCell ref="W1243:AA1243"/>
    <mergeCell ref="AB1243:AD1243"/>
    <mergeCell ref="A1242:G1242"/>
    <mergeCell ref="H1242:L1242"/>
    <mergeCell ref="S1242:V1242"/>
    <mergeCell ref="W1242:AA1242"/>
    <mergeCell ref="A1239:X1239"/>
    <mergeCell ref="Y1239:AD1239"/>
    <mergeCell ref="A1240:AD1240"/>
    <mergeCell ref="A1241:G1241"/>
    <mergeCell ref="H1241:L1241"/>
    <mergeCell ref="M1241:N1241"/>
    <mergeCell ref="O1241:R1241"/>
    <mergeCell ref="S1241:V1241"/>
    <mergeCell ref="W1241:AA1241"/>
    <mergeCell ref="AB1241:AD1241"/>
    <mergeCell ref="A1235:X1235"/>
    <mergeCell ref="Y1235:AD1235"/>
    <mergeCell ref="A1236:AD1236"/>
    <mergeCell ref="A1237:E1237"/>
    <mergeCell ref="F1237:AD1237"/>
    <mergeCell ref="A1238:AD1238"/>
    <mergeCell ref="A1231:X1231"/>
    <mergeCell ref="Y1231:AD1231"/>
    <mergeCell ref="A1232:AD1232"/>
    <mergeCell ref="A1233:X1233"/>
    <mergeCell ref="Y1233:AD1233"/>
    <mergeCell ref="A1234:V1234"/>
    <mergeCell ref="W1234:X1234"/>
    <mergeCell ref="Y1234:AD1234"/>
    <mergeCell ref="A1250:X1250"/>
    <mergeCell ref="Y1250:AD1250"/>
    <mergeCell ref="A1251:AD1251"/>
    <mergeCell ref="A1252:C1252"/>
    <mergeCell ref="D1252:K1252"/>
    <mergeCell ref="L1252:M1252"/>
    <mergeCell ref="N1252:P1252"/>
    <mergeCell ref="Q1252:T1252"/>
    <mergeCell ref="U1252:X1252"/>
    <mergeCell ref="Y1252:AC1252"/>
    <mergeCell ref="A1249:G1249"/>
    <mergeCell ref="H1249:O1249"/>
    <mergeCell ref="P1249:S1249"/>
    <mergeCell ref="T1249:W1249"/>
    <mergeCell ref="X1249:AB1249"/>
    <mergeCell ref="AC1249:AD1249"/>
    <mergeCell ref="A1248:G1248"/>
    <mergeCell ref="H1248:O1248"/>
    <mergeCell ref="P1248:S1248"/>
    <mergeCell ref="T1248:W1248"/>
    <mergeCell ref="X1248:AB1248"/>
    <mergeCell ref="AC1248:AD1248"/>
    <mergeCell ref="A1247:G1247"/>
    <mergeCell ref="H1247:O1247"/>
    <mergeCell ref="P1247:S1247"/>
    <mergeCell ref="T1247:W1247"/>
    <mergeCell ref="X1247:AB1247"/>
    <mergeCell ref="AC1247:AD1247"/>
    <mergeCell ref="A1244:X1244"/>
    <mergeCell ref="Y1244:AD1244"/>
    <mergeCell ref="A1245:AD1245"/>
    <mergeCell ref="A1246:G1246"/>
    <mergeCell ref="H1246:O1246"/>
    <mergeCell ref="P1246:S1246"/>
    <mergeCell ref="T1246:W1246"/>
    <mergeCell ref="X1246:AB1246"/>
    <mergeCell ref="AC1246:AD1246"/>
    <mergeCell ref="A1264:AD1264"/>
    <mergeCell ref="A1265:G1265"/>
    <mergeCell ref="H1265:L1265"/>
    <mergeCell ref="M1265:N1265"/>
    <mergeCell ref="O1265:R1265"/>
    <mergeCell ref="S1265:V1265"/>
    <mergeCell ref="W1265:AA1265"/>
    <mergeCell ref="AB1265:AD1265"/>
    <mergeCell ref="A1260:AD1260"/>
    <mergeCell ref="A1261:E1261"/>
    <mergeCell ref="F1261:AD1261"/>
    <mergeCell ref="A1262:AD1262"/>
    <mergeCell ref="A1263:X1263"/>
    <mergeCell ref="Y1263:AD1263"/>
    <mergeCell ref="A1257:X1257"/>
    <mergeCell ref="Y1257:AD1257"/>
    <mergeCell ref="A1258:V1258"/>
    <mergeCell ref="W1258:X1258"/>
    <mergeCell ref="Y1258:AD1258"/>
    <mergeCell ref="A1259:X1259"/>
    <mergeCell ref="Y1259:AD1259"/>
    <mergeCell ref="Y1253:AC1253"/>
    <mergeCell ref="A1254:X1254"/>
    <mergeCell ref="Y1254:AD1254"/>
    <mergeCell ref="A1255:X1255"/>
    <mergeCell ref="Y1255:AD1255"/>
    <mergeCell ref="A1256:AD1256"/>
    <mergeCell ref="A1253:C1253"/>
    <mergeCell ref="D1253:K1253"/>
    <mergeCell ref="L1253:M1253"/>
    <mergeCell ref="N1253:P1253"/>
    <mergeCell ref="Q1253:T1253"/>
    <mergeCell ref="U1253:X1253"/>
    <mergeCell ref="A1277:X1277"/>
    <mergeCell ref="Y1277:AD1277"/>
    <mergeCell ref="A1278:AD1278"/>
    <mergeCell ref="A1279:E1279"/>
    <mergeCell ref="F1279:AD1279"/>
    <mergeCell ref="A1280:AD1280"/>
    <mergeCell ref="A1273:X1273"/>
    <mergeCell ref="Y1273:AD1273"/>
    <mergeCell ref="A1274:AD1274"/>
    <mergeCell ref="A1275:X1275"/>
    <mergeCell ref="Y1275:AD1275"/>
    <mergeCell ref="A1276:V1276"/>
    <mergeCell ref="W1276:X1276"/>
    <mergeCell ref="Y1276:AD1276"/>
    <mergeCell ref="A1272:G1272"/>
    <mergeCell ref="H1272:O1272"/>
    <mergeCell ref="P1272:S1272"/>
    <mergeCell ref="T1272:W1272"/>
    <mergeCell ref="X1272:AB1272"/>
    <mergeCell ref="AC1272:AD1272"/>
    <mergeCell ref="A1271:G1271"/>
    <mergeCell ref="H1271:O1271"/>
    <mergeCell ref="P1271:S1271"/>
    <mergeCell ref="T1271:W1271"/>
    <mergeCell ref="X1271:AB1271"/>
    <mergeCell ref="AC1271:AD1271"/>
    <mergeCell ref="A1270:G1270"/>
    <mergeCell ref="H1270:O1270"/>
    <mergeCell ref="P1270:S1270"/>
    <mergeCell ref="T1270:W1270"/>
    <mergeCell ref="X1270:AB1270"/>
    <mergeCell ref="AC1270:AD1270"/>
    <mergeCell ref="AB1266:AD1266"/>
    <mergeCell ref="A1267:X1267"/>
    <mergeCell ref="Y1267:AD1267"/>
    <mergeCell ref="A1268:AD1268"/>
    <mergeCell ref="A1269:G1269"/>
    <mergeCell ref="H1269:O1269"/>
    <mergeCell ref="P1269:S1269"/>
    <mergeCell ref="T1269:W1269"/>
    <mergeCell ref="X1269:AB1269"/>
    <mergeCell ref="AC1269:AD1269"/>
    <mergeCell ref="A1266:G1266"/>
    <mergeCell ref="H1266:L1266"/>
    <mergeCell ref="S1266:V1266"/>
    <mergeCell ref="W1266:AA1266"/>
    <mergeCell ref="A1289:G1289"/>
    <mergeCell ref="H1289:O1289"/>
    <mergeCell ref="P1289:S1289"/>
    <mergeCell ref="T1289:W1289"/>
    <mergeCell ref="X1289:AB1289"/>
    <mergeCell ref="AC1289:AD1289"/>
    <mergeCell ref="A1286:X1286"/>
    <mergeCell ref="Y1286:AD1286"/>
    <mergeCell ref="A1287:AD1287"/>
    <mergeCell ref="A1288:G1288"/>
    <mergeCell ref="H1288:O1288"/>
    <mergeCell ref="P1288:S1288"/>
    <mergeCell ref="T1288:W1288"/>
    <mergeCell ref="X1288:AB1288"/>
    <mergeCell ref="AC1288:AD1288"/>
    <mergeCell ref="AB1284:AD1284"/>
    <mergeCell ref="A1285:G1285"/>
    <mergeCell ref="H1285:L1285"/>
    <mergeCell ref="S1285:V1285"/>
    <mergeCell ref="W1285:AA1285"/>
    <mergeCell ref="AB1285:AD1285"/>
    <mergeCell ref="A1284:G1284"/>
    <mergeCell ref="H1284:L1284"/>
    <mergeCell ref="S1284:V1284"/>
    <mergeCell ref="W1284:AA1284"/>
    <mergeCell ref="A1281:X1281"/>
    <mergeCell ref="Y1281:AD1281"/>
    <mergeCell ref="A1282:AD1282"/>
    <mergeCell ref="A1283:G1283"/>
    <mergeCell ref="H1283:L1283"/>
    <mergeCell ref="M1283:N1283"/>
    <mergeCell ref="O1283:R1283"/>
    <mergeCell ref="S1283:V1283"/>
    <mergeCell ref="W1283:AA1283"/>
    <mergeCell ref="AB1283:AD1283"/>
    <mergeCell ref="AB1301:AD1301"/>
    <mergeCell ref="A1302:G1302"/>
    <mergeCell ref="H1302:L1302"/>
    <mergeCell ref="S1302:V1302"/>
    <mergeCell ref="W1302:AA1302"/>
    <mergeCell ref="AB1302:AD1302"/>
    <mergeCell ref="A1301:G1301"/>
    <mergeCell ref="H1301:L1301"/>
    <mergeCell ref="S1301:V1301"/>
    <mergeCell ref="W1301:AA1301"/>
    <mergeCell ref="A1298:X1298"/>
    <mergeCell ref="Y1298:AD1298"/>
    <mergeCell ref="A1299:AD1299"/>
    <mergeCell ref="A1300:G1300"/>
    <mergeCell ref="H1300:L1300"/>
    <mergeCell ref="M1300:N1300"/>
    <mergeCell ref="O1300:R1300"/>
    <mergeCell ref="S1300:V1300"/>
    <mergeCell ref="W1300:AA1300"/>
    <mergeCell ref="AB1300:AD1300"/>
    <mergeCell ref="A1294:X1294"/>
    <mergeCell ref="Y1294:AD1294"/>
    <mergeCell ref="A1295:AD1295"/>
    <mergeCell ref="A1296:E1296"/>
    <mergeCell ref="F1296:AD1296"/>
    <mergeCell ref="A1297:AD1297"/>
    <mergeCell ref="A1290:X1290"/>
    <mergeCell ref="Y1290:AD1290"/>
    <mergeCell ref="A1291:AD1291"/>
    <mergeCell ref="A1292:X1292"/>
    <mergeCell ref="Y1292:AD1292"/>
    <mergeCell ref="A1293:V1293"/>
    <mergeCell ref="W1293:X1293"/>
    <mergeCell ref="Y1293:AD1293"/>
    <mergeCell ref="A1315:X1315"/>
    <mergeCell ref="Y1315:AD1315"/>
    <mergeCell ref="A1316:AD1316"/>
    <mergeCell ref="A1317:G1317"/>
    <mergeCell ref="H1317:L1317"/>
    <mergeCell ref="M1317:N1317"/>
    <mergeCell ref="O1317:R1317"/>
    <mergeCell ref="S1317:V1317"/>
    <mergeCell ref="W1317:AA1317"/>
    <mergeCell ref="AB1317:AD1317"/>
    <mergeCell ref="A1311:X1311"/>
    <mergeCell ref="Y1311:AD1311"/>
    <mergeCell ref="A1312:AD1312"/>
    <mergeCell ref="A1313:E1313"/>
    <mergeCell ref="F1313:AD1313"/>
    <mergeCell ref="A1314:AD1314"/>
    <mergeCell ref="A1307:X1307"/>
    <mergeCell ref="Y1307:AD1307"/>
    <mergeCell ref="A1308:AD1308"/>
    <mergeCell ref="A1309:X1309"/>
    <mergeCell ref="Y1309:AD1309"/>
    <mergeCell ref="A1310:V1310"/>
    <mergeCell ref="W1310:X1310"/>
    <mergeCell ref="Y1310:AD1310"/>
    <mergeCell ref="A1306:G1306"/>
    <mergeCell ref="H1306:O1306"/>
    <mergeCell ref="P1306:S1306"/>
    <mergeCell ref="T1306:W1306"/>
    <mergeCell ref="X1306:AB1306"/>
    <mergeCell ref="AC1306:AD1306"/>
    <mergeCell ref="A1303:X1303"/>
    <mergeCell ref="Y1303:AD1303"/>
    <mergeCell ref="A1304:AD1304"/>
    <mergeCell ref="A1305:G1305"/>
    <mergeCell ref="H1305:O1305"/>
    <mergeCell ref="P1305:S1305"/>
    <mergeCell ref="T1305:W1305"/>
    <mergeCell ref="X1305:AB1305"/>
    <mergeCell ref="AC1305:AD1305"/>
    <mergeCell ref="A1325:X1325"/>
    <mergeCell ref="Y1325:AD1325"/>
    <mergeCell ref="A1326:AD1326"/>
    <mergeCell ref="A1327:X1327"/>
    <mergeCell ref="Y1327:AD1327"/>
    <mergeCell ref="A1328:V1328"/>
    <mergeCell ref="W1328:X1328"/>
    <mergeCell ref="Y1328:AD1328"/>
    <mergeCell ref="A1324:G1324"/>
    <mergeCell ref="H1324:O1324"/>
    <mergeCell ref="P1324:S1324"/>
    <mergeCell ref="T1324:W1324"/>
    <mergeCell ref="X1324:AB1324"/>
    <mergeCell ref="AC1324:AD1324"/>
    <mergeCell ref="A1323:G1323"/>
    <mergeCell ref="H1323:O1323"/>
    <mergeCell ref="P1323:S1323"/>
    <mergeCell ref="T1323:W1323"/>
    <mergeCell ref="X1323:AB1323"/>
    <mergeCell ref="AC1323:AD1323"/>
    <mergeCell ref="A1320:X1320"/>
    <mergeCell ref="Y1320:AD1320"/>
    <mergeCell ref="A1321:AD1321"/>
    <mergeCell ref="A1322:G1322"/>
    <mergeCell ref="H1322:O1322"/>
    <mergeCell ref="P1322:S1322"/>
    <mergeCell ref="T1322:W1322"/>
    <mergeCell ref="X1322:AB1322"/>
    <mergeCell ref="AC1322:AD1322"/>
    <mergeCell ref="AB1318:AD1318"/>
    <mergeCell ref="A1319:G1319"/>
    <mergeCell ref="H1319:L1319"/>
    <mergeCell ref="S1319:V1319"/>
    <mergeCell ref="W1319:AA1319"/>
    <mergeCell ref="AB1319:AD1319"/>
    <mergeCell ref="A1318:G1318"/>
    <mergeCell ref="H1318:L1318"/>
    <mergeCell ref="S1318:V1318"/>
    <mergeCell ref="W1318:AA1318"/>
    <mergeCell ref="A1338:X1338"/>
    <mergeCell ref="Y1338:AD1338"/>
    <mergeCell ref="A1339:AD1339"/>
    <mergeCell ref="A1340:G1340"/>
    <mergeCell ref="H1340:O1340"/>
    <mergeCell ref="P1340:S1340"/>
    <mergeCell ref="T1340:W1340"/>
    <mergeCell ref="X1340:AB1340"/>
    <mergeCell ref="AC1340:AD1340"/>
    <mergeCell ref="AB1336:AD1336"/>
    <mergeCell ref="A1337:G1337"/>
    <mergeCell ref="H1337:L1337"/>
    <mergeCell ref="S1337:V1337"/>
    <mergeCell ref="W1337:AA1337"/>
    <mergeCell ref="AB1337:AD1337"/>
    <mergeCell ref="A1336:G1336"/>
    <mergeCell ref="H1336:L1336"/>
    <mergeCell ref="S1336:V1336"/>
    <mergeCell ref="W1336:AA1336"/>
    <mergeCell ref="A1333:X1333"/>
    <mergeCell ref="Y1333:AD1333"/>
    <mergeCell ref="A1334:AD1334"/>
    <mergeCell ref="A1335:G1335"/>
    <mergeCell ref="H1335:L1335"/>
    <mergeCell ref="M1335:N1335"/>
    <mergeCell ref="O1335:R1335"/>
    <mergeCell ref="S1335:V1335"/>
    <mergeCell ref="W1335:AA1335"/>
    <mergeCell ref="AB1335:AD1335"/>
    <mergeCell ref="A1329:X1329"/>
    <mergeCell ref="Y1329:AD1329"/>
    <mergeCell ref="A1330:AD1330"/>
    <mergeCell ref="A1331:E1331"/>
    <mergeCell ref="F1331:AD1331"/>
    <mergeCell ref="A1332:AD1332"/>
    <mergeCell ref="A1351:X1351"/>
    <mergeCell ref="Y1351:AD1351"/>
    <mergeCell ref="A1352:AD1352"/>
    <mergeCell ref="A1353:G1353"/>
    <mergeCell ref="H1353:L1353"/>
    <mergeCell ref="M1353:N1353"/>
    <mergeCell ref="O1353:R1353"/>
    <mergeCell ref="S1353:V1353"/>
    <mergeCell ref="W1353:AA1353"/>
    <mergeCell ref="AB1353:AD1353"/>
    <mergeCell ref="A1347:X1347"/>
    <mergeCell ref="Y1347:AD1347"/>
    <mergeCell ref="A1348:AD1348"/>
    <mergeCell ref="A1349:E1349"/>
    <mergeCell ref="F1349:AD1349"/>
    <mergeCell ref="A1350:AD1350"/>
    <mergeCell ref="A1343:X1343"/>
    <mergeCell ref="Y1343:AD1343"/>
    <mergeCell ref="A1344:AD1344"/>
    <mergeCell ref="A1345:X1345"/>
    <mergeCell ref="Y1345:AD1345"/>
    <mergeCell ref="A1346:V1346"/>
    <mergeCell ref="W1346:X1346"/>
    <mergeCell ref="Y1346:AD1346"/>
    <mergeCell ref="A1342:G1342"/>
    <mergeCell ref="H1342:O1342"/>
    <mergeCell ref="P1342:S1342"/>
    <mergeCell ref="T1342:W1342"/>
    <mergeCell ref="X1342:AB1342"/>
    <mergeCell ref="AC1342:AD1342"/>
    <mergeCell ref="A1341:G1341"/>
    <mergeCell ref="H1341:O1341"/>
    <mergeCell ref="P1341:S1341"/>
    <mergeCell ref="T1341:W1341"/>
    <mergeCell ref="X1341:AB1341"/>
    <mergeCell ref="AC1341:AD1341"/>
    <mergeCell ref="A1361:X1361"/>
    <mergeCell ref="Y1361:AD1361"/>
    <mergeCell ref="A1362:AD1362"/>
    <mergeCell ref="A1363:X1363"/>
    <mergeCell ref="Y1363:AD1363"/>
    <mergeCell ref="A1364:V1364"/>
    <mergeCell ref="W1364:X1364"/>
    <mergeCell ref="Y1364:AD1364"/>
    <mergeCell ref="A1360:G1360"/>
    <mergeCell ref="H1360:O1360"/>
    <mergeCell ref="P1360:S1360"/>
    <mergeCell ref="T1360:W1360"/>
    <mergeCell ref="X1360:AB1360"/>
    <mergeCell ref="AC1360:AD1360"/>
    <mergeCell ref="A1359:G1359"/>
    <mergeCell ref="H1359:O1359"/>
    <mergeCell ref="P1359:S1359"/>
    <mergeCell ref="T1359:W1359"/>
    <mergeCell ref="X1359:AB1359"/>
    <mergeCell ref="AC1359:AD1359"/>
    <mergeCell ref="A1356:X1356"/>
    <mergeCell ref="Y1356:AD1356"/>
    <mergeCell ref="A1357:AD1357"/>
    <mergeCell ref="A1358:G1358"/>
    <mergeCell ref="H1358:O1358"/>
    <mergeCell ref="P1358:S1358"/>
    <mergeCell ref="T1358:W1358"/>
    <mergeCell ref="X1358:AB1358"/>
    <mergeCell ref="AC1358:AD1358"/>
    <mergeCell ref="AB1354:AD1354"/>
    <mergeCell ref="A1355:G1355"/>
    <mergeCell ref="H1355:L1355"/>
    <mergeCell ref="S1355:V1355"/>
    <mergeCell ref="W1355:AA1355"/>
    <mergeCell ref="AB1355:AD1355"/>
    <mergeCell ref="A1354:G1354"/>
    <mergeCell ref="H1354:L1354"/>
    <mergeCell ref="S1354:V1354"/>
    <mergeCell ref="W1354:AA1354"/>
    <mergeCell ref="A1374:X1374"/>
    <mergeCell ref="Y1374:AD1374"/>
    <mergeCell ref="A1375:AD1375"/>
    <mergeCell ref="A1376:G1376"/>
    <mergeCell ref="H1376:O1376"/>
    <mergeCell ref="P1376:S1376"/>
    <mergeCell ref="T1376:W1376"/>
    <mergeCell ref="X1376:AB1376"/>
    <mergeCell ref="AC1376:AD1376"/>
    <mergeCell ref="AB1372:AD1372"/>
    <mergeCell ref="A1373:G1373"/>
    <mergeCell ref="H1373:L1373"/>
    <mergeCell ref="S1373:V1373"/>
    <mergeCell ref="W1373:AA1373"/>
    <mergeCell ref="AB1373:AD1373"/>
    <mergeCell ref="A1372:G1372"/>
    <mergeCell ref="H1372:L1372"/>
    <mergeCell ref="S1372:V1372"/>
    <mergeCell ref="W1372:AA1372"/>
    <mergeCell ref="A1369:X1369"/>
    <mergeCell ref="Y1369:AD1369"/>
    <mergeCell ref="A1370:AD1370"/>
    <mergeCell ref="A1371:G1371"/>
    <mergeCell ref="H1371:L1371"/>
    <mergeCell ref="M1371:N1371"/>
    <mergeCell ref="O1371:R1371"/>
    <mergeCell ref="S1371:V1371"/>
    <mergeCell ref="W1371:AA1371"/>
    <mergeCell ref="AB1371:AD1371"/>
    <mergeCell ref="A1365:X1365"/>
    <mergeCell ref="Y1365:AD1365"/>
    <mergeCell ref="A1366:AD1366"/>
    <mergeCell ref="A1367:E1367"/>
    <mergeCell ref="F1367:AD1367"/>
    <mergeCell ref="A1368:AD1368"/>
    <mergeCell ref="A1387:X1387"/>
    <mergeCell ref="Y1387:AD1387"/>
    <mergeCell ref="A1388:AD1388"/>
    <mergeCell ref="A1389:G1389"/>
    <mergeCell ref="H1389:L1389"/>
    <mergeCell ref="M1389:N1389"/>
    <mergeCell ref="O1389:R1389"/>
    <mergeCell ref="S1389:V1389"/>
    <mergeCell ref="W1389:AA1389"/>
    <mergeCell ref="AB1389:AD1389"/>
    <mergeCell ref="A1383:X1383"/>
    <mergeCell ref="Y1383:AD1383"/>
    <mergeCell ref="A1384:AD1384"/>
    <mergeCell ref="A1385:E1385"/>
    <mergeCell ref="F1385:AD1385"/>
    <mergeCell ref="A1386:AD1386"/>
    <mergeCell ref="A1379:X1379"/>
    <mergeCell ref="Y1379:AD1379"/>
    <mergeCell ref="A1380:AD1380"/>
    <mergeCell ref="A1381:X1381"/>
    <mergeCell ref="Y1381:AD1381"/>
    <mergeCell ref="A1382:V1382"/>
    <mergeCell ref="W1382:X1382"/>
    <mergeCell ref="Y1382:AD1382"/>
    <mergeCell ref="A1378:G1378"/>
    <mergeCell ref="H1378:O1378"/>
    <mergeCell ref="P1378:S1378"/>
    <mergeCell ref="T1378:W1378"/>
    <mergeCell ref="X1378:AB1378"/>
    <mergeCell ref="AC1378:AD1378"/>
    <mergeCell ref="A1377:G1377"/>
    <mergeCell ref="H1377:O1377"/>
    <mergeCell ref="P1377:S1377"/>
    <mergeCell ref="T1377:W1377"/>
    <mergeCell ref="X1377:AB1377"/>
    <mergeCell ref="AC1377:AD1377"/>
    <mergeCell ref="A1396:X1396"/>
    <mergeCell ref="Y1396:AD1396"/>
    <mergeCell ref="A1397:AD1397"/>
    <mergeCell ref="A1398:C1398"/>
    <mergeCell ref="D1398:K1398"/>
    <mergeCell ref="L1398:M1398"/>
    <mergeCell ref="N1398:P1398"/>
    <mergeCell ref="Q1398:T1398"/>
    <mergeCell ref="U1398:X1398"/>
    <mergeCell ref="Y1398:AC1398"/>
    <mergeCell ref="A1395:G1395"/>
    <mergeCell ref="H1395:O1395"/>
    <mergeCell ref="P1395:S1395"/>
    <mergeCell ref="T1395:W1395"/>
    <mergeCell ref="X1395:AB1395"/>
    <mergeCell ref="AC1395:AD1395"/>
    <mergeCell ref="A1392:X1392"/>
    <mergeCell ref="Y1392:AD1392"/>
    <mergeCell ref="A1393:AD1393"/>
    <mergeCell ref="A1394:G1394"/>
    <mergeCell ref="H1394:O1394"/>
    <mergeCell ref="P1394:S1394"/>
    <mergeCell ref="T1394:W1394"/>
    <mergeCell ref="X1394:AB1394"/>
    <mergeCell ref="AC1394:AD1394"/>
    <mergeCell ref="AB1390:AD1390"/>
    <mergeCell ref="A1391:G1391"/>
    <mergeCell ref="H1391:L1391"/>
    <mergeCell ref="S1391:V1391"/>
    <mergeCell ref="W1391:AA1391"/>
    <mergeCell ref="AB1391:AD1391"/>
    <mergeCell ref="A1390:G1390"/>
    <mergeCell ref="H1390:L1390"/>
    <mergeCell ref="S1390:V1390"/>
    <mergeCell ref="W1390:AA1390"/>
    <mergeCell ref="AB1412:AD1412"/>
    <mergeCell ref="A1413:G1413"/>
    <mergeCell ref="H1413:L1413"/>
    <mergeCell ref="S1413:V1413"/>
    <mergeCell ref="W1413:AA1413"/>
    <mergeCell ref="AB1413:AD1413"/>
    <mergeCell ref="A1412:G1412"/>
    <mergeCell ref="H1412:L1412"/>
    <mergeCell ref="S1412:V1412"/>
    <mergeCell ref="W1412:AA1412"/>
    <mergeCell ref="A1410:AD1410"/>
    <mergeCell ref="A1411:G1411"/>
    <mergeCell ref="H1411:L1411"/>
    <mergeCell ref="M1411:N1411"/>
    <mergeCell ref="O1411:R1411"/>
    <mergeCell ref="S1411:V1411"/>
    <mergeCell ref="W1411:AA1411"/>
    <mergeCell ref="AB1411:AD1411"/>
    <mergeCell ref="A1406:AD1406"/>
    <mergeCell ref="A1407:E1407"/>
    <mergeCell ref="F1407:AD1407"/>
    <mergeCell ref="A1408:AD1408"/>
    <mergeCell ref="A1409:X1409"/>
    <mergeCell ref="Y1409:AD1409"/>
    <mergeCell ref="A1403:X1403"/>
    <mergeCell ref="Y1403:AD1403"/>
    <mergeCell ref="A1404:V1404"/>
    <mergeCell ref="W1404:X1404"/>
    <mergeCell ref="Y1404:AD1404"/>
    <mergeCell ref="A1405:X1405"/>
    <mergeCell ref="Y1405:AD1405"/>
    <mergeCell ref="Y1399:AC1399"/>
    <mergeCell ref="A1400:X1400"/>
    <mergeCell ref="Y1400:AD1400"/>
    <mergeCell ref="A1401:X1401"/>
    <mergeCell ref="Y1401:AD1401"/>
    <mergeCell ref="A1402:AD1402"/>
    <mergeCell ref="A1399:C1399"/>
    <mergeCell ref="D1399:K1399"/>
    <mergeCell ref="L1399:M1399"/>
    <mergeCell ref="N1399:P1399"/>
    <mergeCell ref="Q1399:T1399"/>
    <mergeCell ref="U1399:X1399"/>
    <mergeCell ref="A1424:AD1424"/>
    <mergeCell ref="A1425:E1425"/>
    <mergeCell ref="F1425:AD1425"/>
    <mergeCell ref="A1426:AD1426"/>
    <mergeCell ref="A1427:X1427"/>
    <mergeCell ref="Y1427:AD1427"/>
    <mergeCell ref="A1421:X1421"/>
    <mergeCell ref="Y1421:AD1421"/>
    <mergeCell ref="A1422:V1422"/>
    <mergeCell ref="W1422:X1422"/>
    <mergeCell ref="Y1422:AD1422"/>
    <mergeCell ref="A1423:X1423"/>
    <mergeCell ref="Y1423:AD1423"/>
    <mergeCell ref="Y1417:AC1417"/>
    <mergeCell ref="A1418:X1418"/>
    <mergeCell ref="Y1418:AD1418"/>
    <mergeCell ref="A1419:X1419"/>
    <mergeCell ref="Y1419:AD1419"/>
    <mergeCell ref="A1420:AD1420"/>
    <mergeCell ref="A1417:C1417"/>
    <mergeCell ref="D1417:K1417"/>
    <mergeCell ref="L1417:M1417"/>
    <mergeCell ref="N1417:P1417"/>
    <mergeCell ref="Q1417:T1417"/>
    <mergeCell ref="U1417:X1417"/>
    <mergeCell ref="A1414:X1414"/>
    <mergeCell ref="Y1414:AD1414"/>
    <mergeCell ref="A1415:AD1415"/>
    <mergeCell ref="A1416:C1416"/>
    <mergeCell ref="D1416:K1416"/>
    <mergeCell ref="L1416:M1416"/>
    <mergeCell ref="N1416:P1416"/>
    <mergeCell ref="Q1416:T1416"/>
    <mergeCell ref="U1416:X1416"/>
    <mergeCell ref="Y1416:AC1416"/>
    <mergeCell ref="A1435:G1435"/>
    <mergeCell ref="H1435:O1435"/>
    <mergeCell ref="P1435:S1435"/>
    <mergeCell ref="T1435:W1435"/>
    <mergeCell ref="X1435:AB1435"/>
    <mergeCell ref="AC1435:AD1435"/>
    <mergeCell ref="A1434:G1434"/>
    <mergeCell ref="H1434:O1434"/>
    <mergeCell ref="P1434:S1434"/>
    <mergeCell ref="T1434:W1434"/>
    <mergeCell ref="X1434:AB1434"/>
    <mergeCell ref="AC1434:AD1434"/>
    <mergeCell ref="AB1430:AD1430"/>
    <mergeCell ref="A1431:X1431"/>
    <mergeCell ref="Y1431:AD1431"/>
    <mergeCell ref="A1432:AD1432"/>
    <mergeCell ref="A1433:G1433"/>
    <mergeCell ref="H1433:O1433"/>
    <mergeCell ref="P1433:S1433"/>
    <mergeCell ref="T1433:W1433"/>
    <mergeCell ref="X1433:AB1433"/>
    <mergeCell ref="AC1433:AD1433"/>
    <mergeCell ref="A1430:G1430"/>
    <mergeCell ref="H1430:L1430"/>
    <mergeCell ref="S1430:V1430"/>
    <mergeCell ref="W1430:AA1430"/>
    <mergeCell ref="A1428:AD1428"/>
    <mergeCell ref="A1429:G1429"/>
    <mergeCell ref="H1429:L1429"/>
    <mergeCell ref="M1429:N1429"/>
    <mergeCell ref="O1429:R1429"/>
    <mergeCell ref="S1429:V1429"/>
    <mergeCell ref="W1429:AA1429"/>
    <mergeCell ref="AB1429:AD1429"/>
    <mergeCell ref="AB1447:AD1447"/>
    <mergeCell ref="A1448:G1448"/>
    <mergeCell ref="H1448:L1448"/>
    <mergeCell ref="S1448:V1448"/>
    <mergeCell ref="W1448:AA1448"/>
    <mergeCell ref="AB1448:AD1448"/>
    <mergeCell ref="A1447:G1447"/>
    <mergeCell ref="H1447:L1447"/>
    <mergeCell ref="S1447:V1447"/>
    <mergeCell ref="W1447:AA1447"/>
    <mergeCell ref="A1444:X1444"/>
    <mergeCell ref="Y1444:AD1444"/>
    <mergeCell ref="A1445:AD1445"/>
    <mergeCell ref="A1446:G1446"/>
    <mergeCell ref="H1446:L1446"/>
    <mergeCell ref="M1446:N1446"/>
    <mergeCell ref="O1446:R1446"/>
    <mergeCell ref="S1446:V1446"/>
    <mergeCell ref="W1446:AA1446"/>
    <mergeCell ref="AB1446:AD1446"/>
    <mergeCell ref="A1440:X1440"/>
    <mergeCell ref="Y1440:AD1440"/>
    <mergeCell ref="A1441:AD1441"/>
    <mergeCell ref="A1442:E1442"/>
    <mergeCell ref="F1442:AD1442"/>
    <mergeCell ref="A1443:AD1443"/>
    <mergeCell ref="A1436:X1436"/>
    <mergeCell ref="Y1436:AD1436"/>
    <mergeCell ref="A1437:AD1437"/>
    <mergeCell ref="A1438:X1438"/>
    <mergeCell ref="Y1438:AD1438"/>
    <mergeCell ref="A1439:V1439"/>
    <mergeCell ref="W1439:X1439"/>
    <mergeCell ref="Y1439:AD1439"/>
    <mergeCell ref="A1458:X1458"/>
    <mergeCell ref="Y1458:AD1458"/>
    <mergeCell ref="A1459:AD1459"/>
    <mergeCell ref="A1460:E1460"/>
    <mergeCell ref="F1460:AD1460"/>
    <mergeCell ref="A1461:AD1461"/>
    <mergeCell ref="A1454:X1454"/>
    <mergeCell ref="Y1454:AD1454"/>
    <mergeCell ref="A1455:AD1455"/>
    <mergeCell ref="A1456:X1456"/>
    <mergeCell ref="Y1456:AD1456"/>
    <mergeCell ref="A1457:V1457"/>
    <mergeCell ref="W1457:X1457"/>
    <mergeCell ref="Y1457:AD1457"/>
    <mergeCell ref="A1453:G1453"/>
    <mergeCell ref="H1453:O1453"/>
    <mergeCell ref="P1453:S1453"/>
    <mergeCell ref="T1453:W1453"/>
    <mergeCell ref="X1453:AB1453"/>
    <mergeCell ref="AC1453:AD1453"/>
    <mergeCell ref="A1452:G1452"/>
    <mergeCell ref="H1452:O1452"/>
    <mergeCell ref="P1452:S1452"/>
    <mergeCell ref="T1452:W1452"/>
    <mergeCell ref="X1452:AB1452"/>
    <mergeCell ref="AC1452:AD1452"/>
    <mergeCell ref="A1449:X1449"/>
    <mergeCell ref="Y1449:AD1449"/>
    <mergeCell ref="A1450:AD1450"/>
    <mergeCell ref="A1451:G1451"/>
    <mergeCell ref="H1451:O1451"/>
    <mergeCell ref="P1451:S1451"/>
    <mergeCell ref="T1451:W1451"/>
    <mergeCell ref="X1451:AB1451"/>
    <mergeCell ref="AC1451:AD1451"/>
    <mergeCell ref="A1470:G1470"/>
    <mergeCell ref="H1470:O1470"/>
    <mergeCell ref="P1470:S1470"/>
    <mergeCell ref="T1470:W1470"/>
    <mergeCell ref="X1470:AB1470"/>
    <mergeCell ref="AC1470:AD1470"/>
    <mergeCell ref="A1467:X1467"/>
    <mergeCell ref="Y1467:AD1467"/>
    <mergeCell ref="A1468:AD1468"/>
    <mergeCell ref="A1469:G1469"/>
    <mergeCell ref="H1469:O1469"/>
    <mergeCell ref="P1469:S1469"/>
    <mergeCell ref="T1469:W1469"/>
    <mergeCell ref="X1469:AB1469"/>
    <mergeCell ref="AC1469:AD1469"/>
    <mergeCell ref="AB1465:AD1465"/>
    <mergeCell ref="A1466:G1466"/>
    <mergeCell ref="H1466:L1466"/>
    <mergeCell ref="S1466:V1466"/>
    <mergeCell ref="W1466:AA1466"/>
    <mergeCell ref="AB1466:AD1466"/>
    <mergeCell ref="A1465:G1465"/>
    <mergeCell ref="H1465:L1465"/>
    <mergeCell ref="S1465:V1465"/>
    <mergeCell ref="W1465:AA1465"/>
    <mergeCell ref="A1462:X1462"/>
    <mergeCell ref="Y1462:AD1462"/>
    <mergeCell ref="A1463:AD1463"/>
    <mergeCell ref="A1464:G1464"/>
    <mergeCell ref="H1464:L1464"/>
    <mergeCell ref="M1464:N1464"/>
    <mergeCell ref="O1464:R1464"/>
    <mergeCell ref="S1464:V1464"/>
    <mergeCell ref="W1464:AA1464"/>
    <mergeCell ref="AB1464:AD1464"/>
    <mergeCell ref="AB1482:AD1482"/>
    <mergeCell ref="A1483:G1483"/>
    <mergeCell ref="H1483:L1483"/>
    <mergeCell ref="S1483:V1483"/>
    <mergeCell ref="W1483:AA1483"/>
    <mergeCell ref="AB1483:AD1483"/>
    <mergeCell ref="A1482:G1482"/>
    <mergeCell ref="H1482:L1482"/>
    <mergeCell ref="S1482:V1482"/>
    <mergeCell ref="W1482:AA1482"/>
    <mergeCell ref="A1479:X1479"/>
    <mergeCell ref="Y1479:AD1479"/>
    <mergeCell ref="A1480:AD1480"/>
    <mergeCell ref="A1481:G1481"/>
    <mergeCell ref="H1481:L1481"/>
    <mergeCell ref="M1481:N1481"/>
    <mergeCell ref="O1481:R1481"/>
    <mergeCell ref="S1481:V1481"/>
    <mergeCell ref="W1481:AA1481"/>
    <mergeCell ref="AB1481:AD1481"/>
    <mergeCell ref="A1475:X1475"/>
    <mergeCell ref="Y1475:AD1475"/>
    <mergeCell ref="A1476:AD1476"/>
    <mergeCell ref="A1477:E1477"/>
    <mergeCell ref="F1477:AD1477"/>
    <mergeCell ref="A1478:AD1478"/>
    <mergeCell ref="A1471:X1471"/>
    <mergeCell ref="Y1471:AD1471"/>
    <mergeCell ref="A1472:AD1472"/>
    <mergeCell ref="A1473:X1473"/>
    <mergeCell ref="Y1473:AD1473"/>
    <mergeCell ref="A1474:V1474"/>
    <mergeCell ref="W1474:X1474"/>
    <mergeCell ref="Y1474:AD1474"/>
    <mergeCell ref="A1494:X1494"/>
    <mergeCell ref="Y1494:AD1494"/>
    <mergeCell ref="A1495:AD1495"/>
    <mergeCell ref="A1496:E1496"/>
    <mergeCell ref="F1496:AD1496"/>
    <mergeCell ref="A1497:AD1497"/>
    <mergeCell ref="A1490:X1490"/>
    <mergeCell ref="Y1490:AD1490"/>
    <mergeCell ref="A1491:AD1491"/>
    <mergeCell ref="A1492:X1492"/>
    <mergeCell ref="Y1492:AD1492"/>
    <mergeCell ref="A1493:V1493"/>
    <mergeCell ref="W1493:X1493"/>
    <mergeCell ref="Y1493:AD1493"/>
    <mergeCell ref="A1489:G1489"/>
    <mergeCell ref="H1489:O1489"/>
    <mergeCell ref="P1489:S1489"/>
    <mergeCell ref="T1489:W1489"/>
    <mergeCell ref="X1489:AB1489"/>
    <mergeCell ref="AC1489:AD1489"/>
    <mergeCell ref="A1488:G1488"/>
    <mergeCell ref="H1488:O1488"/>
    <mergeCell ref="P1488:S1488"/>
    <mergeCell ref="T1488:W1488"/>
    <mergeCell ref="X1488:AB1488"/>
    <mergeCell ref="AC1488:AD1488"/>
    <mergeCell ref="A1487:G1487"/>
    <mergeCell ref="H1487:O1487"/>
    <mergeCell ref="P1487:S1487"/>
    <mergeCell ref="T1487:W1487"/>
    <mergeCell ref="X1487:AB1487"/>
    <mergeCell ref="AC1487:AD1487"/>
    <mergeCell ref="A1484:X1484"/>
    <mergeCell ref="Y1484:AD1484"/>
    <mergeCell ref="A1485:AD1485"/>
    <mergeCell ref="A1486:G1486"/>
    <mergeCell ref="H1486:O1486"/>
    <mergeCell ref="P1486:S1486"/>
    <mergeCell ref="T1486:W1486"/>
    <mergeCell ref="X1486:AB1486"/>
    <mergeCell ref="AC1486:AD1486"/>
    <mergeCell ref="A1506:G1506"/>
    <mergeCell ref="H1506:O1506"/>
    <mergeCell ref="P1506:S1506"/>
    <mergeCell ref="T1506:W1506"/>
    <mergeCell ref="X1506:AB1506"/>
    <mergeCell ref="AC1506:AD1506"/>
    <mergeCell ref="A1503:X1503"/>
    <mergeCell ref="Y1503:AD1503"/>
    <mergeCell ref="A1504:AD1504"/>
    <mergeCell ref="A1505:G1505"/>
    <mergeCell ref="H1505:O1505"/>
    <mergeCell ref="P1505:S1505"/>
    <mergeCell ref="T1505:W1505"/>
    <mergeCell ref="X1505:AB1505"/>
    <mergeCell ref="AC1505:AD1505"/>
    <mergeCell ref="AB1501:AD1501"/>
    <mergeCell ref="A1502:G1502"/>
    <mergeCell ref="H1502:L1502"/>
    <mergeCell ref="S1502:V1502"/>
    <mergeCell ref="W1502:AA1502"/>
    <mergeCell ref="AB1502:AD1502"/>
    <mergeCell ref="A1501:G1501"/>
    <mergeCell ref="H1501:L1501"/>
    <mergeCell ref="S1501:V1501"/>
    <mergeCell ref="W1501:AA1501"/>
    <mergeCell ref="A1498:X1498"/>
    <mergeCell ref="Y1498:AD1498"/>
    <mergeCell ref="A1499:AD1499"/>
    <mergeCell ref="A1500:G1500"/>
    <mergeCell ref="H1500:L1500"/>
    <mergeCell ref="M1500:N1500"/>
    <mergeCell ref="O1500:R1500"/>
    <mergeCell ref="S1500:V1500"/>
    <mergeCell ref="W1500:AA1500"/>
    <mergeCell ref="AB1500:AD1500"/>
    <mergeCell ref="AB1518:AD1518"/>
    <mergeCell ref="A1519:X1519"/>
    <mergeCell ref="Y1519:AD1519"/>
    <mergeCell ref="A1520:AD1520"/>
    <mergeCell ref="A1521:G1521"/>
    <mergeCell ref="H1521:O1521"/>
    <mergeCell ref="P1521:S1521"/>
    <mergeCell ref="T1521:W1521"/>
    <mergeCell ref="X1521:AB1521"/>
    <mergeCell ref="AC1521:AD1521"/>
    <mergeCell ref="A1518:G1518"/>
    <mergeCell ref="H1518:L1518"/>
    <mergeCell ref="S1518:V1518"/>
    <mergeCell ref="W1518:AA1518"/>
    <mergeCell ref="A1515:X1515"/>
    <mergeCell ref="Y1515:AD1515"/>
    <mergeCell ref="A1516:AD1516"/>
    <mergeCell ref="A1517:G1517"/>
    <mergeCell ref="H1517:L1517"/>
    <mergeCell ref="M1517:N1517"/>
    <mergeCell ref="O1517:R1517"/>
    <mergeCell ref="S1517:V1517"/>
    <mergeCell ref="W1517:AA1517"/>
    <mergeCell ref="AB1517:AD1517"/>
    <mergeCell ref="A1511:X1511"/>
    <mergeCell ref="Y1511:AD1511"/>
    <mergeCell ref="A1512:AD1512"/>
    <mergeCell ref="A1513:E1513"/>
    <mergeCell ref="F1513:AD1513"/>
    <mergeCell ref="A1514:AD1514"/>
    <mergeCell ref="A1507:X1507"/>
    <mergeCell ref="Y1507:AD1507"/>
    <mergeCell ref="A1508:AD1508"/>
    <mergeCell ref="A1509:X1509"/>
    <mergeCell ref="Y1509:AD1509"/>
    <mergeCell ref="A1510:V1510"/>
    <mergeCell ref="W1510:X1510"/>
    <mergeCell ref="Y1510:AD1510"/>
    <mergeCell ref="A1534:G1534"/>
    <mergeCell ref="H1534:O1534"/>
    <mergeCell ref="P1534:S1534"/>
    <mergeCell ref="T1534:W1534"/>
    <mergeCell ref="X1534:AB1534"/>
    <mergeCell ref="AC1534:AD1534"/>
    <mergeCell ref="A1531:X1531"/>
    <mergeCell ref="Y1531:AD1531"/>
    <mergeCell ref="A1532:AD1532"/>
    <mergeCell ref="A1533:G1533"/>
    <mergeCell ref="H1533:O1533"/>
    <mergeCell ref="P1533:S1533"/>
    <mergeCell ref="T1533:W1533"/>
    <mergeCell ref="X1533:AB1533"/>
    <mergeCell ref="AC1533:AD1533"/>
    <mergeCell ref="A1527:X1527"/>
    <mergeCell ref="Y1527:AD1527"/>
    <mergeCell ref="A1528:AD1528"/>
    <mergeCell ref="A1529:E1529"/>
    <mergeCell ref="F1529:AD1529"/>
    <mergeCell ref="A1530:AD1530"/>
    <mergeCell ref="A1523:X1523"/>
    <mergeCell ref="Y1523:AD1523"/>
    <mergeCell ref="A1524:AD1524"/>
    <mergeCell ref="A1525:X1525"/>
    <mergeCell ref="Y1525:AD1525"/>
    <mergeCell ref="A1526:V1526"/>
    <mergeCell ref="W1526:X1526"/>
    <mergeCell ref="Y1526:AD1526"/>
    <mergeCell ref="A1522:G1522"/>
    <mergeCell ref="H1522:O1522"/>
    <mergeCell ref="P1522:S1522"/>
    <mergeCell ref="T1522:W1522"/>
    <mergeCell ref="X1522:AB1522"/>
    <mergeCell ref="AC1522:AD1522"/>
    <mergeCell ref="AB1546:AD1546"/>
    <mergeCell ref="A1547:G1547"/>
    <mergeCell ref="H1547:L1547"/>
    <mergeCell ref="S1547:V1547"/>
    <mergeCell ref="W1547:AA1547"/>
    <mergeCell ref="AB1547:AD1547"/>
    <mergeCell ref="A1546:G1546"/>
    <mergeCell ref="H1546:L1546"/>
    <mergeCell ref="S1546:V1546"/>
    <mergeCell ref="W1546:AA1546"/>
    <mergeCell ref="A1543:X1543"/>
    <mergeCell ref="Y1543:AD1543"/>
    <mergeCell ref="A1544:AD1544"/>
    <mergeCell ref="A1545:G1545"/>
    <mergeCell ref="H1545:L1545"/>
    <mergeCell ref="M1545:N1545"/>
    <mergeCell ref="O1545:R1545"/>
    <mergeCell ref="S1545:V1545"/>
    <mergeCell ref="W1545:AA1545"/>
    <mergeCell ref="AB1545:AD1545"/>
    <mergeCell ref="A1539:X1539"/>
    <mergeCell ref="Y1539:AD1539"/>
    <mergeCell ref="A1540:AD1540"/>
    <mergeCell ref="A1541:E1541"/>
    <mergeCell ref="F1541:AD1541"/>
    <mergeCell ref="A1542:AD1542"/>
    <mergeCell ref="A1535:X1535"/>
    <mergeCell ref="Y1535:AD1535"/>
    <mergeCell ref="A1536:AD1536"/>
    <mergeCell ref="A1537:X1537"/>
    <mergeCell ref="Y1537:AD1537"/>
    <mergeCell ref="A1538:V1538"/>
    <mergeCell ref="W1538:X1538"/>
    <mergeCell ref="Y1538:AD1538"/>
    <mergeCell ref="AB1559:AD1559"/>
    <mergeCell ref="A1560:G1560"/>
    <mergeCell ref="H1560:L1560"/>
    <mergeCell ref="S1560:V1560"/>
    <mergeCell ref="W1560:AA1560"/>
    <mergeCell ref="AB1560:AD1560"/>
    <mergeCell ref="A1559:G1559"/>
    <mergeCell ref="H1559:L1559"/>
    <mergeCell ref="S1559:V1559"/>
    <mergeCell ref="W1559:AA1559"/>
    <mergeCell ref="A1556:X1556"/>
    <mergeCell ref="Y1556:AD1556"/>
    <mergeCell ref="A1557:AD1557"/>
    <mergeCell ref="A1558:G1558"/>
    <mergeCell ref="H1558:L1558"/>
    <mergeCell ref="M1558:N1558"/>
    <mergeCell ref="O1558:R1558"/>
    <mergeCell ref="S1558:V1558"/>
    <mergeCell ref="W1558:AA1558"/>
    <mergeCell ref="AB1558:AD1558"/>
    <mergeCell ref="A1552:X1552"/>
    <mergeCell ref="Y1552:AD1552"/>
    <mergeCell ref="A1553:AD1553"/>
    <mergeCell ref="A1554:E1554"/>
    <mergeCell ref="F1554:AD1554"/>
    <mergeCell ref="A1555:AD1555"/>
    <mergeCell ref="A1548:X1548"/>
    <mergeCell ref="Y1548:AD1548"/>
    <mergeCell ref="A1549:AD1549"/>
    <mergeCell ref="A1550:X1550"/>
    <mergeCell ref="Y1550:AD1550"/>
    <mergeCell ref="A1551:V1551"/>
    <mergeCell ref="W1551:X1551"/>
    <mergeCell ref="Y1551:AD1551"/>
    <mergeCell ref="AB1572:AD1572"/>
    <mergeCell ref="A1573:G1573"/>
    <mergeCell ref="H1573:L1573"/>
    <mergeCell ref="S1573:V1573"/>
    <mergeCell ref="W1573:AA1573"/>
    <mergeCell ref="AB1573:AD1573"/>
    <mergeCell ref="A1572:G1572"/>
    <mergeCell ref="H1572:L1572"/>
    <mergeCell ref="S1572:V1572"/>
    <mergeCell ref="W1572:AA1572"/>
    <mergeCell ref="A1569:X1569"/>
    <mergeCell ref="Y1569:AD1569"/>
    <mergeCell ref="A1570:AD1570"/>
    <mergeCell ref="A1571:G1571"/>
    <mergeCell ref="H1571:L1571"/>
    <mergeCell ref="M1571:N1571"/>
    <mergeCell ref="O1571:R1571"/>
    <mergeCell ref="S1571:V1571"/>
    <mergeCell ref="W1571:AA1571"/>
    <mergeCell ref="AB1571:AD1571"/>
    <mergeCell ref="A1565:X1565"/>
    <mergeCell ref="Y1565:AD1565"/>
    <mergeCell ref="A1566:AD1566"/>
    <mergeCell ref="A1567:E1567"/>
    <mergeCell ref="F1567:AD1567"/>
    <mergeCell ref="A1568:AD1568"/>
    <mergeCell ref="A1561:X1561"/>
    <mergeCell ref="Y1561:AD1561"/>
    <mergeCell ref="A1562:AD1562"/>
    <mergeCell ref="A1563:X1563"/>
    <mergeCell ref="Y1563:AD1563"/>
    <mergeCell ref="A1564:V1564"/>
    <mergeCell ref="W1564:X1564"/>
    <mergeCell ref="Y1564:AD1564"/>
    <mergeCell ref="AB1585:AD1585"/>
    <mergeCell ref="A1586:G1586"/>
    <mergeCell ref="H1586:L1586"/>
    <mergeCell ref="S1586:V1586"/>
    <mergeCell ref="W1586:AA1586"/>
    <mergeCell ref="AB1586:AD1586"/>
    <mergeCell ref="A1585:G1585"/>
    <mergeCell ref="H1585:L1585"/>
    <mergeCell ref="M1585:N1585"/>
    <mergeCell ref="O1585:R1585"/>
    <mergeCell ref="S1585:V1585"/>
    <mergeCell ref="W1585:AA1585"/>
    <mergeCell ref="A1581:E1581"/>
    <mergeCell ref="F1581:AD1581"/>
    <mergeCell ref="A1582:AD1582"/>
    <mergeCell ref="A1583:X1583"/>
    <mergeCell ref="Y1583:AD1583"/>
    <mergeCell ref="A1584:AD1584"/>
    <mergeCell ref="A1578:V1578"/>
    <mergeCell ref="W1578:X1578"/>
    <mergeCell ref="Y1578:AD1578"/>
    <mergeCell ref="A1579:X1579"/>
    <mergeCell ref="Y1579:AD1579"/>
    <mergeCell ref="A1580:AD1580"/>
    <mergeCell ref="AB1574:AD1574"/>
    <mergeCell ref="A1575:X1575"/>
    <mergeCell ref="Y1575:AD1575"/>
    <mergeCell ref="A1576:AD1576"/>
    <mergeCell ref="A1577:X1577"/>
    <mergeCell ref="Y1577:AD1577"/>
    <mergeCell ref="A1574:G1574"/>
    <mergeCell ref="H1574:L1574"/>
    <mergeCell ref="S1574:V1574"/>
    <mergeCell ref="W1574:AA1574"/>
    <mergeCell ref="AB1598:AD1598"/>
    <mergeCell ref="A1599:G1599"/>
    <mergeCell ref="H1599:L1599"/>
    <mergeCell ref="S1599:V1599"/>
    <mergeCell ref="W1599:AA1599"/>
    <mergeCell ref="AB1599:AD1599"/>
    <mergeCell ref="A1598:G1598"/>
    <mergeCell ref="H1598:L1598"/>
    <mergeCell ref="M1598:N1598"/>
    <mergeCell ref="O1598:R1598"/>
    <mergeCell ref="S1598:V1598"/>
    <mergeCell ref="W1598:AA1598"/>
    <mergeCell ref="A1594:E1594"/>
    <mergeCell ref="F1594:AD1594"/>
    <mergeCell ref="A1595:AD1595"/>
    <mergeCell ref="A1596:X1596"/>
    <mergeCell ref="Y1596:AD1596"/>
    <mergeCell ref="A1597:AD1597"/>
    <mergeCell ref="A1591:V1591"/>
    <mergeCell ref="W1591:X1591"/>
    <mergeCell ref="Y1591:AD1591"/>
    <mergeCell ref="A1592:X1592"/>
    <mergeCell ref="Y1592:AD1592"/>
    <mergeCell ref="A1593:AD1593"/>
    <mergeCell ref="AB1587:AD1587"/>
    <mergeCell ref="A1588:X1588"/>
    <mergeCell ref="Y1588:AD1588"/>
    <mergeCell ref="A1589:AD1589"/>
    <mergeCell ref="A1590:X1590"/>
    <mergeCell ref="Y1590:AD1590"/>
    <mergeCell ref="A1587:G1587"/>
    <mergeCell ref="H1587:L1587"/>
    <mergeCell ref="S1587:V1587"/>
    <mergeCell ref="W1587:AA1587"/>
    <mergeCell ref="A1610:AD1610"/>
    <mergeCell ref="A1611:E1611"/>
    <mergeCell ref="F1611:AD1611"/>
    <mergeCell ref="A1612:AD1612"/>
    <mergeCell ref="A1613:X1613"/>
    <mergeCell ref="Y1613:AD1613"/>
    <mergeCell ref="A1607:X1607"/>
    <mergeCell ref="Y1607:AD1607"/>
    <mergeCell ref="A1608:V1608"/>
    <mergeCell ref="W1608:X1608"/>
    <mergeCell ref="Y1608:AD1608"/>
    <mergeCell ref="A1609:X1609"/>
    <mergeCell ref="Y1609:AD1609"/>
    <mergeCell ref="Y1603:AC1603"/>
    <mergeCell ref="A1604:X1604"/>
    <mergeCell ref="Y1604:AD1604"/>
    <mergeCell ref="A1605:X1605"/>
    <mergeCell ref="Y1605:AD1605"/>
    <mergeCell ref="A1606:AD1606"/>
    <mergeCell ref="A1603:C1603"/>
    <mergeCell ref="D1603:K1603"/>
    <mergeCell ref="L1603:M1603"/>
    <mergeCell ref="N1603:P1603"/>
    <mergeCell ref="Q1603:T1603"/>
    <mergeCell ref="U1603:X1603"/>
    <mergeCell ref="A1600:X1600"/>
    <mergeCell ref="Y1600:AD1600"/>
    <mergeCell ref="A1601:AD1601"/>
    <mergeCell ref="A1602:C1602"/>
    <mergeCell ref="D1602:K1602"/>
    <mergeCell ref="L1602:M1602"/>
    <mergeCell ref="N1602:P1602"/>
    <mergeCell ref="Q1602:T1602"/>
    <mergeCell ref="U1602:X1602"/>
    <mergeCell ref="Y1602:AC1602"/>
    <mergeCell ref="W1628:AA1628"/>
    <mergeCell ref="AB1628:AD1628"/>
    <mergeCell ref="A1622:X1622"/>
    <mergeCell ref="Y1622:AD1622"/>
    <mergeCell ref="A1623:AD1623"/>
    <mergeCell ref="A1624:E1624"/>
    <mergeCell ref="F1624:AD1624"/>
    <mergeCell ref="A1625:AD1625"/>
    <mergeCell ref="A1618:X1618"/>
    <mergeCell ref="Y1618:AD1618"/>
    <mergeCell ref="A1619:AD1619"/>
    <mergeCell ref="A1620:X1620"/>
    <mergeCell ref="Y1620:AD1620"/>
    <mergeCell ref="A1621:V1621"/>
    <mergeCell ref="W1621:X1621"/>
    <mergeCell ref="Y1621:AD1621"/>
    <mergeCell ref="AB1616:AD1616"/>
    <mergeCell ref="A1617:G1617"/>
    <mergeCell ref="H1617:L1617"/>
    <mergeCell ref="S1617:V1617"/>
    <mergeCell ref="W1617:AA1617"/>
    <mergeCell ref="AB1617:AD1617"/>
    <mergeCell ref="A1616:G1616"/>
    <mergeCell ref="H1616:L1616"/>
    <mergeCell ref="S1616:V1616"/>
    <mergeCell ref="W1616:AA1616"/>
    <mergeCell ref="A1614:AD1614"/>
    <mergeCell ref="A1615:G1615"/>
    <mergeCell ref="H1615:L1615"/>
    <mergeCell ref="M1615:N1615"/>
    <mergeCell ref="O1615:R1615"/>
    <mergeCell ref="S1615:V1615"/>
    <mergeCell ref="W1615:AA1615"/>
    <mergeCell ref="AB1615:AD1615"/>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BC16"/>
    <mergeCell ref="BD16:BI16"/>
    <mergeCell ref="AF17:BI17"/>
    <mergeCell ref="A1641:E1641"/>
    <mergeCell ref="F1641:AD1641"/>
    <mergeCell ref="A1642:M1642"/>
    <mergeCell ref="N1642:AD1642"/>
    <mergeCell ref="A1638:V1638"/>
    <mergeCell ref="W1638:X1638"/>
    <mergeCell ref="Y1638:AD1638"/>
    <mergeCell ref="A1639:X1639"/>
    <mergeCell ref="Y1639:AD1639"/>
    <mergeCell ref="A1640:AD1640"/>
    <mergeCell ref="A1634:X1634"/>
    <mergeCell ref="Y1634:AD1634"/>
    <mergeCell ref="A1635:X1635"/>
    <mergeCell ref="Y1635:AD1635"/>
    <mergeCell ref="A1636:AD1636"/>
    <mergeCell ref="A1637:X1637"/>
    <mergeCell ref="Y1637:AD1637"/>
    <mergeCell ref="Y1632:AC1632"/>
    <mergeCell ref="A1633:C1633"/>
    <mergeCell ref="D1633:K1633"/>
    <mergeCell ref="L1633:M1633"/>
    <mergeCell ref="N1633:P1633"/>
    <mergeCell ref="Q1633:T1633"/>
    <mergeCell ref="U1633:X1633"/>
    <mergeCell ref="Y1633:AC1633"/>
    <mergeCell ref="AB1629:AD1629"/>
    <mergeCell ref="A1630:X1630"/>
    <mergeCell ref="Y1630:AD1630"/>
    <mergeCell ref="A1631:AD1631"/>
    <mergeCell ref="A1632:C1632"/>
    <mergeCell ref="D1632:K1632"/>
    <mergeCell ref="L1632:M1632"/>
    <mergeCell ref="N1632:P1632"/>
    <mergeCell ref="Q1632:T1632"/>
    <mergeCell ref="U1632:X1632"/>
    <mergeCell ref="A1629:G1629"/>
    <mergeCell ref="H1629:L1629"/>
    <mergeCell ref="S1629:V1629"/>
    <mergeCell ref="W1629:AA1629"/>
    <mergeCell ref="A1626:X1626"/>
    <mergeCell ref="Y1626:AD1626"/>
    <mergeCell ref="A1627:AD1627"/>
    <mergeCell ref="A1628:G1628"/>
    <mergeCell ref="H1628:L1628"/>
    <mergeCell ref="M1628:N1628"/>
    <mergeCell ref="O1628:R1628"/>
    <mergeCell ref="S1628:V1628"/>
    <mergeCell ref="AF27:AL27"/>
    <mergeCell ref="AM27:AT27"/>
    <mergeCell ref="AU27:AX27"/>
    <mergeCell ref="AY27:BB27"/>
    <mergeCell ref="BC27:BG27"/>
    <mergeCell ref="BH27:BI27"/>
    <mergeCell ref="AF28:AL28"/>
    <mergeCell ref="AM28:AT28"/>
    <mergeCell ref="AU28:AX28"/>
    <mergeCell ref="AY28:BB28"/>
    <mergeCell ref="BC28:BG28"/>
    <mergeCell ref="BH28:BI28"/>
    <mergeCell ref="AF29:BC29"/>
    <mergeCell ref="BD29:BI29"/>
    <mergeCell ref="AF30:BI30"/>
    <mergeCell ref="AF31:BC31"/>
    <mergeCell ref="BD31:BI31"/>
    <mergeCell ref="AF18:BC18"/>
    <mergeCell ref="BD18:BI18"/>
    <mergeCell ref="AF19:BA19"/>
    <mergeCell ref="BB19:BC19"/>
    <mergeCell ref="BD19:BI19"/>
    <mergeCell ref="AF20:BC20"/>
    <mergeCell ref="BD20:BI20"/>
    <mergeCell ref="AF21:BI21"/>
    <mergeCell ref="AF22:AJ22"/>
    <mergeCell ref="AK22:BI22"/>
    <mergeCell ref="AF23:BI23"/>
    <mergeCell ref="AF24:BC24"/>
    <mergeCell ref="BD24:BI24"/>
    <mergeCell ref="AF25:BI25"/>
    <mergeCell ref="AF26:AL26"/>
    <mergeCell ref="AM26:AT26"/>
    <mergeCell ref="AU26:AX26"/>
    <mergeCell ref="AY26:BB26"/>
    <mergeCell ref="BC26:BG26"/>
    <mergeCell ref="BH26:BI26"/>
    <mergeCell ref="AF40:AL40"/>
    <mergeCell ref="AM40:AQ40"/>
    <mergeCell ref="AR40:AS40"/>
    <mergeCell ref="AT40:AW40"/>
    <mergeCell ref="AX40:BA40"/>
    <mergeCell ref="BB40:BF40"/>
    <mergeCell ref="BG40:BI40"/>
    <mergeCell ref="AF41:BC41"/>
    <mergeCell ref="BD41:BI41"/>
    <mergeCell ref="AF42:BI42"/>
    <mergeCell ref="AF43:AL43"/>
    <mergeCell ref="AM43:AT43"/>
    <mergeCell ref="AU43:AX43"/>
    <mergeCell ref="AY43:BB43"/>
    <mergeCell ref="BC43:BG43"/>
    <mergeCell ref="BH43:BI43"/>
    <mergeCell ref="AF44:AL44"/>
    <mergeCell ref="AM44:AT44"/>
    <mergeCell ref="AU44:AX44"/>
    <mergeCell ref="AY44:BB44"/>
    <mergeCell ref="BC44:BG44"/>
    <mergeCell ref="BH44:BI44"/>
    <mergeCell ref="AF32:BA32"/>
    <mergeCell ref="BB32:BC32"/>
    <mergeCell ref="BD32:BI32"/>
    <mergeCell ref="AF33:BC33"/>
    <mergeCell ref="BD33:BI33"/>
    <mergeCell ref="AF34:BI34"/>
    <mergeCell ref="AF35:AJ35"/>
    <mergeCell ref="AK35:BI35"/>
    <mergeCell ref="AF36:BI36"/>
    <mergeCell ref="AF37:BC37"/>
    <mergeCell ref="BD37:BI37"/>
    <mergeCell ref="AF38:BI38"/>
    <mergeCell ref="AF39:AL39"/>
    <mergeCell ref="AM39:AQ39"/>
    <mergeCell ref="AR39:AS39"/>
    <mergeCell ref="AT39:AW39"/>
    <mergeCell ref="AX39:BA39"/>
    <mergeCell ref="BB39:BF39"/>
    <mergeCell ref="BG39:BI39"/>
    <mergeCell ref="AF52:AJ52"/>
    <mergeCell ref="AK52:BI52"/>
    <mergeCell ref="AF53:BI53"/>
    <mergeCell ref="AF54:BC54"/>
    <mergeCell ref="BD54:BI54"/>
    <mergeCell ref="AF55:BI55"/>
    <mergeCell ref="AF56:AL56"/>
    <mergeCell ref="AM56:AQ56"/>
    <mergeCell ref="AR56:AS56"/>
    <mergeCell ref="AT56:AW56"/>
    <mergeCell ref="AX56:BA56"/>
    <mergeCell ref="BB56:BF56"/>
    <mergeCell ref="BG56:BI56"/>
    <mergeCell ref="AF57:AL57"/>
    <mergeCell ref="AM57:AQ57"/>
    <mergeCell ref="AR57:AS57"/>
    <mergeCell ref="AT57:AW57"/>
    <mergeCell ref="AX57:BA57"/>
    <mergeCell ref="BB57:BF57"/>
    <mergeCell ref="BG57:BI57"/>
    <mergeCell ref="AF45:AL45"/>
    <mergeCell ref="AM45:AT45"/>
    <mergeCell ref="AU45:AX45"/>
    <mergeCell ref="AY45:BB45"/>
    <mergeCell ref="BC45:BG45"/>
    <mergeCell ref="BH45:BI45"/>
    <mergeCell ref="AF46:BC46"/>
    <mergeCell ref="BD46:BI46"/>
    <mergeCell ref="AF47:BI47"/>
    <mergeCell ref="AF48:BC48"/>
    <mergeCell ref="BD48:BI48"/>
    <mergeCell ref="AF49:BA49"/>
    <mergeCell ref="BB49:BC49"/>
    <mergeCell ref="BD49:BI49"/>
    <mergeCell ref="AF50:BC50"/>
    <mergeCell ref="BD50:BI50"/>
    <mergeCell ref="AF51:BI51"/>
    <mergeCell ref="AF63:BC63"/>
    <mergeCell ref="BD63:BI63"/>
    <mergeCell ref="AF64:BI64"/>
    <mergeCell ref="AF65:BC65"/>
    <mergeCell ref="BD65:BI65"/>
    <mergeCell ref="AF66:BA66"/>
    <mergeCell ref="BB66:BC66"/>
    <mergeCell ref="BD66:BI66"/>
    <mergeCell ref="AF67:BC67"/>
    <mergeCell ref="BD67:BI67"/>
    <mergeCell ref="AF68:BI68"/>
    <mergeCell ref="AF69:AJ69"/>
    <mergeCell ref="AK69:BI69"/>
    <mergeCell ref="AF70:BI70"/>
    <mergeCell ref="AF71:BC71"/>
    <mergeCell ref="BD71:BI71"/>
    <mergeCell ref="AF72:BI72"/>
    <mergeCell ref="AF58:AL58"/>
    <mergeCell ref="AM58:AQ58"/>
    <mergeCell ref="AR58:AS58"/>
    <mergeCell ref="AT58:AW58"/>
    <mergeCell ref="AX58:BA58"/>
    <mergeCell ref="BB58:BF58"/>
    <mergeCell ref="BG58:BI58"/>
    <mergeCell ref="AF59:BC59"/>
    <mergeCell ref="BD59:BI59"/>
    <mergeCell ref="AF60:BI60"/>
    <mergeCell ref="AF61:AL61"/>
    <mergeCell ref="AM61:AT61"/>
    <mergeCell ref="AU61:AX61"/>
    <mergeCell ref="AY61:BB61"/>
    <mergeCell ref="BC61:BG61"/>
    <mergeCell ref="BH61:BI61"/>
    <mergeCell ref="AF62:AL62"/>
    <mergeCell ref="AM62:AT62"/>
    <mergeCell ref="AU62:AX62"/>
    <mergeCell ref="AY62:BB62"/>
    <mergeCell ref="BC62:BG62"/>
    <mergeCell ref="BH62:BI62"/>
    <mergeCell ref="AF76:BC76"/>
    <mergeCell ref="BD76:BI76"/>
    <mergeCell ref="AF77:BI77"/>
    <mergeCell ref="AF78:AL78"/>
    <mergeCell ref="AM78:AT78"/>
    <mergeCell ref="AU78:AX78"/>
    <mergeCell ref="AY78:BB78"/>
    <mergeCell ref="BC78:BG78"/>
    <mergeCell ref="BH78:BI78"/>
    <mergeCell ref="AF79:AL79"/>
    <mergeCell ref="AM79:AT79"/>
    <mergeCell ref="AU79:AX79"/>
    <mergeCell ref="AY79:BB79"/>
    <mergeCell ref="BC79:BG79"/>
    <mergeCell ref="BH79:BI79"/>
    <mergeCell ref="AF80:BC80"/>
    <mergeCell ref="BD80:BI80"/>
    <mergeCell ref="AF73:AL73"/>
    <mergeCell ref="AM73:AQ73"/>
    <mergeCell ref="AR73:AS73"/>
    <mergeCell ref="AT73:AW73"/>
    <mergeCell ref="AX73:BA73"/>
    <mergeCell ref="BB73:BF73"/>
    <mergeCell ref="BG73:BI73"/>
    <mergeCell ref="AF74:AL74"/>
    <mergeCell ref="AM74:AQ74"/>
    <mergeCell ref="AR74:AS74"/>
    <mergeCell ref="AT74:AW74"/>
    <mergeCell ref="AX74:BA74"/>
    <mergeCell ref="BB74:BF74"/>
    <mergeCell ref="BG74:BI74"/>
    <mergeCell ref="AF75:AL75"/>
    <mergeCell ref="AM75:AQ75"/>
    <mergeCell ref="AR75:AS75"/>
    <mergeCell ref="AT75:AW75"/>
    <mergeCell ref="AX75:BA75"/>
    <mergeCell ref="BB75:BF75"/>
    <mergeCell ref="BG75:BI75"/>
    <mergeCell ref="AF85:BC85"/>
    <mergeCell ref="BD85:BI85"/>
    <mergeCell ref="AF86:BI86"/>
    <mergeCell ref="AF87:BC87"/>
    <mergeCell ref="BD87:BI87"/>
    <mergeCell ref="AF88:BA88"/>
    <mergeCell ref="BB88:BC88"/>
    <mergeCell ref="BD88:BI88"/>
    <mergeCell ref="AF89:BC89"/>
    <mergeCell ref="BD89:BI89"/>
    <mergeCell ref="AF90:BI90"/>
    <mergeCell ref="AF91:AJ91"/>
    <mergeCell ref="AK91:BI91"/>
    <mergeCell ref="AF92:BI92"/>
    <mergeCell ref="AF93:BC93"/>
    <mergeCell ref="BD93:BI93"/>
    <mergeCell ref="AF94:BI94"/>
    <mergeCell ref="AF81:BI81"/>
    <mergeCell ref="AF82:AH82"/>
    <mergeCell ref="AI82:AP82"/>
    <mergeCell ref="AQ82:AR82"/>
    <mergeCell ref="AS82:AU82"/>
    <mergeCell ref="AV82:AY82"/>
    <mergeCell ref="AZ82:BC82"/>
    <mergeCell ref="BD82:BH82"/>
    <mergeCell ref="AF83:AH83"/>
    <mergeCell ref="AI83:AP83"/>
    <mergeCell ref="AQ83:AR83"/>
    <mergeCell ref="AS83:AU83"/>
    <mergeCell ref="AV83:AY83"/>
    <mergeCell ref="AZ83:BC83"/>
    <mergeCell ref="BD83:BH83"/>
    <mergeCell ref="AF84:BC84"/>
    <mergeCell ref="BD84:BI84"/>
    <mergeCell ref="AF100:BA100"/>
    <mergeCell ref="BB100:BC100"/>
    <mergeCell ref="BD100:BI100"/>
    <mergeCell ref="AF101:BC101"/>
    <mergeCell ref="BD101:BI101"/>
    <mergeCell ref="AF102:BI102"/>
    <mergeCell ref="AF103:AJ103"/>
    <mergeCell ref="AK103:BI103"/>
    <mergeCell ref="AF104:BI104"/>
    <mergeCell ref="AF105:BC105"/>
    <mergeCell ref="BD105:BI105"/>
    <mergeCell ref="AF106:BI106"/>
    <mergeCell ref="AF107:AL107"/>
    <mergeCell ref="AM107:AQ107"/>
    <mergeCell ref="AR107:AS107"/>
    <mergeCell ref="AT107:AW107"/>
    <mergeCell ref="AX107:BA107"/>
    <mergeCell ref="BB107:BF107"/>
    <mergeCell ref="BG107:BI107"/>
    <mergeCell ref="AF95:AL95"/>
    <mergeCell ref="AM95:AT95"/>
    <mergeCell ref="AU95:AX95"/>
    <mergeCell ref="AY95:BB95"/>
    <mergeCell ref="BC95:BG95"/>
    <mergeCell ref="BH95:BI95"/>
    <mergeCell ref="AF96:AL96"/>
    <mergeCell ref="AM96:AT96"/>
    <mergeCell ref="AU96:AX96"/>
    <mergeCell ref="AY96:BB96"/>
    <mergeCell ref="BC96:BG96"/>
    <mergeCell ref="BH96:BI96"/>
    <mergeCell ref="AF97:BC97"/>
    <mergeCell ref="BD97:BI97"/>
    <mergeCell ref="AF98:BI98"/>
    <mergeCell ref="AF99:BC99"/>
    <mergeCell ref="BD99:BI99"/>
    <mergeCell ref="AF112:AL112"/>
    <mergeCell ref="AM112:AT112"/>
    <mergeCell ref="AU112:AX112"/>
    <mergeCell ref="AY112:BB112"/>
    <mergeCell ref="BC112:BG112"/>
    <mergeCell ref="BH112:BI112"/>
    <mergeCell ref="AF113:AL113"/>
    <mergeCell ref="AM113:AT113"/>
    <mergeCell ref="AU113:AX113"/>
    <mergeCell ref="AY113:BB113"/>
    <mergeCell ref="BC113:BG113"/>
    <mergeCell ref="BH113:BI113"/>
    <mergeCell ref="AF114:BC114"/>
    <mergeCell ref="BD114:BI114"/>
    <mergeCell ref="AF115:BI115"/>
    <mergeCell ref="AF116:BC116"/>
    <mergeCell ref="BD116:BI116"/>
    <mergeCell ref="AF108:AL108"/>
    <mergeCell ref="AM108:AQ108"/>
    <mergeCell ref="AR108:AS108"/>
    <mergeCell ref="AT108:AW108"/>
    <mergeCell ref="AX108:BA108"/>
    <mergeCell ref="BB108:BF108"/>
    <mergeCell ref="BG108:BI108"/>
    <mergeCell ref="AF109:AL109"/>
    <mergeCell ref="AM109:AQ109"/>
    <mergeCell ref="AR109:AS109"/>
    <mergeCell ref="AT109:AW109"/>
    <mergeCell ref="AX109:BA109"/>
    <mergeCell ref="BB109:BF109"/>
    <mergeCell ref="BG109:BI109"/>
    <mergeCell ref="AF110:BC110"/>
    <mergeCell ref="BD110:BI110"/>
    <mergeCell ref="AF111:BI111"/>
    <mergeCell ref="AF125:AL125"/>
    <mergeCell ref="AM125:AQ125"/>
    <mergeCell ref="AR125:AS125"/>
    <mergeCell ref="AT125:AW125"/>
    <mergeCell ref="AX125:BA125"/>
    <mergeCell ref="BB125:BF125"/>
    <mergeCell ref="BG125:BI125"/>
    <mergeCell ref="AF126:AL126"/>
    <mergeCell ref="AM126:AQ126"/>
    <mergeCell ref="AR126:AS126"/>
    <mergeCell ref="AT126:AW126"/>
    <mergeCell ref="AX126:BA126"/>
    <mergeCell ref="BB126:BF126"/>
    <mergeCell ref="BG126:BI126"/>
    <mergeCell ref="AF127:BC127"/>
    <mergeCell ref="BD127:BI127"/>
    <mergeCell ref="AF128:BI128"/>
    <mergeCell ref="AF117:BA117"/>
    <mergeCell ref="BB117:BC117"/>
    <mergeCell ref="BD117:BI117"/>
    <mergeCell ref="AF118:BC118"/>
    <mergeCell ref="BD118:BI118"/>
    <mergeCell ref="AF119:BI119"/>
    <mergeCell ref="AF120:AJ120"/>
    <mergeCell ref="AK120:BI120"/>
    <mergeCell ref="AF121:BI121"/>
    <mergeCell ref="AF122:BC122"/>
    <mergeCell ref="BD122:BI122"/>
    <mergeCell ref="AF123:BI123"/>
    <mergeCell ref="AF124:AL124"/>
    <mergeCell ref="AM124:AQ124"/>
    <mergeCell ref="AR124:AS124"/>
    <mergeCell ref="AT124:AW124"/>
    <mergeCell ref="AX124:BA124"/>
    <mergeCell ref="BB124:BF124"/>
    <mergeCell ref="BG124:BI124"/>
    <mergeCell ref="AF134:BA134"/>
    <mergeCell ref="BB134:BC134"/>
    <mergeCell ref="BD134:BI134"/>
    <mergeCell ref="AF135:BC135"/>
    <mergeCell ref="BD135:BI135"/>
    <mergeCell ref="AF136:BI136"/>
    <mergeCell ref="AF137:AJ137"/>
    <mergeCell ref="AK137:BI137"/>
    <mergeCell ref="AF138:BI138"/>
    <mergeCell ref="AF139:BC139"/>
    <mergeCell ref="BD139:BI139"/>
    <mergeCell ref="AF140:BI140"/>
    <mergeCell ref="AF141:AL141"/>
    <mergeCell ref="AM141:AT141"/>
    <mergeCell ref="AU141:AX141"/>
    <mergeCell ref="AY141:BB141"/>
    <mergeCell ref="BC141:BG141"/>
    <mergeCell ref="BH141:BI141"/>
    <mergeCell ref="AF129:AL129"/>
    <mergeCell ref="AM129:AT129"/>
    <mergeCell ref="AU129:AX129"/>
    <mergeCell ref="AY129:BB129"/>
    <mergeCell ref="BC129:BG129"/>
    <mergeCell ref="BH129:BI129"/>
    <mergeCell ref="AF130:AL130"/>
    <mergeCell ref="AM130:AT130"/>
    <mergeCell ref="AU130:AX130"/>
    <mergeCell ref="AY130:BB130"/>
    <mergeCell ref="BC130:BG130"/>
    <mergeCell ref="BH130:BI130"/>
    <mergeCell ref="AF131:BC131"/>
    <mergeCell ref="BD131:BI131"/>
    <mergeCell ref="AF132:BI132"/>
    <mergeCell ref="AF133:BC133"/>
    <mergeCell ref="BD133:BI133"/>
    <mergeCell ref="AF145:AL145"/>
    <mergeCell ref="AM145:AT145"/>
    <mergeCell ref="AU145:AX145"/>
    <mergeCell ref="AY145:BB145"/>
    <mergeCell ref="BC145:BG145"/>
    <mergeCell ref="BH145:BI145"/>
    <mergeCell ref="AF146:BC146"/>
    <mergeCell ref="BD146:BI146"/>
    <mergeCell ref="AF147:BI147"/>
    <mergeCell ref="AF148:BC148"/>
    <mergeCell ref="BD148:BI148"/>
    <mergeCell ref="AF149:BA149"/>
    <mergeCell ref="BB149:BC149"/>
    <mergeCell ref="BD149:BI149"/>
    <mergeCell ref="AF150:BC150"/>
    <mergeCell ref="BD150:BI150"/>
    <mergeCell ref="AF151:BI151"/>
    <mergeCell ref="AF142:AL142"/>
    <mergeCell ref="AM142:AT142"/>
    <mergeCell ref="AU142:AX142"/>
    <mergeCell ref="AY142:BB142"/>
    <mergeCell ref="BC142:BG142"/>
    <mergeCell ref="BH142:BI142"/>
    <mergeCell ref="AF143:AL143"/>
    <mergeCell ref="AM143:AT143"/>
    <mergeCell ref="AU143:AX143"/>
    <mergeCell ref="AY143:BB143"/>
    <mergeCell ref="BC143:BG143"/>
    <mergeCell ref="BH143:BI143"/>
    <mergeCell ref="AF144:AL144"/>
    <mergeCell ref="AM144:AT144"/>
    <mergeCell ref="AU144:AX144"/>
    <mergeCell ref="AY144:BB144"/>
    <mergeCell ref="BC144:BG144"/>
    <mergeCell ref="BH144:BI144"/>
    <mergeCell ref="AF158:BC158"/>
    <mergeCell ref="BD158:BI158"/>
    <mergeCell ref="AF159:BI159"/>
    <mergeCell ref="AF160:AL160"/>
    <mergeCell ref="AM160:AT160"/>
    <mergeCell ref="AU160:AX160"/>
    <mergeCell ref="AY160:BB160"/>
    <mergeCell ref="BC160:BG160"/>
    <mergeCell ref="BH160:BI160"/>
    <mergeCell ref="AF161:AL161"/>
    <mergeCell ref="AM161:AT161"/>
    <mergeCell ref="AU161:AX161"/>
    <mergeCell ref="AY161:BB161"/>
    <mergeCell ref="BC161:BG161"/>
    <mergeCell ref="BH161:BI161"/>
    <mergeCell ref="AF162:BC162"/>
    <mergeCell ref="BD162:BI162"/>
    <mergeCell ref="AF152:AJ152"/>
    <mergeCell ref="AK152:BI152"/>
    <mergeCell ref="AF153:BI153"/>
    <mergeCell ref="AF154:BC154"/>
    <mergeCell ref="BD154:BI154"/>
    <mergeCell ref="AF155:BI155"/>
    <mergeCell ref="AF156:AL156"/>
    <mergeCell ref="AM156:AQ156"/>
    <mergeCell ref="AR156:AS156"/>
    <mergeCell ref="AT156:AW156"/>
    <mergeCell ref="AX156:BA156"/>
    <mergeCell ref="BB156:BF156"/>
    <mergeCell ref="BG156:BI156"/>
    <mergeCell ref="AF157:AL157"/>
    <mergeCell ref="AM157:AQ157"/>
    <mergeCell ref="AR157:AS157"/>
    <mergeCell ref="AT157:AW157"/>
    <mergeCell ref="AX157:BA157"/>
    <mergeCell ref="BB157:BF157"/>
    <mergeCell ref="BG157:BI157"/>
    <mergeCell ref="AF173:AL173"/>
    <mergeCell ref="AM173:AQ173"/>
    <mergeCell ref="AR173:AS173"/>
    <mergeCell ref="AT173:AW173"/>
    <mergeCell ref="AX173:BA173"/>
    <mergeCell ref="BB173:BF173"/>
    <mergeCell ref="BG173:BI173"/>
    <mergeCell ref="AF174:AL174"/>
    <mergeCell ref="AM174:AQ174"/>
    <mergeCell ref="AR174:AS174"/>
    <mergeCell ref="AT174:AW174"/>
    <mergeCell ref="AX174:BA174"/>
    <mergeCell ref="BB174:BF174"/>
    <mergeCell ref="BG174:BI174"/>
    <mergeCell ref="AF175:BC175"/>
    <mergeCell ref="BD175:BI175"/>
    <mergeCell ref="AF176:BI176"/>
    <mergeCell ref="AF163:BI163"/>
    <mergeCell ref="AF164:BC164"/>
    <mergeCell ref="BD164:BI164"/>
    <mergeCell ref="AF165:BA165"/>
    <mergeCell ref="BB165:BC165"/>
    <mergeCell ref="BD165:BI165"/>
    <mergeCell ref="AF166:BC166"/>
    <mergeCell ref="BD166:BI166"/>
    <mergeCell ref="AF167:BI167"/>
    <mergeCell ref="AF168:AJ168"/>
    <mergeCell ref="AK168:BI168"/>
    <mergeCell ref="AF169:BI169"/>
    <mergeCell ref="AF170:BC170"/>
    <mergeCell ref="BD170:BI170"/>
    <mergeCell ref="AF171:BI171"/>
    <mergeCell ref="AF172:AL172"/>
    <mergeCell ref="AM172:AQ172"/>
    <mergeCell ref="AR172:AS172"/>
    <mergeCell ref="AT172:AW172"/>
    <mergeCell ref="AX172:BA172"/>
    <mergeCell ref="BB172:BF172"/>
    <mergeCell ref="BG172:BI172"/>
    <mergeCell ref="AF180:AL180"/>
    <mergeCell ref="AM180:AT180"/>
    <mergeCell ref="AU180:AX180"/>
    <mergeCell ref="AY180:BB180"/>
    <mergeCell ref="BC180:BG180"/>
    <mergeCell ref="BH180:BI180"/>
    <mergeCell ref="AF181:BC181"/>
    <mergeCell ref="BD181:BI181"/>
    <mergeCell ref="AF182:BI182"/>
    <mergeCell ref="AF183:BC183"/>
    <mergeCell ref="BD183:BI183"/>
    <mergeCell ref="AF184:BA184"/>
    <mergeCell ref="BB184:BC184"/>
    <mergeCell ref="BD184:BI184"/>
    <mergeCell ref="AF185:BC185"/>
    <mergeCell ref="BD185:BI185"/>
    <mergeCell ref="AF186:BI186"/>
    <mergeCell ref="AF177:AL177"/>
    <mergeCell ref="AM177:AT177"/>
    <mergeCell ref="AU177:AX177"/>
    <mergeCell ref="AY177:BB177"/>
    <mergeCell ref="BC177:BG177"/>
    <mergeCell ref="BH177:BI177"/>
    <mergeCell ref="AF178:AL178"/>
    <mergeCell ref="AM178:AT178"/>
    <mergeCell ref="AU178:AX178"/>
    <mergeCell ref="AY178:BB178"/>
    <mergeCell ref="BC178:BG178"/>
    <mergeCell ref="BH178:BI178"/>
    <mergeCell ref="AF179:AL179"/>
    <mergeCell ref="AM179:AT179"/>
    <mergeCell ref="AU179:AX179"/>
    <mergeCell ref="AY179:BB179"/>
    <mergeCell ref="BC179:BG179"/>
    <mergeCell ref="BH179:BI179"/>
    <mergeCell ref="AF193:AL193"/>
    <mergeCell ref="AM193:AQ193"/>
    <mergeCell ref="AR193:AS193"/>
    <mergeCell ref="AT193:AW193"/>
    <mergeCell ref="AX193:BA193"/>
    <mergeCell ref="BB193:BF193"/>
    <mergeCell ref="BG193:BI193"/>
    <mergeCell ref="AF194:BC194"/>
    <mergeCell ref="BD194:BI194"/>
    <mergeCell ref="AF195:BI195"/>
    <mergeCell ref="AF196:AL196"/>
    <mergeCell ref="AM196:AT196"/>
    <mergeCell ref="AU196:AX196"/>
    <mergeCell ref="AY196:BB196"/>
    <mergeCell ref="BC196:BG196"/>
    <mergeCell ref="BH196:BI196"/>
    <mergeCell ref="AF197:AL197"/>
    <mergeCell ref="AM197:AT197"/>
    <mergeCell ref="AU197:AX197"/>
    <mergeCell ref="AY197:BB197"/>
    <mergeCell ref="BC197:BG197"/>
    <mergeCell ref="BH197:BI197"/>
    <mergeCell ref="AF187:AJ187"/>
    <mergeCell ref="AK187:BI187"/>
    <mergeCell ref="AF188:BI188"/>
    <mergeCell ref="AF189:BC189"/>
    <mergeCell ref="BD189:BI189"/>
    <mergeCell ref="AF190:BI190"/>
    <mergeCell ref="AF191:AL191"/>
    <mergeCell ref="AM191:AQ191"/>
    <mergeCell ref="AR191:AS191"/>
    <mergeCell ref="AT191:AW191"/>
    <mergeCell ref="AX191:BA191"/>
    <mergeCell ref="BB191:BF191"/>
    <mergeCell ref="BG191:BI191"/>
    <mergeCell ref="AF192:AL192"/>
    <mergeCell ref="AM192:AQ192"/>
    <mergeCell ref="AR192:AS192"/>
    <mergeCell ref="AT192:AW192"/>
    <mergeCell ref="AX192:BA192"/>
    <mergeCell ref="BB192:BF192"/>
    <mergeCell ref="BG192:BI192"/>
    <mergeCell ref="AF203:BA203"/>
    <mergeCell ref="BB203:BC203"/>
    <mergeCell ref="BD203:BI203"/>
    <mergeCell ref="AF204:BC204"/>
    <mergeCell ref="BD204:BI204"/>
    <mergeCell ref="AF205:BI205"/>
    <mergeCell ref="AF206:AJ206"/>
    <mergeCell ref="AK206:BI206"/>
    <mergeCell ref="AF207:BI207"/>
    <mergeCell ref="AF208:BC208"/>
    <mergeCell ref="BD208:BI208"/>
    <mergeCell ref="AF209:BI209"/>
    <mergeCell ref="AF210:AL210"/>
    <mergeCell ref="AM210:AQ210"/>
    <mergeCell ref="AR210:AS210"/>
    <mergeCell ref="AT210:AW210"/>
    <mergeCell ref="AX210:BA210"/>
    <mergeCell ref="BB210:BF210"/>
    <mergeCell ref="BG210:BI210"/>
    <mergeCell ref="AF198:AL198"/>
    <mergeCell ref="AM198:AT198"/>
    <mergeCell ref="AU198:AX198"/>
    <mergeCell ref="AY198:BB198"/>
    <mergeCell ref="BC198:BG198"/>
    <mergeCell ref="BH198:BI198"/>
    <mergeCell ref="AF199:AL199"/>
    <mergeCell ref="AM199:AT199"/>
    <mergeCell ref="AU199:AX199"/>
    <mergeCell ref="AY199:BB199"/>
    <mergeCell ref="BC199:BG199"/>
    <mergeCell ref="BH199:BI199"/>
    <mergeCell ref="AF200:BC200"/>
    <mergeCell ref="BD200:BI200"/>
    <mergeCell ref="AF201:BI201"/>
    <mergeCell ref="AF202:BC202"/>
    <mergeCell ref="BD202:BI202"/>
    <mergeCell ref="AF215:AL215"/>
    <mergeCell ref="AM215:AT215"/>
    <mergeCell ref="AU215:AX215"/>
    <mergeCell ref="AY215:BB215"/>
    <mergeCell ref="BC215:BG215"/>
    <mergeCell ref="BH215:BI215"/>
    <mergeCell ref="AF216:AL216"/>
    <mergeCell ref="AM216:AT216"/>
    <mergeCell ref="AU216:AX216"/>
    <mergeCell ref="AY216:BB216"/>
    <mergeCell ref="BC216:BG216"/>
    <mergeCell ref="BH216:BI216"/>
    <mergeCell ref="AF217:AL217"/>
    <mergeCell ref="AM217:AT217"/>
    <mergeCell ref="AU217:AX217"/>
    <mergeCell ref="AY217:BB217"/>
    <mergeCell ref="BC217:BG217"/>
    <mergeCell ref="BH217:BI217"/>
    <mergeCell ref="AF211:AL211"/>
    <mergeCell ref="AM211:AQ211"/>
    <mergeCell ref="AR211:AS211"/>
    <mergeCell ref="AT211:AW211"/>
    <mergeCell ref="AX211:BA211"/>
    <mergeCell ref="BB211:BF211"/>
    <mergeCell ref="BG211:BI211"/>
    <mergeCell ref="AF212:AL212"/>
    <mergeCell ref="AM212:AQ212"/>
    <mergeCell ref="AR212:AS212"/>
    <mergeCell ref="AT212:AW212"/>
    <mergeCell ref="AX212:BA212"/>
    <mergeCell ref="BB212:BF212"/>
    <mergeCell ref="BG212:BI212"/>
    <mergeCell ref="AF213:BC213"/>
    <mergeCell ref="BD213:BI213"/>
    <mergeCell ref="AF214:BI214"/>
    <mergeCell ref="AF225:AJ225"/>
    <mergeCell ref="AK225:BI225"/>
    <mergeCell ref="AF226:BI226"/>
    <mergeCell ref="AF227:BC227"/>
    <mergeCell ref="BD227:BI227"/>
    <mergeCell ref="AF228:BI228"/>
    <mergeCell ref="AF229:AL229"/>
    <mergeCell ref="AM229:AQ229"/>
    <mergeCell ref="AR229:AS229"/>
    <mergeCell ref="AT229:AW229"/>
    <mergeCell ref="AX229:BA229"/>
    <mergeCell ref="BB229:BF229"/>
    <mergeCell ref="BG229:BI229"/>
    <mergeCell ref="AF230:AL230"/>
    <mergeCell ref="AM230:AQ230"/>
    <mergeCell ref="AR230:AS230"/>
    <mergeCell ref="AT230:AW230"/>
    <mergeCell ref="AX230:BA230"/>
    <mergeCell ref="BB230:BF230"/>
    <mergeCell ref="BG230:BI230"/>
    <mergeCell ref="AF218:AL218"/>
    <mergeCell ref="AM218:AT218"/>
    <mergeCell ref="AU218:AX218"/>
    <mergeCell ref="AY218:BB218"/>
    <mergeCell ref="BC218:BG218"/>
    <mergeCell ref="BH218:BI218"/>
    <mergeCell ref="AF219:BC219"/>
    <mergeCell ref="BD219:BI219"/>
    <mergeCell ref="AF220:BI220"/>
    <mergeCell ref="AF221:BC221"/>
    <mergeCell ref="BD221:BI221"/>
    <mergeCell ref="AF222:BA222"/>
    <mergeCell ref="BB222:BC222"/>
    <mergeCell ref="BD222:BI222"/>
    <mergeCell ref="AF223:BC223"/>
    <mergeCell ref="BD223:BI223"/>
    <mergeCell ref="AF224:BI224"/>
    <mergeCell ref="AF236:AL236"/>
    <mergeCell ref="AM236:AT236"/>
    <mergeCell ref="AU236:AX236"/>
    <mergeCell ref="AY236:BB236"/>
    <mergeCell ref="BC236:BG236"/>
    <mergeCell ref="BH236:BI236"/>
    <mergeCell ref="AF237:AL237"/>
    <mergeCell ref="AM237:AT237"/>
    <mergeCell ref="AU237:AX237"/>
    <mergeCell ref="AY237:BB237"/>
    <mergeCell ref="BC237:BG237"/>
    <mergeCell ref="BH237:BI237"/>
    <mergeCell ref="AF238:BC238"/>
    <mergeCell ref="BD238:BI238"/>
    <mergeCell ref="AF239:BI239"/>
    <mergeCell ref="AF240:BC240"/>
    <mergeCell ref="BD240:BI240"/>
    <mergeCell ref="AF231:AL231"/>
    <mergeCell ref="AM231:AQ231"/>
    <mergeCell ref="AR231:AS231"/>
    <mergeCell ref="AT231:AW231"/>
    <mergeCell ref="AX231:BA231"/>
    <mergeCell ref="BB231:BF231"/>
    <mergeCell ref="BG231:BI231"/>
    <mergeCell ref="AF232:BC232"/>
    <mergeCell ref="BD232:BI232"/>
    <mergeCell ref="AF233:BI233"/>
    <mergeCell ref="AF234:AL234"/>
    <mergeCell ref="AM234:AT234"/>
    <mergeCell ref="AU234:AX234"/>
    <mergeCell ref="AY234:BB234"/>
    <mergeCell ref="BC234:BG234"/>
    <mergeCell ref="BH234:BI234"/>
    <mergeCell ref="AF235:AL235"/>
    <mergeCell ref="AM235:AT235"/>
    <mergeCell ref="AU235:AX235"/>
    <mergeCell ref="AY235:BB235"/>
    <mergeCell ref="BC235:BG235"/>
    <mergeCell ref="BH235:BI235"/>
    <mergeCell ref="AF249:AL249"/>
    <mergeCell ref="AM249:AQ249"/>
    <mergeCell ref="AR249:AS249"/>
    <mergeCell ref="AT249:AW249"/>
    <mergeCell ref="AX249:BA249"/>
    <mergeCell ref="BB249:BF249"/>
    <mergeCell ref="BG249:BI249"/>
    <mergeCell ref="AF250:AL250"/>
    <mergeCell ref="AM250:AQ250"/>
    <mergeCell ref="AR250:AS250"/>
    <mergeCell ref="AT250:AW250"/>
    <mergeCell ref="AX250:BA250"/>
    <mergeCell ref="BB250:BF250"/>
    <mergeCell ref="BG250:BI250"/>
    <mergeCell ref="AF251:BC251"/>
    <mergeCell ref="BD251:BI251"/>
    <mergeCell ref="AF252:BI252"/>
    <mergeCell ref="AF241:BA241"/>
    <mergeCell ref="BB241:BC241"/>
    <mergeCell ref="BD241:BI241"/>
    <mergeCell ref="AF242:BC242"/>
    <mergeCell ref="BD242:BI242"/>
    <mergeCell ref="AF243:BI243"/>
    <mergeCell ref="AF244:AJ244"/>
    <mergeCell ref="AK244:BI244"/>
    <mergeCell ref="AF245:BI245"/>
    <mergeCell ref="AF246:BC246"/>
    <mergeCell ref="BD246:BI246"/>
    <mergeCell ref="AF247:BI247"/>
    <mergeCell ref="AF248:AL248"/>
    <mergeCell ref="AM248:AQ248"/>
    <mergeCell ref="AR248:AS248"/>
    <mergeCell ref="AT248:AW248"/>
    <mergeCell ref="AX248:BA248"/>
    <mergeCell ref="BB248:BF248"/>
    <mergeCell ref="BG248:BI248"/>
    <mergeCell ref="AF256:AL256"/>
    <mergeCell ref="AM256:AT256"/>
    <mergeCell ref="AU256:AX256"/>
    <mergeCell ref="AY256:BB256"/>
    <mergeCell ref="BC256:BG256"/>
    <mergeCell ref="BH256:BI256"/>
    <mergeCell ref="AF257:BC257"/>
    <mergeCell ref="BD257:BI257"/>
    <mergeCell ref="AF258:BI258"/>
    <mergeCell ref="AF259:BC259"/>
    <mergeCell ref="BD259:BI259"/>
    <mergeCell ref="AF260:BA260"/>
    <mergeCell ref="BB260:BC260"/>
    <mergeCell ref="BD260:BI260"/>
    <mergeCell ref="AF261:BC261"/>
    <mergeCell ref="BD261:BI261"/>
    <mergeCell ref="AF262:BI262"/>
    <mergeCell ref="AF253:AL253"/>
    <mergeCell ref="AM253:AT253"/>
    <mergeCell ref="AU253:AX253"/>
    <mergeCell ref="AY253:BB253"/>
    <mergeCell ref="BC253:BG253"/>
    <mergeCell ref="BH253:BI253"/>
    <mergeCell ref="AF254:AL254"/>
    <mergeCell ref="AM254:AT254"/>
    <mergeCell ref="AU254:AX254"/>
    <mergeCell ref="AY254:BB254"/>
    <mergeCell ref="BC254:BG254"/>
    <mergeCell ref="BH254:BI254"/>
    <mergeCell ref="AF255:AL255"/>
    <mergeCell ref="AM255:AT255"/>
    <mergeCell ref="AU255:AX255"/>
    <mergeCell ref="AY255:BB255"/>
    <mergeCell ref="BC255:BG255"/>
    <mergeCell ref="BH255:BI255"/>
    <mergeCell ref="AF269:AL269"/>
    <mergeCell ref="AM269:AQ269"/>
    <mergeCell ref="AR269:AS269"/>
    <mergeCell ref="AT269:AW269"/>
    <mergeCell ref="AX269:BA269"/>
    <mergeCell ref="BB269:BF269"/>
    <mergeCell ref="BG269:BI269"/>
    <mergeCell ref="AF270:BC270"/>
    <mergeCell ref="BD270:BI270"/>
    <mergeCell ref="AF271:BI271"/>
    <mergeCell ref="AF272:AL272"/>
    <mergeCell ref="AM272:AT272"/>
    <mergeCell ref="AU272:AX272"/>
    <mergeCell ref="AY272:BB272"/>
    <mergeCell ref="BC272:BG272"/>
    <mergeCell ref="BH272:BI272"/>
    <mergeCell ref="AF273:AL273"/>
    <mergeCell ref="AM273:AT273"/>
    <mergeCell ref="AU273:AX273"/>
    <mergeCell ref="AY273:BB273"/>
    <mergeCell ref="BC273:BG273"/>
    <mergeCell ref="BH273:BI273"/>
    <mergeCell ref="AF263:AJ263"/>
    <mergeCell ref="AK263:BI263"/>
    <mergeCell ref="AF264:BI264"/>
    <mergeCell ref="AF265:BC265"/>
    <mergeCell ref="BD265:BI265"/>
    <mergeCell ref="AF266:BI266"/>
    <mergeCell ref="AF267:AL267"/>
    <mergeCell ref="AM267:AQ267"/>
    <mergeCell ref="AR267:AS267"/>
    <mergeCell ref="AT267:AW267"/>
    <mergeCell ref="AX267:BA267"/>
    <mergeCell ref="BB267:BF267"/>
    <mergeCell ref="BG267:BI267"/>
    <mergeCell ref="AF268:AL268"/>
    <mergeCell ref="AM268:AQ268"/>
    <mergeCell ref="AR268:AS268"/>
    <mergeCell ref="AT268:AW268"/>
    <mergeCell ref="AX268:BA268"/>
    <mergeCell ref="BB268:BF268"/>
    <mergeCell ref="BG268:BI268"/>
    <mergeCell ref="AF281:AJ281"/>
    <mergeCell ref="AK281:BI281"/>
    <mergeCell ref="AF282:BI282"/>
    <mergeCell ref="AF283:BC283"/>
    <mergeCell ref="BD283:BI283"/>
    <mergeCell ref="AF284:BI284"/>
    <mergeCell ref="AF285:AL285"/>
    <mergeCell ref="AM285:AQ285"/>
    <mergeCell ref="AR285:AS285"/>
    <mergeCell ref="AT285:AW285"/>
    <mergeCell ref="AX285:BA285"/>
    <mergeCell ref="BB285:BF285"/>
    <mergeCell ref="BG285:BI285"/>
    <mergeCell ref="AF286:AL286"/>
    <mergeCell ref="AM286:AQ286"/>
    <mergeCell ref="AR286:AS286"/>
    <mergeCell ref="AT286:AW286"/>
    <mergeCell ref="AX286:BA286"/>
    <mergeCell ref="BB286:BF286"/>
    <mergeCell ref="BG286:BI286"/>
    <mergeCell ref="AF274:AL274"/>
    <mergeCell ref="AM274:AT274"/>
    <mergeCell ref="AU274:AX274"/>
    <mergeCell ref="AY274:BB274"/>
    <mergeCell ref="BC274:BG274"/>
    <mergeCell ref="BH274:BI274"/>
    <mergeCell ref="AF275:BC275"/>
    <mergeCell ref="BD275:BI275"/>
    <mergeCell ref="AF276:BI276"/>
    <mergeCell ref="AF277:BC277"/>
    <mergeCell ref="BD277:BI277"/>
    <mergeCell ref="AF278:BA278"/>
    <mergeCell ref="BB278:BC278"/>
    <mergeCell ref="BD278:BI278"/>
    <mergeCell ref="AF279:BC279"/>
    <mergeCell ref="BD279:BI279"/>
    <mergeCell ref="AF280:BI280"/>
    <mergeCell ref="AF292:AL292"/>
    <mergeCell ref="AM292:AT292"/>
    <mergeCell ref="AU292:AX292"/>
    <mergeCell ref="AY292:BB292"/>
    <mergeCell ref="BC292:BG292"/>
    <mergeCell ref="BH292:BI292"/>
    <mergeCell ref="AF293:AL293"/>
    <mergeCell ref="AM293:AT293"/>
    <mergeCell ref="AU293:AX293"/>
    <mergeCell ref="AY293:BB293"/>
    <mergeCell ref="BC293:BG293"/>
    <mergeCell ref="BH293:BI293"/>
    <mergeCell ref="AF294:BC294"/>
    <mergeCell ref="BD294:BI294"/>
    <mergeCell ref="AF295:BI295"/>
    <mergeCell ref="AF296:BC296"/>
    <mergeCell ref="BD296:BI296"/>
    <mergeCell ref="AF287:AL287"/>
    <mergeCell ref="AM287:AQ287"/>
    <mergeCell ref="AR287:AS287"/>
    <mergeCell ref="AT287:AW287"/>
    <mergeCell ref="AX287:BA287"/>
    <mergeCell ref="BB287:BF287"/>
    <mergeCell ref="BG287:BI287"/>
    <mergeCell ref="AF288:BC288"/>
    <mergeCell ref="BD288:BI288"/>
    <mergeCell ref="AF289:BI289"/>
    <mergeCell ref="AF290:AL290"/>
    <mergeCell ref="AM290:AT290"/>
    <mergeCell ref="AU290:AX290"/>
    <mergeCell ref="AY290:BB290"/>
    <mergeCell ref="BC290:BG290"/>
    <mergeCell ref="BH290:BI290"/>
    <mergeCell ref="AF291:AL291"/>
    <mergeCell ref="AM291:AT291"/>
    <mergeCell ref="AU291:AX291"/>
    <mergeCell ref="AY291:BB291"/>
    <mergeCell ref="BC291:BG291"/>
    <mergeCell ref="BH291:BI291"/>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BC307"/>
    <mergeCell ref="BD307:BI307"/>
    <mergeCell ref="AF308:BI308"/>
    <mergeCell ref="AF297:BA297"/>
    <mergeCell ref="BB297:BC297"/>
    <mergeCell ref="BD297:BI297"/>
    <mergeCell ref="AF298:BC298"/>
    <mergeCell ref="BD298:BI298"/>
    <mergeCell ref="AF299:BI299"/>
    <mergeCell ref="AF300:AJ300"/>
    <mergeCell ref="AK300:BI300"/>
    <mergeCell ref="AF301:BI301"/>
    <mergeCell ref="AF302:BC302"/>
    <mergeCell ref="BD302:BI302"/>
    <mergeCell ref="AF303:BI303"/>
    <mergeCell ref="AF304:AL304"/>
    <mergeCell ref="AM304:AQ304"/>
    <mergeCell ref="AR304:AS304"/>
    <mergeCell ref="AT304:AW304"/>
    <mergeCell ref="AX304:BA304"/>
    <mergeCell ref="BB304:BF304"/>
    <mergeCell ref="BG304:BI304"/>
    <mergeCell ref="AF312:AL312"/>
    <mergeCell ref="AM312:AT312"/>
    <mergeCell ref="AU312:AX312"/>
    <mergeCell ref="AY312:BB312"/>
    <mergeCell ref="BC312:BG312"/>
    <mergeCell ref="BH312:BI312"/>
    <mergeCell ref="AF313:BC313"/>
    <mergeCell ref="BD313:BI313"/>
    <mergeCell ref="AF314:BI314"/>
    <mergeCell ref="AF315:BC315"/>
    <mergeCell ref="BD315:BI315"/>
    <mergeCell ref="AF316:BA316"/>
    <mergeCell ref="BB316:BC316"/>
    <mergeCell ref="BD316:BI316"/>
    <mergeCell ref="AF317:BC317"/>
    <mergeCell ref="BD317:BI317"/>
    <mergeCell ref="AF318:BI318"/>
    <mergeCell ref="AF309:AL309"/>
    <mergeCell ref="AM309:AT309"/>
    <mergeCell ref="AU309:AX309"/>
    <mergeCell ref="AY309:BB309"/>
    <mergeCell ref="BC309:BG309"/>
    <mergeCell ref="BH309:BI309"/>
    <mergeCell ref="AF310:AL310"/>
    <mergeCell ref="AM310:AT310"/>
    <mergeCell ref="AU310:AX310"/>
    <mergeCell ref="AY310:BB310"/>
    <mergeCell ref="BC310:BG310"/>
    <mergeCell ref="BH310:BI310"/>
    <mergeCell ref="AF311:AL311"/>
    <mergeCell ref="AM311:AT311"/>
    <mergeCell ref="AU311:AX311"/>
    <mergeCell ref="AY311:BB311"/>
    <mergeCell ref="BC311:BG311"/>
    <mergeCell ref="BH311:BI311"/>
    <mergeCell ref="AF325:AL325"/>
    <mergeCell ref="AM325:AQ325"/>
    <mergeCell ref="AR325:AS325"/>
    <mergeCell ref="AT325:AW325"/>
    <mergeCell ref="AX325:BA325"/>
    <mergeCell ref="BB325:BF325"/>
    <mergeCell ref="BG325:BI325"/>
    <mergeCell ref="AF326:BC326"/>
    <mergeCell ref="BD326:BI326"/>
    <mergeCell ref="AF327:BI327"/>
    <mergeCell ref="AF328:AL328"/>
    <mergeCell ref="AM328:AT328"/>
    <mergeCell ref="AU328:AX328"/>
    <mergeCell ref="AY328:BB328"/>
    <mergeCell ref="BC328:BG328"/>
    <mergeCell ref="BH328:BI328"/>
    <mergeCell ref="AF329:AL329"/>
    <mergeCell ref="AM329:AT329"/>
    <mergeCell ref="AU329:AX329"/>
    <mergeCell ref="AY329:BB329"/>
    <mergeCell ref="BC329:BG329"/>
    <mergeCell ref="BH329:BI329"/>
    <mergeCell ref="AF319:AJ319"/>
    <mergeCell ref="AK319:BI319"/>
    <mergeCell ref="AF320:BI320"/>
    <mergeCell ref="AF321:BC321"/>
    <mergeCell ref="BD321:BI321"/>
    <mergeCell ref="AF322:BI322"/>
    <mergeCell ref="AF323:AL323"/>
    <mergeCell ref="AM323:AQ323"/>
    <mergeCell ref="AR323:AS323"/>
    <mergeCell ref="AT323:AW323"/>
    <mergeCell ref="AX323:BA323"/>
    <mergeCell ref="BB323:BF323"/>
    <mergeCell ref="BG323:BI323"/>
    <mergeCell ref="AF324:AL324"/>
    <mergeCell ref="AM324:AQ324"/>
    <mergeCell ref="AR324:AS324"/>
    <mergeCell ref="AT324:AW324"/>
    <mergeCell ref="AX324:BA324"/>
    <mergeCell ref="BB324:BF324"/>
    <mergeCell ref="BG324:BI324"/>
    <mergeCell ref="AF335:BA335"/>
    <mergeCell ref="BB335:BC335"/>
    <mergeCell ref="BD335:BI335"/>
    <mergeCell ref="AF336:BC336"/>
    <mergeCell ref="BD336:BI336"/>
    <mergeCell ref="AF337:BI337"/>
    <mergeCell ref="AF338:AJ338"/>
    <mergeCell ref="AK338:BI338"/>
    <mergeCell ref="AF339:BI339"/>
    <mergeCell ref="AF340:BC340"/>
    <mergeCell ref="BD340:BI340"/>
    <mergeCell ref="AF341:BI341"/>
    <mergeCell ref="AF342:AL342"/>
    <mergeCell ref="AM342:AQ342"/>
    <mergeCell ref="AR342:AS342"/>
    <mergeCell ref="AT342:AW342"/>
    <mergeCell ref="AX342:BA342"/>
    <mergeCell ref="BB342:BF342"/>
    <mergeCell ref="BG342:BI342"/>
    <mergeCell ref="AF330:AL330"/>
    <mergeCell ref="AM330:AT330"/>
    <mergeCell ref="AU330:AX330"/>
    <mergeCell ref="AY330:BB330"/>
    <mergeCell ref="BC330:BG330"/>
    <mergeCell ref="BH330:BI330"/>
    <mergeCell ref="AF331:AL331"/>
    <mergeCell ref="AM331:AT331"/>
    <mergeCell ref="AU331:AX331"/>
    <mergeCell ref="AY331:BB331"/>
    <mergeCell ref="BC331:BG331"/>
    <mergeCell ref="BH331:BI331"/>
    <mergeCell ref="AF332:BC332"/>
    <mergeCell ref="BD332:BI332"/>
    <mergeCell ref="AF333:BI333"/>
    <mergeCell ref="AF334:BC334"/>
    <mergeCell ref="BD334:BI334"/>
    <mergeCell ref="AF347:AL347"/>
    <mergeCell ref="AM347:AT347"/>
    <mergeCell ref="AU347:AX347"/>
    <mergeCell ref="AY347:BB347"/>
    <mergeCell ref="BC347:BG347"/>
    <mergeCell ref="BH347:BI347"/>
    <mergeCell ref="AF348:AL348"/>
    <mergeCell ref="AM348:AT348"/>
    <mergeCell ref="AU348:AX348"/>
    <mergeCell ref="AY348:BB348"/>
    <mergeCell ref="BC348:BG348"/>
    <mergeCell ref="BH348:BI348"/>
    <mergeCell ref="AF349:AL349"/>
    <mergeCell ref="AM349:AT349"/>
    <mergeCell ref="AU349:AX349"/>
    <mergeCell ref="AY349:BB349"/>
    <mergeCell ref="BC349:BG349"/>
    <mergeCell ref="BH349:BI349"/>
    <mergeCell ref="AF343:AL343"/>
    <mergeCell ref="AM343:AQ343"/>
    <mergeCell ref="AR343:AS343"/>
    <mergeCell ref="AT343:AW343"/>
    <mergeCell ref="AX343:BA343"/>
    <mergeCell ref="BB343:BF343"/>
    <mergeCell ref="BG343:BI343"/>
    <mergeCell ref="AF344:AL344"/>
    <mergeCell ref="AM344:AQ344"/>
    <mergeCell ref="AR344:AS344"/>
    <mergeCell ref="AT344:AW344"/>
    <mergeCell ref="AX344:BA344"/>
    <mergeCell ref="BB344:BF344"/>
    <mergeCell ref="BG344:BI344"/>
    <mergeCell ref="AF345:BC345"/>
    <mergeCell ref="BD345:BI345"/>
    <mergeCell ref="AF346:BI346"/>
    <mergeCell ref="AF357:AJ357"/>
    <mergeCell ref="AK357:BI357"/>
    <mergeCell ref="AF358:BI358"/>
    <mergeCell ref="AF359:BC359"/>
    <mergeCell ref="BD359:BI359"/>
    <mergeCell ref="AF360:BI360"/>
    <mergeCell ref="AF361:AL361"/>
    <mergeCell ref="AM361:AQ361"/>
    <mergeCell ref="AR361:AS361"/>
    <mergeCell ref="AT361:AW361"/>
    <mergeCell ref="AX361:BA361"/>
    <mergeCell ref="BB361:BF361"/>
    <mergeCell ref="BG361:BI361"/>
    <mergeCell ref="AF362:AL362"/>
    <mergeCell ref="AM362:AQ362"/>
    <mergeCell ref="AR362:AS362"/>
    <mergeCell ref="AT362:AW362"/>
    <mergeCell ref="AX362:BA362"/>
    <mergeCell ref="BB362:BF362"/>
    <mergeCell ref="BG362:BI362"/>
    <mergeCell ref="AF350:AL350"/>
    <mergeCell ref="AM350:AT350"/>
    <mergeCell ref="AU350:AX350"/>
    <mergeCell ref="AY350:BB350"/>
    <mergeCell ref="BC350:BG350"/>
    <mergeCell ref="BH350:BI350"/>
    <mergeCell ref="AF351:BC351"/>
    <mergeCell ref="BD351:BI351"/>
    <mergeCell ref="AF352:BI352"/>
    <mergeCell ref="AF353:BC353"/>
    <mergeCell ref="BD353:BI353"/>
    <mergeCell ref="AF354:BA354"/>
    <mergeCell ref="BB354:BC354"/>
    <mergeCell ref="BD354:BI354"/>
    <mergeCell ref="AF355:BC355"/>
    <mergeCell ref="BD355:BI355"/>
    <mergeCell ref="AF356:BI356"/>
    <mergeCell ref="AF368:AL368"/>
    <mergeCell ref="AM368:AT368"/>
    <mergeCell ref="AU368:AX368"/>
    <mergeCell ref="AY368:BB368"/>
    <mergeCell ref="BC368:BG368"/>
    <mergeCell ref="BH368:BI368"/>
    <mergeCell ref="AF369:AL369"/>
    <mergeCell ref="AM369:AT369"/>
    <mergeCell ref="AU369:AX369"/>
    <mergeCell ref="AY369:BB369"/>
    <mergeCell ref="BC369:BG369"/>
    <mergeCell ref="BH369:BI369"/>
    <mergeCell ref="AF370:BC370"/>
    <mergeCell ref="BD370:BI370"/>
    <mergeCell ref="AF371:BI371"/>
    <mergeCell ref="AF372:BC372"/>
    <mergeCell ref="BD372:BI372"/>
    <mergeCell ref="AF363:AL363"/>
    <mergeCell ref="AM363:AQ363"/>
    <mergeCell ref="AR363:AS363"/>
    <mergeCell ref="AT363:AW363"/>
    <mergeCell ref="AX363:BA363"/>
    <mergeCell ref="BB363:BF363"/>
    <mergeCell ref="BG363:BI363"/>
    <mergeCell ref="AF364:BC364"/>
    <mergeCell ref="BD364:BI364"/>
    <mergeCell ref="AF365:BI365"/>
    <mergeCell ref="AF366:AL366"/>
    <mergeCell ref="AM366:AT366"/>
    <mergeCell ref="AU366:AX366"/>
    <mergeCell ref="AY366:BB366"/>
    <mergeCell ref="BC366:BG366"/>
    <mergeCell ref="BH366:BI366"/>
    <mergeCell ref="AF367:AL367"/>
    <mergeCell ref="AM367:AT367"/>
    <mergeCell ref="AU367:AX367"/>
    <mergeCell ref="AY367:BB367"/>
    <mergeCell ref="BC367:BG367"/>
    <mergeCell ref="BH367:BI367"/>
    <mergeCell ref="AF381:AL381"/>
    <mergeCell ref="AM381:AQ381"/>
    <mergeCell ref="AR381:AS381"/>
    <mergeCell ref="AT381:AW381"/>
    <mergeCell ref="AX381:BA381"/>
    <mergeCell ref="BB381:BF381"/>
    <mergeCell ref="BG381:BI381"/>
    <mergeCell ref="AF382:AL382"/>
    <mergeCell ref="AM382:AQ382"/>
    <mergeCell ref="AR382:AS382"/>
    <mergeCell ref="AT382:AW382"/>
    <mergeCell ref="AX382:BA382"/>
    <mergeCell ref="BB382:BF382"/>
    <mergeCell ref="BG382:BI382"/>
    <mergeCell ref="AF383:BC383"/>
    <mergeCell ref="BD383:BI383"/>
    <mergeCell ref="AF384:BI384"/>
    <mergeCell ref="AF373:BA373"/>
    <mergeCell ref="BB373:BC373"/>
    <mergeCell ref="BD373:BI373"/>
    <mergeCell ref="AF374:BC374"/>
    <mergeCell ref="BD374:BI374"/>
    <mergeCell ref="AF375:BI375"/>
    <mergeCell ref="AF376:AJ376"/>
    <mergeCell ref="AK376:BI376"/>
    <mergeCell ref="AF377:BI377"/>
    <mergeCell ref="AF378:BC378"/>
    <mergeCell ref="BD378:BI378"/>
    <mergeCell ref="AF379:BI379"/>
    <mergeCell ref="AF380:AL380"/>
    <mergeCell ref="AM380:AQ380"/>
    <mergeCell ref="AR380:AS380"/>
    <mergeCell ref="AT380:AW380"/>
    <mergeCell ref="AX380:BA380"/>
    <mergeCell ref="BB380:BF380"/>
    <mergeCell ref="BG380:BI380"/>
    <mergeCell ref="AF388:AL388"/>
    <mergeCell ref="AM388:AT388"/>
    <mergeCell ref="AU388:AX388"/>
    <mergeCell ref="AY388:BB388"/>
    <mergeCell ref="BC388:BG388"/>
    <mergeCell ref="BH388:BI388"/>
    <mergeCell ref="AF389:BC389"/>
    <mergeCell ref="BD389:BI389"/>
    <mergeCell ref="AF390:BI390"/>
    <mergeCell ref="AF391:BC391"/>
    <mergeCell ref="BD391:BI391"/>
    <mergeCell ref="AF392:BA392"/>
    <mergeCell ref="BB392:BC392"/>
    <mergeCell ref="BD392:BI392"/>
    <mergeCell ref="AF393:BC393"/>
    <mergeCell ref="BD393:BI393"/>
    <mergeCell ref="AF394:BI394"/>
    <mergeCell ref="AF385:AL385"/>
    <mergeCell ref="AM385:AT385"/>
    <mergeCell ref="AU385:AX385"/>
    <mergeCell ref="AY385:BB385"/>
    <mergeCell ref="BC385:BG385"/>
    <mergeCell ref="BH385:BI385"/>
    <mergeCell ref="AF386:AL386"/>
    <mergeCell ref="AM386:AT386"/>
    <mergeCell ref="AU386:AX386"/>
    <mergeCell ref="AY386:BB386"/>
    <mergeCell ref="BC386:BG386"/>
    <mergeCell ref="BH386:BI386"/>
    <mergeCell ref="AF387:AL387"/>
    <mergeCell ref="AM387:AT387"/>
    <mergeCell ref="AU387:AX387"/>
    <mergeCell ref="AY387:BB387"/>
    <mergeCell ref="BC387:BG387"/>
    <mergeCell ref="BH387:BI387"/>
    <mergeCell ref="AF401:AL401"/>
    <mergeCell ref="AM401:AQ401"/>
    <mergeCell ref="AR401:AS401"/>
    <mergeCell ref="AT401:AW401"/>
    <mergeCell ref="AX401:BA401"/>
    <mergeCell ref="BB401:BF401"/>
    <mergeCell ref="BG401:BI401"/>
    <mergeCell ref="AF402:BC402"/>
    <mergeCell ref="BD402:BI402"/>
    <mergeCell ref="AF403:BI403"/>
    <mergeCell ref="AF404:AL404"/>
    <mergeCell ref="AM404:AT404"/>
    <mergeCell ref="AU404:AX404"/>
    <mergeCell ref="AY404:BB404"/>
    <mergeCell ref="BC404:BG404"/>
    <mergeCell ref="BH404:BI404"/>
    <mergeCell ref="AF405:AL405"/>
    <mergeCell ref="AM405:AT405"/>
    <mergeCell ref="AU405:AX405"/>
    <mergeCell ref="AY405:BB405"/>
    <mergeCell ref="BC405:BG405"/>
    <mergeCell ref="BH405:BI405"/>
    <mergeCell ref="AF395:AJ395"/>
    <mergeCell ref="AK395:BI395"/>
    <mergeCell ref="AF396:BI396"/>
    <mergeCell ref="AF397:BC397"/>
    <mergeCell ref="BD397:BI397"/>
    <mergeCell ref="AF398:BI398"/>
    <mergeCell ref="AF399:AL399"/>
    <mergeCell ref="AM399:AQ399"/>
    <mergeCell ref="AR399:AS399"/>
    <mergeCell ref="AT399:AW399"/>
    <mergeCell ref="AX399:BA399"/>
    <mergeCell ref="BB399:BF399"/>
    <mergeCell ref="BG399:BI399"/>
    <mergeCell ref="AF400:AL400"/>
    <mergeCell ref="AM400:AQ400"/>
    <mergeCell ref="AR400:AS400"/>
    <mergeCell ref="AT400:AW400"/>
    <mergeCell ref="AX400:BA400"/>
    <mergeCell ref="BB400:BF400"/>
    <mergeCell ref="BG400:BI400"/>
    <mergeCell ref="AF411:BA411"/>
    <mergeCell ref="BB411:BC411"/>
    <mergeCell ref="BD411:BI411"/>
    <mergeCell ref="AF412:BC412"/>
    <mergeCell ref="BD412:BI412"/>
    <mergeCell ref="AF413:BI413"/>
    <mergeCell ref="AF414:AJ414"/>
    <mergeCell ref="AK414:BI414"/>
    <mergeCell ref="AF415:BI415"/>
    <mergeCell ref="AF416:BC416"/>
    <mergeCell ref="BD416:BI416"/>
    <mergeCell ref="AF417:BI417"/>
    <mergeCell ref="AF418:AL418"/>
    <mergeCell ref="AM418:AQ418"/>
    <mergeCell ref="AR418:AS418"/>
    <mergeCell ref="AT418:AW418"/>
    <mergeCell ref="AX418:BA418"/>
    <mergeCell ref="BB418:BF418"/>
    <mergeCell ref="BG418:BI418"/>
    <mergeCell ref="AF406:AL406"/>
    <mergeCell ref="AM406:AT406"/>
    <mergeCell ref="AU406:AX406"/>
    <mergeCell ref="AY406:BB406"/>
    <mergeCell ref="BC406:BG406"/>
    <mergeCell ref="BH406:BI406"/>
    <mergeCell ref="AF407:AL407"/>
    <mergeCell ref="AM407:AT407"/>
    <mergeCell ref="AU407:AX407"/>
    <mergeCell ref="AY407:BB407"/>
    <mergeCell ref="BC407:BG407"/>
    <mergeCell ref="BH407:BI407"/>
    <mergeCell ref="AF408:BC408"/>
    <mergeCell ref="BD408:BI408"/>
    <mergeCell ref="AF409:BI409"/>
    <mergeCell ref="AF410:BC410"/>
    <mergeCell ref="BD410:BI410"/>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AL425"/>
    <mergeCell ref="AM425:AT425"/>
    <mergeCell ref="AU425:AX425"/>
    <mergeCell ref="AY425:BB425"/>
    <mergeCell ref="BC425:BG425"/>
    <mergeCell ref="BH425:BI425"/>
    <mergeCell ref="AF419:AL419"/>
    <mergeCell ref="AM419:AQ419"/>
    <mergeCell ref="AR419:AS419"/>
    <mergeCell ref="AT419:AW419"/>
    <mergeCell ref="AX419:BA419"/>
    <mergeCell ref="BB419:BF419"/>
    <mergeCell ref="BG419:BI419"/>
    <mergeCell ref="AF420:AL420"/>
    <mergeCell ref="AM420:AQ420"/>
    <mergeCell ref="AR420:AS420"/>
    <mergeCell ref="AT420:AW420"/>
    <mergeCell ref="AX420:BA420"/>
    <mergeCell ref="BB420:BF420"/>
    <mergeCell ref="BG420:BI420"/>
    <mergeCell ref="AF421:BC421"/>
    <mergeCell ref="BD421:BI421"/>
    <mergeCell ref="AF422:BI422"/>
    <mergeCell ref="AF429:BC429"/>
    <mergeCell ref="BD429:BI429"/>
    <mergeCell ref="AF430:BI430"/>
    <mergeCell ref="AF431:BC431"/>
    <mergeCell ref="BD431:BI431"/>
    <mergeCell ref="AF432:BA432"/>
    <mergeCell ref="BB432:BC432"/>
    <mergeCell ref="BD432:BI432"/>
    <mergeCell ref="AF433:BC433"/>
    <mergeCell ref="BD433:BI433"/>
    <mergeCell ref="AF434:BI434"/>
    <mergeCell ref="AF435:AJ435"/>
    <mergeCell ref="AK435:BI435"/>
    <mergeCell ref="AF436:BI436"/>
    <mergeCell ref="AF437:BC437"/>
    <mergeCell ref="BD437:BI437"/>
    <mergeCell ref="AF438:BI438"/>
    <mergeCell ref="AF426:AL426"/>
    <mergeCell ref="AM426:AT426"/>
    <mergeCell ref="AU426:AX426"/>
    <mergeCell ref="AY426:BB426"/>
    <mergeCell ref="BC426:BG426"/>
    <mergeCell ref="BH426:BI426"/>
    <mergeCell ref="AF427:AL427"/>
    <mergeCell ref="AM427:AT427"/>
    <mergeCell ref="AU427:AX427"/>
    <mergeCell ref="AY427:BB427"/>
    <mergeCell ref="BC427:BG427"/>
    <mergeCell ref="BH427:BI427"/>
    <mergeCell ref="AF428:AL428"/>
    <mergeCell ref="AM428:AT428"/>
    <mergeCell ref="AU428:AX428"/>
    <mergeCell ref="AY428:BB428"/>
    <mergeCell ref="BC428:BG428"/>
    <mergeCell ref="BH428:BI428"/>
    <mergeCell ref="AF442:BC442"/>
    <mergeCell ref="BD442:BI442"/>
    <mergeCell ref="AF443:BI443"/>
    <mergeCell ref="AF444:AL444"/>
    <mergeCell ref="AM444:AT444"/>
    <mergeCell ref="AU444:AX444"/>
    <mergeCell ref="AY444:BB444"/>
    <mergeCell ref="BC444:BG444"/>
    <mergeCell ref="BH444:BI444"/>
    <mergeCell ref="AF445:AL445"/>
    <mergeCell ref="AM445:AT445"/>
    <mergeCell ref="AU445:AX445"/>
    <mergeCell ref="AY445:BB445"/>
    <mergeCell ref="BC445:BG445"/>
    <mergeCell ref="BH445:BI445"/>
    <mergeCell ref="AF446:AL446"/>
    <mergeCell ref="AM446:AT446"/>
    <mergeCell ref="AU446:AX446"/>
    <mergeCell ref="AY446:BB446"/>
    <mergeCell ref="BC446:BG446"/>
    <mergeCell ref="BH446:BI446"/>
    <mergeCell ref="AF439:AL439"/>
    <mergeCell ref="AM439:AQ439"/>
    <mergeCell ref="AR439:AS439"/>
    <mergeCell ref="AT439:AW439"/>
    <mergeCell ref="AX439:BA439"/>
    <mergeCell ref="BB439:BF439"/>
    <mergeCell ref="BG439:BI439"/>
    <mergeCell ref="AF440:AL440"/>
    <mergeCell ref="AM440:AQ440"/>
    <mergeCell ref="AR440:AS440"/>
    <mergeCell ref="AT440:AW440"/>
    <mergeCell ref="AX440:BA440"/>
    <mergeCell ref="BB440:BF440"/>
    <mergeCell ref="BG440:BI440"/>
    <mergeCell ref="AF441:AL441"/>
    <mergeCell ref="AM441:AQ441"/>
    <mergeCell ref="AR441:AS441"/>
    <mergeCell ref="AT441:AW441"/>
    <mergeCell ref="AX441:BA441"/>
    <mergeCell ref="BB441:BF441"/>
    <mergeCell ref="BG441:BI441"/>
    <mergeCell ref="AF454:AJ454"/>
    <mergeCell ref="AK454:BI454"/>
    <mergeCell ref="AF455:BI455"/>
    <mergeCell ref="AF456:BC456"/>
    <mergeCell ref="BD456:BI456"/>
    <mergeCell ref="AF457:BI457"/>
    <mergeCell ref="AF458:AL458"/>
    <mergeCell ref="AM458:AQ458"/>
    <mergeCell ref="AR458:AS458"/>
    <mergeCell ref="AT458:AW458"/>
    <mergeCell ref="AX458:BA458"/>
    <mergeCell ref="BB458:BF458"/>
    <mergeCell ref="BG458:BI458"/>
    <mergeCell ref="AF459:AL459"/>
    <mergeCell ref="AM459:AQ459"/>
    <mergeCell ref="AR459:AS459"/>
    <mergeCell ref="AT459:AW459"/>
    <mergeCell ref="AX459:BA459"/>
    <mergeCell ref="BB459:BF459"/>
    <mergeCell ref="BG459:BI459"/>
    <mergeCell ref="AF447:AL447"/>
    <mergeCell ref="AM447:AT447"/>
    <mergeCell ref="AU447:AX447"/>
    <mergeCell ref="AY447:BB447"/>
    <mergeCell ref="BC447:BG447"/>
    <mergeCell ref="BH447:BI447"/>
    <mergeCell ref="AF448:BC448"/>
    <mergeCell ref="BD448:BI448"/>
    <mergeCell ref="AF449:BI449"/>
    <mergeCell ref="AF450:BC450"/>
    <mergeCell ref="BD450:BI450"/>
    <mergeCell ref="AF451:BA451"/>
    <mergeCell ref="BB451:BC451"/>
    <mergeCell ref="BD451:BI451"/>
    <mergeCell ref="AF452:BC452"/>
    <mergeCell ref="BD452:BI452"/>
    <mergeCell ref="AF453:BI453"/>
    <mergeCell ref="AF465:AL465"/>
    <mergeCell ref="AM465:AT465"/>
    <mergeCell ref="AU465:AX465"/>
    <mergeCell ref="AY465:BB465"/>
    <mergeCell ref="BC465:BG465"/>
    <mergeCell ref="BH465:BI465"/>
    <mergeCell ref="AF466:AL466"/>
    <mergeCell ref="AM466:AT466"/>
    <mergeCell ref="AU466:AX466"/>
    <mergeCell ref="AY466:BB466"/>
    <mergeCell ref="BC466:BG466"/>
    <mergeCell ref="BH466:BI466"/>
    <mergeCell ref="AF467:AL467"/>
    <mergeCell ref="AM467:AT467"/>
    <mergeCell ref="AU467:AX467"/>
    <mergeCell ref="AY467:BB467"/>
    <mergeCell ref="BC467:BG467"/>
    <mergeCell ref="BH467:BI467"/>
    <mergeCell ref="AF460:AL460"/>
    <mergeCell ref="AM460:AQ460"/>
    <mergeCell ref="AR460:AS460"/>
    <mergeCell ref="AT460:AW460"/>
    <mergeCell ref="AX460:BA460"/>
    <mergeCell ref="BB460:BF460"/>
    <mergeCell ref="BG460:BI460"/>
    <mergeCell ref="AF461:BC461"/>
    <mergeCell ref="BD461:BI461"/>
    <mergeCell ref="AF462:BI462"/>
    <mergeCell ref="AF463:AL463"/>
    <mergeCell ref="AM463:AT463"/>
    <mergeCell ref="AU463:AX463"/>
    <mergeCell ref="AY463:BB463"/>
    <mergeCell ref="BC463:BG463"/>
    <mergeCell ref="BH463:BI463"/>
    <mergeCell ref="AF464:AL464"/>
    <mergeCell ref="AM464:AT464"/>
    <mergeCell ref="AU464:AX464"/>
    <mergeCell ref="AY464:BB464"/>
    <mergeCell ref="BC464:BG464"/>
    <mergeCell ref="BH464:BI464"/>
    <mergeCell ref="AF475:AJ475"/>
    <mergeCell ref="AK475:BI475"/>
    <mergeCell ref="AF476:BI476"/>
    <mergeCell ref="AF477:BC477"/>
    <mergeCell ref="BD477:BI477"/>
    <mergeCell ref="AF478:BI478"/>
    <mergeCell ref="AF479:AL479"/>
    <mergeCell ref="AM479:AQ479"/>
    <mergeCell ref="AR479:AS479"/>
    <mergeCell ref="AT479:AW479"/>
    <mergeCell ref="AX479:BA479"/>
    <mergeCell ref="BB479:BF479"/>
    <mergeCell ref="BG479:BI479"/>
    <mergeCell ref="AF480:AL480"/>
    <mergeCell ref="AM480:AQ480"/>
    <mergeCell ref="AR480:AS480"/>
    <mergeCell ref="AT480:AW480"/>
    <mergeCell ref="AX480:BA480"/>
    <mergeCell ref="BB480:BF480"/>
    <mergeCell ref="BG480:BI480"/>
    <mergeCell ref="AF468:AL468"/>
    <mergeCell ref="AM468:AT468"/>
    <mergeCell ref="AU468:AX468"/>
    <mergeCell ref="AY468:BB468"/>
    <mergeCell ref="BC468:BG468"/>
    <mergeCell ref="BH468:BI468"/>
    <mergeCell ref="AF469:BC469"/>
    <mergeCell ref="BD469:BI469"/>
    <mergeCell ref="AF470:BI470"/>
    <mergeCell ref="AF471:BC471"/>
    <mergeCell ref="BD471:BI471"/>
    <mergeCell ref="AF472:BA472"/>
    <mergeCell ref="BB472:BC472"/>
    <mergeCell ref="BD472:BI472"/>
    <mergeCell ref="AF473:BC473"/>
    <mergeCell ref="BD473:BI473"/>
    <mergeCell ref="AF474:BI474"/>
    <mergeCell ref="AF486:AL486"/>
    <mergeCell ref="AM486:AT486"/>
    <mergeCell ref="AU486:AX486"/>
    <mergeCell ref="AY486:BB486"/>
    <mergeCell ref="BC486:BG486"/>
    <mergeCell ref="BH486:BI486"/>
    <mergeCell ref="AF487:AL487"/>
    <mergeCell ref="AM487:AT487"/>
    <mergeCell ref="AU487:AX487"/>
    <mergeCell ref="AY487:BB487"/>
    <mergeCell ref="BC487:BG487"/>
    <mergeCell ref="BH487:BI487"/>
    <mergeCell ref="AF488:AL488"/>
    <mergeCell ref="AM488:AT488"/>
    <mergeCell ref="AU488:AX488"/>
    <mergeCell ref="AY488:BB488"/>
    <mergeCell ref="BC488:BG488"/>
    <mergeCell ref="BH488:BI488"/>
    <mergeCell ref="AF481:AL481"/>
    <mergeCell ref="AM481:AQ481"/>
    <mergeCell ref="AR481:AS481"/>
    <mergeCell ref="AT481:AW481"/>
    <mergeCell ref="AX481:BA481"/>
    <mergeCell ref="BB481:BF481"/>
    <mergeCell ref="BG481:BI481"/>
    <mergeCell ref="AF482:BC482"/>
    <mergeCell ref="BD482:BI482"/>
    <mergeCell ref="AF483:BI483"/>
    <mergeCell ref="AF484:AL484"/>
    <mergeCell ref="AM484:AT484"/>
    <mergeCell ref="AU484:AX484"/>
    <mergeCell ref="AY484:BB484"/>
    <mergeCell ref="BC484:BG484"/>
    <mergeCell ref="BH484:BI484"/>
    <mergeCell ref="AF485:AL485"/>
    <mergeCell ref="AM485:AT485"/>
    <mergeCell ref="AU485:AX485"/>
    <mergeCell ref="AY485:BB485"/>
    <mergeCell ref="BC485:BG485"/>
    <mergeCell ref="BH485:BI485"/>
    <mergeCell ref="AF499:AL499"/>
    <mergeCell ref="AM499:AQ499"/>
    <mergeCell ref="AR499:AS499"/>
    <mergeCell ref="AT499:AW499"/>
    <mergeCell ref="AX499:BA499"/>
    <mergeCell ref="BB499:BF499"/>
    <mergeCell ref="BG499:BI499"/>
    <mergeCell ref="AF500:AL500"/>
    <mergeCell ref="AM500:AQ500"/>
    <mergeCell ref="AR500:AS500"/>
    <mergeCell ref="AT500:AW500"/>
    <mergeCell ref="AX500:BA500"/>
    <mergeCell ref="BB500:BF500"/>
    <mergeCell ref="BG500:BI500"/>
    <mergeCell ref="AF501:AL501"/>
    <mergeCell ref="AM501:AQ501"/>
    <mergeCell ref="AR501:AS501"/>
    <mergeCell ref="AT501:AW501"/>
    <mergeCell ref="AX501:BA501"/>
    <mergeCell ref="BB501:BF501"/>
    <mergeCell ref="BG501:BI501"/>
    <mergeCell ref="AF489:BC489"/>
    <mergeCell ref="BD489:BI489"/>
    <mergeCell ref="AF490:BI490"/>
    <mergeCell ref="AF491:BC491"/>
    <mergeCell ref="BD491:BI491"/>
    <mergeCell ref="AF492:BA492"/>
    <mergeCell ref="BB492:BC492"/>
    <mergeCell ref="BD492:BI492"/>
    <mergeCell ref="AF493:BC493"/>
    <mergeCell ref="BD493:BI493"/>
    <mergeCell ref="AF494:BI494"/>
    <mergeCell ref="AF495:AJ495"/>
    <mergeCell ref="AK495:BI495"/>
    <mergeCell ref="AF496:BI496"/>
    <mergeCell ref="AF497:BC497"/>
    <mergeCell ref="BD497:BI497"/>
    <mergeCell ref="AF498:BI498"/>
    <mergeCell ref="AF507:AL507"/>
    <mergeCell ref="AM507:AT507"/>
    <mergeCell ref="AU507:AX507"/>
    <mergeCell ref="AY507:BB507"/>
    <mergeCell ref="BC507:BG507"/>
    <mergeCell ref="BH507:BI507"/>
    <mergeCell ref="AF508:BC508"/>
    <mergeCell ref="BD508:BI508"/>
    <mergeCell ref="AF509:BI509"/>
    <mergeCell ref="AF510:BC510"/>
    <mergeCell ref="BD510:BI510"/>
    <mergeCell ref="AF511:BA511"/>
    <mergeCell ref="BB511:BC511"/>
    <mergeCell ref="BD511:BI511"/>
    <mergeCell ref="AF512:BC512"/>
    <mergeCell ref="BD512:BI512"/>
    <mergeCell ref="AF513:BI513"/>
    <mergeCell ref="AF502:BC502"/>
    <mergeCell ref="BD502:BI502"/>
    <mergeCell ref="AF503:BI503"/>
    <mergeCell ref="AF504:AL504"/>
    <mergeCell ref="AM504:AT504"/>
    <mergeCell ref="AU504:AX504"/>
    <mergeCell ref="AY504:BB504"/>
    <mergeCell ref="BC504:BG504"/>
    <mergeCell ref="BH504:BI504"/>
    <mergeCell ref="AF505:AL505"/>
    <mergeCell ref="AM505:AT505"/>
    <mergeCell ref="AU505:AX505"/>
    <mergeCell ref="AY505:BB505"/>
    <mergeCell ref="BC505:BG505"/>
    <mergeCell ref="BH505:BI505"/>
    <mergeCell ref="AF506:AL506"/>
    <mergeCell ref="AM506:AT506"/>
    <mergeCell ref="AU506:AX506"/>
    <mergeCell ref="AY506:BB506"/>
    <mergeCell ref="BC506:BG506"/>
    <mergeCell ref="BH506:BI506"/>
    <mergeCell ref="AF520:AL520"/>
    <mergeCell ref="AM520:AQ520"/>
    <mergeCell ref="AR520:AS520"/>
    <mergeCell ref="AT520:AW520"/>
    <mergeCell ref="AX520:BA520"/>
    <mergeCell ref="BB520:BF520"/>
    <mergeCell ref="BG520:BI520"/>
    <mergeCell ref="AF521:BC521"/>
    <mergeCell ref="BD521:BI521"/>
    <mergeCell ref="AF522:BI522"/>
    <mergeCell ref="AF523:AL523"/>
    <mergeCell ref="AM523:AT523"/>
    <mergeCell ref="AU523:AX523"/>
    <mergeCell ref="AY523:BB523"/>
    <mergeCell ref="BC523:BG523"/>
    <mergeCell ref="BH523:BI523"/>
    <mergeCell ref="AF524:AL524"/>
    <mergeCell ref="AM524:AT524"/>
    <mergeCell ref="AU524:AX524"/>
    <mergeCell ref="AY524:BB524"/>
    <mergeCell ref="BC524:BG524"/>
    <mergeCell ref="BH524:BI524"/>
    <mergeCell ref="AF514:AJ514"/>
    <mergeCell ref="AK514:BI514"/>
    <mergeCell ref="AF515:BI515"/>
    <mergeCell ref="AF516:BC516"/>
    <mergeCell ref="BD516:BI516"/>
    <mergeCell ref="AF517:BI517"/>
    <mergeCell ref="AF518:AL518"/>
    <mergeCell ref="AM518:AQ518"/>
    <mergeCell ref="AR518:AS518"/>
    <mergeCell ref="AT518:AW518"/>
    <mergeCell ref="AX518:BA518"/>
    <mergeCell ref="BB518:BF518"/>
    <mergeCell ref="BG518:BI518"/>
    <mergeCell ref="AF519:AL519"/>
    <mergeCell ref="AM519:AQ519"/>
    <mergeCell ref="AR519:AS519"/>
    <mergeCell ref="AT519:AW519"/>
    <mergeCell ref="AX519:BA519"/>
    <mergeCell ref="BB519:BF519"/>
    <mergeCell ref="BG519:BI519"/>
    <mergeCell ref="AF530:BA530"/>
    <mergeCell ref="BB530:BC530"/>
    <mergeCell ref="BD530:BI530"/>
    <mergeCell ref="AF531:BC531"/>
    <mergeCell ref="BD531:BI531"/>
    <mergeCell ref="AF532:BI532"/>
    <mergeCell ref="AF533:AJ533"/>
    <mergeCell ref="AK533:BI533"/>
    <mergeCell ref="AF534:BI534"/>
    <mergeCell ref="AF535:BC535"/>
    <mergeCell ref="BD535:BI535"/>
    <mergeCell ref="AF536:BI536"/>
    <mergeCell ref="AF537:AL537"/>
    <mergeCell ref="AM537:AQ537"/>
    <mergeCell ref="AR537:AS537"/>
    <mergeCell ref="AT537:AW537"/>
    <mergeCell ref="AX537:BA537"/>
    <mergeCell ref="BB537:BF537"/>
    <mergeCell ref="BG537:BI537"/>
    <mergeCell ref="AF525:AL525"/>
    <mergeCell ref="AM525:AT525"/>
    <mergeCell ref="AU525:AX525"/>
    <mergeCell ref="AY525:BB525"/>
    <mergeCell ref="BC525:BG525"/>
    <mergeCell ref="BH525:BI525"/>
    <mergeCell ref="AF526:AL526"/>
    <mergeCell ref="AM526:AT526"/>
    <mergeCell ref="AU526:AX526"/>
    <mergeCell ref="AY526:BB526"/>
    <mergeCell ref="BC526:BG526"/>
    <mergeCell ref="BH526:BI526"/>
    <mergeCell ref="AF527:BC527"/>
    <mergeCell ref="BD527:BI527"/>
    <mergeCell ref="AF528:BI528"/>
    <mergeCell ref="AF529:BC529"/>
    <mergeCell ref="BD529:BI529"/>
    <mergeCell ref="AF542:AH542"/>
    <mergeCell ref="AI542:AP542"/>
    <mergeCell ref="AQ542:AR542"/>
    <mergeCell ref="AS542:AU542"/>
    <mergeCell ref="AV542:AY542"/>
    <mergeCell ref="AZ542:BC542"/>
    <mergeCell ref="BD542:BH542"/>
    <mergeCell ref="AF543:AH543"/>
    <mergeCell ref="AI543:AP543"/>
    <mergeCell ref="AQ543:AR543"/>
    <mergeCell ref="AS543:AU543"/>
    <mergeCell ref="AV543:AY543"/>
    <mergeCell ref="AZ543:BC543"/>
    <mergeCell ref="BD543:BH543"/>
    <mergeCell ref="AF544:AH544"/>
    <mergeCell ref="AI544:AP544"/>
    <mergeCell ref="AQ544:AR544"/>
    <mergeCell ref="AS544:AU544"/>
    <mergeCell ref="AV544:AY544"/>
    <mergeCell ref="AZ544:BC544"/>
    <mergeCell ref="BD544:BH544"/>
    <mergeCell ref="AF538:AL538"/>
    <mergeCell ref="AM538:AQ538"/>
    <mergeCell ref="AR538:AS538"/>
    <mergeCell ref="AT538:AW538"/>
    <mergeCell ref="AX538:BA538"/>
    <mergeCell ref="BB538:BF538"/>
    <mergeCell ref="BG538:BI538"/>
    <mergeCell ref="AF539:BC539"/>
    <mergeCell ref="BD539:BI539"/>
    <mergeCell ref="AF540:BI540"/>
    <mergeCell ref="AF541:AH541"/>
    <mergeCell ref="AI541:AP541"/>
    <mergeCell ref="AQ541:AR541"/>
    <mergeCell ref="AS541:AU541"/>
    <mergeCell ref="AV541:AY541"/>
    <mergeCell ref="AZ541:BC541"/>
    <mergeCell ref="BD541:BH541"/>
    <mergeCell ref="AF549:BI549"/>
    <mergeCell ref="AF550:BC550"/>
    <mergeCell ref="BD550:BI550"/>
    <mergeCell ref="AF551:BA551"/>
    <mergeCell ref="BB551:BC551"/>
    <mergeCell ref="BD551:BI551"/>
    <mergeCell ref="AF552:BC552"/>
    <mergeCell ref="BD552:BI552"/>
    <mergeCell ref="AF553:BI553"/>
    <mergeCell ref="AF554:AJ554"/>
    <mergeCell ref="AK554:BI554"/>
    <mergeCell ref="AF555:BI555"/>
    <mergeCell ref="AF556:BC556"/>
    <mergeCell ref="BD556:BI556"/>
    <mergeCell ref="AF557:BI557"/>
    <mergeCell ref="AF558:AL558"/>
    <mergeCell ref="AM558:AQ558"/>
    <mergeCell ref="AR558:AS558"/>
    <mergeCell ref="AT558:AW558"/>
    <mergeCell ref="AX558:BA558"/>
    <mergeCell ref="BB558:BF558"/>
    <mergeCell ref="BG558:BI558"/>
    <mergeCell ref="AF545:AH545"/>
    <mergeCell ref="AI545:AP545"/>
    <mergeCell ref="AQ545:AR545"/>
    <mergeCell ref="AS545:AU545"/>
    <mergeCell ref="AV545:AY545"/>
    <mergeCell ref="AZ545:BC545"/>
    <mergeCell ref="BD545:BH545"/>
    <mergeCell ref="AF546:AH546"/>
    <mergeCell ref="AI546:AP546"/>
    <mergeCell ref="AQ546:AR546"/>
    <mergeCell ref="AS546:AU546"/>
    <mergeCell ref="AV546:AY546"/>
    <mergeCell ref="AZ546:BC546"/>
    <mergeCell ref="BD546:BH546"/>
    <mergeCell ref="AF547:BC547"/>
    <mergeCell ref="BD547:BI547"/>
    <mergeCell ref="AF548:BC548"/>
    <mergeCell ref="BD548:BI548"/>
    <mergeCell ref="AF563:AH563"/>
    <mergeCell ref="AI563:AP563"/>
    <mergeCell ref="AQ563:AR563"/>
    <mergeCell ref="AS563:AU563"/>
    <mergeCell ref="AV563:AY563"/>
    <mergeCell ref="AZ563:BC563"/>
    <mergeCell ref="BD563:BH563"/>
    <mergeCell ref="AF564:AH564"/>
    <mergeCell ref="AI564:AP564"/>
    <mergeCell ref="AQ564:AR564"/>
    <mergeCell ref="AS564:AU564"/>
    <mergeCell ref="AV564:AY564"/>
    <mergeCell ref="AZ564:BC564"/>
    <mergeCell ref="BD564:BH564"/>
    <mergeCell ref="AF565:AH565"/>
    <mergeCell ref="AI565:AP565"/>
    <mergeCell ref="AQ565:AR565"/>
    <mergeCell ref="AS565:AU565"/>
    <mergeCell ref="AV565:AY565"/>
    <mergeCell ref="AZ565:BC565"/>
    <mergeCell ref="BD565:BH565"/>
    <mergeCell ref="AF559:AL559"/>
    <mergeCell ref="AM559:AQ559"/>
    <mergeCell ref="AR559:AS559"/>
    <mergeCell ref="AT559:AW559"/>
    <mergeCell ref="AX559:BA559"/>
    <mergeCell ref="BB559:BF559"/>
    <mergeCell ref="BG559:BI559"/>
    <mergeCell ref="AF560:BC560"/>
    <mergeCell ref="BD560:BI560"/>
    <mergeCell ref="AF561:BI561"/>
    <mergeCell ref="AF562:AH562"/>
    <mergeCell ref="AI562:AP562"/>
    <mergeCell ref="AQ562:AR562"/>
    <mergeCell ref="AS562:AU562"/>
    <mergeCell ref="AV562:AY562"/>
    <mergeCell ref="AZ562:BC562"/>
    <mergeCell ref="BD562:BH562"/>
    <mergeCell ref="AF576:BI576"/>
    <mergeCell ref="AF577:AL577"/>
    <mergeCell ref="AM577:AQ577"/>
    <mergeCell ref="AR577:AS577"/>
    <mergeCell ref="AT577:AW577"/>
    <mergeCell ref="AX577:BA577"/>
    <mergeCell ref="BB577:BF577"/>
    <mergeCell ref="BG577:BI577"/>
    <mergeCell ref="AF578:AL578"/>
    <mergeCell ref="AM578:AQ578"/>
    <mergeCell ref="AR578:AS578"/>
    <mergeCell ref="AT578:AW578"/>
    <mergeCell ref="AX578:BA578"/>
    <mergeCell ref="BB578:BF578"/>
    <mergeCell ref="BG578:BI578"/>
    <mergeCell ref="AF579:AL579"/>
    <mergeCell ref="AM579:AQ579"/>
    <mergeCell ref="AR579:AS579"/>
    <mergeCell ref="AT579:AW579"/>
    <mergeCell ref="AX579:BA579"/>
    <mergeCell ref="BB579:BF579"/>
    <mergeCell ref="BG579:BI579"/>
    <mergeCell ref="AF566:BC566"/>
    <mergeCell ref="BD566:BI566"/>
    <mergeCell ref="AF567:BC567"/>
    <mergeCell ref="BD567:BI567"/>
    <mergeCell ref="AF568:BI568"/>
    <mergeCell ref="AF569:BC569"/>
    <mergeCell ref="BD569:BI569"/>
    <mergeCell ref="AF570:BA570"/>
    <mergeCell ref="BB570:BC570"/>
    <mergeCell ref="BD570:BI570"/>
    <mergeCell ref="AF571:BC571"/>
    <mergeCell ref="BD571:BI571"/>
    <mergeCell ref="AF572:BI572"/>
    <mergeCell ref="AF573:AJ573"/>
    <mergeCell ref="AK573:BI573"/>
    <mergeCell ref="AF574:BI574"/>
    <mergeCell ref="AF575:BC575"/>
    <mergeCell ref="BD575:BI575"/>
    <mergeCell ref="AF585:AL585"/>
    <mergeCell ref="AM585:AT585"/>
    <mergeCell ref="AU585:AX585"/>
    <mergeCell ref="AY585:BB585"/>
    <mergeCell ref="BC585:BG585"/>
    <mergeCell ref="BH585:BI585"/>
    <mergeCell ref="AF586:BC586"/>
    <mergeCell ref="BD586:BI586"/>
    <mergeCell ref="AF587:BI587"/>
    <mergeCell ref="AF588:AH588"/>
    <mergeCell ref="AI588:AP588"/>
    <mergeCell ref="AQ588:AR588"/>
    <mergeCell ref="AS588:AU588"/>
    <mergeCell ref="AV588:AY588"/>
    <mergeCell ref="AZ588:BC588"/>
    <mergeCell ref="BD588:BH588"/>
    <mergeCell ref="AF589:AH589"/>
    <mergeCell ref="AI589:AP589"/>
    <mergeCell ref="AQ589:AR589"/>
    <mergeCell ref="AS589:AU589"/>
    <mergeCell ref="AV589:AY589"/>
    <mergeCell ref="AZ589:BC589"/>
    <mergeCell ref="BD589:BH589"/>
    <mergeCell ref="AF580:BC580"/>
    <mergeCell ref="BD580:BI580"/>
    <mergeCell ref="AF581:BI581"/>
    <mergeCell ref="AF582:AL582"/>
    <mergeCell ref="AM582:AT582"/>
    <mergeCell ref="AU582:AX582"/>
    <mergeCell ref="AY582:BB582"/>
    <mergeCell ref="BC582:BG582"/>
    <mergeCell ref="BH582:BI582"/>
    <mergeCell ref="AF583:AL583"/>
    <mergeCell ref="AM583:AT583"/>
    <mergeCell ref="AU583:AX583"/>
    <mergeCell ref="AY583:BB583"/>
    <mergeCell ref="BC583:BG583"/>
    <mergeCell ref="BH583:BI583"/>
    <mergeCell ref="AF584:AL584"/>
    <mergeCell ref="AM584:AT584"/>
    <mergeCell ref="AU584:AX584"/>
    <mergeCell ref="AY584:BB584"/>
    <mergeCell ref="BC584:BG584"/>
    <mergeCell ref="BH584:BI584"/>
    <mergeCell ref="AF596:BC596"/>
    <mergeCell ref="BD596:BI596"/>
    <mergeCell ref="AF597:BI597"/>
    <mergeCell ref="AF598:AJ598"/>
    <mergeCell ref="AK598:BI598"/>
    <mergeCell ref="AF599:BI599"/>
    <mergeCell ref="AF600:BC600"/>
    <mergeCell ref="BD600:BI600"/>
    <mergeCell ref="AF601:BI601"/>
    <mergeCell ref="AF602:AL602"/>
    <mergeCell ref="AM602:AQ602"/>
    <mergeCell ref="AR602:AS602"/>
    <mergeCell ref="AT602:AW602"/>
    <mergeCell ref="AX602:BA602"/>
    <mergeCell ref="BB602:BF602"/>
    <mergeCell ref="BG602:BI602"/>
    <mergeCell ref="AF603:AL603"/>
    <mergeCell ref="AM603:AQ603"/>
    <mergeCell ref="AR603:AS603"/>
    <mergeCell ref="AT603:AW603"/>
    <mergeCell ref="AX603:BA603"/>
    <mergeCell ref="BB603:BF603"/>
    <mergeCell ref="BG603:BI603"/>
    <mergeCell ref="AF590:AH590"/>
    <mergeCell ref="AI590:AP590"/>
    <mergeCell ref="AQ590:AR590"/>
    <mergeCell ref="AS590:AU590"/>
    <mergeCell ref="AV590:AY590"/>
    <mergeCell ref="AZ590:BC590"/>
    <mergeCell ref="BD590:BH590"/>
    <mergeCell ref="AF591:BC591"/>
    <mergeCell ref="BD591:BI591"/>
    <mergeCell ref="AF592:BC592"/>
    <mergeCell ref="BD592:BI592"/>
    <mergeCell ref="AF593:BI593"/>
    <mergeCell ref="AF594:BC594"/>
    <mergeCell ref="BD594:BI594"/>
    <mergeCell ref="AF595:BA595"/>
    <mergeCell ref="BB595:BC595"/>
    <mergeCell ref="BD595:BI595"/>
    <mergeCell ref="AF609:AL609"/>
    <mergeCell ref="AM609:AT609"/>
    <mergeCell ref="AU609:AX609"/>
    <mergeCell ref="AY609:BB609"/>
    <mergeCell ref="BC609:BG609"/>
    <mergeCell ref="BH609:BI609"/>
    <mergeCell ref="AF610:AL610"/>
    <mergeCell ref="AM610:AT610"/>
    <mergeCell ref="AU610:AX610"/>
    <mergeCell ref="AY610:BB610"/>
    <mergeCell ref="BC610:BG610"/>
    <mergeCell ref="BH610:BI610"/>
    <mergeCell ref="AF611:BC611"/>
    <mergeCell ref="BD611:BI611"/>
    <mergeCell ref="AF612:BI612"/>
    <mergeCell ref="AF613:AH613"/>
    <mergeCell ref="AI613:AP613"/>
    <mergeCell ref="AQ613:AR613"/>
    <mergeCell ref="AS613:AU613"/>
    <mergeCell ref="AV613:AY613"/>
    <mergeCell ref="AZ613:BC613"/>
    <mergeCell ref="BD613:BH613"/>
    <mergeCell ref="AF604:AL604"/>
    <mergeCell ref="AM604:AQ604"/>
    <mergeCell ref="AR604:AS604"/>
    <mergeCell ref="AT604:AW604"/>
    <mergeCell ref="AX604:BA604"/>
    <mergeCell ref="BB604:BF604"/>
    <mergeCell ref="BG604:BI604"/>
    <mergeCell ref="AF605:BC605"/>
    <mergeCell ref="BD605:BI605"/>
    <mergeCell ref="AF606:BI606"/>
    <mergeCell ref="AF607:AL607"/>
    <mergeCell ref="AM607:AT607"/>
    <mergeCell ref="AU607:AX607"/>
    <mergeCell ref="AY607:BB607"/>
    <mergeCell ref="BC607:BG607"/>
    <mergeCell ref="BH607:BI607"/>
    <mergeCell ref="AF608:AL608"/>
    <mergeCell ref="AM608:AT608"/>
    <mergeCell ref="AU608:AX608"/>
    <mergeCell ref="AY608:BB608"/>
    <mergeCell ref="BC608:BG608"/>
    <mergeCell ref="BH608:BI608"/>
    <mergeCell ref="AF618:BI618"/>
    <mergeCell ref="AF619:BC619"/>
    <mergeCell ref="BD619:BI619"/>
    <mergeCell ref="AF620:BA620"/>
    <mergeCell ref="BB620:BC620"/>
    <mergeCell ref="BD620:BI620"/>
    <mergeCell ref="AF621:BC621"/>
    <mergeCell ref="BD621:BI621"/>
    <mergeCell ref="AF622:BI622"/>
    <mergeCell ref="AF623:AJ623"/>
    <mergeCell ref="AK623:BI623"/>
    <mergeCell ref="AF624:BI624"/>
    <mergeCell ref="AF625:BC625"/>
    <mergeCell ref="BD625:BI625"/>
    <mergeCell ref="AF626:BI626"/>
    <mergeCell ref="AF627:AL627"/>
    <mergeCell ref="AM627:AQ627"/>
    <mergeCell ref="AR627:AS627"/>
    <mergeCell ref="AT627:AW627"/>
    <mergeCell ref="AX627:BA627"/>
    <mergeCell ref="BB627:BF627"/>
    <mergeCell ref="BG627:BI627"/>
    <mergeCell ref="AF614:AH614"/>
    <mergeCell ref="AI614:AP614"/>
    <mergeCell ref="AQ614:AR614"/>
    <mergeCell ref="AS614:AU614"/>
    <mergeCell ref="AV614:AY614"/>
    <mergeCell ref="AZ614:BC614"/>
    <mergeCell ref="BD614:BH614"/>
    <mergeCell ref="AF615:AH615"/>
    <mergeCell ref="AI615:AP615"/>
    <mergeCell ref="AQ615:AR615"/>
    <mergeCell ref="AS615:AU615"/>
    <mergeCell ref="AV615:AY615"/>
    <mergeCell ref="AZ615:BC615"/>
    <mergeCell ref="BD615:BH615"/>
    <mergeCell ref="AF616:BC616"/>
    <mergeCell ref="BD616:BI616"/>
    <mergeCell ref="AF617:BC617"/>
    <mergeCell ref="BD617:BI617"/>
    <mergeCell ref="AF632:AL632"/>
    <mergeCell ref="AM632:AT632"/>
    <mergeCell ref="AU632:AX632"/>
    <mergeCell ref="AY632:BB632"/>
    <mergeCell ref="BC632:BG632"/>
    <mergeCell ref="BH632:BI632"/>
    <mergeCell ref="AF633:AL633"/>
    <mergeCell ref="AM633:AT633"/>
    <mergeCell ref="AU633:AX633"/>
    <mergeCell ref="AY633:BB633"/>
    <mergeCell ref="BC633:BG633"/>
    <mergeCell ref="BH633:BI633"/>
    <mergeCell ref="AF634:AL634"/>
    <mergeCell ref="AM634:AT634"/>
    <mergeCell ref="AU634:AX634"/>
    <mergeCell ref="AY634:BB634"/>
    <mergeCell ref="BC634:BG634"/>
    <mergeCell ref="BH634:BI634"/>
    <mergeCell ref="AF628:AL628"/>
    <mergeCell ref="AM628:AQ628"/>
    <mergeCell ref="AR628:AS628"/>
    <mergeCell ref="AT628:AW628"/>
    <mergeCell ref="AX628:BA628"/>
    <mergeCell ref="BB628:BF628"/>
    <mergeCell ref="BG628:BI628"/>
    <mergeCell ref="AF629:AL629"/>
    <mergeCell ref="AM629:AQ629"/>
    <mergeCell ref="AR629:AS629"/>
    <mergeCell ref="AT629:AW629"/>
    <mergeCell ref="AX629:BA629"/>
    <mergeCell ref="BB629:BF629"/>
    <mergeCell ref="BG629:BI629"/>
    <mergeCell ref="AF630:BC630"/>
    <mergeCell ref="BD630:BI630"/>
    <mergeCell ref="AF631:BI631"/>
    <mergeCell ref="AF640:AH640"/>
    <mergeCell ref="AI640:AP640"/>
    <mergeCell ref="AQ640:AR640"/>
    <mergeCell ref="AS640:AU640"/>
    <mergeCell ref="AV640:AY640"/>
    <mergeCell ref="AZ640:BC640"/>
    <mergeCell ref="BD640:BH640"/>
    <mergeCell ref="AF641:BC641"/>
    <mergeCell ref="BD641:BI641"/>
    <mergeCell ref="AF642:BC642"/>
    <mergeCell ref="BD642:BI642"/>
    <mergeCell ref="AF643:BI643"/>
    <mergeCell ref="AF644:BC644"/>
    <mergeCell ref="BD644:BI644"/>
    <mergeCell ref="AF645:BA645"/>
    <mergeCell ref="BB645:BC645"/>
    <mergeCell ref="BD645:BI645"/>
    <mergeCell ref="AF635:AL635"/>
    <mergeCell ref="AM635:AT635"/>
    <mergeCell ref="AU635:AX635"/>
    <mergeCell ref="AY635:BB635"/>
    <mergeCell ref="BC635:BG635"/>
    <mergeCell ref="BH635:BI635"/>
    <mergeCell ref="AF636:BC636"/>
    <mergeCell ref="BD636:BI636"/>
    <mergeCell ref="AF637:BI637"/>
    <mergeCell ref="AF638:AH638"/>
    <mergeCell ref="AI638:AP638"/>
    <mergeCell ref="AQ638:AR638"/>
    <mergeCell ref="AS638:AU638"/>
    <mergeCell ref="AV638:AY638"/>
    <mergeCell ref="AZ638:BC638"/>
    <mergeCell ref="BD638:BH638"/>
    <mergeCell ref="AF639:AH639"/>
    <mergeCell ref="AI639:AP639"/>
    <mergeCell ref="AQ639:AR639"/>
    <mergeCell ref="AS639:AU639"/>
    <mergeCell ref="AV639:AY639"/>
    <mergeCell ref="AZ639:BC639"/>
    <mergeCell ref="BD639:BH639"/>
    <mergeCell ref="AF654:AL654"/>
    <mergeCell ref="AM654:AQ654"/>
    <mergeCell ref="AR654:AS654"/>
    <mergeCell ref="AT654:AW654"/>
    <mergeCell ref="AX654:BA654"/>
    <mergeCell ref="BB654:BF654"/>
    <mergeCell ref="BG654:BI654"/>
    <mergeCell ref="AF655:AL655"/>
    <mergeCell ref="AM655:AQ655"/>
    <mergeCell ref="AR655:AS655"/>
    <mergeCell ref="AT655:AW655"/>
    <mergeCell ref="AX655:BA655"/>
    <mergeCell ref="BB655:BF655"/>
    <mergeCell ref="BG655:BI655"/>
    <mergeCell ref="AF656:AL656"/>
    <mergeCell ref="AM656:AQ656"/>
    <mergeCell ref="AR656:AS656"/>
    <mergeCell ref="AT656:AW656"/>
    <mergeCell ref="AX656:BA656"/>
    <mergeCell ref="BB656:BF656"/>
    <mergeCell ref="BG656:BI656"/>
    <mergeCell ref="AF646:BC646"/>
    <mergeCell ref="BD646:BI646"/>
    <mergeCell ref="AF647:BI647"/>
    <mergeCell ref="AF648:AJ648"/>
    <mergeCell ref="AK648:BI648"/>
    <mergeCell ref="AF649:BI649"/>
    <mergeCell ref="AF650:BC650"/>
    <mergeCell ref="BD650:BI650"/>
    <mergeCell ref="AF651:BI651"/>
    <mergeCell ref="AF652:AL652"/>
    <mergeCell ref="AM652:AQ652"/>
    <mergeCell ref="AR652:AS652"/>
    <mergeCell ref="AT652:AW652"/>
    <mergeCell ref="AX652:BA652"/>
    <mergeCell ref="BB652:BF652"/>
    <mergeCell ref="BG652:BI652"/>
    <mergeCell ref="AF653:AL653"/>
    <mergeCell ref="AM653:AQ653"/>
    <mergeCell ref="AR653:AS653"/>
    <mergeCell ref="AT653:AW653"/>
    <mergeCell ref="AX653:BA653"/>
    <mergeCell ref="BB653:BF653"/>
    <mergeCell ref="BG653:BI653"/>
    <mergeCell ref="AF661:AL661"/>
    <mergeCell ref="AM661:AT661"/>
    <mergeCell ref="AU661:AX661"/>
    <mergeCell ref="AY661:BB661"/>
    <mergeCell ref="BC661:BG661"/>
    <mergeCell ref="BH661:BI661"/>
    <mergeCell ref="AF662:AL662"/>
    <mergeCell ref="AM662:AT662"/>
    <mergeCell ref="AU662:AX662"/>
    <mergeCell ref="AY662:BB662"/>
    <mergeCell ref="BC662:BG662"/>
    <mergeCell ref="BH662:BI662"/>
    <mergeCell ref="AF663:AL663"/>
    <mergeCell ref="AM663:AT663"/>
    <mergeCell ref="AU663:AX663"/>
    <mergeCell ref="AY663:BB663"/>
    <mergeCell ref="BC663:BG663"/>
    <mergeCell ref="BH663:BI663"/>
    <mergeCell ref="AF657:AL657"/>
    <mergeCell ref="AM657:AQ657"/>
    <mergeCell ref="AR657:AS657"/>
    <mergeCell ref="AT657:AW657"/>
    <mergeCell ref="AX657:BA657"/>
    <mergeCell ref="BB657:BF657"/>
    <mergeCell ref="BG657:BI657"/>
    <mergeCell ref="AF658:AL658"/>
    <mergeCell ref="AM658:AQ658"/>
    <mergeCell ref="AR658:AS658"/>
    <mergeCell ref="AT658:AW658"/>
    <mergeCell ref="AX658:BA658"/>
    <mergeCell ref="BB658:BF658"/>
    <mergeCell ref="BG658:BI658"/>
    <mergeCell ref="AF659:BC659"/>
    <mergeCell ref="BD659:BI659"/>
    <mergeCell ref="AF660:BI660"/>
    <mergeCell ref="AF667:AL667"/>
    <mergeCell ref="AM667:AT667"/>
    <mergeCell ref="AU667:AX667"/>
    <mergeCell ref="AY667:BB667"/>
    <mergeCell ref="BC667:BG667"/>
    <mergeCell ref="BH667:BI667"/>
    <mergeCell ref="AF668:AL668"/>
    <mergeCell ref="AM668:AT668"/>
    <mergeCell ref="AU668:AX668"/>
    <mergeCell ref="AY668:BB668"/>
    <mergeCell ref="BC668:BG668"/>
    <mergeCell ref="BH668:BI668"/>
    <mergeCell ref="AF669:AL669"/>
    <mergeCell ref="AM669:AT669"/>
    <mergeCell ref="AU669:AX669"/>
    <mergeCell ref="AY669:BB669"/>
    <mergeCell ref="BC669:BG669"/>
    <mergeCell ref="BH669:BI669"/>
    <mergeCell ref="AF664:AL664"/>
    <mergeCell ref="AM664:AT664"/>
    <mergeCell ref="AU664:AX664"/>
    <mergeCell ref="AY664:BB664"/>
    <mergeCell ref="BC664:BG664"/>
    <mergeCell ref="BH664:BI664"/>
    <mergeCell ref="AF665:AL665"/>
    <mergeCell ref="AM665:AT665"/>
    <mergeCell ref="AU665:AX665"/>
    <mergeCell ref="AY665:BB665"/>
    <mergeCell ref="BC665:BG665"/>
    <mergeCell ref="BH665:BI665"/>
    <mergeCell ref="AF666:AL666"/>
    <mergeCell ref="AM666:AT666"/>
    <mergeCell ref="AU666:AX666"/>
    <mergeCell ref="AY666:BB666"/>
    <mergeCell ref="BC666:BG666"/>
    <mergeCell ref="BH666:BI666"/>
    <mergeCell ref="AF673:AL673"/>
    <mergeCell ref="AM673:AT673"/>
    <mergeCell ref="AU673:AX673"/>
    <mergeCell ref="AY673:BB673"/>
    <mergeCell ref="BC673:BG673"/>
    <mergeCell ref="BH673:BI673"/>
    <mergeCell ref="AF674:AL674"/>
    <mergeCell ref="AM674:AT674"/>
    <mergeCell ref="AU674:AX674"/>
    <mergeCell ref="AY674:BB674"/>
    <mergeCell ref="BC674:BG674"/>
    <mergeCell ref="BH674:BI674"/>
    <mergeCell ref="AF675:AL675"/>
    <mergeCell ref="AM675:AT675"/>
    <mergeCell ref="AU675:AX675"/>
    <mergeCell ref="AY675:BB675"/>
    <mergeCell ref="BC675:BG675"/>
    <mergeCell ref="BH675:BI675"/>
    <mergeCell ref="AF670:AL670"/>
    <mergeCell ref="AM670:AT670"/>
    <mergeCell ref="AU670:AX670"/>
    <mergeCell ref="AY670:BB670"/>
    <mergeCell ref="BC670:BG670"/>
    <mergeCell ref="BH670:BI670"/>
    <mergeCell ref="AF671:AL671"/>
    <mergeCell ref="AM671:AT671"/>
    <mergeCell ref="AU671:AX671"/>
    <mergeCell ref="AY671:BB671"/>
    <mergeCell ref="BC671:BG671"/>
    <mergeCell ref="BH671:BI671"/>
    <mergeCell ref="AF672:AL672"/>
    <mergeCell ref="AM672:AT672"/>
    <mergeCell ref="AU672:AX672"/>
    <mergeCell ref="AY672:BB672"/>
    <mergeCell ref="BC672:BG672"/>
    <mergeCell ref="BH672:BI672"/>
    <mergeCell ref="AF686:AL686"/>
    <mergeCell ref="AM686:AQ686"/>
    <mergeCell ref="AR686:AS686"/>
    <mergeCell ref="AT686:AW686"/>
    <mergeCell ref="AX686:BA686"/>
    <mergeCell ref="BB686:BF686"/>
    <mergeCell ref="BG686:BI686"/>
    <mergeCell ref="AF687:AL687"/>
    <mergeCell ref="AM687:AQ687"/>
    <mergeCell ref="AR687:AS687"/>
    <mergeCell ref="AT687:AW687"/>
    <mergeCell ref="AX687:BA687"/>
    <mergeCell ref="BB687:BF687"/>
    <mergeCell ref="BG687:BI687"/>
    <mergeCell ref="AF688:AL688"/>
    <mergeCell ref="AM688:AQ688"/>
    <mergeCell ref="AR688:AS688"/>
    <mergeCell ref="AT688:AW688"/>
    <mergeCell ref="AX688:BA688"/>
    <mergeCell ref="BB688:BF688"/>
    <mergeCell ref="BG688:BI688"/>
    <mergeCell ref="AF676:BC676"/>
    <mergeCell ref="BD676:BI676"/>
    <mergeCell ref="AF677:BI677"/>
    <mergeCell ref="AF678:BC678"/>
    <mergeCell ref="BD678:BI678"/>
    <mergeCell ref="AF679:BA679"/>
    <mergeCell ref="BB679:BC679"/>
    <mergeCell ref="BD679:BI679"/>
    <mergeCell ref="AF680:BC680"/>
    <mergeCell ref="BD680:BI680"/>
    <mergeCell ref="AF681:BI681"/>
    <mergeCell ref="AF682:AJ682"/>
    <mergeCell ref="AK682:BI682"/>
    <mergeCell ref="AF683:BI683"/>
    <mergeCell ref="AF684:BC684"/>
    <mergeCell ref="BD684:BI684"/>
    <mergeCell ref="AF685:BI685"/>
    <mergeCell ref="AF692:AL692"/>
    <mergeCell ref="AM692:AQ692"/>
    <mergeCell ref="AR692:AS692"/>
    <mergeCell ref="AT692:AW692"/>
    <mergeCell ref="AX692:BA692"/>
    <mergeCell ref="BB692:BF692"/>
    <mergeCell ref="BG692:BI692"/>
    <mergeCell ref="AF693:BC693"/>
    <mergeCell ref="BD693:BI693"/>
    <mergeCell ref="AF694:BI694"/>
    <mergeCell ref="AF695:AL695"/>
    <mergeCell ref="AM695:AT695"/>
    <mergeCell ref="AU695:AX695"/>
    <mergeCell ref="AY695:BB695"/>
    <mergeCell ref="BC695:BG695"/>
    <mergeCell ref="BH695:BI695"/>
    <mergeCell ref="AF696:AL696"/>
    <mergeCell ref="AM696:AT696"/>
    <mergeCell ref="AU696:AX696"/>
    <mergeCell ref="AY696:BB696"/>
    <mergeCell ref="BC696:BG696"/>
    <mergeCell ref="BH696:BI696"/>
    <mergeCell ref="AF689:AL689"/>
    <mergeCell ref="AM689:AQ689"/>
    <mergeCell ref="AR689:AS689"/>
    <mergeCell ref="AT689:AW689"/>
    <mergeCell ref="AX689:BA689"/>
    <mergeCell ref="BB689:BF689"/>
    <mergeCell ref="BG689:BI689"/>
    <mergeCell ref="AF690:AL690"/>
    <mergeCell ref="AM690:AQ690"/>
    <mergeCell ref="AR690:AS690"/>
    <mergeCell ref="AT690:AW690"/>
    <mergeCell ref="AX690:BA690"/>
    <mergeCell ref="BB690:BF690"/>
    <mergeCell ref="BG690:BI690"/>
    <mergeCell ref="AF691:AL691"/>
    <mergeCell ref="AM691:AQ691"/>
    <mergeCell ref="AR691:AS691"/>
    <mergeCell ref="AT691:AW691"/>
    <mergeCell ref="AX691:BA691"/>
    <mergeCell ref="BB691:BF691"/>
    <mergeCell ref="BG691:BI691"/>
    <mergeCell ref="AF700:AL700"/>
    <mergeCell ref="AM700:AT700"/>
    <mergeCell ref="AU700:AX700"/>
    <mergeCell ref="AY700:BB700"/>
    <mergeCell ref="BC700:BG700"/>
    <mergeCell ref="BH700:BI700"/>
    <mergeCell ref="AF701:AL701"/>
    <mergeCell ref="AM701:AT701"/>
    <mergeCell ref="AU701:AX701"/>
    <mergeCell ref="AY701:BB701"/>
    <mergeCell ref="BC701:BG701"/>
    <mergeCell ref="BH701:BI701"/>
    <mergeCell ref="AF702:AL702"/>
    <mergeCell ref="AM702:AT702"/>
    <mergeCell ref="AU702:AX702"/>
    <mergeCell ref="AY702:BB702"/>
    <mergeCell ref="BC702:BG702"/>
    <mergeCell ref="BH702:BI702"/>
    <mergeCell ref="AF697:AL697"/>
    <mergeCell ref="AM697:AT697"/>
    <mergeCell ref="AU697:AX697"/>
    <mergeCell ref="AY697:BB697"/>
    <mergeCell ref="BC697:BG697"/>
    <mergeCell ref="BH697:BI697"/>
    <mergeCell ref="AF698:AL698"/>
    <mergeCell ref="AM698:AT698"/>
    <mergeCell ref="AU698:AX698"/>
    <mergeCell ref="AY698:BB698"/>
    <mergeCell ref="BC698:BG698"/>
    <mergeCell ref="BH698:BI698"/>
    <mergeCell ref="AF699:AL699"/>
    <mergeCell ref="AM699:AT699"/>
    <mergeCell ref="AU699:AX699"/>
    <mergeCell ref="AY699:BB699"/>
    <mergeCell ref="BC699:BG699"/>
    <mergeCell ref="BH699:BI699"/>
    <mergeCell ref="AF706:AL706"/>
    <mergeCell ref="AM706:AT706"/>
    <mergeCell ref="AU706:AX706"/>
    <mergeCell ref="AY706:BB706"/>
    <mergeCell ref="BC706:BG706"/>
    <mergeCell ref="BH706:BI706"/>
    <mergeCell ref="AF707:AL707"/>
    <mergeCell ref="AM707:AT707"/>
    <mergeCell ref="AU707:AX707"/>
    <mergeCell ref="AY707:BB707"/>
    <mergeCell ref="BC707:BG707"/>
    <mergeCell ref="BH707:BI707"/>
    <mergeCell ref="AF708:AL708"/>
    <mergeCell ref="AM708:AT708"/>
    <mergeCell ref="AU708:AX708"/>
    <mergeCell ref="AY708:BB708"/>
    <mergeCell ref="BC708:BG708"/>
    <mergeCell ref="BH708:BI708"/>
    <mergeCell ref="AF703:AL703"/>
    <mergeCell ref="AM703:AT703"/>
    <mergeCell ref="AU703:AX703"/>
    <mergeCell ref="AY703:BB703"/>
    <mergeCell ref="BC703:BG703"/>
    <mergeCell ref="BH703:BI703"/>
    <mergeCell ref="AF704:AL704"/>
    <mergeCell ref="AM704:AT704"/>
    <mergeCell ref="AU704:AX704"/>
    <mergeCell ref="AY704:BB704"/>
    <mergeCell ref="BC704:BG704"/>
    <mergeCell ref="BH704:BI704"/>
    <mergeCell ref="AF705:AL705"/>
    <mergeCell ref="AM705:AT705"/>
    <mergeCell ref="AU705:AX705"/>
    <mergeCell ref="AY705:BB705"/>
    <mergeCell ref="BC705:BG705"/>
    <mergeCell ref="BH705:BI705"/>
    <mergeCell ref="AF716:AJ716"/>
    <mergeCell ref="AK716:BI716"/>
    <mergeCell ref="AF717:BI717"/>
    <mergeCell ref="AF718:BC718"/>
    <mergeCell ref="BD718:BI718"/>
    <mergeCell ref="AF719:BI719"/>
    <mergeCell ref="AF720:AL720"/>
    <mergeCell ref="AM720:AQ720"/>
    <mergeCell ref="AR720:AS720"/>
    <mergeCell ref="AT720:AW720"/>
    <mergeCell ref="AX720:BA720"/>
    <mergeCell ref="BB720:BF720"/>
    <mergeCell ref="BG720:BI720"/>
    <mergeCell ref="AF721:AL721"/>
    <mergeCell ref="AM721:AQ721"/>
    <mergeCell ref="AR721:AS721"/>
    <mergeCell ref="AT721:AW721"/>
    <mergeCell ref="AX721:BA721"/>
    <mergeCell ref="BB721:BF721"/>
    <mergeCell ref="BG721:BI721"/>
    <mergeCell ref="AF709:AL709"/>
    <mergeCell ref="AM709:AT709"/>
    <mergeCell ref="AU709:AX709"/>
    <mergeCell ref="AY709:BB709"/>
    <mergeCell ref="BC709:BG709"/>
    <mergeCell ref="BH709:BI709"/>
    <mergeCell ref="AF710:BC710"/>
    <mergeCell ref="BD710:BI710"/>
    <mergeCell ref="AF711:BI711"/>
    <mergeCell ref="AF712:BC712"/>
    <mergeCell ref="BD712:BI712"/>
    <mergeCell ref="AF713:BA713"/>
    <mergeCell ref="BB713:BC713"/>
    <mergeCell ref="BD713:BI713"/>
    <mergeCell ref="AF714:BC714"/>
    <mergeCell ref="BD714:BI714"/>
    <mergeCell ref="AF715:BI715"/>
    <mergeCell ref="AF727:AL727"/>
    <mergeCell ref="AM727:AT727"/>
    <mergeCell ref="AU727:AX727"/>
    <mergeCell ref="AY727:BB727"/>
    <mergeCell ref="BC727:BG727"/>
    <mergeCell ref="BH727:BI727"/>
    <mergeCell ref="AF728:AL728"/>
    <mergeCell ref="AM728:AT728"/>
    <mergeCell ref="AU728:AX728"/>
    <mergeCell ref="AY728:BB728"/>
    <mergeCell ref="BC728:BG728"/>
    <mergeCell ref="BH728:BI728"/>
    <mergeCell ref="AF729:BC729"/>
    <mergeCell ref="BD729:BI729"/>
    <mergeCell ref="AF730:BI730"/>
    <mergeCell ref="AF731:BC731"/>
    <mergeCell ref="BD731:BI731"/>
    <mergeCell ref="AF722:AL722"/>
    <mergeCell ref="AM722:AQ722"/>
    <mergeCell ref="AR722:AS722"/>
    <mergeCell ref="AT722:AW722"/>
    <mergeCell ref="AX722:BA722"/>
    <mergeCell ref="BB722:BF722"/>
    <mergeCell ref="BG722:BI722"/>
    <mergeCell ref="AF723:BC723"/>
    <mergeCell ref="BD723:BI723"/>
    <mergeCell ref="AF724:BI724"/>
    <mergeCell ref="AF725:AL725"/>
    <mergeCell ref="AM725:AT725"/>
    <mergeCell ref="AU725:AX725"/>
    <mergeCell ref="AY725:BB725"/>
    <mergeCell ref="BC725:BG725"/>
    <mergeCell ref="BH725:BI725"/>
    <mergeCell ref="AF726:AL726"/>
    <mergeCell ref="AM726:AT726"/>
    <mergeCell ref="AU726:AX726"/>
    <mergeCell ref="AY726:BB726"/>
    <mergeCell ref="BC726:BG726"/>
    <mergeCell ref="BH726:BI726"/>
    <mergeCell ref="AF740:AL740"/>
    <mergeCell ref="AM740:AQ740"/>
    <mergeCell ref="AR740:AS740"/>
    <mergeCell ref="AT740:AW740"/>
    <mergeCell ref="AX740:BA740"/>
    <mergeCell ref="BB740:BF740"/>
    <mergeCell ref="BG740:BI740"/>
    <mergeCell ref="AF741:BC741"/>
    <mergeCell ref="BD741:BI741"/>
    <mergeCell ref="AF742:BI742"/>
    <mergeCell ref="AF743:AL743"/>
    <mergeCell ref="AM743:AT743"/>
    <mergeCell ref="AU743:AX743"/>
    <mergeCell ref="AY743:BB743"/>
    <mergeCell ref="BC743:BG743"/>
    <mergeCell ref="BH743:BI743"/>
    <mergeCell ref="AF744:AL744"/>
    <mergeCell ref="AM744:AT744"/>
    <mergeCell ref="AU744:AX744"/>
    <mergeCell ref="AY744:BB744"/>
    <mergeCell ref="BC744:BG744"/>
    <mergeCell ref="BH744:BI744"/>
    <mergeCell ref="AF732:BA732"/>
    <mergeCell ref="BB732:BC732"/>
    <mergeCell ref="BD732:BI732"/>
    <mergeCell ref="AF733:BC733"/>
    <mergeCell ref="BD733:BI733"/>
    <mergeCell ref="AF734:BI734"/>
    <mergeCell ref="AF735:AJ735"/>
    <mergeCell ref="AK735:BI735"/>
    <mergeCell ref="AF736:BI736"/>
    <mergeCell ref="AF737:BC737"/>
    <mergeCell ref="BD737:BI737"/>
    <mergeCell ref="AF738:BI738"/>
    <mergeCell ref="AF739:AL739"/>
    <mergeCell ref="AM739:AQ739"/>
    <mergeCell ref="AR739:AS739"/>
    <mergeCell ref="AT739:AW739"/>
    <mergeCell ref="AX739:BA739"/>
    <mergeCell ref="BB739:BF739"/>
    <mergeCell ref="BG739:BI739"/>
    <mergeCell ref="AF750:BA750"/>
    <mergeCell ref="BB750:BC750"/>
    <mergeCell ref="BD750:BI750"/>
    <mergeCell ref="AF751:BC751"/>
    <mergeCell ref="BD751:BI751"/>
    <mergeCell ref="AF752:BI752"/>
    <mergeCell ref="AF753:AJ753"/>
    <mergeCell ref="AK753:BI753"/>
    <mergeCell ref="AF754:BI754"/>
    <mergeCell ref="AF755:BC755"/>
    <mergeCell ref="BD755:BI755"/>
    <mergeCell ref="AF756:BI756"/>
    <mergeCell ref="AF757:AL757"/>
    <mergeCell ref="AM757:AQ757"/>
    <mergeCell ref="AR757:AS757"/>
    <mergeCell ref="AT757:AW757"/>
    <mergeCell ref="AX757:BA757"/>
    <mergeCell ref="BB757:BF757"/>
    <mergeCell ref="BG757:BI757"/>
    <mergeCell ref="AF745:AL745"/>
    <mergeCell ref="AM745:AT745"/>
    <mergeCell ref="AU745:AX745"/>
    <mergeCell ref="AY745:BB745"/>
    <mergeCell ref="BC745:BG745"/>
    <mergeCell ref="BH745:BI745"/>
    <mergeCell ref="AF746:AL746"/>
    <mergeCell ref="AM746:AT746"/>
    <mergeCell ref="AU746:AX746"/>
    <mergeCell ref="AY746:BB746"/>
    <mergeCell ref="BC746:BG746"/>
    <mergeCell ref="BH746:BI746"/>
    <mergeCell ref="AF747:BC747"/>
    <mergeCell ref="BD747:BI747"/>
    <mergeCell ref="AF748:BI748"/>
    <mergeCell ref="AF749:BC749"/>
    <mergeCell ref="BD749:BI749"/>
    <mergeCell ref="AF762:AH762"/>
    <mergeCell ref="AI762:AP762"/>
    <mergeCell ref="AQ762:AR762"/>
    <mergeCell ref="AS762:AU762"/>
    <mergeCell ref="AV762:AY762"/>
    <mergeCell ref="AZ762:BC762"/>
    <mergeCell ref="BD762:BH762"/>
    <mergeCell ref="AF763:AH763"/>
    <mergeCell ref="AI763:AP763"/>
    <mergeCell ref="AQ763:AR763"/>
    <mergeCell ref="AS763:AU763"/>
    <mergeCell ref="AV763:AY763"/>
    <mergeCell ref="AZ763:BC763"/>
    <mergeCell ref="BD763:BH763"/>
    <mergeCell ref="AF764:AH764"/>
    <mergeCell ref="AI764:AP764"/>
    <mergeCell ref="AQ764:AR764"/>
    <mergeCell ref="AS764:AU764"/>
    <mergeCell ref="AV764:AY764"/>
    <mergeCell ref="AZ764:BC764"/>
    <mergeCell ref="BD764:BH764"/>
    <mergeCell ref="AF758:AL758"/>
    <mergeCell ref="AM758:AQ758"/>
    <mergeCell ref="AR758:AS758"/>
    <mergeCell ref="AT758:AW758"/>
    <mergeCell ref="AX758:BA758"/>
    <mergeCell ref="BB758:BF758"/>
    <mergeCell ref="BG758:BI758"/>
    <mergeCell ref="AF759:BC759"/>
    <mergeCell ref="BD759:BI759"/>
    <mergeCell ref="AF760:BI760"/>
    <mergeCell ref="AF761:AH761"/>
    <mergeCell ref="AI761:AP761"/>
    <mergeCell ref="AQ761:AR761"/>
    <mergeCell ref="AS761:AU761"/>
    <mergeCell ref="AV761:AY761"/>
    <mergeCell ref="AZ761:BC761"/>
    <mergeCell ref="BD761:BH761"/>
    <mergeCell ref="AF771:BC771"/>
    <mergeCell ref="BD771:BI771"/>
    <mergeCell ref="AF772:BI772"/>
    <mergeCell ref="AF773:AJ773"/>
    <mergeCell ref="AK773:BI773"/>
    <mergeCell ref="AF774:BI774"/>
    <mergeCell ref="AF775:BC775"/>
    <mergeCell ref="BD775:BI775"/>
    <mergeCell ref="AF776:BI776"/>
    <mergeCell ref="AF777:AL777"/>
    <mergeCell ref="AM777:AQ777"/>
    <mergeCell ref="AR777:AS777"/>
    <mergeCell ref="AT777:AW777"/>
    <mergeCell ref="AX777:BA777"/>
    <mergeCell ref="BB777:BF777"/>
    <mergeCell ref="BG777:BI777"/>
    <mergeCell ref="AF778:AL778"/>
    <mergeCell ref="AM778:AQ778"/>
    <mergeCell ref="AR778:AS778"/>
    <mergeCell ref="AT778:AW778"/>
    <mergeCell ref="AX778:BA778"/>
    <mergeCell ref="BB778:BF778"/>
    <mergeCell ref="BG778:BI778"/>
    <mergeCell ref="AF765:AH765"/>
    <mergeCell ref="AI765:AP765"/>
    <mergeCell ref="AQ765:AR765"/>
    <mergeCell ref="AS765:AU765"/>
    <mergeCell ref="AV765:AY765"/>
    <mergeCell ref="AZ765:BC765"/>
    <mergeCell ref="BD765:BH765"/>
    <mergeCell ref="AF766:BC766"/>
    <mergeCell ref="BD766:BI766"/>
    <mergeCell ref="AF767:BC767"/>
    <mergeCell ref="BD767:BI767"/>
    <mergeCell ref="AF768:BI768"/>
    <mergeCell ref="AF769:BC769"/>
    <mergeCell ref="BD769:BI769"/>
    <mergeCell ref="AF770:BA770"/>
    <mergeCell ref="BB770:BC770"/>
    <mergeCell ref="BD770:BI770"/>
    <mergeCell ref="AF783:AH783"/>
    <mergeCell ref="AI783:AP783"/>
    <mergeCell ref="AQ783:AR783"/>
    <mergeCell ref="AS783:AU783"/>
    <mergeCell ref="AV783:AY783"/>
    <mergeCell ref="AZ783:BC783"/>
    <mergeCell ref="BD783:BH783"/>
    <mergeCell ref="AF784:BC784"/>
    <mergeCell ref="BD784:BI784"/>
    <mergeCell ref="AF785:BC785"/>
    <mergeCell ref="BD785:BI785"/>
    <mergeCell ref="AF786:BI786"/>
    <mergeCell ref="AF787:BC787"/>
    <mergeCell ref="BD787:BI787"/>
    <mergeCell ref="AF788:BA788"/>
    <mergeCell ref="BB788:BC788"/>
    <mergeCell ref="BD788:BI788"/>
    <mergeCell ref="AF779:BC779"/>
    <mergeCell ref="BD779:BI779"/>
    <mergeCell ref="AF780:BI780"/>
    <mergeCell ref="AF781:AH781"/>
    <mergeCell ref="AI781:AP781"/>
    <mergeCell ref="AQ781:AR781"/>
    <mergeCell ref="AS781:AU781"/>
    <mergeCell ref="AV781:AY781"/>
    <mergeCell ref="AZ781:BC781"/>
    <mergeCell ref="BD781:BH781"/>
    <mergeCell ref="AF782:AH782"/>
    <mergeCell ref="AI782:AP782"/>
    <mergeCell ref="AQ782:AR782"/>
    <mergeCell ref="AS782:AU782"/>
    <mergeCell ref="AV782:AY782"/>
    <mergeCell ref="AZ782:BC782"/>
    <mergeCell ref="BD782:BH782"/>
    <mergeCell ref="AF797:AL797"/>
    <mergeCell ref="AM797:AQ797"/>
    <mergeCell ref="AR797:AS797"/>
    <mergeCell ref="AT797:AW797"/>
    <mergeCell ref="AX797:BA797"/>
    <mergeCell ref="BB797:BF797"/>
    <mergeCell ref="BG797:BI797"/>
    <mergeCell ref="AF798:BC798"/>
    <mergeCell ref="BD798:BI798"/>
    <mergeCell ref="AF799:BI799"/>
    <mergeCell ref="AF800:AL800"/>
    <mergeCell ref="AM800:AT800"/>
    <mergeCell ref="AU800:AX800"/>
    <mergeCell ref="AY800:BB800"/>
    <mergeCell ref="BC800:BG800"/>
    <mergeCell ref="BH800:BI800"/>
    <mergeCell ref="AF801:AL801"/>
    <mergeCell ref="AM801:AT801"/>
    <mergeCell ref="AU801:AX801"/>
    <mergeCell ref="AY801:BB801"/>
    <mergeCell ref="BC801:BG801"/>
    <mergeCell ref="BH801:BI801"/>
    <mergeCell ref="AF789:BC789"/>
    <mergeCell ref="BD789:BI789"/>
    <mergeCell ref="AF790:BI790"/>
    <mergeCell ref="AF791:AJ791"/>
    <mergeCell ref="AK791:BI791"/>
    <mergeCell ref="AF792:BI792"/>
    <mergeCell ref="AF793:BC793"/>
    <mergeCell ref="BD793:BI793"/>
    <mergeCell ref="AF794:BI794"/>
    <mergeCell ref="AF795:AL795"/>
    <mergeCell ref="AM795:AQ795"/>
    <mergeCell ref="AR795:AS795"/>
    <mergeCell ref="AT795:AW795"/>
    <mergeCell ref="AX795:BA795"/>
    <mergeCell ref="BB795:BF795"/>
    <mergeCell ref="BG795:BI795"/>
    <mergeCell ref="AF796:AL796"/>
    <mergeCell ref="AM796:AQ796"/>
    <mergeCell ref="AR796:AS796"/>
    <mergeCell ref="AT796:AW796"/>
    <mergeCell ref="AX796:BA796"/>
    <mergeCell ref="BB796:BF796"/>
    <mergeCell ref="BG796:BI796"/>
    <mergeCell ref="AF806:AH806"/>
    <mergeCell ref="AI806:AP806"/>
    <mergeCell ref="AQ806:AR806"/>
    <mergeCell ref="AS806:AU806"/>
    <mergeCell ref="AV806:AY806"/>
    <mergeCell ref="AZ806:BC806"/>
    <mergeCell ref="BD806:BH806"/>
    <mergeCell ref="AF807:AH807"/>
    <mergeCell ref="AI807:AP807"/>
    <mergeCell ref="AQ807:AR807"/>
    <mergeCell ref="AS807:AU807"/>
    <mergeCell ref="AV807:AY807"/>
    <mergeCell ref="AZ807:BC807"/>
    <mergeCell ref="BD807:BH807"/>
    <mergeCell ref="AF808:BC808"/>
    <mergeCell ref="BD808:BI808"/>
    <mergeCell ref="AF809:BC809"/>
    <mergeCell ref="BD809:BI809"/>
    <mergeCell ref="AF802:BC802"/>
    <mergeCell ref="BD802:BI802"/>
    <mergeCell ref="AF803:BI803"/>
    <mergeCell ref="AF804:AH804"/>
    <mergeCell ref="AI804:AP804"/>
    <mergeCell ref="AQ804:AR804"/>
    <mergeCell ref="AS804:AU804"/>
    <mergeCell ref="AV804:AY804"/>
    <mergeCell ref="AZ804:BC804"/>
    <mergeCell ref="BD804:BH804"/>
    <mergeCell ref="AF805:AH805"/>
    <mergeCell ref="AI805:AP805"/>
    <mergeCell ref="AQ805:AR805"/>
    <mergeCell ref="AS805:AU805"/>
    <mergeCell ref="AV805:AY805"/>
    <mergeCell ref="AZ805:BC805"/>
    <mergeCell ref="BD805:BH805"/>
    <mergeCell ref="AF820:AL820"/>
    <mergeCell ref="AM820:AQ820"/>
    <mergeCell ref="AR820:AS820"/>
    <mergeCell ref="AT820:AW820"/>
    <mergeCell ref="AX820:BA820"/>
    <mergeCell ref="BB820:BF820"/>
    <mergeCell ref="BG820:BI820"/>
    <mergeCell ref="AF821:BC821"/>
    <mergeCell ref="BD821:BI821"/>
    <mergeCell ref="AF822:BI822"/>
    <mergeCell ref="AF823:AH823"/>
    <mergeCell ref="AI823:AP823"/>
    <mergeCell ref="AQ823:AR823"/>
    <mergeCell ref="AS823:AU823"/>
    <mergeCell ref="AV823:AY823"/>
    <mergeCell ref="AZ823:BC823"/>
    <mergeCell ref="BD823:BH823"/>
    <mergeCell ref="AF810:BI810"/>
    <mergeCell ref="AF811:BC811"/>
    <mergeCell ref="BD811:BI811"/>
    <mergeCell ref="AF812:BA812"/>
    <mergeCell ref="BB812:BC812"/>
    <mergeCell ref="BD812:BI812"/>
    <mergeCell ref="AF813:BC813"/>
    <mergeCell ref="BD813:BI813"/>
    <mergeCell ref="AF814:BI814"/>
    <mergeCell ref="AF815:AJ815"/>
    <mergeCell ref="AK815:BI815"/>
    <mergeCell ref="AF816:BI816"/>
    <mergeCell ref="AF817:BC817"/>
    <mergeCell ref="BD817:BI817"/>
    <mergeCell ref="AF818:BI818"/>
    <mergeCell ref="AF819:AL819"/>
    <mergeCell ref="AM819:AQ819"/>
    <mergeCell ref="AR819:AS819"/>
    <mergeCell ref="AT819:AW819"/>
    <mergeCell ref="AX819:BA819"/>
    <mergeCell ref="BB819:BF819"/>
    <mergeCell ref="BG819:BI819"/>
    <mergeCell ref="AF827:AH827"/>
    <mergeCell ref="AI827:AP827"/>
    <mergeCell ref="AQ827:AR827"/>
    <mergeCell ref="AS827:AU827"/>
    <mergeCell ref="AV827:AY827"/>
    <mergeCell ref="AZ827:BC827"/>
    <mergeCell ref="BD827:BH827"/>
    <mergeCell ref="AF828:BC828"/>
    <mergeCell ref="BD828:BI828"/>
    <mergeCell ref="AF829:BC829"/>
    <mergeCell ref="BD829:BI829"/>
    <mergeCell ref="AF830:BI830"/>
    <mergeCell ref="AF831:BC831"/>
    <mergeCell ref="BD831:BI831"/>
    <mergeCell ref="AF832:BA832"/>
    <mergeCell ref="BB832:BC832"/>
    <mergeCell ref="BD832:BI832"/>
    <mergeCell ref="AF824:AH824"/>
    <mergeCell ref="AI824:AP824"/>
    <mergeCell ref="AQ824:AR824"/>
    <mergeCell ref="AS824:AU824"/>
    <mergeCell ref="AV824:AY824"/>
    <mergeCell ref="AZ824:BC824"/>
    <mergeCell ref="BD824:BH824"/>
    <mergeCell ref="AF825:AH825"/>
    <mergeCell ref="AI825:AP825"/>
    <mergeCell ref="AQ825:AR825"/>
    <mergeCell ref="AS825:AU825"/>
    <mergeCell ref="AV825:AY825"/>
    <mergeCell ref="AZ825:BC825"/>
    <mergeCell ref="BD825:BH825"/>
    <mergeCell ref="AF826:AH826"/>
    <mergeCell ref="AI826:AP826"/>
    <mergeCell ref="AQ826:AR826"/>
    <mergeCell ref="AS826:AU826"/>
    <mergeCell ref="AV826:AY826"/>
    <mergeCell ref="AZ826:BC826"/>
    <mergeCell ref="BD826:BH826"/>
    <mergeCell ref="AF841:BC841"/>
    <mergeCell ref="BD841:BI841"/>
    <mergeCell ref="AF842:BI842"/>
    <mergeCell ref="AF843:AH843"/>
    <mergeCell ref="AI843:AP843"/>
    <mergeCell ref="AQ843:AR843"/>
    <mergeCell ref="AS843:AU843"/>
    <mergeCell ref="AV843:AY843"/>
    <mergeCell ref="AZ843:BC843"/>
    <mergeCell ref="BD843:BH843"/>
    <mergeCell ref="AF844:AH844"/>
    <mergeCell ref="AI844:AP844"/>
    <mergeCell ref="AQ844:AR844"/>
    <mergeCell ref="AS844:AU844"/>
    <mergeCell ref="AV844:AY844"/>
    <mergeCell ref="AZ844:BC844"/>
    <mergeCell ref="BD844:BH844"/>
    <mergeCell ref="AF833:BC833"/>
    <mergeCell ref="BD833:BI833"/>
    <mergeCell ref="AF834:BI834"/>
    <mergeCell ref="AF835:AJ835"/>
    <mergeCell ref="AK835:BI835"/>
    <mergeCell ref="AF836:BI836"/>
    <mergeCell ref="AF837:BC837"/>
    <mergeCell ref="BD837:BI837"/>
    <mergeCell ref="AF838:BI838"/>
    <mergeCell ref="AF839:AL839"/>
    <mergeCell ref="AM839:AQ839"/>
    <mergeCell ref="AR839:AS839"/>
    <mergeCell ref="AT839:AW839"/>
    <mergeCell ref="AX839:BA839"/>
    <mergeCell ref="BB839:BF839"/>
    <mergeCell ref="BG839:BI839"/>
    <mergeCell ref="AF840:AL840"/>
    <mergeCell ref="AM840:AQ840"/>
    <mergeCell ref="AR840:AS840"/>
    <mergeCell ref="AT840:AW840"/>
    <mergeCell ref="AX840:BA840"/>
    <mergeCell ref="BB840:BF840"/>
    <mergeCell ref="BG840:BI840"/>
    <mergeCell ref="AF851:BC851"/>
    <mergeCell ref="BD851:BI851"/>
    <mergeCell ref="AF852:BI852"/>
    <mergeCell ref="AF853:AJ853"/>
    <mergeCell ref="AK853:BI853"/>
    <mergeCell ref="AF854:BI854"/>
    <mergeCell ref="AF855:BC855"/>
    <mergeCell ref="BD855:BI855"/>
    <mergeCell ref="AF856:BI856"/>
    <mergeCell ref="AF857:AL857"/>
    <mergeCell ref="AM857:AQ857"/>
    <mergeCell ref="AR857:AS857"/>
    <mergeCell ref="AT857:AW857"/>
    <mergeCell ref="AX857:BA857"/>
    <mergeCell ref="BB857:BF857"/>
    <mergeCell ref="BG857:BI857"/>
    <mergeCell ref="AF858:AL858"/>
    <mergeCell ref="AM858:AQ858"/>
    <mergeCell ref="AR858:AS858"/>
    <mergeCell ref="AT858:AW858"/>
    <mergeCell ref="AX858:BA858"/>
    <mergeCell ref="BB858:BF858"/>
    <mergeCell ref="BG858:BI858"/>
    <mergeCell ref="AF845:AH845"/>
    <mergeCell ref="AI845:AP845"/>
    <mergeCell ref="AQ845:AR845"/>
    <mergeCell ref="AS845:AU845"/>
    <mergeCell ref="AV845:AY845"/>
    <mergeCell ref="AZ845:BC845"/>
    <mergeCell ref="BD845:BH845"/>
    <mergeCell ref="AF846:BC846"/>
    <mergeCell ref="BD846:BI846"/>
    <mergeCell ref="AF847:BC847"/>
    <mergeCell ref="BD847:BI847"/>
    <mergeCell ref="AF848:BI848"/>
    <mergeCell ref="AF849:BC849"/>
    <mergeCell ref="BD849:BI849"/>
    <mergeCell ref="AF850:BA850"/>
    <mergeCell ref="BB850:BC850"/>
    <mergeCell ref="BD850:BI850"/>
    <mergeCell ref="AF864:BC864"/>
    <mergeCell ref="BD864:BI864"/>
    <mergeCell ref="AF865:BI865"/>
    <mergeCell ref="AF866:AH866"/>
    <mergeCell ref="AI866:AP866"/>
    <mergeCell ref="AQ866:AR866"/>
    <mergeCell ref="AS866:AU866"/>
    <mergeCell ref="AV866:AY866"/>
    <mergeCell ref="AZ866:BC866"/>
    <mergeCell ref="BD866:BH866"/>
    <mergeCell ref="AF867:AH867"/>
    <mergeCell ref="AI867:AP867"/>
    <mergeCell ref="AQ867:AR867"/>
    <mergeCell ref="AS867:AU867"/>
    <mergeCell ref="AV867:AY867"/>
    <mergeCell ref="AZ867:BC867"/>
    <mergeCell ref="BD867:BH867"/>
    <mergeCell ref="AF859:AL859"/>
    <mergeCell ref="AM859:AQ859"/>
    <mergeCell ref="AR859:AS859"/>
    <mergeCell ref="AT859:AW859"/>
    <mergeCell ref="AX859:BA859"/>
    <mergeCell ref="BB859:BF859"/>
    <mergeCell ref="BG859:BI859"/>
    <mergeCell ref="AF860:BC860"/>
    <mergeCell ref="BD860:BI860"/>
    <mergeCell ref="AF861:BI861"/>
    <mergeCell ref="AF862:AL862"/>
    <mergeCell ref="AM862:AT862"/>
    <mergeCell ref="AU862:AX862"/>
    <mergeCell ref="AY862:BB862"/>
    <mergeCell ref="BC862:BG862"/>
    <mergeCell ref="BH862:BI862"/>
    <mergeCell ref="AF863:AL863"/>
    <mergeCell ref="AM863:AT863"/>
    <mergeCell ref="AU863:AX863"/>
    <mergeCell ref="AY863:BB863"/>
    <mergeCell ref="BC863:BG863"/>
    <mergeCell ref="BH863:BI863"/>
    <mergeCell ref="AF874:BC874"/>
    <mergeCell ref="BD874:BI874"/>
    <mergeCell ref="AF875:BI875"/>
    <mergeCell ref="AF876:AJ876"/>
    <mergeCell ref="AK876:BI876"/>
    <mergeCell ref="AF877:BI877"/>
    <mergeCell ref="AF878:BC878"/>
    <mergeCell ref="BD878:BI878"/>
    <mergeCell ref="AF879:BI879"/>
    <mergeCell ref="AF880:AL880"/>
    <mergeCell ref="AM880:AQ880"/>
    <mergeCell ref="AR880:AS880"/>
    <mergeCell ref="AT880:AW880"/>
    <mergeCell ref="AX880:BA880"/>
    <mergeCell ref="BB880:BF880"/>
    <mergeCell ref="BG880:BI880"/>
    <mergeCell ref="AF881:AL881"/>
    <mergeCell ref="AM881:AQ881"/>
    <mergeCell ref="AR881:AS881"/>
    <mergeCell ref="AT881:AW881"/>
    <mergeCell ref="AX881:BA881"/>
    <mergeCell ref="BB881:BF881"/>
    <mergeCell ref="BG881:BI881"/>
    <mergeCell ref="AF868:AH868"/>
    <mergeCell ref="AI868:AP868"/>
    <mergeCell ref="AQ868:AR868"/>
    <mergeCell ref="AS868:AU868"/>
    <mergeCell ref="AV868:AY868"/>
    <mergeCell ref="AZ868:BC868"/>
    <mergeCell ref="BD868:BH868"/>
    <mergeCell ref="AF869:BC869"/>
    <mergeCell ref="BD869:BI869"/>
    <mergeCell ref="AF870:BC870"/>
    <mergeCell ref="BD870:BI870"/>
    <mergeCell ref="AF871:BI871"/>
    <mergeCell ref="AF872:BC872"/>
    <mergeCell ref="BD872:BI872"/>
    <mergeCell ref="AF873:BA873"/>
    <mergeCell ref="BB873:BC873"/>
    <mergeCell ref="BD873:BI873"/>
    <mergeCell ref="AF887:AL887"/>
    <mergeCell ref="AM887:AT887"/>
    <mergeCell ref="AU887:AX887"/>
    <mergeCell ref="AY887:BB887"/>
    <mergeCell ref="BC887:BG887"/>
    <mergeCell ref="BH887:BI887"/>
    <mergeCell ref="AF888:AL888"/>
    <mergeCell ref="AM888:AT888"/>
    <mergeCell ref="AU888:AX888"/>
    <mergeCell ref="AY888:BB888"/>
    <mergeCell ref="BC888:BG888"/>
    <mergeCell ref="BH888:BI888"/>
    <mergeCell ref="AF889:AL889"/>
    <mergeCell ref="AM889:AT889"/>
    <mergeCell ref="AU889:AX889"/>
    <mergeCell ref="AY889:BB889"/>
    <mergeCell ref="BC889:BG889"/>
    <mergeCell ref="BH889:BI889"/>
    <mergeCell ref="AF882:AL882"/>
    <mergeCell ref="AM882:AQ882"/>
    <mergeCell ref="AR882:AS882"/>
    <mergeCell ref="AT882:AW882"/>
    <mergeCell ref="AX882:BA882"/>
    <mergeCell ref="BB882:BF882"/>
    <mergeCell ref="BG882:BI882"/>
    <mergeCell ref="AF883:BC883"/>
    <mergeCell ref="BD883:BI883"/>
    <mergeCell ref="AF884:BI884"/>
    <mergeCell ref="AF885:AL885"/>
    <mergeCell ref="AM885:AT885"/>
    <mergeCell ref="AU885:AX885"/>
    <mergeCell ref="AY885:BB885"/>
    <mergeCell ref="BC885:BG885"/>
    <mergeCell ref="BH885:BI885"/>
    <mergeCell ref="AF886:AL886"/>
    <mergeCell ref="AM886:AT886"/>
    <mergeCell ref="AU886:AX886"/>
    <mergeCell ref="AY886:BB886"/>
    <mergeCell ref="BC886:BG886"/>
    <mergeCell ref="BH886:BI886"/>
    <mergeCell ref="AF897:AJ897"/>
    <mergeCell ref="AK897:BI897"/>
    <mergeCell ref="AF898:BI898"/>
    <mergeCell ref="AF899:BC899"/>
    <mergeCell ref="BD899:BI899"/>
    <mergeCell ref="AF900:BI900"/>
    <mergeCell ref="AF901:AL901"/>
    <mergeCell ref="AM901:AQ901"/>
    <mergeCell ref="AR901:AS901"/>
    <mergeCell ref="AT901:AW901"/>
    <mergeCell ref="AX901:BA901"/>
    <mergeCell ref="BB901:BF901"/>
    <mergeCell ref="BG901:BI901"/>
    <mergeCell ref="AF902:AL902"/>
    <mergeCell ref="AM902:AQ902"/>
    <mergeCell ref="AR902:AS902"/>
    <mergeCell ref="AT902:AW902"/>
    <mergeCell ref="AX902:BA902"/>
    <mergeCell ref="BB902:BF902"/>
    <mergeCell ref="BG902:BI902"/>
    <mergeCell ref="AF890:AL890"/>
    <mergeCell ref="AM890:AT890"/>
    <mergeCell ref="AU890:AX890"/>
    <mergeCell ref="AY890:BB890"/>
    <mergeCell ref="BC890:BG890"/>
    <mergeCell ref="BH890:BI890"/>
    <mergeCell ref="AF891:BC891"/>
    <mergeCell ref="BD891:BI891"/>
    <mergeCell ref="AF892:BI892"/>
    <mergeCell ref="AF893:BC893"/>
    <mergeCell ref="BD893:BI893"/>
    <mergeCell ref="AF894:BA894"/>
    <mergeCell ref="BB894:BC894"/>
    <mergeCell ref="BD894:BI894"/>
    <mergeCell ref="AF895:BC895"/>
    <mergeCell ref="BD895:BI895"/>
    <mergeCell ref="AF896:BI896"/>
    <mergeCell ref="AF908:BC908"/>
    <mergeCell ref="BD908:BI908"/>
    <mergeCell ref="AF909:BI909"/>
    <mergeCell ref="AF910:BC910"/>
    <mergeCell ref="BD910:BI910"/>
    <mergeCell ref="AF911:BA911"/>
    <mergeCell ref="BB911:BC911"/>
    <mergeCell ref="BD911:BI911"/>
    <mergeCell ref="AF912:BC912"/>
    <mergeCell ref="BD912:BI912"/>
    <mergeCell ref="AF913:BI913"/>
    <mergeCell ref="AF914:AJ914"/>
    <mergeCell ref="AK914:BI914"/>
    <mergeCell ref="AF915:BI915"/>
    <mergeCell ref="AF916:BC916"/>
    <mergeCell ref="BD916:BI916"/>
    <mergeCell ref="AF917:BI917"/>
    <mergeCell ref="AF903:AL903"/>
    <mergeCell ref="AM903:AQ903"/>
    <mergeCell ref="AR903:AS903"/>
    <mergeCell ref="AT903:AW903"/>
    <mergeCell ref="AX903:BA903"/>
    <mergeCell ref="BB903:BF903"/>
    <mergeCell ref="BG903:BI903"/>
    <mergeCell ref="AF904:BC904"/>
    <mergeCell ref="BD904:BI904"/>
    <mergeCell ref="AF905:BI905"/>
    <mergeCell ref="AF906:AL906"/>
    <mergeCell ref="AM906:AT906"/>
    <mergeCell ref="AU906:AX906"/>
    <mergeCell ref="AY906:BB906"/>
    <mergeCell ref="BC906:BG906"/>
    <mergeCell ref="BH906:BI906"/>
    <mergeCell ref="AF907:AL907"/>
    <mergeCell ref="AM907:AT907"/>
    <mergeCell ref="AU907:AX907"/>
    <mergeCell ref="AY907:BB907"/>
    <mergeCell ref="BC907:BG907"/>
    <mergeCell ref="BH907:BI907"/>
    <mergeCell ref="AF921:AL921"/>
    <mergeCell ref="AM921:AQ921"/>
    <mergeCell ref="AR921:AS921"/>
    <mergeCell ref="AT921:AW921"/>
    <mergeCell ref="AX921:BA921"/>
    <mergeCell ref="BB921:BF921"/>
    <mergeCell ref="BG921:BI921"/>
    <mergeCell ref="AF922:AL922"/>
    <mergeCell ref="AM922:AQ922"/>
    <mergeCell ref="AR922:AS922"/>
    <mergeCell ref="AT922:AW922"/>
    <mergeCell ref="AX922:BA922"/>
    <mergeCell ref="BB922:BF922"/>
    <mergeCell ref="BG922:BI922"/>
    <mergeCell ref="AF923:BC923"/>
    <mergeCell ref="BD923:BI923"/>
    <mergeCell ref="AF924:BI924"/>
    <mergeCell ref="AF918:AL918"/>
    <mergeCell ref="AM918:AQ918"/>
    <mergeCell ref="AR918:AS918"/>
    <mergeCell ref="AT918:AW918"/>
    <mergeCell ref="AX918:BA918"/>
    <mergeCell ref="BB918:BF918"/>
    <mergeCell ref="BG918:BI918"/>
    <mergeCell ref="AF919:AL919"/>
    <mergeCell ref="AM919:AQ919"/>
    <mergeCell ref="AR919:AS919"/>
    <mergeCell ref="AT919:AW919"/>
    <mergeCell ref="AX919:BA919"/>
    <mergeCell ref="BB919:BF919"/>
    <mergeCell ref="BG919:BI919"/>
    <mergeCell ref="AF920:AL920"/>
    <mergeCell ref="AM920:AQ920"/>
    <mergeCell ref="AR920:AS920"/>
    <mergeCell ref="AT920:AW920"/>
    <mergeCell ref="AX920:BA920"/>
    <mergeCell ref="BB920:BF920"/>
    <mergeCell ref="BG920:BI920"/>
    <mergeCell ref="AF928:AL928"/>
    <mergeCell ref="AM928:AT928"/>
    <mergeCell ref="AU928:AX928"/>
    <mergeCell ref="AY928:BB928"/>
    <mergeCell ref="BC928:BG928"/>
    <mergeCell ref="BH928:BI928"/>
    <mergeCell ref="AF929:AL929"/>
    <mergeCell ref="AM929:AT929"/>
    <mergeCell ref="AU929:AX929"/>
    <mergeCell ref="AY929:BB929"/>
    <mergeCell ref="BC929:BG929"/>
    <mergeCell ref="BH929:BI929"/>
    <mergeCell ref="AF930:BC930"/>
    <mergeCell ref="BD930:BI930"/>
    <mergeCell ref="AF931:BI931"/>
    <mergeCell ref="AF932:AH932"/>
    <mergeCell ref="AI932:AP932"/>
    <mergeCell ref="AQ932:AR932"/>
    <mergeCell ref="AS932:AU932"/>
    <mergeCell ref="AV932:AY932"/>
    <mergeCell ref="AZ932:BC932"/>
    <mergeCell ref="BD932:BH932"/>
    <mergeCell ref="AF925:AL925"/>
    <mergeCell ref="AM925:AT925"/>
    <mergeCell ref="AU925:AX925"/>
    <mergeCell ref="AY925:BB925"/>
    <mergeCell ref="BC925:BG925"/>
    <mergeCell ref="BH925:BI925"/>
    <mergeCell ref="AF926:AL926"/>
    <mergeCell ref="AM926:AT926"/>
    <mergeCell ref="AU926:AX926"/>
    <mergeCell ref="AY926:BB926"/>
    <mergeCell ref="BC926:BG926"/>
    <mergeCell ref="BH926:BI926"/>
    <mergeCell ref="AF927:AL927"/>
    <mergeCell ref="AM927:AT927"/>
    <mergeCell ref="AU927:AX927"/>
    <mergeCell ref="AY927:BB927"/>
    <mergeCell ref="BC927:BG927"/>
    <mergeCell ref="BH927:BI927"/>
    <mergeCell ref="AF936:BC936"/>
    <mergeCell ref="BD936:BI936"/>
    <mergeCell ref="AF937:BC937"/>
    <mergeCell ref="BD937:BI937"/>
    <mergeCell ref="AF938:BI938"/>
    <mergeCell ref="AF939:BC939"/>
    <mergeCell ref="BD939:BI939"/>
    <mergeCell ref="AF940:BA940"/>
    <mergeCell ref="BB940:BC940"/>
    <mergeCell ref="BD940:BI940"/>
    <mergeCell ref="AF941:BC941"/>
    <mergeCell ref="BD941:BI941"/>
    <mergeCell ref="AF942:BI942"/>
    <mergeCell ref="AF943:AJ943"/>
    <mergeCell ref="AK943:BI943"/>
    <mergeCell ref="AF944:BI944"/>
    <mergeCell ref="AF945:BC945"/>
    <mergeCell ref="BD945:BI945"/>
    <mergeCell ref="AF933:AH933"/>
    <mergeCell ref="AI933:AP933"/>
    <mergeCell ref="AQ933:AR933"/>
    <mergeCell ref="AS933:AU933"/>
    <mergeCell ref="AV933:AY933"/>
    <mergeCell ref="AZ933:BC933"/>
    <mergeCell ref="BD933:BH933"/>
    <mergeCell ref="AF934:AH934"/>
    <mergeCell ref="AI934:AP934"/>
    <mergeCell ref="AQ934:AR934"/>
    <mergeCell ref="AS934:AU934"/>
    <mergeCell ref="AV934:AY934"/>
    <mergeCell ref="AZ934:BC934"/>
    <mergeCell ref="BD934:BH934"/>
    <mergeCell ref="AF935:AH935"/>
    <mergeCell ref="AI935:AP935"/>
    <mergeCell ref="AQ935:AR935"/>
    <mergeCell ref="AS935:AU935"/>
    <mergeCell ref="AV935:AY935"/>
    <mergeCell ref="AZ935:BC935"/>
    <mergeCell ref="BD935:BH935"/>
    <mergeCell ref="AF950:BC950"/>
    <mergeCell ref="BD950:BI950"/>
    <mergeCell ref="AF951:BI951"/>
    <mergeCell ref="AF952:AL952"/>
    <mergeCell ref="AM952:AT952"/>
    <mergeCell ref="AU952:AX952"/>
    <mergeCell ref="AY952:BB952"/>
    <mergeCell ref="BC952:BG952"/>
    <mergeCell ref="BH952:BI952"/>
    <mergeCell ref="AF953:AL953"/>
    <mergeCell ref="AM953:AT953"/>
    <mergeCell ref="AU953:AX953"/>
    <mergeCell ref="AY953:BB953"/>
    <mergeCell ref="BC953:BG953"/>
    <mergeCell ref="BH953:BI953"/>
    <mergeCell ref="AF954:BC954"/>
    <mergeCell ref="BD954:BI954"/>
    <mergeCell ref="AF946:BI946"/>
    <mergeCell ref="AF947:AL947"/>
    <mergeCell ref="AM947:AQ947"/>
    <mergeCell ref="AR947:AS947"/>
    <mergeCell ref="AT947:AW947"/>
    <mergeCell ref="AX947:BA947"/>
    <mergeCell ref="BB947:BF947"/>
    <mergeCell ref="BG947:BI947"/>
    <mergeCell ref="AF948:AL948"/>
    <mergeCell ref="AM948:AQ948"/>
    <mergeCell ref="AR948:AS948"/>
    <mergeCell ref="AT948:AW948"/>
    <mergeCell ref="AX948:BA948"/>
    <mergeCell ref="BB948:BF948"/>
    <mergeCell ref="BG948:BI948"/>
    <mergeCell ref="AF949:AL949"/>
    <mergeCell ref="AM949:AQ949"/>
    <mergeCell ref="AR949:AS949"/>
    <mergeCell ref="AT949:AW949"/>
    <mergeCell ref="AX949:BA949"/>
    <mergeCell ref="BB949:BF949"/>
    <mergeCell ref="BG949:BI949"/>
    <mergeCell ref="AF959:BC959"/>
    <mergeCell ref="BD959:BI959"/>
    <mergeCell ref="AF960:BI960"/>
    <mergeCell ref="AF961:BC961"/>
    <mergeCell ref="BD961:BI961"/>
    <mergeCell ref="AF962:BA962"/>
    <mergeCell ref="BB962:BC962"/>
    <mergeCell ref="BD962:BI962"/>
    <mergeCell ref="AF963:BC963"/>
    <mergeCell ref="BD963:BI963"/>
    <mergeCell ref="AF964:BI964"/>
    <mergeCell ref="AF965:AJ965"/>
    <mergeCell ref="AK965:BI965"/>
    <mergeCell ref="AF966:BI966"/>
    <mergeCell ref="AF967:BC967"/>
    <mergeCell ref="BD967:BI967"/>
    <mergeCell ref="AF968:BI968"/>
    <mergeCell ref="AF955:BI955"/>
    <mergeCell ref="AF956:AH956"/>
    <mergeCell ref="AI956:AP956"/>
    <mergeCell ref="AQ956:AR956"/>
    <mergeCell ref="AS956:AU956"/>
    <mergeCell ref="AV956:AY956"/>
    <mergeCell ref="AZ956:BC956"/>
    <mergeCell ref="BD956:BH956"/>
    <mergeCell ref="AF957:AH957"/>
    <mergeCell ref="AI957:AP957"/>
    <mergeCell ref="AQ957:AR957"/>
    <mergeCell ref="AS957:AU957"/>
    <mergeCell ref="AV957:AY957"/>
    <mergeCell ref="AZ957:BC957"/>
    <mergeCell ref="BD957:BH957"/>
    <mergeCell ref="AF958:BC958"/>
    <mergeCell ref="BD958:BI958"/>
    <mergeCell ref="AF972:BC972"/>
    <mergeCell ref="BD972:BI972"/>
    <mergeCell ref="AF973:BI973"/>
    <mergeCell ref="AF974:AL974"/>
    <mergeCell ref="AM974:AT974"/>
    <mergeCell ref="AU974:AX974"/>
    <mergeCell ref="AY974:BB974"/>
    <mergeCell ref="BC974:BG974"/>
    <mergeCell ref="BH974:BI974"/>
    <mergeCell ref="AF975:AL975"/>
    <mergeCell ref="AM975:AT975"/>
    <mergeCell ref="AU975:AX975"/>
    <mergeCell ref="AY975:BB975"/>
    <mergeCell ref="BC975:BG975"/>
    <mergeCell ref="BH975:BI975"/>
    <mergeCell ref="AF976:AL976"/>
    <mergeCell ref="AM976:AT976"/>
    <mergeCell ref="AU976:AX976"/>
    <mergeCell ref="AY976:BB976"/>
    <mergeCell ref="BC976:BG976"/>
    <mergeCell ref="BH976:BI976"/>
    <mergeCell ref="AF969:AL969"/>
    <mergeCell ref="AM969:AQ969"/>
    <mergeCell ref="AR969:AS969"/>
    <mergeCell ref="AT969:AW969"/>
    <mergeCell ref="AX969:BA969"/>
    <mergeCell ref="BB969:BF969"/>
    <mergeCell ref="BG969:BI969"/>
    <mergeCell ref="AF970:AL970"/>
    <mergeCell ref="AM970:AQ970"/>
    <mergeCell ref="AR970:AS970"/>
    <mergeCell ref="AT970:AW970"/>
    <mergeCell ref="AX970:BA970"/>
    <mergeCell ref="BB970:BF970"/>
    <mergeCell ref="BG970:BI970"/>
    <mergeCell ref="AF971:AL971"/>
    <mergeCell ref="AM971:AQ971"/>
    <mergeCell ref="AR971:AS971"/>
    <mergeCell ref="AT971:AW971"/>
    <mergeCell ref="AX971:BA971"/>
    <mergeCell ref="BB971:BF971"/>
    <mergeCell ref="BG971:BI971"/>
    <mergeCell ref="AF987:AL987"/>
    <mergeCell ref="AM987:AQ987"/>
    <mergeCell ref="AR987:AS987"/>
    <mergeCell ref="AT987:AW987"/>
    <mergeCell ref="AX987:BA987"/>
    <mergeCell ref="BB987:BF987"/>
    <mergeCell ref="BG987:BI987"/>
    <mergeCell ref="AF988:AL988"/>
    <mergeCell ref="AM988:AQ988"/>
    <mergeCell ref="AR988:AS988"/>
    <mergeCell ref="AT988:AW988"/>
    <mergeCell ref="AX988:BA988"/>
    <mergeCell ref="BB988:BF988"/>
    <mergeCell ref="BG988:BI988"/>
    <mergeCell ref="AF989:AL989"/>
    <mergeCell ref="AM989:AQ989"/>
    <mergeCell ref="AR989:AS989"/>
    <mergeCell ref="AT989:AW989"/>
    <mergeCell ref="AX989:BA989"/>
    <mergeCell ref="BB989:BF989"/>
    <mergeCell ref="BG989:BI989"/>
    <mergeCell ref="AF977:BC977"/>
    <mergeCell ref="BD977:BI977"/>
    <mergeCell ref="AF978:BI978"/>
    <mergeCell ref="AF979:BC979"/>
    <mergeCell ref="BD979:BI979"/>
    <mergeCell ref="AF980:BA980"/>
    <mergeCell ref="BB980:BC980"/>
    <mergeCell ref="BD980:BI980"/>
    <mergeCell ref="AF981:BC981"/>
    <mergeCell ref="BD981:BI981"/>
    <mergeCell ref="AF982:BI982"/>
    <mergeCell ref="AF983:AJ983"/>
    <mergeCell ref="AK983:BI983"/>
    <mergeCell ref="AF984:BI984"/>
    <mergeCell ref="AF985:BC985"/>
    <mergeCell ref="BD985:BI985"/>
    <mergeCell ref="AF986:BI986"/>
    <mergeCell ref="AF995:AL995"/>
    <mergeCell ref="AM995:AT995"/>
    <mergeCell ref="AU995:AX995"/>
    <mergeCell ref="AY995:BB995"/>
    <mergeCell ref="BC995:BG995"/>
    <mergeCell ref="BH995:BI995"/>
    <mergeCell ref="AF996:BC996"/>
    <mergeCell ref="BD996:BI996"/>
    <mergeCell ref="AF997:BI997"/>
    <mergeCell ref="AF998:BC998"/>
    <mergeCell ref="BD998:BI998"/>
    <mergeCell ref="AF999:BA999"/>
    <mergeCell ref="BB999:BC999"/>
    <mergeCell ref="BD999:BI999"/>
    <mergeCell ref="AF1000:BC1000"/>
    <mergeCell ref="BD1000:BI1000"/>
    <mergeCell ref="AF1001:BI1001"/>
    <mergeCell ref="AF990:BC990"/>
    <mergeCell ref="BD990:BI990"/>
    <mergeCell ref="AF991:BI991"/>
    <mergeCell ref="AF992:AL992"/>
    <mergeCell ref="AM992:AT992"/>
    <mergeCell ref="AU992:AX992"/>
    <mergeCell ref="AY992:BB992"/>
    <mergeCell ref="BC992:BG992"/>
    <mergeCell ref="BH992:BI992"/>
    <mergeCell ref="AF993:AL993"/>
    <mergeCell ref="AM993:AT993"/>
    <mergeCell ref="AU993:AX993"/>
    <mergeCell ref="AY993:BB993"/>
    <mergeCell ref="BC993:BG993"/>
    <mergeCell ref="BH993:BI993"/>
    <mergeCell ref="AF994:AL994"/>
    <mergeCell ref="AM994:AT994"/>
    <mergeCell ref="AU994:AX994"/>
    <mergeCell ref="AY994:BB994"/>
    <mergeCell ref="BC994:BG994"/>
    <mergeCell ref="BH994:BI994"/>
    <mergeCell ref="AF1008:AL1008"/>
    <mergeCell ref="AM1008:AQ1008"/>
    <mergeCell ref="AR1008:AS1008"/>
    <mergeCell ref="AT1008:AW1008"/>
    <mergeCell ref="AX1008:BA1008"/>
    <mergeCell ref="BB1008:BF1008"/>
    <mergeCell ref="BG1008:BI1008"/>
    <mergeCell ref="AF1009:BC1009"/>
    <mergeCell ref="BD1009:BI1009"/>
    <mergeCell ref="AF1010:BI1010"/>
    <mergeCell ref="AF1011:AL1011"/>
    <mergeCell ref="AM1011:AT1011"/>
    <mergeCell ref="AU1011:AX1011"/>
    <mergeCell ref="AY1011:BB1011"/>
    <mergeCell ref="BC1011:BG1011"/>
    <mergeCell ref="BH1011:BI1011"/>
    <mergeCell ref="AF1012:AL1012"/>
    <mergeCell ref="AM1012:AT1012"/>
    <mergeCell ref="AU1012:AX1012"/>
    <mergeCell ref="AY1012:BB1012"/>
    <mergeCell ref="BC1012:BG1012"/>
    <mergeCell ref="BH1012:BI1012"/>
    <mergeCell ref="AF1002:AJ1002"/>
    <mergeCell ref="AK1002:BI1002"/>
    <mergeCell ref="AF1003:BI1003"/>
    <mergeCell ref="AF1004:BC1004"/>
    <mergeCell ref="BD1004:BI1004"/>
    <mergeCell ref="AF1005:BI1005"/>
    <mergeCell ref="AF1006:AL1006"/>
    <mergeCell ref="AM1006:AQ1006"/>
    <mergeCell ref="AR1006:AS1006"/>
    <mergeCell ref="AT1006:AW1006"/>
    <mergeCell ref="AX1006:BA1006"/>
    <mergeCell ref="BB1006:BF1006"/>
    <mergeCell ref="BG1006:BI1006"/>
    <mergeCell ref="AF1007:AL1007"/>
    <mergeCell ref="AM1007:AQ1007"/>
    <mergeCell ref="AR1007:AS1007"/>
    <mergeCell ref="AT1007:AW1007"/>
    <mergeCell ref="AX1007:BA1007"/>
    <mergeCell ref="BB1007:BF1007"/>
    <mergeCell ref="BG1007:BI1007"/>
    <mergeCell ref="AF1023:AL1023"/>
    <mergeCell ref="AM1023:AQ1023"/>
    <mergeCell ref="AR1023:AS1023"/>
    <mergeCell ref="AT1023:AW1023"/>
    <mergeCell ref="AX1023:BA1023"/>
    <mergeCell ref="BB1023:BF1023"/>
    <mergeCell ref="BG1023:BI1023"/>
    <mergeCell ref="AF1024:AL1024"/>
    <mergeCell ref="AM1024:AQ1024"/>
    <mergeCell ref="AR1024:AS1024"/>
    <mergeCell ref="AT1024:AW1024"/>
    <mergeCell ref="AX1024:BA1024"/>
    <mergeCell ref="BB1024:BF1024"/>
    <mergeCell ref="BG1024:BI1024"/>
    <mergeCell ref="AF1025:AL1025"/>
    <mergeCell ref="AM1025:AQ1025"/>
    <mergeCell ref="AR1025:AS1025"/>
    <mergeCell ref="AT1025:AW1025"/>
    <mergeCell ref="AX1025:BA1025"/>
    <mergeCell ref="BB1025:BF1025"/>
    <mergeCell ref="BG1025:BI1025"/>
    <mergeCell ref="AF1013:BC1013"/>
    <mergeCell ref="BD1013:BI1013"/>
    <mergeCell ref="AF1014:BI1014"/>
    <mergeCell ref="AF1015:BC1015"/>
    <mergeCell ref="BD1015:BI1015"/>
    <mergeCell ref="AF1016:BA1016"/>
    <mergeCell ref="BB1016:BC1016"/>
    <mergeCell ref="BD1016:BI1016"/>
    <mergeCell ref="AF1017:BC1017"/>
    <mergeCell ref="BD1017:BI1017"/>
    <mergeCell ref="AF1018:BI1018"/>
    <mergeCell ref="AF1019:AJ1019"/>
    <mergeCell ref="AK1019:BI1019"/>
    <mergeCell ref="AF1020:BI1020"/>
    <mergeCell ref="AF1021:BC1021"/>
    <mergeCell ref="BD1021:BI1021"/>
    <mergeCell ref="AF1022:BI1022"/>
    <mergeCell ref="AF1031:AL1031"/>
    <mergeCell ref="AM1031:AT1031"/>
    <mergeCell ref="AU1031:AX1031"/>
    <mergeCell ref="AY1031:BB1031"/>
    <mergeCell ref="BC1031:BG1031"/>
    <mergeCell ref="BH1031:BI1031"/>
    <mergeCell ref="AF1032:BC1032"/>
    <mergeCell ref="BD1032:BI1032"/>
    <mergeCell ref="AF1033:BI1033"/>
    <mergeCell ref="AF1034:BC1034"/>
    <mergeCell ref="BD1034:BI1034"/>
    <mergeCell ref="AF1035:BA1035"/>
    <mergeCell ref="BB1035:BC1035"/>
    <mergeCell ref="BD1035:BI1035"/>
    <mergeCell ref="AF1036:BC1036"/>
    <mergeCell ref="BD1036:BI1036"/>
    <mergeCell ref="AF1037:BI1037"/>
    <mergeCell ref="AF1026:BC1026"/>
    <mergeCell ref="BD1026:BI1026"/>
    <mergeCell ref="AF1027:BI1027"/>
    <mergeCell ref="AF1028:AL1028"/>
    <mergeCell ref="AM1028:AT1028"/>
    <mergeCell ref="AU1028:AX1028"/>
    <mergeCell ref="AY1028:BB1028"/>
    <mergeCell ref="BC1028:BG1028"/>
    <mergeCell ref="BH1028:BI1028"/>
    <mergeCell ref="AF1029:AL1029"/>
    <mergeCell ref="AM1029:AT1029"/>
    <mergeCell ref="AU1029:AX1029"/>
    <mergeCell ref="AY1029:BB1029"/>
    <mergeCell ref="BC1029:BG1029"/>
    <mergeCell ref="BH1029:BI1029"/>
    <mergeCell ref="AF1030:AL1030"/>
    <mergeCell ref="AM1030:AT1030"/>
    <mergeCell ref="AU1030:AX1030"/>
    <mergeCell ref="AY1030:BB1030"/>
    <mergeCell ref="BC1030:BG1030"/>
    <mergeCell ref="BH1030:BI1030"/>
    <mergeCell ref="AF1044:AL1044"/>
    <mergeCell ref="AM1044:AQ1044"/>
    <mergeCell ref="AR1044:AS1044"/>
    <mergeCell ref="AT1044:AW1044"/>
    <mergeCell ref="AX1044:BA1044"/>
    <mergeCell ref="BB1044:BF1044"/>
    <mergeCell ref="BG1044:BI1044"/>
    <mergeCell ref="AF1045:BC1045"/>
    <mergeCell ref="BD1045:BI1045"/>
    <mergeCell ref="AF1046:BI1046"/>
    <mergeCell ref="AF1047:AL1047"/>
    <mergeCell ref="AM1047:AT1047"/>
    <mergeCell ref="AU1047:AX1047"/>
    <mergeCell ref="AY1047:BB1047"/>
    <mergeCell ref="BC1047:BG1047"/>
    <mergeCell ref="BH1047:BI1047"/>
    <mergeCell ref="AF1048:AL1048"/>
    <mergeCell ref="AM1048:AT1048"/>
    <mergeCell ref="AU1048:AX1048"/>
    <mergeCell ref="AY1048:BB1048"/>
    <mergeCell ref="BC1048:BG1048"/>
    <mergeCell ref="BH1048:BI1048"/>
    <mergeCell ref="AF1038:AJ1038"/>
    <mergeCell ref="AK1038:BI1038"/>
    <mergeCell ref="AF1039:BI1039"/>
    <mergeCell ref="AF1040:BC1040"/>
    <mergeCell ref="BD1040:BI1040"/>
    <mergeCell ref="AF1041:BI1041"/>
    <mergeCell ref="AF1042:AL1042"/>
    <mergeCell ref="AM1042:AQ1042"/>
    <mergeCell ref="AR1042:AS1042"/>
    <mergeCell ref="AT1042:AW1042"/>
    <mergeCell ref="AX1042:BA1042"/>
    <mergeCell ref="BB1042:BF1042"/>
    <mergeCell ref="BG1042:BI1042"/>
    <mergeCell ref="AF1043:AL1043"/>
    <mergeCell ref="AM1043:AQ1043"/>
    <mergeCell ref="AR1043:AS1043"/>
    <mergeCell ref="AT1043:AW1043"/>
    <mergeCell ref="AX1043:BA1043"/>
    <mergeCell ref="BB1043:BF1043"/>
    <mergeCell ref="BG1043:BI1043"/>
    <mergeCell ref="AF1054:BA1054"/>
    <mergeCell ref="BB1054:BC1054"/>
    <mergeCell ref="BD1054:BI1054"/>
    <mergeCell ref="AF1055:BC1055"/>
    <mergeCell ref="BD1055:BI1055"/>
    <mergeCell ref="AF1056:BI1056"/>
    <mergeCell ref="AF1057:AJ1057"/>
    <mergeCell ref="AK1057:BI1057"/>
    <mergeCell ref="AF1058:BI1058"/>
    <mergeCell ref="AF1059:BC1059"/>
    <mergeCell ref="BD1059:BI1059"/>
    <mergeCell ref="AF1060:BI1060"/>
    <mergeCell ref="AF1061:AL1061"/>
    <mergeCell ref="AM1061:AQ1061"/>
    <mergeCell ref="AR1061:AS1061"/>
    <mergeCell ref="AT1061:AW1061"/>
    <mergeCell ref="AX1061:BA1061"/>
    <mergeCell ref="BB1061:BF1061"/>
    <mergeCell ref="BG1061:BI1061"/>
    <mergeCell ref="AF1049:AL1049"/>
    <mergeCell ref="AM1049:AT1049"/>
    <mergeCell ref="AU1049:AX1049"/>
    <mergeCell ref="AY1049:BB1049"/>
    <mergeCell ref="BC1049:BG1049"/>
    <mergeCell ref="BH1049:BI1049"/>
    <mergeCell ref="AF1050:AL1050"/>
    <mergeCell ref="AM1050:AT1050"/>
    <mergeCell ref="AU1050:AX1050"/>
    <mergeCell ref="AY1050:BB1050"/>
    <mergeCell ref="BC1050:BG1050"/>
    <mergeCell ref="BH1050:BI1050"/>
    <mergeCell ref="AF1051:BC1051"/>
    <mergeCell ref="BD1051:BI1051"/>
    <mergeCell ref="AF1052:BI1052"/>
    <mergeCell ref="AF1053:BC1053"/>
    <mergeCell ref="BD1053:BI1053"/>
    <mergeCell ref="AF1066:AL1066"/>
    <mergeCell ref="AM1066:AT1066"/>
    <mergeCell ref="AU1066:AX1066"/>
    <mergeCell ref="AY1066:BB1066"/>
    <mergeCell ref="BC1066:BG1066"/>
    <mergeCell ref="BH1066:BI1066"/>
    <mergeCell ref="AF1067:AL1067"/>
    <mergeCell ref="AM1067:AT1067"/>
    <mergeCell ref="AU1067:AX1067"/>
    <mergeCell ref="AY1067:BB1067"/>
    <mergeCell ref="BC1067:BG1067"/>
    <mergeCell ref="BH1067:BI1067"/>
    <mergeCell ref="AF1068:AL1068"/>
    <mergeCell ref="AM1068:AT1068"/>
    <mergeCell ref="AU1068:AX1068"/>
    <mergeCell ref="AY1068:BB1068"/>
    <mergeCell ref="BC1068:BG1068"/>
    <mergeCell ref="BH1068:BI1068"/>
    <mergeCell ref="AF1062:AL1062"/>
    <mergeCell ref="AM1062:AQ1062"/>
    <mergeCell ref="AR1062:AS1062"/>
    <mergeCell ref="AT1062:AW1062"/>
    <mergeCell ref="AX1062:BA1062"/>
    <mergeCell ref="BB1062:BF1062"/>
    <mergeCell ref="BG1062:BI1062"/>
    <mergeCell ref="AF1063:AL1063"/>
    <mergeCell ref="AM1063:AQ1063"/>
    <mergeCell ref="AR1063:AS1063"/>
    <mergeCell ref="AT1063:AW1063"/>
    <mergeCell ref="AX1063:BA1063"/>
    <mergeCell ref="BB1063:BF1063"/>
    <mergeCell ref="BG1063:BI1063"/>
    <mergeCell ref="AF1064:BC1064"/>
    <mergeCell ref="BD1064:BI1064"/>
    <mergeCell ref="AF1065:BI1065"/>
    <mergeCell ref="AF1076:AJ1076"/>
    <mergeCell ref="AK1076:BI1076"/>
    <mergeCell ref="AF1077:BI1077"/>
    <mergeCell ref="AF1078:BC1078"/>
    <mergeCell ref="BD1078:BI1078"/>
    <mergeCell ref="AF1079:BI1079"/>
    <mergeCell ref="AF1080:AL1080"/>
    <mergeCell ref="AM1080:AQ1080"/>
    <mergeCell ref="AR1080:AS1080"/>
    <mergeCell ref="AT1080:AW1080"/>
    <mergeCell ref="AX1080:BA1080"/>
    <mergeCell ref="BB1080:BF1080"/>
    <mergeCell ref="BG1080:BI1080"/>
    <mergeCell ref="AF1081:AL1081"/>
    <mergeCell ref="AM1081:AQ1081"/>
    <mergeCell ref="AR1081:AS1081"/>
    <mergeCell ref="AT1081:AW1081"/>
    <mergeCell ref="AX1081:BA1081"/>
    <mergeCell ref="BB1081:BF1081"/>
    <mergeCell ref="BG1081:BI1081"/>
    <mergeCell ref="AF1069:AL1069"/>
    <mergeCell ref="AM1069:AT1069"/>
    <mergeCell ref="AU1069:AX1069"/>
    <mergeCell ref="AY1069:BB1069"/>
    <mergeCell ref="BC1069:BG1069"/>
    <mergeCell ref="BH1069:BI1069"/>
    <mergeCell ref="AF1070:BC1070"/>
    <mergeCell ref="BD1070:BI1070"/>
    <mergeCell ref="AF1071:BI1071"/>
    <mergeCell ref="AF1072:BC1072"/>
    <mergeCell ref="BD1072:BI1072"/>
    <mergeCell ref="AF1073:BA1073"/>
    <mergeCell ref="BB1073:BC1073"/>
    <mergeCell ref="BD1073:BI1073"/>
    <mergeCell ref="AF1074:BC1074"/>
    <mergeCell ref="BD1074:BI1074"/>
    <mergeCell ref="AF1075:BI1075"/>
    <mergeCell ref="AF1087:BI1087"/>
    <mergeCell ref="AF1088:BC1088"/>
    <mergeCell ref="BD1088:BI1088"/>
    <mergeCell ref="AF1089:BA1089"/>
    <mergeCell ref="BB1089:BC1089"/>
    <mergeCell ref="BD1089:BI1089"/>
    <mergeCell ref="AF1090:BC1090"/>
    <mergeCell ref="BD1090:BI1090"/>
    <mergeCell ref="AF1091:BI1091"/>
    <mergeCell ref="AF1092:AJ1092"/>
    <mergeCell ref="AK1092:BI1092"/>
    <mergeCell ref="AF1093:BI1093"/>
    <mergeCell ref="AF1094:BC1094"/>
    <mergeCell ref="BD1094:BI1094"/>
    <mergeCell ref="AF1095:BI1095"/>
    <mergeCell ref="AF1096:AL1096"/>
    <mergeCell ref="AM1096:AQ1096"/>
    <mergeCell ref="AR1096:AS1096"/>
    <mergeCell ref="AT1096:AW1096"/>
    <mergeCell ref="AX1096:BA1096"/>
    <mergeCell ref="BB1096:BF1096"/>
    <mergeCell ref="BG1096:BI1096"/>
    <mergeCell ref="AF1082:BC1082"/>
    <mergeCell ref="BD1082:BI1082"/>
    <mergeCell ref="AF1083:BI1083"/>
    <mergeCell ref="AF1084:AL1084"/>
    <mergeCell ref="AM1084:AT1084"/>
    <mergeCell ref="AU1084:AX1084"/>
    <mergeCell ref="AY1084:BB1084"/>
    <mergeCell ref="BC1084:BG1084"/>
    <mergeCell ref="BH1084:BI1084"/>
    <mergeCell ref="AF1085:AL1085"/>
    <mergeCell ref="AM1085:AT1085"/>
    <mergeCell ref="AU1085:AX1085"/>
    <mergeCell ref="AY1085:BB1085"/>
    <mergeCell ref="BC1085:BG1085"/>
    <mergeCell ref="BH1085:BI1085"/>
    <mergeCell ref="AF1086:BC1086"/>
    <mergeCell ref="BD1086:BI1086"/>
    <mergeCell ref="AF1101:AH1101"/>
    <mergeCell ref="AI1101:AP1101"/>
    <mergeCell ref="AQ1101:AR1101"/>
    <mergeCell ref="AS1101:AU1101"/>
    <mergeCell ref="AV1101:AY1101"/>
    <mergeCell ref="AZ1101:BC1101"/>
    <mergeCell ref="BD1101:BH1101"/>
    <mergeCell ref="AF1102:AH1102"/>
    <mergeCell ref="AI1102:AP1102"/>
    <mergeCell ref="AQ1102:AR1102"/>
    <mergeCell ref="AS1102:AU1102"/>
    <mergeCell ref="AV1102:AY1102"/>
    <mergeCell ref="AZ1102:BC1102"/>
    <mergeCell ref="BD1102:BH1102"/>
    <mergeCell ref="AF1103:BC1103"/>
    <mergeCell ref="BD1103:BI1103"/>
    <mergeCell ref="AF1104:BC1104"/>
    <mergeCell ref="BD1104:BI1104"/>
    <mergeCell ref="AF1097:AL1097"/>
    <mergeCell ref="AM1097:AQ1097"/>
    <mergeCell ref="AR1097:AS1097"/>
    <mergeCell ref="AT1097:AW1097"/>
    <mergeCell ref="AX1097:BA1097"/>
    <mergeCell ref="BB1097:BF1097"/>
    <mergeCell ref="BG1097:BI1097"/>
    <mergeCell ref="AF1098:AL1098"/>
    <mergeCell ref="AM1098:AQ1098"/>
    <mergeCell ref="AR1098:AS1098"/>
    <mergeCell ref="AT1098:AW1098"/>
    <mergeCell ref="AX1098:BA1098"/>
    <mergeCell ref="BB1098:BF1098"/>
    <mergeCell ref="BG1098:BI1098"/>
    <mergeCell ref="AF1099:BC1099"/>
    <mergeCell ref="BD1099:BI1099"/>
    <mergeCell ref="AF1100:BI1100"/>
    <mergeCell ref="AF1115:AL1115"/>
    <mergeCell ref="AM1115:AQ1115"/>
    <mergeCell ref="AR1115:AS1115"/>
    <mergeCell ref="AT1115:AW1115"/>
    <mergeCell ref="AX1115:BA1115"/>
    <mergeCell ref="BB1115:BF1115"/>
    <mergeCell ref="BG1115:BI1115"/>
    <mergeCell ref="AF1116:BC1116"/>
    <mergeCell ref="BD1116:BI1116"/>
    <mergeCell ref="AF1117:BI1117"/>
    <mergeCell ref="AF1118:AL1118"/>
    <mergeCell ref="AM1118:AT1118"/>
    <mergeCell ref="AU1118:AX1118"/>
    <mergeCell ref="AY1118:BB1118"/>
    <mergeCell ref="BC1118:BG1118"/>
    <mergeCell ref="BH1118:BI1118"/>
    <mergeCell ref="AF1119:AL1119"/>
    <mergeCell ref="AM1119:AT1119"/>
    <mergeCell ref="AU1119:AX1119"/>
    <mergeCell ref="AY1119:BB1119"/>
    <mergeCell ref="BC1119:BG1119"/>
    <mergeCell ref="BH1119:BI1119"/>
    <mergeCell ref="AF1105:BI1105"/>
    <mergeCell ref="AF1106:BC1106"/>
    <mergeCell ref="BD1106:BI1106"/>
    <mergeCell ref="AF1107:BA1107"/>
    <mergeCell ref="BB1107:BC1107"/>
    <mergeCell ref="BD1107:BI1107"/>
    <mergeCell ref="AF1108:BC1108"/>
    <mergeCell ref="BD1108:BI1108"/>
    <mergeCell ref="AF1109:BI1109"/>
    <mergeCell ref="AF1110:AJ1110"/>
    <mergeCell ref="AK1110:BI1110"/>
    <mergeCell ref="AF1111:BI1111"/>
    <mergeCell ref="AF1112:BC1112"/>
    <mergeCell ref="BD1112:BI1112"/>
    <mergeCell ref="AF1113:BI1113"/>
    <mergeCell ref="AF1114:AL1114"/>
    <mergeCell ref="AM1114:AQ1114"/>
    <mergeCell ref="AR1114:AS1114"/>
    <mergeCell ref="AT1114:AW1114"/>
    <mergeCell ref="AX1114:BA1114"/>
    <mergeCell ref="BB1114:BF1114"/>
    <mergeCell ref="BG1114:BI1114"/>
    <mergeCell ref="AF1130:AL1130"/>
    <mergeCell ref="AM1130:AQ1130"/>
    <mergeCell ref="AR1130:AS1130"/>
    <mergeCell ref="AT1130:AW1130"/>
    <mergeCell ref="AX1130:BA1130"/>
    <mergeCell ref="BB1130:BF1130"/>
    <mergeCell ref="BG1130:BI1130"/>
    <mergeCell ref="AF1131:AL1131"/>
    <mergeCell ref="AM1131:AQ1131"/>
    <mergeCell ref="AR1131:AS1131"/>
    <mergeCell ref="AT1131:AW1131"/>
    <mergeCell ref="AX1131:BA1131"/>
    <mergeCell ref="BB1131:BF1131"/>
    <mergeCell ref="BG1131:BI1131"/>
    <mergeCell ref="AF1132:BC1132"/>
    <mergeCell ref="BD1132:BI1132"/>
    <mergeCell ref="AF1133:BI1133"/>
    <mergeCell ref="AF1120:BC1120"/>
    <mergeCell ref="BD1120:BI1120"/>
    <mergeCell ref="AF1121:BI1121"/>
    <mergeCell ref="AF1122:BC1122"/>
    <mergeCell ref="BD1122:BI1122"/>
    <mergeCell ref="AF1123:BA1123"/>
    <mergeCell ref="BB1123:BC1123"/>
    <mergeCell ref="BD1123:BI1123"/>
    <mergeCell ref="AF1124:BC1124"/>
    <mergeCell ref="BD1124:BI1124"/>
    <mergeCell ref="AF1125:BI1125"/>
    <mergeCell ref="AF1126:AJ1126"/>
    <mergeCell ref="AK1126:BI1126"/>
    <mergeCell ref="AF1127:BI1127"/>
    <mergeCell ref="AF1128:BC1128"/>
    <mergeCell ref="BD1128:BI1128"/>
    <mergeCell ref="AF1129:BI1129"/>
    <mergeCell ref="AF1139:BA1139"/>
    <mergeCell ref="BB1139:BC1139"/>
    <mergeCell ref="BD1139:BI1139"/>
    <mergeCell ref="AF1140:BC1140"/>
    <mergeCell ref="BD1140:BI1140"/>
    <mergeCell ref="AF1141:BI1141"/>
    <mergeCell ref="AF1142:AJ1142"/>
    <mergeCell ref="AK1142:BI1142"/>
    <mergeCell ref="AF1143:BI1143"/>
    <mergeCell ref="AF1144:BC1144"/>
    <mergeCell ref="BD1144:BI1144"/>
    <mergeCell ref="AF1145:BI1145"/>
    <mergeCell ref="AF1146:AL1146"/>
    <mergeCell ref="AM1146:AQ1146"/>
    <mergeCell ref="AR1146:AS1146"/>
    <mergeCell ref="AT1146:AW1146"/>
    <mergeCell ref="AX1146:BA1146"/>
    <mergeCell ref="BB1146:BF1146"/>
    <mergeCell ref="BG1146:BI1146"/>
    <mergeCell ref="AF1134:AL1134"/>
    <mergeCell ref="AM1134:AT1134"/>
    <mergeCell ref="AU1134:AX1134"/>
    <mergeCell ref="AY1134:BB1134"/>
    <mergeCell ref="BC1134:BG1134"/>
    <mergeCell ref="BH1134:BI1134"/>
    <mergeCell ref="AF1135:AL1135"/>
    <mergeCell ref="AM1135:AT1135"/>
    <mergeCell ref="AU1135:AX1135"/>
    <mergeCell ref="AY1135:BB1135"/>
    <mergeCell ref="BC1135:BG1135"/>
    <mergeCell ref="BH1135:BI1135"/>
    <mergeCell ref="AF1136:BC1136"/>
    <mergeCell ref="BD1136:BI1136"/>
    <mergeCell ref="AF1137:BI1137"/>
    <mergeCell ref="AF1138:BC1138"/>
    <mergeCell ref="BD1138:BI1138"/>
    <mergeCell ref="AF1151:AL1151"/>
    <mergeCell ref="AM1151:AT1151"/>
    <mergeCell ref="AU1151:AX1151"/>
    <mergeCell ref="AY1151:BB1151"/>
    <mergeCell ref="BC1151:BG1151"/>
    <mergeCell ref="BH1151:BI1151"/>
    <mergeCell ref="AF1152:AL1152"/>
    <mergeCell ref="AM1152:AT1152"/>
    <mergeCell ref="AU1152:AX1152"/>
    <mergeCell ref="AY1152:BB1152"/>
    <mergeCell ref="BC1152:BG1152"/>
    <mergeCell ref="BH1152:BI1152"/>
    <mergeCell ref="AF1153:AL1153"/>
    <mergeCell ref="AM1153:AT1153"/>
    <mergeCell ref="AU1153:AX1153"/>
    <mergeCell ref="AY1153:BB1153"/>
    <mergeCell ref="BC1153:BG1153"/>
    <mergeCell ref="BH1153:BI1153"/>
    <mergeCell ref="AF1147:AL1147"/>
    <mergeCell ref="AM1147:AQ1147"/>
    <mergeCell ref="AR1147:AS1147"/>
    <mergeCell ref="AT1147:AW1147"/>
    <mergeCell ref="AX1147:BA1147"/>
    <mergeCell ref="BB1147:BF1147"/>
    <mergeCell ref="BG1147:BI1147"/>
    <mergeCell ref="AF1148:AL1148"/>
    <mergeCell ref="AM1148:AQ1148"/>
    <mergeCell ref="AR1148:AS1148"/>
    <mergeCell ref="AT1148:AW1148"/>
    <mergeCell ref="AX1148:BA1148"/>
    <mergeCell ref="BB1148:BF1148"/>
    <mergeCell ref="BG1148:BI1148"/>
    <mergeCell ref="AF1149:BC1149"/>
    <mergeCell ref="BD1149:BI1149"/>
    <mergeCell ref="AF1150:BI1150"/>
    <mergeCell ref="AF1161:AJ1161"/>
    <mergeCell ref="AK1161:BI1161"/>
    <mergeCell ref="AF1162:BI1162"/>
    <mergeCell ref="AF1163:BC1163"/>
    <mergeCell ref="BD1163:BI1163"/>
    <mergeCell ref="AF1164:BI1164"/>
    <mergeCell ref="AF1165:AL1165"/>
    <mergeCell ref="AM1165:AQ1165"/>
    <mergeCell ref="AR1165:AS1165"/>
    <mergeCell ref="AT1165:AW1165"/>
    <mergeCell ref="AX1165:BA1165"/>
    <mergeCell ref="BB1165:BF1165"/>
    <mergeCell ref="BG1165:BI1165"/>
    <mergeCell ref="AF1166:AL1166"/>
    <mergeCell ref="AM1166:AQ1166"/>
    <mergeCell ref="AR1166:AS1166"/>
    <mergeCell ref="AT1166:AW1166"/>
    <mergeCell ref="AX1166:BA1166"/>
    <mergeCell ref="BB1166:BF1166"/>
    <mergeCell ref="BG1166:BI1166"/>
    <mergeCell ref="AF1154:AL1154"/>
    <mergeCell ref="AM1154:AT1154"/>
    <mergeCell ref="AU1154:AX1154"/>
    <mergeCell ref="AY1154:BB1154"/>
    <mergeCell ref="BC1154:BG1154"/>
    <mergeCell ref="BH1154:BI1154"/>
    <mergeCell ref="AF1155:BC1155"/>
    <mergeCell ref="BD1155:BI1155"/>
    <mergeCell ref="AF1156:BI1156"/>
    <mergeCell ref="AF1157:BC1157"/>
    <mergeCell ref="BD1157:BI1157"/>
    <mergeCell ref="AF1158:BA1158"/>
    <mergeCell ref="BB1158:BC1158"/>
    <mergeCell ref="BD1158:BI1158"/>
    <mergeCell ref="AF1159:BC1159"/>
    <mergeCell ref="BD1159:BI1159"/>
    <mergeCell ref="AF1160:BI1160"/>
    <mergeCell ref="AF1172:AL1172"/>
    <mergeCell ref="AM1172:AT1172"/>
    <mergeCell ref="AU1172:AX1172"/>
    <mergeCell ref="AY1172:BB1172"/>
    <mergeCell ref="BC1172:BG1172"/>
    <mergeCell ref="BH1172:BI1172"/>
    <mergeCell ref="AF1173:AL1173"/>
    <mergeCell ref="AM1173:AT1173"/>
    <mergeCell ref="AU1173:AX1173"/>
    <mergeCell ref="AY1173:BB1173"/>
    <mergeCell ref="BC1173:BG1173"/>
    <mergeCell ref="BH1173:BI1173"/>
    <mergeCell ref="AF1174:BC1174"/>
    <mergeCell ref="BD1174:BI1174"/>
    <mergeCell ref="AF1175:BI1175"/>
    <mergeCell ref="AF1176:BC1176"/>
    <mergeCell ref="BD1176:BI1176"/>
    <mergeCell ref="AF1167:AL1167"/>
    <mergeCell ref="AM1167:AQ1167"/>
    <mergeCell ref="AR1167:AS1167"/>
    <mergeCell ref="AT1167:AW1167"/>
    <mergeCell ref="AX1167:BA1167"/>
    <mergeCell ref="BB1167:BF1167"/>
    <mergeCell ref="BG1167:BI1167"/>
    <mergeCell ref="AF1168:BC1168"/>
    <mergeCell ref="BD1168:BI1168"/>
    <mergeCell ref="AF1169:BI1169"/>
    <mergeCell ref="AF1170:AL1170"/>
    <mergeCell ref="AM1170:AT1170"/>
    <mergeCell ref="AU1170:AX1170"/>
    <mergeCell ref="AY1170:BB1170"/>
    <mergeCell ref="BC1170:BG1170"/>
    <mergeCell ref="BH1170:BI1170"/>
    <mergeCell ref="AF1171:AL1171"/>
    <mergeCell ref="AM1171:AT1171"/>
    <mergeCell ref="AU1171:AX1171"/>
    <mergeCell ref="AY1171:BB1171"/>
    <mergeCell ref="BC1171:BG1171"/>
    <mergeCell ref="BH1171:BI1171"/>
    <mergeCell ref="AF1185:AL1185"/>
    <mergeCell ref="AM1185:AQ1185"/>
    <mergeCell ref="AR1185:AS1185"/>
    <mergeCell ref="AT1185:AW1185"/>
    <mergeCell ref="AX1185:BA1185"/>
    <mergeCell ref="BB1185:BF1185"/>
    <mergeCell ref="BG1185:BI1185"/>
    <mergeCell ref="AF1186:AL1186"/>
    <mergeCell ref="AM1186:AQ1186"/>
    <mergeCell ref="AR1186:AS1186"/>
    <mergeCell ref="AT1186:AW1186"/>
    <mergeCell ref="AX1186:BA1186"/>
    <mergeCell ref="BB1186:BF1186"/>
    <mergeCell ref="BG1186:BI1186"/>
    <mergeCell ref="AF1187:BC1187"/>
    <mergeCell ref="BD1187:BI1187"/>
    <mergeCell ref="AF1188:BI1188"/>
    <mergeCell ref="AF1177:BA1177"/>
    <mergeCell ref="BB1177:BC1177"/>
    <mergeCell ref="BD1177:BI1177"/>
    <mergeCell ref="AF1178:BC1178"/>
    <mergeCell ref="BD1178:BI1178"/>
    <mergeCell ref="AF1179:BI1179"/>
    <mergeCell ref="AF1180:AJ1180"/>
    <mergeCell ref="AK1180:BI1180"/>
    <mergeCell ref="AF1181:BI1181"/>
    <mergeCell ref="AF1182:BC1182"/>
    <mergeCell ref="BD1182:BI1182"/>
    <mergeCell ref="AF1183:BI1183"/>
    <mergeCell ref="AF1184:AL1184"/>
    <mergeCell ref="AM1184:AQ1184"/>
    <mergeCell ref="AR1184:AS1184"/>
    <mergeCell ref="AT1184:AW1184"/>
    <mergeCell ref="AX1184:BA1184"/>
    <mergeCell ref="BB1184:BF1184"/>
    <mergeCell ref="BG1184:BI1184"/>
    <mergeCell ref="AF1192:AL1192"/>
    <mergeCell ref="AM1192:AT1192"/>
    <mergeCell ref="AU1192:AX1192"/>
    <mergeCell ref="AY1192:BB1192"/>
    <mergeCell ref="BC1192:BG1192"/>
    <mergeCell ref="BH1192:BI1192"/>
    <mergeCell ref="AF1193:AL1193"/>
    <mergeCell ref="AM1193:AT1193"/>
    <mergeCell ref="AU1193:AX1193"/>
    <mergeCell ref="AY1193:BB1193"/>
    <mergeCell ref="BC1193:BG1193"/>
    <mergeCell ref="BH1193:BI1193"/>
    <mergeCell ref="AF1194:AL1194"/>
    <mergeCell ref="AM1194:AT1194"/>
    <mergeCell ref="AU1194:AX1194"/>
    <mergeCell ref="AY1194:BB1194"/>
    <mergeCell ref="BC1194:BG1194"/>
    <mergeCell ref="BH1194:BI1194"/>
    <mergeCell ref="AF1189:AL1189"/>
    <mergeCell ref="AM1189:AT1189"/>
    <mergeCell ref="AU1189:AX1189"/>
    <mergeCell ref="AY1189:BB1189"/>
    <mergeCell ref="BC1189:BG1189"/>
    <mergeCell ref="BH1189:BI1189"/>
    <mergeCell ref="AF1190:AL1190"/>
    <mergeCell ref="AM1190:AT1190"/>
    <mergeCell ref="AU1190:AX1190"/>
    <mergeCell ref="AY1190:BB1190"/>
    <mergeCell ref="BC1190:BG1190"/>
    <mergeCell ref="BH1190:BI1190"/>
    <mergeCell ref="AF1191:AL1191"/>
    <mergeCell ref="AM1191:AT1191"/>
    <mergeCell ref="AU1191:AX1191"/>
    <mergeCell ref="AY1191:BB1191"/>
    <mergeCell ref="BC1191:BG1191"/>
    <mergeCell ref="BH1191:BI1191"/>
    <mergeCell ref="AF1205:AL1205"/>
    <mergeCell ref="AM1205:AQ1205"/>
    <mergeCell ref="AR1205:AS1205"/>
    <mergeCell ref="AT1205:AW1205"/>
    <mergeCell ref="AX1205:BA1205"/>
    <mergeCell ref="BB1205:BF1205"/>
    <mergeCell ref="BG1205:BI1205"/>
    <mergeCell ref="AF1206:AL1206"/>
    <mergeCell ref="AM1206:AQ1206"/>
    <mergeCell ref="AR1206:AS1206"/>
    <mergeCell ref="AT1206:AW1206"/>
    <mergeCell ref="AX1206:BA1206"/>
    <mergeCell ref="BB1206:BF1206"/>
    <mergeCell ref="BG1206:BI1206"/>
    <mergeCell ref="AF1207:AL1207"/>
    <mergeCell ref="AM1207:AQ1207"/>
    <mergeCell ref="AR1207:AS1207"/>
    <mergeCell ref="AT1207:AW1207"/>
    <mergeCell ref="AX1207:BA1207"/>
    <mergeCell ref="BB1207:BF1207"/>
    <mergeCell ref="BG1207:BI1207"/>
    <mergeCell ref="AF1195:BC1195"/>
    <mergeCell ref="BD1195:BI1195"/>
    <mergeCell ref="AF1196:BI1196"/>
    <mergeCell ref="AF1197:BC1197"/>
    <mergeCell ref="BD1197:BI1197"/>
    <mergeCell ref="AF1198:BA1198"/>
    <mergeCell ref="BB1198:BC1198"/>
    <mergeCell ref="BD1198:BI1198"/>
    <mergeCell ref="AF1199:BC1199"/>
    <mergeCell ref="BD1199:BI1199"/>
    <mergeCell ref="AF1200:BI1200"/>
    <mergeCell ref="AF1201:AJ1201"/>
    <mergeCell ref="AK1201:BI1201"/>
    <mergeCell ref="AF1202:BI1202"/>
    <mergeCell ref="AF1203:BC1203"/>
    <mergeCell ref="BD1203:BI1203"/>
    <mergeCell ref="AF1204:BI1204"/>
    <mergeCell ref="AF1213:AL1213"/>
    <mergeCell ref="AM1213:AT1213"/>
    <mergeCell ref="AU1213:AX1213"/>
    <mergeCell ref="AY1213:BB1213"/>
    <mergeCell ref="BC1213:BG1213"/>
    <mergeCell ref="BH1213:BI1213"/>
    <mergeCell ref="AF1214:BC1214"/>
    <mergeCell ref="BD1214:BI1214"/>
    <mergeCell ref="AF1215:BI1215"/>
    <mergeCell ref="AF1216:BC1216"/>
    <mergeCell ref="BD1216:BI1216"/>
    <mergeCell ref="AF1217:BA1217"/>
    <mergeCell ref="BB1217:BC1217"/>
    <mergeCell ref="BD1217:BI1217"/>
    <mergeCell ref="AF1218:BC1218"/>
    <mergeCell ref="BD1218:BI1218"/>
    <mergeCell ref="AF1219:BI1219"/>
    <mergeCell ref="AF1208:BC1208"/>
    <mergeCell ref="BD1208:BI1208"/>
    <mergeCell ref="AF1209:BI1209"/>
    <mergeCell ref="AF1210:AL1210"/>
    <mergeCell ref="AM1210:AT1210"/>
    <mergeCell ref="AU1210:AX1210"/>
    <mergeCell ref="AY1210:BB1210"/>
    <mergeCell ref="BC1210:BG1210"/>
    <mergeCell ref="BH1210:BI1210"/>
    <mergeCell ref="AF1211:AL1211"/>
    <mergeCell ref="AM1211:AT1211"/>
    <mergeCell ref="AU1211:AX1211"/>
    <mergeCell ref="AY1211:BB1211"/>
    <mergeCell ref="BC1211:BG1211"/>
    <mergeCell ref="BH1211:BI1211"/>
    <mergeCell ref="AF1212:AL1212"/>
    <mergeCell ref="AM1212:AT1212"/>
    <mergeCell ref="AU1212:AX1212"/>
    <mergeCell ref="AY1212:BB1212"/>
    <mergeCell ref="BC1212:BG1212"/>
    <mergeCell ref="BH1212:BI1212"/>
    <mergeCell ref="AF1226:AL1226"/>
    <mergeCell ref="AM1226:AQ1226"/>
    <mergeCell ref="AR1226:AS1226"/>
    <mergeCell ref="AT1226:AW1226"/>
    <mergeCell ref="AX1226:BA1226"/>
    <mergeCell ref="BB1226:BF1226"/>
    <mergeCell ref="BG1226:BI1226"/>
    <mergeCell ref="AF1227:BC1227"/>
    <mergeCell ref="BD1227:BI1227"/>
    <mergeCell ref="AF1228:BI1228"/>
    <mergeCell ref="AF1229:AL1229"/>
    <mergeCell ref="AM1229:AT1229"/>
    <mergeCell ref="AU1229:AX1229"/>
    <mergeCell ref="AY1229:BB1229"/>
    <mergeCell ref="BC1229:BG1229"/>
    <mergeCell ref="BH1229:BI1229"/>
    <mergeCell ref="AF1230:AL1230"/>
    <mergeCell ref="AM1230:AT1230"/>
    <mergeCell ref="AU1230:AX1230"/>
    <mergeCell ref="AY1230:BB1230"/>
    <mergeCell ref="BC1230:BG1230"/>
    <mergeCell ref="BH1230:BI1230"/>
    <mergeCell ref="AF1220:AJ1220"/>
    <mergeCell ref="AK1220:BI1220"/>
    <mergeCell ref="AF1221:BI1221"/>
    <mergeCell ref="AF1222:BC1222"/>
    <mergeCell ref="BD1222:BI1222"/>
    <mergeCell ref="AF1223:BI1223"/>
    <mergeCell ref="AF1224:AL1224"/>
    <mergeCell ref="AM1224:AQ1224"/>
    <mergeCell ref="AR1224:AS1224"/>
    <mergeCell ref="AT1224:AW1224"/>
    <mergeCell ref="AX1224:BA1224"/>
    <mergeCell ref="BB1224:BF1224"/>
    <mergeCell ref="BG1224:BI1224"/>
    <mergeCell ref="AF1225:AL1225"/>
    <mergeCell ref="AM1225:AQ1225"/>
    <mergeCell ref="AR1225:AS1225"/>
    <mergeCell ref="AT1225:AW1225"/>
    <mergeCell ref="AX1225:BA1225"/>
    <mergeCell ref="BB1225:BF1225"/>
    <mergeCell ref="BG1225:BI1225"/>
    <mergeCell ref="AF1241:AL1241"/>
    <mergeCell ref="AM1241:AQ1241"/>
    <mergeCell ref="AR1241:AS1241"/>
    <mergeCell ref="AT1241:AW1241"/>
    <mergeCell ref="AX1241:BA1241"/>
    <mergeCell ref="BB1241:BF1241"/>
    <mergeCell ref="BG1241:BI1241"/>
    <mergeCell ref="AF1242:AL1242"/>
    <mergeCell ref="AM1242:AQ1242"/>
    <mergeCell ref="AR1242:AS1242"/>
    <mergeCell ref="AT1242:AW1242"/>
    <mergeCell ref="AX1242:BA1242"/>
    <mergeCell ref="BB1242:BF1242"/>
    <mergeCell ref="BG1242:BI1242"/>
    <mergeCell ref="AF1243:AL1243"/>
    <mergeCell ref="AM1243:AQ1243"/>
    <mergeCell ref="AR1243:AS1243"/>
    <mergeCell ref="AT1243:AW1243"/>
    <mergeCell ref="AX1243:BA1243"/>
    <mergeCell ref="BB1243:BF1243"/>
    <mergeCell ref="BG1243:BI1243"/>
    <mergeCell ref="AF1231:BC1231"/>
    <mergeCell ref="BD1231:BI1231"/>
    <mergeCell ref="AF1232:BI1232"/>
    <mergeCell ref="AF1233:BC1233"/>
    <mergeCell ref="BD1233:BI1233"/>
    <mergeCell ref="AF1234:BA1234"/>
    <mergeCell ref="BB1234:BC1234"/>
    <mergeCell ref="BD1234:BI1234"/>
    <mergeCell ref="AF1235:BC1235"/>
    <mergeCell ref="BD1235:BI1235"/>
    <mergeCell ref="AF1236:BI1236"/>
    <mergeCell ref="AF1237:AJ1237"/>
    <mergeCell ref="AK1237:BI1237"/>
    <mergeCell ref="AF1238:BI1238"/>
    <mergeCell ref="AF1239:BC1239"/>
    <mergeCell ref="BD1239:BI1239"/>
    <mergeCell ref="AF1240:BI1240"/>
    <mergeCell ref="AF1249:AL1249"/>
    <mergeCell ref="AM1249:AT1249"/>
    <mergeCell ref="AU1249:AX1249"/>
    <mergeCell ref="AY1249:BB1249"/>
    <mergeCell ref="BC1249:BG1249"/>
    <mergeCell ref="BH1249:BI1249"/>
    <mergeCell ref="AF1250:BC1250"/>
    <mergeCell ref="BD1250:BI1250"/>
    <mergeCell ref="AF1251:BI1251"/>
    <mergeCell ref="AF1252:AH1252"/>
    <mergeCell ref="AI1252:AP1252"/>
    <mergeCell ref="AQ1252:AR1252"/>
    <mergeCell ref="AS1252:AU1252"/>
    <mergeCell ref="AV1252:AY1252"/>
    <mergeCell ref="AZ1252:BC1252"/>
    <mergeCell ref="BD1252:BH1252"/>
    <mergeCell ref="AF1253:AH1253"/>
    <mergeCell ref="AI1253:AP1253"/>
    <mergeCell ref="AQ1253:AR1253"/>
    <mergeCell ref="AS1253:AU1253"/>
    <mergeCell ref="AV1253:AY1253"/>
    <mergeCell ref="AZ1253:BC1253"/>
    <mergeCell ref="BD1253:BH1253"/>
    <mergeCell ref="AF1244:BC1244"/>
    <mergeCell ref="BD1244:BI1244"/>
    <mergeCell ref="AF1245:BI1245"/>
    <mergeCell ref="AF1246:AL1246"/>
    <mergeCell ref="AM1246:AT1246"/>
    <mergeCell ref="AU1246:AX1246"/>
    <mergeCell ref="AY1246:BB1246"/>
    <mergeCell ref="BC1246:BG1246"/>
    <mergeCell ref="BH1246:BI1246"/>
    <mergeCell ref="AF1247:AL1247"/>
    <mergeCell ref="AM1247:AT1247"/>
    <mergeCell ref="AU1247:AX1247"/>
    <mergeCell ref="AY1247:BB1247"/>
    <mergeCell ref="BC1247:BG1247"/>
    <mergeCell ref="BH1247:BI1247"/>
    <mergeCell ref="AF1248:AL1248"/>
    <mergeCell ref="AM1248:AT1248"/>
    <mergeCell ref="AU1248:AX1248"/>
    <mergeCell ref="AY1248:BB1248"/>
    <mergeCell ref="BC1248:BG1248"/>
    <mergeCell ref="BH1248:BI1248"/>
    <mergeCell ref="AF1264:BI1264"/>
    <mergeCell ref="AF1265:AL1265"/>
    <mergeCell ref="AM1265:AQ1265"/>
    <mergeCell ref="AR1265:AS1265"/>
    <mergeCell ref="AT1265:AW1265"/>
    <mergeCell ref="AX1265:BA1265"/>
    <mergeCell ref="BB1265:BF1265"/>
    <mergeCell ref="BG1265:BI1265"/>
    <mergeCell ref="AF1266:AL1266"/>
    <mergeCell ref="AM1266:AQ1266"/>
    <mergeCell ref="AR1266:AS1266"/>
    <mergeCell ref="AT1266:AW1266"/>
    <mergeCell ref="AX1266:BA1266"/>
    <mergeCell ref="BB1266:BF1266"/>
    <mergeCell ref="BG1266:BI1266"/>
    <mergeCell ref="AF1267:BC1267"/>
    <mergeCell ref="BD1267:BI1267"/>
    <mergeCell ref="AF1254:BC1254"/>
    <mergeCell ref="BD1254:BI1254"/>
    <mergeCell ref="AF1255:BC1255"/>
    <mergeCell ref="BD1255:BI1255"/>
    <mergeCell ref="AF1256:BI1256"/>
    <mergeCell ref="AF1257:BC1257"/>
    <mergeCell ref="BD1257:BI1257"/>
    <mergeCell ref="AF1258:BA1258"/>
    <mergeCell ref="BB1258:BC1258"/>
    <mergeCell ref="BD1258:BI1258"/>
    <mergeCell ref="AF1259:BC1259"/>
    <mergeCell ref="BD1259:BI1259"/>
    <mergeCell ref="AF1260:BI1260"/>
    <mergeCell ref="AF1261:AJ1261"/>
    <mergeCell ref="AK1261:BI1261"/>
    <mergeCell ref="AF1262:BI1262"/>
    <mergeCell ref="AF1263:BC1263"/>
    <mergeCell ref="BD1263:BI1263"/>
    <mergeCell ref="AF1272:AL1272"/>
    <mergeCell ref="AM1272:AT1272"/>
    <mergeCell ref="AU1272:AX1272"/>
    <mergeCell ref="AY1272:BB1272"/>
    <mergeCell ref="BC1272:BG1272"/>
    <mergeCell ref="BH1272:BI1272"/>
    <mergeCell ref="AF1273:BC1273"/>
    <mergeCell ref="BD1273:BI1273"/>
    <mergeCell ref="AF1274:BI1274"/>
    <mergeCell ref="AF1275:BC1275"/>
    <mergeCell ref="BD1275:BI1275"/>
    <mergeCell ref="AF1276:BA1276"/>
    <mergeCell ref="BB1276:BC1276"/>
    <mergeCell ref="BD1276:BI1276"/>
    <mergeCell ref="AF1277:BC1277"/>
    <mergeCell ref="BD1277:BI1277"/>
    <mergeCell ref="AF1278:BI1278"/>
    <mergeCell ref="AF1268:BI1268"/>
    <mergeCell ref="AF1269:AL1269"/>
    <mergeCell ref="AM1269:AT1269"/>
    <mergeCell ref="AU1269:AX1269"/>
    <mergeCell ref="AY1269:BB1269"/>
    <mergeCell ref="BC1269:BG1269"/>
    <mergeCell ref="BH1269:BI1269"/>
    <mergeCell ref="AF1270:AL1270"/>
    <mergeCell ref="AM1270:AT1270"/>
    <mergeCell ref="AU1270:AX1270"/>
    <mergeCell ref="AY1270:BB1270"/>
    <mergeCell ref="BC1270:BG1270"/>
    <mergeCell ref="BH1270:BI1270"/>
    <mergeCell ref="AF1271:AL1271"/>
    <mergeCell ref="AM1271:AT1271"/>
    <mergeCell ref="AU1271:AX1271"/>
    <mergeCell ref="AY1271:BB1271"/>
    <mergeCell ref="BC1271:BG1271"/>
    <mergeCell ref="BH1271:BI1271"/>
    <mergeCell ref="AF1285:AL1285"/>
    <mergeCell ref="AM1285:AQ1285"/>
    <mergeCell ref="AR1285:AS1285"/>
    <mergeCell ref="AT1285:AW1285"/>
    <mergeCell ref="AX1285:BA1285"/>
    <mergeCell ref="BB1285:BF1285"/>
    <mergeCell ref="BG1285:BI1285"/>
    <mergeCell ref="AF1286:BC1286"/>
    <mergeCell ref="BD1286:BI1286"/>
    <mergeCell ref="AF1287:BI1287"/>
    <mergeCell ref="AF1288:AL1288"/>
    <mergeCell ref="AM1288:AT1288"/>
    <mergeCell ref="AU1288:AX1288"/>
    <mergeCell ref="AY1288:BB1288"/>
    <mergeCell ref="BC1288:BG1288"/>
    <mergeCell ref="BH1288:BI1288"/>
    <mergeCell ref="AF1289:AL1289"/>
    <mergeCell ref="AM1289:AT1289"/>
    <mergeCell ref="AU1289:AX1289"/>
    <mergeCell ref="AY1289:BB1289"/>
    <mergeCell ref="BC1289:BG1289"/>
    <mergeCell ref="BH1289:BI1289"/>
    <mergeCell ref="AF1279:AJ1279"/>
    <mergeCell ref="AK1279:BI1279"/>
    <mergeCell ref="AF1280:BI1280"/>
    <mergeCell ref="AF1281:BC1281"/>
    <mergeCell ref="BD1281:BI1281"/>
    <mergeCell ref="AF1282:BI1282"/>
    <mergeCell ref="AF1283:AL1283"/>
    <mergeCell ref="AM1283:AQ1283"/>
    <mergeCell ref="AR1283:AS1283"/>
    <mergeCell ref="AT1283:AW1283"/>
    <mergeCell ref="AX1283:BA1283"/>
    <mergeCell ref="BB1283:BF1283"/>
    <mergeCell ref="BG1283:BI1283"/>
    <mergeCell ref="AF1284:AL1284"/>
    <mergeCell ref="AM1284:AQ1284"/>
    <mergeCell ref="AR1284:AS1284"/>
    <mergeCell ref="AT1284:AW1284"/>
    <mergeCell ref="AX1284:BA1284"/>
    <mergeCell ref="BB1284:BF1284"/>
    <mergeCell ref="BG1284:BI1284"/>
    <mergeCell ref="AF1300:AL1300"/>
    <mergeCell ref="AM1300:AQ1300"/>
    <mergeCell ref="AR1300:AS1300"/>
    <mergeCell ref="AT1300:AW1300"/>
    <mergeCell ref="AX1300:BA1300"/>
    <mergeCell ref="BB1300:BF1300"/>
    <mergeCell ref="BG1300:BI1300"/>
    <mergeCell ref="AF1301:AL1301"/>
    <mergeCell ref="AM1301:AQ1301"/>
    <mergeCell ref="AR1301:AS1301"/>
    <mergeCell ref="AT1301:AW1301"/>
    <mergeCell ref="AX1301:BA1301"/>
    <mergeCell ref="BB1301:BF1301"/>
    <mergeCell ref="BG1301:BI1301"/>
    <mergeCell ref="AF1302:AL1302"/>
    <mergeCell ref="AM1302:AQ1302"/>
    <mergeCell ref="AR1302:AS1302"/>
    <mergeCell ref="AT1302:AW1302"/>
    <mergeCell ref="AX1302:BA1302"/>
    <mergeCell ref="BB1302:BF1302"/>
    <mergeCell ref="BG1302:BI1302"/>
    <mergeCell ref="AF1290:BC1290"/>
    <mergeCell ref="BD1290:BI1290"/>
    <mergeCell ref="AF1291:BI1291"/>
    <mergeCell ref="AF1292:BC1292"/>
    <mergeCell ref="BD1292:BI1292"/>
    <mergeCell ref="AF1293:BA1293"/>
    <mergeCell ref="BB1293:BC1293"/>
    <mergeCell ref="BD1293:BI1293"/>
    <mergeCell ref="AF1294:BC1294"/>
    <mergeCell ref="BD1294:BI1294"/>
    <mergeCell ref="AF1295:BI1295"/>
    <mergeCell ref="AF1296:AJ1296"/>
    <mergeCell ref="AK1296:BI1296"/>
    <mergeCell ref="AF1297:BI1297"/>
    <mergeCell ref="AF1298:BC1298"/>
    <mergeCell ref="BD1298:BI1298"/>
    <mergeCell ref="AF1299:BI1299"/>
    <mergeCell ref="AF1308:BI1308"/>
    <mergeCell ref="AF1309:BC1309"/>
    <mergeCell ref="BD1309:BI1309"/>
    <mergeCell ref="AF1310:BA1310"/>
    <mergeCell ref="BB1310:BC1310"/>
    <mergeCell ref="BD1310:BI1310"/>
    <mergeCell ref="AF1311:BC1311"/>
    <mergeCell ref="BD1311:BI1311"/>
    <mergeCell ref="AF1312:BI1312"/>
    <mergeCell ref="AF1313:AJ1313"/>
    <mergeCell ref="AK1313:BI1313"/>
    <mergeCell ref="AF1314:BI1314"/>
    <mergeCell ref="AF1315:BC1315"/>
    <mergeCell ref="BD1315:BI1315"/>
    <mergeCell ref="AF1316:BI1316"/>
    <mergeCell ref="AF1317:AL1317"/>
    <mergeCell ref="AM1317:AQ1317"/>
    <mergeCell ref="AR1317:AS1317"/>
    <mergeCell ref="AT1317:AW1317"/>
    <mergeCell ref="AX1317:BA1317"/>
    <mergeCell ref="BB1317:BF1317"/>
    <mergeCell ref="BG1317:BI1317"/>
    <mergeCell ref="AF1303:BC1303"/>
    <mergeCell ref="BD1303:BI1303"/>
    <mergeCell ref="AF1304:BI1304"/>
    <mergeCell ref="AF1305:AL1305"/>
    <mergeCell ref="AM1305:AT1305"/>
    <mergeCell ref="AU1305:AX1305"/>
    <mergeCell ref="AY1305:BB1305"/>
    <mergeCell ref="BC1305:BG1305"/>
    <mergeCell ref="BH1305:BI1305"/>
    <mergeCell ref="AF1306:AL1306"/>
    <mergeCell ref="AM1306:AT1306"/>
    <mergeCell ref="AU1306:AX1306"/>
    <mergeCell ref="AY1306:BB1306"/>
    <mergeCell ref="BC1306:BG1306"/>
    <mergeCell ref="BH1306:BI1306"/>
    <mergeCell ref="AF1307:BC1307"/>
    <mergeCell ref="BD1307:BI1307"/>
    <mergeCell ref="AF1322:AL1322"/>
    <mergeCell ref="AM1322:AT1322"/>
    <mergeCell ref="AU1322:AX1322"/>
    <mergeCell ref="AY1322:BB1322"/>
    <mergeCell ref="BC1322:BG1322"/>
    <mergeCell ref="BH1322:BI1322"/>
    <mergeCell ref="AF1323:AL1323"/>
    <mergeCell ref="AM1323:AT1323"/>
    <mergeCell ref="AU1323:AX1323"/>
    <mergeCell ref="AY1323:BB1323"/>
    <mergeCell ref="BC1323:BG1323"/>
    <mergeCell ref="BH1323:BI1323"/>
    <mergeCell ref="AF1324:AL1324"/>
    <mergeCell ref="AM1324:AT1324"/>
    <mergeCell ref="AU1324:AX1324"/>
    <mergeCell ref="AY1324:BB1324"/>
    <mergeCell ref="BC1324:BG1324"/>
    <mergeCell ref="BH1324:BI1324"/>
    <mergeCell ref="AF1318:AL1318"/>
    <mergeCell ref="AM1318:AQ1318"/>
    <mergeCell ref="AR1318:AS1318"/>
    <mergeCell ref="AT1318:AW1318"/>
    <mergeCell ref="AX1318:BA1318"/>
    <mergeCell ref="BB1318:BF1318"/>
    <mergeCell ref="BG1318:BI1318"/>
    <mergeCell ref="AF1319:AL1319"/>
    <mergeCell ref="AM1319:AQ1319"/>
    <mergeCell ref="AR1319:AS1319"/>
    <mergeCell ref="AT1319:AW1319"/>
    <mergeCell ref="AX1319:BA1319"/>
    <mergeCell ref="BB1319:BF1319"/>
    <mergeCell ref="BG1319:BI1319"/>
    <mergeCell ref="AF1320:BC1320"/>
    <mergeCell ref="BD1320:BI1320"/>
    <mergeCell ref="AF1321:BI1321"/>
    <mergeCell ref="AF1335:AL1335"/>
    <mergeCell ref="AM1335:AQ1335"/>
    <mergeCell ref="AR1335:AS1335"/>
    <mergeCell ref="AT1335:AW1335"/>
    <mergeCell ref="AX1335:BA1335"/>
    <mergeCell ref="BB1335:BF1335"/>
    <mergeCell ref="BG1335:BI1335"/>
    <mergeCell ref="AF1336:AL1336"/>
    <mergeCell ref="AM1336:AQ1336"/>
    <mergeCell ref="AR1336:AS1336"/>
    <mergeCell ref="AT1336:AW1336"/>
    <mergeCell ref="AX1336:BA1336"/>
    <mergeCell ref="BB1336:BF1336"/>
    <mergeCell ref="BG1336:BI1336"/>
    <mergeCell ref="AF1337:AL1337"/>
    <mergeCell ref="AM1337:AQ1337"/>
    <mergeCell ref="AR1337:AS1337"/>
    <mergeCell ref="AT1337:AW1337"/>
    <mergeCell ref="AX1337:BA1337"/>
    <mergeCell ref="BB1337:BF1337"/>
    <mergeCell ref="BG1337:BI1337"/>
    <mergeCell ref="AF1325:BC1325"/>
    <mergeCell ref="BD1325:BI1325"/>
    <mergeCell ref="AF1326:BI1326"/>
    <mergeCell ref="AF1327:BC1327"/>
    <mergeCell ref="BD1327:BI1327"/>
    <mergeCell ref="AF1328:BA1328"/>
    <mergeCell ref="BB1328:BC1328"/>
    <mergeCell ref="BD1328:BI1328"/>
    <mergeCell ref="AF1329:BC1329"/>
    <mergeCell ref="BD1329:BI1329"/>
    <mergeCell ref="AF1330:BI1330"/>
    <mergeCell ref="AF1331:AJ1331"/>
    <mergeCell ref="AK1331:BI1331"/>
    <mergeCell ref="AF1332:BI1332"/>
    <mergeCell ref="AF1333:BC1333"/>
    <mergeCell ref="BD1333:BI1333"/>
    <mergeCell ref="AF1334:BI1334"/>
    <mergeCell ref="AF1343:BC1343"/>
    <mergeCell ref="BD1343:BI1343"/>
    <mergeCell ref="AF1344:BI1344"/>
    <mergeCell ref="AF1345:BC1345"/>
    <mergeCell ref="BD1345:BI1345"/>
    <mergeCell ref="AF1346:BA1346"/>
    <mergeCell ref="BB1346:BC1346"/>
    <mergeCell ref="BD1346:BI1346"/>
    <mergeCell ref="AF1347:BC1347"/>
    <mergeCell ref="BD1347:BI1347"/>
    <mergeCell ref="AF1348:BI1348"/>
    <mergeCell ref="AF1349:AJ1349"/>
    <mergeCell ref="AK1349:BI1349"/>
    <mergeCell ref="AF1350:BI1350"/>
    <mergeCell ref="AF1351:BC1351"/>
    <mergeCell ref="BD1351:BI1351"/>
    <mergeCell ref="AF1352:BI1352"/>
    <mergeCell ref="AF1338:BC1338"/>
    <mergeCell ref="BD1338:BI1338"/>
    <mergeCell ref="AF1339:BI1339"/>
    <mergeCell ref="AF1340:AL1340"/>
    <mergeCell ref="AM1340:AT1340"/>
    <mergeCell ref="AU1340:AX1340"/>
    <mergeCell ref="AY1340:BB1340"/>
    <mergeCell ref="BC1340:BG1340"/>
    <mergeCell ref="BH1340:BI1340"/>
    <mergeCell ref="AF1341:AL1341"/>
    <mergeCell ref="AM1341:AT1341"/>
    <mergeCell ref="AU1341:AX1341"/>
    <mergeCell ref="AY1341:BB1341"/>
    <mergeCell ref="BC1341:BG1341"/>
    <mergeCell ref="BH1341:BI1341"/>
    <mergeCell ref="AF1342:AL1342"/>
    <mergeCell ref="AM1342:AT1342"/>
    <mergeCell ref="AU1342:AX1342"/>
    <mergeCell ref="AY1342:BB1342"/>
    <mergeCell ref="BC1342:BG1342"/>
    <mergeCell ref="BH1342:BI1342"/>
    <mergeCell ref="AF1356:BC1356"/>
    <mergeCell ref="BD1356:BI1356"/>
    <mergeCell ref="AF1357:BI1357"/>
    <mergeCell ref="AF1358:AL1358"/>
    <mergeCell ref="AM1358:AT1358"/>
    <mergeCell ref="AU1358:AX1358"/>
    <mergeCell ref="AY1358:BB1358"/>
    <mergeCell ref="BC1358:BG1358"/>
    <mergeCell ref="BH1358:BI1358"/>
    <mergeCell ref="AF1359:AL1359"/>
    <mergeCell ref="AM1359:AT1359"/>
    <mergeCell ref="AU1359:AX1359"/>
    <mergeCell ref="AY1359:BB1359"/>
    <mergeCell ref="BC1359:BG1359"/>
    <mergeCell ref="BH1359:BI1359"/>
    <mergeCell ref="AF1360:AL1360"/>
    <mergeCell ref="AM1360:AT1360"/>
    <mergeCell ref="AU1360:AX1360"/>
    <mergeCell ref="AY1360:BB1360"/>
    <mergeCell ref="BC1360:BG1360"/>
    <mergeCell ref="BH1360:BI1360"/>
    <mergeCell ref="AF1353:AL1353"/>
    <mergeCell ref="AM1353:AQ1353"/>
    <mergeCell ref="AR1353:AS1353"/>
    <mergeCell ref="AT1353:AW1353"/>
    <mergeCell ref="AX1353:BA1353"/>
    <mergeCell ref="BB1353:BF1353"/>
    <mergeCell ref="BG1353:BI1353"/>
    <mergeCell ref="AF1354:AL1354"/>
    <mergeCell ref="AM1354:AQ1354"/>
    <mergeCell ref="AR1354:AS1354"/>
    <mergeCell ref="AT1354:AW1354"/>
    <mergeCell ref="AX1354:BA1354"/>
    <mergeCell ref="BB1354:BF1354"/>
    <mergeCell ref="BG1354:BI1354"/>
    <mergeCell ref="AF1355:AL1355"/>
    <mergeCell ref="AM1355:AQ1355"/>
    <mergeCell ref="AR1355:AS1355"/>
    <mergeCell ref="AT1355:AW1355"/>
    <mergeCell ref="AX1355:BA1355"/>
    <mergeCell ref="BB1355:BF1355"/>
    <mergeCell ref="BG1355:BI1355"/>
    <mergeCell ref="AF1371:AL1371"/>
    <mergeCell ref="AM1371:AQ1371"/>
    <mergeCell ref="AR1371:AS1371"/>
    <mergeCell ref="AT1371:AW1371"/>
    <mergeCell ref="AX1371:BA1371"/>
    <mergeCell ref="BB1371:BF1371"/>
    <mergeCell ref="BG1371:BI1371"/>
    <mergeCell ref="AF1372:AL1372"/>
    <mergeCell ref="AM1372:AQ1372"/>
    <mergeCell ref="AR1372:AS1372"/>
    <mergeCell ref="AT1372:AW1372"/>
    <mergeCell ref="AX1372:BA1372"/>
    <mergeCell ref="BB1372:BF1372"/>
    <mergeCell ref="BG1372:BI1372"/>
    <mergeCell ref="AF1373:AL1373"/>
    <mergeCell ref="AM1373:AQ1373"/>
    <mergeCell ref="AR1373:AS1373"/>
    <mergeCell ref="AT1373:AW1373"/>
    <mergeCell ref="AX1373:BA1373"/>
    <mergeCell ref="BB1373:BF1373"/>
    <mergeCell ref="BG1373:BI1373"/>
    <mergeCell ref="AF1361:BC1361"/>
    <mergeCell ref="BD1361:BI1361"/>
    <mergeCell ref="AF1362:BI1362"/>
    <mergeCell ref="AF1363:BC1363"/>
    <mergeCell ref="BD1363:BI1363"/>
    <mergeCell ref="AF1364:BA1364"/>
    <mergeCell ref="BB1364:BC1364"/>
    <mergeCell ref="BD1364:BI1364"/>
    <mergeCell ref="AF1365:BC1365"/>
    <mergeCell ref="BD1365:BI1365"/>
    <mergeCell ref="AF1366:BI1366"/>
    <mergeCell ref="AF1367:AJ1367"/>
    <mergeCell ref="AK1367:BI1367"/>
    <mergeCell ref="AF1368:BI1368"/>
    <mergeCell ref="AF1369:BC1369"/>
    <mergeCell ref="BD1369:BI1369"/>
    <mergeCell ref="AF1370:BI1370"/>
    <mergeCell ref="AF1379:BC1379"/>
    <mergeCell ref="BD1379:BI1379"/>
    <mergeCell ref="AF1380:BI1380"/>
    <mergeCell ref="AF1381:BC1381"/>
    <mergeCell ref="BD1381:BI1381"/>
    <mergeCell ref="AF1382:BA1382"/>
    <mergeCell ref="BB1382:BC1382"/>
    <mergeCell ref="BD1382:BI1382"/>
    <mergeCell ref="AF1383:BC1383"/>
    <mergeCell ref="BD1383:BI1383"/>
    <mergeCell ref="AF1384:BI1384"/>
    <mergeCell ref="AF1385:AJ1385"/>
    <mergeCell ref="AK1385:BI1385"/>
    <mergeCell ref="AF1386:BI1386"/>
    <mergeCell ref="AF1387:BC1387"/>
    <mergeCell ref="BD1387:BI1387"/>
    <mergeCell ref="AF1388:BI1388"/>
    <mergeCell ref="AF1374:BC1374"/>
    <mergeCell ref="BD1374:BI1374"/>
    <mergeCell ref="AF1375:BI1375"/>
    <mergeCell ref="AF1376:AL1376"/>
    <mergeCell ref="AM1376:AT1376"/>
    <mergeCell ref="AU1376:AX1376"/>
    <mergeCell ref="AY1376:BB1376"/>
    <mergeCell ref="BC1376:BG1376"/>
    <mergeCell ref="BH1376:BI1376"/>
    <mergeCell ref="AF1377:AL1377"/>
    <mergeCell ref="AM1377:AT1377"/>
    <mergeCell ref="AU1377:AX1377"/>
    <mergeCell ref="AY1377:BB1377"/>
    <mergeCell ref="BC1377:BG1377"/>
    <mergeCell ref="BH1377:BI1377"/>
    <mergeCell ref="AF1378:AL1378"/>
    <mergeCell ref="AM1378:AT1378"/>
    <mergeCell ref="AU1378:AX1378"/>
    <mergeCell ref="AY1378:BB1378"/>
    <mergeCell ref="BC1378:BG1378"/>
    <mergeCell ref="BH1378:BI1378"/>
    <mergeCell ref="AF1392:BC1392"/>
    <mergeCell ref="BD1392:BI1392"/>
    <mergeCell ref="AF1393:BI1393"/>
    <mergeCell ref="AF1394:AL1394"/>
    <mergeCell ref="AM1394:AT1394"/>
    <mergeCell ref="AU1394:AX1394"/>
    <mergeCell ref="AY1394:BB1394"/>
    <mergeCell ref="BC1394:BG1394"/>
    <mergeCell ref="BH1394:BI1394"/>
    <mergeCell ref="AF1395:AL1395"/>
    <mergeCell ref="AM1395:AT1395"/>
    <mergeCell ref="AU1395:AX1395"/>
    <mergeCell ref="AY1395:BB1395"/>
    <mergeCell ref="BC1395:BG1395"/>
    <mergeCell ref="BH1395:BI1395"/>
    <mergeCell ref="AF1396:BC1396"/>
    <mergeCell ref="BD1396:BI1396"/>
    <mergeCell ref="AF1389:AL1389"/>
    <mergeCell ref="AM1389:AQ1389"/>
    <mergeCell ref="AR1389:AS1389"/>
    <mergeCell ref="AT1389:AW1389"/>
    <mergeCell ref="AX1389:BA1389"/>
    <mergeCell ref="BB1389:BF1389"/>
    <mergeCell ref="BG1389:BI1389"/>
    <mergeCell ref="AF1390:AL1390"/>
    <mergeCell ref="AM1390:AQ1390"/>
    <mergeCell ref="AR1390:AS1390"/>
    <mergeCell ref="AT1390:AW1390"/>
    <mergeCell ref="AX1390:BA1390"/>
    <mergeCell ref="BB1390:BF1390"/>
    <mergeCell ref="BG1390:BI1390"/>
    <mergeCell ref="AF1391:AL1391"/>
    <mergeCell ref="AM1391:AQ1391"/>
    <mergeCell ref="AR1391:AS1391"/>
    <mergeCell ref="AT1391:AW1391"/>
    <mergeCell ref="AX1391:BA1391"/>
    <mergeCell ref="BB1391:BF1391"/>
    <mergeCell ref="BG1391:BI1391"/>
    <mergeCell ref="AF1401:BC1401"/>
    <mergeCell ref="BD1401:BI1401"/>
    <mergeCell ref="AF1402:BI1402"/>
    <mergeCell ref="AF1403:BC1403"/>
    <mergeCell ref="BD1403:BI1403"/>
    <mergeCell ref="AF1404:BA1404"/>
    <mergeCell ref="BB1404:BC1404"/>
    <mergeCell ref="BD1404:BI1404"/>
    <mergeCell ref="AF1405:BC1405"/>
    <mergeCell ref="BD1405:BI1405"/>
    <mergeCell ref="AF1406:BI1406"/>
    <mergeCell ref="AF1407:AJ1407"/>
    <mergeCell ref="AK1407:BI1407"/>
    <mergeCell ref="AF1408:BI1408"/>
    <mergeCell ref="AF1409:BC1409"/>
    <mergeCell ref="BD1409:BI1409"/>
    <mergeCell ref="AF1410:BI1410"/>
    <mergeCell ref="AF1397:BI1397"/>
    <mergeCell ref="AF1398:AH1398"/>
    <mergeCell ref="AI1398:AP1398"/>
    <mergeCell ref="AQ1398:AR1398"/>
    <mergeCell ref="AS1398:AU1398"/>
    <mergeCell ref="AV1398:AY1398"/>
    <mergeCell ref="AZ1398:BC1398"/>
    <mergeCell ref="BD1398:BH1398"/>
    <mergeCell ref="AF1399:AH1399"/>
    <mergeCell ref="AI1399:AP1399"/>
    <mergeCell ref="AQ1399:AR1399"/>
    <mergeCell ref="AS1399:AU1399"/>
    <mergeCell ref="AV1399:AY1399"/>
    <mergeCell ref="AZ1399:BC1399"/>
    <mergeCell ref="BD1399:BH1399"/>
    <mergeCell ref="AF1400:BC1400"/>
    <mergeCell ref="BD1400:BI1400"/>
    <mergeCell ref="AF1414:BC1414"/>
    <mergeCell ref="BD1414:BI1414"/>
    <mergeCell ref="AF1415:BI1415"/>
    <mergeCell ref="AF1416:AH1416"/>
    <mergeCell ref="AI1416:AP1416"/>
    <mergeCell ref="AQ1416:AR1416"/>
    <mergeCell ref="AS1416:AU1416"/>
    <mergeCell ref="AV1416:AY1416"/>
    <mergeCell ref="AZ1416:BC1416"/>
    <mergeCell ref="BD1416:BH1416"/>
    <mergeCell ref="AF1417:AH1417"/>
    <mergeCell ref="AI1417:AP1417"/>
    <mergeCell ref="AQ1417:AR1417"/>
    <mergeCell ref="AS1417:AU1417"/>
    <mergeCell ref="AV1417:AY1417"/>
    <mergeCell ref="AZ1417:BC1417"/>
    <mergeCell ref="BD1417:BH1417"/>
    <mergeCell ref="AF1411:AL1411"/>
    <mergeCell ref="AM1411:AQ1411"/>
    <mergeCell ref="AR1411:AS1411"/>
    <mergeCell ref="AT1411:AW1411"/>
    <mergeCell ref="AX1411:BA1411"/>
    <mergeCell ref="BB1411:BF1411"/>
    <mergeCell ref="BG1411:BI1411"/>
    <mergeCell ref="AF1412:AL1412"/>
    <mergeCell ref="AM1412:AQ1412"/>
    <mergeCell ref="AR1412:AS1412"/>
    <mergeCell ref="AT1412:AW1412"/>
    <mergeCell ref="AX1412:BA1412"/>
    <mergeCell ref="BB1412:BF1412"/>
    <mergeCell ref="BG1412:BI1412"/>
    <mergeCell ref="AF1413:AL1413"/>
    <mergeCell ref="AM1413:AQ1413"/>
    <mergeCell ref="AR1413:AS1413"/>
    <mergeCell ref="AT1413:AW1413"/>
    <mergeCell ref="AX1413:BA1413"/>
    <mergeCell ref="BB1413:BF1413"/>
    <mergeCell ref="BG1413:BI1413"/>
    <mergeCell ref="AF1428:BI1428"/>
    <mergeCell ref="AF1429:AL1429"/>
    <mergeCell ref="AM1429:AQ1429"/>
    <mergeCell ref="AR1429:AS1429"/>
    <mergeCell ref="AT1429:AW1429"/>
    <mergeCell ref="AX1429:BA1429"/>
    <mergeCell ref="BB1429:BF1429"/>
    <mergeCell ref="BG1429:BI1429"/>
    <mergeCell ref="AF1430:AL1430"/>
    <mergeCell ref="AM1430:AQ1430"/>
    <mergeCell ref="AR1430:AS1430"/>
    <mergeCell ref="AT1430:AW1430"/>
    <mergeCell ref="AX1430:BA1430"/>
    <mergeCell ref="BB1430:BF1430"/>
    <mergeCell ref="BG1430:BI1430"/>
    <mergeCell ref="AF1431:BC1431"/>
    <mergeCell ref="BD1431:BI1431"/>
    <mergeCell ref="AF1418:BC1418"/>
    <mergeCell ref="BD1418:BI1418"/>
    <mergeCell ref="AF1419:BC1419"/>
    <mergeCell ref="BD1419:BI1419"/>
    <mergeCell ref="AF1420:BI1420"/>
    <mergeCell ref="AF1421:BC1421"/>
    <mergeCell ref="BD1421:BI1421"/>
    <mergeCell ref="AF1422:BA1422"/>
    <mergeCell ref="BB1422:BC1422"/>
    <mergeCell ref="BD1422:BI1422"/>
    <mergeCell ref="AF1423:BC1423"/>
    <mergeCell ref="BD1423:BI1423"/>
    <mergeCell ref="AF1424:BI1424"/>
    <mergeCell ref="AF1425:AJ1425"/>
    <mergeCell ref="AK1425:BI1425"/>
    <mergeCell ref="AF1426:BI1426"/>
    <mergeCell ref="AF1427:BC1427"/>
    <mergeCell ref="BD1427:BI1427"/>
    <mergeCell ref="AF1436:BC1436"/>
    <mergeCell ref="BD1436:BI1436"/>
    <mergeCell ref="AF1437:BI1437"/>
    <mergeCell ref="AF1438:BC1438"/>
    <mergeCell ref="BD1438:BI1438"/>
    <mergeCell ref="AF1439:BA1439"/>
    <mergeCell ref="BB1439:BC1439"/>
    <mergeCell ref="BD1439:BI1439"/>
    <mergeCell ref="AF1440:BC1440"/>
    <mergeCell ref="BD1440:BI1440"/>
    <mergeCell ref="AF1441:BI1441"/>
    <mergeCell ref="AF1442:AJ1442"/>
    <mergeCell ref="AK1442:BI1442"/>
    <mergeCell ref="AF1443:BI1443"/>
    <mergeCell ref="AF1444:BC1444"/>
    <mergeCell ref="BD1444:BI1444"/>
    <mergeCell ref="AF1445:BI1445"/>
    <mergeCell ref="AF1432:BI1432"/>
    <mergeCell ref="AF1433:AL1433"/>
    <mergeCell ref="AM1433:AT1433"/>
    <mergeCell ref="AU1433:AX1433"/>
    <mergeCell ref="AY1433:BB1433"/>
    <mergeCell ref="BC1433:BG1433"/>
    <mergeCell ref="BH1433:BI1433"/>
    <mergeCell ref="AF1434:AL1434"/>
    <mergeCell ref="AM1434:AT1434"/>
    <mergeCell ref="AU1434:AX1434"/>
    <mergeCell ref="AY1434:BB1434"/>
    <mergeCell ref="BC1434:BG1434"/>
    <mergeCell ref="BH1434:BI1434"/>
    <mergeCell ref="AF1435:AL1435"/>
    <mergeCell ref="AM1435:AT1435"/>
    <mergeCell ref="AU1435:AX1435"/>
    <mergeCell ref="AY1435:BB1435"/>
    <mergeCell ref="BC1435:BG1435"/>
    <mergeCell ref="BH1435:BI1435"/>
    <mergeCell ref="AF1449:BC1449"/>
    <mergeCell ref="BD1449:BI1449"/>
    <mergeCell ref="AF1450:BI1450"/>
    <mergeCell ref="AF1451:AL1451"/>
    <mergeCell ref="AM1451:AT1451"/>
    <mergeCell ref="AU1451:AX1451"/>
    <mergeCell ref="AY1451:BB1451"/>
    <mergeCell ref="BC1451:BG1451"/>
    <mergeCell ref="BH1451:BI1451"/>
    <mergeCell ref="AF1452:AL1452"/>
    <mergeCell ref="AM1452:AT1452"/>
    <mergeCell ref="AU1452:AX1452"/>
    <mergeCell ref="AY1452:BB1452"/>
    <mergeCell ref="BC1452:BG1452"/>
    <mergeCell ref="BH1452:BI1452"/>
    <mergeCell ref="AF1453:AL1453"/>
    <mergeCell ref="AM1453:AT1453"/>
    <mergeCell ref="AU1453:AX1453"/>
    <mergeCell ref="AY1453:BB1453"/>
    <mergeCell ref="BC1453:BG1453"/>
    <mergeCell ref="BH1453:BI1453"/>
    <mergeCell ref="AF1446:AL1446"/>
    <mergeCell ref="AM1446:AQ1446"/>
    <mergeCell ref="AR1446:AS1446"/>
    <mergeCell ref="AT1446:AW1446"/>
    <mergeCell ref="AX1446:BA1446"/>
    <mergeCell ref="BB1446:BF1446"/>
    <mergeCell ref="BG1446:BI1446"/>
    <mergeCell ref="AF1447:AL1447"/>
    <mergeCell ref="AM1447:AQ1447"/>
    <mergeCell ref="AR1447:AS1447"/>
    <mergeCell ref="AT1447:AW1447"/>
    <mergeCell ref="AX1447:BA1447"/>
    <mergeCell ref="BB1447:BF1447"/>
    <mergeCell ref="BG1447:BI1447"/>
    <mergeCell ref="AF1448:AL1448"/>
    <mergeCell ref="AM1448:AQ1448"/>
    <mergeCell ref="AR1448:AS1448"/>
    <mergeCell ref="AT1448:AW1448"/>
    <mergeCell ref="AX1448:BA1448"/>
    <mergeCell ref="BB1448:BF1448"/>
    <mergeCell ref="BG1448:BI1448"/>
    <mergeCell ref="AF1464:AL1464"/>
    <mergeCell ref="AM1464:AQ1464"/>
    <mergeCell ref="AR1464:AS1464"/>
    <mergeCell ref="AT1464:AW1464"/>
    <mergeCell ref="AX1464:BA1464"/>
    <mergeCell ref="BB1464:BF1464"/>
    <mergeCell ref="BG1464:BI1464"/>
    <mergeCell ref="AF1465:AL1465"/>
    <mergeCell ref="AM1465:AQ1465"/>
    <mergeCell ref="AR1465:AS1465"/>
    <mergeCell ref="AT1465:AW1465"/>
    <mergeCell ref="AX1465:BA1465"/>
    <mergeCell ref="BB1465:BF1465"/>
    <mergeCell ref="BG1465:BI1465"/>
    <mergeCell ref="AF1466:AL1466"/>
    <mergeCell ref="AM1466:AQ1466"/>
    <mergeCell ref="AR1466:AS1466"/>
    <mergeCell ref="AT1466:AW1466"/>
    <mergeCell ref="AX1466:BA1466"/>
    <mergeCell ref="BB1466:BF1466"/>
    <mergeCell ref="BG1466:BI1466"/>
    <mergeCell ref="AF1454:BC1454"/>
    <mergeCell ref="BD1454:BI1454"/>
    <mergeCell ref="AF1455:BI1455"/>
    <mergeCell ref="AF1456:BC1456"/>
    <mergeCell ref="BD1456:BI1456"/>
    <mergeCell ref="AF1457:BA1457"/>
    <mergeCell ref="BB1457:BC1457"/>
    <mergeCell ref="BD1457:BI1457"/>
    <mergeCell ref="AF1458:BC1458"/>
    <mergeCell ref="BD1458:BI1458"/>
    <mergeCell ref="AF1459:BI1459"/>
    <mergeCell ref="AF1460:AJ1460"/>
    <mergeCell ref="AK1460:BI1460"/>
    <mergeCell ref="AF1461:BI1461"/>
    <mergeCell ref="AF1462:BC1462"/>
    <mergeCell ref="BD1462:BI1462"/>
    <mergeCell ref="AF1463:BI1463"/>
    <mergeCell ref="AF1472:BI1472"/>
    <mergeCell ref="AF1473:BC1473"/>
    <mergeCell ref="BD1473:BI1473"/>
    <mergeCell ref="AF1474:BA1474"/>
    <mergeCell ref="BB1474:BC1474"/>
    <mergeCell ref="BD1474:BI1474"/>
    <mergeCell ref="AF1475:BC1475"/>
    <mergeCell ref="BD1475:BI1475"/>
    <mergeCell ref="AF1476:BI1476"/>
    <mergeCell ref="AF1477:AJ1477"/>
    <mergeCell ref="AK1477:BI1477"/>
    <mergeCell ref="AF1478:BI1478"/>
    <mergeCell ref="AF1479:BC1479"/>
    <mergeCell ref="BD1479:BI1479"/>
    <mergeCell ref="AF1480:BI1480"/>
    <mergeCell ref="AF1481:AL1481"/>
    <mergeCell ref="AM1481:AQ1481"/>
    <mergeCell ref="AR1481:AS1481"/>
    <mergeCell ref="AT1481:AW1481"/>
    <mergeCell ref="AX1481:BA1481"/>
    <mergeCell ref="BB1481:BF1481"/>
    <mergeCell ref="BG1481:BI1481"/>
    <mergeCell ref="AF1467:BC1467"/>
    <mergeCell ref="BD1467:BI1467"/>
    <mergeCell ref="AF1468:BI1468"/>
    <mergeCell ref="AF1469:AL1469"/>
    <mergeCell ref="AM1469:AT1469"/>
    <mergeCell ref="AU1469:AX1469"/>
    <mergeCell ref="AY1469:BB1469"/>
    <mergeCell ref="BC1469:BG1469"/>
    <mergeCell ref="BH1469:BI1469"/>
    <mergeCell ref="AF1470:AL1470"/>
    <mergeCell ref="AM1470:AT1470"/>
    <mergeCell ref="AU1470:AX1470"/>
    <mergeCell ref="AY1470:BB1470"/>
    <mergeCell ref="BC1470:BG1470"/>
    <mergeCell ref="BH1470:BI1470"/>
    <mergeCell ref="AF1471:BC1471"/>
    <mergeCell ref="BD1471:BI1471"/>
    <mergeCell ref="AF1486:AL1486"/>
    <mergeCell ref="AM1486:AT1486"/>
    <mergeCell ref="AU1486:AX1486"/>
    <mergeCell ref="AY1486:BB1486"/>
    <mergeCell ref="BC1486:BG1486"/>
    <mergeCell ref="BH1486:BI1486"/>
    <mergeCell ref="AF1487:AL1487"/>
    <mergeCell ref="AM1487:AT1487"/>
    <mergeCell ref="AU1487:AX1487"/>
    <mergeCell ref="AY1487:BB1487"/>
    <mergeCell ref="BC1487:BG1487"/>
    <mergeCell ref="BH1487:BI1487"/>
    <mergeCell ref="AF1488:AL1488"/>
    <mergeCell ref="AM1488:AT1488"/>
    <mergeCell ref="AU1488:AX1488"/>
    <mergeCell ref="AY1488:BB1488"/>
    <mergeCell ref="BC1488:BG1488"/>
    <mergeCell ref="BH1488:BI1488"/>
    <mergeCell ref="AF1482:AL1482"/>
    <mergeCell ref="AM1482:AQ1482"/>
    <mergeCell ref="AR1482:AS1482"/>
    <mergeCell ref="AT1482:AW1482"/>
    <mergeCell ref="AX1482:BA1482"/>
    <mergeCell ref="BB1482:BF1482"/>
    <mergeCell ref="BG1482:BI1482"/>
    <mergeCell ref="AF1483:AL1483"/>
    <mergeCell ref="AM1483:AQ1483"/>
    <mergeCell ref="AR1483:AS1483"/>
    <mergeCell ref="AT1483:AW1483"/>
    <mergeCell ref="AX1483:BA1483"/>
    <mergeCell ref="BB1483:BF1483"/>
    <mergeCell ref="BG1483:BI1483"/>
    <mergeCell ref="AF1484:BC1484"/>
    <mergeCell ref="BD1484:BI1484"/>
    <mergeCell ref="AF1485:BI1485"/>
    <mergeCell ref="AF1496:AJ1496"/>
    <mergeCell ref="AK1496:BI1496"/>
    <mergeCell ref="AF1497:BI1497"/>
    <mergeCell ref="AF1498:BC1498"/>
    <mergeCell ref="BD1498:BI1498"/>
    <mergeCell ref="AF1499:BI1499"/>
    <mergeCell ref="AF1500:AL1500"/>
    <mergeCell ref="AM1500:AQ1500"/>
    <mergeCell ref="AR1500:AS1500"/>
    <mergeCell ref="AT1500:AW1500"/>
    <mergeCell ref="AX1500:BA1500"/>
    <mergeCell ref="BB1500:BF1500"/>
    <mergeCell ref="BG1500:BI1500"/>
    <mergeCell ref="AF1501:AL1501"/>
    <mergeCell ref="AM1501:AQ1501"/>
    <mergeCell ref="AR1501:AS1501"/>
    <mergeCell ref="AT1501:AW1501"/>
    <mergeCell ref="AX1501:BA1501"/>
    <mergeCell ref="BB1501:BF1501"/>
    <mergeCell ref="BG1501:BI1501"/>
    <mergeCell ref="AF1489:AL1489"/>
    <mergeCell ref="AM1489:AT1489"/>
    <mergeCell ref="AU1489:AX1489"/>
    <mergeCell ref="AY1489:BB1489"/>
    <mergeCell ref="BC1489:BG1489"/>
    <mergeCell ref="BH1489:BI1489"/>
    <mergeCell ref="AF1490:BC1490"/>
    <mergeCell ref="BD1490:BI1490"/>
    <mergeCell ref="AF1491:BI1491"/>
    <mergeCell ref="AF1492:BC1492"/>
    <mergeCell ref="BD1492:BI1492"/>
    <mergeCell ref="AF1493:BA1493"/>
    <mergeCell ref="BB1493:BC1493"/>
    <mergeCell ref="BD1493:BI1493"/>
    <mergeCell ref="AF1494:BC1494"/>
    <mergeCell ref="BD1494:BI1494"/>
    <mergeCell ref="AF1495:BI1495"/>
    <mergeCell ref="AF1507:BC1507"/>
    <mergeCell ref="BD1507:BI1507"/>
    <mergeCell ref="AF1508:BI1508"/>
    <mergeCell ref="AF1509:BC1509"/>
    <mergeCell ref="BD1509:BI1509"/>
    <mergeCell ref="AF1510:BA1510"/>
    <mergeCell ref="BB1510:BC1510"/>
    <mergeCell ref="BD1510:BI1510"/>
    <mergeCell ref="AF1511:BC1511"/>
    <mergeCell ref="BD1511:BI1511"/>
    <mergeCell ref="AF1512:BI1512"/>
    <mergeCell ref="AF1513:AJ1513"/>
    <mergeCell ref="AK1513:BI1513"/>
    <mergeCell ref="AF1514:BI1514"/>
    <mergeCell ref="AF1515:BC1515"/>
    <mergeCell ref="BD1515:BI1515"/>
    <mergeCell ref="AF1516:BI1516"/>
    <mergeCell ref="AF1502:AL1502"/>
    <mergeCell ref="AM1502:AQ1502"/>
    <mergeCell ref="AR1502:AS1502"/>
    <mergeCell ref="AT1502:AW1502"/>
    <mergeCell ref="AX1502:BA1502"/>
    <mergeCell ref="BB1502:BF1502"/>
    <mergeCell ref="BG1502:BI1502"/>
    <mergeCell ref="AF1503:BC1503"/>
    <mergeCell ref="BD1503:BI1503"/>
    <mergeCell ref="AF1504:BI1504"/>
    <mergeCell ref="AF1505:AL1505"/>
    <mergeCell ref="AM1505:AT1505"/>
    <mergeCell ref="AU1505:AX1505"/>
    <mergeCell ref="AY1505:BB1505"/>
    <mergeCell ref="BC1505:BG1505"/>
    <mergeCell ref="BH1505:BI1505"/>
    <mergeCell ref="AF1506:AL1506"/>
    <mergeCell ref="AM1506:AT1506"/>
    <mergeCell ref="AU1506:AX1506"/>
    <mergeCell ref="AY1506:BB1506"/>
    <mergeCell ref="BC1506:BG1506"/>
    <mergeCell ref="BH1506:BI1506"/>
    <mergeCell ref="AF1521:AL1521"/>
    <mergeCell ref="AM1521:AT1521"/>
    <mergeCell ref="AU1521:AX1521"/>
    <mergeCell ref="AY1521:BB1521"/>
    <mergeCell ref="BC1521:BG1521"/>
    <mergeCell ref="BH1521:BI1521"/>
    <mergeCell ref="AF1522:AL1522"/>
    <mergeCell ref="AM1522:AT1522"/>
    <mergeCell ref="AU1522:AX1522"/>
    <mergeCell ref="AY1522:BB1522"/>
    <mergeCell ref="BC1522:BG1522"/>
    <mergeCell ref="BH1522:BI1522"/>
    <mergeCell ref="AF1523:BC1523"/>
    <mergeCell ref="BD1523:BI1523"/>
    <mergeCell ref="AF1524:BI1524"/>
    <mergeCell ref="AF1525:BC1525"/>
    <mergeCell ref="BD1525:BI1525"/>
    <mergeCell ref="AF1517:AL1517"/>
    <mergeCell ref="AM1517:AQ1517"/>
    <mergeCell ref="AR1517:AS1517"/>
    <mergeCell ref="AT1517:AW1517"/>
    <mergeCell ref="AX1517:BA1517"/>
    <mergeCell ref="BB1517:BF1517"/>
    <mergeCell ref="BG1517:BI1517"/>
    <mergeCell ref="AF1518:AL1518"/>
    <mergeCell ref="AM1518:AQ1518"/>
    <mergeCell ref="AR1518:AS1518"/>
    <mergeCell ref="AT1518:AW1518"/>
    <mergeCell ref="AX1518:BA1518"/>
    <mergeCell ref="BB1518:BF1518"/>
    <mergeCell ref="BG1518:BI1518"/>
    <mergeCell ref="AF1519:BC1519"/>
    <mergeCell ref="BD1519:BI1519"/>
    <mergeCell ref="AF1520:BI1520"/>
    <mergeCell ref="AF1534:AL1534"/>
    <mergeCell ref="AM1534:AT1534"/>
    <mergeCell ref="AU1534:AX1534"/>
    <mergeCell ref="AY1534:BB1534"/>
    <mergeCell ref="BC1534:BG1534"/>
    <mergeCell ref="BH1534:BI1534"/>
    <mergeCell ref="AF1535:BC1535"/>
    <mergeCell ref="BD1535:BI1535"/>
    <mergeCell ref="AF1536:BI1536"/>
    <mergeCell ref="AF1537:BC1537"/>
    <mergeCell ref="BD1537:BI1537"/>
    <mergeCell ref="AF1538:BA1538"/>
    <mergeCell ref="BB1538:BC1538"/>
    <mergeCell ref="BD1538:BI1538"/>
    <mergeCell ref="AF1539:BC1539"/>
    <mergeCell ref="BD1539:BI1539"/>
    <mergeCell ref="AF1540:BI1540"/>
    <mergeCell ref="AF1526:BA1526"/>
    <mergeCell ref="BB1526:BC1526"/>
    <mergeCell ref="BD1526:BI1526"/>
    <mergeCell ref="AF1527:BC1527"/>
    <mergeCell ref="BD1527:BI1527"/>
    <mergeCell ref="AF1528:BI1528"/>
    <mergeCell ref="AF1529:AJ1529"/>
    <mergeCell ref="AK1529:BI1529"/>
    <mergeCell ref="AF1530:BI1530"/>
    <mergeCell ref="AF1531:BC1531"/>
    <mergeCell ref="BD1531:BI1531"/>
    <mergeCell ref="AF1532:BI1532"/>
    <mergeCell ref="AF1533:AL1533"/>
    <mergeCell ref="AM1533:AT1533"/>
    <mergeCell ref="AU1533:AX1533"/>
    <mergeCell ref="AY1533:BB1533"/>
    <mergeCell ref="BC1533:BG1533"/>
    <mergeCell ref="BH1533:BI1533"/>
    <mergeCell ref="AF1547:AL1547"/>
    <mergeCell ref="AM1547:AQ1547"/>
    <mergeCell ref="AR1547:AS1547"/>
    <mergeCell ref="AT1547:AW1547"/>
    <mergeCell ref="AX1547:BA1547"/>
    <mergeCell ref="BB1547:BF1547"/>
    <mergeCell ref="BG1547:BI1547"/>
    <mergeCell ref="AF1548:BC1548"/>
    <mergeCell ref="BD1548:BI1548"/>
    <mergeCell ref="AF1549:BI1549"/>
    <mergeCell ref="AF1550:BC1550"/>
    <mergeCell ref="BD1550:BI1550"/>
    <mergeCell ref="AF1551:BA1551"/>
    <mergeCell ref="BB1551:BC1551"/>
    <mergeCell ref="BD1551:BI1551"/>
    <mergeCell ref="AF1552:BC1552"/>
    <mergeCell ref="BD1552:BI1552"/>
    <mergeCell ref="AF1541:AJ1541"/>
    <mergeCell ref="AK1541:BI1541"/>
    <mergeCell ref="AF1542:BI1542"/>
    <mergeCell ref="AF1543:BC1543"/>
    <mergeCell ref="BD1543:BI1543"/>
    <mergeCell ref="AF1544:BI1544"/>
    <mergeCell ref="AF1545:AL1545"/>
    <mergeCell ref="AM1545:AQ1545"/>
    <mergeCell ref="AR1545:AS1545"/>
    <mergeCell ref="AT1545:AW1545"/>
    <mergeCell ref="AX1545:BA1545"/>
    <mergeCell ref="BB1545:BF1545"/>
    <mergeCell ref="BG1545:BI1545"/>
    <mergeCell ref="AF1546:AL1546"/>
    <mergeCell ref="AM1546:AQ1546"/>
    <mergeCell ref="AR1546:AS1546"/>
    <mergeCell ref="AT1546:AW1546"/>
    <mergeCell ref="AX1546:BA1546"/>
    <mergeCell ref="BB1546:BF1546"/>
    <mergeCell ref="BG1546:BI1546"/>
    <mergeCell ref="AF1560:AL1560"/>
    <mergeCell ref="AM1560:AQ1560"/>
    <mergeCell ref="AR1560:AS1560"/>
    <mergeCell ref="AT1560:AW1560"/>
    <mergeCell ref="AX1560:BA1560"/>
    <mergeCell ref="BB1560:BF1560"/>
    <mergeCell ref="BG1560:BI1560"/>
    <mergeCell ref="AF1561:BC1561"/>
    <mergeCell ref="BD1561:BI1561"/>
    <mergeCell ref="AF1562:BI1562"/>
    <mergeCell ref="AF1563:BC1563"/>
    <mergeCell ref="BD1563:BI1563"/>
    <mergeCell ref="AF1564:BA1564"/>
    <mergeCell ref="BB1564:BC1564"/>
    <mergeCell ref="BD1564:BI1564"/>
    <mergeCell ref="AF1565:BC1565"/>
    <mergeCell ref="BD1565:BI1565"/>
    <mergeCell ref="AF1553:BI1553"/>
    <mergeCell ref="AF1554:AJ1554"/>
    <mergeCell ref="AK1554:BI1554"/>
    <mergeCell ref="AF1555:BI1555"/>
    <mergeCell ref="AF1556:BC1556"/>
    <mergeCell ref="BD1556:BI1556"/>
    <mergeCell ref="AF1557:BI1557"/>
    <mergeCell ref="AF1558:AL1558"/>
    <mergeCell ref="AM1558:AQ1558"/>
    <mergeCell ref="AR1558:AS1558"/>
    <mergeCell ref="AT1558:AW1558"/>
    <mergeCell ref="AX1558:BA1558"/>
    <mergeCell ref="BB1558:BF1558"/>
    <mergeCell ref="BG1558:BI1558"/>
    <mergeCell ref="AF1559:AL1559"/>
    <mergeCell ref="AM1559:AQ1559"/>
    <mergeCell ref="AR1559:AS1559"/>
    <mergeCell ref="AT1559:AW1559"/>
    <mergeCell ref="AX1559:BA1559"/>
    <mergeCell ref="BB1559:BF1559"/>
    <mergeCell ref="BG1559:BI1559"/>
    <mergeCell ref="AF1573:AL1573"/>
    <mergeCell ref="AM1573:AQ1573"/>
    <mergeCell ref="AR1573:AS1573"/>
    <mergeCell ref="AT1573:AW1573"/>
    <mergeCell ref="AX1573:BA1573"/>
    <mergeCell ref="BB1573:BF1573"/>
    <mergeCell ref="BG1573:BI1573"/>
    <mergeCell ref="AF1574:AL1574"/>
    <mergeCell ref="AM1574:AQ1574"/>
    <mergeCell ref="AR1574:AS1574"/>
    <mergeCell ref="AT1574:AW1574"/>
    <mergeCell ref="AX1574:BA1574"/>
    <mergeCell ref="BB1574:BF1574"/>
    <mergeCell ref="BG1574:BI1574"/>
    <mergeCell ref="AF1575:BC1575"/>
    <mergeCell ref="BD1575:BI1575"/>
    <mergeCell ref="AF1576:BI1576"/>
    <mergeCell ref="AF1566:BI1566"/>
    <mergeCell ref="AF1567:AJ1567"/>
    <mergeCell ref="AK1567:BI1567"/>
    <mergeCell ref="AF1568:BI1568"/>
    <mergeCell ref="AF1569:BC1569"/>
    <mergeCell ref="BD1569:BI1569"/>
    <mergeCell ref="AF1570:BI1570"/>
    <mergeCell ref="AF1571:AL1571"/>
    <mergeCell ref="AM1571:AQ1571"/>
    <mergeCell ref="AR1571:AS1571"/>
    <mergeCell ref="AT1571:AW1571"/>
    <mergeCell ref="AX1571:BA1571"/>
    <mergeCell ref="BB1571:BF1571"/>
    <mergeCell ref="BG1571:BI1571"/>
    <mergeCell ref="AF1572:AL1572"/>
    <mergeCell ref="AM1572:AQ1572"/>
    <mergeCell ref="AR1572:AS1572"/>
    <mergeCell ref="AT1572:AW1572"/>
    <mergeCell ref="AX1572:BA1572"/>
    <mergeCell ref="BB1572:BF1572"/>
    <mergeCell ref="BG1572:BI1572"/>
    <mergeCell ref="AF1586:AL1586"/>
    <mergeCell ref="AM1586:AQ1586"/>
    <mergeCell ref="AR1586:AS1586"/>
    <mergeCell ref="AT1586:AW1586"/>
    <mergeCell ref="AX1586:BA1586"/>
    <mergeCell ref="BB1586:BF1586"/>
    <mergeCell ref="BG1586:BI1586"/>
    <mergeCell ref="AF1587:AL1587"/>
    <mergeCell ref="AM1587:AQ1587"/>
    <mergeCell ref="AR1587:AS1587"/>
    <mergeCell ref="AT1587:AW1587"/>
    <mergeCell ref="AX1587:BA1587"/>
    <mergeCell ref="BB1587:BF1587"/>
    <mergeCell ref="BG1587:BI1587"/>
    <mergeCell ref="AF1588:BC1588"/>
    <mergeCell ref="BD1588:BI1588"/>
    <mergeCell ref="AF1589:BI1589"/>
    <mergeCell ref="AF1577:BC1577"/>
    <mergeCell ref="BD1577:BI1577"/>
    <mergeCell ref="AF1578:BA1578"/>
    <mergeCell ref="BB1578:BC1578"/>
    <mergeCell ref="BD1578:BI1578"/>
    <mergeCell ref="AF1579:BC1579"/>
    <mergeCell ref="BD1579:BI1579"/>
    <mergeCell ref="AF1580:BI1580"/>
    <mergeCell ref="AF1581:AJ1581"/>
    <mergeCell ref="AK1581:BI1581"/>
    <mergeCell ref="AF1582:BI1582"/>
    <mergeCell ref="AF1583:BC1583"/>
    <mergeCell ref="BD1583:BI1583"/>
    <mergeCell ref="AF1584:BI1584"/>
    <mergeCell ref="AF1585:AL1585"/>
    <mergeCell ref="AM1585:AQ1585"/>
    <mergeCell ref="AR1585:AS1585"/>
    <mergeCell ref="AT1585:AW1585"/>
    <mergeCell ref="AX1585:BA1585"/>
    <mergeCell ref="BB1585:BF1585"/>
    <mergeCell ref="BG1585:BI1585"/>
    <mergeCell ref="AF1599:AL1599"/>
    <mergeCell ref="AM1599:AQ1599"/>
    <mergeCell ref="AR1599:AS1599"/>
    <mergeCell ref="AT1599:AW1599"/>
    <mergeCell ref="AX1599:BA1599"/>
    <mergeCell ref="BB1599:BF1599"/>
    <mergeCell ref="BG1599:BI1599"/>
    <mergeCell ref="AF1600:BC1600"/>
    <mergeCell ref="BD1600:BI1600"/>
    <mergeCell ref="AF1601:BI1601"/>
    <mergeCell ref="AF1602:AH1602"/>
    <mergeCell ref="AI1602:AP1602"/>
    <mergeCell ref="AQ1602:AR1602"/>
    <mergeCell ref="AS1602:AU1602"/>
    <mergeCell ref="AV1602:AY1602"/>
    <mergeCell ref="AZ1602:BC1602"/>
    <mergeCell ref="BD1602:BH1602"/>
    <mergeCell ref="AF1590:BC1590"/>
    <mergeCell ref="BD1590:BI1590"/>
    <mergeCell ref="AF1591:BA1591"/>
    <mergeCell ref="BB1591:BC1591"/>
    <mergeCell ref="BD1591:BI1591"/>
    <mergeCell ref="AF1592:BC1592"/>
    <mergeCell ref="BD1592:BI1592"/>
    <mergeCell ref="AF1593:BI1593"/>
    <mergeCell ref="AF1594:AJ1594"/>
    <mergeCell ref="AK1594:BI1594"/>
    <mergeCell ref="AF1595:BI1595"/>
    <mergeCell ref="AF1596:BC1596"/>
    <mergeCell ref="BD1596:BI1596"/>
    <mergeCell ref="AF1597:BI1597"/>
    <mergeCell ref="AF1598:AL1598"/>
    <mergeCell ref="AM1598:AQ1598"/>
    <mergeCell ref="AR1598:AS1598"/>
    <mergeCell ref="AT1598:AW1598"/>
    <mergeCell ref="AX1598:BA1598"/>
    <mergeCell ref="BB1598:BF1598"/>
    <mergeCell ref="BG1598:BI1598"/>
    <mergeCell ref="AF1609:BC1609"/>
    <mergeCell ref="BD1609:BI1609"/>
    <mergeCell ref="AF1610:BI1610"/>
    <mergeCell ref="AF1611:AJ1611"/>
    <mergeCell ref="AK1611:BI1611"/>
    <mergeCell ref="AF1612:BI1612"/>
    <mergeCell ref="AF1613:BC1613"/>
    <mergeCell ref="BD1613:BI1613"/>
    <mergeCell ref="AF1614:BI1614"/>
    <mergeCell ref="AF1615:AL1615"/>
    <mergeCell ref="AM1615:AQ1615"/>
    <mergeCell ref="AR1615:AS1615"/>
    <mergeCell ref="AT1615:AW1615"/>
    <mergeCell ref="AX1615:BA1615"/>
    <mergeCell ref="BB1615:BF1615"/>
    <mergeCell ref="BG1615:BI1615"/>
    <mergeCell ref="AF1616:AL1616"/>
    <mergeCell ref="AM1616:AQ1616"/>
    <mergeCell ref="AR1616:AS1616"/>
    <mergeCell ref="AT1616:AW1616"/>
    <mergeCell ref="AX1616:BA1616"/>
    <mergeCell ref="BB1616:BF1616"/>
    <mergeCell ref="BG1616:BI1616"/>
    <mergeCell ref="AF1603:AH1603"/>
    <mergeCell ref="AI1603:AP1603"/>
    <mergeCell ref="AQ1603:AR1603"/>
    <mergeCell ref="AS1603:AU1603"/>
    <mergeCell ref="AV1603:AY1603"/>
    <mergeCell ref="AZ1603:BC1603"/>
    <mergeCell ref="BD1603:BH1603"/>
    <mergeCell ref="AF1604:BC1604"/>
    <mergeCell ref="BD1604:BI1604"/>
    <mergeCell ref="AF1605:BC1605"/>
    <mergeCell ref="BD1605:BI1605"/>
    <mergeCell ref="AF1606:BI1606"/>
    <mergeCell ref="AF1607:BC1607"/>
    <mergeCell ref="BD1607:BI1607"/>
    <mergeCell ref="AF1608:BA1608"/>
    <mergeCell ref="BB1608:BC1608"/>
    <mergeCell ref="BD1608:BI1608"/>
    <mergeCell ref="AF1623:BI1623"/>
    <mergeCell ref="AF1624:AJ1624"/>
    <mergeCell ref="AK1624:BI1624"/>
    <mergeCell ref="AF1625:BI1625"/>
    <mergeCell ref="AF1626:BC1626"/>
    <mergeCell ref="BD1626:BI1626"/>
    <mergeCell ref="AF1627:BI1627"/>
    <mergeCell ref="AF1628:AL1628"/>
    <mergeCell ref="AM1628:AQ1628"/>
    <mergeCell ref="AR1628:AS1628"/>
    <mergeCell ref="AT1628:AW1628"/>
    <mergeCell ref="AX1628:BA1628"/>
    <mergeCell ref="BB1628:BF1628"/>
    <mergeCell ref="BG1628:BI1628"/>
    <mergeCell ref="AF1629:AL1629"/>
    <mergeCell ref="AM1629:AQ1629"/>
    <mergeCell ref="AR1629:AS1629"/>
    <mergeCell ref="AT1629:AW1629"/>
    <mergeCell ref="AX1629:BA1629"/>
    <mergeCell ref="BB1629:BF1629"/>
    <mergeCell ref="BG1629:BI1629"/>
    <mergeCell ref="AF1617:AL1617"/>
    <mergeCell ref="AM1617:AQ1617"/>
    <mergeCell ref="AR1617:AS1617"/>
    <mergeCell ref="AT1617:AW1617"/>
    <mergeCell ref="AX1617:BA1617"/>
    <mergeCell ref="BB1617:BF1617"/>
    <mergeCell ref="BG1617:BI1617"/>
    <mergeCell ref="AF1618:BC1618"/>
    <mergeCell ref="BD1618:BI1618"/>
    <mergeCell ref="AF1619:BI1619"/>
    <mergeCell ref="AF1620:BC1620"/>
    <mergeCell ref="BD1620:BI1620"/>
    <mergeCell ref="AF1621:BA1621"/>
    <mergeCell ref="BB1621:BC1621"/>
    <mergeCell ref="BD1621:BI1621"/>
    <mergeCell ref="AF1622:BC1622"/>
    <mergeCell ref="BD1622:BI1622"/>
    <mergeCell ref="AF1634:BC1634"/>
    <mergeCell ref="BD1634:BI1634"/>
    <mergeCell ref="AF1635:BC1635"/>
    <mergeCell ref="BD1635:BI1635"/>
    <mergeCell ref="AF1636:BI1636"/>
    <mergeCell ref="AF1637:BC1637"/>
    <mergeCell ref="BD1637:BI1637"/>
    <mergeCell ref="AF1638:BA1638"/>
    <mergeCell ref="BB1638:BC1638"/>
    <mergeCell ref="BD1638:BI1638"/>
    <mergeCell ref="AF1639:BC1639"/>
    <mergeCell ref="BD1639:BI1639"/>
    <mergeCell ref="AF1640:BI1640"/>
    <mergeCell ref="AF1641:AJ1641"/>
    <mergeCell ref="AK1641:BI1641"/>
    <mergeCell ref="AF1642:AR1642"/>
    <mergeCell ref="AS1642:BI1642"/>
    <mergeCell ref="AF1630:BC1630"/>
    <mergeCell ref="BD1630:BI1630"/>
    <mergeCell ref="AF1631:BI1631"/>
    <mergeCell ref="AF1632:AH1632"/>
    <mergeCell ref="AI1632:AP1632"/>
    <mergeCell ref="AQ1632:AR1632"/>
    <mergeCell ref="AS1632:AU1632"/>
    <mergeCell ref="AV1632:AY1632"/>
    <mergeCell ref="AZ1632:BC1632"/>
    <mergeCell ref="BD1632:BH1632"/>
    <mergeCell ref="AF1633:AH1633"/>
    <mergeCell ref="AI1633:AP1633"/>
    <mergeCell ref="AQ1633:AR1633"/>
    <mergeCell ref="AS1633:AU1633"/>
    <mergeCell ref="AV1633:AY1633"/>
    <mergeCell ref="AZ1633:BC1633"/>
    <mergeCell ref="BD1633:BH1633"/>
  </mergeCells>
  <pageMargins left="0.52999997138977051" right="0.52999997138977051" top="0.52999997138977051" bottom="0.69999998807907104" header="0" footer="0"/>
  <pageSetup paperSize="9" scale="93" firstPageNumber="0" fitToHeight="0" pageOrder="overThenDown" orientation="portrait" r:id="rId1"/>
  <headerFooter alignWithMargins="0"/>
  <rowBreaks count="1" manualBreakCount="1">
    <brk id="37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52"/>
  <sheetViews>
    <sheetView showGridLines="0" view="pageBreakPreview" topLeftCell="A24" zoomScale="80" zoomScaleNormal="100" zoomScaleSheetLayoutView="80" zoomScalePageLayoutView="80" workbookViewId="0">
      <selection activeCell="D50" sqref="D50:F52"/>
    </sheetView>
  </sheetViews>
  <sheetFormatPr defaultColWidth="9.109375" defaultRowHeight="13.8" x14ac:dyDescent="0.3"/>
  <cols>
    <col min="1" max="1" width="24.109375" style="22" customWidth="1"/>
    <col min="2" max="2" width="18.44140625" style="22" customWidth="1"/>
    <col min="3" max="3" width="19.5546875" style="22" customWidth="1"/>
    <col min="4" max="4" width="18.44140625" style="22" customWidth="1"/>
    <col min="5" max="5" width="19.5546875" style="22" customWidth="1"/>
    <col min="6" max="6" width="10.6640625" style="22" customWidth="1"/>
    <col min="7" max="7" width="9.109375" style="22"/>
    <col min="8" max="9" width="16.44140625" style="22" customWidth="1"/>
    <col min="10" max="10" width="12.88671875" style="22" customWidth="1"/>
    <col min="11" max="11" width="12.44140625" style="22" customWidth="1"/>
    <col min="12" max="13" width="13" style="22" customWidth="1"/>
    <col min="14" max="16384" width="9.109375" style="22"/>
  </cols>
  <sheetData>
    <row r="1" spans="1:13" x14ac:dyDescent="0.3">
      <c r="A1" s="50"/>
      <c r="B1" s="50"/>
      <c r="C1" s="50"/>
      <c r="D1" s="50"/>
      <c r="E1" s="50"/>
      <c r="F1" s="50"/>
      <c r="G1" s="50"/>
      <c r="H1" s="50"/>
      <c r="I1" s="50"/>
      <c r="J1" s="50"/>
      <c r="K1" s="50"/>
      <c r="L1" s="50"/>
      <c r="M1" s="50"/>
    </row>
    <row r="3" spans="1:13" ht="12" customHeight="1" x14ac:dyDescent="0.3">
      <c r="A3" s="818" t="s">
        <v>237</v>
      </c>
      <c r="B3" s="818"/>
      <c r="C3" s="818"/>
      <c r="D3" s="818"/>
      <c r="E3" s="818"/>
      <c r="F3" s="818"/>
      <c r="G3" s="818"/>
      <c r="H3" s="818"/>
      <c r="I3" s="818"/>
      <c r="J3" s="818"/>
      <c r="K3" s="818"/>
      <c r="L3" s="818"/>
      <c r="M3" s="818"/>
    </row>
    <row r="4" spans="1:13" ht="12" customHeight="1" x14ac:dyDescent="0.3">
      <c r="A4" s="31"/>
      <c r="B4" s="31"/>
      <c r="C4" s="31"/>
      <c r="D4" s="31"/>
      <c r="F4" s="31"/>
    </row>
    <row r="5" spans="1:13" ht="12" customHeight="1" x14ac:dyDescent="0.3">
      <c r="A5" s="818" t="s">
        <v>238</v>
      </c>
      <c r="B5" s="818"/>
      <c r="C5" s="818"/>
      <c r="D5" s="818"/>
      <c r="E5" s="818"/>
      <c r="F5" s="818"/>
      <c r="G5" s="818"/>
      <c r="H5" s="818"/>
      <c r="I5" s="818"/>
      <c r="J5" s="818"/>
      <c r="K5" s="818"/>
      <c r="L5" s="818"/>
      <c r="M5" s="818"/>
    </row>
    <row r="6" spans="1:13" ht="12" customHeight="1" x14ac:dyDescent="0.3">
      <c r="A6" s="31"/>
      <c r="B6" s="31"/>
      <c r="C6" s="31"/>
      <c r="D6" s="31"/>
      <c r="F6" s="31"/>
    </row>
    <row r="7" spans="1:13" ht="15.6" x14ac:dyDescent="0.3">
      <c r="A7" s="826" t="s">
        <v>239</v>
      </c>
      <c r="B7" s="826"/>
      <c r="C7" s="826"/>
      <c r="D7" s="826"/>
      <c r="E7" s="826"/>
      <c r="F7" s="826"/>
      <c r="G7" s="826"/>
      <c r="H7" s="826"/>
      <c r="I7" s="826"/>
      <c r="J7" s="826"/>
      <c r="K7" s="826"/>
      <c r="L7" s="826"/>
      <c r="M7" s="826"/>
    </row>
    <row r="8" spans="1:13" ht="15.6" x14ac:dyDescent="0.3">
      <c r="A8" s="825" t="s">
        <v>240</v>
      </c>
      <c r="B8" s="825"/>
      <c r="C8" s="825"/>
      <c r="D8" s="825"/>
      <c r="E8" s="825"/>
      <c r="F8" s="825"/>
      <c r="G8" s="825"/>
      <c r="H8" s="825"/>
      <c r="I8" s="825"/>
      <c r="J8" s="825"/>
      <c r="K8" s="825"/>
      <c r="L8" s="825"/>
      <c r="M8" s="825"/>
    </row>
    <row r="9" spans="1:13" ht="33.6" x14ac:dyDescent="0.3">
      <c r="A9" s="34" t="s">
        <v>241</v>
      </c>
      <c r="B9" s="35" t="s">
        <v>242</v>
      </c>
      <c r="C9" s="36" t="s">
        <v>243</v>
      </c>
      <c r="D9" s="35" t="s">
        <v>244</v>
      </c>
      <c r="E9" s="35" t="s">
        <v>245</v>
      </c>
      <c r="F9" s="36" t="s">
        <v>246</v>
      </c>
      <c r="G9" s="41" t="s">
        <v>247</v>
      </c>
      <c r="H9" s="41" t="s">
        <v>248</v>
      </c>
      <c r="I9" s="42" t="s">
        <v>249</v>
      </c>
      <c r="J9" s="41" t="s">
        <v>250</v>
      </c>
      <c r="K9" s="41" t="s">
        <v>251</v>
      </c>
      <c r="L9" s="41" t="s">
        <v>252</v>
      </c>
      <c r="M9" s="36" t="s">
        <v>253</v>
      </c>
    </row>
    <row r="10" spans="1:13" ht="22.65" customHeight="1" x14ac:dyDescent="0.3">
      <c r="A10" s="38" t="s">
        <v>254</v>
      </c>
      <c r="B10" s="51">
        <v>0.04</v>
      </c>
      <c r="C10" s="51">
        <v>7.3999999999999996E-2</v>
      </c>
      <c r="D10" s="51">
        <v>1.23E-2</v>
      </c>
      <c r="E10" s="51">
        <v>1.1999999999999999E-3</v>
      </c>
      <c r="F10" s="51">
        <f>0.97/100</f>
        <v>9.7000000000000003E-3</v>
      </c>
      <c r="G10" s="52">
        <v>0.05</v>
      </c>
      <c r="H10" s="51"/>
      <c r="I10" s="51"/>
      <c r="J10" s="51">
        <v>6.4999999999999997E-3</v>
      </c>
      <c r="K10" s="51">
        <f>3/100</f>
        <v>0.03</v>
      </c>
      <c r="L10" s="51">
        <v>0</v>
      </c>
      <c r="M10" s="53">
        <f>((((1+$B10+$E10+$F10))*(1+$D10)*(1+$C10))/(1-$G10-$J10-$K10-L10))-1</f>
        <v>0.25073803960591179</v>
      </c>
    </row>
    <row r="11" spans="1:13" x14ac:dyDescent="0.3">
      <c r="A11" s="23"/>
      <c r="B11" s="24"/>
      <c r="C11" s="25"/>
      <c r="D11" s="24"/>
      <c r="E11" s="25"/>
      <c r="H11" s="25"/>
      <c r="I11" s="24"/>
      <c r="J11" s="25"/>
    </row>
    <row r="12" spans="1:13" ht="15.6" x14ac:dyDescent="0.3">
      <c r="A12" s="825" t="s">
        <v>255</v>
      </c>
      <c r="B12" s="825"/>
      <c r="C12" s="825"/>
      <c r="D12" s="825"/>
      <c r="E12" s="825"/>
      <c r="F12" s="825"/>
      <c r="G12" s="825"/>
      <c r="H12" s="825"/>
      <c r="I12" s="825"/>
      <c r="J12" s="825"/>
      <c r="K12" s="825"/>
      <c r="L12" s="825"/>
      <c r="M12" s="825"/>
    </row>
    <row r="13" spans="1:13" ht="33.6" x14ac:dyDescent="0.3">
      <c r="A13" s="34" t="s">
        <v>241</v>
      </c>
      <c r="B13" s="35" t="s">
        <v>242</v>
      </c>
      <c r="C13" s="36" t="s">
        <v>243</v>
      </c>
      <c r="D13" s="35" t="s">
        <v>244</v>
      </c>
      <c r="E13" s="35" t="s">
        <v>245</v>
      </c>
      <c r="F13" s="36" t="s">
        <v>246</v>
      </c>
      <c r="G13" s="41" t="s">
        <v>247</v>
      </c>
      <c r="H13" s="41" t="s">
        <v>248</v>
      </c>
      <c r="I13" s="42" t="s">
        <v>249</v>
      </c>
      <c r="J13" s="41" t="s">
        <v>250</v>
      </c>
      <c r="K13" s="41" t="s">
        <v>251</v>
      </c>
      <c r="L13" s="41" t="s">
        <v>252</v>
      </c>
      <c r="M13" s="36" t="s">
        <v>256</v>
      </c>
    </row>
    <row r="14" spans="1:13" ht="22.65" customHeight="1" x14ac:dyDescent="0.3">
      <c r="A14" s="38" t="s">
        <v>257</v>
      </c>
      <c r="B14" s="51">
        <v>3.4500000000000003E-2</v>
      </c>
      <c r="C14" s="51">
        <v>4.8000000000000001E-2</v>
      </c>
      <c r="D14" s="51">
        <v>1.23E-2</v>
      </c>
      <c r="E14" s="51">
        <v>5.9999999999999995E-4</v>
      </c>
      <c r="F14" s="51">
        <v>5.6000000000000008E-3</v>
      </c>
      <c r="G14" s="54">
        <v>0.05</v>
      </c>
      <c r="H14" s="51"/>
      <c r="I14" s="51"/>
      <c r="J14" s="51">
        <v>6.4999999999999997E-3</v>
      </c>
      <c r="K14" s="51">
        <f>3/100</f>
        <v>0.03</v>
      </c>
      <c r="L14" s="51">
        <v>0</v>
      </c>
      <c r="M14" s="53">
        <f>(((1+$B14+$E14+$F14)*(1+$D14)*(1+$C14))/(1-$G14-$J14-$K14-L14))-1</f>
        <v>0.20861372663382616</v>
      </c>
    </row>
    <row r="15" spans="1:13" x14ac:dyDescent="0.3">
      <c r="A15" s="827"/>
      <c r="B15" s="827"/>
      <c r="C15" s="827"/>
      <c r="D15" s="827"/>
      <c r="E15" s="827"/>
      <c r="F15" s="827"/>
      <c r="G15" s="827"/>
      <c r="H15" s="827"/>
      <c r="I15" s="827"/>
      <c r="J15" s="37"/>
      <c r="K15" s="37"/>
      <c r="L15" s="37"/>
      <c r="M15" s="37"/>
    </row>
    <row r="16" spans="1:13" x14ac:dyDescent="0.3">
      <c r="A16" s="815" t="s">
        <v>258</v>
      </c>
      <c r="B16" s="815"/>
      <c r="C16" s="815"/>
      <c r="D16" s="815"/>
      <c r="E16" s="815"/>
      <c r="F16" s="815"/>
      <c r="G16" s="815"/>
      <c r="H16" s="815"/>
      <c r="I16" s="815"/>
      <c r="J16" s="815"/>
      <c r="K16" s="815"/>
      <c r="L16" s="815"/>
      <c r="M16" s="815"/>
    </row>
    <row r="17" spans="1:13" ht="15" customHeight="1" x14ac:dyDescent="0.3">
      <c r="A17" s="816" t="s">
        <v>259</v>
      </c>
      <c r="B17" s="816"/>
      <c r="C17" s="816"/>
      <c r="D17" s="816"/>
      <c r="E17" s="816"/>
      <c r="F17" s="816"/>
      <c r="G17" s="816"/>
      <c r="H17" s="816"/>
      <c r="I17" s="816"/>
      <c r="J17" s="816"/>
      <c r="K17" s="816"/>
      <c r="L17" s="816"/>
      <c r="M17" s="816"/>
    </row>
    <row r="18" spans="1:13" x14ac:dyDescent="0.3">
      <c r="A18" s="815" t="s">
        <v>260</v>
      </c>
      <c r="B18" s="815"/>
      <c r="C18" s="815"/>
      <c r="D18" s="815"/>
      <c r="E18" s="815"/>
      <c r="F18" s="815"/>
      <c r="G18" s="815"/>
      <c r="H18" s="815"/>
      <c r="I18" s="815"/>
      <c r="J18" s="815"/>
      <c r="K18" s="815"/>
      <c r="L18" s="815"/>
      <c r="M18" s="815"/>
    </row>
    <row r="19" spans="1:13" ht="15" customHeight="1" x14ac:dyDescent="0.3">
      <c r="A19" s="39"/>
      <c r="B19" s="39"/>
      <c r="C19" s="39"/>
      <c r="D19" s="39"/>
      <c r="E19" s="39"/>
      <c r="F19" s="39"/>
      <c r="G19" s="39"/>
      <c r="H19" s="39"/>
      <c r="I19" s="39"/>
      <c r="J19" s="39"/>
      <c r="K19" s="39"/>
      <c r="L19" s="39"/>
      <c r="M19" s="39"/>
    </row>
    <row r="20" spans="1:13" ht="14.4" x14ac:dyDescent="0.3">
      <c r="A20" s="39"/>
      <c r="B20" s="39"/>
      <c r="C20" s="39"/>
      <c r="D20" s="39"/>
      <c r="E20" s="40" t="s">
        <v>261</v>
      </c>
      <c r="F20" s="39"/>
      <c r="G20" s="39"/>
      <c r="H20" s="39"/>
      <c r="I20" s="39"/>
      <c r="J20" s="39"/>
      <c r="K20" s="39"/>
      <c r="L20" s="39"/>
      <c r="M20" s="39"/>
    </row>
    <row r="21" spans="1:13" x14ac:dyDescent="0.3">
      <c r="A21" s="39"/>
      <c r="B21" s="39"/>
      <c r="C21" s="39"/>
      <c r="D21" s="39"/>
      <c r="E21" s="816" t="s">
        <v>262</v>
      </c>
      <c r="F21" s="816"/>
      <c r="G21" s="816"/>
      <c r="H21" s="816"/>
      <c r="I21" s="816"/>
      <c r="J21" s="816"/>
      <c r="K21" s="816"/>
      <c r="L21" s="816"/>
      <c r="M21" s="39"/>
    </row>
    <row r="22" spans="1:13" x14ac:dyDescent="0.3">
      <c r="A22" s="39"/>
      <c r="B22" s="39"/>
      <c r="C22" s="39"/>
      <c r="D22" s="39"/>
      <c r="E22" s="816" t="s">
        <v>263</v>
      </c>
      <c r="F22" s="816"/>
      <c r="G22" s="816"/>
      <c r="H22" s="816"/>
      <c r="I22" s="816"/>
      <c r="J22" s="816"/>
      <c r="K22" s="39"/>
      <c r="L22" s="39"/>
      <c r="M22" s="39"/>
    </row>
    <row r="23" spans="1:13" ht="105.6" customHeight="1" x14ac:dyDescent="0.3">
      <c r="A23" s="817" t="s">
        <v>264</v>
      </c>
      <c r="B23" s="817"/>
      <c r="C23" s="817"/>
      <c r="D23" s="817"/>
      <c r="E23" s="817"/>
      <c r="F23" s="817"/>
      <c r="G23" s="817"/>
      <c r="H23" s="817"/>
      <c r="I23" s="817"/>
      <c r="J23" s="817"/>
      <c r="K23" s="817"/>
      <c r="L23" s="817"/>
      <c r="M23" s="817"/>
    </row>
    <row r="24" spans="1:13" ht="24.6" customHeight="1" x14ac:dyDescent="0.3">
      <c r="A24" s="823" t="s">
        <v>265</v>
      </c>
      <c r="B24" s="823"/>
      <c r="C24" s="823"/>
      <c r="D24" s="823"/>
      <c r="E24" s="823"/>
      <c r="F24" s="823"/>
      <c r="G24" s="823"/>
      <c r="H24" s="823"/>
      <c r="I24" s="823"/>
      <c r="J24" s="823"/>
      <c r="K24" s="823"/>
      <c r="L24" s="823"/>
      <c r="M24" s="823"/>
    </row>
    <row r="25" spans="1:13" ht="40.35" customHeight="1" x14ac:dyDescent="0.3">
      <c r="A25" s="823" t="s">
        <v>266</v>
      </c>
      <c r="B25" s="823"/>
      <c r="C25" s="823"/>
      <c r="D25" s="823"/>
      <c r="E25" s="823"/>
      <c r="F25" s="823"/>
      <c r="G25" s="823"/>
      <c r="H25" s="823"/>
      <c r="I25" s="823"/>
      <c r="J25" s="823"/>
      <c r="K25" s="823"/>
      <c r="L25" s="823"/>
      <c r="M25" s="823"/>
    </row>
    <row r="26" spans="1:13" ht="22.35" customHeight="1" x14ac:dyDescent="0.3">
      <c r="A26" s="817" t="s">
        <v>267</v>
      </c>
      <c r="B26" s="817"/>
      <c r="C26" s="817"/>
      <c r="D26" s="817"/>
      <c r="E26" s="817"/>
      <c r="F26" s="817"/>
      <c r="G26" s="817"/>
      <c r="H26" s="817"/>
      <c r="I26" s="817"/>
      <c r="J26" s="817"/>
      <c r="K26" s="817"/>
      <c r="L26" s="817"/>
      <c r="M26" s="817"/>
    </row>
    <row r="27" spans="1:13" ht="36" customHeight="1" x14ac:dyDescent="0.3">
      <c r="A27" s="817" t="s">
        <v>268</v>
      </c>
      <c r="B27" s="817"/>
      <c r="C27" s="817"/>
      <c r="D27" s="817"/>
      <c r="E27" s="817"/>
      <c r="F27" s="817"/>
      <c r="G27" s="817"/>
      <c r="H27" s="817"/>
      <c r="I27" s="817"/>
      <c r="J27" s="817"/>
      <c r="K27" s="817"/>
      <c r="L27" s="817"/>
      <c r="M27" s="817"/>
    </row>
    <row r="28" spans="1:13" ht="30.6" customHeight="1" x14ac:dyDescent="0.3">
      <c r="A28" s="824" t="s">
        <v>269</v>
      </c>
      <c r="B28" s="824"/>
      <c r="C28" s="824"/>
      <c r="D28" s="824"/>
      <c r="E28" s="824"/>
      <c r="F28" s="824"/>
      <c r="G28" s="824"/>
      <c r="H28" s="824"/>
      <c r="I28" s="824"/>
      <c r="J28" s="824"/>
      <c r="K28" s="824"/>
      <c r="L28" s="824"/>
      <c r="M28" s="824"/>
    </row>
    <row r="29" spans="1:13" x14ac:dyDescent="0.3">
      <c r="A29" s="31"/>
    </row>
    <row r="30" spans="1:13" ht="14.4" x14ac:dyDescent="0.3">
      <c r="A30" s="2"/>
      <c r="D30" s="40"/>
      <c r="E30" s="45"/>
      <c r="F30" s="40" t="s">
        <v>270</v>
      </c>
      <c r="G30" s="45"/>
      <c r="H30" s="45"/>
      <c r="I30" s="45"/>
    </row>
    <row r="31" spans="1:13" x14ac:dyDescent="0.3">
      <c r="A31" s="2"/>
      <c r="D31" s="45"/>
      <c r="E31" s="45"/>
      <c r="F31" s="45" t="s">
        <v>271</v>
      </c>
      <c r="G31" s="45"/>
      <c r="H31" s="45"/>
      <c r="I31" s="45"/>
    </row>
    <row r="32" spans="1:13" x14ac:dyDescent="0.3">
      <c r="A32" s="2"/>
      <c r="D32" s="45"/>
      <c r="E32" s="45"/>
      <c r="F32" s="45" t="s">
        <v>272</v>
      </c>
      <c r="G32" s="45"/>
      <c r="H32" s="45"/>
      <c r="I32" s="45"/>
    </row>
    <row r="33" spans="1:13" x14ac:dyDescent="0.3">
      <c r="D33" s="45"/>
      <c r="E33" s="45"/>
      <c r="F33" s="45" t="s">
        <v>273</v>
      </c>
      <c r="G33" s="45"/>
      <c r="H33" s="45"/>
      <c r="I33" s="45"/>
    </row>
    <row r="34" spans="1:13" x14ac:dyDescent="0.3">
      <c r="D34" s="45"/>
      <c r="E34" s="45"/>
      <c r="F34" s="45" t="s">
        <v>274</v>
      </c>
      <c r="G34" s="45"/>
      <c r="H34" s="45"/>
      <c r="I34" s="45"/>
    </row>
    <row r="35" spans="1:13" x14ac:dyDescent="0.3">
      <c r="D35" s="45"/>
      <c r="E35" s="45"/>
      <c r="F35" s="45" t="s">
        <v>275</v>
      </c>
      <c r="G35" s="45"/>
      <c r="H35" s="45"/>
      <c r="I35" s="45"/>
    </row>
    <row r="36" spans="1:13" x14ac:dyDescent="0.3">
      <c r="D36" s="45"/>
      <c r="E36" s="45"/>
      <c r="F36" s="45" t="s">
        <v>276</v>
      </c>
      <c r="G36" s="45"/>
      <c r="H36" s="45"/>
      <c r="I36" s="45"/>
    </row>
    <row r="37" spans="1:13" x14ac:dyDescent="0.3">
      <c r="D37" s="43"/>
      <c r="E37" s="43"/>
      <c r="F37" s="43" t="s">
        <v>277</v>
      </c>
      <c r="G37" s="43"/>
      <c r="H37" s="43"/>
      <c r="I37" s="43"/>
    </row>
    <row r="38" spans="1:13" ht="12" customHeight="1" x14ac:dyDescent="0.3">
      <c r="A38" s="31"/>
      <c r="B38" s="31"/>
      <c r="C38" s="31"/>
      <c r="D38" s="31"/>
      <c r="F38" s="31"/>
      <c r="H38" s="31"/>
      <c r="I38" s="31"/>
      <c r="K38" s="31"/>
    </row>
    <row r="39" spans="1:13" ht="12" customHeight="1" x14ac:dyDescent="0.3">
      <c r="A39" s="47" t="s">
        <v>278</v>
      </c>
      <c r="B39" s="45"/>
      <c r="C39" s="45"/>
      <c r="D39" s="45"/>
      <c r="E39" s="45"/>
      <c r="F39" s="44"/>
      <c r="G39" s="43"/>
      <c r="H39" s="43"/>
      <c r="I39" s="43"/>
      <c r="J39" s="43"/>
      <c r="K39" s="43"/>
      <c r="L39" s="45"/>
      <c r="M39" s="45"/>
    </row>
    <row r="40" spans="1:13" ht="21" customHeight="1" x14ac:dyDescent="0.3">
      <c r="A40" s="820" t="s">
        <v>279</v>
      </c>
      <c r="B40" s="820"/>
      <c r="C40" s="820"/>
      <c r="D40" s="820"/>
      <c r="E40" s="820"/>
      <c r="F40" s="820"/>
      <c r="G40" s="820"/>
      <c r="H40" s="820"/>
      <c r="I40" s="820"/>
      <c r="J40" s="820"/>
      <c r="K40" s="820"/>
      <c r="L40" s="820"/>
      <c r="M40" s="820"/>
    </row>
    <row r="41" spans="1:13" ht="20.399999999999999" customHeight="1" x14ac:dyDescent="0.3">
      <c r="A41" s="821" t="s">
        <v>8219</v>
      </c>
      <c r="B41" s="821"/>
      <c r="C41" s="821"/>
      <c r="D41" s="821"/>
      <c r="E41" s="821"/>
      <c r="F41" s="821"/>
      <c r="G41" s="821"/>
      <c r="H41" s="821"/>
      <c r="I41" s="821"/>
      <c r="J41" s="821"/>
      <c r="K41" s="821"/>
      <c r="L41" s="821"/>
      <c r="M41" s="821"/>
    </row>
    <row r="42" spans="1:13" ht="12" customHeight="1" x14ac:dyDescent="0.3">
      <c r="A42" s="9"/>
    </row>
    <row r="43" spans="1:13" ht="12" customHeight="1" x14ac:dyDescent="0.3">
      <c r="A43" s="47" t="s">
        <v>278</v>
      </c>
      <c r="B43" s="46"/>
      <c r="C43" s="46"/>
      <c r="D43" s="46"/>
      <c r="E43" s="46"/>
      <c r="F43" s="46"/>
      <c r="G43" s="46"/>
      <c r="H43" s="46"/>
      <c r="I43" s="46"/>
      <c r="J43" s="46"/>
      <c r="K43" s="46"/>
      <c r="L43" s="46"/>
      <c r="M43" s="46"/>
    </row>
    <row r="44" spans="1:13" ht="94.35" customHeight="1" x14ac:dyDescent="0.3">
      <c r="A44" s="822" t="s">
        <v>280</v>
      </c>
      <c r="B44" s="822"/>
      <c r="C44" s="822"/>
      <c r="D44" s="822"/>
      <c r="E44" s="822"/>
      <c r="F44" s="822"/>
      <c r="G44" s="822"/>
      <c r="H44" s="822"/>
      <c r="I44" s="822"/>
      <c r="J44" s="822"/>
      <c r="K44" s="822"/>
      <c r="L44" s="822"/>
      <c r="M44" s="822"/>
    </row>
    <row r="45" spans="1:13" ht="28.35" customHeight="1" x14ac:dyDescent="0.3">
      <c r="A45" s="819" t="s">
        <v>281</v>
      </c>
      <c r="B45" s="819"/>
      <c r="C45" s="819"/>
      <c r="D45" s="819"/>
      <c r="E45" s="819"/>
      <c r="F45" s="819"/>
      <c r="G45" s="819"/>
      <c r="H45" s="819"/>
      <c r="I45" s="819"/>
      <c r="J45" s="819"/>
      <c r="K45" s="819"/>
      <c r="L45" s="819"/>
      <c r="M45" s="819"/>
    </row>
    <row r="50" spans="5:5" ht="14.4" x14ac:dyDescent="0.3">
      <c r="E50" s="48"/>
    </row>
    <row r="51" spans="5:5" ht="14.4" x14ac:dyDescent="0.3">
      <c r="E51" s="49"/>
    </row>
    <row r="52" spans="5:5" ht="14.4" x14ac:dyDescent="0.3">
      <c r="E52" s="49"/>
    </row>
  </sheetData>
  <mergeCells count="21">
    <mergeCell ref="A3:M3"/>
    <mergeCell ref="A45:M45"/>
    <mergeCell ref="A40:M40"/>
    <mergeCell ref="A41:M41"/>
    <mergeCell ref="A44:M44"/>
    <mergeCell ref="A5:M5"/>
    <mergeCell ref="A25:M25"/>
    <mergeCell ref="A26:M26"/>
    <mergeCell ref="A27:M27"/>
    <mergeCell ref="A28:M28"/>
    <mergeCell ref="A8:M8"/>
    <mergeCell ref="A7:M7"/>
    <mergeCell ref="A12:M12"/>
    <mergeCell ref="A17:M17"/>
    <mergeCell ref="A15:I15"/>
    <mergeCell ref="A24:M24"/>
    <mergeCell ref="A18:M18"/>
    <mergeCell ref="A16:M16"/>
    <mergeCell ref="E21:L21"/>
    <mergeCell ref="E22:J22"/>
    <mergeCell ref="A23:M23"/>
  </mergeCells>
  <printOptions horizontalCentered="1"/>
  <pageMargins left="0.39370078740157483" right="0.39370078740157483" top="0.78740157480314965" bottom="0.59055118110236227" header="0.51181102362204722" footer="0.31496062992125984"/>
  <pageSetup paperSize="9" scale="46" fitToHeight="0" orientation="portrait" r:id="rId1"/>
  <headerFooter>
    <oddFooter>&amp;LAGÊNCIA GOIANA DE INFRAESTRUTURA E TRANSPORTES
Av. Governador José Ludovico de Almeida nº 20, 
Conjunto Caiçara, Goiânia - Goiás
Telefone: (62) 3265-4000&amp;CPágina &amp;P de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A2C75-16C5-46C9-8FDF-4CC666FCBF9B}">
  <sheetPr>
    <pageSetUpPr fitToPage="1"/>
  </sheetPr>
  <dimension ref="A1:L646"/>
  <sheetViews>
    <sheetView showGridLines="0" topLeftCell="B635" zoomScaleNormal="100" zoomScaleSheetLayoutView="100" workbookViewId="0">
      <selection activeCell="I653" sqref="I653"/>
    </sheetView>
  </sheetViews>
  <sheetFormatPr defaultRowHeight="14.4" x14ac:dyDescent="0.3"/>
  <cols>
    <col min="1" max="1" width="16.6640625" style="49" customWidth="1"/>
    <col min="2" max="2" width="108.21875" style="219" customWidth="1"/>
    <col min="3" max="3" width="12.5546875" style="49" customWidth="1"/>
    <col min="4" max="4" width="17.77734375" style="201" customWidth="1"/>
    <col min="5" max="5" width="16.109375" style="213" customWidth="1"/>
    <col min="6" max="6" width="16.77734375" style="213" customWidth="1"/>
    <col min="7" max="7" width="16" style="49" bestFit="1" customWidth="1"/>
    <col min="8" max="8" width="18.88671875" style="49" bestFit="1" customWidth="1"/>
    <col min="9" max="9" width="15.21875" style="49" bestFit="1" customWidth="1"/>
  </cols>
  <sheetData>
    <row r="1" spans="1:12" x14ac:dyDescent="0.3">
      <c r="A1" s="191"/>
      <c r="B1" s="192"/>
      <c r="C1" s="193"/>
      <c r="D1" s="194"/>
      <c r="E1" s="195"/>
      <c r="F1" s="195"/>
      <c r="G1" s="196"/>
      <c r="H1" s="197"/>
      <c r="I1" s="198"/>
    </row>
    <row r="2" spans="1:12" x14ac:dyDescent="0.3">
      <c r="A2" s="199"/>
      <c r="B2" s="200"/>
      <c r="E2" s="202"/>
      <c r="F2" s="202"/>
      <c r="G2" s="203"/>
      <c r="H2" s="204"/>
      <c r="I2" s="205"/>
    </row>
    <row r="3" spans="1:12" x14ac:dyDescent="0.3">
      <c r="A3" s="199"/>
      <c r="B3" s="200"/>
      <c r="E3" s="202"/>
      <c r="F3" s="202"/>
      <c r="G3" s="203"/>
      <c r="H3" s="204"/>
      <c r="I3" s="205"/>
    </row>
    <row r="4" spans="1:12" x14ac:dyDescent="0.3">
      <c r="A4" s="199"/>
      <c r="B4" s="200"/>
      <c r="E4" s="202"/>
      <c r="F4" s="202"/>
      <c r="G4" s="203"/>
      <c r="H4" s="204"/>
      <c r="I4" s="205"/>
    </row>
    <row r="5" spans="1:12" x14ac:dyDescent="0.3">
      <c r="A5" s="199"/>
      <c r="B5" s="200"/>
      <c r="E5" s="202"/>
      <c r="F5" s="202"/>
      <c r="G5" s="203"/>
      <c r="H5" s="204"/>
      <c r="I5" s="205"/>
    </row>
    <row r="6" spans="1:12" x14ac:dyDescent="0.3">
      <c r="A6" s="199"/>
      <c r="B6" s="200"/>
      <c r="E6" s="202"/>
      <c r="F6" s="202"/>
      <c r="G6" s="203"/>
      <c r="H6" s="204"/>
      <c r="I6" s="205"/>
    </row>
    <row r="7" spans="1:12" x14ac:dyDescent="0.3">
      <c r="A7" s="295" t="s">
        <v>7467</v>
      </c>
      <c r="B7" s="281"/>
      <c r="C7" s="206"/>
      <c r="E7" s="202"/>
      <c r="F7" s="202"/>
      <c r="G7" s="203"/>
      <c r="H7" s="204"/>
      <c r="I7" s="205"/>
    </row>
    <row r="8" spans="1:12" x14ac:dyDescent="0.3">
      <c r="A8" s="295" t="s">
        <v>7468</v>
      </c>
      <c r="B8" s="281"/>
      <c r="C8" s="206"/>
      <c r="E8" s="202"/>
      <c r="F8" s="202"/>
      <c r="G8" s="203"/>
      <c r="H8" s="204"/>
      <c r="I8" s="205"/>
    </row>
    <row r="9" spans="1:12" x14ac:dyDescent="0.3">
      <c r="A9" s="296" t="s">
        <v>8245</v>
      </c>
      <c r="B9" s="280"/>
      <c r="C9" s="206"/>
      <c r="E9" s="202"/>
      <c r="F9" s="202"/>
      <c r="G9" s="203"/>
      <c r="H9" s="204"/>
      <c r="I9" s="205"/>
    </row>
    <row r="10" spans="1:12" ht="18" x14ac:dyDescent="0.3">
      <c r="A10" s="828" t="s">
        <v>7469</v>
      </c>
      <c r="B10" s="829"/>
      <c r="C10" s="282"/>
      <c r="D10" s="282"/>
      <c r="E10" s="282"/>
      <c r="F10" s="282"/>
      <c r="G10" s="282"/>
      <c r="H10" s="282"/>
      <c r="I10" s="283"/>
    </row>
    <row r="11" spans="1:12" x14ac:dyDescent="0.3">
      <c r="A11" s="286" t="s">
        <v>7470</v>
      </c>
      <c r="B11" s="287" t="s">
        <v>7471</v>
      </c>
      <c r="C11" s="288" t="s">
        <v>298</v>
      </c>
      <c r="D11" s="289" t="s">
        <v>7472</v>
      </c>
      <c r="E11" s="290" t="s">
        <v>7473</v>
      </c>
      <c r="F11" s="229" t="s">
        <v>7474</v>
      </c>
      <c r="G11" s="230" t="s">
        <v>7475</v>
      </c>
      <c r="H11" s="230" t="s">
        <v>7476</v>
      </c>
      <c r="I11" s="227" t="s">
        <v>7477</v>
      </c>
    </row>
    <row r="12" spans="1:12" x14ac:dyDescent="0.3">
      <c r="A12" s="189"/>
      <c r="B12" s="251"/>
      <c r="C12" s="189"/>
      <c r="D12" s="253"/>
      <c r="E12" s="207"/>
      <c r="F12" s="285">
        <f>SUM(F1:F11)</f>
        <v>0</v>
      </c>
      <c r="G12" s="209">
        <f>SUM(G1:G11)</f>
        <v>0</v>
      </c>
      <c r="H12" s="209">
        <f>SUM(H1:H11)</f>
        <v>0</v>
      </c>
      <c r="I12" s="189"/>
      <c r="K12" s="210" t="s">
        <v>6472</v>
      </c>
      <c r="L12" s="211">
        <v>0.8</v>
      </c>
    </row>
    <row r="13" spans="1:12" x14ac:dyDescent="0.3">
      <c r="A13" s="297" t="s">
        <v>5978</v>
      </c>
      <c r="B13" s="294" t="s">
        <v>5979</v>
      </c>
      <c r="C13" s="284" t="s">
        <v>68</v>
      </c>
      <c r="D13" s="284">
        <v>12</v>
      </c>
      <c r="E13" s="284">
        <v>50837.650833333348</v>
      </c>
      <c r="F13" s="285">
        <f t="shared" ref="F13:F76" si="0">D13*E13</f>
        <v>610051.81000000017</v>
      </c>
      <c r="G13" s="208">
        <f>F13/$F$646</f>
        <v>3.5531401931507021E-2</v>
      </c>
      <c r="H13" s="209">
        <f t="shared" ref="H13:H76" si="1">G13</f>
        <v>3.5531401931507021E-2</v>
      </c>
      <c r="I13" s="189" t="str">
        <f t="shared" ref="I13:I44" si="2">IF(H13&lt;=$L$12,"A",IF(H13&lt;=$L$13,"B","C"))</f>
        <v>A</v>
      </c>
      <c r="K13" s="210" t="s">
        <v>6474</v>
      </c>
      <c r="L13" s="211">
        <v>0.95</v>
      </c>
    </row>
    <row r="14" spans="1:12" x14ac:dyDescent="0.3">
      <c r="A14" s="297" t="s">
        <v>5984</v>
      </c>
      <c r="B14" s="294" t="s">
        <v>5985</v>
      </c>
      <c r="C14" s="284" t="s">
        <v>68</v>
      </c>
      <c r="D14" s="284">
        <v>4</v>
      </c>
      <c r="E14" s="284">
        <v>111424.10499999997</v>
      </c>
      <c r="F14" s="285">
        <f t="shared" si="0"/>
        <v>445696.41999999987</v>
      </c>
      <c r="G14" s="208">
        <f t="shared" ref="G14:G77" si="3">F14/$F$646</f>
        <v>2.59588093648206E-2</v>
      </c>
      <c r="H14" s="209">
        <f t="shared" si="1"/>
        <v>2.59588093648206E-2</v>
      </c>
      <c r="I14" s="189" t="str">
        <f t="shared" si="2"/>
        <v>A</v>
      </c>
      <c r="K14" s="210" t="s">
        <v>6476</v>
      </c>
      <c r="L14" s="211">
        <v>1</v>
      </c>
    </row>
    <row r="15" spans="1:12" x14ac:dyDescent="0.3">
      <c r="A15" s="297">
        <v>150204</v>
      </c>
      <c r="B15" s="294" t="s">
        <v>5460</v>
      </c>
      <c r="C15" s="284" t="s">
        <v>79</v>
      </c>
      <c r="D15" s="284">
        <v>23835.960000000003</v>
      </c>
      <c r="E15" s="284">
        <v>18.59203071</v>
      </c>
      <c r="F15" s="285">
        <f t="shared" si="0"/>
        <v>443158.90032233164</v>
      </c>
      <c r="G15" s="208">
        <f t="shared" si="3"/>
        <v>2.5811015964164453E-2</v>
      </c>
      <c r="H15" s="209">
        <f t="shared" si="1"/>
        <v>2.5811015964164453E-2</v>
      </c>
      <c r="I15" s="189" t="str">
        <f t="shared" si="2"/>
        <v>A</v>
      </c>
    </row>
    <row r="16" spans="1:12" x14ac:dyDescent="0.3">
      <c r="A16" s="297">
        <v>270234</v>
      </c>
      <c r="B16" s="294" t="s">
        <v>6418</v>
      </c>
      <c r="C16" s="284" t="s">
        <v>67</v>
      </c>
      <c r="D16" s="284">
        <v>2643.48</v>
      </c>
      <c r="E16" s="284">
        <v>106.47596817</v>
      </c>
      <c r="F16" s="285">
        <f t="shared" si="0"/>
        <v>281467.09233803162</v>
      </c>
      <c r="G16" s="208">
        <f t="shared" si="3"/>
        <v>1.6393559078785785E-2</v>
      </c>
      <c r="H16" s="209">
        <f t="shared" si="1"/>
        <v>1.6393559078785785E-2</v>
      </c>
      <c r="I16" s="189" t="str">
        <f t="shared" si="2"/>
        <v>A</v>
      </c>
    </row>
    <row r="17" spans="1:9" x14ac:dyDescent="0.3">
      <c r="A17" s="297" t="s">
        <v>6129</v>
      </c>
      <c r="B17" s="294" t="s">
        <v>6130</v>
      </c>
      <c r="C17" s="284" t="s">
        <v>67</v>
      </c>
      <c r="D17" s="284">
        <v>1531.04</v>
      </c>
      <c r="E17" s="284">
        <v>158.67068084999997</v>
      </c>
      <c r="F17" s="285">
        <f t="shared" si="0"/>
        <v>242931.15920858394</v>
      </c>
      <c r="G17" s="208">
        <f t="shared" si="3"/>
        <v>1.4149100974763303E-2</v>
      </c>
      <c r="H17" s="209">
        <f t="shared" si="1"/>
        <v>1.4149100974763303E-2</v>
      </c>
      <c r="I17" s="189" t="str">
        <f t="shared" si="2"/>
        <v>A</v>
      </c>
    </row>
    <row r="18" spans="1:9" x14ac:dyDescent="0.3">
      <c r="A18" s="297" t="s">
        <v>6417</v>
      </c>
      <c r="B18" s="294" t="s">
        <v>8188</v>
      </c>
      <c r="C18" s="284" t="s">
        <v>67</v>
      </c>
      <c r="D18" s="284">
        <v>1555.17</v>
      </c>
      <c r="E18" s="284">
        <v>144.25173575999997</v>
      </c>
      <c r="F18" s="285">
        <f t="shared" si="0"/>
        <v>224335.97190187918</v>
      </c>
      <c r="G18" s="208">
        <f t="shared" si="3"/>
        <v>1.3066056775310499E-2</v>
      </c>
      <c r="H18" s="209">
        <f t="shared" si="1"/>
        <v>1.3066056775310499E-2</v>
      </c>
      <c r="I18" s="189" t="str">
        <f t="shared" si="2"/>
        <v>A</v>
      </c>
    </row>
    <row r="19" spans="1:9" x14ac:dyDescent="0.3">
      <c r="A19" s="297" t="s">
        <v>6400</v>
      </c>
      <c r="B19" s="294" t="s">
        <v>6401</v>
      </c>
      <c r="C19" s="284" t="s">
        <v>67</v>
      </c>
      <c r="D19" s="284">
        <v>776.62</v>
      </c>
      <c r="E19" s="284">
        <v>271.84227146999996</v>
      </c>
      <c r="F19" s="285">
        <f t="shared" si="0"/>
        <v>211118.14486903136</v>
      </c>
      <c r="G19" s="208">
        <f t="shared" si="3"/>
        <v>1.2296207530923772E-2</v>
      </c>
      <c r="H19" s="209">
        <f t="shared" si="1"/>
        <v>1.2296207530923772E-2</v>
      </c>
      <c r="I19" s="189" t="str">
        <f t="shared" si="2"/>
        <v>A</v>
      </c>
    </row>
    <row r="20" spans="1:9" x14ac:dyDescent="0.3">
      <c r="A20" s="297">
        <v>60208</v>
      </c>
      <c r="B20" s="294" t="s">
        <v>5467</v>
      </c>
      <c r="C20" s="284" t="s">
        <v>67</v>
      </c>
      <c r="D20" s="284">
        <v>1736.75</v>
      </c>
      <c r="E20" s="284">
        <v>119.34817256999999</v>
      </c>
      <c r="F20" s="285">
        <f t="shared" si="0"/>
        <v>207277.93871094749</v>
      </c>
      <c r="G20" s="208">
        <f t="shared" si="3"/>
        <v>1.2072541431969445E-2</v>
      </c>
      <c r="H20" s="209">
        <f t="shared" si="1"/>
        <v>1.2072541431969445E-2</v>
      </c>
      <c r="I20" s="189" t="str">
        <f t="shared" si="2"/>
        <v>A</v>
      </c>
    </row>
    <row r="21" spans="1:9" x14ac:dyDescent="0.3">
      <c r="A21" s="297">
        <v>52005</v>
      </c>
      <c r="B21" s="294" t="s">
        <v>5458</v>
      </c>
      <c r="C21" s="284" t="s">
        <v>79</v>
      </c>
      <c r="D21" s="284">
        <v>16674.18</v>
      </c>
      <c r="E21" s="284">
        <v>12.228594179999998</v>
      </c>
      <c r="F21" s="285">
        <f t="shared" si="0"/>
        <v>203901.78050427238</v>
      </c>
      <c r="G21" s="208">
        <f t="shared" si="3"/>
        <v>1.1875902995267276E-2</v>
      </c>
      <c r="H21" s="209">
        <f t="shared" si="1"/>
        <v>1.1875902995267276E-2</v>
      </c>
      <c r="I21" s="189" t="str">
        <f t="shared" si="2"/>
        <v>A</v>
      </c>
    </row>
    <row r="22" spans="1:9" x14ac:dyDescent="0.3">
      <c r="A22" s="297" t="s">
        <v>5974</v>
      </c>
      <c r="B22" s="294" t="s">
        <v>5975</v>
      </c>
      <c r="C22" s="284" t="s">
        <v>68</v>
      </c>
      <c r="D22" s="284">
        <v>10</v>
      </c>
      <c r="E22" s="284">
        <v>19737.127480290001</v>
      </c>
      <c r="F22" s="285">
        <f t="shared" si="0"/>
        <v>197371.27480290001</v>
      </c>
      <c r="G22" s="208">
        <f t="shared" si="3"/>
        <v>1.1495545099285524E-2</v>
      </c>
      <c r="H22" s="209">
        <f t="shared" si="1"/>
        <v>1.1495545099285524E-2</v>
      </c>
      <c r="I22" s="189" t="str">
        <f t="shared" si="2"/>
        <v>A</v>
      </c>
    </row>
    <row r="23" spans="1:9" x14ac:dyDescent="0.3">
      <c r="A23" s="297" t="s">
        <v>5920</v>
      </c>
      <c r="B23" s="294" t="s">
        <v>5921</v>
      </c>
      <c r="C23" s="284" t="s">
        <v>72</v>
      </c>
      <c r="D23" s="284">
        <v>235.2</v>
      </c>
      <c r="E23" s="284">
        <v>686.35839557999986</v>
      </c>
      <c r="F23" s="285">
        <f t="shared" si="0"/>
        <v>161431.49464041597</v>
      </c>
      <c r="G23" s="208">
        <f t="shared" si="3"/>
        <v>9.4022953894236302E-3</v>
      </c>
      <c r="H23" s="209">
        <f t="shared" si="1"/>
        <v>9.4022953894236302E-3</v>
      </c>
      <c r="I23" s="189" t="str">
        <f t="shared" si="2"/>
        <v>A</v>
      </c>
    </row>
    <row r="24" spans="1:9" x14ac:dyDescent="0.3">
      <c r="A24" s="297">
        <v>52004</v>
      </c>
      <c r="B24" s="294" t="s">
        <v>5457</v>
      </c>
      <c r="C24" s="284" t="s">
        <v>79</v>
      </c>
      <c r="D24" s="284">
        <v>12705.175999999999</v>
      </c>
      <c r="E24" s="284">
        <v>12.238974989999999</v>
      </c>
      <c r="F24" s="285">
        <f t="shared" si="0"/>
        <v>155498.33130754821</v>
      </c>
      <c r="G24" s="208">
        <f t="shared" si="3"/>
        <v>9.0567286561564937E-3</v>
      </c>
      <c r="H24" s="209">
        <f t="shared" si="1"/>
        <v>9.0567286561564937E-3</v>
      </c>
      <c r="I24" s="189" t="str">
        <f t="shared" si="2"/>
        <v>A</v>
      </c>
    </row>
    <row r="25" spans="1:9" x14ac:dyDescent="0.3">
      <c r="A25" s="297">
        <v>60306</v>
      </c>
      <c r="B25" s="294" t="s">
        <v>5459</v>
      </c>
      <c r="C25" s="284" t="s">
        <v>79</v>
      </c>
      <c r="D25" s="284">
        <v>10844.16</v>
      </c>
      <c r="E25" s="284">
        <v>13.183628699999998</v>
      </c>
      <c r="F25" s="285">
        <f t="shared" si="0"/>
        <v>142965.37900339198</v>
      </c>
      <c r="G25" s="208">
        <f t="shared" si="3"/>
        <v>8.3267687438871047E-3</v>
      </c>
      <c r="H25" s="209">
        <f t="shared" si="1"/>
        <v>8.3267687438871047E-3</v>
      </c>
      <c r="I25" s="189" t="str">
        <f t="shared" si="2"/>
        <v>A</v>
      </c>
    </row>
    <row r="26" spans="1:9" x14ac:dyDescent="0.3">
      <c r="A26" s="297">
        <v>51036</v>
      </c>
      <c r="B26" s="294" t="s">
        <v>5522</v>
      </c>
      <c r="C26" s="284" t="s">
        <v>72</v>
      </c>
      <c r="D26" s="284">
        <v>201.001</v>
      </c>
      <c r="E26" s="284">
        <v>609.89334911999993</v>
      </c>
      <c r="F26" s="285">
        <f t="shared" si="0"/>
        <v>122589.17306646911</v>
      </c>
      <c r="G26" s="208">
        <f t="shared" si="3"/>
        <v>7.1399922257025811E-3</v>
      </c>
      <c r="H26" s="209">
        <f t="shared" si="1"/>
        <v>7.1399922257025811E-3</v>
      </c>
      <c r="I26" s="189" t="str">
        <f t="shared" si="2"/>
        <v>A</v>
      </c>
    </row>
    <row r="27" spans="1:9" x14ac:dyDescent="0.3">
      <c r="A27" s="297">
        <v>220050</v>
      </c>
      <c r="B27" s="294" t="s">
        <v>5912</v>
      </c>
      <c r="C27" s="284" t="s">
        <v>67</v>
      </c>
      <c r="D27" s="284">
        <v>3399.17</v>
      </c>
      <c r="E27" s="284">
        <v>35.761890449999996</v>
      </c>
      <c r="F27" s="285">
        <f t="shared" si="0"/>
        <v>121560.74516092648</v>
      </c>
      <c r="G27" s="208">
        <f t="shared" si="3"/>
        <v>7.0800932389764983E-3</v>
      </c>
      <c r="H27" s="209">
        <f t="shared" si="1"/>
        <v>7.0800932389764983E-3</v>
      </c>
      <c r="I27" s="189" t="str">
        <f t="shared" si="2"/>
        <v>A</v>
      </c>
    </row>
    <row r="28" spans="1:9" x14ac:dyDescent="0.3">
      <c r="A28" s="297">
        <v>270720</v>
      </c>
      <c r="B28" s="294" t="s">
        <v>6429</v>
      </c>
      <c r="C28" s="284" t="s">
        <v>81</v>
      </c>
      <c r="D28" s="284">
        <v>283.39</v>
      </c>
      <c r="E28" s="284">
        <v>426.42291317999997</v>
      </c>
      <c r="F28" s="285">
        <f t="shared" si="0"/>
        <v>120843.98936608019</v>
      </c>
      <c r="G28" s="208">
        <f t="shared" si="3"/>
        <v>7.0383470498562323E-3</v>
      </c>
      <c r="H28" s="209">
        <f t="shared" si="1"/>
        <v>7.0383470498562323E-3</v>
      </c>
      <c r="I28" s="189" t="str">
        <f t="shared" si="2"/>
        <v>A</v>
      </c>
    </row>
    <row r="29" spans="1:9" x14ac:dyDescent="0.3">
      <c r="A29" s="297">
        <v>60307</v>
      </c>
      <c r="B29" s="294" t="s">
        <v>5515</v>
      </c>
      <c r="C29" s="284" t="s">
        <v>79</v>
      </c>
      <c r="D29" s="284">
        <v>8677.82</v>
      </c>
      <c r="E29" s="284">
        <v>13.162867079999998</v>
      </c>
      <c r="F29" s="285">
        <f t="shared" si="0"/>
        <v>114224.99120416558</v>
      </c>
      <c r="G29" s="208">
        <f t="shared" si="3"/>
        <v>6.6528350651038322E-3</v>
      </c>
      <c r="H29" s="209">
        <f t="shared" si="1"/>
        <v>6.6528350651038322E-3</v>
      </c>
      <c r="I29" s="189" t="str">
        <f t="shared" si="2"/>
        <v>A</v>
      </c>
    </row>
    <row r="30" spans="1:9" x14ac:dyDescent="0.3">
      <c r="A30" s="297">
        <v>250102</v>
      </c>
      <c r="B30" s="294" t="s">
        <v>110</v>
      </c>
      <c r="C30" s="284" t="s">
        <v>107</v>
      </c>
      <c r="D30" s="284">
        <v>8</v>
      </c>
      <c r="E30" s="284">
        <v>13554.607706969999</v>
      </c>
      <c r="F30" s="285">
        <f t="shared" si="0"/>
        <v>108436.86165575999</v>
      </c>
      <c r="G30" s="208">
        <f t="shared" si="3"/>
        <v>6.3157155712430871E-3</v>
      </c>
      <c r="H30" s="209">
        <f t="shared" si="1"/>
        <v>6.3157155712430871E-3</v>
      </c>
      <c r="I30" s="189" t="str">
        <f t="shared" si="2"/>
        <v>A</v>
      </c>
    </row>
    <row r="31" spans="1:9" x14ac:dyDescent="0.3">
      <c r="A31" s="297"/>
      <c r="B31" s="294"/>
      <c r="C31" s="284"/>
      <c r="D31" s="284">
        <v>864.48</v>
      </c>
      <c r="E31" s="284">
        <v>123.07517053720154</v>
      </c>
      <c r="F31" s="285">
        <f t="shared" si="0"/>
        <v>106396.023426</v>
      </c>
      <c r="G31" s="208">
        <f t="shared" si="3"/>
        <v>6.1968505138329842E-3</v>
      </c>
      <c r="H31" s="209">
        <f t="shared" si="1"/>
        <v>6.1968505138329842E-3</v>
      </c>
      <c r="I31" s="189" t="str">
        <f t="shared" si="2"/>
        <v>A</v>
      </c>
    </row>
    <row r="32" spans="1:9" x14ac:dyDescent="0.3">
      <c r="A32" s="297">
        <v>250101</v>
      </c>
      <c r="B32" s="294" t="s">
        <v>108</v>
      </c>
      <c r="C32" s="284" t="s">
        <v>107</v>
      </c>
      <c r="D32" s="284">
        <v>4</v>
      </c>
      <c r="E32" s="284">
        <v>25633.178420849996</v>
      </c>
      <c r="F32" s="285">
        <f t="shared" si="0"/>
        <v>102532.71368339998</v>
      </c>
      <c r="G32" s="208">
        <f t="shared" si="3"/>
        <v>5.9718387869597727E-3</v>
      </c>
      <c r="H32" s="209">
        <f t="shared" si="1"/>
        <v>5.9718387869597727E-3</v>
      </c>
      <c r="I32" s="189" t="str">
        <f t="shared" si="2"/>
        <v>A</v>
      </c>
    </row>
    <row r="33" spans="1:9" x14ac:dyDescent="0.3">
      <c r="A33" s="297" t="s">
        <v>6105</v>
      </c>
      <c r="B33" s="294" t="s">
        <v>6106</v>
      </c>
      <c r="C33" s="284" t="s">
        <v>67</v>
      </c>
      <c r="D33" s="284">
        <v>1250</v>
      </c>
      <c r="E33" s="284">
        <v>80.970317999999992</v>
      </c>
      <c r="F33" s="285">
        <f t="shared" si="0"/>
        <v>101212.89749999999</v>
      </c>
      <c r="G33" s="208">
        <f t="shared" si="3"/>
        <v>5.89496839903634E-3</v>
      </c>
      <c r="H33" s="209">
        <f t="shared" si="1"/>
        <v>5.89496839903634E-3</v>
      </c>
      <c r="I33" s="189" t="str">
        <f t="shared" si="2"/>
        <v>A</v>
      </c>
    </row>
    <row r="34" spans="1:9" x14ac:dyDescent="0.3">
      <c r="A34" s="297">
        <v>60304</v>
      </c>
      <c r="B34" s="294" t="s">
        <v>5457</v>
      </c>
      <c r="C34" s="284" t="s">
        <v>79</v>
      </c>
      <c r="D34" s="284">
        <v>7981.2420000000002</v>
      </c>
      <c r="E34" s="284">
        <v>12.238974989999999</v>
      </c>
      <c r="F34" s="285">
        <f t="shared" si="0"/>
        <v>97682.221227137576</v>
      </c>
      <c r="G34" s="208">
        <f t="shared" si="3"/>
        <v>5.6893303275074485E-3</v>
      </c>
      <c r="H34" s="209">
        <f t="shared" si="1"/>
        <v>5.6893303275074485E-3</v>
      </c>
      <c r="I34" s="189" t="str">
        <f t="shared" si="2"/>
        <v>A</v>
      </c>
    </row>
    <row r="35" spans="1:9" x14ac:dyDescent="0.3">
      <c r="A35" s="297">
        <v>51009</v>
      </c>
      <c r="B35" s="294" t="s">
        <v>5463</v>
      </c>
      <c r="C35" s="284" t="s">
        <v>67</v>
      </c>
      <c r="D35" s="284">
        <v>987.84999999999991</v>
      </c>
      <c r="E35" s="284">
        <v>98.451602039999983</v>
      </c>
      <c r="F35" s="285">
        <f t="shared" si="0"/>
        <v>97255.415075213969</v>
      </c>
      <c r="G35" s="208">
        <f t="shared" si="3"/>
        <v>5.6644717488060136E-3</v>
      </c>
      <c r="H35" s="209">
        <f t="shared" si="1"/>
        <v>5.6644717488060136E-3</v>
      </c>
      <c r="I35" s="189" t="str">
        <f t="shared" si="2"/>
        <v>A</v>
      </c>
    </row>
    <row r="36" spans="1:9" x14ac:dyDescent="0.3">
      <c r="A36" s="297">
        <v>70517</v>
      </c>
      <c r="B36" s="294" t="s">
        <v>6252</v>
      </c>
      <c r="C36" s="284" t="s">
        <v>81</v>
      </c>
      <c r="D36" s="284">
        <v>600</v>
      </c>
      <c r="E36" s="284">
        <v>149.21376293999998</v>
      </c>
      <c r="F36" s="285">
        <f t="shared" si="0"/>
        <v>89528.257763999994</v>
      </c>
      <c r="G36" s="208">
        <f t="shared" si="3"/>
        <v>5.2144169703229751E-3</v>
      </c>
      <c r="H36" s="209">
        <f t="shared" si="1"/>
        <v>5.2144169703229751E-3</v>
      </c>
      <c r="I36" s="189" t="str">
        <f t="shared" si="2"/>
        <v>A</v>
      </c>
    </row>
    <row r="37" spans="1:9" x14ac:dyDescent="0.3">
      <c r="A37" s="297" t="s">
        <v>6149</v>
      </c>
      <c r="B37" s="294" t="s">
        <v>6150</v>
      </c>
      <c r="C37" s="284" t="s">
        <v>68</v>
      </c>
      <c r="D37" s="284">
        <v>10</v>
      </c>
      <c r="E37" s="284">
        <v>8428.2419238599996</v>
      </c>
      <c r="F37" s="285">
        <f t="shared" si="0"/>
        <v>84282.419238599992</v>
      </c>
      <c r="G37" s="208">
        <f t="shared" si="3"/>
        <v>4.9088822697312805E-3</v>
      </c>
      <c r="H37" s="209">
        <f t="shared" si="1"/>
        <v>4.9088822697312805E-3</v>
      </c>
      <c r="I37" s="189" t="str">
        <f t="shared" si="2"/>
        <v>A</v>
      </c>
    </row>
    <row r="38" spans="1:9" x14ac:dyDescent="0.3">
      <c r="A38" s="297" t="s">
        <v>8235</v>
      </c>
      <c r="B38" s="294" t="s">
        <v>8236</v>
      </c>
      <c r="C38" s="284" t="s">
        <v>72</v>
      </c>
      <c r="D38" s="284">
        <v>396.52</v>
      </c>
      <c r="E38" s="284">
        <v>201.33580994999997</v>
      </c>
      <c r="F38" s="285">
        <f t="shared" si="0"/>
        <v>79833.675361373986</v>
      </c>
      <c r="G38" s="208">
        <f t="shared" si="3"/>
        <v>4.6497729544223917E-3</v>
      </c>
      <c r="H38" s="209">
        <f t="shared" si="1"/>
        <v>4.6497729544223917E-3</v>
      </c>
      <c r="I38" s="189" t="str">
        <f t="shared" si="2"/>
        <v>A</v>
      </c>
    </row>
    <row r="39" spans="1:9" x14ac:dyDescent="0.3">
      <c r="A39" s="297" t="s">
        <v>6131</v>
      </c>
      <c r="B39" s="294" t="s">
        <v>6132</v>
      </c>
      <c r="C39" s="284" t="s">
        <v>67</v>
      </c>
      <c r="D39" s="284">
        <v>328.43</v>
      </c>
      <c r="E39" s="284">
        <v>238.14616220999997</v>
      </c>
      <c r="F39" s="285">
        <f t="shared" si="0"/>
        <v>78214.344054630288</v>
      </c>
      <c r="G39" s="208">
        <f t="shared" si="3"/>
        <v>4.5554578313836075E-3</v>
      </c>
      <c r="H39" s="209">
        <f t="shared" si="1"/>
        <v>4.5554578313836075E-3</v>
      </c>
      <c r="I39" s="189" t="str">
        <f t="shared" si="2"/>
        <v>A</v>
      </c>
    </row>
    <row r="40" spans="1:9" x14ac:dyDescent="0.3">
      <c r="A40" s="297" t="s">
        <v>6415</v>
      </c>
      <c r="B40" s="294" t="s">
        <v>6416</v>
      </c>
      <c r="C40" s="284" t="s">
        <v>67</v>
      </c>
      <c r="D40" s="284">
        <v>863.8</v>
      </c>
      <c r="E40" s="284">
        <v>87.966983939999992</v>
      </c>
      <c r="F40" s="285">
        <f t="shared" si="0"/>
        <v>75985.880727371987</v>
      </c>
      <c r="G40" s="208">
        <f t="shared" si="3"/>
        <v>4.4256648779450493E-3</v>
      </c>
      <c r="H40" s="209">
        <f t="shared" si="1"/>
        <v>4.4256648779450493E-3</v>
      </c>
      <c r="I40" s="189" t="str">
        <f t="shared" si="2"/>
        <v>A</v>
      </c>
    </row>
    <row r="41" spans="1:9" x14ac:dyDescent="0.3">
      <c r="A41" s="297">
        <v>200499</v>
      </c>
      <c r="B41" s="294" t="s">
        <v>102</v>
      </c>
      <c r="C41" s="284" t="s">
        <v>67</v>
      </c>
      <c r="D41" s="284">
        <v>1952.1999999999998</v>
      </c>
      <c r="E41" s="284">
        <v>36.914160359999997</v>
      </c>
      <c r="F41" s="285">
        <f t="shared" si="0"/>
        <v>72063.82385479199</v>
      </c>
      <c r="G41" s="208">
        <f t="shared" si="3"/>
        <v>4.197231527115603E-3</v>
      </c>
      <c r="H41" s="209">
        <f t="shared" si="1"/>
        <v>4.197231527115603E-3</v>
      </c>
      <c r="I41" s="189" t="str">
        <f t="shared" si="2"/>
        <v>A</v>
      </c>
    </row>
    <row r="42" spans="1:9" x14ac:dyDescent="0.3">
      <c r="A42" s="297" t="s">
        <v>6097</v>
      </c>
      <c r="B42" s="294" t="s">
        <v>6098</v>
      </c>
      <c r="C42" s="284" t="s">
        <v>67</v>
      </c>
      <c r="D42" s="284">
        <v>638.66</v>
      </c>
      <c r="E42" s="284">
        <v>109.96392032999998</v>
      </c>
      <c r="F42" s="285">
        <f t="shared" si="0"/>
        <v>70229.55735795779</v>
      </c>
      <c r="G42" s="208">
        <f t="shared" si="3"/>
        <v>4.0903978794152324E-3</v>
      </c>
      <c r="H42" s="209">
        <f t="shared" si="1"/>
        <v>4.0903978794152324E-3</v>
      </c>
      <c r="I42" s="189" t="str">
        <f t="shared" si="2"/>
        <v>A</v>
      </c>
    </row>
    <row r="43" spans="1:9" x14ac:dyDescent="0.3">
      <c r="A43" s="297">
        <v>250110</v>
      </c>
      <c r="B43" s="294" t="s">
        <v>6420</v>
      </c>
      <c r="C43" s="284" t="s">
        <v>109</v>
      </c>
      <c r="D43" s="284">
        <v>3520</v>
      </c>
      <c r="E43" s="284">
        <v>19.360210649999996</v>
      </c>
      <c r="F43" s="285">
        <f t="shared" si="0"/>
        <v>68147.941487999982</v>
      </c>
      <c r="G43" s="208">
        <f t="shared" si="3"/>
        <v>3.9691577995891033E-3</v>
      </c>
      <c r="H43" s="209">
        <f t="shared" si="1"/>
        <v>3.9691577995891033E-3</v>
      </c>
      <c r="I43" s="189" t="str">
        <f t="shared" si="2"/>
        <v>A</v>
      </c>
    </row>
    <row r="44" spans="1:9" x14ac:dyDescent="0.3">
      <c r="A44" s="297">
        <v>100155</v>
      </c>
      <c r="B44" s="294" t="s">
        <v>5482</v>
      </c>
      <c r="C44" s="284" t="s">
        <v>67</v>
      </c>
      <c r="D44" s="284">
        <v>787.30000000000007</v>
      </c>
      <c r="E44" s="284">
        <v>81.759259559999975</v>
      </c>
      <c r="F44" s="285">
        <f t="shared" si="0"/>
        <v>64369.06505158799</v>
      </c>
      <c r="G44" s="208">
        <f t="shared" si="3"/>
        <v>3.7490637431323976E-3</v>
      </c>
      <c r="H44" s="209">
        <f t="shared" si="1"/>
        <v>3.7490637431323976E-3</v>
      </c>
      <c r="I44" s="189" t="str">
        <f t="shared" si="2"/>
        <v>A</v>
      </c>
    </row>
    <row r="45" spans="1:9" x14ac:dyDescent="0.3">
      <c r="A45" s="297" t="s">
        <v>6151</v>
      </c>
      <c r="B45" s="294" t="s">
        <v>6152</v>
      </c>
      <c r="C45" s="284" t="s">
        <v>68</v>
      </c>
      <c r="D45" s="284">
        <v>9</v>
      </c>
      <c r="E45" s="284">
        <v>7071.4492952399996</v>
      </c>
      <c r="F45" s="285">
        <f t="shared" si="0"/>
        <v>63643.04365716</v>
      </c>
      <c r="G45" s="208">
        <f t="shared" si="3"/>
        <v>3.7067778953512164E-3</v>
      </c>
      <c r="H45" s="209">
        <f t="shared" si="1"/>
        <v>3.7067778953512164E-3</v>
      </c>
      <c r="I45" s="189" t="str">
        <f t="shared" ref="I45:I76" si="4">IF(H45&lt;=$L$12,"A",IF(H45&lt;=$L$13,"B","C"))</f>
        <v>A</v>
      </c>
    </row>
    <row r="46" spans="1:9" x14ac:dyDescent="0.3">
      <c r="A46" s="297">
        <v>41146</v>
      </c>
      <c r="B46" s="294" t="s">
        <v>6233</v>
      </c>
      <c r="C46" s="284" t="s">
        <v>72</v>
      </c>
      <c r="D46" s="284">
        <v>3674.6350000000002</v>
      </c>
      <c r="E46" s="284">
        <v>16.142159549999999</v>
      </c>
      <c r="F46" s="285">
        <f t="shared" si="0"/>
        <v>59316.54445801425</v>
      </c>
      <c r="G46" s="208">
        <f t="shared" si="3"/>
        <v>3.4547885077593809E-3</v>
      </c>
      <c r="H46" s="209">
        <f t="shared" si="1"/>
        <v>3.4547885077593809E-3</v>
      </c>
      <c r="I46" s="189" t="str">
        <f t="shared" si="4"/>
        <v>A</v>
      </c>
    </row>
    <row r="47" spans="1:9" x14ac:dyDescent="0.3">
      <c r="A47" s="297">
        <v>250103</v>
      </c>
      <c r="B47" s="294" t="s">
        <v>6419</v>
      </c>
      <c r="C47" s="284" t="s">
        <v>107</v>
      </c>
      <c r="D47" s="284">
        <v>8</v>
      </c>
      <c r="E47" s="284">
        <v>7343.8313688299995</v>
      </c>
      <c r="F47" s="285">
        <f t="shared" si="0"/>
        <v>58750.650950639996</v>
      </c>
      <c r="G47" s="208">
        <f t="shared" si="3"/>
        <v>3.4218290290210997E-3</v>
      </c>
      <c r="H47" s="209">
        <f t="shared" si="1"/>
        <v>3.4218290290210997E-3</v>
      </c>
      <c r="I47" s="189" t="str">
        <f t="shared" si="4"/>
        <v>A</v>
      </c>
    </row>
    <row r="48" spans="1:9" x14ac:dyDescent="0.3">
      <c r="A48" s="297" t="s">
        <v>6452</v>
      </c>
      <c r="B48" s="294" t="s">
        <v>6453</v>
      </c>
      <c r="C48" s="284" t="s">
        <v>68</v>
      </c>
      <c r="D48" s="284">
        <v>35</v>
      </c>
      <c r="E48" s="284">
        <v>1640.7908285999997</v>
      </c>
      <c r="F48" s="285">
        <f t="shared" si="0"/>
        <v>57427.67900099999</v>
      </c>
      <c r="G48" s="208">
        <f t="shared" si="3"/>
        <v>3.3447748390060443E-3</v>
      </c>
      <c r="H48" s="209">
        <f t="shared" si="1"/>
        <v>3.3447748390060443E-3</v>
      </c>
      <c r="I48" s="189" t="str">
        <f t="shared" si="4"/>
        <v>A</v>
      </c>
    </row>
    <row r="49" spans="1:9" x14ac:dyDescent="0.3">
      <c r="A49" s="297" t="s">
        <v>6090</v>
      </c>
      <c r="B49" s="294" t="s">
        <v>6091</v>
      </c>
      <c r="C49" s="284" t="s">
        <v>67</v>
      </c>
      <c r="D49" s="284">
        <v>450</v>
      </c>
      <c r="E49" s="284">
        <v>126.20988797999999</v>
      </c>
      <c r="F49" s="285">
        <f t="shared" si="0"/>
        <v>56794.449590999997</v>
      </c>
      <c r="G49" s="208">
        <f t="shared" si="3"/>
        <v>3.3078934982530995E-3</v>
      </c>
      <c r="H49" s="209">
        <f t="shared" si="1"/>
        <v>3.3078934982530995E-3</v>
      </c>
      <c r="I49" s="189" t="str">
        <f t="shared" si="4"/>
        <v>A</v>
      </c>
    </row>
    <row r="50" spans="1:9" x14ac:dyDescent="0.3">
      <c r="A50" s="297">
        <v>60525</v>
      </c>
      <c r="B50" s="294" t="s">
        <v>5521</v>
      </c>
      <c r="C50" s="284" t="s">
        <v>72</v>
      </c>
      <c r="D50" s="284">
        <v>89.097000000000008</v>
      </c>
      <c r="E50" s="284">
        <v>627.34349072999998</v>
      </c>
      <c r="F50" s="285">
        <f t="shared" si="0"/>
        <v>55894.422993570814</v>
      </c>
      <c r="G50" s="208">
        <f t="shared" si="3"/>
        <v>3.2554730214049065E-3</v>
      </c>
      <c r="H50" s="209">
        <f t="shared" si="1"/>
        <v>3.2554730214049065E-3</v>
      </c>
      <c r="I50" s="189" t="str">
        <f t="shared" si="4"/>
        <v>A</v>
      </c>
    </row>
    <row r="51" spans="1:9" x14ac:dyDescent="0.3">
      <c r="A51" s="297">
        <v>60524</v>
      </c>
      <c r="B51" s="294" t="s">
        <v>5522</v>
      </c>
      <c r="C51" s="284" t="s">
        <v>72</v>
      </c>
      <c r="D51" s="284">
        <v>91.080000000000013</v>
      </c>
      <c r="E51" s="284">
        <v>609.89334911999993</v>
      </c>
      <c r="F51" s="285">
        <f t="shared" si="0"/>
        <v>55549.086237849602</v>
      </c>
      <c r="G51" s="208">
        <f t="shared" si="3"/>
        <v>3.2353594853607253E-3</v>
      </c>
      <c r="H51" s="209">
        <f t="shared" si="1"/>
        <v>3.2353594853607253E-3</v>
      </c>
      <c r="I51" s="189" t="str">
        <f t="shared" si="4"/>
        <v>A</v>
      </c>
    </row>
    <row r="52" spans="1:9" x14ac:dyDescent="0.3">
      <c r="A52" s="297">
        <v>250114</v>
      </c>
      <c r="B52" s="294" t="s">
        <v>111</v>
      </c>
      <c r="C52" s="284" t="s">
        <v>107</v>
      </c>
      <c r="D52" s="284">
        <v>8</v>
      </c>
      <c r="E52" s="284">
        <v>6936.5299076699994</v>
      </c>
      <c r="F52" s="285">
        <f t="shared" si="0"/>
        <v>55492.239261359995</v>
      </c>
      <c r="G52" s="208">
        <f t="shared" si="3"/>
        <v>3.2320485325250258E-3</v>
      </c>
      <c r="H52" s="209">
        <f t="shared" si="1"/>
        <v>3.2320485325250258E-3</v>
      </c>
      <c r="I52" s="189" t="str">
        <f t="shared" si="4"/>
        <v>A</v>
      </c>
    </row>
    <row r="53" spans="1:9" x14ac:dyDescent="0.3">
      <c r="A53" s="297" t="s">
        <v>6300</v>
      </c>
      <c r="B53" s="294" t="s">
        <v>6301</v>
      </c>
      <c r="C53" s="284" t="s">
        <v>68</v>
      </c>
      <c r="D53" s="284">
        <v>29</v>
      </c>
      <c r="E53" s="284">
        <v>1885.9751799899998</v>
      </c>
      <c r="F53" s="285">
        <f t="shared" si="0"/>
        <v>54693.280219709995</v>
      </c>
      <c r="G53" s="208">
        <f t="shared" si="3"/>
        <v>3.1855145589012482E-3</v>
      </c>
      <c r="H53" s="209">
        <f t="shared" si="1"/>
        <v>3.1855145589012482E-3</v>
      </c>
      <c r="I53" s="189" t="str">
        <f t="shared" si="4"/>
        <v>A</v>
      </c>
    </row>
    <row r="54" spans="1:9" x14ac:dyDescent="0.3">
      <c r="A54" s="297">
        <v>60305</v>
      </c>
      <c r="B54" s="294" t="s">
        <v>5458</v>
      </c>
      <c r="C54" s="284" t="s">
        <v>79</v>
      </c>
      <c r="D54" s="284">
        <v>4449.49</v>
      </c>
      <c r="E54" s="284">
        <v>12.228594179999998</v>
      </c>
      <c r="F54" s="285">
        <f t="shared" si="0"/>
        <v>54411.007517968188</v>
      </c>
      <c r="G54" s="208">
        <f t="shared" si="3"/>
        <v>3.1690740785101147E-3</v>
      </c>
      <c r="H54" s="209">
        <f t="shared" si="1"/>
        <v>3.1690740785101147E-3</v>
      </c>
      <c r="I54" s="189" t="str">
        <f t="shared" si="4"/>
        <v>A</v>
      </c>
    </row>
    <row r="55" spans="1:9" x14ac:dyDescent="0.3">
      <c r="A55" s="297" t="s">
        <v>6099</v>
      </c>
      <c r="B55" s="294" t="s">
        <v>6100</v>
      </c>
      <c r="C55" s="284" t="s">
        <v>67</v>
      </c>
      <c r="D55" s="284">
        <v>638.66</v>
      </c>
      <c r="E55" s="284">
        <v>82.994575949999998</v>
      </c>
      <c r="F55" s="285">
        <f t="shared" si="0"/>
        <v>53005.315876226996</v>
      </c>
      <c r="G55" s="208">
        <f t="shared" si="3"/>
        <v>3.0872020245374097E-3</v>
      </c>
      <c r="H55" s="209">
        <f t="shared" si="1"/>
        <v>3.0872020245374097E-3</v>
      </c>
      <c r="I55" s="189" t="str">
        <f t="shared" si="4"/>
        <v>A</v>
      </c>
    </row>
    <row r="56" spans="1:9" x14ac:dyDescent="0.3">
      <c r="A56" s="297">
        <v>70509</v>
      </c>
      <c r="B56" s="294" t="s">
        <v>6258</v>
      </c>
      <c r="C56" s="284" t="s">
        <v>81</v>
      </c>
      <c r="D56" s="284">
        <v>3700</v>
      </c>
      <c r="E56" s="284">
        <v>13.110963029999997</v>
      </c>
      <c r="F56" s="285">
        <f t="shared" si="0"/>
        <v>48510.563210999986</v>
      </c>
      <c r="G56" s="208">
        <f t="shared" si="3"/>
        <v>2.825413007747355E-3</v>
      </c>
      <c r="H56" s="209">
        <f t="shared" si="1"/>
        <v>2.825413007747355E-3</v>
      </c>
      <c r="I56" s="189" t="str">
        <f t="shared" si="4"/>
        <v>A</v>
      </c>
    </row>
    <row r="57" spans="1:9" x14ac:dyDescent="0.3">
      <c r="A57" s="297">
        <v>270105</v>
      </c>
      <c r="B57" s="294" t="s">
        <v>6426</v>
      </c>
      <c r="C57" s="284" t="s">
        <v>67</v>
      </c>
      <c r="D57" s="284">
        <v>4521.16</v>
      </c>
      <c r="E57" s="284">
        <v>10.36004838</v>
      </c>
      <c r="F57" s="285">
        <f t="shared" si="0"/>
        <v>46839.436333720798</v>
      </c>
      <c r="G57" s="208">
        <f t="shared" si="3"/>
        <v>2.7280811421880168E-3</v>
      </c>
      <c r="H57" s="209">
        <f t="shared" si="1"/>
        <v>2.7280811421880168E-3</v>
      </c>
      <c r="I57" s="189" t="str">
        <f t="shared" si="4"/>
        <v>A</v>
      </c>
    </row>
    <row r="58" spans="1:9" x14ac:dyDescent="0.3">
      <c r="A58" s="297">
        <v>50302</v>
      </c>
      <c r="B58" s="294" t="s">
        <v>5465</v>
      </c>
      <c r="C58" s="284" t="s">
        <v>81</v>
      </c>
      <c r="D58" s="284">
        <v>486</v>
      </c>
      <c r="E58" s="284">
        <v>91.351127999999989</v>
      </c>
      <c r="F58" s="285">
        <f t="shared" si="0"/>
        <v>44396.648207999991</v>
      </c>
      <c r="G58" s="208">
        <f t="shared" si="3"/>
        <v>2.5858052152819091E-3</v>
      </c>
      <c r="H58" s="209">
        <f t="shared" si="1"/>
        <v>2.5858052152819091E-3</v>
      </c>
      <c r="I58" s="189" t="str">
        <f t="shared" si="4"/>
        <v>A</v>
      </c>
    </row>
    <row r="59" spans="1:9" x14ac:dyDescent="0.3">
      <c r="A59" s="297">
        <v>81010</v>
      </c>
      <c r="B59" s="294" t="s">
        <v>6051</v>
      </c>
      <c r="C59" s="284" t="s">
        <v>81</v>
      </c>
      <c r="D59" s="284">
        <v>330.4</v>
      </c>
      <c r="E59" s="284">
        <v>131.2134384</v>
      </c>
      <c r="F59" s="285">
        <f t="shared" si="0"/>
        <v>43352.920047359999</v>
      </c>
      <c r="G59" s="208">
        <f t="shared" si="3"/>
        <v>2.5250150919267599E-3</v>
      </c>
      <c r="H59" s="209">
        <f t="shared" si="1"/>
        <v>2.5250150919267599E-3</v>
      </c>
      <c r="I59" s="189" t="str">
        <f t="shared" si="4"/>
        <v>A</v>
      </c>
    </row>
    <row r="60" spans="1:9" x14ac:dyDescent="0.3">
      <c r="A60" s="297" t="s">
        <v>6351</v>
      </c>
      <c r="B60" s="294" t="s">
        <v>6352</v>
      </c>
      <c r="C60" s="284" t="s">
        <v>68</v>
      </c>
      <c r="D60" s="284">
        <v>1</v>
      </c>
      <c r="E60" s="284">
        <v>41709.181068719998</v>
      </c>
      <c r="F60" s="285">
        <f t="shared" si="0"/>
        <v>41709.181068719998</v>
      </c>
      <c r="G60" s="208">
        <f t="shared" si="3"/>
        <v>2.4292783866778356E-3</v>
      </c>
      <c r="H60" s="209">
        <f t="shared" si="1"/>
        <v>2.4292783866778356E-3</v>
      </c>
      <c r="I60" s="189" t="str">
        <f t="shared" si="4"/>
        <v>A</v>
      </c>
    </row>
    <row r="61" spans="1:9" x14ac:dyDescent="0.3">
      <c r="A61" s="297" t="s">
        <v>6143</v>
      </c>
      <c r="B61" s="294" t="s">
        <v>6144</v>
      </c>
      <c r="C61" s="284" t="s">
        <v>81</v>
      </c>
      <c r="D61" s="284">
        <v>77</v>
      </c>
      <c r="E61" s="284">
        <v>537.43529531999991</v>
      </c>
      <c r="F61" s="285">
        <f t="shared" si="0"/>
        <v>41382.517739639996</v>
      </c>
      <c r="G61" s="208">
        <f t="shared" si="3"/>
        <v>2.4102524517464639E-3</v>
      </c>
      <c r="H61" s="209">
        <f t="shared" si="1"/>
        <v>2.4102524517464639E-3</v>
      </c>
      <c r="I61" s="189" t="str">
        <f t="shared" si="4"/>
        <v>A</v>
      </c>
    </row>
    <row r="62" spans="1:9" x14ac:dyDescent="0.3">
      <c r="A62" s="297">
        <v>260909</v>
      </c>
      <c r="B62" s="294" t="s">
        <v>6137</v>
      </c>
      <c r="C62" s="284" t="s">
        <v>67</v>
      </c>
      <c r="D62" s="284">
        <v>2014.15</v>
      </c>
      <c r="E62" s="284">
        <v>20.481338129999997</v>
      </c>
      <c r="F62" s="285">
        <f t="shared" si="0"/>
        <v>41252.487194539499</v>
      </c>
      <c r="G62" s="208">
        <f t="shared" si="3"/>
        <v>2.4026790498064897E-3</v>
      </c>
      <c r="H62" s="209">
        <f t="shared" si="1"/>
        <v>2.4026790498064897E-3</v>
      </c>
      <c r="I62" s="189" t="str">
        <f t="shared" si="4"/>
        <v>A</v>
      </c>
    </row>
    <row r="63" spans="1:9" x14ac:dyDescent="0.3">
      <c r="A63" s="297">
        <v>180341</v>
      </c>
      <c r="B63" s="294" t="s">
        <v>6124</v>
      </c>
      <c r="C63" s="284" t="s">
        <v>67</v>
      </c>
      <c r="D63" s="284">
        <v>139.19</v>
      </c>
      <c r="E63" s="284">
        <v>295.92575066999996</v>
      </c>
      <c r="F63" s="285">
        <f t="shared" si="0"/>
        <v>41189.905235757295</v>
      </c>
      <c r="G63" s="208">
        <f t="shared" si="3"/>
        <v>2.3990340729459973E-3</v>
      </c>
      <c r="H63" s="209">
        <f t="shared" si="1"/>
        <v>2.3990340729459973E-3</v>
      </c>
      <c r="I63" s="189" t="str">
        <f t="shared" si="4"/>
        <v>A</v>
      </c>
    </row>
    <row r="64" spans="1:9" x14ac:dyDescent="0.3">
      <c r="A64" s="297" t="s">
        <v>6454</v>
      </c>
      <c r="B64" s="294" t="s">
        <v>6455</v>
      </c>
      <c r="C64" s="284" t="s">
        <v>68</v>
      </c>
      <c r="D64" s="284">
        <v>12</v>
      </c>
      <c r="E64" s="284">
        <v>3423.6949460999999</v>
      </c>
      <c r="F64" s="285">
        <f t="shared" si="0"/>
        <v>41084.339353199997</v>
      </c>
      <c r="G64" s="208">
        <f t="shared" si="3"/>
        <v>2.3928855725368309E-3</v>
      </c>
      <c r="H64" s="209">
        <f t="shared" si="1"/>
        <v>2.3928855725368309E-3</v>
      </c>
      <c r="I64" s="189" t="str">
        <f t="shared" si="4"/>
        <v>A</v>
      </c>
    </row>
    <row r="65" spans="1:9" x14ac:dyDescent="0.3">
      <c r="A65" s="297">
        <v>82341</v>
      </c>
      <c r="B65" s="294" t="s">
        <v>6387</v>
      </c>
      <c r="C65" s="284" t="s">
        <v>81</v>
      </c>
      <c r="D65" s="284">
        <v>249</v>
      </c>
      <c r="E65" s="284">
        <v>159.76066589999999</v>
      </c>
      <c r="F65" s="285">
        <f t="shared" si="0"/>
        <v>39780.405809099997</v>
      </c>
      <c r="G65" s="208">
        <f t="shared" si="3"/>
        <v>2.316940241192938E-3</v>
      </c>
      <c r="H65" s="209">
        <f t="shared" si="1"/>
        <v>2.316940241192938E-3</v>
      </c>
      <c r="I65" s="189" t="str">
        <f t="shared" si="4"/>
        <v>A</v>
      </c>
    </row>
    <row r="66" spans="1:9" x14ac:dyDescent="0.3">
      <c r="A66" s="297" t="s">
        <v>6384</v>
      </c>
      <c r="B66" s="294" t="s">
        <v>6385</v>
      </c>
      <c r="C66" s="284" t="s">
        <v>81</v>
      </c>
      <c r="D66" s="284">
        <v>70.5</v>
      </c>
      <c r="E66" s="284">
        <v>557.04464540999993</v>
      </c>
      <c r="F66" s="285">
        <f t="shared" si="0"/>
        <v>39271.647501404994</v>
      </c>
      <c r="G66" s="208">
        <f t="shared" si="3"/>
        <v>2.2873085023465203E-3</v>
      </c>
      <c r="H66" s="209">
        <f t="shared" si="1"/>
        <v>2.2873085023465203E-3</v>
      </c>
      <c r="I66" s="189" t="str">
        <f t="shared" si="4"/>
        <v>A</v>
      </c>
    </row>
    <row r="67" spans="1:9" x14ac:dyDescent="0.3">
      <c r="A67" s="297" t="s">
        <v>6094</v>
      </c>
      <c r="B67" s="294" t="s">
        <v>6095</v>
      </c>
      <c r="C67" s="284" t="s">
        <v>67</v>
      </c>
      <c r="D67" s="284">
        <v>1099.57</v>
      </c>
      <c r="E67" s="284">
        <v>33.177068759999997</v>
      </c>
      <c r="F67" s="285">
        <f t="shared" si="0"/>
        <v>36480.509496433195</v>
      </c>
      <c r="G67" s="208">
        <f t="shared" si="3"/>
        <v>2.1247435452800747E-3</v>
      </c>
      <c r="H67" s="209">
        <f t="shared" si="1"/>
        <v>2.1247435452800747E-3</v>
      </c>
      <c r="I67" s="189" t="str">
        <f t="shared" si="4"/>
        <v>A</v>
      </c>
    </row>
    <row r="68" spans="1:9" x14ac:dyDescent="0.3">
      <c r="A68" s="297">
        <v>60520</v>
      </c>
      <c r="B68" s="294" t="s">
        <v>5777</v>
      </c>
      <c r="C68" s="284" t="s">
        <v>72</v>
      </c>
      <c r="D68" s="284">
        <v>57.93</v>
      </c>
      <c r="E68" s="284">
        <v>624.42648312000006</v>
      </c>
      <c r="F68" s="285">
        <f t="shared" si="0"/>
        <v>36173.026167141601</v>
      </c>
      <c r="G68" s="208">
        <f t="shared" si="3"/>
        <v>2.1068347159295025E-3</v>
      </c>
      <c r="H68" s="209">
        <f t="shared" si="1"/>
        <v>2.1068347159295025E-3</v>
      </c>
      <c r="I68" s="189" t="str">
        <f t="shared" si="4"/>
        <v>A</v>
      </c>
    </row>
    <row r="69" spans="1:9" x14ac:dyDescent="0.3">
      <c r="A69" s="297">
        <v>60303</v>
      </c>
      <c r="B69" s="294" t="s">
        <v>5456</v>
      </c>
      <c r="C69" s="284" t="s">
        <v>79</v>
      </c>
      <c r="D69" s="284">
        <v>2769.74</v>
      </c>
      <c r="E69" s="284">
        <v>12.955250879999998</v>
      </c>
      <c r="F69" s="285">
        <f t="shared" si="0"/>
        <v>35882.676572371194</v>
      </c>
      <c r="G69" s="208">
        <f t="shared" si="3"/>
        <v>2.0899238110140043E-3</v>
      </c>
      <c r="H69" s="209">
        <f t="shared" si="1"/>
        <v>2.0899238110140043E-3</v>
      </c>
      <c r="I69" s="189" t="str">
        <f t="shared" si="4"/>
        <v>A</v>
      </c>
    </row>
    <row r="70" spans="1:9" x14ac:dyDescent="0.3">
      <c r="A70" s="297">
        <v>60210</v>
      </c>
      <c r="B70" s="294" t="s">
        <v>5776</v>
      </c>
      <c r="C70" s="284" t="s">
        <v>67</v>
      </c>
      <c r="D70" s="284">
        <v>296.8</v>
      </c>
      <c r="E70" s="284">
        <v>116.93982464999999</v>
      </c>
      <c r="F70" s="285">
        <f t="shared" si="0"/>
        <v>34707.73995612</v>
      </c>
      <c r="G70" s="208">
        <f t="shared" si="3"/>
        <v>2.0214916803789587E-3</v>
      </c>
      <c r="H70" s="209">
        <f t="shared" si="1"/>
        <v>2.0214916803789587E-3</v>
      </c>
      <c r="I70" s="189" t="str">
        <f t="shared" si="4"/>
        <v>A</v>
      </c>
    </row>
    <row r="71" spans="1:9" x14ac:dyDescent="0.3">
      <c r="A71" s="297" t="s">
        <v>5781</v>
      </c>
      <c r="B71" s="294" t="s">
        <v>5782</v>
      </c>
      <c r="C71" s="284" t="s">
        <v>67</v>
      </c>
      <c r="D71" s="284">
        <v>125.19</v>
      </c>
      <c r="E71" s="284">
        <v>257.90084363999995</v>
      </c>
      <c r="F71" s="285">
        <f t="shared" si="0"/>
        <v>32286.606615291592</v>
      </c>
      <c r="G71" s="208">
        <f t="shared" si="3"/>
        <v>1.8804769985886589E-3</v>
      </c>
      <c r="H71" s="209">
        <f t="shared" si="1"/>
        <v>1.8804769985886589E-3</v>
      </c>
      <c r="I71" s="189" t="str">
        <f t="shared" si="4"/>
        <v>A</v>
      </c>
    </row>
    <row r="72" spans="1:9" x14ac:dyDescent="0.3">
      <c r="A72" s="297">
        <v>120101</v>
      </c>
      <c r="B72" s="294" t="s">
        <v>5484</v>
      </c>
      <c r="C72" s="284" t="s">
        <v>67</v>
      </c>
      <c r="D72" s="284">
        <v>1174.7300000000002</v>
      </c>
      <c r="E72" s="284">
        <v>26.979725189999996</v>
      </c>
      <c r="F72" s="285">
        <f t="shared" si="0"/>
        <v>31693.892572448702</v>
      </c>
      <c r="G72" s="208">
        <f t="shared" si="3"/>
        <v>1.8459554046166664E-3</v>
      </c>
      <c r="H72" s="209">
        <f t="shared" si="1"/>
        <v>1.8459554046166664E-3</v>
      </c>
      <c r="I72" s="189" t="str">
        <f t="shared" si="4"/>
        <v>A</v>
      </c>
    </row>
    <row r="73" spans="1:9" x14ac:dyDescent="0.3">
      <c r="A73" s="297">
        <v>52003</v>
      </c>
      <c r="B73" s="294" t="s">
        <v>5456</v>
      </c>
      <c r="C73" s="284" t="s">
        <v>79</v>
      </c>
      <c r="D73" s="284">
        <v>2376.9</v>
      </c>
      <c r="E73" s="284">
        <v>12.955250879999998</v>
      </c>
      <c r="F73" s="285">
        <f t="shared" si="0"/>
        <v>30793.335816671995</v>
      </c>
      <c r="G73" s="208">
        <f t="shared" si="3"/>
        <v>1.7935040496216928E-3</v>
      </c>
      <c r="H73" s="209">
        <f t="shared" si="1"/>
        <v>1.7935040496216928E-3</v>
      </c>
      <c r="I73" s="189" t="str">
        <f t="shared" si="4"/>
        <v>A</v>
      </c>
    </row>
    <row r="74" spans="1:9" x14ac:dyDescent="0.3">
      <c r="A74" s="297">
        <v>41006</v>
      </c>
      <c r="B74" s="294" t="s">
        <v>6229</v>
      </c>
      <c r="C74" s="284" t="s">
        <v>6230</v>
      </c>
      <c r="D74" s="284">
        <v>11023.905000000001</v>
      </c>
      <c r="E74" s="284">
        <v>2.7612954599999999</v>
      </c>
      <c r="F74" s="285">
        <f t="shared" si="0"/>
        <v>30440.258827971302</v>
      </c>
      <c r="G74" s="208">
        <f t="shared" si="3"/>
        <v>1.772939697229573E-3</v>
      </c>
      <c r="H74" s="209">
        <f t="shared" si="1"/>
        <v>1.772939697229573E-3</v>
      </c>
      <c r="I74" s="189" t="str">
        <f t="shared" si="4"/>
        <v>A</v>
      </c>
    </row>
    <row r="75" spans="1:9" x14ac:dyDescent="0.3">
      <c r="A75" s="297">
        <v>220104</v>
      </c>
      <c r="B75" s="294" t="s">
        <v>6413</v>
      </c>
      <c r="C75" s="284" t="s">
        <v>67</v>
      </c>
      <c r="D75" s="284">
        <v>483.92</v>
      </c>
      <c r="E75" s="284">
        <v>59.419756439999993</v>
      </c>
      <c r="F75" s="285">
        <f t="shared" si="0"/>
        <v>28754.408536444796</v>
      </c>
      <c r="G75" s="208">
        <f t="shared" si="3"/>
        <v>1.6747502921287561E-3</v>
      </c>
      <c r="H75" s="209">
        <f t="shared" si="1"/>
        <v>1.6747502921287561E-3</v>
      </c>
      <c r="I75" s="189" t="str">
        <f t="shared" si="4"/>
        <v>A</v>
      </c>
    </row>
    <row r="76" spans="1:9" x14ac:dyDescent="0.3">
      <c r="A76" s="297">
        <v>260601</v>
      </c>
      <c r="B76" s="294" t="s">
        <v>5898</v>
      </c>
      <c r="C76" s="284" t="s">
        <v>67</v>
      </c>
      <c r="D76" s="284">
        <v>1611.163</v>
      </c>
      <c r="E76" s="284">
        <v>17.65775781</v>
      </c>
      <c r="F76" s="285">
        <f t="shared" si="0"/>
        <v>28449.526046433031</v>
      </c>
      <c r="G76" s="208">
        <f t="shared" si="3"/>
        <v>1.6569929441184507E-3</v>
      </c>
      <c r="H76" s="209">
        <f t="shared" si="1"/>
        <v>1.6569929441184507E-3</v>
      </c>
      <c r="I76" s="189" t="str">
        <f t="shared" si="4"/>
        <v>A</v>
      </c>
    </row>
    <row r="77" spans="1:9" x14ac:dyDescent="0.3">
      <c r="A77" s="297" t="s">
        <v>6052</v>
      </c>
      <c r="B77" s="294" t="s">
        <v>6053</v>
      </c>
      <c r="C77" s="284" t="s">
        <v>81</v>
      </c>
      <c r="D77" s="284">
        <v>12</v>
      </c>
      <c r="E77" s="284">
        <v>2342.0249249099998</v>
      </c>
      <c r="F77" s="285">
        <f t="shared" ref="F77:F140" si="5">D77*E77</f>
        <v>28104.299098919997</v>
      </c>
      <c r="G77" s="208">
        <f t="shared" si="3"/>
        <v>1.6368858036615232E-3</v>
      </c>
      <c r="H77" s="209">
        <f t="shared" ref="H77:H140" si="6">G77</f>
        <v>1.6368858036615232E-3</v>
      </c>
      <c r="I77" s="189" t="str">
        <f t="shared" ref="I77:I108" si="7">IF(H77&lt;=$L$12,"A",IF(H77&lt;=$L$13,"B","C"))</f>
        <v>A</v>
      </c>
    </row>
    <row r="78" spans="1:9" x14ac:dyDescent="0.3">
      <c r="A78" s="297">
        <v>30104</v>
      </c>
      <c r="B78" s="294" t="s">
        <v>6226</v>
      </c>
      <c r="C78" s="284" t="s">
        <v>72</v>
      </c>
      <c r="D78" s="284">
        <v>273.22500000000002</v>
      </c>
      <c r="E78" s="284">
        <v>100.48624079999999</v>
      </c>
      <c r="F78" s="285">
        <f t="shared" si="5"/>
        <v>27455.353142579999</v>
      </c>
      <c r="G78" s="208">
        <f t="shared" ref="G78:G141" si="8">F78/$F$646</f>
        <v>1.5990890801233328E-3</v>
      </c>
      <c r="H78" s="209">
        <f t="shared" si="6"/>
        <v>1.5990890801233328E-3</v>
      </c>
      <c r="I78" s="189" t="str">
        <f t="shared" si="7"/>
        <v>A</v>
      </c>
    </row>
    <row r="79" spans="1:9" x14ac:dyDescent="0.3">
      <c r="A79" s="297">
        <v>120902</v>
      </c>
      <c r="B79" s="294" t="s">
        <v>5915</v>
      </c>
      <c r="C79" s="284" t="s">
        <v>67</v>
      </c>
      <c r="D79" s="284">
        <v>595.15100000000007</v>
      </c>
      <c r="E79" s="284">
        <v>45.322616459999992</v>
      </c>
      <c r="F79" s="285">
        <f t="shared" si="5"/>
        <v>26973.800508785458</v>
      </c>
      <c r="G79" s="208">
        <f t="shared" si="8"/>
        <v>1.5710418882257631E-3</v>
      </c>
      <c r="H79" s="209">
        <f t="shared" si="6"/>
        <v>1.5710418882257631E-3</v>
      </c>
      <c r="I79" s="189" t="str">
        <f t="shared" si="7"/>
        <v>A</v>
      </c>
    </row>
    <row r="80" spans="1:9" x14ac:dyDescent="0.3">
      <c r="A80" s="297">
        <v>41008</v>
      </c>
      <c r="B80" s="294" t="s">
        <v>6231</v>
      </c>
      <c r="C80" s="284" t="s">
        <v>72</v>
      </c>
      <c r="D80" s="284">
        <v>4716.1899999999996</v>
      </c>
      <c r="E80" s="284">
        <v>5.6886838799999992</v>
      </c>
      <c r="F80" s="285">
        <f t="shared" si="5"/>
        <v>26828.914028017196</v>
      </c>
      <c r="G80" s="208">
        <f t="shared" si="8"/>
        <v>1.5626032282656875E-3</v>
      </c>
      <c r="H80" s="209">
        <f t="shared" si="6"/>
        <v>1.5626032282656875E-3</v>
      </c>
      <c r="I80" s="189" t="str">
        <f t="shared" si="7"/>
        <v>A</v>
      </c>
    </row>
    <row r="81" spans="1:9" x14ac:dyDescent="0.3">
      <c r="A81" s="297">
        <v>60314</v>
      </c>
      <c r="B81" s="294" t="s">
        <v>5434</v>
      </c>
      <c r="C81" s="284" t="s">
        <v>79</v>
      </c>
      <c r="D81" s="284">
        <v>1935.634</v>
      </c>
      <c r="E81" s="284">
        <v>13.256294369999999</v>
      </c>
      <c r="F81" s="285">
        <f t="shared" si="5"/>
        <v>25659.33409658058</v>
      </c>
      <c r="G81" s="208">
        <f t="shared" si="8"/>
        <v>1.4944830883797018E-3</v>
      </c>
      <c r="H81" s="209">
        <f t="shared" si="6"/>
        <v>1.4944830883797018E-3</v>
      </c>
      <c r="I81" s="189" t="str">
        <f t="shared" si="7"/>
        <v>A</v>
      </c>
    </row>
    <row r="82" spans="1:9" x14ac:dyDescent="0.3">
      <c r="A82" s="297">
        <v>52006</v>
      </c>
      <c r="B82" s="294" t="s">
        <v>5459</v>
      </c>
      <c r="C82" s="284" t="s">
        <v>79</v>
      </c>
      <c r="D82" s="284">
        <v>1871.41</v>
      </c>
      <c r="E82" s="284">
        <v>13.183628699999998</v>
      </c>
      <c r="F82" s="285">
        <f t="shared" si="5"/>
        <v>24671.974585466996</v>
      </c>
      <c r="G82" s="208">
        <f t="shared" si="8"/>
        <v>1.4369760585419033E-3</v>
      </c>
      <c r="H82" s="209">
        <f t="shared" si="6"/>
        <v>1.4369760585419033E-3</v>
      </c>
      <c r="I82" s="189" t="str">
        <f t="shared" si="7"/>
        <v>A</v>
      </c>
    </row>
    <row r="83" spans="1:9" x14ac:dyDescent="0.3">
      <c r="A83" s="297">
        <v>60191</v>
      </c>
      <c r="B83" s="294" t="s">
        <v>5775</v>
      </c>
      <c r="C83" s="284" t="s">
        <v>67</v>
      </c>
      <c r="D83" s="284">
        <v>562.10900000000004</v>
      </c>
      <c r="E83" s="284">
        <v>42.654748290000001</v>
      </c>
      <c r="F83" s="285">
        <f t="shared" si="5"/>
        <v>23976.617906543612</v>
      </c>
      <c r="G83" s="208">
        <f t="shared" si="8"/>
        <v>1.3964762235449632E-3</v>
      </c>
      <c r="H83" s="209">
        <f t="shared" si="6"/>
        <v>1.3964762235449632E-3</v>
      </c>
      <c r="I83" s="189" t="str">
        <f t="shared" si="7"/>
        <v>A</v>
      </c>
    </row>
    <row r="84" spans="1:9" x14ac:dyDescent="0.3">
      <c r="A84" s="297" t="s">
        <v>5999</v>
      </c>
      <c r="B84" s="294" t="s">
        <v>6000</v>
      </c>
      <c r="C84" s="284" t="s">
        <v>68</v>
      </c>
      <c r="D84" s="284">
        <v>4</v>
      </c>
      <c r="E84" s="284">
        <v>5877.2409128399995</v>
      </c>
      <c r="F84" s="285">
        <f t="shared" si="5"/>
        <v>23508.963651359998</v>
      </c>
      <c r="G84" s="208">
        <f t="shared" si="8"/>
        <v>1.3692385184295426E-3</v>
      </c>
      <c r="H84" s="209">
        <f t="shared" si="6"/>
        <v>1.3692385184295426E-3</v>
      </c>
      <c r="I84" s="189" t="str">
        <f t="shared" si="7"/>
        <v>A</v>
      </c>
    </row>
    <row r="85" spans="1:9" x14ac:dyDescent="0.3">
      <c r="A85" s="297">
        <v>100102</v>
      </c>
      <c r="B85" s="294" t="s">
        <v>6396</v>
      </c>
      <c r="C85" s="284" t="s">
        <v>67</v>
      </c>
      <c r="D85" s="284">
        <v>206.95</v>
      </c>
      <c r="E85" s="284">
        <v>111.87398936999999</v>
      </c>
      <c r="F85" s="285">
        <f t="shared" si="5"/>
        <v>23152.322100121495</v>
      </c>
      <c r="G85" s="208">
        <f t="shared" si="8"/>
        <v>1.3484665543195904E-3</v>
      </c>
      <c r="H85" s="209">
        <f t="shared" si="6"/>
        <v>1.3484665543195904E-3</v>
      </c>
      <c r="I85" s="189" t="str">
        <f t="shared" si="7"/>
        <v>A</v>
      </c>
    </row>
    <row r="86" spans="1:9" x14ac:dyDescent="0.3">
      <c r="A86" s="297">
        <v>51060</v>
      </c>
      <c r="B86" s="294" t="s">
        <v>5512</v>
      </c>
      <c r="C86" s="284" t="s">
        <v>72</v>
      </c>
      <c r="D86" s="284">
        <v>364.44100000000003</v>
      </c>
      <c r="E86" s="284">
        <v>60.426695009999996</v>
      </c>
      <c r="F86" s="285">
        <f t="shared" si="5"/>
        <v>22021.965156139409</v>
      </c>
      <c r="G86" s="208">
        <f t="shared" si="8"/>
        <v>1.2826308888165285E-3</v>
      </c>
      <c r="H86" s="209">
        <f t="shared" si="6"/>
        <v>1.2826308888165285E-3</v>
      </c>
      <c r="I86" s="189" t="str">
        <f t="shared" si="7"/>
        <v>A</v>
      </c>
    </row>
    <row r="87" spans="1:9" x14ac:dyDescent="0.3">
      <c r="A87" s="297">
        <v>271715</v>
      </c>
      <c r="B87" s="294" t="s">
        <v>6430</v>
      </c>
      <c r="C87" s="284" t="s">
        <v>81</v>
      </c>
      <c r="D87" s="284">
        <v>464.3</v>
      </c>
      <c r="E87" s="284">
        <v>47.378016839999994</v>
      </c>
      <c r="F87" s="285">
        <f t="shared" si="5"/>
        <v>21997.613218811999</v>
      </c>
      <c r="G87" s="208">
        <f t="shared" si="8"/>
        <v>1.2812125527689867E-3</v>
      </c>
      <c r="H87" s="209">
        <f t="shared" si="6"/>
        <v>1.2812125527689867E-3</v>
      </c>
      <c r="I87" s="189" t="str">
        <f t="shared" si="7"/>
        <v>A</v>
      </c>
    </row>
    <row r="88" spans="1:9" x14ac:dyDescent="0.3">
      <c r="A88" s="297" t="s">
        <v>6382</v>
      </c>
      <c r="B88" s="294" t="s">
        <v>6383</v>
      </c>
      <c r="C88" s="284" t="s">
        <v>81</v>
      </c>
      <c r="D88" s="284">
        <v>310.8</v>
      </c>
      <c r="E88" s="284">
        <v>70.69331609999999</v>
      </c>
      <c r="F88" s="285">
        <f t="shared" si="5"/>
        <v>21971.482643879997</v>
      </c>
      <c r="G88" s="208">
        <f t="shared" si="8"/>
        <v>1.2796906230813914E-3</v>
      </c>
      <c r="H88" s="209">
        <f t="shared" si="6"/>
        <v>1.2796906230813914E-3</v>
      </c>
      <c r="I88" s="189" t="str">
        <f t="shared" si="7"/>
        <v>A</v>
      </c>
    </row>
    <row r="89" spans="1:9" x14ac:dyDescent="0.3">
      <c r="A89" s="297" t="s">
        <v>6402</v>
      </c>
      <c r="B89" s="294" t="s">
        <v>6403</v>
      </c>
      <c r="C89" s="284" t="s">
        <v>68</v>
      </c>
      <c r="D89" s="284">
        <v>3</v>
      </c>
      <c r="E89" s="284">
        <v>7114.5296567399992</v>
      </c>
      <c r="F89" s="285">
        <f t="shared" si="5"/>
        <v>21343.588970219997</v>
      </c>
      <c r="G89" s="208">
        <f t="shared" si="8"/>
        <v>1.2431200529702004E-3</v>
      </c>
      <c r="H89" s="209">
        <f t="shared" si="6"/>
        <v>1.2431200529702004E-3</v>
      </c>
      <c r="I89" s="189" t="str">
        <f t="shared" si="7"/>
        <v>A</v>
      </c>
    </row>
    <row r="90" spans="1:9" x14ac:dyDescent="0.3">
      <c r="A90" s="297" t="s">
        <v>6127</v>
      </c>
      <c r="B90" s="294" t="s">
        <v>6128</v>
      </c>
      <c r="C90" s="284" t="s">
        <v>67</v>
      </c>
      <c r="D90" s="284">
        <v>134.33000000000001</v>
      </c>
      <c r="E90" s="284">
        <v>158.67068084999997</v>
      </c>
      <c r="F90" s="285">
        <f t="shared" si="5"/>
        <v>21314.232558580497</v>
      </c>
      <c r="G90" s="208">
        <f t="shared" si="8"/>
        <v>1.2414102400590153E-3</v>
      </c>
      <c r="H90" s="209">
        <f t="shared" si="6"/>
        <v>1.2414102400590153E-3</v>
      </c>
      <c r="I90" s="189" t="str">
        <f t="shared" si="7"/>
        <v>A</v>
      </c>
    </row>
    <row r="91" spans="1:9" x14ac:dyDescent="0.3">
      <c r="A91" s="297">
        <v>261703</v>
      </c>
      <c r="B91" s="294" t="s">
        <v>6423</v>
      </c>
      <c r="C91" s="284" t="s">
        <v>67</v>
      </c>
      <c r="D91" s="284">
        <v>1250.8899999999999</v>
      </c>
      <c r="E91" s="284">
        <v>16.515868709999999</v>
      </c>
      <c r="F91" s="285">
        <f t="shared" si="5"/>
        <v>20659.535010651896</v>
      </c>
      <c r="G91" s="208">
        <f t="shared" si="8"/>
        <v>1.203278525116602E-3</v>
      </c>
      <c r="H91" s="209">
        <f t="shared" si="6"/>
        <v>1.203278525116602E-3</v>
      </c>
      <c r="I91" s="189" t="str">
        <f t="shared" si="7"/>
        <v>A</v>
      </c>
    </row>
    <row r="92" spans="1:9" x14ac:dyDescent="0.3">
      <c r="A92" s="297">
        <v>70516</v>
      </c>
      <c r="B92" s="294" t="s">
        <v>6253</v>
      </c>
      <c r="C92" s="284" t="s">
        <v>81</v>
      </c>
      <c r="D92" s="284">
        <v>200</v>
      </c>
      <c r="E92" s="284">
        <v>101.32708640999999</v>
      </c>
      <c r="F92" s="285">
        <f t="shared" si="5"/>
        <v>20265.417281999999</v>
      </c>
      <c r="G92" s="208">
        <f t="shared" si="8"/>
        <v>1.180323826522948E-3</v>
      </c>
      <c r="H92" s="209">
        <f t="shared" si="6"/>
        <v>1.180323826522948E-3</v>
      </c>
      <c r="I92" s="189" t="str">
        <f t="shared" si="7"/>
        <v>A</v>
      </c>
    </row>
    <row r="93" spans="1:9" x14ac:dyDescent="0.3">
      <c r="A93" s="297">
        <v>50901</v>
      </c>
      <c r="B93" s="294" t="s">
        <v>5510</v>
      </c>
      <c r="C93" s="284" t="s">
        <v>72</v>
      </c>
      <c r="D93" s="284">
        <v>293.28300000000002</v>
      </c>
      <c r="E93" s="284">
        <v>68.565250049999989</v>
      </c>
      <c r="F93" s="285">
        <f t="shared" si="5"/>
        <v>20109.022230414146</v>
      </c>
      <c r="G93" s="208">
        <f t="shared" si="8"/>
        <v>1.1712148699607246E-3</v>
      </c>
      <c r="H93" s="209">
        <f t="shared" si="6"/>
        <v>1.1712148699607246E-3</v>
      </c>
      <c r="I93" s="189" t="str">
        <f t="shared" si="7"/>
        <v>A</v>
      </c>
    </row>
    <row r="94" spans="1:9" x14ac:dyDescent="0.3">
      <c r="A94" s="297">
        <v>51045</v>
      </c>
      <c r="B94" s="294" t="s">
        <v>5913</v>
      </c>
      <c r="C94" s="284" t="s">
        <v>72</v>
      </c>
      <c r="D94" s="284">
        <v>337.77100000000002</v>
      </c>
      <c r="E94" s="284">
        <v>59.253663479999993</v>
      </c>
      <c r="F94" s="285">
        <f t="shared" si="5"/>
        <v>20014.16916730308</v>
      </c>
      <c r="G94" s="208">
        <f t="shared" si="8"/>
        <v>1.1656903190052346E-3</v>
      </c>
      <c r="H94" s="209">
        <f t="shared" si="6"/>
        <v>1.1656903190052346E-3</v>
      </c>
      <c r="I94" s="189" t="str">
        <f t="shared" si="7"/>
        <v>A</v>
      </c>
    </row>
    <row r="95" spans="1:9" x14ac:dyDescent="0.3">
      <c r="A95" s="297">
        <v>20231</v>
      </c>
      <c r="B95" s="294" t="s">
        <v>6221</v>
      </c>
      <c r="C95" s="284" t="s">
        <v>77</v>
      </c>
      <c r="D95" s="284">
        <v>8</v>
      </c>
      <c r="E95" s="284">
        <v>2454.63595179</v>
      </c>
      <c r="F95" s="285">
        <f t="shared" si="5"/>
        <v>19637.08761432</v>
      </c>
      <c r="G95" s="208">
        <f t="shared" si="8"/>
        <v>1.1437278627017303E-3</v>
      </c>
      <c r="H95" s="209">
        <f t="shared" si="6"/>
        <v>1.1437278627017303E-3</v>
      </c>
      <c r="I95" s="189" t="str">
        <f t="shared" si="7"/>
        <v>A</v>
      </c>
    </row>
    <row r="96" spans="1:9" x14ac:dyDescent="0.3">
      <c r="A96" s="297"/>
      <c r="B96" s="294"/>
      <c r="C96" s="284"/>
      <c r="D96" s="284">
        <v>140</v>
      </c>
      <c r="E96" s="284">
        <v>137.34849710999998</v>
      </c>
      <c r="F96" s="285">
        <f t="shared" si="5"/>
        <v>19228.789595399998</v>
      </c>
      <c r="G96" s="208">
        <f t="shared" si="8"/>
        <v>1.119947257873946E-3</v>
      </c>
      <c r="H96" s="209">
        <f t="shared" si="6"/>
        <v>1.119947257873946E-3</v>
      </c>
      <c r="I96" s="189" t="str">
        <f t="shared" si="7"/>
        <v>A</v>
      </c>
    </row>
    <row r="97" spans="1:9" x14ac:dyDescent="0.3">
      <c r="A97" s="297">
        <v>60800</v>
      </c>
      <c r="B97" s="294" t="s">
        <v>5923</v>
      </c>
      <c r="C97" s="284" t="s">
        <v>72</v>
      </c>
      <c r="D97" s="284">
        <v>265.37700000000001</v>
      </c>
      <c r="E97" s="284">
        <v>72.219295169999981</v>
      </c>
      <c r="F97" s="285">
        <f t="shared" si="5"/>
        <v>19165.339894329085</v>
      </c>
      <c r="G97" s="208">
        <f t="shared" si="8"/>
        <v>1.116251740879767E-3</v>
      </c>
      <c r="H97" s="209">
        <f t="shared" si="6"/>
        <v>1.116251740879767E-3</v>
      </c>
      <c r="I97" s="189" t="str">
        <f t="shared" si="7"/>
        <v>A</v>
      </c>
    </row>
    <row r="98" spans="1:9" x14ac:dyDescent="0.3">
      <c r="A98" s="297">
        <v>70510</v>
      </c>
      <c r="B98" s="294" t="s">
        <v>6257</v>
      </c>
      <c r="C98" s="284" t="s">
        <v>81</v>
      </c>
      <c r="D98" s="284">
        <v>1000</v>
      </c>
      <c r="E98" s="284">
        <v>19.12145202</v>
      </c>
      <c r="F98" s="285">
        <f t="shared" si="5"/>
        <v>19121.452020000001</v>
      </c>
      <c r="G98" s="208">
        <f t="shared" si="8"/>
        <v>1.11369556831025E-3</v>
      </c>
      <c r="H98" s="209">
        <f t="shared" si="6"/>
        <v>1.11369556831025E-3</v>
      </c>
      <c r="I98" s="189" t="str">
        <f t="shared" si="7"/>
        <v>A</v>
      </c>
    </row>
    <row r="99" spans="1:9" x14ac:dyDescent="0.3">
      <c r="A99" s="297" t="s">
        <v>6306</v>
      </c>
      <c r="B99" s="294" t="s">
        <v>6307</v>
      </c>
      <c r="C99" s="284" t="s">
        <v>68</v>
      </c>
      <c r="D99" s="284">
        <v>41</v>
      </c>
      <c r="E99" s="284">
        <v>463.08793409999993</v>
      </c>
      <c r="F99" s="285">
        <f t="shared" si="5"/>
        <v>18986.605298099996</v>
      </c>
      <c r="G99" s="208">
        <f t="shared" si="8"/>
        <v>1.105841656566303E-3</v>
      </c>
      <c r="H99" s="209">
        <f t="shared" si="6"/>
        <v>1.105841656566303E-3</v>
      </c>
      <c r="I99" s="189" t="str">
        <f t="shared" si="7"/>
        <v>A</v>
      </c>
    </row>
    <row r="100" spans="1:9" x14ac:dyDescent="0.3">
      <c r="A100" s="297">
        <v>261612</v>
      </c>
      <c r="B100" s="294" t="s">
        <v>6425</v>
      </c>
      <c r="C100" s="284" t="s">
        <v>67</v>
      </c>
      <c r="D100" s="284">
        <v>866.41700000000003</v>
      </c>
      <c r="E100" s="284">
        <v>21.758177759999999</v>
      </c>
      <c r="F100" s="285">
        <f t="shared" si="5"/>
        <v>18851.65510028592</v>
      </c>
      <c r="G100" s="208">
        <f t="shared" si="8"/>
        <v>1.09798171804851E-3</v>
      </c>
      <c r="H100" s="209">
        <f t="shared" si="6"/>
        <v>1.09798171804851E-3</v>
      </c>
      <c r="I100" s="189" t="str">
        <f t="shared" si="7"/>
        <v>A</v>
      </c>
    </row>
    <row r="101" spans="1:9" x14ac:dyDescent="0.3">
      <c r="A101" s="297" t="s">
        <v>5988</v>
      </c>
      <c r="B101" s="294" t="s">
        <v>5989</v>
      </c>
      <c r="C101" s="284" t="s">
        <v>68</v>
      </c>
      <c r="D101" s="284">
        <v>64</v>
      </c>
      <c r="E101" s="284">
        <v>290.78724971999992</v>
      </c>
      <c r="F101" s="285">
        <f t="shared" si="5"/>
        <v>18610.383982079995</v>
      </c>
      <c r="G101" s="208">
        <f t="shared" si="8"/>
        <v>1.0839293032619056E-3</v>
      </c>
      <c r="H101" s="209">
        <f t="shared" si="6"/>
        <v>1.0839293032619056E-3</v>
      </c>
      <c r="I101" s="189" t="str">
        <f t="shared" si="7"/>
        <v>A</v>
      </c>
    </row>
    <row r="102" spans="1:9" x14ac:dyDescent="0.3">
      <c r="A102" s="297" t="s">
        <v>6054</v>
      </c>
      <c r="B102" s="294" t="s">
        <v>6055</v>
      </c>
      <c r="C102" s="284" t="s">
        <v>81</v>
      </c>
      <c r="D102" s="284">
        <v>6.1</v>
      </c>
      <c r="E102" s="284">
        <v>2954.9909937899997</v>
      </c>
      <c r="F102" s="285">
        <f t="shared" si="5"/>
        <v>18025.445062118997</v>
      </c>
      <c r="G102" s="208">
        <f t="shared" si="8"/>
        <v>1.0498605577392657E-3</v>
      </c>
      <c r="H102" s="209">
        <f t="shared" si="6"/>
        <v>1.0498605577392657E-3</v>
      </c>
      <c r="I102" s="189" t="str">
        <f t="shared" si="7"/>
        <v>A</v>
      </c>
    </row>
    <row r="103" spans="1:9" x14ac:dyDescent="0.3">
      <c r="A103" s="297" t="s">
        <v>6406</v>
      </c>
      <c r="B103" s="294" t="s">
        <v>6407</v>
      </c>
      <c r="C103" s="284" t="s">
        <v>68</v>
      </c>
      <c r="D103" s="284">
        <v>2</v>
      </c>
      <c r="E103" s="284">
        <v>9008.3319674699997</v>
      </c>
      <c r="F103" s="285">
        <f t="shared" si="5"/>
        <v>18016.663934939999</v>
      </c>
      <c r="G103" s="208">
        <f t="shared" si="8"/>
        <v>1.0493491163270868E-3</v>
      </c>
      <c r="H103" s="209">
        <f t="shared" si="6"/>
        <v>1.0493491163270868E-3</v>
      </c>
      <c r="I103" s="189" t="str">
        <f t="shared" si="7"/>
        <v>A</v>
      </c>
    </row>
    <row r="104" spans="1:9" x14ac:dyDescent="0.3">
      <c r="A104" s="297">
        <v>70511</v>
      </c>
      <c r="B104" s="294" t="s">
        <v>6256</v>
      </c>
      <c r="C104" s="284" t="s">
        <v>81</v>
      </c>
      <c r="D104" s="284">
        <v>680</v>
      </c>
      <c r="E104" s="284">
        <v>25.983167429999995</v>
      </c>
      <c r="F104" s="285">
        <f t="shared" si="5"/>
        <v>17668.553852399997</v>
      </c>
      <c r="G104" s="208">
        <f t="shared" si="8"/>
        <v>1.0290740527072626E-3</v>
      </c>
      <c r="H104" s="209">
        <f t="shared" si="6"/>
        <v>1.0290740527072626E-3</v>
      </c>
      <c r="I104" s="189" t="str">
        <f t="shared" si="7"/>
        <v>A</v>
      </c>
    </row>
    <row r="105" spans="1:9" x14ac:dyDescent="0.3">
      <c r="A105" s="297" t="s">
        <v>6041</v>
      </c>
      <c r="B105" s="294" t="s">
        <v>6042</v>
      </c>
      <c r="C105" s="284" t="s">
        <v>68</v>
      </c>
      <c r="D105" s="284">
        <v>6</v>
      </c>
      <c r="E105" s="284">
        <v>2936.5339136099997</v>
      </c>
      <c r="F105" s="285">
        <f t="shared" si="5"/>
        <v>17619.203481659999</v>
      </c>
      <c r="G105" s="208">
        <f t="shared" si="8"/>
        <v>1.0261997265771071E-3</v>
      </c>
      <c r="H105" s="209">
        <f t="shared" si="6"/>
        <v>1.0261997265771071E-3</v>
      </c>
      <c r="I105" s="189" t="str">
        <f t="shared" si="7"/>
        <v>A</v>
      </c>
    </row>
    <row r="106" spans="1:9" x14ac:dyDescent="0.3">
      <c r="A106" s="297" t="s">
        <v>6133</v>
      </c>
      <c r="B106" s="294" t="s">
        <v>6134</v>
      </c>
      <c r="C106" s="284" t="s">
        <v>67</v>
      </c>
      <c r="D106" s="284">
        <v>33.409999999999997</v>
      </c>
      <c r="E106" s="284">
        <v>521.29313576999994</v>
      </c>
      <c r="F106" s="285">
        <f t="shared" si="5"/>
        <v>17416.403666075697</v>
      </c>
      <c r="G106" s="208">
        <f t="shared" si="8"/>
        <v>1.0143880056035042E-3</v>
      </c>
      <c r="H106" s="209">
        <f t="shared" si="6"/>
        <v>1.0143880056035042E-3</v>
      </c>
      <c r="I106" s="189" t="str">
        <f t="shared" si="7"/>
        <v>A</v>
      </c>
    </row>
    <row r="107" spans="1:9" x14ac:dyDescent="0.3">
      <c r="A107" s="297" t="s">
        <v>5997</v>
      </c>
      <c r="B107" s="294" t="s">
        <v>5998</v>
      </c>
      <c r="C107" s="284" t="s">
        <v>68</v>
      </c>
      <c r="D107" s="284">
        <v>6</v>
      </c>
      <c r="E107" s="284">
        <v>2880.8097255299999</v>
      </c>
      <c r="F107" s="285">
        <f t="shared" si="5"/>
        <v>17284.85835318</v>
      </c>
      <c r="G107" s="208">
        <f t="shared" si="8"/>
        <v>1.006726378659552E-3</v>
      </c>
      <c r="H107" s="209">
        <f t="shared" si="6"/>
        <v>1.006726378659552E-3</v>
      </c>
      <c r="I107" s="189" t="str">
        <f t="shared" si="7"/>
        <v>A</v>
      </c>
    </row>
    <row r="108" spans="1:9" x14ac:dyDescent="0.3">
      <c r="A108" s="297">
        <v>270205</v>
      </c>
      <c r="B108" s="294" t="s">
        <v>6427</v>
      </c>
      <c r="C108" s="284" t="s">
        <v>68</v>
      </c>
      <c r="D108" s="284">
        <v>65</v>
      </c>
      <c r="E108" s="284">
        <v>264.90789038999998</v>
      </c>
      <c r="F108" s="285">
        <f t="shared" si="5"/>
        <v>17219.012875349999</v>
      </c>
      <c r="G108" s="208">
        <f t="shared" si="8"/>
        <v>1.002891323833389E-3</v>
      </c>
      <c r="H108" s="209">
        <f t="shared" si="6"/>
        <v>1.002891323833389E-3</v>
      </c>
      <c r="I108" s="189" t="str">
        <f t="shared" si="7"/>
        <v>A</v>
      </c>
    </row>
    <row r="109" spans="1:9" x14ac:dyDescent="0.3">
      <c r="A109" s="297" t="s">
        <v>6039</v>
      </c>
      <c r="B109" s="294" t="s">
        <v>6040</v>
      </c>
      <c r="C109" s="284" t="s">
        <v>68</v>
      </c>
      <c r="D109" s="284">
        <v>8</v>
      </c>
      <c r="E109" s="284">
        <v>2085.6500603399995</v>
      </c>
      <c r="F109" s="285">
        <f t="shared" si="5"/>
        <v>16685.200482719996</v>
      </c>
      <c r="G109" s="208">
        <f t="shared" si="8"/>
        <v>9.7180035357865592E-4</v>
      </c>
      <c r="H109" s="209">
        <f t="shared" si="6"/>
        <v>9.7180035357865592E-4</v>
      </c>
      <c r="I109" s="189" t="str">
        <f t="shared" ref="I109:I112" si="9">IF(H109&lt;=$L$12,"A",IF(H109&lt;=$L$13,"B","C"))</f>
        <v>A</v>
      </c>
    </row>
    <row r="110" spans="1:9" x14ac:dyDescent="0.3">
      <c r="A110" s="297">
        <v>221126</v>
      </c>
      <c r="B110" s="294" t="s">
        <v>6414</v>
      </c>
      <c r="C110" s="284" t="s">
        <v>67</v>
      </c>
      <c r="D110" s="284">
        <v>94.75</v>
      </c>
      <c r="E110" s="284">
        <v>174.27303827999998</v>
      </c>
      <c r="F110" s="285">
        <f t="shared" si="5"/>
        <v>16512.370377029998</v>
      </c>
      <c r="G110" s="208">
        <f t="shared" si="8"/>
        <v>9.6173416600167595E-4</v>
      </c>
      <c r="H110" s="209">
        <f t="shared" si="6"/>
        <v>9.6173416600167595E-4</v>
      </c>
      <c r="I110" s="189" t="str">
        <f t="shared" si="9"/>
        <v>A</v>
      </c>
    </row>
    <row r="111" spans="1:9" x14ac:dyDescent="0.3">
      <c r="A111" s="297" t="s">
        <v>5980</v>
      </c>
      <c r="B111" s="294" t="s">
        <v>5981</v>
      </c>
      <c r="C111" s="284" t="s">
        <v>68</v>
      </c>
      <c r="D111" s="284">
        <v>12</v>
      </c>
      <c r="E111" s="284">
        <v>1345.4464032899998</v>
      </c>
      <c r="F111" s="285">
        <f t="shared" si="5"/>
        <v>16145.356839479999</v>
      </c>
      <c r="G111" s="208">
        <f t="shared" si="8"/>
        <v>9.4035810366855505E-4</v>
      </c>
      <c r="H111" s="209">
        <f t="shared" si="6"/>
        <v>9.4035810366855505E-4</v>
      </c>
      <c r="I111" s="189" t="str">
        <f t="shared" si="9"/>
        <v>A</v>
      </c>
    </row>
    <row r="112" spans="1:9" x14ac:dyDescent="0.3">
      <c r="A112" s="297">
        <v>100500</v>
      </c>
      <c r="B112" s="294" t="s">
        <v>5519</v>
      </c>
      <c r="C112" s="284" t="s">
        <v>67</v>
      </c>
      <c r="D112" s="284">
        <v>74.179000000000002</v>
      </c>
      <c r="E112" s="284">
        <v>216.99007143</v>
      </c>
      <c r="F112" s="285">
        <f t="shared" si="5"/>
        <v>16096.10650860597</v>
      </c>
      <c r="G112" s="208">
        <f t="shared" si="8"/>
        <v>9.3748960418562613E-4</v>
      </c>
      <c r="H112" s="209">
        <f t="shared" si="6"/>
        <v>9.3748960418562613E-4</v>
      </c>
      <c r="I112" s="189" t="str">
        <f t="shared" si="9"/>
        <v>A</v>
      </c>
    </row>
    <row r="113" spans="1:9" x14ac:dyDescent="0.3">
      <c r="A113" s="297" t="s">
        <v>6069</v>
      </c>
      <c r="B113" s="294" t="s">
        <v>6070</v>
      </c>
      <c r="C113" s="284" t="s">
        <v>81</v>
      </c>
      <c r="D113" s="284">
        <v>190.5</v>
      </c>
      <c r="E113" s="284">
        <v>83.534378069999988</v>
      </c>
      <c r="F113" s="285">
        <f t="shared" si="5"/>
        <v>15913.299022334997</v>
      </c>
      <c r="G113" s="208">
        <f t="shared" si="8"/>
        <v>9.2684230150688748E-4</v>
      </c>
      <c r="H113" s="209">
        <f t="shared" si="6"/>
        <v>9.2684230150688748E-4</v>
      </c>
      <c r="I113" s="189" t="str">
        <f t="shared" ref="I113:I125" si="10">IF(H113&lt;=$L$12,"A",IF(H113&lt;=$L$13,"B","C"))</f>
        <v>A</v>
      </c>
    </row>
    <row r="114" spans="1:9" x14ac:dyDescent="0.3">
      <c r="A114" s="297">
        <v>30105</v>
      </c>
      <c r="B114" s="294" t="s">
        <v>6227</v>
      </c>
      <c r="C114" s="284" t="s">
        <v>72</v>
      </c>
      <c r="D114" s="284">
        <v>138.16</v>
      </c>
      <c r="E114" s="284">
        <v>114.19929080999999</v>
      </c>
      <c r="F114" s="285">
        <f t="shared" si="5"/>
        <v>15777.774018309599</v>
      </c>
      <c r="G114" s="208">
        <f t="shared" si="8"/>
        <v>9.1894888440548499E-4</v>
      </c>
      <c r="H114" s="209">
        <f t="shared" si="6"/>
        <v>9.1894888440548499E-4</v>
      </c>
      <c r="I114" s="189" t="str">
        <f t="shared" si="10"/>
        <v>A</v>
      </c>
    </row>
    <row r="115" spans="1:9" x14ac:dyDescent="0.3">
      <c r="A115" s="297">
        <v>60803</v>
      </c>
      <c r="B115" s="294" t="s">
        <v>5924</v>
      </c>
      <c r="C115" s="284" t="s">
        <v>72</v>
      </c>
      <c r="D115" s="284">
        <v>265.37700000000001</v>
      </c>
      <c r="E115" s="284">
        <v>59.253663479999993</v>
      </c>
      <c r="F115" s="285">
        <f t="shared" si="5"/>
        <v>15724.559453331958</v>
      </c>
      <c r="G115" s="208">
        <f t="shared" si="8"/>
        <v>9.1584949503258756E-4</v>
      </c>
      <c r="H115" s="209">
        <f t="shared" si="6"/>
        <v>9.1584949503258756E-4</v>
      </c>
      <c r="I115" s="189" t="str">
        <f t="shared" si="10"/>
        <v>A</v>
      </c>
    </row>
    <row r="116" spans="1:9" x14ac:dyDescent="0.3">
      <c r="A116" s="297">
        <v>71381</v>
      </c>
      <c r="B116" s="294" t="s">
        <v>137</v>
      </c>
      <c r="C116" s="284" t="s">
        <v>68</v>
      </c>
      <c r="D116" s="284">
        <v>82</v>
      </c>
      <c r="E116" s="284">
        <v>185.24555445000001</v>
      </c>
      <c r="F116" s="285">
        <f t="shared" si="5"/>
        <v>15190.1354649</v>
      </c>
      <c r="G116" s="208">
        <f t="shared" si="8"/>
        <v>8.8472290344880882E-4</v>
      </c>
      <c r="H116" s="209">
        <f t="shared" si="6"/>
        <v>8.8472290344880882E-4</v>
      </c>
      <c r="I116" s="189" t="str">
        <f t="shared" si="10"/>
        <v>A</v>
      </c>
    </row>
    <row r="117" spans="1:9" x14ac:dyDescent="0.3">
      <c r="A117" s="297" t="s">
        <v>6110</v>
      </c>
      <c r="B117" s="294" t="s">
        <v>6111</v>
      </c>
      <c r="C117" s="284" t="s">
        <v>67</v>
      </c>
      <c r="D117" s="284">
        <v>274.47000000000003</v>
      </c>
      <c r="E117" s="284">
        <v>54.603060599999992</v>
      </c>
      <c r="F117" s="285">
        <f t="shared" si="5"/>
        <v>14986.902042881999</v>
      </c>
      <c r="G117" s="208">
        <f t="shared" si="8"/>
        <v>8.7288592782597252E-4</v>
      </c>
      <c r="H117" s="209">
        <f t="shared" si="6"/>
        <v>8.7288592782597252E-4</v>
      </c>
      <c r="I117" s="189" t="str">
        <f t="shared" si="10"/>
        <v>A</v>
      </c>
    </row>
    <row r="118" spans="1:9" x14ac:dyDescent="0.3">
      <c r="A118" s="297">
        <v>71212</v>
      </c>
      <c r="B118" s="294" t="s">
        <v>6277</v>
      </c>
      <c r="C118" s="284" t="s">
        <v>81</v>
      </c>
      <c r="D118" s="284">
        <v>300</v>
      </c>
      <c r="E118" s="284">
        <v>49.827887999999994</v>
      </c>
      <c r="F118" s="285">
        <f t="shared" si="5"/>
        <v>14948.366399999999</v>
      </c>
      <c r="G118" s="208">
        <f t="shared" si="8"/>
        <v>8.7064148662690556E-4</v>
      </c>
      <c r="H118" s="209">
        <f t="shared" si="6"/>
        <v>8.7064148662690556E-4</v>
      </c>
      <c r="I118" s="189" t="str">
        <f t="shared" si="10"/>
        <v>A</v>
      </c>
    </row>
    <row r="119" spans="1:9" x14ac:dyDescent="0.3">
      <c r="A119" s="297">
        <v>180124</v>
      </c>
      <c r="B119" s="294" t="s">
        <v>162</v>
      </c>
      <c r="C119" s="284" t="s">
        <v>67</v>
      </c>
      <c r="D119" s="284">
        <v>23.82</v>
      </c>
      <c r="E119" s="284">
        <v>623.62716075000003</v>
      </c>
      <c r="F119" s="285">
        <f t="shared" si="5"/>
        <v>14854.798969065001</v>
      </c>
      <c r="G119" s="208">
        <f t="shared" si="8"/>
        <v>8.6519181507155036E-4</v>
      </c>
      <c r="H119" s="209">
        <f t="shared" si="6"/>
        <v>8.6519181507155036E-4</v>
      </c>
      <c r="I119" s="189" t="str">
        <f t="shared" si="10"/>
        <v>A</v>
      </c>
    </row>
    <row r="120" spans="1:9" x14ac:dyDescent="0.3">
      <c r="A120" s="297" t="s">
        <v>6019</v>
      </c>
      <c r="B120" s="294" t="s">
        <v>6020</v>
      </c>
      <c r="C120" s="284" t="s">
        <v>68</v>
      </c>
      <c r="D120" s="284">
        <v>40</v>
      </c>
      <c r="E120" s="284">
        <v>368.26961556000003</v>
      </c>
      <c r="F120" s="285">
        <f t="shared" si="5"/>
        <v>14730.784622400002</v>
      </c>
      <c r="G120" s="208">
        <f t="shared" si="8"/>
        <v>8.579688160993363E-4</v>
      </c>
      <c r="H120" s="209">
        <f t="shared" si="6"/>
        <v>8.579688160993363E-4</v>
      </c>
      <c r="I120" s="189" t="str">
        <f t="shared" si="10"/>
        <v>A</v>
      </c>
    </row>
    <row r="121" spans="1:9" x14ac:dyDescent="0.3">
      <c r="A121" s="297">
        <v>60209</v>
      </c>
      <c r="B121" s="294" t="s">
        <v>6251</v>
      </c>
      <c r="C121" s="284" t="s">
        <v>67</v>
      </c>
      <c r="D121" s="284">
        <v>140.66</v>
      </c>
      <c r="E121" s="284">
        <v>103.12296653999998</v>
      </c>
      <c r="F121" s="285">
        <f t="shared" si="5"/>
        <v>14505.276473516396</v>
      </c>
      <c r="G121" s="208">
        <f t="shared" si="8"/>
        <v>8.4483448792348269E-4</v>
      </c>
      <c r="H121" s="209">
        <f t="shared" si="6"/>
        <v>8.4483448792348269E-4</v>
      </c>
      <c r="I121" s="189" t="str">
        <f t="shared" si="10"/>
        <v>A</v>
      </c>
    </row>
    <row r="122" spans="1:9" x14ac:dyDescent="0.3">
      <c r="A122" s="297">
        <v>201302</v>
      </c>
      <c r="B122" s="294" t="s">
        <v>5638</v>
      </c>
      <c r="C122" s="284" t="s">
        <v>67</v>
      </c>
      <c r="D122" s="284">
        <v>169.48999999999998</v>
      </c>
      <c r="E122" s="284">
        <v>85.39254305999998</v>
      </c>
      <c r="F122" s="285">
        <f t="shared" si="5"/>
        <v>14473.182123239394</v>
      </c>
      <c r="G122" s="208">
        <f t="shared" si="8"/>
        <v>8.4296520855945171E-4</v>
      </c>
      <c r="H122" s="209">
        <f t="shared" si="6"/>
        <v>8.4296520855945171E-4</v>
      </c>
      <c r="I122" s="189" t="str">
        <f t="shared" si="10"/>
        <v>A</v>
      </c>
    </row>
    <row r="123" spans="1:9" x14ac:dyDescent="0.3">
      <c r="A123" s="297">
        <v>70543</v>
      </c>
      <c r="B123" s="294" t="s">
        <v>6353</v>
      </c>
      <c r="C123" s="284" t="s">
        <v>81</v>
      </c>
      <c r="D123" s="284">
        <v>350</v>
      </c>
      <c r="E123" s="284">
        <v>40.505920619999998</v>
      </c>
      <c r="F123" s="285">
        <f t="shared" si="5"/>
        <v>14177.072216999999</v>
      </c>
      <c r="G123" s="208">
        <f t="shared" si="8"/>
        <v>8.2571880436553124E-4</v>
      </c>
      <c r="H123" s="209">
        <f t="shared" si="6"/>
        <v>8.2571880436553124E-4</v>
      </c>
      <c r="I123" s="189" t="str">
        <f t="shared" si="10"/>
        <v>A</v>
      </c>
    </row>
    <row r="124" spans="1:9" x14ac:dyDescent="0.3">
      <c r="A124" s="297" t="s">
        <v>5967</v>
      </c>
      <c r="B124" s="294" t="s">
        <v>5968</v>
      </c>
      <c r="C124" s="284" t="s">
        <v>81</v>
      </c>
      <c r="D124" s="284">
        <v>25.83</v>
      </c>
      <c r="E124" s="284">
        <v>547.62925073999997</v>
      </c>
      <c r="F124" s="285">
        <f t="shared" si="5"/>
        <v>14145.263546614198</v>
      </c>
      <c r="G124" s="208">
        <f t="shared" si="8"/>
        <v>8.2386616392768916E-4</v>
      </c>
      <c r="H124" s="209">
        <f t="shared" si="6"/>
        <v>8.2386616392768916E-4</v>
      </c>
      <c r="I124" s="189" t="str">
        <f t="shared" si="10"/>
        <v>A</v>
      </c>
    </row>
    <row r="125" spans="1:9" x14ac:dyDescent="0.3">
      <c r="A125" s="297">
        <v>261002</v>
      </c>
      <c r="B125" s="294" t="s">
        <v>6422</v>
      </c>
      <c r="C125" s="284" t="s">
        <v>67</v>
      </c>
      <c r="D125" s="284">
        <v>315.07</v>
      </c>
      <c r="E125" s="284">
        <v>44.59595976</v>
      </c>
      <c r="F125" s="285">
        <f t="shared" si="5"/>
        <v>14050.8490415832</v>
      </c>
      <c r="G125" s="208">
        <f t="shared" si="8"/>
        <v>8.1836715602142513E-4</v>
      </c>
      <c r="H125" s="209">
        <f t="shared" si="6"/>
        <v>8.1836715602142513E-4</v>
      </c>
      <c r="I125" s="189" t="str">
        <f t="shared" si="10"/>
        <v>A</v>
      </c>
    </row>
    <row r="126" spans="1:9" x14ac:dyDescent="0.3">
      <c r="A126" s="297">
        <v>70717</v>
      </c>
      <c r="B126" s="294" t="s">
        <v>6386</v>
      </c>
      <c r="C126" s="284" t="s">
        <v>68</v>
      </c>
      <c r="D126" s="284">
        <v>13</v>
      </c>
      <c r="E126" s="284">
        <v>1076.87408697</v>
      </c>
      <c r="F126" s="285">
        <f t="shared" si="5"/>
        <v>13999.36313061</v>
      </c>
      <c r="G126" s="208">
        <f t="shared" si="8"/>
        <v>8.1536844908111042E-4</v>
      </c>
      <c r="H126" s="209">
        <f t="shared" si="6"/>
        <v>8.1536844908111042E-4</v>
      </c>
      <c r="I126" s="189" t="str">
        <f t="shared" ref="I126:I156" si="11">IF(H126&lt;=$L$12,"A",IF(H126&lt;=$L$13,"B","C"))</f>
        <v>A</v>
      </c>
    </row>
    <row r="127" spans="1:9" x14ac:dyDescent="0.3">
      <c r="A127" s="297">
        <v>82331</v>
      </c>
      <c r="B127" s="294" t="s">
        <v>5860</v>
      </c>
      <c r="C127" s="284" t="s">
        <v>81</v>
      </c>
      <c r="D127" s="284">
        <v>193.78</v>
      </c>
      <c r="E127" s="284">
        <v>71.980536539999989</v>
      </c>
      <c r="F127" s="285">
        <f t="shared" si="5"/>
        <v>13948.388370721197</v>
      </c>
      <c r="G127" s="208">
        <f t="shared" si="8"/>
        <v>8.1239951324274106E-4</v>
      </c>
      <c r="H127" s="209">
        <f t="shared" si="6"/>
        <v>8.1239951324274106E-4</v>
      </c>
      <c r="I127" s="189" t="str">
        <f t="shared" si="11"/>
        <v>A</v>
      </c>
    </row>
    <row r="128" spans="1:9" x14ac:dyDescent="0.3">
      <c r="A128" s="297" t="s">
        <v>6005</v>
      </c>
      <c r="B128" s="294" t="s">
        <v>6006</v>
      </c>
      <c r="C128" s="284" t="s">
        <v>68</v>
      </c>
      <c r="D128" s="284">
        <v>4</v>
      </c>
      <c r="E128" s="284">
        <v>3452.6470251899996</v>
      </c>
      <c r="F128" s="285">
        <f t="shared" si="5"/>
        <v>13810.588100759998</v>
      </c>
      <c r="G128" s="208">
        <f t="shared" si="8"/>
        <v>8.0437357725172813E-4</v>
      </c>
      <c r="H128" s="209">
        <f t="shared" si="6"/>
        <v>8.0437357725172813E-4</v>
      </c>
      <c r="I128" s="189" t="str">
        <f t="shared" si="11"/>
        <v>A</v>
      </c>
    </row>
    <row r="129" spans="1:9" x14ac:dyDescent="0.3">
      <c r="A129" s="297">
        <v>81009</v>
      </c>
      <c r="B129" s="294" t="s">
        <v>6050</v>
      </c>
      <c r="C129" s="284" t="s">
        <v>81</v>
      </c>
      <c r="D129" s="284">
        <v>154.9</v>
      </c>
      <c r="E129" s="284">
        <v>85.963487609999987</v>
      </c>
      <c r="F129" s="285">
        <f t="shared" si="5"/>
        <v>13315.744230788998</v>
      </c>
      <c r="G129" s="208">
        <f t="shared" si="8"/>
        <v>7.7555226052244573E-4</v>
      </c>
      <c r="H129" s="209">
        <f t="shared" si="6"/>
        <v>7.7555226052244573E-4</v>
      </c>
      <c r="I129" s="189" t="str">
        <f t="shared" si="11"/>
        <v>A</v>
      </c>
    </row>
    <row r="130" spans="1:9" x14ac:dyDescent="0.3">
      <c r="A130" s="297" t="s">
        <v>6003</v>
      </c>
      <c r="B130" s="294" t="s">
        <v>6004</v>
      </c>
      <c r="C130" s="284" t="s">
        <v>68</v>
      </c>
      <c r="D130" s="284">
        <v>6</v>
      </c>
      <c r="E130" s="284">
        <v>2205.1850874899997</v>
      </c>
      <c r="F130" s="285">
        <f t="shared" si="5"/>
        <v>13231.110524939999</v>
      </c>
      <c r="G130" s="208">
        <f t="shared" si="8"/>
        <v>7.7062291817777881E-4</v>
      </c>
      <c r="H130" s="209">
        <f t="shared" si="6"/>
        <v>7.7062291817777881E-4</v>
      </c>
      <c r="I130" s="189" t="str">
        <f t="shared" si="11"/>
        <v>A</v>
      </c>
    </row>
    <row r="131" spans="1:9" x14ac:dyDescent="0.3">
      <c r="A131" s="297">
        <v>70544</v>
      </c>
      <c r="B131" s="294" t="s">
        <v>136</v>
      </c>
      <c r="C131" s="284" t="s">
        <v>81</v>
      </c>
      <c r="D131" s="284">
        <v>252</v>
      </c>
      <c r="E131" s="284">
        <v>52.340044019999993</v>
      </c>
      <c r="F131" s="285">
        <f t="shared" si="5"/>
        <v>13189.691093039999</v>
      </c>
      <c r="G131" s="208">
        <f t="shared" si="8"/>
        <v>7.6821051572525012E-4</v>
      </c>
      <c r="H131" s="209">
        <f t="shared" si="6"/>
        <v>7.6821051572525012E-4</v>
      </c>
      <c r="I131" s="189" t="str">
        <f t="shared" si="11"/>
        <v>A</v>
      </c>
    </row>
    <row r="132" spans="1:9" x14ac:dyDescent="0.3">
      <c r="A132" s="297">
        <v>20701</v>
      </c>
      <c r="B132" s="294" t="s">
        <v>5768</v>
      </c>
      <c r="C132" s="284" t="s">
        <v>67</v>
      </c>
      <c r="D132" s="284">
        <v>1973.71</v>
      </c>
      <c r="E132" s="284">
        <v>6.3530557199999995</v>
      </c>
      <c r="F132" s="285">
        <f t="shared" si="5"/>
        <v>12539.089605121198</v>
      </c>
      <c r="G132" s="208">
        <f t="shared" si="8"/>
        <v>7.3031736864241561E-4</v>
      </c>
      <c r="H132" s="209">
        <f t="shared" si="6"/>
        <v>7.3031736864241561E-4</v>
      </c>
      <c r="I132" s="189" t="str">
        <f t="shared" si="11"/>
        <v>A</v>
      </c>
    </row>
    <row r="133" spans="1:9" x14ac:dyDescent="0.3">
      <c r="A133" s="297">
        <v>51031</v>
      </c>
      <c r="B133" s="294" t="s">
        <v>5774</v>
      </c>
      <c r="C133" s="284" t="s">
        <v>72</v>
      </c>
      <c r="D133" s="284">
        <v>20.25</v>
      </c>
      <c r="E133" s="284">
        <v>610.18401180000001</v>
      </c>
      <c r="F133" s="285">
        <f t="shared" si="5"/>
        <v>12356.226238949999</v>
      </c>
      <c r="G133" s="208">
        <f t="shared" si="8"/>
        <v>7.1966681133650871E-4</v>
      </c>
      <c r="H133" s="209">
        <f t="shared" si="6"/>
        <v>7.1966681133650871E-4</v>
      </c>
      <c r="I133" s="189" t="str">
        <f t="shared" si="11"/>
        <v>A</v>
      </c>
    </row>
    <row r="134" spans="1:9" x14ac:dyDescent="0.3">
      <c r="A134" s="297">
        <v>200150</v>
      </c>
      <c r="B134" s="294" t="s">
        <v>5887</v>
      </c>
      <c r="C134" s="284" t="s">
        <v>67</v>
      </c>
      <c r="D134" s="284">
        <v>2090.1799999999998</v>
      </c>
      <c r="E134" s="284">
        <v>5.9066808900000005</v>
      </c>
      <c r="F134" s="285">
        <f t="shared" si="5"/>
        <v>12346.0262626602</v>
      </c>
      <c r="G134" s="208">
        <f t="shared" si="8"/>
        <v>7.1907273153655742E-4</v>
      </c>
      <c r="H134" s="209">
        <f t="shared" si="6"/>
        <v>7.1907273153655742E-4</v>
      </c>
      <c r="I134" s="189" t="str">
        <f t="shared" si="11"/>
        <v>A</v>
      </c>
    </row>
    <row r="135" spans="1:9" x14ac:dyDescent="0.3">
      <c r="A135" s="297" t="s">
        <v>6359</v>
      </c>
      <c r="B135" s="294" t="s">
        <v>6360</v>
      </c>
      <c r="C135" s="284" t="s">
        <v>68</v>
      </c>
      <c r="D135" s="284">
        <v>6</v>
      </c>
      <c r="E135" s="284">
        <v>2046.92963904</v>
      </c>
      <c r="F135" s="285">
        <f t="shared" si="5"/>
        <v>12281.577834240001</v>
      </c>
      <c r="G135" s="208">
        <f t="shared" si="8"/>
        <v>7.1531904541266567E-4</v>
      </c>
      <c r="H135" s="209">
        <f t="shared" si="6"/>
        <v>7.1531904541266567E-4</v>
      </c>
      <c r="I135" s="189" t="str">
        <f t="shared" si="11"/>
        <v>A</v>
      </c>
    </row>
    <row r="136" spans="1:9" x14ac:dyDescent="0.3">
      <c r="A136" s="297" t="s">
        <v>6056</v>
      </c>
      <c r="B136" s="294" t="s">
        <v>6057</v>
      </c>
      <c r="C136" s="284" t="s">
        <v>81</v>
      </c>
      <c r="D136" s="284">
        <v>3.4</v>
      </c>
      <c r="E136" s="284">
        <v>3570.8844510899999</v>
      </c>
      <c r="F136" s="285">
        <f t="shared" si="5"/>
        <v>12141.007133706</v>
      </c>
      <c r="G136" s="208">
        <f t="shared" si="8"/>
        <v>7.0713175053279786E-4</v>
      </c>
      <c r="H136" s="209">
        <f t="shared" si="6"/>
        <v>7.0713175053279786E-4</v>
      </c>
      <c r="I136" s="189" t="str">
        <f t="shared" si="11"/>
        <v>A</v>
      </c>
    </row>
    <row r="137" spans="1:9" x14ac:dyDescent="0.3">
      <c r="A137" s="297">
        <v>40904</v>
      </c>
      <c r="B137" s="294" t="s">
        <v>6234</v>
      </c>
      <c r="C137" s="284" t="s">
        <v>72</v>
      </c>
      <c r="D137" s="284">
        <v>2126.11</v>
      </c>
      <c r="E137" s="284">
        <v>5.6886838799999992</v>
      </c>
      <c r="F137" s="285">
        <f t="shared" si="5"/>
        <v>12094.767684106799</v>
      </c>
      <c r="G137" s="208">
        <f t="shared" si="8"/>
        <v>7.0443861456980341E-4</v>
      </c>
      <c r="H137" s="209">
        <f t="shared" si="6"/>
        <v>7.0443861456980341E-4</v>
      </c>
      <c r="I137" s="189" t="str">
        <f t="shared" si="11"/>
        <v>A</v>
      </c>
    </row>
    <row r="138" spans="1:9" x14ac:dyDescent="0.3">
      <c r="A138" s="297">
        <v>20118</v>
      </c>
      <c r="B138" s="294" t="s">
        <v>119</v>
      </c>
      <c r="C138" s="284" t="s">
        <v>72</v>
      </c>
      <c r="D138" s="284">
        <v>199.89</v>
      </c>
      <c r="E138" s="284">
        <v>60.312506099999993</v>
      </c>
      <c r="F138" s="285">
        <f t="shared" si="5"/>
        <v>12055.866844328997</v>
      </c>
      <c r="G138" s="208">
        <f t="shared" si="8"/>
        <v>7.0217290311552836E-4</v>
      </c>
      <c r="H138" s="209">
        <f t="shared" si="6"/>
        <v>7.0217290311552836E-4</v>
      </c>
      <c r="I138" s="189" t="str">
        <f t="shared" si="11"/>
        <v>A</v>
      </c>
    </row>
    <row r="139" spans="1:9" x14ac:dyDescent="0.3">
      <c r="A139" s="297">
        <v>70713</v>
      </c>
      <c r="B139" s="294" t="s">
        <v>6288</v>
      </c>
      <c r="C139" s="284" t="s">
        <v>68</v>
      </c>
      <c r="D139" s="284">
        <v>50</v>
      </c>
      <c r="E139" s="284">
        <v>233.28794312999997</v>
      </c>
      <c r="F139" s="285">
        <f t="shared" si="5"/>
        <v>11664.397156499999</v>
      </c>
      <c r="G139" s="208">
        <f t="shared" si="8"/>
        <v>6.7937243503355727E-4</v>
      </c>
      <c r="H139" s="209">
        <f t="shared" si="6"/>
        <v>6.7937243503355727E-4</v>
      </c>
      <c r="I139" s="189" t="str">
        <f t="shared" si="11"/>
        <v>A</v>
      </c>
    </row>
    <row r="140" spans="1:9" x14ac:dyDescent="0.3">
      <c r="A140" s="297">
        <v>52014</v>
      </c>
      <c r="B140" s="294" t="s">
        <v>5434</v>
      </c>
      <c r="C140" s="284" t="s">
        <v>79</v>
      </c>
      <c r="D140" s="284">
        <v>861.57500000000005</v>
      </c>
      <c r="E140" s="284">
        <v>13.256294369999999</v>
      </c>
      <c r="F140" s="285">
        <f t="shared" si="5"/>
        <v>11421.29182183275</v>
      </c>
      <c r="G140" s="208">
        <f t="shared" si="8"/>
        <v>6.6521318951348325E-4</v>
      </c>
      <c r="H140" s="209">
        <f t="shared" si="6"/>
        <v>6.6521318951348325E-4</v>
      </c>
      <c r="I140" s="189" t="str">
        <f t="shared" si="11"/>
        <v>A</v>
      </c>
    </row>
    <row r="141" spans="1:9" x14ac:dyDescent="0.3">
      <c r="A141" s="297"/>
      <c r="B141" s="294" t="s">
        <v>6159</v>
      </c>
      <c r="C141" s="284" t="s">
        <v>67</v>
      </c>
      <c r="D141" s="284">
        <v>72.599999999999994</v>
      </c>
      <c r="E141" s="284">
        <v>156.89556233999997</v>
      </c>
      <c r="F141" s="285">
        <f t="shared" ref="F141:F204" si="12">D141*E141</f>
        <v>11390.617825883997</v>
      </c>
      <c r="G141" s="208">
        <f t="shared" si="8"/>
        <v>6.634266362059853E-4</v>
      </c>
      <c r="H141" s="209">
        <f t="shared" ref="H141:H204" si="13">G141</f>
        <v>6.634266362059853E-4</v>
      </c>
      <c r="I141" s="189" t="str">
        <f t="shared" si="11"/>
        <v>A</v>
      </c>
    </row>
    <row r="142" spans="1:9" x14ac:dyDescent="0.3">
      <c r="A142" s="297" t="s">
        <v>6021</v>
      </c>
      <c r="B142" s="294" t="s">
        <v>6022</v>
      </c>
      <c r="C142" s="284" t="s">
        <v>68</v>
      </c>
      <c r="D142" s="284">
        <v>25</v>
      </c>
      <c r="E142" s="284">
        <v>455.09471039999994</v>
      </c>
      <c r="F142" s="285">
        <f t="shared" si="12"/>
        <v>11377.367759999999</v>
      </c>
      <c r="G142" s="208">
        <f t="shared" ref="G142:G205" si="14">F142/$F$646</f>
        <v>6.6265490926603371E-4</v>
      </c>
      <c r="H142" s="209">
        <f t="shared" si="13"/>
        <v>6.6265490926603371E-4</v>
      </c>
      <c r="I142" s="189" t="str">
        <f t="shared" si="11"/>
        <v>A</v>
      </c>
    </row>
    <row r="143" spans="1:9" x14ac:dyDescent="0.3">
      <c r="A143" s="297">
        <v>21400</v>
      </c>
      <c r="B143" s="294" t="s">
        <v>71</v>
      </c>
      <c r="C143" s="284" t="s">
        <v>72</v>
      </c>
      <c r="D143" s="284">
        <v>913.43299999999999</v>
      </c>
      <c r="E143" s="284">
        <v>12.176690129999999</v>
      </c>
      <c r="F143" s="285">
        <f t="shared" si="12"/>
        <v>11122.590595516289</v>
      </c>
      <c r="G143" s="208">
        <f t="shared" si="14"/>
        <v>6.4781585840863122E-4</v>
      </c>
      <c r="H143" s="209">
        <f t="shared" si="13"/>
        <v>6.4781585840863122E-4</v>
      </c>
      <c r="I143" s="189" t="str">
        <f t="shared" si="11"/>
        <v>A</v>
      </c>
    </row>
    <row r="144" spans="1:9" x14ac:dyDescent="0.3">
      <c r="A144" s="297">
        <v>20232</v>
      </c>
      <c r="B144" s="294" t="s">
        <v>6222</v>
      </c>
      <c r="C144" s="284" t="s">
        <v>77</v>
      </c>
      <c r="D144" s="284">
        <v>8</v>
      </c>
      <c r="E144" s="284">
        <v>1376.4435019499997</v>
      </c>
      <c r="F144" s="285">
        <f t="shared" si="12"/>
        <v>11011.548015599998</v>
      </c>
      <c r="G144" s="208">
        <f t="shared" si="14"/>
        <v>6.4134837732941405E-4</v>
      </c>
      <c r="H144" s="209">
        <f t="shared" si="13"/>
        <v>6.4134837732941405E-4</v>
      </c>
      <c r="I144" s="189" t="str">
        <f t="shared" si="11"/>
        <v>A</v>
      </c>
    </row>
    <row r="145" spans="1:9" x14ac:dyDescent="0.3">
      <c r="A145" s="297" t="s">
        <v>6295</v>
      </c>
      <c r="B145" s="294" t="s">
        <v>6296</v>
      </c>
      <c r="C145" s="284" t="s">
        <v>68</v>
      </c>
      <c r="D145" s="284">
        <v>12</v>
      </c>
      <c r="E145" s="284">
        <v>916.88504324999997</v>
      </c>
      <c r="F145" s="285">
        <f t="shared" si="12"/>
        <v>11002.620519</v>
      </c>
      <c r="G145" s="208">
        <f t="shared" si="14"/>
        <v>6.4082841088601203E-4</v>
      </c>
      <c r="H145" s="209">
        <f t="shared" si="13"/>
        <v>6.4082841088601203E-4</v>
      </c>
      <c r="I145" s="189" t="str">
        <f t="shared" si="11"/>
        <v>A</v>
      </c>
    </row>
    <row r="146" spans="1:9" x14ac:dyDescent="0.3">
      <c r="A146" s="297">
        <v>221106</v>
      </c>
      <c r="B146" s="294" t="s">
        <v>5541</v>
      </c>
      <c r="C146" s="284" t="s">
        <v>67</v>
      </c>
      <c r="D146" s="284">
        <v>69.47</v>
      </c>
      <c r="E146" s="284">
        <v>157.71564632999997</v>
      </c>
      <c r="F146" s="285">
        <f t="shared" si="12"/>
        <v>10956.505950545097</v>
      </c>
      <c r="G146" s="208">
        <f t="shared" si="14"/>
        <v>6.3814254840710365E-4</v>
      </c>
      <c r="H146" s="209">
        <f t="shared" si="13"/>
        <v>6.3814254840710365E-4</v>
      </c>
      <c r="I146" s="189" t="str">
        <f t="shared" si="11"/>
        <v>A</v>
      </c>
    </row>
    <row r="147" spans="1:9" x14ac:dyDescent="0.3">
      <c r="A147" s="297" t="s">
        <v>5992</v>
      </c>
      <c r="B147" s="294" t="s">
        <v>5993</v>
      </c>
      <c r="C147" s="284" t="s">
        <v>68</v>
      </c>
      <c r="D147" s="284">
        <v>16</v>
      </c>
      <c r="E147" s="284">
        <v>684.37566086999993</v>
      </c>
      <c r="F147" s="285">
        <f t="shared" si="12"/>
        <v>10950.010573919999</v>
      </c>
      <c r="G147" s="208">
        <f t="shared" si="14"/>
        <v>6.3776423654279997E-4</v>
      </c>
      <c r="H147" s="209">
        <f t="shared" si="13"/>
        <v>6.3776423654279997E-4</v>
      </c>
      <c r="I147" s="189" t="str">
        <f t="shared" si="11"/>
        <v>A</v>
      </c>
    </row>
    <row r="148" spans="1:9" x14ac:dyDescent="0.3">
      <c r="A148" s="297">
        <v>81328</v>
      </c>
      <c r="B148" s="294" t="s">
        <v>6024</v>
      </c>
      <c r="C148" s="284" t="s">
        <v>68</v>
      </c>
      <c r="D148" s="284">
        <v>46</v>
      </c>
      <c r="E148" s="284">
        <v>232.65471371999999</v>
      </c>
      <c r="F148" s="285">
        <f t="shared" si="12"/>
        <v>10702.11683112</v>
      </c>
      <c r="G148" s="208">
        <f t="shared" si="14"/>
        <v>6.2332609855623717E-4</v>
      </c>
      <c r="H148" s="209">
        <f t="shared" si="13"/>
        <v>6.2332609855623717E-4</v>
      </c>
      <c r="I148" s="189" t="str">
        <f t="shared" si="11"/>
        <v>A</v>
      </c>
    </row>
    <row r="149" spans="1:9" x14ac:dyDescent="0.3">
      <c r="A149" s="297">
        <v>270211</v>
      </c>
      <c r="B149" s="294" t="s">
        <v>104</v>
      </c>
      <c r="C149" s="284" t="s">
        <v>68</v>
      </c>
      <c r="D149" s="284">
        <v>355</v>
      </c>
      <c r="E149" s="284">
        <v>30.145872239999996</v>
      </c>
      <c r="F149" s="285">
        <f t="shared" si="12"/>
        <v>10701.784645199998</v>
      </c>
      <c r="G149" s="208">
        <f t="shared" si="14"/>
        <v>6.2330675096764539E-4</v>
      </c>
      <c r="H149" s="209">
        <f t="shared" si="13"/>
        <v>6.2330675096764539E-4</v>
      </c>
      <c r="I149" s="189" t="str">
        <f t="shared" si="11"/>
        <v>A</v>
      </c>
    </row>
    <row r="150" spans="1:9" x14ac:dyDescent="0.3">
      <c r="A150" s="297" t="s">
        <v>6108</v>
      </c>
      <c r="B150" s="294" t="s">
        <v>6109</v>
      </c>
      <c r="C150" s="284" t="s">
        <v>67</v>
      </c>
      <c r="D150" s="284">
        <v>80</v>
      </c>
      <c r="E150" s="284">
        <v>131.51448188999998</v>
      </c>
      <c r="F150" s="285">
        <f t="shared" si="12"/>
        <v>10521.158551199998</v>
      </c>
      <c r="G150" s="208">
        <f t="shared" si="14"/>
        <v>6.1278649967090365E-4</v>
      </c>
      <c r="H150" s="209">
        <f t="shared" si="13"/>
        <v>6.1278649967090365E-4</v>
      </c>
      <c r="I150" s="189" t="str">
        <f t="shared" si="11"/>
        <v>A</v>
      </c>
    </row>
    <row r="151" spans="1:9" x14ac:dyDescent="0.3">
      <c r="A151" s="297" t="s">
        <v>6029</v>
      </c>
      <c r="B151" s="294" t="s">
        <v>6030</v>
      </c>
      <c r="C151" s="284" t="s">
        <v>68</v>
      </c>
      <c r="D151" s="284">
        <v>8</v>
      </c>
      <c r="E151" s="284">
        <v>1311.7191516</v>
      </c>
      <c r="F151" s="285">
        <f t="shared" si="12"/>
        <v>10493.7532128</v>
      </c>
      <c r="G151" s="208">
        <f t="shared" si="14"/>
        <v>6.1119032361208771E-4</v>
      </c>
      <c r="H151" s="209">
        <f t="shared" si="13"/>
        <v>6.1119032361208771E-4</v>
      </c>
      <c r="I151" s="189" t="str">
        <f t="shared" si="11"/>
        <v>A</v>
      </c>
    </row>
    <row r="152" spans="1:9" x14ac:dyDescent="0.3">
      <c r="A152" s="297">
        <v>81007</v>
      </c>
      <c r="B152" s="294" t="s">
        <v>5523</v>
      </c>
      <c r="C152" s="284" t="s">
        <v>81</v>
      </c>
      <c r="D152" s="284">
        <v>216.7</v>
      </c>
      <c r="E152" s="284">
        <v>47.793249239999994</v>
      </c>
      <c r="F152" s="285">
        <f t="shared" si="12"/>
        <v>10356.797110307998</v>
      </c>
      <c r="G152" s="208">
        <f t="shared" si="14"/>
        <v>6.0321355468058338E-4</v>
      </c>
      <c r="H152" s="209">
        <f t="shared" si="13"/>
        <v>6.0321355468058338E-4</v>
      </c>
      <c r="I152" s="189" t="str">
        <f t="shared" si="11"/>
        <v>A</v>
      </c>
    </row>
    <row r="153" spans="1:9" x14ac:dyDescent="0.3">
      <c r="A153" s="297" t="s">
        <v>6017</v>
      </c>
      <c r="B153" s="294" t="s">
        <v>6018</v>
      </c>
      <c r="C153" s="284" t="s">
        <v>68</v>
      </c>
      <c r="D153" s="284">
        <v>41</v>
      </c>
      <c r="E153" s="284">
        <v>250.93532012999995</v>
      </c>
      <c r="F153" s="285">
        <f t="shared" si="12"/>
        <v>10288.348125329998</v>
      </c>
      <c r="G153" s="208">
        <f t="shared" si="14"/>
        <v>5.9922686312883307E-4</v>
      </c>
      <c r="H153" s="209">
        <f t="shared" si="13"/>
        <v>5.9922686312883307E-4</v>
      </c>
      <c r="I153" s="189" t="str">
        <f t="shared" si="11"/>
        <v>A</v>
      </c>
    </row>
    <row r="154" spans="1:9" x14ac:dyDescent="0.3">
      <c r="A154" s="297" t="s">
        <v>6388</v>
      </c>
      <c r="B154" s="294" t="s">
        <v>6389</v>
      </c>
      <c r="C154" s="284" t="s">
        <v>68</v>
      </c>
      <c r="D154" s="284">
        <v>5</v>
      </c>
      <c r="E154" s="284">
        <v>2049.0058010399998</v>
      </c>
      <c r="F154" s="285">
        <f t="shared" si="12"/>
        <v>10245.029005199998</v>
      </c>
      <c r="G154" s="208">
        <f t="shared" si="14"/>
        <v>5.9670381665404546E-4</v>
      </c>
      <c r="H154" s="209">
        <f t="shared" si="13"/>
        <v>5.9670381665404546E-4</v>
      </c>
      <c r="I154" s="189" t="str">
        <f t="shared" si="11"/>
        <v>A</v>
      </c>
    </row>
    <row r="155" spans="1:9" x14ac:dyDescent="0.3">
      <c r="A155" s="297">
        <v>200403</v>
      </c>
      <c r="B155" s="294" t="s">
        <v>6411</v>
      </c>
      <c r="C155" s="284" t="s">
        <v>67</v>
      </c>
      <c r="D155" s="284">
        <v>413.87</v>
      </c>
      <c r="E155" s="284">
        <v>24.581758079999997</v>
      </c>
      <c r="F155" s="285">
        <f t="shared" si="12"/>
        <v>10173.652216569599</v>
      </c>
      <c r="G155" s="208">
        <f t="shared" si="14"/>
        <v>5.9254660029334498E-4</v>
      </c>
      <c r="H155" s="209">
        <f t="shared" si="13"/>
        <v>5.9254660029334498E-4</v>
      </c>
      <c r="I155" s="189" t="str">
        <f t="shared" si="11"/>
        <v>A</v>
      </c>
    </row>
    <row r="156" spans="1:9" x14ac:dyDescent="0.3">
      <c r="A156" s="297" t="s">
        <v>6240</v>
      </c>
      <c r="B156" s="294" t="s">
        <v>6241</v>
      </c>
      <c r="C156" s="284" t="s">
        <v>81</v>
      </c>
      <c r="D156" s="284">
        <v>354</v>
      </c>
      <c r="E156" s="284">
        <v>28.121614289999997</v>
      </c>
      <c r="F156" s="285">
        <f t="shared" si="12"/>
        <v>9955.0514586599984</v>
      </c>
      <c r="G156" s="208">
        <f t="shared" si="14"/>
        <v>5.7981458103777053E-4</v>
      </c>
      <c r="H156" s="209">
        <f t="shared" si="13"/>
        <v>5.7981458103777053E-4</v>
      </c>
      <c r="I156" s="189" t="str">
        <f t="shared" si="11"/>
        <v>A</v>
      </c>
    </row>
    <row r="157" spans="1:9" x14ac:dyDescent="0.3">
      <c r="A157" s="297">
        <v>261602</v>
      </c>
      <c r="B157" s="294" t="s">
        <v>6140</v>
      </c>
      <c r="C157" s="284" t="s">
        <v>67</v>
      </c>
      <c r="D157" s="284">
        <v>296.11</v>
      </c>
      <c r="E157" s="284">
        <v>33.228972810000002</v>
      </c>
      <c r="F157" s="285">
        <f t="shared" si="12"/>
        <v>9839.4311387691014</v>
      </c>
      <c r="G157" s="208">
        <f t="shared" si="14"/>
        <v>5.7308047749090479E-4</v>
      </c>
      <c r="H157" s="209">
        <f t="shared" si="13"/>
        <v>5.7308047749090479E-4</v>
      </c>
      <c r="I157" s="189" t="str">
        <f t="shared" ref="I157:I188" si="15">IF(H157&lt;=$L$12,"A",IF(H157&lt;=$L$13,"B","C"))</f>
        <v>A</v>
      </c>
    </row>
    <row r="158" spans="1:9" x14ac:dyDescent="0.3">
      <c r="A158" s="297" t="s">
        <v>5769</v>
      </c>
      <c r="B158" s="294" t="s">
        <v>5770</v>
      </c>
      <c r="C158" s="284" t="s">
        <v>81</v>
      </c>
      <c r="D158" s="284">
        <v>301</v>
      </c>
      <c r="E158" s="284">
        <v>32.06632209</v>
      </c>
      <c r="F158" s="285">
        <f t="shared" si="12"/>
        <v>9651.9629490900006</v>
      </c>
      <c r="G158" s="208">
        <f t="shared" si="14"/>
        <v>5.6216172028426663E-4</v>
      </c>
      <c r="H158" s="209">
        <f t="shared" si="13"/>
        <v>5.6216172028426663E-4</v>
      </c>
      <c r="I158" s="189" t="str">
        <f t="shared" si="15"/>
        <v>A</v>
      </c>
    </row>
    <row r="159" spans="1:9" x14ac:dyDescent="0.3">
      <c r="A159" s="297">
        <v>20230</v>
      </c>
      <c r="B159" s="294" t="s">
        <v>6220</v>
      </c>
      <c r="C159" s="284" t="s">
        <v>107</v>
      </c>
      <c r="D159" s="284">
        <v>8</v>
      </c>
      <c r="E159" s="284">
        <v>1178.4918360599997</v>
      </c>
      <c r="F159" s="285">
        <f t="shared" si="12"/>
        <v>9427.9346884799979</v>
      </c>
      <c r="G159" s="208">
        <f t="shared" si="14"/>
        <v>5.4911358561558928E-4</v>
      </c>
      <c r="H159" s="209">
        <f t="shared" si="13"/>
        <v>5.4911358561558928E-4</v>
      </c>
      <c r="I159" s="189" t="str">
        <f t="shared" si="15"/>
        <v>A</v>
      </c>
    </row>
    <row r="160" spans="1:9" x14ac:dyDescent="0.3">
      <c r="A160" s="297">
        <v>71211</v>
      </c>
      <c r="B160" s="294" t="s">
        <v>6276</v>
      </c>
      <c r="C160" s="284" t="s">
        <v>81</v>
      </c>
      <c r="D160" s="284">
        <v>210</v>
      </c>
      <c r="E160" s="284">
        <v>44.741291099999998</v>
      </c>
      <c r="F160" s="285">
        <f t="shared" si="12"/>
        <v>9395.6711309999991</v>
      </c>
      <c r="G160" s="208">
        <f t="shared" si="14"/>
        <v>5.472344510736196E-4</v>
      </c>
      <c r="H160" s="209">
        <f t="shared" si="13"/>
        <v>5.472344510736196E-4</v>
      </c>
      <c r="I160" s="189" t="str">
        <f t="shared" si="15"/>
        <v>A</v>
      </c>
    </row>
    <row r="161" spans="1:9" x14ac:dyDescent="0.3">
      <c r="A161" s="297" t="s">
        <v>6203</v>
      </c>
      <c r="B161" s="294" t="s">
        <v>6204</v>
      </c>
      <c r="C161" s="284" t="s">
        <v>67</v>
      </c>
      <c r="D161" s="284">
        <v>58</v>
      </c>
      <c r="E161" s="284">
        <v>159.98904371999996</v>
      </c>
      <c r="F161" s="285">
        <f t="shared" si="12"/>
        <v>9279.364535759998</v>
      </c>
      <c r="G161" s="208">
        <f t="shared" si="14"/>
        <v>5.4046037661794743E-4</v>
      </c>
      <c r="H161" s="209">
        <f t="shared" si="13"/>
        <v>5.4046037661794743E-4</v>
      </c>
      <c r="I161" s="189" t="str">
        <f t="shared" si="15"/>
        <v>A</v>
      </c>
    </row>
    <row r="162" spans="1:9" x14ac:dyDescent="0.3">
      <c r="A162" s="297" t="s">
        <v>6432</v>
      </c>
      <c r="B162" s="294" t="s">
        <v>6433</v>
      </c>
      <c r="C162" s="284" t="s">
        <v>68</v>
      </c>
      <c r="D162" s="284">
        <v>8</v>
      </c>
      <c r="E162" s="284">
        <v>1154.7197811599999</v>
      </c>
      <c r="F162" s="285">
        <f t="shared" si="12"/>
        <v>9237.7582492799993</v>
      </c>
      <c r="G162" s="208">
        <f t="shared" si="14"/>
        <v>5.3803709114683595E-4</v>
      </c>
      <c r="H162" s="209">
        <f t="shared" si="13"/>
        <v>5.3803709114683595E-4</v>
      </c>
      <c r="I162" s="189" t="str">
        <f t="shared" si="15"/>
        <v>A</v>
      </c>
    </row>
    <row r="163" spans="1:9" x14ac:dyDescent="0.3">
      <c r="A163" s="297">
        <v>70779</v>
      </c>
      <c r="B163" s="294" t="s">
        <v>5935</v>
      </c>
      <c r="C163" s="284" t="s">
        <v>68</v>
      </c>
      <c r="D163" s="284">
        <v>10</v>
      </c>
      <c r="E163" s="284">
        <v>915.84696224999982</v>
      </c>
      <c r="F163" s="285">
        <f t="shared" si="12"/>
        <v>9158.4696224999989</v>
      </c>
      <c r="G163" s="208">
        <f t="shared" si="14"/>
        <v>5.3341906359485229E-4</v>
      </c>
      <c r="H163" s="209">
        <f t="shared" si="13"/>
        <v>5.3341906359485229E-4</v>
      </c>
      <c r="I163" s="189" t="str">
        <f t="shared" si="15"/>
        <v>A</v>
      </c>
    </row>
    <row r="164" spans="1:9" x14ac:dyDescent="0.3">
      <c r="A164" s="297">
        <v>50301</v>
      </c>
      <c r="B164" s="294" t="s">
        <v>6236</v>
      </c>
      <c r="C164" s="284" t="s">
        <v>81</v>
      </c>
      <c r="D164" s="284">
        <v>144</v>
      </c>
      <c r="E164" s="284">
        <v>63.416368289999994</v>
      </c>
      <c r="F164" s="285">
        <f t="shared" si="12"/>
        <v>9131.9570337599998</v>
      </c>
      <c r="G164" s="208">
        <f t="shared" si="14"/>
        <v>5.3187488418037659E-4</v>
      </c>
      <c r="H164" s="209">
        <f t="shared" si="13"/>
        <v>5.3187488418037659E-4</v>
      </c>
      <c r="I164" s="189" t="str">
        <f t="shared" si="15"/>
        <v>A</v>
      </c>
    </row>
    <row r="165" spans="1:9" x14ac:dyDescent="0.3">
      <c r="A165" s="297">
        <v>21399</v>
      </c>
      <c r="B165" s="294" t="s">
        <v>73</v>
      </c>
      <c r="C165" s="284" t="s">
        <v>72</v>
      </c>
      <c r="D165" s="284">
        <v>913.43299999999999</v>
      </c>
      <c r="E165" s="284">
        <v>9.7371997799999992</v>
      </c>
      <c r="F165" s="285">
        <f t="shared" si="12"/>
        <v>8894.279606644739</v>
      </c>
      <c r="G165" s="208">
        <f t="shared" si="14"/>
        <v>5.1803177765327886E-4</v>
      </c>
      <c r="H165" s="209">
        <f t="shared" si="13"/>
        <v>5.1803177765327886E-4</v>
      </c>
      <c r="I165" s="189" t="str">
        <f t="shared" si="15"/>
        <v>A</v>
      </c>
    </row>
    <row r="166" spans="1:9" x14ac:dyDescent="0.3">
      <c r="A166" s="297">
        <v>70563</v>
      </c>
      <c r="B166" s="294" t="s">
        <v>5793</v>
      </c>
      <c r="C166" s="284" t="s">
        <v>81</v>
      </c>
      <c r="D166" s="284">
        <v>1623.45</v>
      </c>
      <c r="E166" s="284">
        <v>5.3668787699999996</v>
      </c>
      <c r="F166" s="285">
        <f t="shared" si="12"/>
        <v>8712.8593391564991</v>
      </c>
      <c r="G166" s="208">
        <f t="shared" si="14"/>
        <v>5.0746527110911153E-4</v>
      </c>
      <c r="H166" s="209">
        <f t="shared" si="13"/>
        <v>5.0746527110911153E-4</v>
      </c>
      <c r="I166" s="189" t="str">
        <f t="shared" si="15"/>
        <v>A</v>
      </c>
    </row>
    <row r="167" spans="1:9" x14ac:dyDescent="0.3">
      <c r="A167" s="297" t="s">
        <v>6448</v>
      </c>
      <c r="B167" s="294" t="s">
        <v>6449</v>
      </c>
      <c r="C167" s="284" t="s">
        <v>68</v>
      </c>
      <c r="D167" s="284">
        <v>188</v>
      </c>
      <c r="E167" s="284">
        <v>46.236127739999993</v>
      </c>
      <c r="F167" s="285">
        <f t="shared" si="12"/>
        <v>8692.3920151199982</v>
      </c>
      <c r="G167" s="208">
        <f t="shared" si="14"/>
        <v>5.0627318757639757E-4</v>
      </c>
      <c r="H167" s="209">
        <f t="shared" si="13"/>
        <v>5.0627318757639757E-4</v>
      </c>
      <c r="I167" s="189" t="str">
        <f t="shared" si="15"/>
        <v>A</v>
      </c>
    </row>
    <row r="168" spans="1:9" x14ac:dyDescent="0.3">
      <c r="A168" s="297" t="s">
        <v>6308</v>
      </c>
      <c r="B168" s="294" t="s">
        <v>6309</v>
      </c>
      <c r="C168" s="284" t="s">
        <v>68</v>
      </c>
      <c r="D168" s="284">
        <v>2</v>
      </c>
      <c r="E168" s="284">
        <v>4259.9833805099997</v>
      </c>
      <c r="F168" s="285">
        <f t="shared" si="12"/>
        <v>8519.9667610199995</v>
      </c>
      <c r="G168" s="208">
        <f t="shared" si="14"/>
        <v>4.9623057987301371E-4</v>
      </c>
      <c r="H168" s="209">
        <f t="shared" si="13"/>
        <v>4.9623057987301371E-4</v>
      </c>
      <c r="I168" s="189" t="str">
        <f t="shared" si="15"/>
        <v>A</v>
      </c>
    </row>
    <row r="169" spans="1:9" x14ac:dyDescent="0.3">
      <c r="A169" s="297">
        <v>21603</v>
      </c>
      <c r="B169" s="294" t="s">
        <v>5446</v>
      </c>
      <c r="C169" s="284" t="s">
        <v>67</v>
      </c>
      <c r="D169" s="284">
        <v>1973.71</v>
      </c>
      <c r="E169" s="284">
        <v>4.3080361499999995</v>
      </c>
      <c r="F169" s="285">
        <f t="shared" si="12"/>
        <v>8502.8140296164984</v>
      </c>
      <c r="G169" s="208">
        <f t="shared" si="14"/>
        <v>4.9523154899771638E-4</v>
      </c>
      <c r="H169" s="209">
        <f t="shared" si="13"/>
        <v>4.9523154899771638E-4</v>
      </c>
      <c r="I169" s="189" t="str">
        <f t="shared" si="15"/>
        <v>A</v>
      </c>
    </row>
    <row r="170" spans="1:9" x14ac:dyDescent="0.3">
      <c r="A170" s="297">
        <v>71993</v>
      </c>
      <c r="B170" s="294" t="s">
        <v>6294</v>
      </c>
      <c r="C170" s="284" t="s">
        <v>68</v>
      </c>
      <c r="D170" s="284">
        <v>3</v>
      </c>
      <c r="E170" s="284">
        <v>2794.0053923099999</v>
      </c>
      <c r="F170" s="285">
        <f t="shared" si="12"/>
        <v>8382.0161769299993</v>
      </c>
      <c r="G170" s="208">
        <f t="shared" si="14"/>
        <v>4.8819588909816301E-4</v>
      </c>
      <c r="H170" s="209">
        <f t="shared" si="13"/>
        <v>4.8819588909816301E-4</v>
      </c>
      <c r="I170" s="189" t="str">
        <f t="shared" si="15"/>
        <v>A</v>
      </c>
    </row>
    <row r="171" spans="1:9" x14ac:dyDescent="0.3">
      <c r="A171" s="297" t="s">
        <v>5990</v>
      </c>
      <c r="B171" s="294" t="s">
        <v>5991</v>
      </c>
      <c r="C171" s="284" t="s">
        <v>68</v>
      </c>
      <c r="D171" s="284">
        <v>32</v>
      </c>
      <c r="E171" s="284">
        <v>254.45441471999999</v>
      </c>
      <c r="F171" s="285">
        <f t="shared" si="12"/>
        <v>8142.5412710399996</v>
      </c>
      <c r="G171" s="208">
        <f t="shared" si="14"/>
        <v>4.7424809155997133E-4</v>
      </c>
      <c r="H171" s="209">
        <f t="shared" si="13"/>
        <v>4.7424809155997133E-4</v>
      </c>
      <c r="I171" s="189" t="str">
        <f t="shared" si="15"/>
        <v>A</v>
      </c>
    </row>
    <row r="172" spans="1:9" x14ac:dyDescent="0.3">
      <c r="A172" s="297">
        <v>71218</v>
      </c>
      <c r="B172" s="294" t="s">
        <v>6279</v>
      </c>
      <c r="C172" s="284" t="s">
        <v>81</v>
      </c>
      <c r="D172" s="284">
        <v>36</v>
      </c>
      <c r="E172" s="284">
        <v>225.61652454</v>
      </c>
      <c r="F172" s="285">
        <f t="shared" si="12"/>
        <v>8122.19488344</v>
      </c>
      <c r="G172" s="208">
        <f t="shared" si="14"/>
        <v>4.7306305175872916E-4</v>
      </c>
      <c r="H172" s="209">
        <f t="shared" si="13"/>
        <v>4.7306305175872916E-4</v>
      </c>
      <c r="I172" s="189" t="str">
        <f t="shared" si="15"/>
        <v>A</v>
      </c>
    </row>
    <row r="173" spans="1:9" x14ac:dyDescent="0.3">
      <c r="A173" s="297">
        <v>180122</v>
      </c>
      <c r="B173" s="294" t="s">
        <v>5488</v>
      </c>
      <c r="C173" s="284" t="s">
        <v>67</v>
      </c>
      <c r="D173" s="284">
        <v>7.68</v>
      </c>
      <c r="E173" s="284">
        <v>1050.6521609099998</v>
      </c>
      <c r="F173" s="285">
        <f t="shared" si="12"/>
        <v>8069.0085957887977</v>
      </c>
      <c r="G173" s="208">
        <f t="shared" si="14"/>
        <v>4.6996530934931052E-4</v>
      </c>
      <c r="H173" s="209">
        <f t="shared" si="13"/>
        <v>4.6996530934931052E-4</v>
      </c>
      <c r="I173" s="189" t="str">
        <f t="shared" si="15"/>
        <v>A</v>
      </c>
    </row>
    <row r="174" spans="1:9" x14ac:dyDescent="0.3">
      <c r="A174" s="297">
        <v>80983</v>
      </c>
      <c r="B174" s="294" t="s">
        <v>5996</v>
      </c>
      <c r="C174" s="284" t="s">
        <v>68</v>
      </c>
      <c r="D174" s="284">
        <v>8</v>
      </c>
      <c r="E174" s="284">
        <v>993.46427861999985</v>
      </c>
      <c r="F174" s="285">
        <f t="shared" si="12"/>
        <v>7947.7142289599988</v>
      </c>
      <c r="G174" s="208">
        <f t="shared" si="14"/>
        <v>4.6290073085093395E-4</v>
      </c>
      <c r="H174" s="209">
        <f t="shared" si="13"/>
        <v>4.6290073085093395E-4</v>
      </c>
      <c r="I174" s="189" t="str">
        <f t="shared" si="15"/>
        <v>A</v>
      </c>
    </row>
    <row r="175" spans="1:9" x14ac:dyDescent="0.3">
      <c r="A175" s="297" t="s">
        <v>6060</v>
      </c>
      <c r="B175" s="294" t="s">
        <v>6061</v>
      </c>
      <c r="C175" s="284" t="s">
        <v>81</v>
      </c>
      <c r="D175" s="284">
        <v>6</v>
      </c>
      <c r="E175" s="284">
        <v>1322.6605253399998</v>
      </c>
      <c r="F175" s="285">
        <f t="shared" si="12"/>
        <v>7935.9631520399989</v>
      </c>
      <c r="G175" s="208">
        <f t="shared" si="14"/>
        <v>4.6221630990450223E-4</v>
      </c>
      <c r="H175" s="209">
        <f t="shared" si="13"/>
        <v>4.6221630990450223E-4</v>
      </c>
      <c r="I175" s="189" t="str">
        <f t="shared" si="15"/>
        <v>A</v>
      </c>
    </row>
    <row r="176" spans="1:9" x14ac:dyDescent="0.3">
      <c r="A176" s="297" t="s">
        <v>6007</v>
      </c>
      <c r="B176" s="294" t="s">
        <v>6008</v>
      </c>
      <c r="C176" s="284" t="s">
        <v>68</v>
      </c>
      <c r="D176" s="284">
        <v>8</v>
      </c>
      <c r="E176" s="284">
        <v>970.64725823999981</v>
      </c>
      <c r="F176" s="285">
        <f t="shared" si="12"/>
        <v>7765.1780659199985</v>
      </c>
      <c r="G176" s="208">
        <f t="shared" si="14"/>
        <v>4.5226923091978979E-4</v>
      </c>
      <c r="H176" s="209">
        <f t="shared" si="13"/>
        <v>4.5226923091978979E-4</v>
      </c>
      <c r="I176" s="189" t="str">
        <f t="shared" si="15"/>
        <v>A</v>
      </c>
    </row>
    <row r="177" spans="1:9" x14ac:dyDescent="0.3">
      <c r="A177" s="297">
        <v>82304</v>
      </c>
      <c r="B177" s="294" t="s">
        <v>101</v>
      </c>
      <c r="C177" s="284" t="s">
        <v>81</v>
      </c>
      <c r="D177" s="284">
        <v>175.13</v>
      </c>
      <c r="E177" s="284">
        <v>43.83816062999999</v>
      </c>
      <c r="F177" s="285">
        <f t="shared" si="12"/>
        <v>7677.3770711318984</v>
      </c>
      <c r="G177" s="208">
        <f t="shared" si="14"/>
        <v>4.4715541536402228E-4</v>
      </c>
      <c r="H177" s="209">
        <f t="shared" si="13"/>
        <v>4.4715541536402228E-4</v>
      </c>
      <c r="I177" s="189" t="str">
        <f t="shared" si="15"/>
        <v>A</v>
      </c>
    </row>
    <row r="178" spans="1:9" x14ac:dyDescent="0.3">
      <c r="A178" s="297" t="s">
        <v>5889</v>
      </c>
      <c r="B178" s="294" t="s">
        <v>5890</v>
      </c>
      <c r="C178" s="284" t="s">
        <v>67</v>
      </c>
      <c r="D178" s="284">
        <v>34.96</v>
      </c>
      <c r="E178" s="284">
        <v>217.83091703999997</v>
      </c>
      <c r="F178" s="285">
        <f t="shared" si="12"/>
        <v>7615.3688597183991</v>
      </c>
      <c r="G178" s="208">
        <f t="shared" si="14"/>
        <v>4.4354385541670093E-4</v>
      </c>
      <c r="H178" s="209">
        <f t="shared" si="13"/>
        <v>4.4354385541670093E-4</v>
      </c>
      <c r="I178" s="189" t="str">
        <f t="shared" si="15"/>
        <v>A</v>
      </c>
    </row>
    <row r="179" spans="1:9" x14ac:dyDescent="0.3">
      <c r="A179" s="297">
        <v>270212</v>
      </c>
      <c r="B179" s="294" t="s">
        <v>6428</v>
      </c>
      <c r="C179" s="284" t="s">
        <v>68</v>
      </c>
      <c r="D179" s="284">
        <v>65</v>
      </c>
      <c r="E179" s="284">
        <v>115.07127884999998</v>
      </c>
      <c r="F179" s="285">
        <f t="shared" si="12"/>
        <v>7479.6331252499986</v>
      </c>
      <c r="G179" s="208">
        <f t="shared" si="14"/>
        <v>4.3563816468878547E-4</v>
      </c>
      <c r="H179" s="209">
        <f t="shared" si="13"/>
        <v>4.3563816468878547E-4</v>
      </c>
      <c r="I179" s="189" t="str">
        <f t="shared" si="15"/>
        <v>A</v>
      </c>
    </row>
    <row r="180" spans="1:9" x14ac:dyDescent="0.3">
      <c r="A180" s="297" t="s">
        <v>6072</v>
      </c>
      <c r="B180" s="294" t="s">
        <v>6073</v>
      </c>
      <c r="C180" s="284" t="s">
        <v>81</v>
      </c>
      <c r="D180" s="284">
        <v>10</v>
      </c>
      <c r="E180" s="284">
        <v>733.41460730999984</v>
      </c>
      <c r="F180" s="285">
        <f t="shared" si="12"/>
        <v>7334.1460730999988</v>
      </c>
      <c r="G180" s="208">
        <f t="shared" si="14"/>
        <v>4.2716452549776038E-4</v>
      </c>
      <c r="H180" s="209">
        <f t="shared" si="13"/>
        <v>4.2716452549776038E-4</v>
      </c>
      <c r="I180" s="189" t="str">
        <f t="shared" si="15"/>
        <v>A</v>
      </c>
    </row>
    <row r="181" spans="1:9" x14ac:dyDescent="0.3">
      <c r="A181" s="297">
        <v>50903</v>
      </c>
      <c r="B181" s="294" t="s">
        <v>5772</v>
      </c>
      <c r="C181" s="284" t="s">
        <v>72</v>
      </c>
      <c r="D181" s="284">
        <v>202.90699999999998</v>
      </c>
      <c r="E181" s="284">
        <v>35.876079359999999</v>
      </c>
      <c r="F181" s="285">
        <f t="shared" si="12"/>
        <v>7279.5076346995193</v>
      </c>
      <c r="G181" s="208">
        <f t="shared" si="14"/>
        <v>4.2398220510481323E-4</v>
      </c>
      <c r="H181" s="209">
        <f t="shared" si="13"/>
        <v>4.2398220510481323E-4</v>
      </c>
      <c r="I181" s="189" t="str">
        <f t="shared" si="15"/>
        <v>A</v>
      </c>
    </row>
    <row r="182" spans="1:9" x14ac:dyDescent="0.3">
      <c r="A182" s="297">
        <v>81008</v>
      </c>
      <c r="B182" s="294" t="s">
        <v>84</v>
      </c>
      <c r="C182" s="284" t="s">
        <v>81</v>
      </c>
      <c r="D182" s="284">
        <v>98.2</v>
      </c>
      <c r="E182" s="284">
        <v>72.572242709999998</v>
      </c>
      <c r="F182" s="285">
        <f t="shared" si="12"/>
        <v>7126.5942341219998</v>
      </c>
      <c r="G182" s="208">
        <f t="shared" si="14"/>
        <v>4.1507603122323196E-4</v>
      </c>
      <c r="H182" s="209">
        <f t="shared" si="13"/>
        <v>4.1507603122323196E-4</v>
      </c>
      <c r="I182" s="189" t="str">
        <f t="shared" si="15"/>
        <v>A</v>
      </c>
    </row>
    <row r="183" spans="1:9" x14ac:dyDescent="0.3">
      <c r="A183" s="297">
        <v>21401</v>
      </c>
      <c r="B183" s="294" t="s">
        <v>74</v>
      </c>
      <c r="C183" s="284" t="s">
        <v>75</v>
      </c>
      <c r="D183" s="284">
        <v>6503.71</v>
      </c>
      <c r="E183" s="284">
        <v>1.0796042399999999</v>
      </c>
      <c r="F183" s="285">
        <f t="shared" si="12"/>
        <v>7021.4328917303992</v>
      </c>
      <c r="G183" s="208">
        <f t="shared" si="14"/>
        <v>4.0895109254929739E-4</v>
      </c>
      <c r="H183" s="209">
        <f t="shared" si="13"/>
        <v>4.0895109254929739E-4</v>
      </c>
      <c r="I183" s="189" t="str">
        <f t="shared" si="15"/>
        <v>A</v>
      </c>
    </row>
    <row r="184" spans="1:9" x14ac:dyDescent="0.3">
      <c r="A184" s="297" t="s">
        <v>6147</v>
      </c>
      <c r="B184" s="294" t="s">
        <v>6148</v>
      </c>
      <c r="C184" s="284" t="s">
        <v>68</v>
      </c>
      <c r="D184" s="284">
        <v>4</v>
      </c>
      <c r="E184" s="284">
        <v>1747.7443140299999</v>
      </c>
      <c r="F184" s="285">
        <f t="shared" si="12"/>
        <v>6990.9772561199998</v>
      </c>
      <c r="G184" s="208">
        <f t="shared" si="14"/>
        <v>4.0717725725823809E-4</v>
      </c>
      <c r="H184" s="209">
        <f t="shared" si="13"/>
        <v>4.0717725725823809E-4</v>
      </c>
      <c r="I184" s="189" t="str">
        <f t="shared" si="15"/>
        <v>A</v>
      </c>
    </row>
    <row r="185" spans="1:9" x14ac:dyDescent="0.3">
      <c r="A185" s="297" t="s">
        <v>6027</v>
      </c>
      <c r="B185" s="294" t="s">
        <v>6028</v>
      </c>
      <c r="C185" s="284" t="s">
        <v>68</v>
      </c>
      <c r="D185" s="284">
        <v>7</v>
      </c>
      <c r="E185" s="284">
        <v>996.35014380000007</v>
      </c>
      <c r="F185" s="285">
        <f t="shared" si="12"/>
        <v>6974.4510066000003</v>
      </c>
      <c r="G185" s="208">
        <f t="shared" si="14"/>
        <v>4.0621471472580058E-4</v>
      </c>
      <c r="H185" s="209">
        <f t="shared" si="13"/>
        <v>4.0621471472580058E-4</v>
      </c>
      <c r="I185" s="189" t="str">
        <f t="shared" si="15"/>
        <v>A</v>
      </c>
    </row>
    <row r="186" spans="1:9" x14ac:dyDescent="0.3">
      <c r="A186" s="297">
        <v>70583</v>
      </c>
      <c r="B186" s="294" t="s">
        <v>5938</v>
      </c>
      <c r="C186" s="284" t="s">
        <v>81</v>
      </c>
      <c r="D186" s="284">
        <v>770</v>
      </c>
      <c r="E186" s="284">
        <v>8.9171157900000004</v>
      </c>
      <c r="F186" s="285">
        <f t="shared" si="12"/>
        <v>6866.1791583000004</v>
      </c>
      <c r="G186" s="208">
        <f t="shared" si="14"/>
        <v>3.999086100691904E-4</v>
      </c>
      <c r="H186" s="209">
        <f t="shared" si="13"/>
        <v>3.999086100691904E-4</v>
      </c>
      <c r="I186" s="189" t="str">
        <f t="shared" si="15"/>
        <v>A</v>
      </c>
    </row>
    <row r="187" spans="1:9" x14ac:dyDescent="0.3">
      <c r="A187" s="297" t="s">
        <v>6102</v>
      </c>
      <c r="B187" s="294" t="s">
        <v>6103</v>
      </c>
      <c r="C187" s="284" t="s">
        <v>81</v>
      </c>
      <c r="D187" s="284">
        <v>75.3</v>
      </c>
      <c r="E187" s="284">
        <v>90.8320875</v>
      </c>
      <c r="F187" s="285">
        <f t="shared" si="12"/>
        <v>6839.6561887500002</v>
      </c>
      <c r="G187" s="208">
        <f t="shared" si="14"/>
        <v>3.9836382604257114E-4</v>
      </c>
      <c r="H187" s="209">
        <f t="shared" si="13"/>
        <v>3.9836382604257114E-4</v>
      </c>
      <c r="I187" s="189" t="str">
        <f t="shared" si="15"/>
        <v>A</v>
      </c>
    </row>
    <row r="188" spans="1:9" x14ac:dyDescent="0.3">
      <c r="A188" s="297">
        <v>71195</v>
      </c>
      <c r="B188" s="294" t="s">
        <v>6275</v>
      </c>
      <c r="C188" s="284" t="s">
        <v>81</v>
      </c>
      <c r="D188" s="284">
        <v>500</v>
      </c>
      <c r="E188" s="284">
        <v>13.661145959999999</v>
      </c>
      <c r="F188" s="285">
        <f t="shared" si="12"/>
        <v>6830.572979999999</v>
      </c>
      <c r="G188" s="208">
        <f t="shared" si="14"/>
        <v>3.9783479041701652E-4</v>
      </c>
      <c r="H188" s="209">
        <f t="shared" si="13"/>
        <v>3.9783479041701652E-4</v>
      </c>
      <c r="I188" s="189" t="str">
        <f t="shared" si="15"/>
        <v>A</v>
      </c>
    </row>
    <row r="189" spans="1:9" x14ac:dyDescent="0.3">
      <c r="A189" s="297">
        <v>81429</v>
      </c>
      <c r="B189" s="294" t="s">
        <v>6038</v>
      </c>
      <c r="C189" s="284" t="s">
        <v>68</v>
      </c>
      <c r="D189" s="284">
        <v>33</v>
      </c>
      <c r="E189" s="284">
        <v>206.16288659999998</v>
      </c>
      <c r="F189" s="285">
        <f t="shared" si="12"/>
        <v>6803.3752577999994</v>
      </c>
      <c r="G189" s="208">
        <f t="shared" si="14"/>
        <v>3.9625070660107036E-4</v>
      </c>
      <c r="H189" s="209">
        <f t="shared" si="13"/>
        <v>3.9625070660107036E-4</v>
      </c>
      <c r="I189" s="189" t="str">
        <f t="shared" ref="I189:I200" si="16">IF(H189&lt;=$L$12,"A",IF(H189&lt;=$L$13,"B","C"))</f>
        <v>A</v>
      </c>
    </row>
    <row r="190" spans="1:9" x14ac:dyDescent="0.3">
      <c r="A190" s="297">
        <v>80979</v>
      </c>
      <c r="B190" s="294" t="s">
        <v>5995</v>
      </c>
      <c r="C190" s="284" t="s">
        <v>68</v>
      </c>
      <c r="D190" s="284">
        <v>37</v>
      </c>
      <c r="E190" s="284">
        <v>180.70914047999997</v>
      </c>
      <c r="F190" s="285">
        <f t="shared" si="12"/>
        <v>6686.2381977599989</v>
      </c>
      <c r="G190" s="208">
        <f t="shared" si="14"/>
        <v>3.8942826317391895E-4</v>
      </c>
      <c r="H190" s="209">
        <f t="shared" si="13"/>
        <v>3.8942826317391895E-4</v>
      </c>
      <c r="I190" s="189" t="str">
        <f t="shared" si="16"/>
        <v>A</v>
      </c>
    </row>
    <row r="191" spans="1:9" x14ac:dyDescent="0.3">
      <c r="A191" s="297">
        <v>60517</v>
      </c>
      <c r="B191" s="294" t="s">
        <v>6247</v>
      </c>
      <c r="C191" s="284" t="s">
        <v>72</v>
      </c>
      <c r="D191" s="284">
        <v>11.316000000000001</v>
      </c>
      <c r="E191" s="284">
        <v>588.69573509999998</v>
      </c>
      <c r="F191" s="285">
        <f t="shared" si="12"/>
        <v>6661.6809383915997</v>
      </c>
      <c r="G191" s="208">
        <f t="shared" si="14"/>
        <v>3.8799796850279115E-4</v>
      </c>
      <c r="H191" s="209">
        <f t="shared" si="13"/>
        <v>3.8799796850279115E-4</v>
      </c>
      <c r="I191" s="189" t="str">
        <f t="shared" si="16"/>
        <v>A</v>
      </c>
    </row>
    <row r="192" spans="1:9" x14ac:dyDescent="0.3">
      <c r="A192" s="297">
        <v>71199</v>
      </c>
      <c r="B192" s="294" t="s">
        <v>6268</v>
      </c>
      <c r="C192" s="284" t="s">
        <v>81</v>
      </c>
      <c r="D192" s="284">
        <v>130</v>
      </c>
      <c r="E192" s="284">
        <v>50.429974979999997</v>
      </c>
      <c r="F192" s="285">
        <f t="shared" si="12"/>
        <v>6555.8967474000001</v>
      </c>
      <c r="G192" s="208">
        <f t="shared" si="14"/>
        <v>3.8183675310024718E-4</v>
      </c>
      <c r="H192" s="209">
        <f t="shared" si="13"/>
        <v>3.8183675310024718E-4</v>
      </c>
      <c r="I192" s="189" t="str">
        <f t="shared" si="16"/>
        <v>A</v>
      </c>
    </row>
    <row r="193" spans="1:9" x14ac:dyDescent="0.3">
      <c r="A193" s="297">
        <v>71201</v>
      </c>
      <c r="B193" s="294" t="s">
        <v>5443</v>
      </c>
      <c r="C193" s="284" t="s">
        <v>81</v>
      </c>
      <c r="D193" s="284">
        <v>420</v>
      </c>
      <c r="E193" s="284">
        <v>15.290933129999999</v>
      </c>
      <c r="F193" s="285">
        <f t="shared" si="12"/>
        <v>6422.1919146</v>
      </c>
      <c r="G193" s="208">
        <f t="shared" si="14"/>
        <v>3.7404934869208432E-4</v>
      </c>
      <c r="H193" s="209">
        <f t="shared" si="13"/>
        <v>3.7404934869208432E-4</v>
      </c>
      <c r="I193" s="189" t="str">
        <f t="shared" si="16"/>
        <v>A</v>
      </c>
    </row>
    <row r="194" spans="1:9" x14ac:dyDescent="0.3">
      <c r="A194" s="297">
        <v>81006</v>
      </c>
      <c r="B194" s="294" t="s">
        <v>83</v>
      </c>
      <c r="C194" s="284" t="s">
        <v>81</v>
      </c>
      <c r="D194" s="284">
        <v>219.4</v>
      </c>
      <c r="E194" s="284">
        <v>28.962459899999995</v>
      </c>
      <c r="F194" s="285">
        <f t="shared" si="12"/>
        <v>6354.363702059999</v>
      </c>
      <c r="G194" s="208">
        <f t="shared" si="14"/>
        <v>3.700988129465147E-4</v>
      </c>
      <c r="H194" s="209">
        <f t="shared" si="13"/>
        <v>3.700988129465147E-4</v>
      </c>
      <c r="I194" s="189" t="str">
        <f t="shared" si="16"/>
        <v>A</v>
      </c>
    </row>
    <row r="195" spans="1:9" x14ac:dyDescent="0.3">
      <c r="A195" s="297">
        <v>220053</v>
      </c>
      <c r="B195" s="294" t="s">
        <v>6412</v>
      </c>
      <c r="C195" s="284" t="s">
        <v>67</v>
      </c>
      <c r="D195" s="284">
        <v>233.1</v>
      </c>
      <c r="E195" s="284">
        <v>26.979725189999996</v>
      </c>
      <c r="F195" s="285">
        <f t="shared" si="12"/>
        <v>6288.9739417889987</v>
      </c>
      <c r="G195" s="208">
        <f t="shared" si="14"/>
        <v>3.6629030059345108E-4</v>
      </c>
      <c r="H195" s="209">
        <f t="shared" si="13"/>
        <v>3.6629030059345108E-4</v>
      </c>
      <c r="I195" s="189" t="str">
        <f t="shared" si="16"/>
        <v>A</v>
      </c>
    </row>
    <row r="196" spans="1:9" x14ac:dyDescent="0.3">
      <c r="A196" s="297" t="s">
        <v>5878</v>
      </c>
      <c r="B196" s="294" t="s">
        <v>5879</v>
      </c>
      <c r="C196" s="284" t="s">
        <v>68</v>
      </c>
      <c r="D196" s="284">
        <v>3</v>
      </c>
      <c r="E196" s="284">
        <v>2086.4493827099996</v>
      </c>
      <c r="F196" s="285">
        <f t="shared" si="12"/>
        <v>6259.3481481299987</v>
      </c>
      <c r="G196" s="208">
        <f t="shared" si="14"/>
        <v>3.6456479799714238E-4</v>
      </c>
      <c r="H196" s="209">
        <f t="shared" si="13"/>
        <v>3.6456479799714238E-4</v>
      </c>
      <c r="I196" s="189" t="str">
        <f t="shared" si="16"/>
        <v>A</v>
      </c>
    </row>
    <row r="197" spans="1:9" x14ac:dyDescent="0.3">
      <c r="A197" s="297" t="s">
        <v>6001</v>
      </c>
      <c r="B197" s="294" t="s">
        <v>6002</v>
      </c>
      <c r="C197" s="284" t="s">
        <v>68</v>
      </c>
      <c r="D197" s="284">
        <v>4</v>
      </c>
      <c r="E197" s="284">
        <v>1553.87230647</v>
      </c>
      <c r="F197" s="285">
        <f t="shared" si="12"/>
        <v>6215.48922588</v>
      </c>
      <c r="G197" s="208">
        <f t="shared" si="14"/>
        <v>3.6201031169089338E-4</v>
      </c>
      <c r="H197" s="209">
        <f t="shared" si="13"/>
        <v>3.6201031169089338E-4</v>
      </c>
      <c r="I197" s="189" t="str">
        <f t="shared" si="16"/>
        <v>A</v>
      </c>
    </row>
    <row r="198" spans="1:9" x14ac:dyDescent="0.3">
      <c r="A198" s="297" t="s">
        <v>5893</v>
      </c>
      <c r="B198" s="294" t="s">
        <v>5894</v>
      </c>
      <c r="C198" s="284" t="s">
        <v>81</v>
      </c>
      <c r="D198" s="284">
        <v>97.16</v>
      </c>
      <c r="E198" s="284">
        <v>63.644746109999986</v>
      </c>
      <c r="F198" s="285">
        <f t="shared" si="12"/>
        <v>6183.7235320475984</v>
      </c>
      <c r="G198" s="208">
        <f t="shared" si="14"/>
        <v>3.6016017434732536E-4</v>
      </c>
      <c r="H198" s="209">
        <f t="shared" si="13"/>
        <v>3.6016017434732536E-4</v>
      </c>
      <c r="I198" s="189" t="str">
        <f t="shared" si="16"/>
        <v>A</v>
      </c>
    </row>
    <row r="199" spans="1:9" x14ac:dyDescent="0.3">
      <c r="A199" s="297">
        <v>180120</v>
      </c>
      <c r="B199" s="294" t="s">
        <v>5535</v>
      </c>
      <c r="C199" s="284" t="s">
        <v>67</v>
      </c>
      <c r="D199" s="284">
        <v>10</v>
      </c>
      <c r="E199" s="284">
        <v>607.04900717999999</v>
      </c>
      <c r="F199" s="285">
        <f t="shared" si="12"/>
        <v>6070.4900717999999</v>
      </c>
      <c r="G199" s="208">
        <f t="shared" si="14"/>
        <v>3.5356508927061241E-4</v>
      </c>
      <c r="H199" s="209">
        <f t="shared" si="13"/>
        <v>3.5356508927061241E-4</v>
      </c>
      <c r="I199" s="189" t="str">
        <f t="shared" si="16"/>
        <v>A</v>
      </c>
    </row>
    <row r="200" spans="1:9" x14ac:dyDescent="0.3">
      <c r="A200" s="297" t="s">
        <v>6361</v>
      </c>
      <c r="B200" s="294" t="s">
        <v>6362</v>
      </c>
      <c r="C200" s="284" t="s">
        <v>68</v>
      </c>
      <c r="D200" s="284">
        <v>35</v>
      </c>
      <c r="E200" s="284">
        <v>170.92003664999996</v>
      </c>
      <c r="F200" s="285">
        <f t="shared" si="12"/>
        <v>5982.2012827499984</v>
      </c>
      <c r="G200" s="208">
        <f t="shared" si="14"/>
        <v>3.4842286299022218E-4</v>
      </c>
      <c r="H200" s="209">
        <f t="shared" si="13"/>
        <v>3.4842286299022218E-4</v>
      </c>
      <c r="I200" s="189" t="str">
        <f t="shared" si="16"/>
        <v>A</v>
      </c>
    </row>
    <row r="201" spans="1:9" x14ac:dyDescent="0.3">
      <c r="A201" s="297">
        <v>100160</v>
      </c>
      <c r="B201" s="294" t="s">
        <v>6397</v>
      </c>
      <c r="C201" s="284" t="s">
        <v>67</v>
      </c>
      <c r="D201" s="284">
        <v>87.73</v>
      </c>
      <c r="E201" s="284">
        <v>68.004686309999983</v>
      </c>
      <c r="F201" s="285">
        <f t="shared" si="12"/>
        <v>5966.0511299762984</v>
      </c>
      <c r="G201" s="208">
        <f t="shared" si="14"/>
        <v>3.4748222555574328E-4</v>
      </c>
      <c r="H201" s="209">
        <f t="shared" si="13"/>
        <v>3.4748222555574328E-4</v>
      </c>
      <c r="I201" s="189" t="str">
        <f t="shared" ref="I201:I234" si="17">IF(H201&lt;=$L$12,"A",IF(H201&lt;=$L$13,"B","C"))</f>
        <v>A</v>
      </c>
    </row>
    <row r="202" spans="1:9" x14ac:dyDescent="0.3">
      <c r="A202" s="297">
        <v>271608</v>
      </c>
      <c r="B202" s="294" t="s">
        <v>165</v>
      </c>
      <c r="C202" s="284" t="s">
        <v>67</v>
      </c>
      <c r="D202" s="284">
        <v>9.76</v>
      </c>
      <c r="E202" s="284">
        <v>610.93143011999985</v>
      </c>
      <c r="F202" s="285">
        <f t="shared" si="12"/>
        <v>5962.6907579711988</v>
      </c>
      <c r="G202" s="208">
        <f t="shared" si="14"/>
        <v>3.4728650655877386E-4</v>
      </c>
      <c r="H202" s="209">
        <f t="shared" si="13"/>
        <v>3.4728650655877386E-4</v>
      </c>
      <c r="I202" s="189" t="str">
        <f t="shared" si="17"/>
        <v>A</v>
      </c>
    </row>
    <row r="203" spans="1:9" x14ac:dyDescent="0.3">
      <c r="A203" s="297">
        <v>40103</v>
      </c>
      <c r="B203" s="294" t="s">
        <v>6228</v>
      </c>
      <c r="C203" s="284" t="s">
        <v>72</v>
      </c>
      <c r="D203" s="284">
        <v>86.7</v>
      </c>
      <c r="E203" s="284">
        <v>68.565250049999989</v>
      </c>
      <c r="F203" s="285">
        <f t="shared" si="12"/>
        <v>5944.6071793349993</v>
      </c>
      <c r="G203" s="208">
        <f t="shared" si="14"/>
        <v>3.4623326011256987E-4</v>
      </c>
      <c r="H203" s="209">
        <f t="shared" si="13"/>
        <v>3.4623326011256987E-4</v>
      </c>
      <c r="I203" s="189" t="str">
        <f t="shared" si="17"/>
        <v>A</v>
      </c>
    </row>
    <row r="204" spans="1:9" x14ac:dyDescent="0.3">
      <c r="A204" s="297" t="s">
        <v>8233</v>
      </c>
      <c r="B204" s="294" t="s">
        <v>8234</v>
      </c>
      <c r="C204" s="284" t="s">
        <v>68</v>
      </c>
      <c r="D204" s="284">
        <v>1</v>
      </c>
      <c r="E204" s="284">
        <v>5853.7387589999998</v>
      </c>
      <c r="F204" s="285">
        <f t="shared" si="12"/>
        <v>5853.7387589999998</v>
      </c>
      <c r="G204" s="208">
        <f t="shared" si="14"/>
        <v>3.4094078771452227E-4</v>
      </c>
      <c r="H204" s="209">
        <f t="shared" si="13"/>
        <v>3.4094078771452227E-4</v>
      </c>
      <c r="I204" s="189" t="str">
        <f t="shared" si="17"/>
        <v>A</v>
      </c>
    </row>
    <row r="205" spans="1:9" x14ac:dyDescent="0.3">
      <c r="A205" s="297" t="s">
        <v>6302</v>
      </c>
      <c r="B205" s="294" t="s">
        <v>6303</v>
      </c>
      <c r="C205" s="284" t="s">
        <v>68</v>
      </c>
      <c r="D205" s="284">
        <v>41</v>
      </c>
      <c r="E205" s="284">
        <v>142.52852129999997</v>
      </c>
      <c r="F205" s="285">
        <f t="shared" ref="F205:F268" si="18">D205*E205</f>
        <v>5843.6693732999984</v>
      </c>
      <c r="G205" s="208">
        <f t="shared" si="14"/>
        <v>3.4035431393533602E-4</v>
      </c>
      <c r="H205" s="209">
        <f t="shared" ref="H205:H268" si="19">G205</f>
        <v>3.4035431393533602E-4</v>
      </c>
      <c r="I205" s="189" t="str">
        <f t="shared" si="17"/>
        <v>A</v>
      </c>
    </row>
    <row r="206" spans="1:9" x14ac:dyDescent="0.3">
      <c r="A206" s="297" t="s">
        <v>6062</v>
      </c>
      <c r="B206" s="294" t="s">
        <v>6063</v>
      </c>
      <c r="C206" s="284" t="s">
        <v>81</v>
      </c>
      <c r="D206" s="284">
        <v>3</v>
      </c>
      <c r="E206" s="284">
        <v>1898.1207276899997</v>
      </c>
      <c r="F206" s="285">
        <f t="shared" si="18"/>
        <v>5694.3621830699994</v>
      </c>
      <c r="G206" s="208">
        <f t="shared" ref="G206:G269" si="20">F206/$F$646</f>
        <v>3.3165817747550633E-4</v>
      </c>
      <c r="H206" s="209">
        <f t="shared" si="19"/>
        <v>3.3165817747550633E-4</v>
      </c>
      <c r="I206" s="189" t="str">
        <f t="shared" si="17"/>
        <v>A</v>
      </c>
    </row>
    <row r="207" spans="1:9" x14ac:dyDescent="0.3">
      <c r="A207" s="297">
        <v>271850</v>
      </c>
      <c r="B207" s="294" t="s">
        <v>5902</v>
      </c>
      <c r="C207" s="284" t="s">
        <v>81</v>
      </c>
      <c r="D207" s="284">
        <v>8.68</v>
      </c>
      <c r="E207" s="284">
        <v>651.02211834000002</v>
      </c>
      <c r="F207" s="285">
        <f t="shared" si="18"/>
        <v>5650.8719871911999</v>
      </c>
      <c r="G207" s="208">
        <f t="shared" si="20"/>
        <v>3.2912516699259411E-4</v>
      </c>
      <c r="H207" s="209">
        <f t="shared" si="19"/>
        <v>3.2912516699259411E-4</v>
      </c>
      <c r="I207" s="189" t="str">
        <f t="shared" si="17"/>
        <v>A</v>
      </c>
    </row>
    <row r="208" spans="1:9" x14ac:dyDescent="0.3">
      <c r="A208" s="297">
        <v>20501</v>
      </c>
      <c r="B208" s="294" t="s">
        <v>6224</v>
      </c>
      <c r="C208" s="284" t="s">
        <v>68</v>
      </c>
      <c r="D208" s="284">
        <v>1</v>
      </c>
      <c r="E208" s="284">
        <v>5570.4568349099991</v>
      </c>
      <c r="F208" s="285">
        <f t="shared" si="18"/>
        <v>5570.4568349099991</v>
      </c>
      <c r="G208" s="208">
        <f t="shared" si="20"/>
        <v>3.2444152693079887E-4</v>
      </c>
      <c r="H208" s="209">
        <f t="shared" si="19"/>
        <v>3.2444152693079887E-4</v>
      </c>
      <c r="I208" s="189" t="str">
        <f t="shared" si="17"/>
        <v>A</v>
      </c>
    </row>
    <row r="209" spans="1:9" x14ac:dyDescent="0.3">
      <c r="A209" s="297" t="s">
        <v>6264</v>
      </c>
      <c r="B209" s="294" t="s">
        <v>6265</v>
      </c>
      <c r="C209" s="284" t="s">
        <v>81</v>
      </c>
      <c r="D209" s="284">
        <v>430</v>
      </c>
      <c r="E209" s="284">
        <v>12.830681159999999</v>
      </c>
      <c r="F209" s="285">
        <f t="shared" si="18"/>
        <v>5517.1928988</v>
      </c>
      <c r="G209" s="208">
        <f t="shared" si="20"/>
        <v>3.2133926202254707E-4</v>
      </c>
      <c r="H209" s="209">
        <f t="shared" si="19"/>
        <v>3.2133926202254707E-4</v>
      </c>
      <c r="I209" s="189" t="str">
        <f t="shared" si="17"/>
        <v>A</v>
      </c>
    </row>
    <row r="210" spans="1:9" x14ac:dyDescent="0.3">
      <c r="A210" s="297">
        <v>70561</v>
      </c>
      <c r="B210" s="294" t="s">
        <v>6261</v>
      </c>
      <c r="C210" s="284" t="s">
        <v>81</v>
      </c>
      <c r="D210" s="284">
        <v>300</v>
      </c>
      <c r="E210" s="284">
        <v>17.65775781</v>
      </c>
      <c r="F210" s="285">
        <f t="shared" si="18"/>
        <v>5297.3273429999999</v>
      </c>
      <c r="G210" s="208">
        <f t="shared" si="20"/>
        <v>3.0853357682340967E-4</v>
      </c>
      <c r="H210" s="209">
        <f t="shared" si="19"/>
        <v>3.0853357682340967E-4</v>
      </c>
      <c r="I210" s="189" t="str">
        <f t="shared" si="17"/>
        <v>A</v>
      </c>
    </row>
    <row r="211" spans="1:9" x14ac:dyDescent="0.3">
      <c r="A211" s="297">
        <v>70582</v>
      </c>
      <c r="B211" s="294" t="s">
        <v>5937</v>
      </c>
      <c r="C211" s="284" t="s">
        <v>81</v>
      </c>
      <c r="D211" s="284">
        <v>700</v>
      </c>
      <c r="E211" s="284">
        <v>7.4638023899999988</v>
      </c>
      <c r="F211" s="285">
        <f t="shared" si="18"/>
        <v>5224.6616729999987</v>
      </c>
      <c r="G211" s="208">
        <f t="shared" si="20"/>
        <v>3.0430129181897327E-4</v>
      </c>
      <c r="H211" s="209">
        <f t="shared" si="19"/>
        <v>3.0430129181897327E-4</v>
      </c>
      <c r="I211" s="189" t="str">
        <f t="shared" si="17"/>
        <v>A</v>
      </c>
    </row>
    <row r="212" spans="1:9" x14ac:dyDescent="0.3">
      <c r="A212" s="297"/>
      <c r="B212" s="294"/>
      <c r="C212" s="284"/>
      <c r="D212" s="284">
        <v>175.45</v>
      </c>
      <c r="E212" s="284">
        <v>29.61</v>
      </c>
      <c r="F212" s="285">
        <f t="shared" si="18"/>
        <v>5195.0744999999997</v>
      </c>
      <c r="G212" s="208">
        <f t="shared" si="20"/>
        <v>3.0257803861547894E-4</v>
      </c>
      <c r="H212" s="209">
        <f t="shared" si="19"/>
        <v>3.0257803861547894E-4</v>
      </c>
      <c r="I212" s="189" t="str">
        <f t="shared" si="17"/>
        <v>A</v>
      </c>
    </row>
    <row r="213" spans="1:9" x14ac:dyDescent="0.3">
      <c r="A213" s="297">
        <v>220101</v>
      </c>
      <c r="B213" s="294" t="s">
        <v>121</v>
      </c>
      <c r="C213" s="284" t="s">
        <v>67</v>
      </c>
      <c r="D213" s="284">
        <v>114.42</v>
      </c>
      <c r="E213" s="284">
        <v>45.052715399999997</v>
      </c>
      <c r="F213" s="285">
        <f t="shared" si="18"/>
        <v>5154.9316960679998</v>
      </c>
      <c r="G213" s="208">
        <f t="shared" si="20"/>
        <v>3.002399911287162E-4</v>
      </c>
      <c r="H213" s="209">
        <f t="shared" si="19"/>
        <v>3.002399911287162E-4</v>
      </c>
      <c r="I213" s="189" t="str">
        <f t="shared" si="17"/>
        <v>A</v>
      </c>
    </row>
    <row r="214" spans="1:9" x14ac:dyDescent="0.3">
      <c r="A214" s="297">
        <v>21610</v>
      </c>
      <c r="B214" s="294" t="s">
        <v>5447</v>
      </c>
      <c r="C214" s="284" t="s">
        <v>67</v>
      </c>
      <c r="D214" s="284">
        <v>1973.71</v>
      </c>
      <c r="E214" s="284">
        <v>2.5952024999999996</v>
      </c>
      <c r="F214" s="285">
        <f t="shared" si="18"/>
        <v>5122.177126274999</v>
      </c>
      <c r="G214" s="208">
        <f t="shared" si="20"/>
        <v>2.9833225843235928E-4</v>
      </c>
      <c r="H214" s="209">
        <f t="shared" si="19"/>
        <v>2.9833225843235928E-4</v>
      </c>
      <c r="I214" s="189" t="str">
        <f t="shared" si="17"/>
        <v>A</v>
      </c>
    </row>
    <row r="215" spans="1:9" x14ac:dyDescent="0.3">
      <c r="A215" s="297" t="s">
        <v>6408</v>
      </c>
      <c r="B215" s="294" t="s">
        <v>6409</v>
      </c>
      <c r="C215" s="284" t="s">
        <v>68</v>
      </c>
      <c r="D215" s="284">
        <v>30</v>
      </c>
      <c r="E215" s="284">
        <v>166.99609046999998</v>
      </c>
      <c r="F215" s="285">
        <f t="shared" si="18"/>
        <v>5009.8827140999992</v>
      </c>
      <c r="G215" s="208">
        <f t="shared" si="20"/>
        <v>2.9179186657014644E-4</v>
      </c>
      <c r="H215" s="209">
        <f t="shared" si="19"/>
        <v>2.9179186657014644E-4</v>
      </c>
      <c r="I215" s="189" t="str">
        <f t="shared" si="17"/>
        <v>A</v>
      </c>
    </row>
    <row r="216" spans="1:9" x14ac:dyDescent="0.3">
      <c r="A216" s="297" t="s">
        <v>5867</v>
      </c>
      <c r="B216" s="294" t="s">
        <v>8194</v>
      </c>
      <c r="C216" s="284" t="s">
        <v>68</v>
      </c>
      <c r="D216" s="284">
        <v>2</v>
      </c>
      <c r="E216" s="284">
        <v>2502.69910209</v>
      </c>
      <c r="F216" s="285">
        <f t="shared" si="18"/>
        <v>5005.39820418</v>
      </c>
      <c r="G216" s="208">
        <f t="shared" si="20"/>
        <v>2.9153067412415837E-4</v>
      </c>
      <c r="H216" s="209">
        <f t="shared" si="19"/>
        <v>2.9153067412415837E-4</v>
      </c>
      <c r="I216" s="189" t="str">
        <f t="shared" si="17"/>
        <v>A</v>
      </c>
    </row>
    <row r="217" spans="1:9" x14ac:dyDescent="0.3">
      <c r="A217" s="297">
        <v>261000</v>
      </c>
      <c r="B217" s="294" t="s">
        <v>5493</v>
      </c>
      <c r="C217" s="284" t="s">
        <v>67</v>
      </c>
      <c r="D217" s="284">
        <v>288.83</v>
      </c>
      <c r="E217" s="284">
        <v>17.190621360000002</v>
      </c>
      <c r="F217" s="285">
        <f t="shared" si="18"/>
        <v>4965.1671674088002</v>
      </c>
      <c r="G217" s="208">
        <f t="shared" si="20"/>
        <v>2.8918748766981652E-4</v>
      </c>
      <c r="H217" s="209">
        <f t="shared" si="19"/>
        <v>2.8918748766981652E-4</v>
      </c>
      <c r="I217" s="189" t="str">
        <f t="shared" si="17"/>
        <v>A</v>
      </c>
    </row>
    <row r="218" spans="1:9" x14ac:dyDescent="0.3">
      <c r="A218" s="297">
        <v>51032</v>
      </c>
      <c r="B218" s="294" t="s">
        <v>5511</v>
      </c>
      <c r="C218" s="284" t="s">
        <v>72</v>
      </c>
      <c r="D218" s="284">
        <v>7.88</v>
      </c>
      <c r="E218" s="284">
        <v>624.42648312000006</v>
      </c>
      <c r="F218" s="285">
        <f t="shared" si="18"/>
        <v>4920.4806869856002</v>
      </c>
      <c r="G218" s="208">
        <f t="shared" si="20"/>
        <v>2.8658480168348836E-4</v>
      </c>
      <c r="H218" s="209">
        <f t="shared" si="19"/>
        <v>2.8658480168348836E-4</v>
      </c>
      <c r="I218" s="189" t="str">
        <f t="shared" si="17"/>
        <v>A</v>
      </c>
    </row>
    <row r="219" spans="1:9" x14ac:dyDescent="0.3">
      <c r="A219" s="297">
        <v>201410</v>
      </c>
      <c r="B219" s="294" t="s">
        <v>5888</v>
      </c>
      <c r="C219" s="284" t="s">
        <v>67</v>
      </c>
      <c r="D219" s="284">
        <v>55.51</v>
      </c>
      <c r="E219" s="284">
        <v>87.800890979999991</v>
      </c>
      <c r="F219" s="285">
        <f t="shared" si="18"/>
        <v>4873.8274582997992</v>
      </c>
      <c r="G219" s="208">
        <f t="shared" si="20"/>
        <v>2.8386756588045435E-4</v>
      </c>
      <c r="H219" s="209">
        <f t="shared" si="19"/>
        <v>2.8386756588045435E-4</v>
      </c>
      <c r="I219" s="189" t="str">
        <f t="shared" si="17"/>
        <v>A</v>
      </c>
    </row>
    <row r="220" spans="1:9" x14ac:dyDescent="0.3">
      <c r="A220" s="297">
        <v>261304</v>
      </c>
      <c r="B220" s="294" t="s">
        <v>5495</v>
      </c>
      <c r="C220" s="284" t="s">
        <v>67</v>
      </c>
      <c r="D220" s="284">
        <v>200.76</v>
      </c>
      <c r="E220" s="284">
        <v>24.187287299999998</v>
      </c>
      <c r="F220" s="285">
        <f t="shared" si="18"/>
        <v>4855.839798347999</v>
      </c>
      <c r="G220" s="208">
        <f t="shared" si="20"/>
        <v>2.8281990605045614E-4</v>
      </c>
      <c r="H220" s="209">
        <f t="shared" si="19"/>
        <v>2.8281990605045614E-4</v>
      </c>
      <c r="I220" s="189" t="str">
        <f t="shared" si="17"/>
        <v>A</v>
      </c>
    </row>
    <row r="221" spans="1:9" x14ac:dyDescent="0.3">
      <c r="A221" s="297">
        <v>20117</v>
      </c>
      <c r="B221" s="294" t="s">
        <v>6218</v>
      </c>
      <c r="C221" s="284" t="s">
        <v>67</v>
      </c>
      <c r="D221" s="284">
        <v>607.62</v>
      </c>
      <c r="E221" s="284">
        <v>7.8271307399999985</v>
      </c>
      <c r="F221" s="285">
        <f t="shared" si="18"/>
        <v>4755.921180238799</v>
      </c>
      <c r="G221" s="208">
        <f t="shared" si="20"/>
        <v>2.7700032069347027E-4</v>
      </c>
      <c r="H221" s="209">
        <f t="shared" si="19"/>
        <v>2.7700032069347027E-4</v>
      </c>
      <c r="I221" s="189" t="str">
        <f t="shared" si="17"/>
        <v>A</v>
      </c>
    </row>
    <row r="222" spans="1:9" x14ac:dyDescent="0.3">
      <c r="A222" s="297">
        <v>210515</v>
      </c>
      <c r="B222" s="294" t="s">
        <v>5542</v>
      </c>
      <c r="C222" s="284" t="s">
        <v>67</v>
      </c>
      <c r="D222" s="284">
        <v>186.95</v>
      </c>
      <c r="E222" s="284">
        <v>25.339557209999995</v>
      </c>
      <c r="F222" s="285">
        <f t="shared" si="18"/>
        <v>4737.2302204094985</v>
      </c>
      <c r="G222" s="208">
        <f t="shared" si="20"/>
        <v>2.7591169839075055E-4</v>
      </c>
      <c r="H222" s="209">
        <f t="shared" si="19"/>
        <v>2.7591169839075055E-4</v>
      </c>
      <c r="I222" s="189" t="str">
        <f t="shared" si="17"/>
        <v>A</v>
      </c>
    </row>
    <row r="223" spans="1:9" x14ac:dyDescent="0.3">
      <c r="A223" s="297">
        <v>20703</v>
      </c>
      <c r="B223" s="294" t="s">
        <v>6225</v>
      </c>
      <c r="C223" s="284" t="s">
        <v>67</v>
      </c>
      <c r="D223" s="284">
        <v>11106</v>
      </c>
      <c r="E223" s="284">
        <v>0.42561320999999996</v>
      </c>
      <c r="F223" s="285">
        <f t="shared" si="18"/>
        <v>4726.86031026</v>
      </c>
      <c r="G223" s="208">
        <f t="shared" si="20"/>
        <v>2.7530772109001037E-4</v>
      </c>
      <c r="H223" s="209">
        <f t="shared" si="19"/>
        <v>2.7530772109001037E-4</v>
      </c>
      <c r="I223" s="189" t="str">
        <f t="shared" si="17"/>
        <v>A</v>
      </c>
    </row>
    <row r="224" spans="1:9" x14ac:dyDescent="0.3">
      <c r="A224" s="297">
        <v>80505</v>
      </c>
      <c r="B224" s="294" t="s">
        <v>5478</v>
      </c>
      <c r="C224" s="284" t="s">
        <v>68</v>
      </c>
      <c r="D224" s="284">
        <v>3</v>
      </c>
      <c r="E224" s="284">
        <v>1511.67431382</v>
      </c>
      <c r="F224" s="285">
        <f t="shared" si="18"/>
        <v>4535.0229414599999</v>
      </c>
      <c r="G224" s="208">
        <f t="shared" si="20"/>
        <v>2.6413448867829842E-4</v>
      </c>
      <c r="H224" s="209">
        <f t="shared" si="19"/>
        <v>2.6413448867829842E-4</v>
      </c>
      <c r="I224" s="189" t="str">
        <f t="shared" si="17"/>
        <v>A</v>
      </c>
    </row>
    <row r="225" spans="1:9" x14ac:dyDescent="0.3">
      <c r="A225" s="297">
        <v>120208</v>
      </c>
      <c r="B225" s="294" t="s">
        <v>5485</v>
      </c>
      <c r="C225" s="284" t="s">
        <v>67</v>
      </c>
      <c r="D225" s="284">
        <v>102.33</v>
      </c>
      <c r="E225" s="284">
        <v>43.609782809999999</v>
      </c>
      <c r="F225" s="285">
        <f t="shared" si="18"/>
        <v>4462.5890749473001</v>
      </c>
      <c r="G225" s="208">
        <f t="shared" si="20"/>
        <v>2.5991570466302622E-4</v>
      </c>
      <c r="H225" s="209">
        <f t="shared" si="19"/>
        <v>2.5991570466302622E-4</v>
      </c>
      <c r="I225" s="189" t="str">
        <f t="shared" si="17"/>
        <v>A</v>
      </c>
    </row>
    <row r="226" spans="1:9" x14ac:dyDescent="0.3">
      <c r="A226" s="297">
        <v>41004</v>
      </c>
      <c r="B226" s="294" t="s">
        <v>5539</v>
      </c>
      <c r="C226" s="284" t="s">
        <v>72</v>
      </c>
      <c r="D226" s="284">
        <v>1766.1</v>
      </c>
      <c r="E226" s="284">
        <v>2.4913943999999995</v>
      </c>
      <c r="F226" s="285">
        <f t="shared" si="18"/>
        <v>4400.0516498399984</v>
      </c>
      <c r="G226" s="208">
        <f t="shared" si="20"/>
        <v>2.5627332158862959E-4</v>
      </c>
      <c r="H226" s="209">
        <f t="shared" si="19"/>
        <v>2.5627332158862959E-4</v>
      </c>
      <c r="I226" s="189" t="str">
        <f t="shared" si="17"/>
        <v>A</v>
      </c>
    </row>
    <row r="227" spans="1:9" x14ac:dyDescent="0.3">
      <c r="A227" s="297">
        <v>20400</v>
      </c>
      <c r="B227" s="294" t="s">
        <v>6223</v>
      </c>
      <c r="C227" s="284" t="s">
        <v>68</v>
      </c>
      <c r="D227" s="284">
        <v>1</v>
      </c>
      <c r="E227" s="284">
        <v>4289.1119333699999</v>
      </c>
      <c r="F227" s="285">
        <f t="shared" si="18"/>
        <v>4289.1119333699999</v>
      </c>
      <c r="G227" s="208">
        <f t="shared" si="20"/>
        <v>2.4981183161114232E-4</v>
      </c>
      <c r="H227" s="209">
        <f t="shared" si="19"/>
        <v>2.4981183161114232E-4</v>
      </c>
      <c r="I227" s="189" t="str">
        <f t="shared" si="17"/>
        <v>A</v>
      </c>
    </row>
    <row r="228" spans="1:9" x14ac:dyDescent="0.3">
      <c r="A228" s="297">
        <v>51030</v>
      </c>
      <c r="B228" s="294" t="s">
        <v>6237</v>
      </c>
      <c r="C228" s="284" t="s">
        <v>72</v>
      </c>
      <c r="D228" s="284">
        <v>7.2</v>
      </c>
      <c r="E228" s="284">
        <v>588.69573509999998</v>
      </c>
      <c r="F228" s="285">
        <f t="shared" si="18"/>
        <v>4238.6092927199998</v>
      </c>
      <c r="G228" s="208">
        <f t="shared" si="20"/>
        <v>2.4687039353305906E-4</v>
      </c>
      <c r="H228" s="209">
        <f t="shared" si="19"/>
        <v>2.4687039353305906E-4</v>
      </c>
      <c r="I228" s="189" t="str">
        <f t="shared" si="17"/>
        <v>A</v>
      </c>
    </row>
    <row r="229" spans="1:9" x14ac:dyDescent="0.3">
      <c r="A229" s="297">
        <v>71194</v>
      </c>
      <c r="B229" s="294" t="s">
        <v>130</v>
      </c>
      <c r="C229" s="284" t="s">
        <v>81</v>
      </c>
      <c r="D229" s="284">
        <v>369.28</v>
      </c>
      <c r="E229" s="284">
        <v>11.418890999999999</v>
      </c>
      <c r="F229" s="285">
        <f t="shared" si="18"/>
        <v>4216.7680684799989</v>
      </c>
      <c r="G229" s="208">
        <f t="shared" si="20"/>
        <v>2.4559828958315414E-4</v>
      </c>
      <c r="H229" s="209">
        <f t="shared" si="19"/>
        <v>2.4559828958315414E-4</v>
      </c>
      <c r="I229" s="189" t="str">
        <f t="shared" si="17"/>
        <v>A</v>
      </c>
    </row>
    <row r="230" spans="1:9" x14ac:dyDescent="0.3">
      <c r="A230" s="297">
        <v>200201</v>
      </c>
      <c r="B230" s="294" t="s">
        <v>163</v>
      </c>
      <c r="C230" s="284" t="s">
        <v>67</v>
      </c>
      <c r="D230" s="284">
        <v>140.53</v>
      </c>
      <c r="E230" s="284">
        <v>29.689116599999998</v>
      </c>
      <c r="F230" s="285">
        <f t="shared" si="18"/>
        <v>4172.2115557979996</v>
      </c>
      <c r="G230" s="208">
        <f t="shared" si="20"/>
        <v>2.4300317334086251E-4</v>
      </c>
      <c r="H230" s="209">
        <f t="shared" si="19"/>
        <v>2.4300317334086251E-4</v>
      </c>
      <c r="I230" s="189" t="str">
        <f t="shared" si="17"/>
        <v>A</v>
      </c>
    </row>
    <row r="231" spans="1:9" x14ac:dyDescent="0.3">
      <c r="A231" s="297">
        <v>40101</v>
      </c>
      <c r="B231" s="294" t="s">
        <v>182</v>
      </c>
      <c r="C231" s="284" t="s">
        <v>72</v>
      </c>
      <c r="D231" s="284">
        <v>76.95</v>
      </c>
      <c r="E231" s="284">
        <v>54.146304959999988</v>
      </c>
      <c r="F231" s="285">
        <f t="shared" si="18"/>
        <v>4166.5581666719991</v>
      </c>
      <c r="G231" s="208">
        <f t="shared" si="20"/>
        <v>2.4267390156751734E-4</v>
      </c>
      <c r="H231" s="209">
        <f t="shared" si="19"/>
        <v>2.4267390156751734E-4</v>
      </c>
      <c r="I231" s="189" t="str">
        <f t="shared" si="17"/>
        <v>A</v>
      </c>
    </row>
    <row r="232" spans="1:9" x14ac:dyDescent="0.3">
      <c r="A232" s="297" t="s">
        <v>6370</v>
      </c>
      <c r="B232" s="294" t="s">
        <v>8187</v>
      </c>
      <c r="C232" s="284" t="s">
        <v>68</v>
      </c>
      <c r="D232" s="284">
        <v>2</v>
      </c>
      <c r="E232" s="284">
        <v>2042.0195159099999</v>
      </c>
      <c r="F232" s="285">
        <f t="shared" si="18"/>
        <v>4084.0390318199998</v>
      </c>
      <c r="G232" s="208">
        <f t="shared" si="20"/>
        <v>2.3786771871647948E-4</v>
      </c>
      <c r="H232" s="209">
        <f t="shared" si="19"/>
        <v>2.3786771871647948E-4</v>
      </c>
      <c r="I232" s="189" t="str">
        <f t="shared" si="17"/>
        <v>A</v>
      </c>
    </row>
    <row r="233" spans="1:9" x14ac:dyDescent="0.3">
      <c r="A233" s="297">
        <v>81406</v>
      </c>
      <c r="B233" s="294" t="s">
        <v>5525</v>
      </c>
      <c r="C233" s="284" t="s">
        <v>68</v>
      </c>
      <c r="D233" s="284">
        <v>80</v>
      </c>
      <c r="E233" s="284">
        <v>50.440355789999984</v>
      </c>
      <c r="F233" s="285">
        <f t="shared" si="18"/>
        <v>4035.2284631999987</v>
      </c>
      <c r="G233" s="208">
        <f t="shared" si="20"/>
        <v>2.3502483241778516E-4</v>
      </c>
      <c r="H233" s="209">
        <f t="shared" si="19"/>
        <v>2.3502483241778516E-4</v>
      </c>
      <c r="I233" s="189" t="str">
        <f t="shared" si="17"/>
        <v>A</v>
      </c>
    </row>
    <row r="234" spans="1:9" x14ac:dyDescent="0.3">
      <c r="A234" s="297" t="s">
        <v>6298</v>
      </c>
      <c r="B234" s="294" t="s">
        <v>6299</v>
      </c>
      <c r="C234" s="284" t="s">
        <v>68</v>
      </c>
      <c r="D234" s="284">
        <v>3</v>
      </c>
      <c r="E234" s="284">
        <v>1333.3527596399997</v>
      </c>
      <c r="F234" s="285">
        <f t="shared" si="18"/>
        <v>4000.0582789199989</v>
      </c>
      <c r="G234" s="208">
        <f t="shared" si="20"/>
        <v>2.3297640647563798E-4</v>
      </c>
      <c r="H234" s="209">
        <f t="shared" si="19"/>
        <v>2.3297640647563798E-4</v>
      </c>
      <c r="I234" s="189" t="str">
        <f t="shared" si="17"/>
        <v>A</v>
      </c>
    </row>
    <row r="235" spans="1:9" x14ac:dyDescent="0.3">
      <c r="A235" s="297" t="s">
        <v>6025</v>
      </c>
      <c r="B235" s="294" t="s">
        <v>6026</v>
      </c>
      <c r="C235" s="284" t="s">
        <v>68</v>
      </c>
      <c r="D235" s="284">
        <v>6</v>
      </c>
      <c r="E235" s="284">
        <v>657.59317106999993</v>
      </c>
      <c r="F235" s="285">
        <f t="shared" si="18"/>
        <v>3945.5590264199996</v>
      </c>
      <c r="G235" s="208">
        <f t="shared" si="20"/>
        <v>2.2980219272231077E-4</v>
      </c>
      <c r="H235" s="209">
        <f t="shared" si="19"/>
        <v>2.2980219272231077E-4</v>
      </c>
      <c r="I235" s="189" t="str">
        <f t="shared" ref="I235:I266" si="21">IF(H235&lt;=$L$12,"A",IF(H235&lt;=$L$13,"B","C"))</f>
        <v>A</v>
      </c>
    </row>
    <row r="236" spans="1:9" x14ac:dyDescent="0.3">
      <c r="A236" s="297" t="s">
        <v>6145</v>
      </c>
      <c r="B236" s="294" t="s">
        <v>6146</v>
      </c>
      <c r="C236" s="284" t="s">
        <v>68</v>
      </c>
      <c r="D236" s="284">
        <v>10</v>
      </c>
      <c r="E236" s="284">
        <v>386.46717548999999</v>
      </c>
      <c r="F236" s="285">
        <f t="shared" si="18"/>
        <v>3864.6717549</v>
      </c>
      <c r="G236" s="208">
        <f t="shared" si="20"/>
        <v>2.2509105490022964E-4</v>
      </c>
      <c r="H236" s="209">
        <f t="shared" si="19"/>
        <v>2.2509105490022964E-4</v>
      </c>
      <c r="I236" s="189" t="str">
        <f t="shared" si="21"/>
        <v>A</v>
      </c>
    </row>
    <row r="237" spans="1:9" x14ac:dyDescent="0.3">
      <c r="A237" s="297">
        <v>120209</v>
      </c>
      <c r="B237" s="294" t="s">
        <v>5486</v>
      </c>
      <c r="C237" s="284" t="s">
        <v>67</v>
      </c>
      <c r="D237" s="284">
        <v>123.87</v>
      </c>
      <c r="E237" s="284">
        <v>30.820624889999998</v>
      </c>
      <c r="F237" s="285">
        <f t="shared" si="18"/>
        <v>3817.7508051242999</v>
      </c>
      <c r="G237" s="208">
        <f t="shared" si="20"/>
        <v>2.2235822615001506E-4</v>
      </c>
      <c r="H237" s="209">
        <f t="shared" si="19"/>
        <v>2.2235822615001506E-4</v>
      </c>
      <c r="I237" s="189" t="str">
        <f t="shared" si="21"/>
        <v>A</v>
      </c>
    </row>
    <row r="238" spans="1:9" x14ac:dyDescent="0.3">
      <c r="A238" s="297">
        <v>70929</v>
      </c>
      <c r="B238" s="294" t="s">
        <v>5440</v>
      </c>
      <c r="C238" s="284" t="s">
        <v>68</v>
      </c>
      <c r="D238" s="284">
        <v>135</v>
      </c>
      <c r="E238" s="284">
        <v>27.924378899999997</v>
      </c>
      <c r="F238" s="285">
        <f t="shared" si="18"/>
        <v>3769.7911514999996</v>
      </c>
      <c r="G238" s="208">
        <f t="shared" si="20"/>
        <v>2.1956489990872274E-4</v>
      </c>
      <c r="H238" s="209">
        <f t="shared" si="19"/>
        <v>2.1956489990872274E-4</v>
      </c>
      <c r="I238" s="189" t="str">
        <f t="shared" si="21"/>
        <v>A</v>
      </c>
    </row>
    <row r="239" spans="1:9" x14ac:dyDescent="0.3">
      <c r="A239" s="297" t="s">
        <v>6214</v>
      </c>
      <c r="B239" s="294" t="s">
        <v>6215</v>
      </c>
      <c r="C239" s="284" t="s">
        <v>67</v>
      </c>
      <c r="D239" s="284">
        <v>81.31</v>
      </c>
      <c r="E239" s="284">
        <v>46.132319639999992</v>
      </c>
      <c r="F239" s="285">
        <f t="shared" si="18"/>
        <v>3751.0189099283994</v>
      </c>
      <c r="G239" s="208">
        <f t="shared" si="20"/>
        <v>2.1847154349291951E-4</v>
      </c>
      <c r="H239" s="209">
        <f t="shared" si="19"/>
        <v>2.1847154349291951E-4</v>
      </c>
      <c r="I239" s="189" t="str">
        <f t="shared" si="21"/>
        <v>A</v>
      </c>
    </row>
    <row r="240" spans="1:9" x14ac:dyDescent="0.3">
      <c r="A240" s="297" t="s">
        <v>5868</v>
      </c>
      <c r="B240" s="294" t="s">
        <v>8195</v>
      </c>
      <c r="C240" s="284" t="s">
        <v>68</v>
      </c>
      <c r="D240" s="284">
        <v>1</v>
      </c>
      <c r="E240" s="284">
        <v>3630.5533469699999</v>
      </c>
      <c r="F240" s="285">
        <f t="shared" si="18"/>
        <v>3630.5533469699999</v>
      </c>
      <c r="G240" s="208">
        <f t="shared" si="20"/>
        <v>2.1145523722807921E-4</v>
      </c>
      <c r="H240" s="209">
        <f t="shared" si="19"/>
        <v>2.1145523722807921E-4</v>
      </c>
      <c r="I240" s="189" t="str">
        <f t="shared" si="21"/>
        <v>A</v>
      </c>
    </row>
    <row r="241" spans="1:9" x14ac:dyDescent="0.3">
      <c r="A241" s="297" t="s">
        <v>5882</v>
      </c>
      <c r="B241" s="294" t="s">
        <v>5883</v>
      </c>
      <c r="C241" s="284" t="s">
        <v>68</v>
      </c>
      <c r="D241" s="284">
        <v>1</v>
      </c>
      <c r="E241" s="284">
        <v>3609.9889623599997</v>
      </c>
      <c r="F241" s="285">
        <f t="shared" si="18"/>
        <v>3609.9889623599997</v>
      </c>
      <c r="G241" s="208">
        <f t="shared" si="20"/>
        <v>2.1025750057182373E-4</v>
      </c>
      <c r="H241" s="209">
        <f t="shared" si="19"/>
        <v>2.1025750057182373E-4</v>
      </c>
      <c r="I241" s="189" t="str">
        <f t="shared" si="21"/>
        <v>A</v>
      </c>
    </row>
    <row r="242" spans="1:9" x14ac:dyDescent="0.3">
      <c r="A242" s="297" t="s">
        <v>6045</v>
      </c>
      <c r="B242" s="294" t="s">
        <v>6046</v>
      </c>
      <c r="C242" s="284" t="s">
        <v>68</v>
      </c>
      <c r="D242" s="284">
        <v>3</v>
      </c>
      <c r="E242" s="284">
        <v>1198.7759387999999</v>
      </c>
      <c r="F242" s="285">
        <f t="shared" si="18"/>
        <v>3596.3278163999998</v>
      </c>
      <c r="G242" s="208">
        <f t="shared" si="20"/>
        <v>2.094618309909897E-4</v>
      </c>
      <c r="H242" s="209">
        <f t="shared" si="19"/>
        <v>2.094618309909897E-4</v>
      </c>
      <c r="I242" s="189" t="str">
        <f t="shared" si="21"/>
        <v>A</v>
      </c>
    </row>
    <row r="243" spans="1:9" x14ac:dyDescent="0.3">
      <c r="A243" s="297" t="s">
        <v>6436</v>
      </c>
      <c r="B243" s="294" t="s">
        <v>6437</v>
      </c>
      <c r="C243" s="284" t="s">
        <v>68</v>
      </c>
      <c r="D243" s="284">
        <v>19</v>
      </c>
      <c r="E243" s="284">
        <v>184.74727557</v>
      </c>
      <c r="F243" s="285">
        <f t="shared" si="18"/>
        <v>3510.1982358300002</v>
      </c>
      <c r="G243" s="208">
        <f t="shared" si="20"/>
        <v>2.0444536403644567E-4</v>
      </c>
      <c r="H243" s="209">
        <f t="shared" si="19"/>
        <v>2.0444536403644567E-4</v>
      </c>
      <c r="I243" s="189" t="str">
        <f t="shared" si="21"/>
        <v>A</v>
      </c>
    </row>
    <row r="244" spans="1:9" x14ac:dyDescent="0.3">
      <c r="A244" s="297">
        <v>180324</v>
      </c>
      <c r="B244" s="294" t="s">
        <v>5855</v>
      </c>
      <c r="C244" s="284" t="s">
        <v>67</v>
      </c>
      <c r="D244" s="284">
        <v>6.2600000000000007</v>
      </c>
      <c r="E244" s="284">
        <v>543.23816810999995</v>
      </c>
      <c r="F244" s="285">
        <f t="shared" si="18"/>
        <v>3400.6709323686</v>
      </c>
      <c r="G244" s="208">
        <f t="shared" si="20"/>
        <v>1.9806613758720172E-4</v>
      </c>
      <c r="H244" s="209">
        <f t="shared" si="19"/>
        <v>1.9806613758720172E-4</v>
      </c>
      <c r="I244" s="189" t="str">
        <f t="shared" si="21"/>
        <v>A</v>
      </c>
    </row>
    <row r="245" spans="1:9" x14ac:dyDescent="0.3">
      <c r="A245" s="297">
        <v>70512</v>
      </c>
      <c r="B245" s="294" t="s">
        <v>6255</v>
      </c>
      <c r="C245" s="284" t="s">
        <v>81</v>
      </c>
      <c r="D245" s="284">
        <v>90</v>
      </c>
      <c r="E245" s="284">
        <v>37.204823039999994</v>
      </c>
      <c r="F245" s="285">
        <f t="shared" si="18"/>
        <v>3348.4340735999995</v>
      </c>
      <c r="G245" s="208">
        <f t="shared" si="20"/>
        <v>1.9502369300442683E-4</v>
      </c>
      <c r="H245" s="209">
        <f t="shared" si="19"/>
        <v>1.9502369300442683E-4</v>
      </c>
      <c r="I245" s="189" t="str">
        <f t="shared" si="21"/>
        <v>A</v>
      </c>
    </row>
    <row r="246" spans="1:9" x14ac:dyDescent="0.3">
      <c r="A246" s="297">
        <v>81184</v>
      </c>
      <c r="B246" s="294" t="s">
        <v>6009</v>
      </c>
      <c r="C246" s="284" t="s">
        <v>68</v>
      </c>
      <c r="D246" s="284">
        <v>136</v>
      </c>
      <c r="E246" s="284">
        <v>23.149206299999996</v>
      </c>
      <c r="F246" s="285">
        <f t="shared" si="18"/>
        <v>3148.2920567999995</v>
      </c>
      <c r="G246" s="208">
        <f t="shared" si="20"/>
        <v>1.8336677087792214E-4</v>
      </c>
      <c r="H246" s="209">
        <f t="shared" si="19"/>
        <v>1.8336677087792214E-4</v>
      </c>
      <c r="I246" s="189" t="str">
        <f t="shared" si="21"/>
        <v>A</v>
      </c>
    </row>
    <row r="247" spans="1:9" x14ac:dyDescent="0.3">
      <c r="A247" s="297">
        <v>21301</v>
      </c>
      <c r="B247" s="294" t="s">
        <v>69</v>
      </c>
      <c r="C247" s="284" t="s">
        <v>67</v>
      </c>
      <c r="D247" s="284">
        <v>7.5</v>
      </c>
      <c r="E247" s="284">
        <v>416.04210317999997</v>
      </c>
      <c r="F247" s="285">
        <f t="shared" si="18"/>
        <v>3120.3157738499999</v>
      </c>
      <c r="G247" s="208">
        <f t="shared" si="20"/>
        <v>1.8173734115121417E-4</v>
      </c>
      <c r="H247" s="209">
        <f t="shared" si="19"/>
        <v>1.8173734115121417E-4</v>
      </c>
      <c r="I247" s="189" t="str">
        <f t="shared" si="21"/>
        <v>A</v>
      </c>
    </row>
    <row r="248" spans="1:9" x14ac:dyDescent="0.3">
      <c r="A248" s="297">
        <v>82302</v>
      </c>
      <c r="B248" s="294" t="s">
        <v>100</v>
      </c>
      <c r="C248" s="284" t="s">
        <v>81</v>
      </c>
      <c r="D248" s="284">
        <v>121.66</v>
      </c>
      <c r="E248" s="284">
        <v>25.526411789999994</v>
      </c>
      <c r="F248" s="285">
        <f t="shared" si="18"/>
        <v>3105.5432583713991</v>
      </c>
      <c r="G248" s="208">
        <f t="shared" si="20"/>
        <v>1.8087694179429797E-4</v>
      </c>
      <c r="H248" s="209">
        <f t="shared" si="19"/>
        <v>1.8087694179429797E-4</v>
      </c>
      <c r="I248" s="189" t="str">
        <f t="shared" si="21"/>
        <v>A</v>
      </c>
    </row>
    <row r="249" spans="1:9" x14ac:dyDescent="0.3">
      <c r="A249" s="297" t="s">
        <v>6078</v>
      </c>
      <c r="B249" s="294" t="s">
        <v>6079</v>
      </c>
      <c r="C249" s="284" t="s">
        <v>68</v>
      </c>
      <c r="D249" s="284">
        <v>11</v>
      </c>
      <c r="E249" s="284">
        <v>279.86663759999999</v>
      </c>
      <c r="F249" s="285">
        <f t="shared" si="18"/>
        <v>3078.5330135999998</v>
      </c>
      <c r="G249" s="208">
        <f t="shared" si="20"/>
        <v>1.7930377727366328E-4</v>
      </c>
      <c r="H249" s="209">
        <f t="shared" si="19"/>
        <v>1.7930377727366328E-4</v>
      </c>
      <c r="I249" s="189" t="str">
        <f t="shared" si="21"/>
        <v>A</v>
      </c>
    </row>
    <row r="250" spans="1:9" x14ac:dyDescent="0.3">
      <c r="A250" s="297">
        <v>200101</v>
      </c>
      <c r="B250" s="294" t="s">
        <v>6410</v>
      </c>
      <c r="C250" s="284" t="s">
        <v>67</v>
      </c>
      <c r="D250" s="284">
        <v>413.87</v>
      </c>
      <c r="E250" s="284">
        <v>7.4118983399999996</v>
      </c>
      <c r="F250" s="285">
        <f t="shared" si="18"/>
        <v>3067.5623659757998</v>
      </c>
      <c r="G250" s="208">
        <f t="shared" si="20"/>
        <v>1.7866481106817921E-4</v>
      </c>
      <c r="H250" s="209">
        <f t="shared" si="19"/>
        <v>1.7866481106817921E-4</v>
      </c>
      <c r="I250" s="189" t="str">
        <f t="shared" si="21"/>
        <v>A</v>
      </c>
    </row>
    <row r="251" spans="1:9" x14ac:dyDescent="0.3">
      <c r="A251" s="297">
        <v>261609</v>
      </c>
      <c r="B251" s="294" t="s">
        <v>5507</v>
      </c>
      <c r="C251" s="284" t="s">
        <v>67</v>
      </c>
      <c r="D251" s="284">
        <v>209.49</v>
      </c>
      <c r="E251" s="284">
        <v>14.533134</v>
      </c>
      <c r="F251" s="285">
        <f t="shared" si="18"/>
        <v>3044.5462416600003</v>
      </c>
      <c r="G251" s="208">
        <f t="shared" si="20"/>
        <v>1.7732427711587408E-4</v>
      </c>
      <c r="H251" s="209">
        <f t="shared" si="19"/>
        <v>1.7732427711587408E-4</v>
      </c>
      <c r="I251" s="189" t="str">
        <f t="shared" si="21"/>
        <v>A</v>
      </c>
    </row>
    <row r="252" spans="1:9" x14ac:dyDescent="0.3">
      <c r="A252" s="297">
        <v>261300</v>
      </c>
      <c r="B252" s="294" t="s">
        <v>5494</v>
      </c>
      <c r="C252" s="284" t="s">
        <v>67</v>
      </c>
      <c r="D252" s="284">
        <v>178.84</v>
      </c>
      <c r="E252" s="284">
        <v>16.931101109999997</v>
      </c>
      <c r="F252" s="285">
        <f t="shared" si="18"/>
        <v>3027.9581225123993</v>
      </c>
      <c r="G252" s="208">
        <f t="shared" si="20"/>
        <v>1.7635813109506129E-4</v>
      </c>
      <c r="H252" s="209">
        <f t="shared" si="19"/>
        <v>1.7635813109506129E-4</v>
      </c>
      <c r="I252" s="189" t="str">
        <f t="shared" si="21"/>
        <v>A</v>
      </c>
    </row>
    <row r="253" spans="1:9" x14ac:dyDescent="0.3">
      <c r="A253" s="297">
        <v>50902</v>
      </c>
      <c r="B253" s="294" t="s">
        <v>5771</v>
      </c>
      <c r="C253" s="284" t="s">
        <v>67</v>
      </c>
      <c r="D253" s="284">
        <v>357.24199999999996</v>
      </c>
      <c r="E253" s="284">
        <v>8.4395985299999996</v>
      </c>
      <c r="F253" s="285">
        <f t="shared" si="18"/>
        <v>3014.9790580542594</v>
      </c>
      <c r="G253" s="208">
        <f t="shared" si="20"/>
        <v>1.7560218815972748E-4</v>
      </c>
      <c r="H253" s="209">
        <f t="shared" si="19"/>
        <v>1.7560218815972748E-4</v>
      </c>
      <c r="I253" s="189" t="str">
        <f t="shared" si="21"/>
        <v>A</v>
      </c>
    </row>
    <row r="254" spans="1:9" x14ac:dyDescent="0.3">
      <c r="A254" s="297">
        <v>71063</v>
      </c>
      <c r="B254" s="294" t="s">
        <v>5936</v>
      </c>
      <c r="C254" s="284" t="s">
        <v>68</v>
      </c>
      <c r="D254" s="284">
        <v>10</v>
      </c>
      <c r="E254" s="284">
        <v>301.10577485999994</v>
      </c>
      <c r="F254" s="285">
        <f t="shared" si="18"/>
        <v>3011.0577485999993</v>
      </c>
      <c r="G254" s="208">
        <f t="shared" si="20"/>
        <v>1.7537379834097234E-4</v>
      </c>
      <c r="H254" s="209">
        <f t="shared" si="19"/>
        <v>1.7537379834097234E-4</v>
      </c>
      <c r="I254" s="189" t="str">
        <f t="shared" si="21"/>
        <v>A</v>
      </c>
    </row>
    <row r="255" spans="1:9" x14ac:dyDescent="0.3">
      <c r="A255" s="297" t="s">
        <v>6446</v>
      </c>
      <c r="B255" s="294" t="s">
        <v>6447</v>
      </c>
      <c r="C255" s="284" t="s">
        <v>68</v>
      </c>
      <c r="D255" s="284">
        <v>40</v>
      </c>
      <c r="E255" s="284">
        <v>74.565358229999987</v>
      </c>
      <c r="F255" s="285">
        <f t="shared" si="18"/>
        <v>2982.6143291999997</v>
      </c>
      <c r="G255" s="208">
        <f t="shared" si="20"/>
        <v>1.7371716106780728E-4</v>
      </c>
      <c r="H255" s="209">
        <f t="shared" si="19"/>
        <v>1.7371716106780728E-4</v>
      </c>
      <c r="I255" s="189" t="str">
        <f t="shared" si="21"/>
        <v>A</v>
      </c>
    </row>
    <row r="256" spans="1:9" x14ac:dyDescent="0.3">
      <c r="A256" s="297" t="s">
        <v>6273</v>
      </c>
      <c r="B256" s="294" t="s">
        <v>6274</v>
      </c>
      <c r="C256" s="284" t="s">
        <v>81</v>
      </c>
      <c r="D256" s="284">
        <v>150</v>
      </c>
      <c r="E256" s="284">
        <v>19.754681429999998</v>
      </c>
      <c r="F256" s="285">
        <f t="shared" si="18"/>
        <v>2963.2022144999996</v>
      </c>
      <c r="G256" s="208">
        <f t="shared" si="20"/>
        <v>1.7258653635947928E-4</v>
      </c>
      <c r="H256" s="209">
        <f t="shared" si="19"/>
        <v>1.7258653635947928E-4</v>
      </c>
      <c r="I256" s="189" t="str">
        <f t="shared" si="21"/>
        <v>A</v>
      </c>
    </row>
    <row r="257" spans="1:9" x14ac:dyDescent="0.3">
      <c r="A257" s="297" t="s">
        <v>5982</v>
      </c>
      <c r="B257" s="294" t="s">
        <v>5983</v>
      </c>
      <c r="C257" s="284" t="s">
        <v>68</v>
      </c>
      <c r="D257" s="284">
        <v>2</v>
      </c>
      <c r="E257" s="284">
        <v>1481.3727294299997</v>
      </c>
      <c r="F257" s="285">
        <f t="shared" si="18"/>
        <v>2962.7454588599994</v>
      </c>
      <c r="G257" s="208">
        <f t="shared" si="20"/>
        <v>1.7255993342516567E-4</v>
      </c>
      <c r="H257" s="209">
        <f t="shared" si="19"/>
        <v>1.7255993342516567E-4</v>
      </c>
      <c r="I257" s="189" t="str">
        <f t="shared" si="21"/>
        <v>A</v>
      </c>
    </row>
    <row r="258" spans="1:9" x14ac:dyDescent="0.3">
      <c r="A258" s="297" t="s">
        <v>6371</v>
      </c>
      <c r="B258" s="294" t="s">
        <v>6372</v>
      </c>
      <c r="C258" s="284" t="s">
        <v>68</v>
      </c>
      <c r="D258" s="284">
        <v>6</v>
      </c>
      <c r="E258" s="284">
        <v>490.38946439999995</v>
      </c>
      <c r="F258" s="285">
        <f t="shared" si="18"/>
        <v>2942.3367863999997</v>
      </c>
      <c r="G258" s="208">
        <f t="shared" si="20"/>
        <v>1.7137126595106257E-4</v>
      </c>
      <c r="H258" s="209">
        <f t="shared" si="19"/>
        <v>1.7137126595106257E-4</v>
      </c>
      <c r="I258" s="189" t="str">
        <f t="shared" si="21"/>
        <v>A</v>
      </c>
    </row>
    <row r="259" spans="1:9" x14ac:dyDescent="0.3">
      <c r="A259" s="297" t="s">
        <v>5918</v>
      </c>
      <c r="B259" s="294" t="s">
        <v>5919</v>
      </c>
      <c r="C259" s="284" t="s">
        <v>67</v>
      </c>
      <c r="D259" s="284">
        <v>1662</v>
      </c>
      <c r="E259" s="284">
        <v>1.7647376999999995</v>
      </c>
      <c r="F259" s="285">
        <f t="shared" si="18"/>
        <v>2932.9940573999993</v>
      </c>
      <c r="G259" s="208">
        <f t="shared" si="20"/>
        <v>1.7082711502192072E-4</v>
      </c>
      <c r="H259" s="209">
        <f t="shared" si="19"/>
        <v>1.7082711502192072E-4</v>
      </c>
      <c r="I259" s="189" t="str">
        <f t="shared" si="21"/>
        <v>A</v>
      </c>
    </row>
    <row r="260" spans="1:9" x14ac:dyDescent="0.3">
      <c r="A260" s="297" t="s">
        <v>6404</v>
      </c>
      <c r="B260" s="294" t="s">
        <v>6405</v>
      </c>
      <c r="C260" s="284" t="s">
        <v>68</v>
      </c>
      <c r="D260" s="284">
        <v>1</v>
      </c>
      <c r="E260" s="284">
        <v>2900.3983139999996</v>
      </c>
      <c r="F260" s="285">
        <f t="shared" si="18"/>
        <v>2900.3983139999996</v>
      </c>
      <c r="G260" s="208">
        <f t="shared" si="20"/>
        <v>1.6892863289135929E-4</v>
      </c>
      <c r="H260" s="209">
        <f t="shared" si="19"/>
        <v>1.6892863289135929E-4</v>
      </c>
      <c r="I260" s="189" t="str">
        <f t="shared" si="21"/>
        <v>A</v>
      </c>
    </row>
    <row r="261" spans="1:9" x14ac:dyDescent="0.3">
      <c r="A261" s="297" t="s">
        <v>6340</v>
      </c>
      <c r="B261" s="294" t="s">
        <v>6341</v>
      </c>
      <c r="C261" s="284" t="s">
        <v>68</v>
      </c>
      <c r="D261" s="284">
        <v>1</v>
      </c>
      <c r="E261" s="284">
        <v>2888.6264754599997</v>
      </c>
      <c r="F261" s="285">
        <f t="shared" si="18"/>
        <v>2888.6264754599997</v>
      </c>
      <c r="G261" s="208">
        <f t="shared" si="20"/>
        <v>1.6824300272064063E-4</v>
      </c>
      <c r="H261" s="209">
        <f t="shared" si="19"/>
        <v>1.6824300272064063E-4</v>
      </c>
      <c r="I261" s="189" t="str">
        <f t="shared" si="21"/>
        <v>A</v>
      </c>
    </row>
    <row r="262" spans="1:9" x14ac:dyDescent="0.3">
      <c r="A262" s="297">
        <v>20190</v>
      </c>
      <c r="B262" s="294" t="s">
        <v>6217</v>
      </c>
      <c r="C262" s="284" t="s">
        <v>67</v>
      </c>
      <c r="D262" s="284">
        <v>11106.44</v>
      </c>
      <c r="E262" s="284">
        <v>0.25952024999999995</v>
      </c>
      <c r="F262" s="285">
        <f t="shared" si="18"/>
        <v>2882.3460854099994</v>
      </c>
      <c r="G262" s="208">
        <f t="shared" si="20"/>
        <v>1.678772123738286E-4</v>
      </c>
      <c r="H262" s="209">
        <f t="shared" si="19"/>
        <v>1.678772123738286E-4</v>
      </c>
      <c r="I262" s="189" t="str">
        <f t="shared" si="21"/>
        <v>A</v>
      </c>
    </row>
    <row r="263" spans="1:9" x14ac:dyDescent="0.3">
      <c r="A263" s="297" t="s">
        <v>5779</v>
      </c>
      <c r="B263" s="294" t="s">
        <v>5780</v>
      </c>
      <c r="C263" s="284" t="s">
        <v>67</v>
      </c>
      <c r="D263" s="284">
        <v>14.02</v>
      </c>
      <c r="E263" s="284">
        <v>202.07284745999999</v>
      </c>
      <c r="F263" s="285">
        <f t="shared" si="18"/>
        <v>2833.0613213891997</v>
      </c>
      <c r="G263" s="208">
        <f t="shared" si="20"/>
        <v>1.6500670739241972E-4</v>
      </c>
      <c r="H263" s="209">
        <f t="shared" si="19"/>
        <v>1.6500670739241972E-4</v>
      </c>
      <c r="I263" s="189" t="str">
        <f t="shared" si="21"/>
        <v>A</v>
      </c>
    </row>
    <row r="264" spans="1:9" x14ac:dyDescent="0.3">
      <c r="A264" s="297">
        <v>70716</v>
      </c>
      <c r="B264" s="294" t="s">
        <v>6287</v>
      </c>
      <c r="C264" s="284" t="s">
        <v>68</v>
      </c>
      <c r="D264" s="284">
        <v>3</v>
      </c>
      <c r="E264" s="284">
        <v>913.76041943999985</v>
      </c>
      <c r="F264" s="285">
        <f t="shared" si="18"/>
        <v>2741.2812583199993</v>
      </c>
      <c r="G264" s="208">
        <f t="shared" si="20"/>
        <v>1.5966113795593066E-4</v>
      </c>
      <c r="H264" s="209">
        <f t="shared" si="19"/>
        <v>1.5966113795593066E-4</v>
      </c>
      <c r="I264" s="189" t="str">
        <f t="shared" si="21"/>
        <v>A</v>
      </c>
    </row>
    <row r="265" spans="1:9" x14ac:dyDescent="0.3">
      <c r="A265" s="297">
        <v>200103</v>
      </c>
      <c r="B265" s="294" t="s">
        <v>6167</v>
      </c>
      <c r="C265" s="284" t="s">
        <v>81</v>
      </c>
      <c r="D265" s="284">
        <v>121.03999999999999</v>
      </c>
      <c r="E265" s="284">
        <v>22.360264740000002</v>
      </c>
      <c r="F265" s="285">
        <f t="shared" si="18"/>
        <v>2706.4864441295999</v>
      </c>
      <c r="G265" s="208">
        <f t="shared" si="20"/>
        <v>1.5763457478889213E-4</v>
      </c>
      <c r="H265" s="209">
        <f t="shared" si="19"/>
        <v>1.5763457478889213E-4</v>
      </c>
      <c r="I265" s="189" t="str">
        <f t="shared" si="21"/>
        <v>A</v>
      </c>
    </row>
    <row r="266" spans="1:9" x14ac:dyDescent="0.3">
      <c r="A266" s="297">
        <v>60010</v>
      </c>
      <c r="B266" s="294" t="s">
        <v>122</v>
      </c>
      <c r="C266" s="284" t="s">
        <v>72</v>
      </c>
      <c r="D266" s="284">
        <v>0.86</v>
      </c>
      <c r="E266" s="284">
        <v>3083.1628548599997</v>
      </c>
      <c r="F266" s="285">
        <f t="shared" si="18"/>
        <v>2651.5200551795997</v>
      </c>
      <c r="G266" s="208">
        <f t="shared" si="20"/>
        <v>1.5443315348910778E-4</v>
      </c>
      <c r="H266" s="209">
        <f t="shared" si="19"/>
        <v>1.5443315348910778E-4</v>
      </c>
      <c r="I266" s="189" t="str">
        <f t="shared" si="21"/>
        <v>A</v>
      </c>
    </row>
    <row r="267" spans="1:9" x14ac:dyDescent="0.3">
      <c r="A267" s="297" t="s">
        <v>6033</v>
      </c>
      <c r="B267" s="294" t="s">
        <v>6034</v>
      </c>
      <c r="C267" s="284" t="s">
        <v>68</v>
      </c>
      <c r="D267" s="284">
        <v>2</v>
      </c>
      <c r="E267" s="284">
        <v>1325.74362591</v>
      </c>
      <c r="F267" s="285">
        <f t="shared" si="18"/>
        <v>2651.48725182</v>
      </c>
      <c r="G267" s="208">
        <f t="shared" si="20"/>
        <v>1.5443124291473437E-4</v>
      </c>
      <c r="H267" s="209">
        <f t="shared" si="19"/>
        <v>1.5443124291473437E-4</v>
      </c>
      <c r="I267" s="189" t="str">
        <f t="shared" ref="I267:I296" si="22">IF(H267&lt;=$L$12,"A",IF(H267&lt;=$L$13,"B","C"))</f>
        <v>A</v>
      </c>
    </row>
    <row r="268" spans="1:9" x14ac:dyDescent="0.3">
      <c r="A268" s="297" t="s">
        <v>6450</v>
      </c>
      <c r="B268" s="294" t="s">
        <v>6451</v>
      </c>
      <c r="C268" s="284" t="s">
        <v>68</v>
      </c>
      <c r="D268" s="284">
        <v>48</v>
      </c>
      <c r="E268" s="284">
        <v>55.184385959999993</v>
      </c>
      <c r="F268" s="285">
        <f t="shared" si="18"/>
        <v>2648.8505260799998</v>
      </c>
      <c r="G268" s="208">
        <f t="shared" si="20"/>
        <v>1.5427767143028767E-4</v>
      </c>
      <c r="H268" s="209">
        <f t="shared" si="19"/>
        <v>1.5427767143028767E-4</v>
      </c>
      <c r="I268" s="189" t="str">
        <f t="shared" si="22"/>
        <v>A</v>
      </c>
    </row>
    <row r="269" spans="1:9" x14ac:dyDescent="0.3">
      <c r="A269" s="297" t="s">
        <v>5907</v>
      </c>
      <c r="B269" s="294" t="s">
        <v>5908</v>
      </c>
      <c r="C269" s="284" t="s">
        <v>68</v>
      </c>
      <c r="D269" s="284">
        <v>1</v>
      </c>
      <c r="E269" s="284">
        <v>2635.8433711499997</v>
      </c>
      <c r="F269" s="285">
        <f t="shared" ref="F269:F332" si="23">D269*E269</f>
        <v>2635.8433711499997</v>
      </c>
      <c r="G269" s="208">
        <f t="shared" si="20"/>
        <v>1.5352009241449355E-4</v>
      </c>
      <c r="H269" s="209">
        <f t="shared" ref="H269:H332" si="24">G269</f>
        <v>1.5352009241449355E-4</v>
      </c>
      <c r="I269" s="189" t="str">
        <f t="shared" si="22"/>
        <v>A</v>
      </c>
    </row>
    <row r="270" spans="1:9" x14ac:dyDescent="0.3">
      <c r="A270" s="297">
        <v>60514</v>
      </c>
      <c r="B270" s="294" t="s">
        <v>6249</v>
      </c>
      <c r="C270" s="284" t="s">
        <v>72</v>
      </c>
      <c r="D270" s="284">
        <v>4.8479999999999999</v>
      </c>
      <c r="E270" s="284">
        <v>541.8782819999999</v>
      </c>
      <c r="F270" s="285">
        <f t="shared" si="23"/>
        <v>2627.0259111359996</v>
      </c>
      <c r="G270" s="208">
        <f t="shared" ref="G270:G333" si="25">F270/$F$646</f>
        <v>1.5300653485981238E-4</v>
      </c>
      <c r="H270" s="209">
        <f t="shared" si="24"/>
        <v>1.5300653485981238E-4</v>
      </c>
      <c r="I270" s="189" t="str">
        <f t="shared" si="22"/>
        <v>A</v>
      </c>
    </row>
    <row r="271" spans="1:9" x14ac:dyDescent="0.3">
      <c r="A271" s="297">
        <v>70268</v>
      </c>
      <c r="B271" s="294" t="s">
        <v>6293</v>
      </c>
      <c r="C271" s="284" t="s">
        <v>81</v>
      </c>
      <c r="D271" s="284">
        <v>7</v>
      </c>
      <c r="E271" s="284">
        <v>363.6397743</v>
      </c>
      <c r="F271" s="285">
        <f t="shared" si="23"/>
        <v>2545.4784201000002</v>
      </c>
      <c r="G271" s="208">
        <f t="shared" si="25"/>
        <v>1.4825694370540523E-4</v>
      </c>
      <c r="H271" s="209">
        <f t="shared" si="24"/>
        <v>1.4825694370540523E-4</v>
      </c>
      <c r="I271" s="189" t="str">
        <f t="shared" si="22"/>
        <v>A</v>
      </c>
    </row>
    <row r="272" spans="1:9" x14ac:dyDescent="0.3">
      <c r="A272" s="297">
        <v>51026</v>
      </c>
      <c r="B272" s="294" t="s">
        <v>5464</v>
      </c>
      <c r="C272" s="284" t="s">
        <v>72</v>
      </c>
      <c r="D272" s="284">
        <v>42.05</v>
      </c>
      <c r="E272" s="284">
        <v>60.426695009999996</v>
      </c>
      <c r="F272" s="285">
        <f t="shared" si="23"/>
        <v>2540.9425251704997</v>
      </c>
      <c r="G272" s="208">
        <f t="shared" si="25"/>
        <v>1.4799275842930685E-4</v>
      </c>
      <c r="H272" s="209">
        <f t="shared" si="24"/>
        <v>1.4799275842930685E-4</v>
      </c>
      <c r="I272" s="189" t="str">
        <f t="shared" si="22"/>
        <v>A</v>
      </c>
    </row>
    <row r="273" spans="1:9" x14ac:dyDescent="0.3">
      <c r="A273" s="297">
        <v>71613</v>
      </c>
      <c r="B273" s="294" t="s">
        <v>5954</v>
      </c>
      <c r="C273" s="284" t="s">
        <v>68</v>
      </c>
      <c r="D273" s="284">
        <v>16</v>
      </c>
      <c r="E273" s="284">
        <v>156.71908856999997</v>
      </c>
      <c r="F273" s="285">
        <f t="shared" si="23"/>
        <v>2507.5054171199995</v>
      </c>
      <c r="G273" s="208">
        <f t="shared" si="25"/>
        <v>1.4604527248451545E-4</v>
      </c>
      <c r="H273" s="209">
        <f t="shared" si="24"/>
        <v>1.4604527248451545E-4</v>
      </c>
      <c r="I273" s="189" t="str">
        <f t="shared" si="22"/>
        <v>A</v>
      </c>
    </row>
    <row r="274" spans="1:9" x14ac:dyDescent="0.3">
      <c r="A274" s="297">
        <v>220102</v>
      </c>
      <c r="B274" s="294" t="s">
        <v>103</v>
      </c>
      <c r="C274" s="284" t="s">
        <v>67</v>
      </c>
      <c r="D274" s="284">
        <v>58</v>
      </c>
      <c r="E274" s="284">
        <v>42.64436748</v>
      </c>
      <c r="F274" s="285">
        <f t="shared" si="23"/>
        <v>2473.3733138399998</v>
      </c>
      <c r="G274" s="208">
        <f t="shared" si="25"/>
        <v>1.4405730775671739E-4</v>
      </c>
      <c r="H274" s="209">
        <f t="shared" si="24"/>
        <v>1.4405730775671739E-4</v>
      </c>
      <c r="I274" s="189" t="str">
        <f t="shared" si="22"/>
        <v>A</v>
      </c>
    </row>
    <row r="275" spans="1:9" x14ac:dyDescent="0.3">
      <c r="A275" s="297" t="s">
        <v>6290</v>
      </c>
      <c r="B275" s="294" t="s">
        <v>6291</v>
      </c>
      <c r="C275" s="284" t="s">
        <v>68</v>
      </c>
      <c r="D275" s="284">
        <v>42</v>
      </c>
      <c r="E275" s="284">
        <v>57.613495499999985</v>
      </c>
      <c r="F275" s="285">
        <f t="shared" si="23"/>
        <v>2419.7668109999995</v>
      </c>
      <c r="G275" s="208">
        <f t="shared" si="25"/>
        <v>1.4093509064773031E-4</v>
      </c>
      <c r="H275" s="209">
        <f t="shared" si="24"/>
        <v>1.4093509064773031E-4</v>
      </c>
      <c r="I275" s="189" t="str">
        <f t="shared" si="22"/>
        <v>A</v>
      </c>
    </row>
    <row r="276" spans="1:9" x14ac:dyDescent="0.3">
      <c r="A276" s="297">
        <v>210499</v>
      </c>
      <c r="B276" s="294" t="s">
        <v>5533</v>
      </c>
      <c r="C276" s="284" t="s">
        <v>67</v>
      </c>
      <c r="D276" s="284">
        <v>28.93</v>
      </c>
      <c r="E276" s="284">
        <v>82.973814329999996</v>
      </c>
      <c r="F276" s="285">
        <f t="shared" si="23"/>
        <v>2400.4324485668999</v>
      </c>
      <c r="G276" s="208">
        <f t="shared" si="25"/>
        <v>1.3980899448435709E-4</v>
      </c>
      <c r="H276" s="209">
        <f t="shared" si="24"/>
        <v>1.3980899448435709E-4</v>
      </c>
      <c r="I276" s="189" t="str">
        <f t="shared" si="22"/>
        <v>A</v>
      </c>
    </row>
    <row r="277" spans="1:9" x14ac:dyDescent="0.3">
      <c r="A277" s="297">
        <v>71206</v>
      </c>
      <c r="B277" s="294" t="s">
        <v>5941</v>
      </c>
      <c r="C277" s="284" t="s">
        <v>81</v>
      </c>
      <c r="D277" s="284">
        <v>40</v>
      </c>
      <c r="E277" s="284">
        <v>59.25366348</v>
      </c>
      <c r="F277" s="285">
        <f t="shared" si="23"/>
        <v>2370.1465392</v>
      </c>
      <c r="G277" s="208">
        <f t="shared" si="25"/>
        <v>1.3804504460184381E-4</v>
      </c>
      <c r="H277" s="209">
        <f t="shared" si="24"/>
        <v>1.3804504460184381E-4</v>
      </c>
      <c r="I277" s="189" t="str">
        <f t="shared" si="22"/>
        <v>A</v>
      </c>
    </row>
    <row r="278" spans="1:9" x14ac:dyDescent="0.3">
      <c r="A278" s="297">
        <v>100204</v>
      </c>
      <c r="B278" s="294" t="s">
        <v>5483</v>
      </c>
      <c r="C278" s="284" t="s">
        <v>81</v>
      </c>
      <c r="D278" s="284">
        <v>118.93</v>
      </c>
      <c r="E278" s="284">
        <v>19.889631959999996</v>
      </c>
      <c r="F278" s="285">
        <f t="shared" si="23"/>
        <v>2365.4739290027997</v>
      </c>
      <c r="G278" s="208">
        <f t="shared" si="25"/>
        <v>1.3777289658381566E-4</v>
      </c>
      <c r="H278" s="209">
        <f t="shared" si="24"/>
        <v>1.3777289658381566E-4</v>
      </c>
      <c r="I278" s="189" t="str">
        <f t="shared" si="22"/>
        <v>A</v>
      </c>
    </row>
    <row r="279" spans="1:9" x14ac:dyDescent="0.3">
      <c r="A279" s="297">
        <v>81861</v>
      </c>
      <c r="B279" s="294" t="s">
        <v>5526</v>
      </c>
      <c r="C279" s="284" t="s">
        <v>68</v>
      </c>
      <c r="D279" s="284">
        <v>4</v>
      </c>
      <c r="E279" s="284">
        <v>589.82724338999992</v>
      </c>
      <c r="F279" s="285">
        <f t="shared" si="23"/>
        <v>2359.3089735599997</v>
      </c>
      <c r="G279" s="208">
        <f t="shared" si="25"/>
        <v>1.374138295240393E-4</v>
      </c>
      <c r="H279" s="209">
        <f t="shared" si="24"/>
        <v>1.374138295240393E-4</v>
      </c>
      <c r="I279" s="189" t="str">
        <f t="shared" si="22"/>
        <v>A</v>
      </c>
    </row>
    <row r="280" spans="1:9" x14ac:dyDescent="0.3">
      <c r="A280" s="297">
        <v>41010</v>
      </c>
      <c r="B280" s="294" t="s">
        <v>6232</v>
      </c>
      <c r="C280" s="284" t="s">
        <v>72</v>
      </c>
      <c r="D280" s="284">
        <v>1503.45</v>
      </c>
      <c r="E280" s="284">
        <v>1.5571214999999998</v>
      </c>
      <c r="F280" s="285">
        <f t="shared" si="23"/>
        <v>2341.0543191749998</v>
      </c>
      <c r="G280" s="208">
        <f t="shared" si="25"/>
        <v>1.3635061906971054E-4</v>
      </c>
      <c r="H280" s="209">
        <f t="shared" si="24"/>
        <v>1.3635061906971054E-4</v>
      </c>
      <c r="I280" s="189" t="str">
        <f t="shared" si="22"/>
        <v>A</v>
      </c>
    </row>
    <row r="281" spans="1:9" x14ac:dyDescent="0.3">
      <c r="A281" s="297" t="s">
        <v>6122</v>
      </c>
      <c r="B281" s="294" t="s">
        <v>6123</v>
      </c>
      <c r="C281" s="284" t="s">
        <v>67</v>
      </c>
      <c r="D281" s="284">
        <v>3.15</v>
      </c>
      <c r="E281" s="284">
        <v>736.41466139999989</v>
      </c>
      <c r="F281" s="285">
        <f t="shared" si="23"/>
        <v>2319.7061834099995</v>
      </c>
      <c r="G281" s="208">
        <f t="shared" si="25"/>
        <v>1.3510723419662147E-4</v>
      </c>
      <c r="H281" s="209">
        <f t="shared" si="24"/>
        <v>1.3510723419662147E-4</v>
      </c>
      <c r="I281" s="189" t="str">
        <f t="shared" si="22"/>
        <v>A</v>
      </c>
    </row>
    <row r="282" spans="1:9" x14ac:dyDescent="0.3">
      <c r="A282" s="297" t="s">
        <v>5866</v>
      </c>
      <c r="B282" s="294" t="s">
        <v>5503</v>
      </c>
      <c r="C282" s="284" t="s">
        <v>68</v>
      </c>
      <c r="D282" s="284">
        <v>1</v>
      </c>
      <c r="E282" s="284">
        <v>2258.2102649700005</v>
      </c>
      <c r="F282" s="285">
        <f t="shared" si="23"/>
        <v>2258.2102649700005</v>
      </c>
      <c r="G282" s="208">
        <f t="shared" si="25"/>
        <v>1.3152551185858138E-4</v>
      </c>
      <c r="H282" s="209">
        <f t="shared" si="24"/>
        <v>1.3152551185858138E-4</v>
      </c>
      <c r="I282" s="189" t="str">
        <f t="shared" si="22"/>
        <v>A</v>
      </c>
    </row>
    <row r="283" spans="1:9" x14ac:dyDescent="0.3">
      <c r="A283" s="297">
        <v>71184</v>
      </c>
      <c r="B283" s="294" t="s">
        <v>125</v>
      </c>
      <c r="C283" s="284" t="s">
        <v>68</v>
      </c>
      <c r="D283" s="284">
        <v>19</v>
      </c>
      <c r="E283" s="284">
        <v>118.79798963999998</v>
      </c>
      <c r="F283" s="285">
        <f t="shared" si="23"/>
        <v>2257.1618031599996</v>
      </c>
      <c r="G283" s="208">
        <f t="shared" si="25"/>
        <v>1.3146444603208876E-4</v>
      </c>
      <c r="H283" s="209">
        <f t="shared" si="24"/>
        <v>1.3146444603208876E-4</v>
      </c>
      <c r="I283" s="189" t="str">
        <f t="shared" si="22"/>
        <v>A</v>
      </c>
    </row>
    <row r="284" spans="1:9" x14ac:dyDescent="0.3">
      <c r="A284" s="297" t="s">
        <v>6344</v>
      </c>
      <c r="B284" s="294" t="s">
        <v>6345</v>
      </c>
      <c r="C284" s="284" t="s">
        <v>68</v>
      </c>
      <c r="D284" s="284">
        <v>1</v>
      </c>
      <c r="E284" s="284">
        <v>2242.5871459199998</v>
      </c>
      <c r="F284" s="285">
        <f t="shared" si="23"/>
        <v>2242.5871459199998</v>
      </c>
      <c r="G284" s="208">
        <f t="shared" si="25"/>
        <v>1.3061557058262753E-4</v>
      </c>
      <c r="H284" s="209">
        <f t="shared" si="24"/>
        <v>1.3061557058262753E-4</v>
      </c>
      <c r="I284" s="189" t="str">
        <f t="shared" si="22"/>
        <v>A</v>
      </c>
    </row>
    <row r="285" spans="1:9" x14ac:dyDescent="0.3">
      <c r="A285" s="297">
        <v>71181</v>
      </c>
      <c r="B285" s="294" t="s">
        <v>5930</v>
      </c>
      <c r="C285" s="284" t="s">
        <v>68</v>
      </c>
      <c r="D285" s="284">
        <v>2</v>
      </c>
      <c r="E285" s="284">
        <v>1117.8056208</v>
      </c>
      <c r="F285" s="285">
        <f t="shared" si="23"/>
        <v>2235.6112416000001</v>
      </c>
      <c r="G285" s="208">
        <f t="shared" si="25"/>
        <v>1.3020927122220165E-4</v>
      </c>
      <c r="H285" s="209">
        <f t="shared" si="24"/>
        <v>1.3020927122220165E-4</v>
      </c>
      <c r="I285" s="189" t="str">
        <f t="shared" si="22"/>
        <v>A</v>
      </c>
    </row>
    <row r="286" spans="1:9" x14ac:dyDescent="0.3">
      <c r="A286" s="297">
        <v>41013</v>
      </c>
      <c r="B286" s="294" t="s">
        <v>5445</v>
      </c>
      <c r="C286" s="284" t="s">
        <v>72</v>
      </c>
      <c r="D286" s="284">
        <v>262.64999999999998</v>
      </c>
      <c r="E286" s="284">
        <v>8.5018833899999997</v>
      </c>
      <c r="F286" s="285">
        <f t="shared" si="23"/>
        <v>2233.0196723834997</v>
      </c>
      <c r="G286" s="208">
        <f t="shared" si="25"/>
        <v>1.3005832980057913E-4</v>
      </c>
      <c r="H286" s="209">
        <f t="shared" si="24"/>
        <v>1.3005832980057913E-4</v>
      </c>
      <c r="I286" s="189" t="str">
        <f t="shared" si="22"/>
        <v>A</v>
      </c>
    </row>
    <row r="287" spans="1:9" x14ac:dyDescent="0.3">
      <c r="A287" s="297">
        <v>60192</v>
      </c>
      <c r="B287" s="294" t="s">
        <v>6246</v>
      </c>
      <c r="C287" s="284" t="s">
        <v>67</v>
      </c>
      <c r="D287" s="284">
        <v>67.584000000000003</v>
      </c>
      <c r="E287" s="284">
        <v>32.979833369999994</v>
      </c>
      <c r="F287" s="285">
        <f t="shared" si="23"/>
        <v>2228.9090584780797</v>
      </c>
      <c r="G287" s="208">
        <f t="shared" si="25"/>
        <v>1.2981891427477532E-4</v>
      </c>
      <c r="H287" s="209">
        <f t="shared" si="24"/>
        <v>1.2981891427477532E-4</v>
      </c>
      <c r="I287" s="189" t="str">
        <f t="shared" si="22"/>
        <v>A</v>
      </c>
    </row>
    <row r="288" spans="1:9" x14ac:dyDescent="0.3">
      <c r="A288" s="297">
        <v>60802</v>
      </c>
      <c r="B288" s="294" t="s">
        <v>5778</v>
      </c>
      <c r="C288" s="284" t="s">
        <v>72</v>
      </c>
      <c r="D288" s="284">
        <v>30.83</v>
      </c>
      <c r="E288" s="284">
        <v>72.219295169999981</v>
      </c>
      <c r="F288" s="285">
        <f t="shared" si="23"/>
        <v>2226.5208700910994</v>
      </c>
      <c r="G288" s="208">
        <f t="shared" si="25"/>
        <v>1.2967981841426808E-4</v>
      </c>
      <c r="H288" s="209">
        <f t="shared" si="24"/>
        <v>1.2967981841426808E-4</v>
      </c>
      <c r="I288" s="189" t="str">
        <f t="shared" si="22"/>
        <v>A</v>
      </c>
    </row>
    <row r="289" spans="1:9" x14ac:dyDescent="0.3">
      <c r="A289" s="297" t="s">
        <v>5862</v>
      </c>
      <c r="B289" s="294" t="s">
        <v>5863</v>
      </c>
      <c r="C289" s="284" t="s">
        <v>68</v>
      </c>
      <c r="D289" s="284">
        <v>3</v>
      </c>
      <c r="E289" s="284">
        <v>736.23818762999997</v>
      </c>
      <c r="F289" s="285">
        <f t="shared" si="23"/>
        <v>2208.7145628899998</v>
      </c>
      <c r="G289" s="208">
        <f t="shared" si="25"/>
        <v>1.2864272115841672E-4</v>
      </c>
      <c r="H289" s="209">
        <f t="shared" si="24"/>
        <v>1.2864272115841672E-4</v>
      </c>
      <c r="I289" s="189" t="str">
        <f t="shared" si="22"/>
        <v>A</v>
      </c>
    </row>
    <row r="290" spans="1:9" x14ac:dyDescent="0.3">
      <c r="A290" s="297" t="s">
        <v>6363</v>
      </c>
      <c r="B290" s="294" t="s">
        <v>6364</v>
      </c>
      <c r="C290" s="284" t="s">
        <v>68</v>
      </c>
      <c r="D290" s="284">
        <v>4</v>
      </c>
      <c r="E290" s="284">
        <v>551.33519990999991</v>
      </c>
      <c r="F290" s="285">
        <f t="shared" si="23"/>
        <v>2205.3407996399997</v>
      </c>
      <c r="G290" s="208">
        <f t="shared" si="25"/>
        <v>1.2844622221178215E-4</v>
      </c>
      <c r="H290" s="209">
        <f t="shared" si="24"/>
        <v>1.2844622221178215E-4</v>
      </c>
      <c r="I290" s="189" t="str">
        <f t="shared" si="22"/>
        <v>A</v>
      </c>
    </row>
    <row r="291" spans="1:9" x14ac:dyDescent="0.3">
      <c r="A291" s="297">
        <v>71761</v>
      </c>
      <c r="B291" s="294" t="s">
        <v>6333</v>
      </c>
      <c r="C291" s="284" t="s">
        <v>67</v>
      </c>
      <c r="D291" s="284">
        <v>4</v>
      </c>
      <c r="E291" s="284">
        <v>543.95444399999997</v>
      </c>
      <c r="F291" s="285">
        <f t="shared" si="23"/>
        <v>2175.8177759999999</v>
      </c>
      <c r="G291" s="208">
        <f t="shared" si="25"/>
        <v>1.2672670527569404E-4</v>
      </c>
      <c r="H291" s="209">
        <f t="shared" si="24"/>
        <v>1.2672670527569404E-4</v>
      </c>
      <c r="I291" s="189" t="str">
        <f t="shared" si="22"/>
        <v>A</v>
      </c>
    </row>
    <row r="292" spans="1:9" x14ac:dyDescent="0.3">
      <c r="A292" s="297">
        <v>80504</v>
      </c>
      <c r="B292" s="294" t="s">
        <v>5479</v>
      </c>
      <c r="C292" s="284" t="s">
        <v>68</v>
      </c>
      <c r="D292" s="284">
        <v>3</v>
      </c>
      <c r="E292" s="284">
        <v>719.18251680000003</v>
      </c>
      <c r="F292" s="285">
        <f t="shared" si="23"/>
        <v>2157.5475504000001</v>
      </c>
      <c r="G292" s="208">
        <f t="shared" si="25"/>
        <v>1.2566258790315004E-4</v>
      </c>
      <c r="H292" s="209">
        <f t="shared" si="24"/>
        <v>1.2566258790315004E-4</v>
      </c>
      <c r="I292" s="189" t="str">
        <f t="shared" si="22"/>
        <v>A</v>
      </c>
    </row>
    <row r="293" spans="1:9" x14ac:dyDescent="0.3">
      <c r="A293" s="297" t="s">
        <v>6325</v>
      </c>
      <c r="B293" s="294" t="s">
        <v>6326</v>
      </c>
      <c r="C293" s="284" t="s">
        <v>68</v>
      </c>
      <c r="D293" s="284">
        <v>3</v>
      </c>
      <c r="E293" s="284">
        <v>692.45193104999998</v>
      </c>
      <c r="F293" s="285">
        <f t="shared" si="23"/>
        <v>2077.35579315</v>
      </c>
      <c r="G293" s="208">
        <f t="shared" si="25"/>
        <v>1.2099195909468279E-4</v>
      </c>
      <c r="H293" s="209">
        <f t="shared" si="24"/>
        <v>1.2099195909468279E-4</v>
      </c>
      <c r="I293" s="189" t="str">
        <f t="shared" si="22"/>
        <v>A</v>
      </c>
    </row>
    <row r="294" spans="1:9" x14ac:dyDescent="0.3">
      <c r="A294" s="297">
        <v>81829</v>
      </c>
      <c r="B294" s="294" t="s">
        <v>199</v>
      </c>
      <c r="C294" s="284" t="s">
        <v>67</v>
      </c>
      <c r="D294" s="284">
        <v>20.14</v>
      </c>
      <c r="E294" s="284">
        <v>99.323590079999988</v>
      </c>
      <c r="F294" s="285">
        <f t="shared" si="23"/>
        <v>2000.3771042111998</v>
      </c>
      <c r="G294" s="208">
        <f t="shared" si="25"/>
        <v>1.1650846983686884E-4</v>
      </c>
      <c r="H294" s="209">
        <f t="shared" si="24"/>
        <v>1.1650846983686884E-4</v>
      </c>
      <c r="I294" s="189" t="str">
        <f t="shared" si="22"/>
        <v>A</v>
      </c>
    </row>
    <row r="295" spans="1:9" x14ac:dyDescent="0.3">
      <c r="A295" s="297">
        <v>41002</v>
      </c>
      <c r="B295" s="294" t="s">
        <v>5496</v>
      </c>
      <c r="C295" s="284" t="s">
        <v>67</v>
      </c>
      <c r="D295" s="284">
        <v>236.79</v>
      </c>
      <c r="E295" s="284">
        <v>8.4395985299999996</v>
      </c>
      <c r="F295" s="285">
        <f t="shared" si="23"/>
        <v>1998.4125359186999</v>
      </c>
      <c r="G295" s="208">
        <f t="shared" si="25"/>
        <v>1.1639404698871318E-4</v>
      </c>
      <c r="H295" s="209">
        <f t="shared" si="24"/>
        <v>1.1639404698871318E-4</v>
      </c>
      <c r="I295" s="189" t="str">
        <f t="shared" si="22"/>
        <v>A</v>
      </c>
    </row>
    <row r="296" spans="1:9" x14ac:dyDescent="0.3">
      <c r="A296" s="297" t="s">
        <v>5976</v>
      </c>
      <c r="B296" s="294" t="s">
        <v>5977</v>
      </c>
      <c r="C296" s="284" t="s">
        <v>68</v>
      </c>
      <c r="D296" s="284">
        <v>10</v>
      </c>
      <c r="E296" s="284">
        <v>199.45688333999996</v>
      </c>
      <c r="F296" s="285">
        <f t="shared" si="23"/>
        <v>1994.5688333999997</v>
      </c>
      <c r="G296" s="208">
        <f t="shared" si="25"/>
        <v>1.1617017725034279E-4</v>
      </c>
      <c r="H296" s="209">
        <f t="shared" si="24"/>
        <v>1.1617017725034279E-4</v>
      </c>
      <c r="I296" s="189" t="str">
        <f t="shared" si="22"/>
        <v>A</v>
      </c>
    </row>
    <row r="297" spans="1:9" x14ac:dyDescent="0.3">
      <c r="A297" s="297">
        <v>70646</v>
      </c>
      <c r="B297" s="294" t="s">
        <v>6289</v>
      </c>
      <c r="C297" s="284" t="s">
        <v>68</v>
      </c>
      <c r="D297" s="284">
        <v>20</v>
      </c>
      <c r="E297" s="284">
        <v>99.147116309999987</v>
      </c>
      <c r="F297" s="285">
        <f t="shared" si="23"/>
        <v>1982.9423261999998</v>
      </c>
      <c r="G297" s="208">
        <f t="shared" si="25"/>
        <v>1.1549301164963299E-4</v>
      </c>
      <c r="H297" s="209">
        <f t="shared" si="24"/>
        <v>1.1549301164963299E-4</v>
      </c>
      <c r="I297" s="189" t="str">
        <f t="shared" ref="I297:I328" si="26">IF(H297&lt;=$L$12,"A",IF(H297&lt;=$L$13,"B","C"))</f>
        <v>A</v>
      </c>
    </row>
    <row r="298" spans="1:9" x14ac:dyDescent="0.3">
      <c r="A298" s="297">
        <v>81409</v>
      </c>
      <c r="B298" s="294" t="s">
        <v>6048</v>
      </c>
      <c r="C298" s="284" t="s">
        <v>68</v>
      </c>
      <c r="D298" s="284">
        <v>8</v>
      </c>
      <c r="E298" s="284">
        <v>247.68612659999997</v>
      </c>
      <c r="F298" s="285">
        <f t="shared" si="23"/>
        <v>1981.4890127999997</v>
      </c>
      <c r="G298" s="208">
        <f t="shared" si="25"/>
        <v>1.1540836594954424E-4</v>
      </c>
      <c r="H298" s="209">
        <f t="shared" si="24"/>
        <v>1.1540836594954424E-4</v>
      </c>
      <c r="I298" s="189" t="str">
        <f t="shared" si="26"/>
        <v>A</v>
      </c>
    </row>
    <row r="299" spans="1:9" x14ac:dyDescent="0.3">
      <c r="A299" s="297">
        <v>30117</v>
      </c>
      <c r="B299" s="294" t="s">
        <v>8183</v>
      </c>
      <c r="C299" s="284" t="s">
        <v>8184</v>
      </c>
      <c r="D299" s="284">
        <v>150</v>
      </c>
      <c r="E299" s="284">
        <v>13.16286708</v>
      </c>
      <c r="F299" s="285">
        <f t="shared" si="23"/>
        <v>1974.4300619999999</v>
      </c>
      <c r="G299" s="208">
        <f t="shared" si="25"/>
        <v>1.1499722969197044E-4</v>
      </c>
      <c r="H299" s="209">
        <f t="shared" si="24"/>
        <v>1.1499722969197044E-4</v>
      </c>
      <c r="I299" s="189" t="str">
        <f t="shared" si="26"/>
        <v>A</v>
      </c>
    </row>
    <row r="300" spans="1:9" x14ac:dyDescent="0.3">
      <c r="A300" s="297">
        <v>30118</v>
      </c>
      <c r="B300" s="294" t="s">
        <v>8185</v>
      </c>
      <c r="C300" s="284" t="s">
        <v>8184</v>
      </c>
      <c r="D300" s="284">
        <v>150</v>
      </c>
      <c r="E300" s="284">
        <v>13.16286708</v>
      </c>
      <c r="F300" s="285">
        <f t="shared" si="23"/>
        <v>1974.4300619999999</v>
      </c>
      <c r="G300" s="208">
        <f t="shared" si="25"/>
        <v>1.1499722969197044E-4</v>
      </c>
      <c r="H300" s="209">
        <f t="shared" si="24"/>
        <v>1.1499722969197044E-4</v>
      </c>
      <c r="I300" s="189" t="str">
        <f t="shared" si="26"/>
        <v>A</v>
      </c>
    </row>
    <row r="301" spans="1:9" x14ac:dyDescent="0.3">
      <c r="A301" s="297">
        <v>71208</v>
      </c>
      <c r="B301" s="294" t="s">
        <v>5942</v>
      </c>
      <c r="C301" s="284" t="s">
        <v>81</v>
      </c>
      <c r="D301" s="284">
        <v>20</v>
      </c>
      <c r="E301" s="284">
        <v>97.901419109999992</v>
      </c>
      <c r="F301" s="285">
        <f t="shared" si="23"/>
        <v>1958.0283821999999</v>
      </c>
      <c r="G301" s="208">
        <f t="shared" si="25"/>
        <v>1.1404194250525481E-4</v>
      </c>
      <c r="H301" s="209">
        <f t="shared" si="24"/>
        <v>1.1404194250525481E-4</v>
      </c>
      <c r="I301" s="189" t="str">
        <f t="shared" si="26"/>
        <v>A</v>
      </c>
    </row>
    <row r="302" spans="1:9" x14ac:dyDescent="0.3">
      <c r="A302" s="297">
        <v>51024</v>
      </c>
      <c r="B302" s="294" t="s">
        <v>5773</v>
      </c>
      <c r="C302" s="284" t="s">
        <v>72</v>
      </c>
      <c r="D302" s="284">
        <v>3.6100000000000003</v>
      </c>
      <c r="E302" s="284">
        <v>541.8782819999999</v>
      </c>
      <c r="F302" s="285">
        <f t="shared" si="23"/>
        <v>1956.1805980199997</v>
      </c>
      <c r="G302" s="208">
        <f t="shared" si="25"/>
        <v>1.1393432154371342E-4</v>
      </c>
      <c r="H302" s="209">
        <f t="shared" si="24"/>
        <v>1.1393432154371342E-4</v>
      </c>
      <c r="I302" s="189" t="str">
        <f t="shared" si="26"/>
        <v>A</v>
      </c>
    </row>
    <row r="303" spans="1:9" x14ac:dyDescent="0.3">
      <c r="A303" s="297" t="s">
        <v>6266</v>
      </c>
      <c r="B303" s="294" t="s">
        <v>6267</v>
      </c>
      <c r="C303" s="284" t="s">
        <v>81</v>
      </c>
      <c r="D303" s="284">
        <v>50</v>
      </c>
      <c r="E303" s="284">
        <v>38.969560739999999</v>
      </c>
      <c r="F303" s="285">
        <f t="shared" si="23"/>
        <v>1948.4780369999999</v>
      </c>
      <c r="G303" s="208">
        <f t="shared" si="25"/>
        <v>1.1348569933324317E-4</v>
      </c>
      <c r="H303" s="209">
        <f t="shared" si="24"/>
        <v>1.1348569933324317E-4</v>
      </c>
      <c r="I303" s="189" t="str">
        <f t="shared" si="26"/>
        <v>A</v>
      </c>
    </row>
    <row r="304" spans="1:9" x14ac:dyDescent="0.3">
      <c r="A304" s="297" t="s">
        <v>6269</v>
      </c>
      <c r="B304" s="294" t="s">
        <v>6270</v>
      </c>
      <c r="C304" s="284" t="s">
        <v>81</v>
      </c>
      <c r="D304" s="284">
        <v>60</v>
      </c>
      <c r="E304" s="284">
        <v>32.107845329999996</v>
      </c>
      <c r="F304" s="285">
        <f t="shared" si="23"/>
        <v>1926.4707197999999</v>
      </c>
      <c r="G304" s="208">
        <f t="shared" si="25"/>
        <v>1.1220392158904245E-4</v>
      </c>
      <c r="H304" s="209">
        <f t="shared" si="24"/>
        <v>1.1220392158904245E-4</v>
      </c>
      <c r="I304" s="189" t="str">
        <f t="shared" si="26"/>
        <v>A</v>
      </c>
    </row>
    <row r="305" spans="1:9" x14ac:dyDescent="0.3">
      <c r="A305" s="297" t="s">
        <v>6259</v>
      </c>
      <c r="B305" s="294" t="s">
        <v>6260</v>
      </c>
      <c r="C305" s="284" t="s">
        <v>81</v>
      </c>
      <c r="D305" s="284">
        <v>250</v>
      </c>
      <c r="E305" s="284">
        <v>7.6817993999999974</v>
      </c>
      <c r="F305" s="285">
        <f t="shared" si="23"/>
        <v>1920.4498499999993</v>
      </c>
      <c r="G305" s="208">
        <f t="shared" si="25"/>
        <v>1.118532465458177E-4</v>
      </c>
      <c r="H305" s="209">
        <f t="shared" si="24"/>
        <v>1.118532465458177E-4</v>
      </c>
      <c r="I305" s="189" t="str">
        <f t="shared" si="26"/>
        <v>A</v>
      </c>
    </row>
    <row r="306" spans="1:9" x14ac:dyDescent="0.3">
      <c r="A306" s="297">
        <v>160603</v>
      </c>
      <c r="B306" s="294" t="s">
        <v>5877</v>
      </c>
      <c r="C306" s="284" t="s">
        <v>67</v>
      </c>
      <c r="D306" s="284">
        <v>15.75</v>
      </c>
      <c r="E306" s="284">
        <v>120.60425057999998</v>
      </c>
      <c r="F306" s="285">
        <f t="shared" si="23"/>
        <v>1899.5169466349998</v>
      </c>
      <c r="G306" s="208">
        <f t="shared" si="25"/>
        <v>1.1063404615846831E-4</v>
      </c>
      <c r="H306" s="209">
        <f t="shared" si="24"/>
        <v>1.1063404615846831E-4</v>
      </c>
      <c r="I306" s="189" t="str">
        <f t="shared" si="26"/>
        <v>A</v>
      </c>
    </row>
    <row r="307" spans="1:9" x14ac:dyDescent="0.3">
      <c r="A307" s="297" t="s">
        <v>6438</v>
      </c>
      <c r="B307" s="294" t="s">
        <v>6439</v>
      </c>
      <c r="C307" s="284" t="s">
        <v>68</v>
      </c>
      <c r="D307" s="284">
        <v>4</v>
      </c>
      <c r="E307" s="284">
        <v>472.07771555999994</v>
      </c>
      <c r="F307" s="285">
        <f t="shared" si="23"/>
        <v>1888.3108622399998</v>
      </c>
      <c r="G307" s="208">
        <f t="shared" si="25"/>
        <v>1.0998136734956987E-4</v>
      </c>
      <c r="H307" s="209">
        <f t="shared" si="24"/>
        <v>1.0998136734956987E-4</v>
      </c>
      <c r="I307" s="189" t="str">
        <f t="shared" si="26"/>
        <v>A</v>
      </c>
    </row>
    <row r="308" spans="1:9" x14ac:dyDescent="0.3">
      <c r="A308" s="297">
        <v>190102</v>
      </c>
      <c r="B308" s="294" t="s">
        <v>5884</v>
      </c>
      <c r="C308" s="284" t="s">
        <v>67</v>
      </c>
      <c r="D308" s="284">
        <v>10</v>
      </c>
      <c r="E308" s="284">
        <v>187.72656803999996</v>
      </c>
      <c r="F308" s="285">
        <f t="shared" si="23"/>
        <v>1877.2656803999996</v>
      </c>
      <c r="G308" s="208">
        <f t="shared" si="25"/>
        <v>1.0933806002889554E-4</v>
      </c>
      <c r="H308" s="209">
        <f t="shared" si="24"/>
        <v>1.0933806002889554E-4</v>
      </c>
      <c r="I308" s="189" t="str">
        <f t="shared" si="26"/>
        <v>A</v>
      </c>
    </row>
    <row r="309" spans="1:9" x14ac:dyDescent="0.3">
      <c r="A309" s="297">
        <v>70514</v>
      </c>
      <c r="B309" s="294" t="s">
        <v>6254</v>
      </c>
      <c r="C309" s="284" t="s">
        <v>81</v>
      </c>
      <c r="D309" s="284">
        <v>25</v>
      </c>
      <c r="E309" s="284">
        <v>74.59650065999999</v>
      </c>
      <c r="F309" s="285">
        <f t="shared" si="23"/>
        <v>1864.9125164999998</v>
      </c>
      <c r="G309" s="208">
        <f t="shared" si="25"/>
        <v>1.0861857157814137E-4</v>
      </c>
      <c r="H309" s="209">
        <f t="shared" si="24"/>
        <v>1.0861857157814137E-4</v>
      </c>
      <c r="I309" s="189" t="str">
        <f t="shared" si="26"/>
        <v>A</v>
      </c>
    </row>
    <row r="310" spans="1:9" x14ac:dyDescent="0.3">
      <c r="A310" s="297">
        <v>120107</v>
      </c>
      <c r="B310" s="294" t="s">
        <v>6398</v>
      </c>
      <c r="C310" s="284" t="s">
        <v>67</v>
      </c>
      <c r="D310" s="284">
        <v>18.739999999999998</v>
      </c>
      <c r="E310" s="284">
        <v>94.278516419999988</v>
      </c>
      <c r="F310" s="285">
        <f t="shared" si="23"/>
        <v>1766.7793977107997</v>
      </c>
      <c r="G310" s="208">
        <f t="shared" si="25"/>
        <v>1.0290297950983591E-4</v>
      </c>
      <c r="H310" s="209">
        <f t="shared" si="24"/>
        <v>1.0290297950983591E-4</v>
      </c>
      <c r="I310" s="189" t="str">
        <f t="shared" si="26"/>
        <v>A</v>
      </c>
    </row>
    <row r="311" spans="1:9" x14ac:dyDescent="0.3">
      <c r="A311" s="297" t="s">
        <v>6211</v>
      </c>
      <c r="B311" s="294" t="s">
        <v>6212</v>
      </c>
      <c r="C311" s="284" t="s">
        <v>67</v>
      </c>
      <c r="D311" s="284">
        <v>4.8</v>
      </c>
      <c r="E311" s="284">
        <v>360.62933939999994</v>
      </c>
      <c r="F311" s="285">
        <f t="shared" si="23"/>
        <v>1731.0208291199997</v>
      </c>
      <c r="G311" s="208">
        <f t="shared" si="25"/>
        <v>1.0082028415139565E-4</v>
      </c>
      <c r="H311" s="209">
        <f t="shared" si="24"/>
        <v>1.0082028415139565E-4</v>
      </c>
      <c r="I311" s="189" t="str">
        <f t="shared" si="26"/>
        <v>A</v>
      </c>
    </row>
    <row r="312" spans="1:9" x14ac:dyDescent="0.3">
      <c r="A312" s="297" t="s">
        <v>6355</v>
      </c>
      <c r="B312" s="294" t="s">
        <v>6356</v>
      </c>
      <c r="C312" s="284" t="s">
        <v>68</v>
      </c>
      <c r="D312" s="284">
        <v>55</v>
      </c>
      <c r="E312" s="284">
        <v>31.246238099999996</v>
      </c>
      <c r="F312" s="285">
        <f t="shared" si="23"/>
        <v>1718.5430954999997</v>
      </c>
      <c r="G312" s="208">
        <f t="shared" si="25"/>
        <v>1.0009354035491959E-4</v>
      </c>
      <c r="H312" s="209">
        <f t="shared" si="24"/>
        <v>1.0009354035491959E-4</v>
      </c>
      <c r="I312" s="189" t="str">
        <f t="shared" si="26"/>
        <v>A</v>
      </c>
    </row>
    <row r="313" spans="1:9" x14ac:dyDescent="0.3">
      <c r="A313" s="297">
        <v>72201</v>
      </c>
      <c r="B313" s="294" t="s">
        <v>5931</v>
      </c>
      <c r="C313" s="284" t="s">
        <v>68</v>
      </c>
      <c r="D313" s="284">
        <v>1</v>
      </c>
      <c r="E313" s="284">
        <v>1711.3076709299999</v>
      </c>
      <c r="F313" s="285">
        <f t="shared" si="23"/>
        <v>1711.3076709299999</v>
      </c>
      <c r="G313" s="208">
        <f t="shared" si="25"/>
        <v>9.9672125690906431E-5</v>
      </c>
      <c r="H313" s="209">
        <f t="shared" si="24"/>
        <v>9.9672125690906431E-5</v>
      </c>
      <c r="I313" s="189" t="str">
        <f t="shared" si="26"/>
        <v>A</v>
      </c>
    </row>
    <row r="314" spans="1:9" x14ac:dyDescent="0.3">
      <c r="A314" s="297">
        <v>70626</v>
      </c>
      <c r="B314" s="294" t="s">
        <v>5517</v>
      </c>
      <c r="C314" s="284" t="s">
        <v>81</v>
      </c>
      <c r="D314" s="284">
        <v>239.64</v>
      </c>
      <c r="E314" s="284">
        <v>7.1004740399999999</v>
      </c>
      <c r="F314" s="285">
        <f t="shared" si="23"/>
        <v>1701.5575989455999</v>
      </c>
      <c r="G314" s="208">
        <f t="shared" si="25"/>
        <v>9.9104249781254035E-5</v>
      </c>
      <c r="H314" s="209">
        <f t="shared" si="24"/>
        <v>9.9104249781254035E-5</v>
      </c>
      <c r="I314" s="189" t="str">
        <f t="shared" si="26"/>
        <v>A</v>
      </c>
    </row>
    <row r="315" spans="1:9" x14ac:dyDescent="0.3">
      <c r="A315" s="297">
        <v>270501</v>
      </c>
      <c r="B315" s="294" t="s">
        <v>106</v>
      </c>
      <c r="C315" s="284" t="s">
        <v>67</v>
      </c>
      <c r="D315" s="284">
        <v>333.63</v>
      </c>
      <c r="E315" s="284">
        <v>5.07621609</v>
      </c>
      <c r="F315" s="285">
        <f t="shared" si="23"/>
        <v>1693.5779741066999</v>
      </c>
      <c r="G315" s="208">
        <f t="shared" si="25"/>
        <v>9.8639490472674006E-5</v>
      </c>
      <c r="H315" s="209">
        <f t="shared" si="24"/>
        <v>9.8639490472674006E-5</v>
      </c>
      <c r="I315" s="189" t="str">
        <f t="shared" si="26"/>
        <v>A</v>
      </c>
    </row>
    <row r="316" spans="1:9" x14ac:dyDescent="0.3">
      <c r="A316" s="297">
        <v>80926</v>
      </c>
      <c r="B316" s="294" t="s">
        <v>5830</v>
      </c>
      <c r="C316" s="284" t="s">
        <v>68</v>
      </c>
      <c r="D316" s="284">
        <v>12</v>
      </c>
      <c r="E316" s="284">
        <v>140.51464415999999</v>
      </c>
      <c r="F316" s="285">
        <f t="shared" si="23"/>
        <v>1686.1757299199999</v>
      </c>
      <c r="G316" s="208">
        <f t="shared" si="25"/>
        <v>9.8208359691514941E-5</v>
      </c>
      <c r="H316" s="209">
        <f t="shared" si="24"/>
        <v>9.8208359691514941E-5</v>
      </c>
      <c r="I316" s="189" t="str">
        <f t="shared" si="26"/>
        <v>A</v>
      </c>
    </row>
    <row r="317" spans="1:9" x14ac:dyDescent="0.3">
      <c r="A317" s="297" t="s">
        <v>6031</v>
      </c>
      <c r="B317" s="294" t="s">
        <v>6032</v>
      </c>
      <c r="C317" s="284" t="s">
        <v>68</v>
      </c>
      <c r="D317" s="284">
        <v>2</v>
      </c>
      <c r="E317" s="284">
        <v>836.23653035999996</v>
      </c>
      <c r="F317" s="285">
        <f t="shared" si="23"/>
        <v>1672.4730607199999</v>
      </c>
      <c r="G317" s="208">
        <f t="shared" si="25"/>
        <v>9.7410271662106958E-5</v>
      </c>
      <c r="H317" s="209">
        <f t="shared" si="24"/>
        <v>9.7410271662106958E-5</v>
      </c>
      <c r="I317" s="189" t="str">
        <f t="shared" si="26"/>
        <v>A</v>
      </c>
    </row>
    <row r="318" spans="1:9" x14ac:dyDescent="0.3">
      <c r="A318" s="297">
        <v>50250</v>
      </c>
      <c r="B318" s="294" t="s">
        <v>6235</v>
      </c>
      <c r="C318" s="284" t="s">
        <v>68</v>
      </c>
      <c r="D318" s="284">
        <v>1</v>
      </c>
      <c r="E318" s="284">
        <v>1662.6839568899998</v>
      </c>
      <c r="F318" s="285">
        <f t="shared" si="23"/>
        <v>1662.6839568899998</v>
      </c>
      <c r="G318" s="208">
        <f t="shared" si="25"/>
        <v>9.6840122410795016E-5</v>
      </c>
      <c r="H318" s="209">
        <f t="shared" si="24"/>
        <v>9.6840122410795016E-5</v>
      </c>
      <c r="I318" s="189" t="str">
        <f t="shared" si="26"/>
        <v>A</v>
      </c>
    </row>
    <row r="319" spans="1:9" x14ac:dyDescent="0.3">
      <c r="A319" s="297">
        <v>60486</v>
      </c>
      <c r="B319" s="294" t="s">
        <v>6235</v>
      </c>
      <c r="C319" s="284" t="s">
        <v>68</v>
      </c>
      <c r="D319" s="284">
        <v>1</v>
      </c>
      <c r="E319" s="284">
        <v>1662.6839568899998</v>
      </c>
      <c r="F319" s="285">
        <f t="shared" si="23"/>
        <v>1662.6839568899998</v>
      </c>
      <c r="G319" s="208">
        <f t="shared" si="25"/>
        <v>9.6840122410795016E-5</v>
      </c>
      <c r="H319" s="209">
        <f t="shared" si="24"/>
        <v>9.6840122410795016E-5</v>
      </c>
      <c r="I319" s="189" t="str">
        <f t="shared" si="26"/>
        <v>A</v>
      </c>
    </row>
    <row r="320" spans="1:9" x14ac:dyDescent="0.3">
      <c r="A320" s="297">
        <v>70706</v>
      </c>
      <c r="B320" s="294" t="s">
        <v>5932</v>
      </c>
      <c r="C320" s="284" t="s">
        <v>68</v>
      </c>
      <c r="D320" s="284">
        <v>2</v>
      </c>
      <c r="E320" s="284">
        <v>826.14638304000005</v>
      </c>
      <c r="F320" s="285">
        <f t="shared" si="23"/>
        <v>1652.2927660800001</v>
      </c>
      <c r="G320" s="208">
        <f t="shared" si="25"/>
        <v>9.6234905655160635E-5</v>
      </c>
      <c r="H320" s="209">
        <f t="shared" si="24"/>
        <v>9.6234905655160635E-5</v>
      </c>
      <c r="I320" s="189" t="str">
        <f t="shared" si="26"/>
        <v>A</v>
      </c>
    </row>
    <row r="321" spans="1:9" x14ac:dyDescent="0.3">
      <c r="A321" s="297" t="s">
        <v>5818</v>
      </c>
      <c r="B321" s="294" t="s">
        <v>5819</v>
      </c>
      <c r="C321" s="284" t="s">
        <v>68</v>
      </c>
      <c r="D321" s="284">
        <v>18</v>
      </c>
      <c r="E321" s="284">
        <v>90.655613729999999</v>
      </c>
      <c r="F321" s="285">
        <f t="shared" si="23"/>
        <v>1631.80104714</v>
      </c>
      <c r="G321" s="208">
        <f t="shared" si="25"/>
        <v>9.5041401283909585E-5</v>
      </c>
      <c r="H321" s="209">
        <f t="shared" si="24"/>
        <v>9.5041401283909585E-5</v>
      </c>
      <c r="I321" s="189" t="str">
        <f t="shared" si="26"/>
        <v>A</v>
      </c>
    </row>
    <row r="322" spans="1:9" x14ac:dyDescent="0.3">
      <c r="A322" s="297">
        <v>81325</v>
      </c>
      <c r="B322" s="294" t="s">
        <v>5524</v>
      </c>
      <c r="C322" s="284" t="s">
        <v>68</v>
      </c>
      <c r="D322" s="284">
        <v>40</v>
      </c>
      <c r="E322" s="284">
        <v>40.267161989999998</v>
      </c>
      <c r="F322" s="285">
        <f t="shared" si="23"/>
        <v>1610.6864796</v>
      </c>
      <c r="G322" s="208">
        <f t="shared" si="25"/>
        <v>9.3811620184049081E-5</v>
      </c>
      <c r="H322" s="209">
        <f t="shared" si="24"/>
        <v>9.3811620184049081E-5</v>
      </c>
      <c r="I322" s="189" t="str">
        <f t="shared" si="26"/>
        <v>A</v>
      </c>
    </row>
    <row r="323" spans="1:9" x14ac:dyDescent="0.3">
      <c r="A323" s="297">
        <v>81822</v>
      </c>
      <c r="B323" s="294" t="s">
        <v>5856</v>
      </c>
      <c r="C323" s="284" t="s">
        <v>68</v>
      </c>
      <c r="D323" s="284">
        <v>4</v>
      </c>
      <c r="E323" s="284">
        <v>400.89650138999991</v>
      </c>
      <c r="F323" s="285">
        <f t="shared" si="23"/>
        <v>1603.5860055599996</v>
      </c>
      <c r="G323" s="208">
        <f t="shared" si="25"/>
        <v>9.3398065477901275E-5</v>
      </c>
      <c r="H323" s="209">
        <f t="shared" si="24"/>
        <v>9.3398065477901275E-5</v>
      </c>
      <c r="I323" s="189" t="str">
        <f t="shared" si="26"/>
        <v>A</v>
      </c>
    </row>
    <row r="324" spans="1:9" x14ac:dyDescent="0.3">
      <c r="A324" s="297">
        <v>81828</v>
      </c>
      <c r="B324" s="294" t="s">
        <v>5436</v>
      </c>
      <c r="C324" s="284" t="s">
        <v>68</v>
      </c>
      <c r="D324" s="284">
        <v>2</v>
      </c>
      <c r="E324" s="284">
        <v>798.01438793999978</v>
      </c>
      <c r="F324" s="285">
        <f t="shared" si="23"/>
        <v>1596.0287758799996</v>
      </c>
      <c r="G324" s="208">
        <f t="shared" si="25"/>
        <v>9.2957907837439892E-5</v>
      </c>
      <c r="H324" s="209">
        <f t="shared" si="24"/>
        <v>9.2957907837439892E-5</v>
      </c>
      <c r="I324" s="189" t="str">
        <f t="shared" si="26"/>
        <v>A</v>
      </c>
    </row>
    <row r="325" spans="1:9" x14ac:dyDescent="0.3">
      <c r="A325" s="297">
        <v>81003</v>
      </c>
      <c r="B325" s="294" t="s">
        <v>80</v>
      </c>
      <c r="C325" s="284" t="s">
        <v>81</v>
      </c>
      <c r="D325" s="284">
        <v>147.82000000000002</v>
      </c>
      <c r="E325" s="284">
        <v>10.74413835</v>
      </c>
      <c r="F325" s="285">
        <f t="shared" si="23"/>
        <v>1588.1985308970002</v>
      </c>
      <c r="G325" s="208">
        <f t="shared" si="25"/>
        <v>9.2501848897604745E-5</v>
      </c>
      <c r="H325" s="209">
        <f t="shared" si="24"/>
        <v>9.2501848897604745E-5</v>
      </c>
      <c r="I325" s="189" t="str">
        <f t="shared" si="26"/>
        <v>A</v>
      </c>
    </row>
    <row r="326" spans="1:9" x14ac:dyDescent="0.3">
      <c r="A326" s="297" t="s">
        <v>5955</v>
      </c>
      <c r="B326" s="294" t="s">
        <v>5956</v>
      </c>
      <c r="C326" s="284" t="s">
        <v>68</v>
      </c>
      <c r="D326" s="284">
        <v>1</v>
      </c>
      <c r="E326" s="284">
        <v>1577.2498905899997</v>
      </c>
      <c r="F326" s="285">
        <f t="shared" si="23"/>
        <v>1577.2498905899997</v>
      </c>
      <c r="G326" s="208">
        <f t="shared" si="25"/>
        <v>9.1864164469864851E-5</v>
      </c>
      <c r="H326" s="209">
        <f t="shared" si="24"/>
        <v>9.1864164469864851E-5</v>
      </c>
      <c r="I326" s="189" t="str">
        <f t="shared" si="26"/>
        <v>A</v>
      </c>
    </row>
    <row r="327" spans="1:9" x14ac:dyDescent="0.3">
      <c r="A327" s="297">
        <v>190105</v>
      </c>
      <c r="B327" s="294" t="s">
        <v>5886</v>
      </c>
      <c r="C327" s="284" t="s">
        <v>67</v>
      </c>
      <c r="D327" s="284">
        <v>7.68</v>
      </c>
      <c r="E327" s="284">
        <v>191.99308094999995</v>
      </c>
      <c r="F327" s="285">
        <f t="shared" si="23"/>
        <v>1474.5068616959995</v>
      </c>
      <c r="G327" s="208">
        <f t="shared" si="25"/>
        <v>8.5880076240877948E-5</v>
      </c>
      <c r="H327" s="209">
        <f t="shared" si="24"/>
        <v>8.5880076240877948E-5</v>
      </c>
      <c r="I327" s="189" t="str">
        <f t="shared" si="26"/>
        <v>A</v>
      </c>
    </row>
    <row r="328" spans="1:9" x14ac:dyDescent="0.3">
      <c r="A328" s="297">
        <v>60801</v>
      </c>
      <c r="B328" s="294" t="s">
        <v>5466</v>
      </c>
      <c r="C328" s="284" t="s">
        <v>72</v>
      </c>
      <c r="D328" s="284">
        <v>20.014000000000003</v>
      </c>
      <c r="E328" s="284">
        <v>72.385388129999995</v>
      </c>
      <c r="F328" s="285">
        <f t="shared" si="23"/>
        <v>1448.7211580338201</v>
      </c>
      <c r="G328" s="208">
        <f t="shared" si="25"/>
        <v>8.4378232977913719E-5</v>
      </c>
      <c r="H328" s="209">
        <f t="shared" si="24"/>
        <v>8.4378232977913719E-5</v>
      </c>
      <c r="I328" s="189" t="str">
        <f t="shared" si="26"/>
        <v>A</v>
      </c>
    </row>
    <row r="329" spans="1:9" x14ac:dyDescent="0.3">
      <c r="A329" s="297">
        <v>71158</v>
      </c>
      <c r="B329" s="294" t="s">
        <v>6324</v>
      </c>
      <c r="C329" s="284" t="s">
        <v>68</v>
      </c>
      <c r="D329" s="284">
        <v>4</v>
      </c>
      <c r="E329" s="284">
        <v>362.08265279999995</v>
      </c>
      <c r="F329" s="285">
        <f t="shared" si="23"/>
        <v>1448.3306111999998</v>
      </c>
      <c r="G329" s="208">
        <f t="shared" si="25"/>
        <v>8.4355486259851288E-5</v>
      </c>
      <c r="H329" s="209">
        <f t="shared" si="24"/>
        <v>8.4355486259851288E-5</v>
      </c>
      <c r="I329" s="189" t="str">
        <f t="shared" ref="I329:I360" si="27">IF(H329&lt;=$L$12,"A",IF(H329&lt;=$L$13,"B","C"))</f>
        <v>A</v>
      </c>
    </row>
    <row r="330" spans="1:9" x14ac:dyDescent="0.3">
      <c r="A330" s="297" t="s">
        <v>6043</v>
      </c>
      <c r="B330" s="294" t="s">
        <v>6044</v>
      </c>
      <c r="C330" s="284" t="s">
        <v>68</v>
      </c>
      <c r="D330" s="284">
        <v>2</v>
      </c>
      <c r="E330" s="284">
        <v>710.89863042000002</v>
      </c>
      <c r="F330" s="285">
        <f t="shared" si="23"/>
        <v>1421.79726084</v>
      </c>
      <c r="G330" s="208">
        <f t="shared" si="25"/>
        <v>8.2810097621088542E-5</v>
      </c>
      <c r="H330" s="209">
        <f t="shared" si="24"/>
        <v>8.2810097621088542E-5</v>
      </c>
      <c r="I330" s="189" t="str">
        <f t="shared" si="27"/>
        <v>A</v>
      </c>
    </row>
    <row r="331" spans="1:9" x14ac:dyDescent="0.3">
      <c r="A331" s="297" t="s">
        <v>5910</v>
      </c>
      <c r="B331" s="294" t="s">
        <v>5911</v>
      </c>
      <c r="C331" s="284" t="s">
        <v>68</v>
      </c>
      <c r="D331" s="284">
        <v>184</v>
      </c>
      <c r="E331" s="284">
        <v>7.6506569699999991</v>
      </c>
      <c r="F331" s="285">
        <f t="shared" si="23"/>
        <v>1407.7208824799998</v>
      </c>
      <c r="G331" s="208">
        <f t="shared" si="25"/>
        <v>8.199024355451486E-5</v>
      </c>
      <c r="H331" s="209">
        <f t="shared" si="24"/>
        <v>8.199024355451486E-5</v>
      </c>
      <c r="I331" s="189" t="str">
        <f t="shared" si="27"/>
        <v>A</v>
      </c>
    </row>
    <row r="332" spans="1:9" x14ac:dyDescent="0.3">
      <c r="A332" s="297" t="s">
        <v>6035</v>
      </c>
      <c r="B332" s="294" t="s">
        <v>6036</v>
      </c>
      <c r="C332" s="284" t="s">
        <v>68</v>
      </c>
      <c r="D332" s="284">
        <v>8</v>
      </c>
      <c r="E332" s="284">
        <v>173.93047154999996</v>
      </c>
      <c r="F332" s="285">
        <f t="shared" si="23"/>
        <v>1391.4437723999997</v>
      </c>
      <c r="G332" s="208">
        <f t="shared" si="25"/>
        <v>8.1042211713521119E-5</v>
      </c>
      <c r="H332" s="209">
        <f t="shared" si="24"/>
        <v>8.1042211713521119E-5</v>
      </c>
      <c r="I332" s="189" t="str">
        <f t="shared" si="27"/>
        <v>A</v>
      </c>
    </row>
    <row r="333" spans="1:9" x14ac:dyDescent="0.3">
      <c r="A333" s="297">
        <v>71173</v>
      </c>
      <c r="B333" s="294" t="s">
        <v>5498</v>
      </c>
      <c r="C333" s="284" t="s">
        <v>68</v>
      </c>
      <c r="D333" s="284">
        <v>14</v>
      </c>
      <c r="E333" s="284">
        <v>99.365113319999978</v>
      </c>
      <c r="F333" s="285">
        <f t="shared" ref="F333:F396" si="28">D333*E333</f>
        <v>1391.1115864799997</v>
      </c>
      <c r="G333" s="208">
        <f t="shared" si="25"/>
        <v>8.1022864124929406E-5</v>
      </c>
      <c r="H333" s="209">
        <f t="shared" ref="H333:H396" si="29">G333</f>
        <v>8.1022864124929406E-5</v>
      </c>
      <c r="I333" s="189" t="str">
        <f t="shared" si="27"/>
        <v>A</v>
      </c>
    </row>
    <row r="334" spans="1:9" x14ac:dyDescent="0.3">
      <c r="A334" s="297">
        <v>71215</v>
      </c>
      <c r="B334" s="294" t="s">
        <v>6278</v>
      </c>
      <c r="C334" s="284" t="s">
        <v>81</v>
      </c>
      <c r="D334" s="284">
        <v>15</v>
      </c>
      <c r="E334" s="284">
        <v>89.960099459999995</v>
      </c>
      <c r="F334" s="285">
        <f t="shared" si="28"/>
        <v>1349.4014918999999</v>
      </c>
      <c r="G334" s="208">
        <f t="shared" ref="G334:G397" si="30">F334/$F$646</f>
        <v>7.8593532532382948E-5</v>
      </c>
      <c r="H334" s="209">
        <f t="shared" si="29"/>
        <v>7.8593532532382948E-5</v>
      </c>
      <c r="I334" s="189" t="str">
        <f t="shared" si="27"/>
        <v>A</v>
      </c>
    </row>
    <row r="335" spans="1:9" x14ac:dyDescent="0.3">
      <c r="A335" s="297" t="s">
        <v>5824</v>
      </c>
      <c r="B335" s="294" t="s">
        <v>5825</v>
      </c>
      <c r="C335" s="284" t="s">
        <v>68</v>
      </c>
      <c r="D335" s="284">
        <v>1</v>
      </c>
      <c r="E335" s="284">
        <v>1346.7543853499999</v>
      </c>
      <c r="F335" s="285">
        <f t="shared" si="28"/>
        <v>1346.7543853499999</v>
      </c>
      <c r="G335" s="208">
        <f t="shared" si="30"/>
        <v>7.8439356435792772E-5</v>
      </c>
      <c r="H335" s="209">
        <f t="shared" si="29"/>
        <v>7.8439356435792772E-5</v>
      </c>
      <c r="I335" s="189" t="str">
        <f t="shared" si="27"/>
        <v>A</v>
      </c>
    </row>
    <row r="336" spans="1:9" x14ac:dyDescent="0.3">
      <c r="A336" s="297">
        <v>70634</v>
      </c>
      <c r="B336" s="294" t="s">
        <v>5797</v>
      </c>
      <c r="C336" s="284" t="s">
        <v>67</v>
      </c>
      <c r="D336" s="284">
        <v>13.290000000000001</v>
      </c>
      <c r="E336" s="284">
        <v>99.323590079999988</v>
      </c>
      <c r="F336" s="285">
        <f t="shared" si="28"/>
        <v>1320.0105121632</v>
      </c>
      <c r="G336" s="208">
        <f t="shared" si="30"/>
        <v>7.6881706262760024E-5</v>
      </c>
      <c r="H336" s="209">
        <f t="shared" si="29"/>
        <v>7.6881706262760024E-5</v>
      </c>
      <c r="I336" s="189" t="str">
        <f t="shared" si="27"/>
        <v>A</v>
      </c>
    </row>
    <row r="337" spans="1:9" x14ac:dyDescent="0.3">
      <c r="A337" s="297">
        <v>72550</v>
      </c>
      <c r="B337" s="294" t="s">
        <v>6349</v>
      </c>
      <c r="C337" s="284" t="s">
        <v>68</v>
      </c>
      <c r="D337" s="284">
        <v>24</v>
      </c>
      <c r="E337" s="284">
        <v>54.90410408999999</v>
      </c>
      <c r="F337" s="285">
        <f t="shared" si="28"/>
        <v>1317.6984981599999</v>
      </c>
      <c r="G337" s="208">
        <f t="shared" si="30"/>
        <v>7.6747047046161728E-5</v>
      </c>
      <c r="H337" s="209">
        <f t="shared" si="29"/>
        <v>7.6747047046161728E-5</v>
      </c>
      <c r="I337" s="189" t="str">
        <f t="shared" si="27"/>
        <v>A</v>
      </c>
    </row>
    <row r="338" spans="1:9" x14ac:dyDescent="0.3">
      <c r="A338" s="297">
        <v>71702</v>
      </c>
      <c r="B338" s="294" t="s">
        <v>6283</v>
      </c>
      <c r="C338" s="284" t="s">
        <v>68</v>
      </c>
      <c r="D338" s="284">
        <v>150</v>
      </c>
      <c r="E338" s="284">
        <v>8.7510228300000001</v>
      </c>
      <c r="F338" s="285">
        <f t="shared" si="28"/>
        <v>1312.6534245</v>
      </c>
      <c r="G338" s="208">
        <f t="shared" si="30"/>
        <v>7.6453205544425157E-5</v>
      </c>
      <c r="H338" s="209">
        <f t="shared" si="29"/>
        <v>7.6453205544425157E-5</v>
      </c>
      <c r="I338" s="189" t="str">
        <f t="shared" si="27"/>
        <v>A</v>
      </c>
    </row>
    <row r="339" spans="1:9" x14ac:dyDescent="0.3">
      <c r="A339" s="297">
        <v>220920</v>
      </c>
      <c r="B339" s="294" t="s">
        <v>164</v>
      </c>
      <c r="C339" s="284" t="s">
        <v>67</v>
      </c>
      <c r="D339" s="284">
        <v>2.5300000000000002</v>
      </c>
      <c r="E339" s="284">
        <v>518.42803220999997</v>
      </c>
      <c r="F339" s="285">
        <f t="shared" si="28"/>
        <v>1311.6229214913001</v>
      </c>
      <c r="G339" s="208">
        <f t="shared" si="30"/>
        <v>7.6393185696940814E-5</v>
      </c>
      <c r="H339" s="209">
        <f t="shared" si="29"/>
        <v>7.6393185696940814E-5</v>
      </c>
      <c r="I339" s="189" t="str">
        <f t="shared" si="27"/>
        <v>A</v>
      </c>
    </row>
    <row r="340" spans="1:9" x14ac:dyDescent="0.3">
      <c r="A340" s="297">
        <v>70565</v>
      </c>
      <c r="B340" s="294" t="s">
        <v>135</v>
      </c>
      <c r="C340" s="284" t="s">
        <v>81</v>
      </c>
      <c r="D340" s="284">
        <v>130.94999999999999</v>
      </c>
      <c r="E340" s="284">
        <v>9.8098654500000002</v>
      </c>
      <c r="F340" s="285">
        <f t="shared" si="28"/>
        <v>1284.6018806774998</v>
      </c>
      <c r="G340" s="208">
        <f t="shared" si="30"/>
        <v>7.4819392379676835E-5</v>
      </c>
      <c r="H340" s="209">
        <f t="shared" si="29"/>
        <v>7.4819392379676835E-5</v>
      </c>
      <c r="I340" s="189" t="str">
        <f t="shared" si="27"/>
        <v>A</v>
      </c>
    </row>
    <row r="341" spans="1:9" x14ac:dyDescent="0.3">
      <c r="A341" s="297">
        <v>71174</v>
      </c>
      <c r="B341" s="294" t="s">
        <v>5468</v>
      </c>
      <c r="C341" s="284" t="s">
        <v>68</v>
      </c>
      <c r="D341" s="284">
        <v>12</v>
      </c>
      <c r="E341" s="284">
        <v>106.81853489999999</v>
      </c>
      <c r="F341" s="285">
        <f t="shared" si="28"/>
        <v>1281.8224187999999</v>
      </c>
      <c r="G341" s="208">
        <f t="shared" si="30"/>
        <v>7.4657507478257157E-5</v>
      </c>
      <c r="H341" s="209">
        <f t="shared" si="29"/>
        <v>7.4657507478257157E-5</v>
      </c>
      <c r="I341" s="189" t="str">
        <f t="shared" si="27"/>
        <v>A</v>
      </c>
    </row>
    <row r="342" spans="1:9" x14ac:dyDescent="0.3">
      <c r="A342" s="297">
        <v>20109</v>
      </c>
      <c r="B342" s="294" t="s">
        <v>6219</v>
      </c>
      <c r="C342" s="284" t="s">
        <v>67</v>
      </c>
      <c r="D342" s="284">
        <v>58.15</v>
      </c>
      <c r="E342" s="284">
        <v>21.955413149999995</v>
      </c>
      <c r="F342" s="285">
        <f t="shared" si="28"/>
        <v>1276.7072746724996</v>
      </c>
      <c r="G342" s="208">
        <f t="shared" si="30"/>
        <v>7.4359584844551989E-5</v>
      </c>
      <c r="H342" s="209">
        <f t="shared" si="29"/>
        <v>7.4359584844551989E-5</v>
      </c>
      <c r="I342" s="189" t="str">
        <f t="shared" si="27"/>
        <v>A</v>
      </c>
    </row>
    <row r="343" spans="1:9" x14ac:dyDescent="0.3">
      <c r="A343" s="297" t="s">
        <v>5896</v>
      </c>
      <c r="B343" s="294" t="s">
        <v>5897</v>
      </c>
      <c r="C343" s="284" t="s">
        <v>68</v>
      </c>
      <c r="D343" s="284">
        <v>4</v>
      </c>
      <c r="E343" s="284">
        <v>318.48325080000001</v>
      </c>
      <c r="F343" s="285">
        <f t="shared" si="28"/>
        <v>1273.9330032</v>
      </c>
      <c r="G343" s="208">
        <f t="shared" si="30"/>
        <v>7.4198002249204075E-5</v>
      </c>
      <c r="H343" s="209">
        <f t="shared" si="29"/>
        <v>7.4198002249204075E-5</v>
      </c>
      <c r="I343" s="189" t="str">
        <f t="shared" si="27"/>
        <v>A</v>
      </c>
    </row>
    <row r="344" spans="1:9" x14ac:dyDescent="0.3">
      <c r="A344" s="297">
        <v>81428</v>
      </c>
      <c r="B344" s="294" t="s">
        <v>6037</v>
      </c>
      <c r="C344" s="284" t="s">
        <v>68</v>
      </c>
      <c r="D344" s="284">
        <v>10</v>
      </c>
      <c r="E344" s="284">
        <v>125.02647564</v>
      </c>
      <c r="F344" s="285">
        <f t="shared" si="28"/>
        <v>1250.2647563999999</v>
      </c>
      <c r="G344" s="208">
        <f t="shared" si="30"/>
        <v>7.28194865620448E-5</v>
      </c>
      <c r="H344" s="209">
        <f t="shared" si="29"/>
        <v>7.28194865620448E-5</v>
      </c>
      <c r="I344" s="189" t="str">
        <f t="shared" si="27"/>
        <v>A</v>
      </c>
    </row>
    <row r="345" spans="1:9" x14ac:dyDescent="0.3">
      <c r="A345" s="297">
        <v>71171</v>
      </c>
      <c r="B345" s="294" t="s">
        <v>124</v>
      </c>
      <c r="C345" s="284" t="s">
        <v>68</v>
      </c>
      <c r="D345" s="284">
        <v>45</v>
      </c>
      <c r="E345" s="284">
        <v>27.779047559999995</v>
      </c>
      <c r="F345" s="285">
        <f t="shared" si="28"/>
        <v>1250.0571401999998</v>
      </c>
      <c r="G345" s="208">
        <f t="shared" si="30"/>
        <v>7.2807394319174964E-5</v>
      </c>
      <c r="H345" s="209">
        <f t="shared" si="29"/>
        <v>7.2807394319174964E-5</v>
      </c>
      <c r="I345" s="189" t="str">
        <f t="shared" si="27"/>
        <v>A</v>
      </c>
    </row>
    <row r="346" spans="1:9" x14ac:dyDescent="0.3">
      <c r="A346" s="297"/>
      <c r="B346" s="294"/>
      <c r="C346" s="284"/>
      <c r="D346" s="284">
        <v>175.45</v>
      </c>
      <c r="E346" s="284">
        <v>7.11</v>
      </c>
      <c r="F346" s="285">
        <f t="shared" si="28"/>
        <v>1247.4494999999999</v>
      </c>
      <c r="G346" s="208">
        <f t="shared" si="30"/>
        <v>7.265551687119404E-5</v>
      </c>
      <c r="H346" s="209">
        <f t="shared" si="29"/>
        <v>7.265551687119404E-5</v>
      </c>
      <c r="I346" s="189" t="str">
        <f t="shared" si="27"/>
        <v>A</v>
      </c>
    </row>
    <row r="347" spans="1:9" x14ac:dyDescent="0.3">
      <c r="A347" s="297">
        <v>21402</v>
      </c>
      <c r="B347" s="294" t="s">
        <v>76</v>
      </c>
      <c r="C347" s="284" t="s">
        <v>77</v>
      </c>
      <c r="D347" s="284">
        <v>8</v>
      </c>
      <c r="E347" s="284">
        <v>155.70176918999999</v>
      </c>
      <c r="F347" s="285">
        <f t="shared" si="28"/>
        <v>1245.6141535199999</v>
      </c>
      <c r="G347" s="208">
        <f t="shared" si="30"/>
        <v>7.2548620321760874E-5</v>
      </c>
      <c r="H347" s="209">
        <f t="shared" si="29"/>
        <v>7.2548620321760874E-5</v>
      </c>
      <c r="I347" s="189" t="str">
        <f t="shared" si="27"/>
        <v>A</v>
      </c>
    </row>
    <row r="348" spans="1:9" x14ac:dyDescent="0.3">
      <c r="A348" s="297">
        <v>71175</v>
      </c>
      <c r="B348" s="294" t="s">
        <v>123</v>
      </c>
      <c r="C348" s="284" t="s">
        <v>68</v>
      </c>
      <c r="D348" s="284">
        <v>4</v>
      </c>
      <c r="E348" s="284">
        <v>305.98475555999994</v>
      </c>
      <c r="F348" s="285">
        <f t="shared" si="28"/>
        <v>1223.9390222399998</v>
      </c>
      <c r="G348" s="208">
        <f t="shared" si="30"/>
        <v>7.128619016615185E-5</v>
      </c>
      <c r="H348" s="209">
        <f t="shared" si="29"/>
        <v>7.128619016615185E-5</v>
      </c>
      <c r="I348" s="189" t="str">
        <f t="shared" si="27"/>
        <v>A</v>
      </c>
    </row>
    <row r="349" spans="1:9" x14ac:dyDescent="0.3">
      <c r="A349" s="297">
        <v>71646</v>
      </c>
      <c r="B349" s="294" t="s">
        <v>5469</v>
      </c>
      <c r="C349" s="284" t="s">
        <v>68</v>
      </c>
      <c r="D349" s="284">
        <v>24</v>
      </c>
      <c r="E349" s="284">
        <v>50.876349809999994</v>
      </c>
      <c r="F349" s="285">
        <f t="shared" si="28"/>
        <v>1221.0323954399998</v>
      </c>
      <c r="G349" s="208">
        <f t="shared" si="30"/>
        <v>7.1116898765974393E-5</v>
      </c>
      <c r="H349" s="209">
        <f t="shared" si="29"/>
        <v>7.1116898765974393E-5</v>
      </c>
      <c r="I349" s="189" t="str">
        <f t="shared" si="27"/>
        <v>A</v>
      </c>
    </row>
    <row r="350" spans="1:9" x14ac:dyDescent="0.3">
      <c r="A350" s="297">
        <v>71708</v>
      </c>
      <c r="B350" s="294" t="s">
        <v>6285</v>
      </c>
      <c r="C350" s="284" t="s">
        <v>68</v>
      </c>
      <c r="D350" s="284">
        <v>18</v>
      </c>
      <c r="E350" s="284">
        <v>67.59983471999999</v>
      </c>
      <c r="F350" s="285">
        <f t="shared" si="28"/>
        <v>1216.7970249599998</v>
      </c>
      <c r="G350" s="208">
        <f t="shared" si="30"/>
        <v>7.0870217011430111E-5</v>
      </c>
      <c r="H350" s="209">
        <f t="shared" si="29"/>
        <v>7.0870217011430111E-5</v>
      </c>
      <c r="I350" s="189" t="str">
        <f t="shared" si="27"/>
        <v>A</v>
      </c>
    </row>
    <row r="351" spans="1:9" x14ac:dyDescent="0.3">
      <c r="A351" s="297">
        <v>72556</v>
      </c>
      <c r="B351" s="294" t="s">
        <v>5799</v>
      </c>
      <c r="C351" s="284" t="s">
        <v>68</v>
      </c>
      <c r="D351" s="284">
        <v>28</v>
      </c>
      <c r="E351" s="284">
        <v>43.256835269999996</v>
      </c>
      <c r="F351" s="285">
        <f t="shared" si="28"/>
        <v>1211.1913875599998</v>
      </c>
      <c r="G351" s="208">
        <f t="shared" si="30"/>
        <v>7.0543726453945019E-5</v>
      </c>
      <c r="H351" s="209">
        <f t="shared" si="29"/>
        <v>7.0543726453945019E-5</v>
      </c>
      <c r="I351" s="189" t="str">
        <f t="shared" si="27"/>
        <v>A</v>
      </c>
    </row>
    <row r="352" spans="1:9" x14ac:dyDescent="0.3">
      <c r="A352" s="297">
        <v>70541</v>
      </c>
      <c r="B352" s="294" t="s">
        <v>5791</v>
      </c>
      <c r="C352" s="284" t="s">
        <v>81</v>
      </c>
      <c r="D352" s="284">
        <v>62</v>
      </c>
      <c r="E352" s="284">
        <v>19.4121147</v>
      </c>
      <c r="F352" s="285">
        <f t="shared" si="28"/>
        <v>1203.5511114000001</v>
      </c>
      <c r="G352" s="208">
        <f t="shared" si="30"/>
        <v>7.0098731916335718E-5</v>
      </c>
      <c r="H352" s="209">
        <f t="shared" si="29"/>
        <v>7.0098731916335718E-5</v>
      </c>
      <c r="I352" s="189" t="str">
        <f t="shared" si="27"/>
        <v>A</v>
      </c>
    </row>
    <row r="353" spans="1:9" x14ac:dyDescent="0.3">
      <c r="A353" s="297">
        <v>271711</v>
      </c>
      <c r="B353" s="294" t="s">
        <v>6431</v>
      </c>
      <c r="C353" s="284" t="s">
        <v>81</v>
      </c>
      <c r="D353" s="284">
        <v>21</v>
      </c>
      <c r="E353" s="284">
        <v>57.001027709999995</v>
      </c>
      <c r="F353" s="285">
        <f t="shared" si="28"/>
        <v>1197.0215819099999</v>
      </c>
      <c r="G353" s="208">
        <f t="shared" si="30"/>
        <v>6.9718430878079932E-5</v>
      </c>
      <c r="H353" s="209">
        <f t="shared" si="29"/>
        <v>6.9718430878079932E-5</v>
      </c>
      <c r="I353" s="189" t="str">
        <f t="shared" si="27"/>
        <v>A</v>
      </c>
    </row>
    <row r="354" spans="1:9" x14ac:dyDescent="0.3">
      <c r="A354" s="297">
        <v>81324</v>
      </c>
      <c r="B354" s="294" t="s">
        <v>89</v>
      </c>
      <c r="C354" s="284" t="s">
        <v>68</v>
      </c>
      <c r="D354" s="284">
        <v>58</v>
      </c>
      <c r="E354" s="284">
        <v>20.263341119999996</v>
      </c>
      <c r="F354" s="285">
        <f t="shared" si="28"/>
        <v>1175.2737849599998</v>
      </c>
      <c r="G354" s="208">
        <f t="shared" si="30"/>
        <v>6.8451768437466476E-5</v>
      </c>
      <c r="H354" s="209">
        <f t="shared" si="29"/>
        <v>6.8451768437466476E-5</v>
      </c>
      <c r="I354" s="189" t="str">
        <f t="shared" si="27"/>
        <v>A</v>
      </c>
    </row>
    <row r="355" spans="1:9" x14ac:dyDescent="0.3">
      <c r="A355" s="297" t="s">
        <v>5857</v>
      </c>
      <c r="B355" s="294" t="s">
        <v>5858</v>
      </c>
      <c r="C355" s="284" t="s">
        <v>81</v>
      </c>
      <c r="D355" s="284">
        <v>18</v>
      </c>
      <c r="E355" s="284">
        <v>64.205309849999992</v>
      </c>
      <c r="F355" s="285">
        <f t="shared" si="28"/>
        <v>1155.6955773</v>
      </c>
      <c r="G355" s="208">
        <f t="shared" si="30"/>
        <v>6.7311469934842633E-5</v>
      </c>
      <c r="H355" s="209">
        <f t="shared" si="29"/>
        <v>6.7311469934842633E-5</v>
      </c>
      <c r="I355" s="189" t="str">
        <f t="shared" si="27"/>
        <v>A</v>
      </c>
    </row>
    <row r="356" spans="1:9" x14ac:dyDescent="0.3">
      <c r="A356" s="297">
        <v>70635</v>
      </c>
      <c r="B356" s="294" t="s">
        <v>6066</v>
      </c>
      <c r="C356" s="284" t="s">
        <v>67</v>
      </c>
      <c r="D356" s="284">
        <v>6.12</v>
      </c>
      <c r="E356" s="284">
        <v>187.49819021999997</v>
      </c>
      <c r="F356" s="285">
        <f t="shared" si="28"/>
        <v>1147.4889241463998</v>
      </c>
      <c r="G356" s="208">
        <f t="shared" si="30"/>
        <v>6.683348775868445E-5</v>
      </c>
      <c r="H356" s="209">
        <f t="shared" si="29"/>
        <v>6.683348775868445E-5</v>
      </c>
      <c r="I356" s="189" t="str">
        <f t="shared" si="27"/>
        <v>A</v>
      </c>
    </row>
    <row r="357" spans="1:9" x14ac:dyDescent="0.3">
      <c r="A357" s="297" t="s">
        <v>6434</v>
      </c>
      <c r="B357" s="294" t="s">
        <v>6435</v>
      </c>
      <c r="C357" s="284" t="s">
        <v>68</v>
      </c>
      <c r="D357" s="284">
        <v>2</v>
      </c>
      <c r="E357" s="284">
        <v>569.49123659999987</v>
      </c>
      <c r="F357" s="285">
        <f t="shared" si="28"/>
        <v>1138.9824731999997</v>
      </c>
      <c r="G357" s="208">
        <f t="shared" si="30"/>
        <v>6.6338044383822261E-5</v>
      </c>
      <c r="H357" s="209">
        <f t="shared" si="29"/>
        <v>6.6338044383822261E-5</v>
      </c>
      <c r="I357" s="189" t="str">
        <f t="shared" si="27"/>
        <v>A</v>
      </c>
    </row>
    <row r="358" spans="1:9" x14ac:dyDescent="0.3">
      <c r="A358" s="297">
        <v>80946</v>
      </c>
      <c r="B358" s="294" t="s">
        <v>147</v>
      </c>
      <c r="C358" s="284" t="s">
        <v>68</v>
      </c>
      <c r="D358" s="284">
        <v>9</v>
      </c>
      <c r="E358" s="284">
        <v>121.14405269999997</v>
      </c>
      <c r="F358" s="285">
        <f t="shared" si="28"/>
        <v>1090.2964742999998</v>
      </c>
      <c r="G358" s="208">
        <f t="shared" si="30"/>
        <v>6.3502413430849915E-5</v>
      </c>
      <c r="H358" s="209">
        <f t="shared" si="29"/>
        <v>6.3502413430849915E-5</v>
      </c>
      <c r="I358" s="189" t="str">
        <f t="shared" si="27"/>
        <v>A</v>
      </c>
    </row>
    <row r="359" spans="1:9" x14ac:dyDescent="0.3">
      <c r="A359" s="297" t="s">
        <v>6169</v>
      </c>
      <c r="B359" s="294" t="s">
        <v>6170</v>
      </c>
      <c r="C359" s="284" t="s">
        <v>68</v>
      </c>
      <c r="D359" s="284">
        <v>1</v>
      </c>
      <c r="E359" s="284">
        <v>1084.33788936</v>
      </c>
      <c r="F359" s="285">
        <f t="shared" si="28"/>
        <v>1084.33788936</v>
      </c>
      <c r="G359" s="208">
        <f t="shared" si="30"/>
        <v>6.3155366060486151E-5</v>
      </c>
      <c r="H359" s="209">
        <f t="shared" si="29"/>
        <v>6.3155366060486151E-5</v>
      </c>
      <c r="I359" s="189" t="str">
        <f t="shared" si="27"/>
        <v>A</v>
      </c>
    </row>
    <row r="360" spans="1:9" x14ac:dyDescent="0.3">
      <c r="A360" s="297" t="s">
        <v>6119</v>
      </c>
      <c r="B360" s="294" t="s">
        <v>6120</v>
      </c>
      <c r="C360" s="284" t="s">
        <v>67</v>
      </c>
      <c r="D360" s="284">
        <v>8.9600000000000009</v>
      </c>
      <c r="E360" s="284">
        <v>120.49006166999997</v>
      </c>
      <c r="F360" s="285">
        <f t="shared" si="28"/>
        <v>1079.5909525631998</v>
      </c>
      <c r="G360" s="208">
        <f t="shared" si="30"/>
        <v>6.2878889019510613E-5</v>
      </c>
      <c r="H360" s="209">
        <f t="shared" si="29"/>
        <v>6.2878889019510613E-5</v>
      </c>
      <c r="I360" s="189" t="str">
        <f t="shared" si="27"/>
        <v>A</v>
      </c>
    </row>
    <row r="361" spans="1:9" x14ac:dyDescent="0.3">
      <c r="A361" s="297" t="s">
        <v>6368</v>
      </c>
      <c r="B361" s="294" t="s">
        <v>6369</v>
      </c>
      <c r="C361" s="284" t="s">
        <v>68</v>
      </c>
      <c r="D361" s="284">
        <v>1</v>
      </c>
      <c r="E361" s="284">
        <v>1065.28910301</v>
      </c>
      <c r="F361" s="285">
        <f t="shared" si="28"/>
        <v>1065.28910301</v>
      </c>
      <c r="G361" s="208">
        <f t="shared" si="30"/>
        <v>6.2045902777180329E-5</v>
      </c>
      <c r="H361" s="209">
        <f t="shared" si="29"/>
        <v>6.2045902777180329E-5</v>
      </c>
      <c r="I361" s="189" t="str">
        <f t="shared" ref="I361:I392" si="31">IF(H361&lt;=$L$12,"A",IF(H361&lt;=$L$13,"B","C"))</f>
        <v>A</v>
      </c>
    </row>
    <row r="362" spans="1:9" x14ac:dyDescent="0.3">
      <c r="A362" s="297" t="s">
        <v>6304</v>
      </c>
      <c r="B362" s="294" t="s">
        <v>6305</v>
      </c>
      <c r="C362" s="284" t="s">
        <v>68</v>
      </c>
      <c r="D362" s="284">
        <v>29</v>
      </c>
      <c r="E362" s="284">
        <v>36.322454189999995</v>
      </c>
      <c r="F362" s="285">
        <f t="shared" si="28"/>
        <v>1053.3511715099999</v>
      </c>
      <c r="G362" s="208">
        <f t="shared" si="30"/>
        <v>6.1350598812165788E-5</v>
      </c>
      <c r="H362" s="209">
        <f t="shared" si="29"/>
        <v>6.1350598812165788E-5</v>
      </c>
      <c r="I362" s="189" t="str">
        <f t="shared" si="31"/>
        <v>A</v>
      </c>
    </row>
    <row r="363" spans="1:9" x14ac:dyDescent="0.3">
      <c r="A363" s="297" t="s">
        <v>6444</v>
      </c>
      <c r="B363" s="294" t="s">
        <v>6445</v>
      </c>
      <c r="C363" s="284" t="s">
        <v>68</v>
      </c>
      <c r="D363" s="284">
        <v>2</v>
      </c>
      <c r="E363" s="284">
        <v>526.07868917999997</v>
      </c>
      <c r="F363" s="285">
        <f t="shared" si="28"/>
        <v>1052.1573783599999</v>
      </c>
      <c r="G363" s="208">
        <f t="shared" si="30"/>
        <v>6.1281068415664327E-5</v>
      </c>
      <c r="H363" s="209">
        <f t="shared" si="29"/>
        <v>6.1281068415664327E-5</v>
      </c>
      <c r="I363" s="189" t="str">
        <f t="shared" si="31"/>
        <v>A</v>
      </c>
    </row>
    <row r="364" spans="1:9" x14ac:dyDescent="0.3">
      <c r="A364" s="297">
        <v>70564</v>
      </c>
      <c r="B364" s="294" t="s">
        <v>5794</v>
      </c>
      <c r="C364" s="284" t="s">
        <v>81</v>
      </c>
      <c r="D364" s="284">
        <v>142.16999999999999</v>
      </c>
      <c r="E364" s="284">
        <v>7.3703750999999986</v>
      </c>
      <c r="F364" s="285">
        <f t="shared" si="28"/>
        <v>1047.8462279669998</v>
      </c>
      <c r="G364" s="208">
        <f t="shared" si="30"/>
        <v>6.102997299247255E-5</v>
      </c>
      <c r="H364" s="209">
        <f t="shared" si="29"/>
        <v>6.102997299247255E-5</v>
      </c>
      <c r="I364" s="189" t="str">
        <f t="shared" si="31"/>
        <v>A</v>
      </c>
    </row>
    <row r="365" spans="1:9" x14ac:dyDescent="0.3">
      <c r="A365" s="297">
        <v>72080</v>
      </c>
      <c r="B365" s="294" t="s">
        <v>6342</v>
      </c>
      <c r="C365" s="284" t="s">
        <v>109</v>
      </c>
      <c r="D365" s="284">
        <v>5</v>
      </c>
      <c r="E365" s="284">
        <v>207.61619999999999</v>
      </c>
      <c r="F365" s="285">
        <f t="shared" si="28"/>
        <v>1038.0809999999999</v>
      </c>
      <c r="G365" s="208">
        <f t="shared" si="30"/>
        <v>6.0461214349090665E-5</v>
      </c>
      <c r="H365" s="209">
        <f t="shared" si="29"/>
        <v>6.0461214349090665E-5</v>
      </c>
      <c r="I365" s="189" t="str">
        <f t="shared" si="31"/>
        <v>A</v>
      </c>
    </row>
    <row r="366" spans="1:9" x14ac:dyDescent="0.3">
      <c r="A366" s="297" t="s">
        <v>5489</v>
      </c>
      <c r="B366" s="294" t="s">
        <v>5490</v>
      </c>
      <c r="C366" s="284" t="s">
        <v>67</v>
      </c>
      <c r="D366" s="284">
        <v>2.06</v>
      </c>
      <c r="E366" s="284">
        <v>495.07120970999989</v>
      </c>
      <c r="F366" s="285">
        <f t="shared" si="28"/>
        <v>1019.8466920025998</v>
      </c>
      <c r="G366" s="208">
        <f t="shared" si="30"/>
        <v>5.9399188934563136E-5</v>
      </c>
      <c r="H366" s="209">
        <f t="shared" si="29"/>
        <v>5.9399188934563136E-5</v>
      </c>
      <c r="I366" s="189" t="str">
        <f t="shared" si="31"/>
        <v>A</v>
      </c>
    </row>
    <row r="367" spans="1:9" x14ac:dyDescent="0.3">
      <c r="A367" s="297" t="s">
        <v>6015</v>
      </c>
      <c r="B367" s="294" t="s">
        <v>6016</v>
      </c>
      <c r="C367" s="284" t="s">
        <v>68</v>
      </c>
      <c r="D367" s="284">
        <v>2</v>
      </c>
      <c r="E367" s="284">
        <v>507.39323117999999</v>
      </c>
      <c r="F367" s="285">
        <f t="shared" si="28"/>
        <v>1014.78646236</v>
      </c>
      <c r="G367" s="208">
        <f t="shared" si="30"/>
        <v>5.9104464699097069E-5</v>
      </c>
      <c r="H367" s="209">
        <f t="shared" si="29"/>
        <v>5.9104464699097069E-5</v>
      </c>
      <c r="I367" s="189" t="str">
        <f t="shared" si="31"/>
        <v>A</v>
      </c>
    </row>
    <row r="368" spans="1:9" x14ac:dyDescent="0.3">
      <c r="A368" s="297" t="s">
        <v>5873</v>
      </c>
      <c r="B368" s="294" t="s">
        <v>5874</v>
      </c>
      <c r="C368" s="284" t="s">
        <v>81</v>
      </c>
      <c r="D368" s="284">
        <v>16.899999999999999</v>
      </c>
      <c r="E368" s="284">
        <v>59.243282669999999</v>
      </c>
      <c r="F368" s="285">
        <f t="shared" si="28"/>
        <v>1001.2114771229999</v>
      </c>
      <c r="G368" s="208">
        <f t="shared" si="30"/>
        <v>5.8313813399054006E-5</v>
      </c>
      <c r="H368" s="209">
        <f t="shared" si="29"/>
        <v>5.8313813399054006E-5</v>
      </c>
      <c r="I368" s="189" t="str">
        <f t="shared" si="31"/>
        <v>A</v>
      </c>
    </row>
    <row r="369" spans="1:9" x14ac:dyDescent="0.3">
      <c r="A369" s="297">
        <v>80572</v>
      </c>
      <c r="B369" s="294" t="s">
        <v>143</v>
      </c>
      <c r="C369" s="284" t="s">
        <v>68</v>
      </c>
      <c r="D369" s="284">
        <v>5</v>
      </c>
      <c r="E369" s="284">
        <v>198.59527610999996</v>
      </c>
      <c r="F369" s="285">
        <f t="shared" si="28"/>
        <v>992.97638054999982</v>
      </c>
      <c r="G369" s="208">
        <f t="shared" si="30"/>
        <v>5.7834174585622667E-5</v>
      </c>
      <c r="H369" s="209">
        <f t="shared" si="29"/>
        <v>5.7834174585622667E-5</v>
      </c>
      <c r="I369" s="189" t="str">
        <f t="shared" si="31"/>
        <v>A</v>
      </c>
    </row>
    <row r="370" spans="1:9" x14ac:dyDescent="0.3">
      <c r="A370" s="297">
        <v>80526</v>
      </c>
      <c r="B370" s="294" t="s">
        <v>139</v>
      </c>
      <c r="C370" s="284" t="s">
        <v>68</v>
      </c>
      <c r="D370" s="284">
        <v>5</v>
      </c>
      <c r="E370" s="284">
        <v>195.84436145999999</v>
      </c>
      <c r="F370" s="285">
        <f t="shared" si="28"/>
        <v>979.22180729999991</v>
      </c>
      <c r="G370" s="208">
        <f t="shared" si="30"/>
        <v>5.7033063495497218E-5</v>
      </c>
      <c r="H370" s="209">
        <f t="shared" si="29"/>
        <v>5.7033063495497218E-5</v>
      </c>
      <c r="I370" s="189" t="str">
        <f t="shared" si="31"/>
        <v>A</v>
      </c>
    </row>
    <row r="371" spans="1:9" x14ac:dyDescent="0.3">
      <c r="A371" s="297">
        <v>260204</v>
      </c>
      <c r="B371" s="294" t="s">
        <v>6421</v>
      </c>
      <c r="C371" s="284" t="s">
        <v>67</v>
      </c>
      <c r="D371" s="284">
        <v>189.267</v>
      </c>
      <c r="E371" s="284">
        <v>5.1385009499999992</v>
      </c>
      <c r="F371" s="285">
        <f t="shared" si="28"/>
        <v>972.54865930364986</v>
      </c>
      <c r="G371" s="208">
        <f t="shared" si="30"/>
        <v>5.664439764823624E-5</v>
      </c>
      <c r="H371" s="209">
        <f t="shared" si="29"/>
        <v>5.664439764823624E-5</v>
      </c>
      <c r="I371" s="189" t="str">
        <f t="shared" si="31"/>
        <v>A</v>
      </c>
    </row>
    <row r="372" spans="1:9" x14ac:dyDescent="0.3">
      <c r="A372" s="297">
        <v>71833</v>
      </c>
      <c r="B372" s="294" t="s">
        <v>6338</v>
      </c>
      <c r="C372" s="284" t="s">
        <v>68</v>
      </c>
      <c r="D372" s="284">
        <v>3</v>
      </c>
      <c r="E372" s="284">
        <v>321.33797354999996</v>
      </c>
      <c r="F372" s="285">
        <f t="shared" si="28"/>
        <v>964.01392064999982</v>
      </c>
      <c r="G372" s="208">
        <f t="shared" si="30"/>
        <v>5.6147306705283041E-5</v>
      </c>
      <c r="H372" s="209">
        <f t="shared" si="29"/>
        <v>5.6147306705283041E-5</v>
      </c>
      <c r="I372" s="189" t="str">
        <f t="shared" si="31"/>
        <v>A</v>
      </c>
    </row>
    <row r="373" spans="1:9" x14ac:dyDescent="0.3">
      <c r="A373" s="297">
        <v>230176</v>
      </c>
      <c r="B373" s="294" t="s">
        <v>155</v>
      </c>
      <c r="C373" s="284" t="s">
        <v>68</v>
      </c>
      <c r="D373" s="284">
        <v>6</v>
      </c>
      <c r="E373" s="284">
        <v>159.60495374999999</v>
      </c>
      <c r="F373" s="285">
        <f t="shared" si="28"/>
        <v>957.62972249999996</v>
      </c>
      <c r="G373" s="208">
        <f t="shared" si="30"/>
        <v>5.5775470237036139E-5</v>
      </c>
      <c r="H373" s="209">
        <f t="shared" si="29"/>
        <v>5.5775470237036139E-5</v>
      </c>
      <c r="I373" s="189" t="str">
        <f t="shared" si="31"/>
        <v>A</v>
      </c>
    </row>
    <row r="374" spans="1:9" x14ac:dyDescent="0.3">
      <c r="A374" s="297">
        <v>230174</v>
      </c>
      <c r="B374" s="294" t="s">
        <v>154</v>
      </c>
      <c r="C374" s="284" t="s">
        <v>68</v>
      </c>
      <c r="D374" s="284">
        <v>10</v>
      </c>
      <c r="E374" s="284">
        <v>93.894426449999983</v>
      </c>
      <c r="F374" s="285">
        <f t="shared" si="28"/>
        <v>938.9442644999998</v>
      </c>
      <c r="G374" s="208">
        <f t="shared" si="30"/>
        <v>5.4687168378752496E-5</v>
      </c>
      <c r="H374" s="209">
        <f t="shared" si="29"/>
        <v>5.4687168378752496E-5</v>
      </c>
      <c r="I374" s="189" t="str">
        <f t="shared" si="31"/>
        <v>A</v>
      </c>
    </row>
    <row r="375" spans="1:9" x14ac:dyDescent="0.3">
      <c r="A375" s="297" t="s">
        <v>5869</v>
      </c>
      <c r="B375" s="294" t="s">
        <v>5870</v>
      </c>
      <c r="C375" s="284" t="s">
        <v>81</v>
      </c>
      <c r="D375" s="284">
        <v>31.8</v>
      </c>
      <c r="E375" s="284">
        <v>28.744462889999998</v>
      </c>
      <c r="F375" s="285">
        <f t="shared" si="28"/>
        <v>914.07391990199994</v>
      </c>
      <c r="G375" s="208">
        <f t="shared" si="30"/>
        <v>5.3238638605376988E-5</v>
      </c>
      <c r="H375" s="209">
        <f t="shared" si="29"/>
        <v>5.3238638605376988E-5</v>
      </c>
      <c r="I375" s="189" t="str">
        <f t="shared" si="31"/>
        <v>A</v>
      </c>
    </row>
    <row r="376" spans="1:9" x14ac:dyDescent="0.3">
      <c r="A376" s="297" t="s">
        <v>5828</v>
      </c>
      <c r="B376" s="294" t="s">
        <v>5829</v>
      </c>
      <c r="C376" s="284" t="s">
        <v>68</v>
      </c>
      <c r="D376" s="284">
        <v>1</v>
      </c>
      <c r="E376" s="284">
        <v>904.08550451999997</v>
      </c>
      <c r="F376" s="285">
        <f t="shared" si="28"/>
        <v>904.08550451999997</v>
      </c>
      <c r="G376" s="208">
        <f t="shared" si="30"/>
        <v>5.2656880800910044E-5</v>
      </c>
      <c r="H376" s="209">
        <f t="shared" si="29"/>
        <v>5.2656880800910044E-5</v>
      </c>
      <c r="I376" s="189" t="str">
        <f t="shared" si="31"/>
        <v>A</v>
      </c>
    </row>
    <row r="377" spans="1:9" x14ac:dyDescent="0.3">
      <c r="A377" s="297">
        <v>71997</v>
      </c>
      <c r="B377" s="294" t="s">
        <v>6339</v>
      </c>
      <c r="C377" s="284" t="s">
        <v>81</v>
      </c>
      <c r="D377" s="284">
        <v>1</v>
      </c>
      <c r="E377" s="284">
        <v>897.82587608999984</v>
      </c>
      <c r="F377" s="285">
        <f t="shared" si="28"/>
        <v>897.82587608999984</v>
      </c>
      <c r="G377" s="208">
        <f t="shared" si="30"/>
        <v>5.2292299678385019E-5</v>
      </c>
      <c r="H377" s="209">
        <f t="shared" si="29"/>
        <v>5.2292299678385019E-5</v>
      </c>
      <c r="I377" s="189" t="str">
        <f t="shared" si="31"/>
        <v>A</v>
      </c>
    </row>
    <row r="378" spans="1:9" x14ac:dyDescent="0.3">
      <c r="A378" s="297">
        <v>71887</v>
      </c>
      <c r="B378" s="294" t="s">
        <v>5518</v>
      </c>
      <c r="C378" s="284" t="s">
        <v>68</v>
      </c>
      <c r="D378" s="284">
        <v>1</v>
      </c>
      <c r="E378" s="284">
        <v>880.50030419999985</v>
      </c>
      <c r="F378" s="285">
        <f t="shared" si="28"/>
        <v>880.50030419999985</v>
      </c>
      <c r="G378" s="208">
        <f t="shared" si="30"/>
        <v>5.1283202010898694E-5</v>
      </c>
      <c r="H378" s="209">
        <f t="shared" si="29"/>
        <v>5.1283202010898694E-5</v>
      </c>
      <c r="I378" s="189" t="str">
        <f t="shared" si="31"/>
        <v>A</v>
      </c>
    </row>
    <row r="379" spans="1:9" x14ac:dyDescent="0.3">
      <c r="A379" s="297" t="s">
        <v>5891</v>
      </c>
      <c r="B379" s="294" t="s">
        <v>5892</v>
      </c>
      <c r="C379" s="284" t="s">
        <v>67</v>
      </c>
      <c r="D379" s="284">
        <v>6.75</v>
      </c>
      <c r="E379" s="284">
        <v>129.66669770999999</v>
      </c>
      <c r="F379" s="285">
        <f t="shared" si="28"/>
        <v>875.25020954249999</v>
      </c>
      <c r="G379" s="208">
        <f t="shared" si="30"/>
        <v>5.0977419419328176E-5</v>
      </c>
      <c r="H379" s="209">
        <f t="shared" si="29"/>
        <v>5.0977419419328176E-5</v>
      </c>
      <c r="I379" s="189" t="str">
        <f t="shared" si="31"/>
        <v>A</v>
      </c>
    </row>
    <row r="380" spans="1:9" x14ac:dyDescent="0.3">
      <c r="A380" s="297" t="s">
        <v>6442</v>
      </c>
      <c r="B380" s="294" t="s">
        <v>6443</v>
      </c>
      <c r="C380" s="284" t="s">
        <v>68</v>
      </c>
      <c r="D380" s="284">
        <v>2</v>
      </c>
      <c r="E380" s="284">
        <v>430.16000477999995</v>
      </c>
      <c r="F380" s="285">
        <f t="shared" si="28"/>
        <v>860.3200095599999</v>
      </c>
      <c r="G380" s="208">
        <f t="shared" si="30"/>
        <v>5.0107836003952378E-5</v>
      </c>
      <c r="H380" s="209">
        <f t="shared" si="29"/>
        <v>5.0107836003952378E-5</v>
      </c>
      <c r="I380" s="189" t="str">
        <f t="shared" si="31"/>
        <v>A</v>
      </c>
    </row>
    <row r="381" spans="1:9" x14ac:dyDescent="0.3">
      <c r="A381" s="297">
        <v>271303</v>
      </c>
      <c r="B381" s="294" t="s">
        <v>5433</v>
      </c>
      <c r="C381" s="284" t="s">
        <v>81</v>
      </c>
      <c r="D381" s="284">
        <v>2.46</v>
      </c>
      <c r="E381" s="284">
        <v>349.07549786999994</v>
      </c>
      <c r="F381" s="285">
        <f t="shared" si="28"/>
        <v>858.7257247601998</v>
      </c>
      <c r="G381" s="208">
        <f t="shared" si="30"/>
        <v>5.0014979670955035E-5</v>
      </c>
      <c r="H381" s="209">
        <f t="shared" si="29"/>
        <v>5.0014979670955035E-5</v>
      </c>
      <c r="I381" s="189" t="str">
        <f t="shared" si="31"/>
        <v>A</v>
      </c>
    </row>
    <row r="382" spans="1:9" x14ac:dyDescent="0.3">
      <c r="A382" s="297" t="s">
        <v>6076</v>
      </c>
      <c r="B382" s="294" t="s">
        <v>6077</v>
      </c>
      <c r="C382" s="284" t="s">
        <v>68</v>
      </c>
      <c r="D382" s="284">
        <v>4</v>
      </c>
      <c r="E382" s="284">
        <v>213.51250008</v>
      </c>
      <c r="F382" s="285">
        <f t="shared" si="28"/>
        <v>854.05000031999998</v>
      </c>
      <c r="G382" s="208">
        <f t="shared" si="30"/>
        <v>4.9742650269283873E-5</v>
      </c>
      <c r="H382" s="209">
        <f t="shared" si="29"/>
        <v>4.9742650269283873E-5</v>
      </c>
      <c r="I382" s="189" t="str">
        <f t="shared" si="31"/>
        <v>A</v>
      </c>
    </row>
    <row r="383" spans="1:9" x14ac:dyDescent="0.3">
      <c r="A383" s="297" t="s">
        <v>6373</v>
      </c>
      <c r="B383" s="294" t="s">
        <v>6374</v>
      </c>
      <c r="C383" s="284" t="s">
        <v>68</v>
      </c>
      <c r="D383" s="284">
        <v>3</v>
      </c>
      <c r="E383" s="284">
        <v>280.85281454999995</v>
      </c>
      <c r="F383" s="285">
        <f t="shared" si="28"/>
        <v>842.55844364999984</v>
      </c>
      <c r="G383" s="208">
        <f t="shared" si="30"/>
        <v>4.9073344626439429E-5</v>
      </c>
      <c r="H383" s="209">
        <f t="shared" si="29"/>
        <v>4.9073344626439429E-5</v>
      </c>
      <c r="I383" s="189" t="str">
        <f t="shared" si="31"/>
        <v>A</v>
      </c>
    </row>
    <row r="384" spans="1:9" x14ac:dyDescent="0.3">
      <c r="A384" s="297" t="s">
        <v>5957</v>
      </c>
      <c r="B384" s="294" t="s">
        <v>5958</v>
      </c>
      <c r="C384" s="284" t="s">
        <v>68</v>
      </c>
      <c r="D384" s="284">
        <v>1</v>
      </c>
      <c r="E384" s="284">
        <v>832.28144174999989</v>
      </c>
      <c r="F384" s="285">
        <f t="shared" si="28"/>
        <v>832.28144174999989</v>
      </c>
      <c r="G384" s="208">
        <f t="shared" si="30"/>
        <v>4.8474778604383438E-5</v>
      </c>
      <c r="H384" s="209">
        <f t="shared" si="29"/>
        <v>4.8474778604383438E-5</v>
      </c>
      <c r="I384" s="189" t="str">
        <f t="shared" si="31"/>
        <v>A</v>
      </c>
    </row>
    <row r="385" spans="1:9" x14ac:dyDescent="0.3">
      <c r="A385" s="297">
        <v>71186</v>
      </c>
      <c r="B385" s="294" t="s">
        <v>5811</v>
      </c>
      <c r="C385" s="284" t="s">
        <v>68</v>
      </c>
      <c r="D385" s="284">
        <v>4</v>
      </c>
      <c r="E385" s="284">
        <v>207.37744136999999</v>
      </c>
      <c r="F385" s="285">
        <f t="shared" si="28"/>
        <v>829.50976547999994</v>
      </c>
      <c r="G385" s="208">
        <f t="shared" si="30"/>
        <v>4.8313347162071364E-5</v>
      </c>
      <c r="H385" s="209">
        <f t="shared" si="29"/>
        <v>4.8313347162071364E-5</v>
      </c>
      <c r="I385" s="189" t="str">
        <f t="shared" si="31"/>
        <v>A</v>
      </c>
    </row>
    <row r="386" spans="1:9" x14ac:dyDescent="0.3">
      <c r="A386" s="297">
        <v>81327</v>
      </c>
      <c r="B386" s="294" t="s">
        <v>6023</v>
      </c>
      <c r="C386" s="284" t="s">
        <v>68</v>
      </c>
      <c r="D386" s="284">
        <v>6</v>
      </c>
      <c r="E386" s="284">
        <v>136.17546557999998</v>
      </c>
      <c r="F386" s="285">
        <f t="shared" si="28"/>
        <v>817.05279347999988</v>
      </c>
      <c r="G386" s="208">
        <f t="shared" si="30"/>
        <v>4.7587812589882274E-5</v>
      </c>
      <c r="H386" s="209">
        <f t="shared" si="29"/>
        <v>4.7587812589882274E-5</v>
      </c>
      <c r="I386" s="189" t="str">
        <f t="shared" si="31"/>
        <v>A</v>
      </c>
    </row>
    <row r="387" spans="1:9" x14ac:dyDescent="0.3">
      <c r="A387" s="297" t="s">
        <v>5900</v>
      </c>
      <c r="B387" s="294" t="s">
        <v>5901</v>
      </c>
      <c r="C387" s="284" t="s">
        <v>68</v>
      </c>
      <c r="D387" s="284">
        <v>21</v>
      </c>
      <c r="E387" s="284">
        <v>38.699659679999996</v>
      </c>
      <c r="F387" s="285">
        <f t="shared" si="28"/>
        <v>812.69285327999989</v>
      </c>
      <c r="G387" s="208">
        <f t="shared" si="30"/>
        <v>4.7333875489616095E-5</v>
      </c>
      <c r="H387" s="209">
        <f t="shared" si="29"/>
        <v>4.7333875489616095E-5</v>
      </c>
      <c r="I387" s="189" t="str">
        <f t="shared" si="31"/>
        <v>A</v>
      </c>
    </row>
    <row r="388" spans="1:9" x14ac:dyDescent="0.3">
      <c r="A388" s="297">
        <v>72395</v>
      </c>
      <c r="B388" s="294" t="s">
        <v>5441</v>
      </c>
      <c r="C388" s="284" t="s">
        <v>68</v>
      </c>
      <c r="D388" s="284">
        <v>134</v>
      </c>
      <c r="E388" s="284">
        <v>6.0416314199999999</v>
      </c>
      <c r="F388" s="285">
        <f t="shared" si="28"/>
        <v>809.57861028000002</v>
      </c>
      <c r="G388" s="208">
        <f t="shared" si="30"/>
        <v>4.7152491846568829E-5</v>
      </c>
      <c r="H388" s="209">
        <f t="shared" si="29"/>
        <v>4.7152491846568829E-5</v>
      </c>
      <c r="I388" s="189" t="str">
        <f t="shared" si="31"/>
        <v>A</v>
      </c>
    </row>
    <row r="389" spans="1:9" x14ac:dyDescent="0.3">
      <c r="A389" s="297">
        <v>81826</v>
      </c>
      <c r="B389" s="294" t="s">
        <v>6365</v>
      </c>
      <c r="C389" s="284" t="s">
        <v>68</v>
      </c>
      <c r="D389" s="284">
        <v>10</v>
      </c>
      <c r="E389" s="284">
        <v>80.430515879999987</v>
      </c>
      <c r="F389" s="285">
        <f t="shared" si="28"/>
        <v>804.30515879999984</v>
      </c>
      <c r="G389" s="208">
        <f t="shared" si="30"/>
        <v>4.6845348877675443E-5</v>
      </c>
      <c r="H389" s="209">
        <f t="shared" si="29"/>
        <v>4.6845348877675443E-5</v>
      </c>
      <c r="I389" s="189" t="str">
        <f t="shared" si="31"/>
        <v>A</v>
      </c>
    </row>
    <row r="390" spans="1:9" x14ac:dyDescent="0.3">
      <c r="A390" s="297" t="s">
        <v>6074</v>
      </c>
      <c r="B390" s="294" t="s">
        <v>6075</v>
      </c>
      <c r="C390" s="284" t="s">
        <v>72</v>
      </c>
      <c r="D390" s="284">
        <v>2.2599999999999998</v>
      </c>
      <c r="E390" s="284">
        <v>350.99594772</v>
      </c>
      <c r="F390" s="285">
        <f t="shared" si="28"/>
        <v>793.25084184719992</v>
      </c>
      <c r="G390" s="208">
        <f t="shared" si="30"/>
        <v>4.6201509498314849E-5</v>
      </c>
      <c r="H390" s="209">
        <f t="shared" si="29"/>
        <v>4.6201509498314849E-5</v>
      </c>
      <c r="I390" s="189" t="str">
        <f t="shared" si="31"/>
        <v>A</v>
      </c>
    </row>
    <row r="391" spans="1:9" x14ac:dyDescent="0.3">
      <c r="A391" s="297">
        <v>70267</v>
      </c>
      <c r="B391" s="294" t="s">
        <v>5934</v>
      </c>
      <c r="C391" s="284" t="s">
        <v>81</v>
      </c>
      <c r="D391" s="284">
        <v>3.4</v>
      </c>
      <c r="E391" s="284">
        <v>229.22904641999997</v>
      </c>
      <c r="F391" s="285">
        <f t="shared" si="28"/>
        <v>779.37875782799995</v>
      </c>
      <c r="G391" s="208">
        <f t="shared" si="30"/>
        <v>4.5393554198725083E-5</v>
      </c>
      <c r="H391" s="209">
        <f t="shared" si="29"/>
        <v>4.5393554198725083E-5</v>
      </c>
      <c r="I391" s="189" t="str">
        <f t="shared" si="31"/>
        <v>A</v>
      </c>
    </row>
    <row r="392" spans="1:9" x14ac:dyDescent="0.3">
      <c r="A392" s="297">
        <v>81168</v>
      </c>
      <c r="B392" s="294" t="s">
        <v>6012</v>
      </c>
      <c r="C392" s="284" t="s">
        <v>68</v>
      </c>
      <c r="D392" s="284">
        <v>8</v>
      </c>
      <c r="E392" s="284">
        <v>97.22666645999999</v>
      </c>
      <c r="F392" s="285">
        <f t="shared" si="28"/>
        <v>777.81333167999992</v>
      </c>
      <c r="G392" s="208">
        <f t="shared" si="30"/>
        <v>4.530237868748665E-5</v>
      </c>
      <c r="H392" s="209">
        <f t="shared" si="29"/>
        <v>4.530237868748665E-5</v>
      </c>
      <c r="I392" s="189" t="str">
        <f t="shared" si="31"/>
        <v>A</v>
      </c>
    </row>
    <row r="393" spans="1:9" x14ac:dyDescent="0.3">
      <c r="A393" s="297">
        <v>210506</v>
      </c>
      <c r="B393" s="294" t="s">
        <v>5534</v>
      </c>
      <c r="C393" s="284" t="s">
        <v>81</v>
      </c>
      <c r="D393" s="284">
        <v>37.08</v>
      </c>
      <c r="E393" s="284">
        <v>20.927712960000001</v>
      </c>
      <c r="F393" s="285">
        <f t="shared" si="28"/>
        <v>775.99959655680004</v>
      </c>
      <c r="G393" s="208">
        <f t="shared" si="30"/>
        <v>4.5196740853775929E-5</v>
      </c>
      <c r="H393" s="209">
        <f t="shared" si="29"/>
        <v>4.5196740853775929E-5</v>
      </c>
      <c r="I393" s="189" t="str">
        <f t="shared" ref="I393:I412" si="32">IF(H393&lt;=$L$12,"A",IF(H393&lt;=$L$13,"B","C"))</f>
        <v>A</v>
      </c>
    </row>
    <row r="394" spans="1:9" x14ac:dyDescent="0.3">
      <c r="A394" s="297">
        <v>160601</v>
      </c>
      <c r="B394" s="294" t="s">
        <v>161</v>
      </c>
      <c r="C394" s="284" t="s">
        <v>81</v>
      </c>
      <c r="D394" s="284">
        <v>9.76</v>
      </c>
      <c r="E394" s="284">
        <v>76.755709139999993</v>
      </c>
      <c r="F394" s="285">
        <f t="shared" si="28"/>
        <v>749.13572120639992</v>
      </c>
      <c r="G394" s="208">
        <f t="shared" si="30"/>
        <v>4.363210136436441E-5</v>
      </c>
      <c r="H394" s="209">
        <f t="shared" si="29"/>
        <v>4.363210136436441E-5</v>
      </c>
      <c r="I394" s="189" t="str">
        <f t="shared" si="32"/>
        <v>A</v>
      </c>
    </row>
    <row r="395" spans="1:9" x14ac:dyDescent="0.3">
      <c r="A395" s="297">
        <v>71451</v>
      </c>
      <c r="B395" s="294" t="s">
        <v>6164</v>
      </c>
      <c r="C395" s="284" t="s">
        <v>68</v>
      </c>
      <c r="D395" s="284">
        <v>5</v>
      </c>
      <c r="E395" s="284">
        <v>148.99576593</v>
      </c>
      <c r="F395" s="285">
        <f t="shared" si="28"/>
        <v>744.97882965000008</v>
      </c>
      <c r="G395" s="208">
        <f t="shared" si="30"/>
        <v>4.338999047762492E-5</v>
      </c>
      <c r="H395" s="209">
        <f t="shared" si="29"/>
        <v>4.338999047762492E-5</v>
      </c>
      <c r="I395" s="189" t="str">
        <f t="shared" si="32"/>
        <v>A</v>
      </c>
    </row>
    <row r="396" spans="1:9" x14ac:dyDescent="0.3">
      <c r="A396" s="297" t="s">
        <v>5783</v>
      </c>
      <c r="B396" s="294" t="s">
        <v>5784</v>
      </c>
      <c r="C396" s="284" t="s">
        <v>68</v>
      </c>
      <c r="D396" s="284">
        <v>78</v>
      </c>
      <c r="E396" s="284">
        <v>9.5503451999999989</v>
      </c>
      <c r="F396" s="285">
        <f t="shared" si="28"/>
        <v>744.92692559999989</v>
      </c>
      <c r="G396" s="208">
        <f t="shared" si="30"/>
        <v>4.3386967416907455E-5</v>
      </c>
      <c r="H396" s="209">
        <f t="shared" si="29"/>
        <v>4.3386967416907455E-5</v>
      </c>
      <c r="I396" s="189" t="str">
        <f t="shared" si="32"/>
        <v>A</v>
      </c>
    </row>
    <row r="397" spans="1:9" x14ac:dyDescent="0.3">
      <c r="A397" s="297">
        <v>80721</v>
      </c>
      <c r="B397" s="294" t="s">
        <v>5481</v>
      </c>
      <c r="C397" s="284" t="s">
        <v>68</v>
      </c>
      <c r="D397" s="284">
        <v>5</v>
      </c>
      <c r="E397" s="284">
        <v>146.20332803999997</v>
      </c>
      <c r="F397" s="285">
        <f t="shared" ref="F397:F460" si="33">D397*E397</f>
        <v>731.01664019999987</v>
      </c>
      <c r="G397" s="208">
        <f t="shared" si="30"/>
        <v>4.2576787144629642E-5</v>
      </c>
      <c r="H397" s="209">
        <f t="shared" ref="H397:H460" si="34">G397</f>
        <v>4.2576787144629642E-5</v>
      </c>
      <c r="I397" s="189" t="str">
        <f t="shared" si="32"/>
        <v>A</v>
      </c>
    </row>
    <row r="398" spans="1:9" x14ac:dyDescent="0.3">
      <c r="A398" s="297">
        <v>70620</v>
      </c>
      <c r="B398" s="294" t="s">
        <v>6262</v>
      </c>
      <c r="C398" s="284" t="s">
        <v>81</v>
      </c>
      <c r="D398" s="284">
        <v>50</v>
      </c>
      <c r="E398" s="284">
        <v>14.450087519999997</v>
      </c>
      <c r="F398" s="285">
        <f t="shared" si="33"/>
        <v>722.50437599999987</v>
      </c>
      <c r="G398" s="208">
        <f t="shared" ref="G398:G461" si="35">F398/$F$646</f>
        <v>4.20810051869671E-5</v>
      </c>
      <c r="H398" s="209">
        <f t="shared" si="34"/>
        <v>4.20810051869671E-5</v>
      </c>
      <c r="I398" s="189" t="str">
        <f t="shared" si="32"/>
        <v>A</v>
      </c>
    </row>
    <row r="399" spans="1:9" x14ac:dyDescent="0.3">
      <c r="A399" s="297">
        <v>81733</v>
      </c>
      <c r="B399" s="294" t="s">
        <v>5844</v>
      </c>
      <c r="C399" s="284" t="s">
        <v>68</v>
      </c>
      <c r="D399" s="284">
        <v>13</v>
      </c>
      <c r="E399" s="284">
        <v>55.340098109999992</v>
      </c>
      <c r="F399" s="285">
        <f t="shared" si="33"/>
        <v>719.42127542999992</v>
      </c>
      <c r="G399" s="208">
        <f t="shared" si="35"/>
        <v>4.19014353803503E-5</v>
      </c>
      <c r="H399" s="209">
        <f t="shared" si="34"/>
        <v>4.19014353803503E-5</v>
      </c>
      <c r="I399" s="189" t="str">
        <f t="shared" si="32"/>
        <v>A</v>
      </c>
    </row>
    <row r="400" spans="1:9" x14ac:dyDescent="0.3">
      <c r="A400" s="297">
        <v>71464</v>
      </c>
      <c r="B400" s="294" t="s">
        <v>5933</v>
      </c>
      <c r="C400" s="284" t="s">
        <v>68</v>
      </c>
      <c r="D400" s="284">
        <v>20</v>
      </c>
      <c r="E400" s="284">
        <v>35.595797489999995</v>
      </c>
      <c r="F400" s="285">
        <f t="shared" si="33"/>
        <v>711.91594979999991</v>
      </c>
      <c r="G400" s="208">
        <f t="shared" si="35"/>
        <v>4.1464300800606376E-5</v>
      </c>
      <c r="H400" s="209">
        <f t="shared" si="34"/>
        <v>4.1464300800606376E-5</v>
      </c>
      <c r="I400" s="189" t="str">
        <f t="shared" si="32"/>
        <v>A</v>
      </c>
    </row>
    <row r="401" spans="1:9" x14ac:dyDescent="0.3">
      <c r="A401" s="297">
        <v>81405</v>
      </c>
      <c r="B401" s="294" t="s">
        <v>92</v>
      </c>
      <c r="C401" s="284" t="s">
        <v>68</v>
      </c>
      <c r="D401" s="284">
        <v>24</v>
      </c>
      <c r="E401" s="284">
        <v>28.962459899999992</v>
      </c>
      <c r="F401" s="285">
        <f t="shared" si="33"/>
        <v>695.09903759999975</v>
      </c>
      <c r="G401" s="208">
        <f t="shared" si="35"/>
        <v>4.0484829128151099E-5</v>
      </c>
      <c r="H401" s="209">
        <f t="shared" si="34"/>
        <v>4.0484829128151099E-5</v>
      </c>
      <c r="I401" s="189" t="str">
        <f t="shared" si="32"/>
        <v>A</v>
      </c>
    </row>
    <row r="402" spans="1:9" x14ac:dyDescent="0.3">
      <c r="A402" s="297">
        <v>80590</v>
      </c>
      <c r="B402" s="294" t="s">
        <v>5448</v>
      </c>
      <c r="C402" s="284" t="s">
        <v>68</v>
      </c>
      <c r="D402" s="284">
        <v>5</v>
      </c>
      <c r="E402" s="284">
        <v>136.42460502</v>
      </c>
      <c r="F402" s="285">
        <f t="shared" si="33"/>
        <v>682.12302509999995</v>
      </c>
      <c r="G402" s="208">
        <f t="shared" si="35"/>
        <v>3.9729063948787474E-5</v>
      </c>
      <c r="H402" s="209">
        <f t="shared" si="34"/>
        <v>3.9729063948787474E-5</v>
      </c>
      <c r="I402" s="189" t="str">
        <f t="shared" si="32"/>
        <v>A</v>
      </c>
    </row>
    <row r="403" spans="1:9" x14ac:dyDescent="0.3">
      <c r="A403" s="297">
        <v>72370</v>
      </c>
      <c r="B403" s="294" t="s">
        <v>6347</v>
      </c>
      <c r="C403" s="284" t="s">
        <v>68</v>
      </c>
      <c r="D403" s="284">
        <v>2</v>
      </c>
      <c r="E403" s="284">
        <v>341.05113173999996</v>
      </c>
      <c r="F403" s="285">
        <f t="shared" si="33"/>
        <v>682.10226347999992</v>
      </c>
      <c r="G403" s="208">
        <f t="shared" si="35"/>
        <v>3.9727854724500494E-5</v>
      </c>
      <c r="H403" s="209">
        <f t="shared" si="34"/>
        <v>3.9727854724500494E-5</v>
      </c>
      <c r="I403" s="189" t="str">
        <f t="shared" si="32"/>
        <v>A</v>
      </c>
    </row>
    <row r="404" spans="1:9" x14ac:dyDescent="0.3">
      <c r="A404" s="297">
        <v>72171</v>
      </c>
      <c r="B404" s="294" t="s">
        <v>5516</v>
      </c>
      <c r="C404" s="284" t="s">
        <v>68</v>
      </c>
      <c r="D404" s="284">
        <v>2</v>
      </c>
      <c r="E404" s="284">
        <v>334.35550928999993</v>
      </c>
      <c r="F404" s="285">
        <f t="shared" si="33"/>
        <v>668.71101857999986</v>
      </c>
      <c r="G404" s="208">
        <f t="shared" si="35"/>
        <v>3.8947905059397217E-5</v>
      </c>
      <c r="H404" s="209">
        <f t="shared" si="34"/>
        <v>3.8947905059397217E-5</v>
      </c>
      <c r="I404" s="189" t="str">
        <f t="shared" si="32"/>
        <v>A</v>
      </c>
    </row>
    <row r="405" spans="1:9" x14ac:dyDescent="0.3">
      <c r="A405" s="297" t="s">
        <v>5880</v>
      </c>
      <c r="B405" s="294" t="s">
        <v>5881</v>
      </c>
      <c r="C405" s="284" t="s">
        <v>67</v>
      </c>
      <c r="D405" s="284">
        <v>2</v>
      </c>
      <c r="E405" s="284">
        <v>328.32425867999996</v>
      </c>
      <c r="F405" s="285">
        <f t="shared" si="33"/>
        <v>656.64851735999991</v>
      </c>
      <c r="G405" s="208">
        <f t="shared" si="35"/>
        <v>3.8245345748660785E-5</v>
      </c>
      <c r="H405" s="209">
        <f t="shared" si="34"/>
        <v>3.8245345748660785E-5</v>
      </c>
      <c r="I405" s="189" t="str">
        <f t="shared" si="32"/>
        <v>A</v>
      </c>
    </row>
    <row r="406" spans="1:9" x14ac:dyDescent="0.3">
      <c r="A406" s="297">
        <v>70921</v>
      </c>
      <c r="B406" s="294" t="s">
        <v>6297</v>
      </c>
      <c r="C406" s="284" t="s">
        <v>68</v>
      </c>
      <c r="D406" s="284">
        <v>12</v>
      </c>
      <c r="E406" s="284">
        <v>54.322778729999996</v>
      </c>
      <c r="F406" s="285">
        <f t="shared" si="33"/>
        <v>651.87334476000001</v>
      </c>
      <c r="G406" s="208">
        <f t="shared" si="35"/>
        <v>3.7967224162654975E-5</v>
      </c>
      <c r="H406" s="209">
        <f t="shared" si="34"/>
        <v>3.7967224162654975E-5</v>
      </c>
      <c r="I406" s="189" t="str">
        <f t="shared" si="32"/>
        <v>A</v>
      </c>
    </row>
    <row r="407" spans="1:9" x14ac:dyDescent="0.3">
      <c r="A407" s="297" t="s">
        <v>6242</v>
      </c>
      <c r="B407" s="294" t="s">
        <v>6243</v>
      </c>
      <c r="C407" s="284" t="s">
        <v>68</v>
      </c>
      <c r="D407" s="284">
        <v>85</v>
      </c>
      <c r="E407" s="284">
        <v>7.6506569699999991</v>
      </c>
      <c r="F407" s="285">
        <f t="shared" si="33"/>
        <v>650.30584244999989</v>
      </c>
      <c r="G407" s="208">
        <f t="shared" si="35"/>
        <v>3.7875927728987842E-5</v>
      </c>
      <c r="H407" s="209">
        <f t="shared" si="34"/>
        <v>3.7875927728987842E-5</v>
      </c>
      <c r="I407" s="189" t="str">
        <f t="shared" si="32"/>
        <v>A</v>
      </c>
    </row>
    <row r="408" spans="1:9" x14ac:dyDescent="0.3">
      <c r="A408" s="297">
        <v>71701</v>
      </c>
      <c r="B408" s="294" t="s">
        <v>6282</v>
      </c>
      <c r="C408" s="284" t="s">
        <v>68</v>
      </c>
      <c r="D408" s="284">
        <v>105</v>
      </c>
      <c r="E408" s="284">
        <v>6.1142970899999991</v>
      </c>
      <c r="F408" s="285">
        <f t="shared" si="33"/>
        <v>642.00119444999996</v>
      </c>
      <c r="G408" s="208">
        <f t="shared" si="35"/>
        <v>3.7392238014195122E-5</v>
      </c>
      <c r="H408" s="209">
        <f t="shared" si="34"/>
        <v>3.7392238014195122E-5</v>
      </c>
      <c r="I408" s="189" t="str">
        <f t="shared" si="32"/>
        <v>A</v>
      </c>
    </row>
    <row r="409" spans="1:9" x14ac:dyDescent="0.3">
      <c r="A409" s="297" t="s">
        <v>5849</v>
      </c>
      <c r="B409" s="294" t="s">
        <v>5850</v>
      </c>
      <c r="C409" s="284" t="s">
        <v>68</v>
      </c>
      <c r="D409" s="284">
        <v>126</v>
      </c>
      <c r="E409" s="284">
        <v>5.07621609</v>
      </c>
      <c r="F409" s="285">
        <f t="shared" si="33"/>
        <v>639.60322733999999</v>
      </c>
      <c r="G409" s="208">
        <f t="shared" si="35"/>
        <v>3.725257260904872E-5</v>
      </c>
      <c r="H409" s="209">
        <f t="shared" si="34"/>
        <v>3.725257260904872E-5</v>
      </c>
      <c r="I409" s="189" t="str">
        <f t="shared" si="32"/>
        <v>A</v>
      </c>
    </row>
    <row r="410" spans="1:9" x14ac:dyDescent="0.3">
      <c r="A410" s="297">
        <v>72579</v>
      </c>
      <c r="B410" s="294" t="s">
        <v>5800</v>
      </c>
      <c r="C410" s="284" t="s">
        <v>68</v>
      </c>
      <c r="D410" s="284">
        <v>21</v>
      </c>
      <c r="E410" s="284">
        <v>29.938256039999999</v>
      </c>
      <c r="F410" s="285">
        <f t="shared" si="33"/>
        <v>628.70337683999992</v>
      </c>
      <c r="G410" s="208">
        <f t="shared" si="35"/>
        <v>3.6617729858383269E-5</v>
      </c>
      <c r="H410" s="209">
        <f t="shared" si="34"/>
        <v>3.6617729858383269E-5</v>
      </c>
      <c r="I410" s="189" t="str">
        <f t="shared" si="32"/>
        <v>A</v>
      </c>
    </row>
    <row r="411" spans="1:9" x14ac:dyDescent="0.3">
      <c r="A411" s="297">
        <v>70705</v>
      </c>
      <c r="B411" s="294" t="s">
        <v>6292</v>
      </c>
      <c r="C411" s="284" t="s">
        <v>68</v>
      </c>
      <c r="D411" s="284">
        <v>1</v>
      </c>
      <c r="E411" s="284">
        <v>626.41959864</v>
      </c>
      <c r="F411" s="285">
        <f t="shared" si="33"/>
        <v>626.41959864</v>
      </c>
      <c r="G411" s="208">
        <f t="shared" si="35"/>
        <v>3.6484715186815272E-5</v>
      </c>
      <c r="H411" s="209">
        <f t="shared" si="34"/>
        <v>3.6484715186815272E-5</v>
      </c>
      <c r="I411" s="189" t="str">
        <f t="shared" si="32"/>
        <v>A</v>
      </c>
    </row>
    <row r="412" spans="1:9" x14ac:dyDescent="0.3">
      <c r="A412" s="297" t="s">
        <v>5986</v>
      </c>
      <c r="B412" s="294" t="s">
        <v>5987</v>
      </c>
      <c r="C412" s="284" t="s">
        <v>68</v>
      </c>
      <c r="D412" s="284">
        <v>4</v>
      </c>
      <c r="E412" s="284">
        <v>154.15502849999999</v>
      </c>
      <c r="F412" s="285">
        <f t="shared" si="33"/>
        <v>616.62011399999994</v>
      </c>
      <c r="G412" s="208">
        <f t="shared" si="35"/>
        <v>3.5913961323359851E-5</v>
      </c>
      <c r="H412" s="209">
        <f t="shared" si="34"/>
        <v>3.5913961323359851E-5</v>
      </c>
      <c r="I412" s="189" t="str">
        <f t="shared" si="32"/>
        <v>A</v>
      </c>
    </row>
    <row r="413" spans="1:9" x14ac:dyDescent="0.3">
      <c r="A413" s="297" t="s">
        <v>6209</v>
      </c>
      <c r="B413" s="294" t="s">
        <v>6210</v>
      </c>
      <c r="C413" s="284" t="s">
        <v>68</v>
      </c>
      <c r="D413" s="284">
        <v>1</v>
      </c>
      <c r="E413" s="284">
        <v>609.53002076999996</v>
      </c>
      <c r="F413" s="285">
        <f t="shared" si="33"/>
        <v>609.53002076999996</v>
      </c>
      <c r="G413" s="208">
        <f t="shared" si="35"/>
        <v>3.5501011229355564E-5</v>
      </c>
      <c r="H413" s="209">
        <f t="shared" si="34"/>
        <v>3.5501011229355564E-5</v>
      </c>
      <c r="I413" s="189" t="str">
        <f t="shared" ref="I413:I437" si="36">IF(H413&lt;=$L$12,"A",IF(H413&lt;=$L$13,"B","C"))</f>
        <v>A</v>
      </c>
    </row>
    <row r="414" spans="1:9" x14ac:dyDescent="0.3">
      <c r="A414" s="297">
        <v>71746</v>
      </c>
      <c r="B414" s="294" t="s">
        <v>5949</v>
      </c>
      <c r="C414" s="284" t="s">
        <v>68</v>
      </c>
      <c r="D414" s="284">
        <v>24</v>
      </c>
      <c r="E414" s="284">
        <v>25.370699639999998</v>
      </c>
      <c r="F414" s="285">
        <f t="shared" si="33"/>
        <v>608.89679135999995</v>
      </c>
      <c r="G414" s="208">
        <f t="shared" si="35"/>
        <v>3.5464129888602618E-5</v>
      </c>
      <c r="H414" s="209">
        <f t="shared" si="34"/>
        <v>3.5464129888602618E-5</v>
      </c>
      <c r="I414" s="189" t="str">
        <f t="shared" si="36"/>
        <v>A</v>
      </c>
    </row>
    <row r="415" spans="1:9" x14ac:dyDescent="0.3">
      <c r="A415" s="297">
        <v>71202</v>
      </c>
      <c r="B415" s="294" t="s">
        <v>138</v>
      </c>
      <c r="C415" s="284" t="s">
        <v>81</v>
      </c>
      <c r="D415" s="284">
        <v>33</v>
      </c>
      <c r="E415" s="284">
        <v>18.156036690000001</v>
      </c>
      <c r="F415" s="285">
        <f t="shared" si="33"/>
        <v>599.14921076999997</v>
      </c>
      <c r="G415" s="208">
        <f t="shared" si="35"/>
        <v>3.4896399085864656E-5</v>
      </c>
      <c r="H415" s="209">
        <f t="shared" si="34"/>
        <v>3.4896399085864656E-5</v>
      </c>
      <c r="I415" s="189" t="str">
        <f t="shared" si="36"/>
        <v>A</v>
      </c>
    </row>
    <row r="416" spans="1:9" x14ac:dyDescent="0.3">
      <c r="A416" s="297">
        <v>50251</v>
      </c>
      <c r="B416" s="294" t="s">
        <v>5508</v>
      </c>
      <c r="C416" s="284" t="s">
        <v>68</v>
      </c>
      <c r="D416" s="284">
        <v>36</v>
      </c>
      <c r="E416" s="284">
        <v>16.432822229999999</v>
      </c>
      <c r="F416" s="285">
        <f t="shared" si="33"/>
        <v>591.58160027999998</v>
      </c>
      <c r="G416" s="208">
        <f t="shared" si="35"/>
        <v>3.4455636833259786E-5</v>
      </c>
      <c r="H416" s="209">
        <f t="shared" si="34"/>
        <v>3.4455636833259786E-5</v>
      </c>
      <c r="I416" s="189" t="str">
        <f t="shared" si="36"/>
        <v>A</v>
      </c>
    </row>
    <row r="417" spans="1:9" x14ac:dyDescent="0.3">
      <c r="A417" s="297" t="s">
        <v>6357</v>
      </c>
      <c r="B417" s="294" t="s">
        <v>6358</v>
      </c>
      <c r="C417" s="284" t="s">
        <v>68</v>
      </c>
      <c r="D417" s="284">
        <v>20</v>
      </c>
      <c r="E417" s="284">
        <v>29.367311489999995</v>
      </c>
      <c r="F417" s="285">
        <f t="shared" si="33"/>
        <v>587.34622979999995</v>
      </c>
      <c r="G417" s="208">
        <f t="shared" si="35"/>
        <v>3.4208955078715498E-5</v>
      </c>
      <c r="H417" s="209">
        <f t="shared" si="34"/>
        <v>3.4208955078715498E-5</v>
      </c>
      <c r="I417" s="189" t="str">
        <f t="shared" si="36"/>
        <v>A</v>
      </c>
    </row>
    <row r="418" spans="1:9" x14ac:dyDescent="0.3">
      <c r="A418" s="297">
        <v>71780</v>
      </c>
      <c r="B418" s="294" t="s">
        <v>6335</v>
      </c>
      <c r="C418" s="284" t="s">
        <v>68</v>
      </c>
      <c r="D418" s="284">
        <v>4</v>
      </c>
      <c r="E418" s="284">
        <v>146.64970287</v>
      </c>
      <c r="F418" s="285">
        <f t="shared" si="33"/>
        <v>586.59881147999999</v>
      </c>
      <c r="G418" s="208">
        <f t="shared" si="35"/>
        <v>3.4165423004384154E-5</v>
      </c>
      <c r="H418" s="209">
        <f t="shared" si="34"/>
        <v>3.4165423004384154E-5</v>
      </c>
      <c r="I418" s="189" t="str">
        <f t="shared" si="36"/>
        <v>A</v>
      </c>
    </row>
    <row r="419" spans="1:9" x14ac:dyDescent="0.3">
      <c r="A419" s="297">
        <v>70540</v>
      </c>
      <c r="B419" s="294" t="s">
        <v>5939</v>
      </c>
      <c r="C419" s="284" t="s">
        <v>81</v>
      </c>
      <c r="D419" s="284">
        <v>50</v>
      </c>
      <c r="E419" s="284">
        <v>11.730315299999999</v>
      </c>
      <c r="F419" s="285">
        <f t="shared" si="33"/>
        <v>586.51576499999999</v>
      </c>
      <c r="G419" s="208">
        <f t="shared" si="35"/>
        <v>3.4160586107236229E-5</v>
      </c>
      <c r="H419" s="209">
        <f t="shared" si="34"/>
        <v>3.4160586107236229E-5</v>
      </c>
      <c r="I419" s="189" t="str">
        <f t="shared" si="36"/>
        <v>A</v>
      </c>
    </row>
    <row r="420" spans="1:9" x14ac:dyDescent="0.3">
      <c r="A420" s="297">
        <v>81004</v>
      </c>
      <c r="B420" s="294" t="s">
        <v>82</v>
      </c>
      <c r="C420" s="284" t="s">
        <v>81</v>
      </c>
      <c r="D420" s="284">
        <v>36.120000000000005</v>
      </c>
      <c r="E420" s="284">
        <v>16.079874689999997</v>
      </c>
      <c r="F420" s="285">
        <f t="shared" si="33"/>
        <v>580.80507380279994</v>
      </c>
      <c r="G420" s="208">
        <f t="shared" si="35"/>
        <v>3.3827976874859006E-5</v>
      </c>
      <c r="H420" s="209">
        <f t="shared" si="34"/>
        <v>3.3827976874859006E-5</v>
      </c>
      <c r="I420" s="189" t="str">
        <f t="shared" si="36"/>
        <v>A</v>
      </c>
    </row>
    <row r="421" spans="1:9" x14ac:dyDescent="0.3">
      <c r="A421" s="297">
        <v>70428</v>
      </c>
      <c r="B421" s="294" t="s">
        <v>6318</v>
      </c>
      <c r="C421" s="284" t="s">
        <v>142</v>
      </c>
      <c r="D421" s="284">
        <v>16</v>
      </c>
      <c r="E421" s="284">
        <v>34.952187269999996</v>
      </c>
      <c r="F421" s="285">
        <f t="shared" si="33"/>
        <v>559.23499631999994</v>
      </c>
      <c r="G421" s="208">
        <f t="shared" si="35"/>
        <v>3.2571665394142119E-5</v>
      </c>
      <c r="H421" s="209">
        <f t="shared" si="34"/>
        <v>3.2571665394142119E-5</v>
      </c>
      <c r="I421" s="189" t="str">
        <f t="shared" si="36"/>
        <v>A</v>
      </c>
    </row>
    <row r="422" spans="1:9" x14ac:dyDescent="0.3">
      <c r="A422" s="297">
        <v>71741</v>
      </c>
      <c r="B422" s="294" t="s">
        <v>5444</v>
      </c>
      <c r="C422" s="284" t="s">
        <v>68</v>
      </c>
      <c r="D422" s="284">
        <v>153</v>
      </c>
      <c r="E422" s="284">
        <v>3.6436643100000001</v>
      </c>
      <c r="F422" s="285">
        <f t="shared" si="33"/>
        <v>557.48063943</v>
      </c>
      <c r="G422" s="208">
        <f t="shared" si="35"/>
        <v>3.2469485941892164E-5</v>
      </c>
      <c r="H422" s="209">
        <f t="shared" si="34"/>
        <v>3.2469485941892164E-5</v>
      </c>
      <c r="I422" s="189" t="str">
        <f t="shared" si="36"/>
        <v>A</v>
      </c>
    </row>
    <row r="423" spans="1:9" x14ac:dyDescent="0.3">
      <c r="A423" s="297">
        <v>70925</v>
      </c>
      <c r="B423" s="294" t="s">
        <v>5497</v>
      </c>
      <c r="C423" s="284" t="s">
        <v>68</v>
      </c>
      <c r="D423" s="284">
        <v>100</v>
      </c>
      <c r="E423" s="284">
        <v>5.564114159999999</v>
      </c>
      <c r="F423" s="285">
        <f t="shared" si="33"/>
        <v>556.41141599999992</v>
      </c>
      <c r="G423" s="208">
        <f t="shared" si="35"/>
        <v>3.2407210891112594E-5</v>
      </c>
      <c r="H423" s="209">
        <f t="shared" si="34"/>
        <v>3.2407210891112594E-5</v>
      </c>
      <c r="I423" s="189" t="str">
        <f t="shared" si="36"/>
        <v>A</v>
      </c>
    </row>
    <row r="424" spans="1:9" x14ac:dyDescent="0.3">
      <c r="A424" s="297">
        <v>261700</v>
      </c>
      <c r="B424" s="294" t="s">
        <v>6424</v>
      </c>
      <c r="C424" s="284" t="s">
        <v>81</v>
      </c>
      <c r="D424" s="284">
        <v>36.332999999999998</v>
      </c>
      <c r="E424" s="284">
        <v>15.290933129999999</v>
      </c>
      <c r="F424" s="285">
        <f t="shared" si="33"/>
        <v>555.56547341228998</v>
      </c>
      <c r="G424" s="208">
        <f t="shared" si="35"/>
        <v>3.2357940442927379E-5</v>
      </c>
      <c r="H424" s="209">
        <f t="shared" si="34"/>
        <v>3.2357940442927379E-5</v>
      </c>
      <c r="I424" s="189" t="str">
        <f t="shared" si="36"/>
        <v>A</v>
      </c>
    </row>
    <row r="425" spans="1:9" x14ac:dyDescent="0.3">
      <c r="A425" s="297">
        <v>80543</v>
      </c>
      <c r="B425" s="294" t="s">
        <v>140</v>
      </c>
      <c r="C425" s="284" t="s">
        <v>68</v>
      </c>
      <c r="D425" s="284">
        <v>2</v>
      </c>
      <c r="E425" s="284">
        <v>275.29908119999999</v>
      </c>
      <c r="F425" s="285">
        <f t="shared" si="33"/>
        <v>550.59816239999998</v>
      </c>
      <c r="G425" s="208">
        <f t="shared" si="35"/>
        <v>3.2068628090757686E-5</v>
      </c>
      <c r="H425" s="209">
        <f t="shared" si="34"/>
        <v>3.2068628090757686E-5</v>
      </c>
      <c r="I425" s="189" t="str">
        <f t="shared" si="36"/>
        <v>A</v>
      </c>
    </row>
    <row r="426" spans="1:9" x14ac:dyDescent="0.3">
      <c r="A426" s="297" t="s">
        <v>5795</v>
      </c>
      <c r="B426" s="294" t="s">
        <v>5796</v>
      </c>
      <c r="C426" s="284" t="s">
        <v>68</v>
      </c>
      <c r="D426" s="284">
        <v>2</v>
      </c>
      <c r="E426" s="284">
        <v>271.20904205999994</v>
      </c>
      <c r="F426" s="285">
        <f t="shared" si="33"/>
        <v>542.41808411999989</v>
      </c>
      <c r="G426" s="208">
        <f t="shared" si="35"/>
        <v>3.159219372168685E-5</v>
      </c>
      <c r="H426" s="209">
        <f t="shared" si="34"/>
        <v>3.159219372168685E-5</v>
      </c>
      <c r="I426" s="189" t="str">
        <f t="shared" si="36"/>
        <v>A</v>
      </c>
    </row>
    <row r="427" spans="1:9" x14ac:dyDescent="0.3">
      <c r="A427" s="297">
        <v>261005</v>
      </c>
      <c r="B427" s="294" t="s">
        <v>5899</v>
      </c>
      <c r="C427" s="284" t="s">
        <v>67</v>
      </c>
      <c r="D427" s="284">
        <v>215.88</v>
      </c>
      <c r="E427" s="284">
        <v>2.5121560199999999</v>
      </c>
      <c r="F427" s="285">
        <f t="shared" si="33"/>
        <v>542.32424159760001</v>
      </c>
      <c r="G427" s="208">
        <f t="shared" si="35"/>
        <v>3.1586728027909699E-5</v>
      </c>
      <c r="H427" s="209">
        <f t="shared" si="34"/>
        <v>3.1586728027909699E-5</v>
      </c>
      <c r="I427" s="189" t="str">
        <f t="shared" si="36"/>
        <v>A</v>
      </c>
    </row>
    <row r="428" spans="1:9" x14ac:dyDescent="0.3">
      <c r="A428" s="297">
        <v>71615</v>
      </c>
      <c r="B428" s="294" t="s">
        <v>5816</v>
      </c>
      <c r="C428" s="284" t="s">
        <v>68</v>
      </c>
      <c r="D428" s="284">
        <v>5</v>
      </c>
      <c r="E428" s="284">
        <v>108.29260991999999</v>
      </c>
      <c r="F428" s="285">
        <f t="shared" si="33"/>
        <v>541.46304959999998</v>
      </c>
      <c r="G428" s="208">
        <f t="shared" si="35"/>
        <v>3.1536569404485691E-5</v>
      </c>
      <c r="H428" s="209">
        <f t="shared" si="34"/>
        <v>3.1536569404485691E-5</v>
      </c>
      <c r="I428" s="189" t="str">
        <f t="shared" si="36"/>
        <v>A</v>
      </c>
    </row>
    <row r="429" spans="1:9" x14ac:dyDescent="0.3">
      <c r="A429" s="297">
        <v>70371</v>
      </c>
      <c r="B429" s="294" t="s">
        <v>5438</v>
      </c>
      <c r="C429" s="284" t="s">
        <v>68</v>
      </c>
      <c r="D429" s="284">
        <v>320</v>
      </c>
      <c r="E429" s="284">
        <v>1.65054879</v>
      </c>
      <c r="F429" s="285">
        <f t="shared" si="33"/>
        <v>528.17561279999995</v>
      </c>
      <c r="G429" s="208">
        <f t="shared" si="35"/>
        <v>3.0762665860817331E-5</v>
      </c>
      <c r="H429" s="209">
        <f t="shared" si="34"/>
        <v>3.0762665860817331E-5</v>
      </c>
      <c r="I429" s="189" t="str">
        <f t="shared" si="36"/>
        <v>A</v>
      </c>
    </row>
    <row r="430" spans="1:9" x14ac:dyDescent="0.3">
      <c r="A430" s="297">
        <v>71203</v>
      </c>
      <c r="B430" s="294" t="s">
        <v>5940</v>
      </c>
      <c r="C430" s="284" t="s">
        <v>81</v>
      </c>
      <c r="D430" s="284">
        <v>15</v>
      </c>
      <c r="E430" s="284">
        <v>35.014472129999994</v>
      </c>
      <c r="F430" s="285">
        <f t="shared" si="33"/>
        <v>525.21708194999997</v>
      </c>
      <c r="G430" s="208">
        <f t="shared" si="35"/>
        <v>3.0590351399922422E-5</v>
      </c>
      <c r="H430" s="209">
        <f t="shared" si="34"/>
        <v>3.0590351399922422E-5</v>
      </c>
      <c r="I430" s="189" t="str">
        <f t="shared" si="36"/>
        <v>A</v>
      </c>
    </row>
    <row r="431" spans="1:9" x14ac:dyDescent="0.3">
      <c r="A431" s="297">
        <v>51055</v>
      </c>
      <c r="B431" s="294" t="s">
        <v>6238</v>
      </c>
      <c r="C431" s="284" t="s">
        <v>72</v>
      </c>
      <c r="D431" s="284">
        <v>7.2</v>
      </c>
      <c r="E431" s="284">
        <v>72.385388129999995</v>
      </c>
      <c r="F431" s="285">
        <f t="shared" si="33"/>
        <v>521.17479453600004</v>
      </c>
      <c r="G431" s="208">
        <f t="shared" si="35"/>
        <v>3.0354915431247066E-5</v>
      </c>
      <c r="H431" s="209">
        <f t="shared" si="34"/>
        <v>3.0354915431247066E-5</v>
      </c>
      <c r="I431" s="189" t="str">
        <f t="shared" si="36"/>
        <v>A</v>
      </c>
    </row>
    <row r="432" spans="1:9" x14ac:dyDescent="0.3">
      <c r="A432" s="297">
        <v>230105</v>
      </c>
      <c r="B432" s="294" t="s">
        <v>5895</v>
      </c>
      <c r="C432" s="284" t="s">
        <v>68</v>
      </c>
      <c r="D432" s="284">
        <v>4</v>
      </c>
      <c r="E432" s="284">
        <v>129.86393309999997</v>
      </c>
      <c r="F432" s="285">
        <f t="shared" si="33"/>
        <v>519.45573239999987</v>
      </c>
      <c r="G432" s="208">
        <f t="shared" si="35"/>
        <v>3.0254791660284963E-5</v>
      </c>
      <c r="H432" s="209">
        <f t="shared" si="34"/>
        <v>3.0254791660284963E-5</v>
      </c>
      <c r="I432" s="189" t="str">
        <f t="shared" si="36"/>
        <v>A</v>
      </c>
    </row>
    <row r="433" spans="1:9" x14ac:dyDescent="0.3">
      <c r="A433" s="297">
        <v>72620</v>
      </c>
      <c r="B433" s="294" t="s">
        <v>6350</v>
      </c>
      <c r="C433" s="284" t="s">
        <v>68</v>
      </c>
      <c r="D433" s="284">
        <v>3</v>
      </c>
      <c r="E433" s="284">
        <v>172.21763789999997</v>
      </c>
      <c r="F433" s="285">
        <f t="shared" si="33"/>
        <v>516.65291369999989</v>
      </c>
      <c r="G433" s="208">
        <f t="shared" si="35"/>
        <v>3.0091546381542417E-5</v>
      </c>
      <c r="H433" s="209">
        <f t="shared" si="34"/>
        <v>3.0091546381542417E-5</v>
      </c>
      <c r="I433" s="189" t="str">
        <f t="shared" si="36"/>
        <v>A</v>
      </c>
    </row>
    <row r="434" spans="1:9" x14ac:dyDescent="0.3">
      <c r="A434" s="297">
        <v>71748</v>
      </c>
      <c r="B434" s="294" t="s">
        <v>6331</v>
      </c>
      <c r="C434" s="284" t="s">
        <v>68</v>
      </c>
      <c r="D434" s="284">
        <v>10</v>
      </c>
      <c r="E434" s="284">
        <v>50.897111429999995</v>
      </c>
      <c r="F434" s="285">
        <f t="shared" si="33"/>
        <v>508.97111429999995</v>
      </c>
      <c r="G434" s="208">
        <f t="shared" si="35"/>
        <v>2.964413339535915E-5</v>
      </c>
      <c r="H434" s="209">
        <f t="shared" si="34"/>
        <v>2.964413339535915E-5</v>
      </c>
      <c r="I434" s="189" t="str">
        <f t="shared" si="36"/>
        <v>A</v>
      </c>
    </row>
    <row r="435" spans="1:9" x14ac:dyDescent="0.3">
      <c r="A435" s="297">
        <v>81321</v>
      </c>
      <c r="B435" s="294" t="s">
        <v>87</v>
      </c>
      <c r="C435" s="284" t="s">
        <v>68</v>
      </c>
      <c r="D435" s="284">
        <v>48</v>
      </c>
      <c r="E435" s="284">
        <v>10.598807009999998</v>
      </c>
      <c r="F435" s="285">
        <f t="shared" si="33"/>
        <v>508.74273647999991</v>
      </c>
      <c r="G435" s="208">
        <f t="shared" si="35"/>
        <v>2.9630831928202348E-5</v>
      </c>
      <c r="H435" s="209">
        <f t="shared" si="34"/>
        <v>2.9630831928202348E-5</v>
      </c>
      <c r="I435" s="189" t="str">
        <f t="shared" si="36"/>
        <v>A</v>
      </c>
    </row>
    <row r="436" spans="1:9" x14ac:dyDescent="0.3">
      <c r="A436" s="297">
        <v>71670</v>
      </c>
      <c r="B436" s="294" t="s">
        <v>5695</v>
      </c>
      <c r="C436" s="284" t="s">
        <v>68</v>
      </c>
      <c r="D436" s="284">
        <v>8</v>
      </c>
      <c r="E436" s="284">
        <v>62.689711589999995</v>
      </c>
      <c r="F436" s="285">
        <f t="shared" si="33"/>
        <v>501.51769271999996</v>
      </c>
      <c r="G436" s="208">
        <f t="shared" si="35"/>
        <v>2.9210021876332682E-5</v>
      </c>
      <c r="H436" s="209">
        <f t="shared" si="34"/>
        <v>2.9210021876332682E-5</v>
      </c>
      <c r="I436" s="189" t="str">
        <f t="shared" si="36"/>
        <v>A</v>
      </c>
    </row>
    <row r="437" spans="1:9" x14ac:dyDescent="0.3">
      <c r="A437" s="297" t="s">
        <v>5969</v>
      </c>
      <c r="B437" s="294" t="s">
        <v>5970</v>
      </c>
      <c r="C437" s="284" t="s">
        <v>81</v>
      </c>
      <c r="D437" s="284">
        <v>24.08</v>
      </c>
      <c r="E437" s="284">
        <v>20.678573519999997</v>
      </c>
      <c r="F437" s="285">
        <f t="shared" si="33"/>
        <v>497.9400503615999</v>
      </c>
      <c r="G437" s="208">
        <f t="shared" si="35"/>
        <v>2.9001648347199972E-5</v>
      </c>
      <c r="H437" s="209">
        <f t="shared" si="34"/>
        <v>2.9001648347199972E-5</v>
      </c>
      <c r="I437" s="189" t="str">
        <f t="shared" si="36"/>
        <v>A</v>
      </c>
    </row>
    <row r="438" spans="1:9" x14ac:dyDescent="0.3">
      <c r="A438" s="297">
        <v>80601</v>
      </c>
      <c r="B438" s="294" t="s">
        <v>144</v>
      </c>
      <c r="C438" s="284" t="s">
        <v>68</v>
      </c>
      <c r="D438" s="284">
        <v>1</v>
      </c>
      <c r="E438" s="284">
        <v>497.78060111999991</v>
      </c>
      <c r="F438" s="285">
        <f t="shared" si="33"/>
        <v>497.78060111999991</v>
      </c>
      <c r="G438" s="208">
        <f t="shared" si="35"/>
        <v>2.8992361504675952E-5</v>
      </c>
      <c r="H438" s="209">
        <f t="shared" si="34"/>
        <v>2.8992361504675952E-5</v>
      </c>
      <c r="I438" s="189" t="str">
        <f>IF(H438&lt;=$L$12,"A",IF(H438&lt;=$L$13,"B","C"))</f>
        <v>A</v>
      </c>
    </row>
    <row r="439" spans="1:9" x14ac:dyDescent="0.3">
      <c r="A439" s="297" t="s">
        <v>5971</v>
      </c>
      <c r="B439" s="294" t="s">
        <v>5972</v>
      </c>
      <c r="C439" s="284" t="s">
        <v>81</v>
      </c>
      <c r="D439" s="284">
        <v>24.08</v>
      </c>
      <c r="E439" s="284">
        <v>20.470957319999997</v>
      </c>
      <c r="F439" s="285">
        <f t="shared" si="33"/>
        <v>492.94065226559991</v>
      </c>
      <c r="G439" s="208">
        <f t="shared" si="35"/>
        <v>2.871046713889475E-5</v>
      </c>
      <c r="H439" s="209">
        <f t="shared" si="34"/>
        <v>2.871046713889475E-5</v>
      </c>
      <c r="I439" s="189" t="str">
        <f>IF(H439&lt;=$L$12,"A",IF(H439&lt;=$L$13,"B","C"))</f>
        <v>A</v>
      </c>
    </row>
    <row r="440" spans="1:9" x14ac:dyDescent="0.3">
      <c r="A440" s="297">
        <v>82002</v>
      </c>
      <c r="B440" s="294" t="s">
        <v>98</v>
      </c>
      <c r="C440" s="284" t="s">
        <v>68</v>
      </c>
      <c r="D440" s="284">
        <v>50</v>
      </c>
      <c r="E440" s="284">
        <v>9.8202462599999993</v>
      </c>
      <c r="F440" s="285">
        <f t="shared" si="33"/>
        <v>491.01231299999995</v>
      </c>
      <c r="G440" s="208">
        <f t="shared" si="35"/>
        <v>2.8598154387119882E-5</v>
      </c>
      <c r="H440" s="209">
        <f t="shared" si="34"/>
        <v>2.8598154387119882E-5</v>
      </c>
      <c r="I440" s="189" t="str">
        <f t="shared" ref="I440:I471" si="37">IF(H440&lt;=$L$12,"A",IF(H440&lt;=$L$13,"B","C"))</f>
        <v>A</v>
      </c>
    </row>
    <row r="441" spans="1:9" x14ac:dyDescent="0.3">
      <c r="A441" s="297">
        <v>120207</v>
      </c>
      <c r="B441" s="294" t="s">
        <v>6399</v>
      </c>
      <c r="C441" s="284" t="s">
        <v>67</v>
      </c>
      <c r="D441" s="284">
        <v>18.739999999999998</v>
      </c>
      <c r="E441" s="284">
        <v>25.391461259999996</v>
      </c>
      <c r="F441" s="285">
        <f t="shared" si="33"/>
        <v>475.83598401239988</v>
      </c>
      <c r="G441" s="208">
        <f t="shared" si="35"/>
        <v>2.7714235617821914E-5</v>
      </c>
      <c r="H441" s="209">
        <f t="shared" si="34"/>
        <v>2.7714235617821914E-5</v>
      </c>
      <c r="I441" s="189" t="str">
        <f t="shared" si="37"/>
        <v>A</v>
      </c>
    </row>
    <row r="442" spans="1:9" x14ac:dyDescent="0.3">
      <c r="A442" s="297">
        <v>71539</v>
      </c>
      <c r="B442" s="294" t="s">
        <v>5817</v>
      </c>
      <c r="C442" s="284" t="s">
        <v>68</v>
      </c>
      <c r="D442" s="284">
        <v>29</v>
      </c>
      <c r="E442" s="284">
        <v>16.349775749999999</v>
      </c>
      <c r="F442" s="285">
        <f t="shared" si="33"/>
        <v>474.14349675</v>
      </c>
      <c r="G442" s="208">
        <f t="shared" si="35"/>
        <v>2.7615659653947161E-5</v>
      </c>
      <c r="H442" s="209">
        <f t="shared" si="34"/>
        <v>2.7615659653947161E-5</v>
      </c>
      <c r="I442" s="189" t="str">
        <f t="shared" si="37"/>
        <v>A</v>
      </c>
    </row>
    <row r="443" spans="1:9" x14ac:dyDescent="0.3">
      <c r="A443" s="297" t="s">
        <v>6440</v>
      </c>
      <c r="B443" s="294" t="s">
        <v>6441</v>
      </c>
      <c r="C443" s="284" t="s">
        <v>68</v>
      </c>
      <c r="D443" s="284">
        <v>1</v>
      </c>
      <c r="E443" s="284">
        <v>472.07771555999994</v>
      </c>
      <c r="F443" s="285">
        <f t="shared" si="33"/>
        <v>472.07771555999994</v>
      </c>
      <c r="G443" s="208">
        <f t="shared" si="35"/>
        <v>2.7495341837392469E-5</v>
      </c>
      <c r="H443" s="209">
        <f t="shared" si="34"/>
        <v>2.7495341837392469E-5</v>
      </c>
      <c r="I443" s="189" t="str">
        <f t="shared" si="37"/>
        <v>A</v>
      </c>
    </row>
    <row r="444" spans="1:9" x14ac:dyDescent="0.3">
      <c r="A444" s="297">
        <v>81922</v>
      </c>
      <c r="B444" s="294" t="s">
        <v>96</v>
      </c>
      <c r="C444" s="284" t="s">
        <v>68</v>
      </c>
      <c r="D444" s="284">
        <v>26</v>
      </c>
      <c r="E444" s="284">
        <v>18.14565588</v>
      </c>
      <c r="F444" s="285">
        <f t="shared" si="33"/>
        <v>471.78705287999998</v>
      </c>
      <c r="G444" s="208">
        <f t="shared" si="35"/>
        <v>2.7478412697374725E-5</v>
      </c>
      <c r="H444" s="209">
        <f t="shared" si="34"/>
        <v>2.7478412697374725E-5</v>
      </c>
      <c r="I444" s="189" t="str">
        <f t="shared" si="37"/>
        <v>A</v>
      </c>
    </row>
    <row r="445" spans="1:9" x14ac:dyDescent="0.3">
      <c r="A445" s="297">
        <v>70725</v>
      </c>
      <c r="B445" s="294" t="s">
        <v>6320</v>
      </c>
      <c r="C445" s="284" t="s">
        <v>68</v>
      </c>
      <c r="D445" s="284">
        <v>1</v>
      </c>
      <c r="E445" s="284">
        <v>470.57249810999991</v>
      </c>
      <c r="F445" s="285">
        <f t="shared" si="33"/>
        <v>470.57249810999991</v>
      </c>
      <c r="G445" s="208">
        <f t="shared" si="35"/>
        <v>2.7407673076586284E-5</v>
      </c>
      <c r="H445" s="209">
        <f t="shared" si="34"/>
        <v>2.7407673076586284E-5</v>
      </c>
      <c r="I445" s="189" t="str">
        <f t="shared" si="37"/>
        <v>A</v>
      </c>
    </row>
    <row r="446" spans="1:9" x14ac:dyDescent="0.3">
      <c r="A446" s="297">
        <v>70256</v>
      </c>
      <c r="B446" s="294" t="s">
        <v>5964</v>
      </c>
      <c r="C446" s="284" t="s">
        <v>68</v>
      </c>
      <c r="D446" s="284">
        <v>12</v>
      </c>
      <c r="E446" s="284">
        <v>39.104511269999996</v>
      </c>
      <c r="F446" s="285">
        <f t="shared" si="33"/>
        <v>469.25413523999998</v>
      </c>
      <c r="G446" s="208">
        <f t="shared" si="35"/>
        <v>2.7330887334362943E-5</v>
      </c>
      <c r="H446" s="209">
        <f t="shared" si="34"/>
        <v>2.7330887334362943E-5</v>
      </c>
      <c r="I446" s="189" t="str">
        <f t="shared" si="37"/>
        <v>A</v>
      </c>
    </row>
    <row r="447" spans="1:9" x14ac:dyDescent="0.3">
      <c r="A447" s="297">
        <v>72578</v>
      </c>
      <c r="B447" s="294" t="s">
        <v>5810</v>
      </c>
      <c r="C447" s="284" t="s">
        <v>68</v>
      </c>
      <c r="D447" s="284">
        <v>18</v>
      </c>
      <c r="E447" s="284">
        <v>25.952024999999995</v>
      </c>
      <c r="F447" s="285">
        <f t="shared" si="33"/>
        <v>467.13644999999991</v>
      </c>
      <c r="G447" s="208">
        <f t="shared" si="35"/>
        <v>2.7207546457090795E-5</v>
      </c>
      <c r="H447" s="209">
        <f t="shared" si="34"/>
        <v>2.7207546457090795E-5</v>
      </c>
      <c r="I447" s="189" t="str">
        <f t="shared" si="37"/>
        <v>A</v>
      </c>
    </row>
    <row r="448" spans="1:9" x14ac:dyDescent="0.3">
      <c r="A448" s="297">
        <v>81752</v>
      </c>
      <c r="B448" s="294" t="s">
        <v>5642</v>
      </c>
      <c r="C448" s="284" t="s">
        <v>68</v>
      </c>
      <c r="D448" s="284">
        <v>9</v>
      </c>
      <c r="E448" s="284">
        <v>51.395390309999989</v>
      </c>
      <c r="F448" s="285">
        <f t="shared" si="33"/>
        <v>462.5585127899999</v>
      </c>
      <c r="G448" s="208">
        <f t="shared" si="35"/>
        <v>2.6940912501811304E-5</v>
      </c>
      <c r="H448" s="209">
        <f t="shared" si="34"/>
        <v>2.6940912501811304E-5</v>
      </c>
      <c r="I448" s="189" t="str">
        <f t="shared" si="37"/>
        <v>A</v>
      </c>
    </row>
    <row r="449" spans="1:9" x14ac:dyDescent="0.3">
      <c r="A449" s="297">
        <v>81737</v>
      </c>
      <c r="B449" s="294" t="s">
        <v>6086</v>
      </c>
      <c r="C449" s="284" t="s">
        <v>68</v>
      </c>
      <c r="D449" s="284">
        <v>7</v>
      </c>
      <c r="E449" s="284">
        <v>65.907762689999998</v>
      </c>
      <c r="F449" s="285">
        <f t="shared" si="33"/>
        <v>461.35433882999996</v>
      </c>
      <c r="G449" s="208">
        <f t="shared" si="35"/>
        <v>2.6870777493166364E-5</v>
      </c>
      <c r="H449" s="209">
        <f t="shared" si="34"/>
        <v>2.6870777493166364E-5</v>
      </c>
      <c r="I449" s="189" t="str">
        <f t="shared" si="37"/>
        <v>A</v>
      </c>
    </row>
    <row r="450" spans="1:9" x14ac:dyDescent="0.3">
      <c r="A450" s="297">
        <v>72172</v>
      </c>
      <c r="B450" s="294" t="s">
        <v>6166</v>
      </c>
      <c r="C450" s="284" t="s">
        <v>68</v>
      </c>
      <c r="D450" s="284">
        <v>1</v>
      </c>
      <c r="E450" s="284">
        <v>460.84567913999996</v>
      </c>
      <c r="F450" s="285">
        <f t="shared" si="33"/>
        <v>460.84567913999996</v>
      </c>
      <c r="G450" s="208">
        <f t="shared" si="35"/>
        <v>2.6841151498135308E-5</v>
      </c>
      <c r="H450" s="209">
        <f t="shared" si="34"/>
        <v>2.6841151498135308E-5</v>
      </c>
      <c r="I450" s="189" t="str">
        <f t="shared" si="37"/>
        <v>A</v>
      </c>
    </row>
    <row r="451" spans="1:9" x14ac:dyDescent="0.3">
      <c r="A451" s="297">
        <v>82301</v>
      </c>
      <c r="B451" s="294" t="s">
        <v>153</v>
      </c>
      <c r="C451" s="284" t="s">
        <v>81</v>
      </c>
      <c r="D451" s="284">
        <v>23.3</v>
      </c>
      <c r="E451" s="284">
        <v>19.733919809999996</v>
      </c>
      <c r="F451" s="285">
        <f t="shared" si="33"/>
        <v>459.80033157299994</v>
      </c>
      <c r="G451" s="208">
        <f t="shared" si="35"/>
        <v>2.6780267055285774E-5</v>
      </c>
      <c r="H451" s="209">
        <f t="shared" si="34"/>
        <v>2.6780267055285774E-5</v>
      </c>
      <c r="I451" s="189" t="str">
        <f t="shared" si="37"/>
        <v>A</v>
      </c>
    </row>
    <row r="452" spans="1:9" x14ac:dyDescent="0.3">
      <c r="A452" s="297">
        <v>81258</v>
      </c>
      <c r="B452" s="294" t="s">
        <v>6047</v>
      </c>
      <c r="C452" s="284" t="s">
        <v>68</v>
      </c>
      <c r="D452" s="284">
        <v>6</v>
      </c>
      <c r="E452" s="284">
        <v>76.444284839999995</v>
      </c>
      <c r="F452" s="285">
        <f t="shared" si="33"/>
        <v>458.66570903999997</v>
      </c>
      <c r="G452" s="208">
        <f t="shared" si="35"/>
        <v>2.6714182948002219E-5</v>
      </c>
      <c r="H452" s="209">
        <f t="shared" si="34"/>
        <v>2.6714182948002219E-5</v>
      </c>
      <c r="I452" s="189" t="str">
        <f t="shared" si="37"/>
        <v>A</v>
      </c>
    </row>
    <row r="453" spans="1:9" x14ac:dyDescent="0.3">
      <c r="A453" s="297">
        <v>230103</v>
      </c>
      <c r="B453" s="294" t="s">
        <v>6207</v>
      </c>
      <c r="C453" s="284" t="s">
        <v>68</v>
      </c>
      <c r="D453" s="284">
        <v>7</v>
      </c>
      <c r="E453" s="284">
        <v>65.201867609999994</v>
      </c>
      <c r="F453" s="285">
        <f t="shared" si="33"/>
        <v>456.41307326999993</v>
      </c>
      <c r="G453" s="208">
        <f t="shared" si="35"/>
        <v>2.6582982112864691E-5</v>
      </c>
      <c r="H453" s="209">
        <f t="shared" si="34"/>
        <v>2.6582982112864691E-5</v>
      </c>
      <c r="I453" s="189" t="str">
        <f t="shared" si="37"/>
        <v>A</v>
      </c>
    </row>
    <row r="454" spans="1:9" x14ac:dyDescent="0.3">
      <c r="A454" s="297">
        <v>72585</v>
      </c>
      <c r="B454" s="294" t="s">
        <v>5452</v>
      </c>
      <c r="C454" s="284" t="s">
        <v>68</v>
      </c>
      <c r="D454" s="284">
        <v>16</v>
      </c>
      <c r="E454" s="284">
        <v>28.163137529999997</v>
      </c>
      <c r="F454" s="285">
        <f t="shared" si="33"/>
        <v>450.61020047999995</v>
      </c>
      <c r="G454" s="208">
        <f t="shared" si="35"/>
        <v>2.6245003924653273E-5</v>
      </c>
      <c r="H454" s="209">
        <f t="shared" si="34"/>
        <v>2.6245003924653273E-5</v>
      </c>
      <c r="I454" s="189" t="str">
        <f t="shared" si="37"/>
        <v>A</v>
      </c>
    </row>
    <row r="455" spans="1:9" x14ac:dyDescent="0.3">
      <c r="A455" s="297">
        <v>85006</v>
      </c>
      <c r="B455" s="294" t="s">
        <v>158</v>
      </c>
      <c r="C455" s="284" t="s">
        <v>68</v>
      </c>
      <c r="D455" s="284">
        <v>2</v>
      </c>
      <c r="E455" s="284">
        <v>223.72721711999995</v>
      </c>
      <c r="F455" s="285">
        <f t="shared" si="33"/>
        <v>447.4544342399999</v>
      </c>
      <c r="G455" s="208">
        <f t="shared" si="35"/>
        <v>2.6061201833032035E-5</v>
      </c>
      <c r="H455" s="209">
        <f t="shared" si="34"/>
        <v>2.6061201833032035E-5</v>
      </c>
      <c r="I455" s="189" t="str">
        <f t="shared" si="37"/>
        <v>A</v>
      </c>
    </row>
    <row r="456" spans="1:9" x14ac:dyDescent="0.3">
      <c r="A456" s="297">
        <v>190104</v>
      </c>
      <c r="B456" s="294" t="s">
        <v>5885</v>
      </c>
      <c r="C456" s="284" t="s">
        <v>67</v>
      </c>
      <c r="D456" s="284">
        <v>2</v>
      </c>
      <c r="E456" s="284">
        <v>221.96247941999997</v>
      </c>
      <c r="F456" s="285">
        <f t="shared" si="33"/>
        <v>443.92495883999993</v>
      </c>
      <c r="G456" s="208">
        <f t="shared" si="35"/>
        <v>2.5855633704245128E-5</v>
      </c>
      <c r="H456" s="209">
        <f t="shared" si="34"/>
        <v>2.5855633704245128E-5</v>
      </c>
      <c r="I456" s="189" t="str">
        <f t="shared" si="37"/>
        <v>A</v>
      </c>
    </row>
    <row r="457" spans="1:9" x14ac:dyDescent="0.3">
      <c r="A457" s="297">
        <v>70714</v>
      </c>
      <c r="B457" s="294" t="s">
        <v>5537</v>
      </c>
      <c r="C457" s="284" t="s">
        <v>68</v>
      </c>
      <c r="D457" s="284">
        <v>1</v>
      </c>
      <c r="E457" s="284">
        <v>442.86611621999992</v>
      </c>
      <c r="F457" s="285">
        <f t="shared" si="33"/>
        <v>442.86611621999992</v>
      </c>
      <c r="G457" s="208">
        <f t="shared" si="35"/>
        <v>2.5793963265609057E-5</v>
      </c>
      <c r="H457" s="209">
        <f t="shared" si="34"/>
        <v>2.5793963265609057E-5</v>
      </c>
      <c r="I457" s="189" t="str">
        <f t="shared" si="37"/>
        <v>A</v>
      </c>
    </row>
    <row r="458" spans="1:9" x14ac:dyDescent="0.3">
      <c r="A458" s="297" t="s">
        <v>6117</v>
      </c>
      <c r="B458" s="294" t="s">
        <v>6118</v>
      </c>
      <c r="C458" s="284" t="s">
        <v>67</v>
      </c>
      <c r="D458" s="284">
        <v>8.9600000000000009</v>
      </c>
      <c r="E458" s="284">
        <v>48.623714039999996</v>
      </c>
      <c r="F458" s="285">
        <f t="shared" si="33"/>
        <v>435.66847779839998</v>
      </c>
      <c r="G458" s="208">
        <f t="shared" si="35"/>
        <v>2.5374749389798203E-5</v>
      </c>
      <c r="H458" s="209">
        <f t="shared" si="34"/>
        <v>2.5374749389798203E-5</v>
      </c>
      <c r="I458" s="189" t="str">
        <f t="shared" si="37"/>
        <v>A</v>
      </c>
    </row>
    <row r="459" spans="1:9" x14ac:dyDescent="0.3">
      <c r="A459" s="297" t="s">
        <v>5871</v>
      </c>
      <c r="B459" s="294" t="s">
        <v>5872</v>
      </c>
      <c r="C459" s="284" t="s">
        <v>81</v>
      </c>
      <c r="D459" s="284">
        <v>9.07</v>
      </c>
      <c r="E459" s="284">
        <v>47.056211729999994</v>
      </c>
      <c r="F459" s="285">
        <f t="shared" si="33"/>
        <v>426.79984039109996</v>
      </c>
      <c r="G459" s="208">
        <f t="shared" si="35"/>
        <v>2.4858211097249617E-5</v>
      </c>
      <c r="H459" s="209">
        <f t="shared" si="34"/>
        <v>2.4858211097249617E-5</v>
      </c>
      <c r="I459" s="189" t="str">
        <f t="shared" si="37"/>
        <v>A</v>
      </c>
    </row>
    <row r="460" spans="1:9" x14ac:dyDescent="0.3">
      <c r="A460" s="297">
        <v>82004</v>
      </c>
      <c r="B460" s="294" t="s">
        <v>99</v>
      </c>
      <c r="C460" s="284" t="s">
        <v>68</v>
      </c>
      <c r="D460" s="284">
        <v>24</v>
      </c>
      <c r="E460" s="284">
        <v>17.346333509999997</v>
      </c>
      <c r="F460" s="285">
        <f t="shared" si="33"/>
        <v>416.31200423999996</v>
      </c>
      <c r="G460" s="208">
        <f t="shared" si="35"/>
        <v>2.4247365402559319E-5</v>
      </c>
      <c r="H460" s="209">
        <f t="shared" si="34"/>
        <v>2.4247365402559319E-5</v>
      </c>
      <c r="I460" s="189" t="str">
        <f t="shared" si="37"/>
        <v>A</v>
      </c>
    </row>
    <row r="461" spans="1:9" x14ac:dyDescent="0.3">
      <c r="A461" s="297" t="s">
        <v>6394</v>
      </c>
      <c r="B461" s="294" t="s">
        <v>6395</v>
      </c>
      <c r="C461" s="284" t="s">
        <v>68</v>
      </c>
      <c r="D461" s="284">
        <v>1</v>
      </c>
      <c r="E461" s="284">
        <v>408.22535324999996</v>
      </c>
      <c r="F461" s="285">
        <f t="shared" ref="F461:F524" si="38">D461*E461</f>
        <v>408.22535324999996</v>
      </c>
      <c r="G461" s="208">
        <f t="shared" si="35"/>
        <v>2.3776372542779904E-5</v>
      </c>
      <c r="H461" s="209">
        <f t="shared" ref="H461:H524" si="39">G461</f>
        <v>2.3776372542779904E-5</v>
      </c>
      <c r="I461" s="189" t="str">
        <f t="shared" si="37"/>
        <v>A</v>
      </c>
    </row>
    <row r="462" spans="1:9" x14ac:dyDescent="0.3">
      <c r="A462" s="297">
        <v>81663</v>
      </c>
      <c r="B462" s="294" t="s">
        <v>5499</v>
      </c>
      <c r="C462" s="284" t="s">
        <v>68</v>
      </c>
      <c r="D462" s="284">
        <v>9</v>
      </c>
      <c r="E462" s="284">
        <v>45.021572969999994</v>
      </c>
      <c r="F462" s="285">
        <f t="shared" si="38"/>
        <v>405.19415672999992</v>
      </c>
      <c r="G462" s="208">
        <f t="shared" ref="G462:G525" si="40">F462/$F$646</f>
        <v>2.3599825796880556E-5</v>
      </c>
      <c r="H462" s="209">
        <f t="shared" si="39"/>
        <v>2.3599825796880556E-5</v>
      </c>
      <c r="I462" s="189" t="str">
        <f t="shared" si="37"/>
        <v>A</v>
      </c>
    </row>
    <row r="463" spans="1:9" x14ac:dyDescent="0.3">
      <c r="A463" s="297" t="s">
        <v>6186</v>
      </c>
      <c r="B463" s="294" t="s">
        <v>6187</v>
      </c>
      <c r="C463" s="284" t="s">
        <v>68</v>
      </c>
      <c r="D463" s="284">
        <v>3</v>
      </c>
      <c r="E463" s="284">
        <v>134.85710270999996</v>
      </c>
      <c r="F463" s="285">
        <f t="shared" si="38"/>
        <v>404.57130812999992</v>
      </c>
      <c r="G463" s="208">
        <f t="shared" si="40"/>
        <v>2.3563549068271103E-5</v>
      </c>
      <c r="H463" s="209">
        <f t="shared" si="39"/>
        <v>2.3563549068271103E-5</v>
      </c>
      <c r="I463" s="189" t="str">
        <f t="shared" si="37"/>
        <v>A</v>
      </c>
    </row>
    <row r="464" spans="1:9" x14ac:dyDescent="0.3">
      <c r="A464" s="297">
        <v>60487</v>
      </c>
      <c r="B464" s="294" t="s">
        <v>5508</v>
      </c>
      <c r="C464" s="284" t="s">
        <v>68</v>
      </c>
      <c r="D464" s="284">
        <v>24</v>
      </c>
      <c r="E464" s="284">
        <v>16.432822229999999</v>
      </c>
      <c r="F464" s="285">
        <f t="shared" si="38"/>
        <v>394.38773351999998</v>
      </c>
      <c r="G464" s="208">
        <f t="shared" si="40"/>
        <v>2.2970424555506526E-5</v>
      </c>
      <c r="H464" s="209">
        <f t="shared" si="39"/>
        <v>2.2970424555506526E-5</v>
      </c>
      <c r="I464" s="189" t="str">
        <f t="shared" si="37"/>
        <v>A</v>
      </c>
    </row>
    <row r="465" spans="1:9" x14ac:dyDescent="0.3">
      <c r="A465" s="297" t="s">
        <v>5875</v>
      </c>
      <c r="B465" s="294" t="s">
        <v>5876</v>
      </c>
      <c r="C465" s="284" t="s">
        <v>81</v>
      </c>
      <c r="D465" s="284">
        <v>5.2</v>
      </c>
      <c r="E465" s="284">
        <v>73.807559099999978</v>
      </c>
      <c r="F465" s="285">
        <f t="shared" si="38"/>
        <v>383.79930731999991</v>
      </c>
      <c r="G465" s="208">
        <f t="shared" si="40"/>
        <v>2.2353720169145795E-5</v>
      </c>
      <c r="H465" s="209">
        <f t="shared" si="39"/>
        <v>2.2353720169145795E-5</v>
      </c>
      <c r="I465" s="189" t="str">
        <f t="shared" si="37"/>
        <v>A</v>
      </c>
    </row>
    <row r="466" spans="1:9" x14ac:dyDescent="0.3">
      <c r="A466" s="297">
        <v>71032</v>
      </c>
      <c r="B466" s="294" t="s">
        <v>5963</v>
      </c>
      <c r="C466" s="284" t="s">
        <v>68</v>
      </c>
      <c r="D466" s="284">
        <v>22</v>
      </c>
      <c r="E466" s="284">
        <v>17.25290622</v>
      </c>
      <c r="F466" s="285">
        <f t="shared" si="38"/>
        <v>379.56393684</v>
      </c>
      <c r="G466" s="208">
        <f t="shared" si="40"/>
        <v>2.210703841460151E-5</v>
      </c>
      <c r="H466" s="209">
        <f t="shared" si="39"/>
        <v>2.210703841460151E-5</v>
      </c>
      <c r="I466" s="189" t="str">
        <f t="shared" si="37"/>
        <v>A</v>
      </c>
    </row>
    <row r="467" spans="1:9" x14ac:dyDescent="0.3">
      <c r="A467" s="297">
        <v>70372</v>
      </c>
      <c r="B467" s="294" t="s">
        <v>134</v>
      </c>
      <c r="C467" s="284" t="s">
        <v>68</v>
      </c>
      <c r="D467" s="284">
        <v>222</v>
      </c>
      <c r="E467" s="284">
        <v>1.68169122</v>
      </c>
      <c r="F467" s="285">
        <f t="shared" si="38"/>
        <v>373.33545084000002</v>
      </c>
      <c r="G467" s="208">
        <f t="shared" si="40"/>
        <v>2.1744271128506968E-5</v>
      </c>
      <c r="H467" s="209">
        <f t="shared" si="39"/>
        <v>2.1744271128506968E-5</v>
      </c>
      <c r="I467" s="189" t="str">
        <f t="shared" si="37"/>
        <v>A</v>
      </c>
    </row>
    <row r="468" spans="1:9" x14ac:dyDescent="0.3">
      <c r="A468" s="297">
        <v>81846</v>
      </c>
      <c r="B468" s="294" t="s">
        <v>5528</v>
      </c>
      <c r="C468" s="284" t="s">
        <v>68</v>
      </c>
      <c r="D468" s="284">
        <v>1</v>
      </c>
      <c r="E468" s="284">
        <v>366.39068894999997</v>
      </c>
      <c r="F468" s="285">
        <f t="shared" si="38"/>
        <v>366.39068894999997</v>
      </c>
      <c r="G468" s="208">
        <f t="shared" si="40"/>
        <v>2.1339785604511549E-5</v>
      </c>
      <c r="H468" s="209">
        <f t="shared" si="39"/>
        <v>2.1339785604511549E-5</v>
      </c>
      <c r="I468" s="189" t="str">
        <f t="shared" si="37"/>
        <v>A</v>
      </c>
    </row>
    <row r="469" spans="1:9" x14ac:dyDescent="0.3">
      <c r="A469" s="297">
        <v>81005</v>
      </c>
      <c r="B469" s="294" t="s">
        <v>5859</v>
      </c>
      <c r="C469" s="284" t="s">
        <v>81</v>
      </c>
      <c r="D469" s="284">
        <v>14.76</v>
      </c>
      <c r="E469" s="284">
        <v>24.799755089999998</v>
      </c>
      <c r="F469" s="285">
        <f t="shared" si="38"/>
        <v>366.04438512839994</v>
      </c>
      <c r="G469" s="208">
        <f t="shared" si="40"/>
        <v>2.1319615743404689E-5</v>
      </c>
      <c r="H469" s="209">
        <f t="shared" si="39"/>
        <v>2.1319615743404689E-5</v>
      </c>
      <c r="I469" s="189" t="str">
        <f t="shared" si="37"/>
        <v>A</v>
      </c>
    </row>
    <row r="470" spans="1:9" x14ac:dyDescent="0.3">
      <c r="A470" s="297" t="s">
        <v>5826</v>
      </c>
      <c r="B470" s="294" t="s">
        <v>5827</v>
      </c>
      <c r="C470" s="284" t="s">
        <v>68</v>
      </c>
      <c r="D470" s="284">
        <v>1</v>
      </c>
      <c r="E470" s="284">
        <v>361.89579822000002</v>
      </c>
      <c r="F470" s="285">
        <f t="shared" si="38"/>
        <v>361.89579822000002</v>
      </c>
      <c r="G470" s="208">
        <f t="shared" si="40"/>
        <v>2.1077988546379989E-5</v>
      </c>
      <c r="H470" s="209">
        <f t="shared" si="39"/>
        <v>2.1077988546379989E-5</v>
      </c>
      <c r="I470" s="189" t="str">
        <f t="shared" si="37"/>
        <v>A</v>
      </c>
    </row>
    <row r="471" spans="1:9" x14ac:dyDescent="0.3">
      <c r="A471" s="297">
        <v>81735</v>
      </c>
      <c r="B471" s="294" t="s">
        <v>5527</v>
      </c>
      <c r="C471" s="284" t="s">
        <v>68</v>
      </c>
      <c r="D471" s="284">
        <v>14</v>
      </c>
      <c r="E471" s="284">
        <v>25.495269359999995</v>
      </c>
      <c r="F471" s="285">
        <f t="shared" si="38"/>
        <v>356.9337710399999</v>
      </c>
      <c r="G471" s="208">
        <f t="shared" si="40"/>
        <v>2.078898394179133E-5</v>
      </c>
      <c r="H471" s="209">
        <f t="shared" si="39"/>
        <v>2.078898394179133E-5</v>
      </c>
      <c r="I471" s="189" t="str">
        <f t="shared" si="37"/>
        <v>A</v>
      </c>
    </row>
    <row r="472" spans="1:9" x14ac:dyDescent="0.3">
      <c r="A472" s="297">
        <v>71476</v>
      </c>
      <c r="B472" s="294" t="s">
        <v>6329</v>
      </c>
      <c r="C472" s="284" t="s">
        <v>68</v>
      </c>
      <c r="D472" s="284">
        <v>3</v>
      </c>
      <c r="E472" s="284">
        <v>118.44504209999998</v>
      </c>
      <c r="F472" s="285">
        <f t="shared" si="38"/>
        <v>355.33512629999996</v>
      </c>
      <c r="G472" s="208">
        <f t="shared" si="40"/>
        <v>2.0695873671693731E-5</v>
      </c>
      <c r="H472" s="209">
        <f t="shared" si="39"/>
        <v>2.0695873671693731E-5</v>
      </c>
      <c r="I472" s="189" t="str">
        <f t="shared" ref="I472:I494" si="41">IF(H472&lt;=$L$12,"A",IF(H472&lt;=$L$13,"B","C"))</f>
        <v>A</v>
      </c>
    </row>
    <row r="473" spans="1:9" x14ac:dyDescent="0.3">
      <c r="A473" s="297" t="s">
        <v>6271</v>
      </c>
      <c r="B473" s="294" t="s">
        <v>6272</v>
      </c>
      <c r="C473" s="284" t="s">
        <v>81</v>
      </c>
      <c r="D473" s="284">
        <v>15</v>
      </c>
      <c r="E473" s="284">
        <v>23.533296269999994</v>
      </c>
      <c r="F473" s="285">
        <f t="shared" si="38"/>
        <v>352.99944404999991</v>
      </c>
      <c r="G473" s="208">
        <f t="shared" si="40"/>
        <v>2.0559835939408275E-5</v>
      </c>
      <c r="H473" s="209">
        <f t="shared" si="39"/>
        <v>2.0559835939408275E-5</v>
      </c>
      <c r="I473" s="189" t="str">
        <f t="shared" si="41"/>
        <v>A</v>
      </c>
    </row>
    <row r="474" spans="1:9" x14ac:dyDescent="0.3">
      <c r="A474" s="297" t="s">
        <v>5814</v>
      </c>
      <c r="B474" s="294" t="s">
        <v>5815</v>
      </c>
      <c r="C474" s="284" t="s">
        <v>81</v>
      </c>
      <c r="D474" s="284">
        <v>10.9</v>
      </c>
      <c r="E474" s="284">
        <v>32.107845329999996</v>
      </c>
      <c r="F474" s="285">
        <f t="shared" si="38"/>
        <v>349.97551409699997</v>
      </c>
      <c r="G474" s="208">
        <f t="shared" si="40"/>
        <v>2.0383712422009377E-5</v>
      </c>
      <c r="H474" s="209">
        <f t="shared" si="39"/>
        <v>2.0383712422009377E-5</v>
      </c>
      <c r="I474" s="189" t="str">
        <f t="shared" si="41"/>
        <v>A</v>
      </c>
    </row>
    <row r="475" spans="1:9" x14ac:dyDescent="0.3">
      <c r="A475" s="297" t="s">
        <v>6377</v>
      </c>
      <c r="B475" s="294" t="s">
        <v>6378</v>
      </c>
      <c r="C475" s="284" t="s">
        <v>68</v>
      </c>
      <c r="D475" s="284">
        <v>4</v>
      </c>
      <c r="E475" s="284">
        <v>86.742048359999984</v>
      </c>
      <c r="F475" s="285">
        <f t="shared" si="38"/>
        <v>346.96819343999994</v>
      </c>
      <c r="G475" s="208">
        <f t="shared" si="40"/>
        <v>2.0208556284040062E-5</v>
      </c>
      <c r="H475" s="209">
        <f t="shared" si="39"/>
        <v>2.0208556284040062E-5</v>
      </c>
      <c r="I475" s="189" t="str">
        <f t="shared" si="41"/>
        <v>A</v>
      </c>
    </row>
    <row r="476" spans="1:9" x14ac:dyDescent="0.3">
      <c r="A476" s="297">
        <v>71036</v>
      </c>
      <c r="B476" s="294" t="s">
        <v>5961</v>
      </c>
      <c r="C476" s="284" t="s">
        <v>68</v>
      </c>
      <c r="D476" s="284">
        <v>9</v>
      </c>
      <c r="E476" s="284">
        <v>37.028349269999993</v>
      </c>
      <c r="F476" s="285">
        <f t="shared" si="38"/>
        <v>333.25514342999992</v>
      </c>
      <c r="G476" s="208">
        <f t="shared" si="40"/>
        <v>1.9409863642488572E-5</v>
      </c>
      <c r="H476" s="209">
        <f t="shared" si="39"/>
        <v>1.9409863642488572E-5</v>
      </c>
      <c r="I476" s="189" t="str">
        <f t="shared" si="41"/>
        <v>A</v>
      </c>
    </row>
    <row r="477" spans="1:9" x14ac:dyDescent="0.3">
      <c r="A477" s="297" t="s">
        <v>5851</v>
      </c>
      <c r="B477" s="294" t="s">
        <v>5852</v>
      </c>
      <c r="C477" s="284" t="s">
        <v>68</v>
      </c>
      <c r="D477" s="284">
        <v>50</v>
      </c>
      <c r="E477" s="284">
        <v>6.61257597</v>
      </c>
      <c r="F477" s="285">
        <f t="shared" si="38"/>
        <v>330.62879850000002</v>
      </c>
      <c r="G477" s="208">
        <f t="shared" si="40"/>
        <v>1.9256896770185379E-5</v>
      </c>
      <c r="H477" s="209">
        <f t="shared" si="39"/>
        <v>1.9256896770185379E-5</v>
      </c>
      <c r="I477" s="189" t="str">
        <f t="shared" si="41"/>
        <v>A</v>
      </c>
    </row>
    <row r="478" spans="1:9" x14ac:dyDescent="0.3">
      <c r="A478" s="297">
        <v>81921</v>
      </c>
      <c r="B478" s="294" t="s">
        <v>150</v>
      </c>
      <c r="C478" s="284" t="s">
        <v>68</v>
      </c>
      <c r="D478" s="284">
        <v>19</v>
      </c>
      <c r="E478" s="284">
        <v>17.335952699999996</v>
      </c>
      <c r="F478" s="285">
        <f t="shared" si="38"/>
        <v>329.38310129999991</v>
      </c>
      <c r="G478" s="208">
        <f t="shared" si="40"/>
        <v>1.9184343312966463E-5</v>
      </c>
      <c r="H478" s="209">
        <f t="shared" si="39"/>
        <v>1.9184343312966463E-5</v>
      </c>
      <c r="I478" s="189" t="str">
        <f t="shared" si="41"/>
        <v>A</v>
      </c>
    </row>
    <row r="479" spans="1:9" x14ac:dyDescent="0.3">
      <c r="A479" s="297">
        <v>81360</v>
      </c>
      <c r="B479" s="294" t="s">
        <v>5838</v>
      </c>
      <c r="C479" s="284" t="s">
        <v>68</v>
      </c>
      <c r="D479" s="284">
        <v>26</v>
      </c>
      <c r="E479" s="284">
        <v>12.52963767</v>
      </c>
      <c r="F479" s="285">
        <f t="shared" si="38"/>
        <v>325.77057941999999</v>
      </c>
      <c r="G479" s="208">
        <f t="shared" si="40"/>
        <v>1.8973938287031631E-5</v>
      </c>
      <c r="H479" s="209">
        <f t="shared" si="39"/>
        <v>1.8973938287031631E-5</v>
      </c>
      <c r="I479" s="189" t="str">
        <f t="shared" si="41"/>
        <v>A</v>
      </c>
    </row>
    <row r="480" spans="1:9" x14ac:dyDescent="0.3">
      <c r="A480" s="297" t="s">
        <v>5787</v>
      </c>
      <c r="B480" s="294" t="s">
        <v>5788</v>
      </c>
      <c r="C480" s="284" t="s">
        <v>68</v>
      </c>
      <c r="D480" s="284">
        <v>30</v>
      </c>
      <c r="E480" s="284">
        <v>10.733757539999999</v>
      </c>
      <c r="F480" s="285">
        <f t="shared" si="38"/>
        <v>322.01272619999997</v>
      </c>
      <c r="G480" s="208">
        <f t="shared" si="40"/>
        <v>1.8755068691087922E-5</v>
      </c>
      <c r="H480" s="209">
        <f t="shared" si="39"/>
        <v>1.8755068691087922E-5</v>
      </c>
      <c r="I480" s="189" t="str">
        <f t="shared" si="41"/>
        <v>A</v>
      </c>
    </row>
    <row r="481" spans="1:9" x14ac:dyDescent="0.3">
      <c r="A481" s="297">
        <v>81938</v>
      </c>
      <c r="B481" s="294" t="s">
        <v>97</v>
      </c>
      <c r="C481" s="284" t="s">
        <v>68</v>
      </c>
      <c r="D481" s="284">
        <v>10</v>
      </c>
      <c r="E481" s="284">
        <v>31.910609939999993</v>
      </c>
      <c r="F481" s="285">
        <f t="shared" si="38"/>
        <v>319.10609939999995</v>
      </c>
      <c r="G481" s="208">
        <f t="shared" si="40"/>
        <v>1.8585777290910469E-5</v>
      </c>
      <c r="H481" s="209">
        <f t="shared" si="39"/>
        <v>1.8585777290910469E-5</v>
      </c>
      <c r="I481" s="189" t="str">
        <f t="shared" si="41"/>
        <v>A</v>
      </c>
    </row>
    <row r="482" spans="1:9" x14ac:dyDescent="0.3">
      <c r="A482" s="297">
        <v>71443</v>
      </c>
      <c r="B482" s="294" t="s">
        <v>5798</v>
      </c>
      <c r="C482" s="284" t="s">
        <v>68</v>
      </c>
      <c r="D482" s="284">
        <v>9</v>
      </c>
      <c r="E482" s="284">
        <v>34.827617549999992</v>
      </c>
      <c r="F482" s="285">
        <f t="shared" si="38"/>
        <v>313.44855794999995</v>
      </c>
      <c r="G482" s="208">
        <f t="shared" si="40"/>
        <v>1.8256263672707924E-5</v>
      </c>
      <c r="H482" s="209">
        <f t="shared" si="39"/>
        <v>1.8256263672707924E-5</v>
      </c>
      <c r="I482" s="189" t="str">
        <f t="shared" si="41"/>
        <v>A</v>
      </c>
    </row>
    <row r="483" spans="1:9" x14ac:dyDescent="0.3">
      <c r="A483" s="297">
        <v>51015</v>
      </c>
      <c r="B483" s="294" t="s">
        <v>6343</v>
      </c>
      <c r="C483" s="284" t="s">
        <v>72</v>
      </c>
      <c r="D483" s="284">
        <v>0.5</v>
      </c>
      <c r="E483" s="284">
        <v>603.18734585999994</v>
      </c>
      <c r="F483" s="285">
        <f t="shared" si="38"/>
        <v>301.59367292999997</v>
      </c>
      <c r="G483" s="208">
        <f t="shared" si="40"/>
        <v>1.7565796604841311E-5</v>
      </c>
      <c r="H483" s="209">
        <f t="shared" si="39"/>
        <v>1.7565796604841311E-5</v>
      </c>
      <c r="I483" s="189" t="str">
        <f t="shared" si="41"/>
        <v>A</v>
      </c>
    </row>
    <row r="484" spans="1:9" x14ac:dyDescent="0.3">
      <c r="A484" s="297">
        <v>70378</v>
      </c>
      <c r="B484" s="294" t="s">
        <v>6281</v>
      </c>
      <c r="C484" s="284" t="s">
        <v>68</v>
      </c>
      <c r="D484" s="284">
        <v>15</v>
      </c>
      <c r="E484" s="284">
        <v>19.951916819999997</v>
      </c>
      <c r="F484" s="285">
        <f t="shared" si="38"/>
        <v>299.27875229999995</v>
      </c>
      <c r="G484" s="208">
        <f t="shared" si="40"/>
        <v>1.7430968096842838E-5</v>
      </c>
      <c r="H484" s="209">
        <f t="shared" si="39"/>
        <v>1.7430968096842838E-5</v>
      </c>
      <c r="I484" s="189" t="str">
        <f t="shared" si="41"/>
        <v>A</v>
      </c>
    </row>
    <row r="485" spans="1:9" x14ac:dyDescent="0.3">
      <c r="A485" s="297">
        <v>70670</v>
      </c>
      <c r="B485" s="294" t="s">
        <v>6263</v>
      </c>
      <c r="C485" s="284" t="s">
        <v>68</v>
      </c>
      <c r="D485" s="284">
        <v>1</v>
      </c>
      <c r="E485" s="284">
        <v>294.30634430999999</v>
      </c>
      <c r="F485" s="285">
        <f t="shared" si="38"/>
        <v>294.30634430999999</v>
      </c>
      <c r="G485" s="208">
        <f t="shared" si="40"/>
        <v>1.7141358880110695E-5</v>
      </c>
      <c r="H485" s="209">
        <f t="shared" si="39"/>
        <v>1.7141358880110695E-5</v>
      </c>
      <c r="I485" s="189" t="str">
        <f t="shared" si="41"/>
        <v>A</v>
      </c>
    </row>
    <row r="486" spans="1:9" x14ac:dyDescent="0.3">
      <c r="A486" s="297">
        <v>80561</v>
      </c>
      <c r="B486" s="294" t="s">
        <v>5832</v>
      </c>
      <c r="C486" s="284" t="s">
        <v>68</v>
      </c>
      <c r="D486" s="284">
        <v>9</v>
      </c>
      <c r="E486" s="284">
        <v>32.242795859999994</v>
      </c>
      <c r="F486" s="285">
        <f t="shared" si="38"/>
        <v>290.18516273999995</v>
      </c>
      <c r="G486" s="208">
        <f t="shared" si="40"/>
        <v>1.6901327859144801E-5</v>
      </c>
      <c r="H486" s="209">
        <f t="shared" si="39"/>
        <v>1.6901327859144801E-5</v>
      </c>
      <c r="I486" s="189" t="str">
        <f t="shared" si="41"/>
        <v>A</v>
      </c>
    </row>
    <row r="487" spans="1:9" x14ac:dyDescent="0.3">
      <c r="A487" s="297">
        <v>70507</v>
      </c>
      <c r="B487" s="294" t="s">
        <v>6319</v>
      </c>
      <c r="C487" s="284" t="s">
        <v>68</v>
      </c>
      <c r="D487" s="284">
        <v>4</v>
      </c>
      <c r="E487" s="284">
        <v>72.520338659999993</v>
      </c>
      <c r="F487" s="285">
        <f t="shared" si="38"/>
        <v>290.08135463999997</v>
      </c>
      <c r="G487" s="208">
        <f t="shared" si="40"/>
        <v>1.6895281737709893E-5</v>
      </c>
      <c r="H487" s="209">
        <f t="shared" si="39"/>
        <v>1.6895281737709893E-5</v>
      </c>
      <c r="I487" s="189" t="str">
        <f t="shared" si="41"/>
        <v>A</v>
      </c>
    </row>
    <row r="488" spans="1:9" x14ac:dyDescent="0.3">
      <c r="A488" s="297" t="s">
        <v>6312</v>
      </c>
      <c r="B488" s="294" t="s">
        <v>6313</v>
      </c>
      <c r="C488" s="284" t="s">
        <v>68</v>
      </c>
      <c r="D488" s="284">
        <v>300</v>
      </c>
      <c r="E488" s="284">
        <v>0.95503451999999989</v>
      </c>
      <c r="F488" s="285">
        <f t="shared" si="38"/>
        <v>286.51035599999994</v>
      </c>
      <c r="G488" s="208">
        <f t="shared" si="40"/>
        <v>1.668729516034902E-5</v>
      </c>
      <c r="H488" s="209">
        <f t="shared" si="39"/>
        <v>1.668729516034902E-5</v>
      </c>
      <c r="I488" s="189" t="str">
        <f t="shared" si="41"/>
        <v>A</v>
      </c>
    </row>
    <row r="489" spans="1:9" x14ac:dyDescent="0.3">
      <c r="A489" s="297">
        <v>80621</v>
      </c>
      <c r="B489" s="294" t="s">
        <v>145</v>
      </c>
      <c r="C489" s="284" t="s">
        <v>68</v>
      </c>
      <c r="D489" s="284">
        <v>1</v>
      </c>
      <c r="E489" s="284">
        <v>284.48609804999995</v>
      </c>
      <c r="F489" s="285">
        <f t="shared" si="38"/>
        <v>284.48609804999995</v>
      </c>
      <c r="G489" s="208">
        <f t="shared" si="40"/>
        <v>1.6569395792368294E-5</v>
      </c>
      <c r="H489" s="209">
        <f t="shared" si="39"/>
        <v>1.6569395792368294E-5</v>
      </c>
      <c r="I489" s="189" t="str">
        <f t="shared" si="41"/>
        <v>A</v>
      </c>
    </row>
    <row r="490" spans="1:9" x14ac:dyDescent="0.3">
      <c r="A490" s="297">
        <v>70376</v>
      </c>
      <c r="B490" s="294" t="s">
        <v>5951</v>
      </c>
      <c r="C490" s="284" t="s">
        <v>68</v>
      </c>
      <c r="D490" s="284">
        <v>27</v>
      </c>
      <c r="E490" s="284">
        <v>10.245859469999999</v>
      </c>
      <c r="F490" s="285">
        <f t="shared" si="38"/>
        <v>276.63820568999995</v>
      </c>
      <c r="G490" s="208">
        <f t="shared" si="40"/>
        <v>1.6112309011889167E-5</v>
      </c>
      <c r="H490" s="209">
        <f t="shared" si="39"/>
        <v>1.6112309011889167E-5</v>
      </c>
      <c r="I490" s="189" t="str">
        <f t="shared" si="41"/>
        <v>A</v>
      </c>
    </row>
    <row r="491" spans="1:9" x14ac:dyDescent="0.3">
      <c r="A491" s="297">
        <v>70633</v>
      </c>
      <c r="B491" s="294" t="s">
        <v>6065</v>
      </c>
      <c r="C491" s="284" t="s">
        <v>72</v>
      </c>
      <c r="D491" s="284">
        <v>3.83</v>
      </c>
      <c r="E491" s="284">
        <v>71.51340008999999</v>
      </c>
      <c r="F491" s="285">
        <f t="shared" si="38"/>
        <v>273.89632234469997</v>
      </c>
      <c r="G491" s="208">
        <f t="shared" si="40"/>
        <v>1.5952612806428918E-5</v>
      </c>
      <c r="H491" s="209">
        <f t="shared" si="39"/>
        <v>1.5952612806428918E-5</v>
      </c>
      <c r="I491" s="189" t="str">
        <f t="shared" si="41"/>
        <v>A</v>
      </c>
    </row>
    <row r="492" spans="1:9" x14ac:dyDescent="0.3">
      <c r="A492" s="297">
        <v>81890</v>
      </c>
      <c r="B492" s="294" t="s">
        <v>6182</v>
      </c>
      <c r="C492" s="284" t="s">
        <v>68</v>
      </c>
      <c r="D492" s="284">
        <v>1</v>
      </c>
      <c r="E492" s="284">
        <v>268.85259818999998</v>
      </c>
      <c r="F492" s="285">
        <f t="shared" si="38"/>
        <v>268.85259818999998</v>
      </c>
      <c r="G492" s="208">
        <f t="shared" si="40"/>
        <v>1.5658849904270989E-5</v>
      </c>
      <c r="H492" s="209">
        <f t="shared" si="39"/>
        <v>1.5658849904270989E-5</v>
      </c>
      <c r="I492" s="189" t="str">
        <f t="shared" si="41"/>
        <v>A</v>
      </c>
    </row>
    <row r="493" spans="1:9" x14ac:dyDescent="0.3">
      <c r="A493" s="297">
        <v>71450</v>
      </c>
      <c r="B493" s="294" t="s">
        <v>6163</v>
      </c>
      <c r="C493" s="284" t="s">
        <v>68</v>
      </c>
      <c r="D493" s="284">
        <v>2</v>
      </c>
      <c r="E493" s="284">
        <v>133.85016414</v>
      </c>
      <c r="F493" s="285">
        <f t="shared" si="38"/>
        <v>267.70032828000001</v>
      </c>
      <c r="G493" s="208">
        <f t="shared" si="40"/>
        <v>1.5591737956343501E-5</v>
      </c>
      <c r="H493" s="209">
        <f t="shared" si="39"/>
        <v>1.5591737956343501E-5</v>
      </c>
      <c r="I493" s="189" t="str">
        <f t="shared" si="41"/>
        <v>A</v>
      </c>
    </row>
    <row r="494" spans="1:9" x14ac:dyDescent="0.3">
      <c r="A494" s="297" t="s">
        <v>5965</v>
      </c>
      <c r="B494" s="294" t="s">
        <v>5966</v>
      </c>
      <c r="C494" s="284" t="s">
        <v>81</v>
      </c>
      <c r="D494" s="284">
        <v>25.83</v>
      </c>
      <c r="E494" s="284">
        <v>10.328905949999999</v>
      </c>
      <c r="F494" s="285">
        <f t="shared" si="38"/>
        <v>266.79564068849999</v>
      </c>
      <c r="G494" s="208">
        <f t="shared" si="40"/>
        <v>1.5539046008038269E-5</v>
      </c>
      <c r="H494" s="209">
        <f t="shared" si="39"/>
        <v>1.5539046008038269E-5</v>
      </c>
      <c r="I494" s="189" t="str">
        <f t="shared" si="41"/>
        <v>A</v>
      </c>
    </row>
    <row r="495" spans="1:9" x14ac:dyDescent="0.3">
      <c r="A495" s="297" t="s">
        <v>6205</v>
      </c>
      <c r="B495" s="294" t="s">
        <v>6206</v>
      </c>
      <c r="C495" s="284" t="s">
        <v>81</v>
      </c>
      <c r="D495" s="284">
        <v>20.12</v>
      </c>
      <c r="E495" s="284">
        <v>12.934489259999999</v>
      </c>
      <c r="F495" s="285">
        <f t="shared" si="38"/>
        <v>260.24192391119999</v>
      </c>
      <c r="G495" s="208">
        <f t="shared" si="40"/>
        <v>1.5157336223488154E-5</v>
      </c>
      <c r="H495" s="209">
        <f t="shared" si="39"/>
        <v>1.5157336223488154E-5</v>
      </c>
      <c r="I495" s="189" t="str">
        <f t="shared" ref="I495:I526" si="42">IF(H495&lt;=$L$12,"A",IF(H495&lt;=$L$13,"B","C"))</f>
        <v>A</v>
      </c>
    </row>
    <row r="496" spans="1:9" x14ac:dyDescent="0.3">
      <c r="A496" s="297">
        <v>70229</v>
      </c>
      <c r="B496" s="294" t="s">
        <v>6315</v>
      </c>
      <c r="C496" s="284" t="s">
        <v>79</v>
      </c>
      <c r="D496" s="284">
        <v>4</v>
      </c>
      <c r="E496" s="284">
        <v>64.797016020000001</v>
      </c>
      <c r="F496" s="285">
        <f t="shared" si="38"/>
        <v>259.18806408</v>
      </c>
      <c r="G496" s="208">
        <f t="shared" si="40"/>
        <v>1.5095955998680958E-5</v>
      </c>
      <c r="H496" s="209">
        <f t="shared" si="39"/>
        <v>1.5095955998680958E-5</v>
      </c>
      <c r="I496" s="189" t="str">
        <f t="shared" si="42"/>
        <v>A</v>
      </c>
    </row>
    <row r="497" spans="1:9" x14ac:dyDescent="0.3">
      <c r="A497" s="297">
        <v>81936</v>
      </c>
      <c r="B497" s="294" t="s">
        <v>151</v>
      </c>
      <c r="C497" s="284" t="s">
        <v>68</v>
      </c>
      <c r="D497" s="284">
        <v>14</v>
      </c>
      <c r="E497" s="284">
        <v>18.228702359999996</v>
      </c>
      <c r="F497" s="285">
        <f t="shared" si="38"/>
        <v>255.20183303999994</v>
      </c>
      <c r="G497" s="208">
        <f t="shared" si="40"/>
        <v>1.4863784935580446E-5</v>
      </c>
      <c r="H497" s="209">
        <f t="shared" si="39"/>
        <v>1.4863784935580446E-5</v>
      </c>
      <c r="I497" s="189" t="str">
        <f t="shared" si="42"/>
        <v>A</v>
      </c>
    </row>
    <row r="498" spans="1:9" x14ac:dyDescent="0.3">
      <c r="A498" s="297" t="s">
        <v>5835</v>
      </c>
      <c r="B498" s="294" t="s">
        <v>5836</v>
      </c>
      <c r="C498" s="284" t="s">
        <v>68</v>
      </c>
      <c r="D498" s="284">
        <v>3</v>
      </c>
      <c r="E498" s="284">
        <v>82.392488969999988</v>
      </c>
      <c r="F498" s="285">
        <f t="shared" si="38"/>
        <v>247.17746690999996</v>
      </c>
      <c r="G498" s="208">
        <f t="shared" si="40"/>
        <v>1.4396419748661977E-5</v>
      </c>
      <c r="H498" s="209">
        <f t="shared" si="39"/>
        <v>1.4396419748661977E-5</v>
      </c>
      <c r="I498" s="189" t="str">
        <f t="shared" si="42"/>
        <v>A</v>
      </c>
    </row>
    <row r="499" spans="1:9" x14ac:dyDescent="0.3">
      <c r="A499" s="297">
        <v>71742</v>
      </c>
      <c r="B499" s="294" t="s">
        <v>5947</v>
      </c>
      <c r="C499" s="284" t="s">
        <v>68</v>
      </c>
      <c r="D499" s="284">
        <v>49</v>
      </c>
      <c r="E499" s="284">
        <v>5.034692849999999</v>
      </c>
      <c r="F499" s="285">
        <f t="shared" si="38"/>
        <v>246.69994964999995</v>
      </c>
      <c r="G499" s="208">
        <f t="shared" si="40"/>
        <v>1.4368607590061394E-5</v>
      </c>
      <c r="H499" s="209">
        <f t="shared" si="39"/>
        <v>1.4368607590061394E-5</v>
      </c>
      <c r="I499" s="189" t="str">
        <f t="shared" si="42"/>
        <v>A</v>
      </c>
    </row>
    <row r="500" spans="1:9" x14ac:dyDescent="0.3">
      <c r="A500" s="297"/>
      <c r="B500" s="294"/>
      <c r="C500" s="284"/>
      <c r="D500" s="284">
        <v>12</v>
      </c>
      <c r="E500" s="284">
        <v>20.439814890000001</v>
      </c>
      <c r="F500" s="285">
        <f t="shared" si="38"/>
        <v>245.27777868000001</v>
      </c>
      <c r="G500" s="208">
        <f t="shared" si="40"/>
        <v>1.4285775726403143E-5</v>
      </c>
      <c r="H500" s="209">
        <f t="shared" si="39"/>
        <v>1.4285775726403143E-5</v>
      </c>
      <c r="I500" s="189" t="str">
        <f t="shared" si="42"/>
        <v>A</v>
      </c>
    </row>
    <row r="501" spans="1:9" x14ac:dyDescent="0.3">
      <c r="A501" s="297">
        <v>71365</v>
      </c>
      <c r="B501" s="294" t="s">
        <v>6328</v>
      </c>
      <c r="C501" s="284" t="s">
        <v>68</v>
      </c>
      <c r="D501" s="284">
        <v>4</v>
      </c>
      <c r="E501" s="284">
        <v>60.623930399999992</v>
      </c>
      <c r="F501" s="285">
        <f t="shared" si="38"/>
        <v>242.49572159999997</v>
      </c>
      <c r="G501" s="208">
        <f t="shared" si="40"/>
        <v>1.4123739671947578E-5</v>
      </c>
      <c r="H501" s="209">
        <f t="shared" si="39"/>
        <v>1.4123739671947578E-5</v>
      </c>
      <c r="I501" s="189" t="str">
        <f t="shared" si="42"/>
        <v>A</v>
      </c>
    </row>
    <row r="502" spans="1:9" x14ac:dyDescent="0.3">
      <c r="A502" s="297" t="s">
        <v>6200</v>
      </c>
      <c r="B502" s="294" t="s">
        <v>6201</v>
      </c>
      <c r="C502" s="284" t="s">
        <v>67</v>
      </c>
      <c r="D502" s="284">
        <v>1.69</v>
      </c>
      <c r="E502" s="284">
        <v>142.93337288999999</v>
      </c>
      <c r="F502" s="285">
        <f t="shared" si="38"/>
        <v>241.55740018409998</v>
      </c>
      <c r="G502" s="208">
        <f t="shared" si="40"/>
        <v>1.4069088780297435E-5</v>
      </c>
      <c r="H502" s="209">
        <f t="shared" si="39"/>
        <v>1.4069088780297435E-5</v>
      </c>
      <c r="I502" s="189" t="str">
        <f t="shared" si="42"/>
        <v>A</v>
      </c>
    </row>
    <row r="503" spans="1:9" x14ac:dyDescent="0.3">
      <c r="A503" s="297">
        <v>180344</v>
      </c>
      <c r="B503" s="294" t="s">
        <v>6126</v>
      </c>
      <c r="C503" s="284" t="s">
        <v>81</v>
      </c>
      <c r="D503" s="284">
        <v>1.68</v>
      </c>
      <c r="E503" s="284">
        <v>143.77421849999999</v>
      </c>
      <c r="F503" s="285">
        <f t="shared" si="38"/>
        <v>241.54068707999997</v>
      </c>
      <c r="G503" s="208">
        <f t="shared" si="40"/>
        <v>1.4068115354746415E-5</v>
      </c>
      <c r="H503" s="209">
        <f t="shared" si="39"/>
        <v>1.4068115354746415E-5</v>
      </c>
      <c r="I503" s="189" t="str">
        <f t="shared" si="42"/>
        <v>A</v>
      </c>
    </row>
    <row r="504" spans="1:9" x14ac:dyDescent="0.3">
      <c r="A504" s="297">
        <v>81927</v>
      </c>
      <c r="B504" s="294" t="s">
        <v>5473</v>
      </c>
      <c r="C504" s="284" t="s">
        <v>68</v>
      </c>
      <c r="D504" s="284">
        <v>12</v>
      </c>
      <c r="E504" s="284">
        <v>19.941536009999997</v>
      </c>
      <c r="F504" s="285">
        <f t="shared" si="38"/>
        <v>239.29843211999997</v>
      </c>
      <c r="G504" s="208">
        <f t="shared" si="40"/>
        <v>1.3937519131752379E-5</v>
      </c>
      <c r="H504" s="209">
        <f t="shared" si="39"/>
        <v>1.3937519131752379E-5</v>
      </c>
      <c r="I504" s="189" t="str">
        <f t="shared" si="42"/>
        <v>A</v>
      </c>
    </row>
    <row r="505" spans="1:9" x14ac:dyDescent="0.3">
      <c r="A505" s="297" t="s">
        <v>6336</v>
      </c>
      <c r="B505" s="294" t="s">
        <v>6337</v>
      </c>
      <c r="C505" s="284" t="s">
        <v>68</v>
      </c>
      <c r="D505" s="284">
        <v>3</v>
      </c>
      <c r="E505" s="284">
        <v>79.413196499999998</v>
      </c>
      <c r="F505" s="285">
        <f t="shared" si="38"/>
        <v>238.23958949999999</v>
      </c>
      <c r="G505" s="208">
        <f t="shared" si="40"/>
        <v>1.3875848693116308E-5</v>
      </c>
      <c r="H505" s="209">
        <f t="shared" si="39"/>
        <v>1.3875848693116308E-5</v>
      </c>
      <c r="I505" s="189" t="str">
        <f t="shared" si="42"/>
        <v>A</v>
      </c>
    </row>
    <row r="506" spans="1:9" x14ac:dyDescent="0.3">
      <c r="A506" s="297">
        <v>81973</v>
      </c>
      <c r="B506" s="294" t="s">
        <v>5474</v>
      </c>
      <c r="C506" s="284" t="s">
        <v>68</v>
      </c>
      <c r="D506" s="284">
        <v>6</v>
      </c>
      <c r="E506" s="284">
        <v>38.969560739999991</v>
      </c>
      <c r="F506" s="285">
        <f t="shared" si="38"/>
        <v>233.81736443999995</v>
      </c>
      <c r="G506" s="208">
        <f t="shared" si="40"/>
        <v>1.3618283919989179E-5</v>
      </c>
      <c r="H506" s="209">
        <f t="shared" si="39"/>
        <v>1.3618283919989179E-5</v>
      </c>
      <c r="I506" s="189" t="str">
        <f t="shared" si="42"/>
        <v>A</v>
      </c>
    </row>
    <row r="507" spans="1:9" x14ac:dyDescent="0.3">
      <c r="A507" s="297">
        <v>70386</v>
      </c>
      <c r="B507" s="294" t="s">
        <v>6316</v>
      </c>
      <c r="C507" s="284" t="s">
        <v>68</v>
      </c>
      <c r="D507" s="284">
        <v>1</v>
      </c>
      <c r="E507" s="284">
        <v>230.73426387000001</v>
      </c>
      <c r="F507" s="285">
        <f t="shared" si="38"/>
        <v>230.73426387000001</v>
      </c>
      <c r="G507" s="208">
        <f t="shared" si="40"/>
        <v>1.3438714113372382E-5</v>
      </c>
      <c r="H507" s="209">
        <f t="shared" si="39"/>
        <v>1.3438714113372382E-5</v>
      </c>
      <c r="I507" s="189" t="str">
        <f t="shared" si="42"/>
        <v>A</v>
      </c>
    </row>
    <row r="508" spans="1:9" x14ac:dyDescent="0.3">
      <c r="A508" s="297">
        <v>71146</v>
      </c>
      <c r="B508" s="294" t="s">
        <v>5946</v>
      </c>
      <c r="C508" s="284" t="s">
        <v>68</v>
      </c>
      <c r="D508" s="284">
        <v>4</v>
      </c>
      <c r="E508" s="284">
        <v>57.281309579999999</v>
      </c>
      <c r="F508" s="285">
        <f t="shared" si="38"/>
        <v>229.12523831999999</v>
      </c>
      <c r="G508" s="208">
        <f t="shared" si="40"/>
        <v>1.3344999231131292E-5</v>
      </c>
      <c r="H508" s="209">
        <f t="shared" si="39"/>
        <v>1.3344999231131292E-5</v>
      </c>
      <c r="I508" s="189" t="str">
        <f t="shared" si="42"/>
        <v>A</v>
      </c>
    </row>
    <row r="509" spans="1:9" x14ac:dyDescent="0.3">
      <c r="A509" s="297">
        <v>81730</v>
      </c>
      <c r="B509" s="294" t="s">
        <v>5842</v>
      </c>
      <c r="C509" s="284" t="s">
        <v>68</v>
      </c>
      <c r="D509" s="284">
        <v>11</v>
      </c>
      <c r="E509" s="284">
        <v>20.751239189999996</v>
      </c>
      <c r="F509" s="285">
        <f t="shared" si="38"/>
        <v>228.26363108999996</v>
      </c>
      <c r="G509" s="208">
        <f t="shared" si="40"/>
        <v>1.3294816423221544E-5</v>
      </c>
      <c r="H509" s="209">
        <f t="shared" si="39"/>
        <v>1.3294816423221544E-5</v>
      </c>
      <c r="I509" s="189" t="str">
        <f t="shared" si="42"/>
        <v>A</v>
      </c>
    </row>
    <row r="510" spans="1:9" x14ac:dyDescent="0.3">
      <c r="A510" s="297">
        <v>81924</v>
      </c>
      <c r="B510" s="294" t="s">
        <v>5472</v>
      </c>
      <c r="C510" s="284" t="s">
        <v>68</v>
      </c>
      <c r="D510" s="284">
        <v>7</v>
      </c>
      <c r="E510" s="284">
        <v>32.149368569999993</v>
      </c>
      <c r="F510" s="285">
        <f t="shared" si="38"/>
        <v>225.04557998999996</v>
      </c>
      <c r="G510" s="208">
        <f t="shared" si="40"/>
        <v>1.3107386658739364E-5</v>
      </c>
      <c r="H510" s="209">
        <f t="shared" si="39"/>
        <v>1.3107386658739364E-5</v>
      </c>
      <c r="I510" s="189" t="str">
        <f t="shared" si="42"/>
        <v>A</v>
      </c>
    </row>
    <row r="511" spans="1:9" x14ac:dyDescent="0.3">
      <c r="A511" s="297">
        <v>81731</v>
      </c>
      <c r="B511" s="294" t="s">
        <v>5843</v>
      </c>
      <c r="C511" s="284" t="s">
        <v>68</v>
      </c>
      <c r="D511" s="284">
        <v>8</v>
      </c>
      <c r="E511" s="284">
        <v>27.820570799999999</v>
      </c>
      <c r="F511" s="285">
        <f t="shared" si="38"/>
        <v>222.56456639999999</v>
      </c>
      <c r="G511" s="208">
        <f t="shared" si="40"/>
        <v>1.2962884356445039E-5</v>
      </c>
      <c r="H511" s="209">
        <f t="shared" si="39"/>
        <v>1.2962884356445039E-5</v>
      </c>
      <c r="I511" s="189" t="str">
        <f t="shared" si="42"/>
        <v>A</v>
      </c>
    </row>
    <row r="512" spans="1:9" x14ac:dyDescent="0.3">
      <c r="A512" s="297">
        <v>81166</v>
      </c>
      <c r="B512" s="294" t="s">
        <v>6010</v>
      </c>
      <c r="C512" s="284" t="s">
        <v>68</v>
      </c>
      <c r="D512" s="284">
        <v>8</v>
      </c>
      <c r="E512" s="284">
        <v>27.810189989999998</v>
      </c>
      <c r="F512" s="285">
        <f t="shared" si="38"/>
        <v>222.48151991999998</v>
      </c>
      <c r="G512" s="208">
        <f t="shared" si="40"/>
        <v>1.2958047459297111E-5</v>
      </c>
      <c r="H512" s="209">
        <f t="shared" si="39"/>
        <v>1.2958047459297111E-5</v>
      </c>
      <c r="I512" s="189" t="str">
        <f t="shared" si="42"/>
        <v>A</v>
      </c>
    </row>
    <row r="513" spans="1:9" x14ac:dyDescent="0.3">
      <c r="A513" s="297">
        <v>82052</v>
      </c>
      <c r="B513" s="294" t="s">
        <v>5641</v>
      </c>
      <c r="C513" s="284" t="s">
        <v>68</v>
      </c>
      <c r="D513" s="284">
        <v>9</v>
      </c>
      <c r="E513" s="284">
        <v>24.33261864</v>
      </c>
      <c r="F513" s="285">
        <f t="shared" si="38"/>
        <v>218.99356775999999</v>
      </c>
      <c r="G513" s="208">
        <f t="shared" si="40"/>
        <v>1.2754897779084166E-5</v>
      </c>
      <c r="H513" s="209">
        <f t="shared" si="39"/>
        <v>1.2754897779084166E-5</v>
      </c>
      <c r="I513" s="189" t="str">
        <f t="shared" si="42"/>
        <v>A</v>
      </c>
    </row>
    <row r="514" spans="1:9" x14ac:dyDescent="0.3">
      <c r="A514" s="297">
        <v>80723</v>
      </c>
      <c r="B514" s="294" t="s">
        <v>6171</v>
      </c>
      <c r="C514" s="284" t="s">
        <v>68</v>
      </c>
      <c r="D514" s="284">
        <v>4</v>
      </c>
      <c r="E514" s="284">
        <v>54.021735239999998</v>
      </c>
      <c r="F514" s="285">
        <f t="shared" si="38"/>
        <v>216.08694095999999</v>
      </c>
      <c r="G514" s="208">
        <f t="shared" si="40"/>
        <v>1.2585606378906713E-5</v>
      </c>
      <c r="H514" s="209">
        <f t="shared" si="39"/>
        <v>1.2585606378906713E-5</v>
      </c>
      <c r="I514" s="189" t="str">
        <f t="shared" si="42"/>
        <v>A</v>
      </c>
    </row>
    <row r="515" spans="1:9" x14ac:dyDescent="0.3">
      <c r="A515" s="297">
        <v>71033</v>
      </c>
      <c r="B515" s="294" t="s">
        <v>5962</v>
      </c>
      <c r="C515" s="284" t="s">
        <v>68</v>
      </c>
      <c r="D515" s="284">
        <v>11</v>
      </c>
      <c r="E515" s="284">
        <v>19.214879310000001</v>
      </c>
      <c r="F515" s="285">
        <f t="shared" si="38"/>
        <v>211.36367240999999</v>
      </c>
      <c r="G515" s="208">
        <f t="shared" si="40"/>
        <v>1.231050785361835E-5</v>
      </c>
      <c r="H515" s="209">
        <f t="shared" si="39"/>
        <v>1.231050785361835E-5</v>
      </c>
      <c r="I515" s="189" t="str">
        <f t="shared" si="42"/>
        <v>A</v>
      </c>
    </row>
    <row r="516" spans="1:9" x14ac:dyDescent="0.3">
      <c r="A516" s="297">
        <v>81402</v>
      </c>
      <c r="B516" s="294" t="s">
        <v>91</v>
      </c>
      <c r="C516" s="284" t="s">
        <v>68</v>
      </c>
      <c r="D516" s="284">
        <v>18</v>
      </c>
      <c r="E516" s="284">
        <v>11.709553679999999</v>
      </c>
      <c r="F516" s="285">
        <f t="shared" si="38"/>
        <v>210.77196623999998</v>
      </c>
      <c r="G516" s="208">
        <f t="shared" si="40"/>
        <v>1.2276044961439368E-5</v>
      </c>
      <c r="H516" s="209">
        <f t="shared" si="39"/>
        <v>1.2276044961439368E-5</v>
      </c>
      <c r="I516" s="189" t="str">
        <f t="shared" si="42"/>
        <v>A</v>
      </c>
    </row>
    <row r="517" spans="1:9" x14ac:dyDescent="0.3">
      <c r="A517" s="297">
        <v>81167</v>
      </c>
      <c r="B517" s="294" t="s">
        <v>6011</v>
      </c>
      <c r="C517" s="284" t="s">
        <v>68</v>
      </c>
      <c r="D517" s="284">
        <v>8</v>
      </c>
      <c r="E517" s="284">
        <v>25.765170419999997</v>
      </c>
      <c r="F517" s="285">
        <f t="shared" si="38"/>
        <v>206.12136335999998</v>
      </c>
      <c r="G517" s="208">
        <f t="shared" si="40"/>
        <v>1.2005178721155442E-5</v>
      </c>
      <c r="H517" s="209">
        <f t="shared" si="39"/>
        <v>1.2005178721155442E-5</v>
      </c>
      <c r="I517" s="189" t="str">
        <f t="shared" si="42"/>
        <v>A</v>
      </c>
    </row>
    <row r="518" spans="1:9" x14ac:dyDescent="0.3">
      <c r="A518" s="297" t="s">
        <v>5812</v>
      </c>
      <c r="B518" s="294" t="s">
        <v>5813</v>
      </c>
      <c r="C518" s="284" t="s">
        <v>81</v>
      </c>
      <c r="D518" s="284">
        <v>15.21</v>
      </c>
      <c r="E518" s="284">
        <v>13.43276814</v>
      </c>
      <c r="F518" s="285">
        <f t="shared" si="38"/>
        <v>204.31240340940002</v>
      </c>
      <c r="G518" s="208">
        <f t="shared" si="40"/>
        <v>1.1899819009030719E-5</v>
      </c>
      <c r="H518" s="209">
        <f t="shared" si="39"/>
        <v>1.1899819009030719E-5</v>
      </c>
      <c r="I518" s="189" t="str">
        <f t="shared" si="42"/>
        <v>A</v>
      </c>
    </row>
    <row r="519" spans="1:9" x14ac:dyDescent="0.3">
      <c r="A519" s="297">
        <v>70581</v>
      </c>
      <c r="B519" s="294" t="s">
        <v>5439</v>
      </c>
      <c r="C519" s="284" t="s">
        <v>81</v>
      </c>
      <c r="D519" s="284">
        <v>31.8</v>
      </c>
      <c r="E519" s="284">
        <v>6.3738173399999987</v>
      </c>
      <c r="F519" s="285">
        <f t="shared" si="38"/>
        <v>202.68739141199995</v>
      </c>
      <c r="G519" s="208">
        <f t="shared" si="40"/>
        <v>1.1805173024088648E-5</v>
      </c>
      <c r="H519" s="209">
        <f t="shared" si="39"/>
        <v>1.1805173024088648E-5</v>
      </c>
      <c r="I519" s="189" t="str">
        <f t="shared" si="42"/>
        <v>A</v>
      </c>
    </row>
    <row r="520" spans="1:9" x14ac:dyDescent="0.3">
      <c r="A520" s="297">
        <v>80542</v>
      </c>
      <c r="B520" s="294" t="s">
        <v>6172</v>
      </c>
      <c r="C520" s="284" t="s">
        <v>68</v>
      </c>
      <c r="D520" s="284">
        <v>1</v>
      </c>
      <c r="E520" s="284">
        <v>200.67143811</v>
      </c>
      <c r="F520" s="285">
        <f t="shared" si="38"/>
        <v>200.67143811</v>
      </c>
      <c r="G520" s="208">
        <f t="shared" si="40"/>
        <v>1.1687757345822716E-5</v>
      </c>
      <c r="H520" s="209">
        <f t="shared" si="39"/>
        <v>1.1687757345822716E-5</v>
      </c>
      <c r="I520" s="189" t="str">
        <f t="shared" si="42"/>
        <v>A</v>
      </c>
    </row>
    <row r="521" spans="1:9" x14ac:dyDescent="0.3">
      <c r="A521" s="297">
        <v>71705</v>
      </c>
      <c r="B521" s="294" t="s">
        <v>6284</v>
      </c>
      <c r="C521" s="284" t="s">
        <v>68</v>
      </c>
      <c r="D521" s="284">
        <v>8</v>
      </c>
      <c r="E521" s="284">
        <v>25.007371289999998</v>
      </c>
      <c r="F521" s="285">
        <f t="shared" si="38"/>
        <v>200.05897031999999</v>
      </c>
      <c r="G521" s="208">
        <f t="shared" si="40"/>
        <v>1.1652085229356753E-5</v>
      </c>
      <c r="H521" s="209">
        <f t="shared" si="39"/>
        <v>1.1652085229356753E-5</v>
      </c>
      <c r="I521" s="189" t="str">
        <f t="shared" si="42"/>
        <v>A</v>
      </c>
    </row>
    <row r="522" spans="1:9" x14ac:dyDescent="0.3">
      <c r="A522" s="297">
        <v>71141</v>
      </c>
      <c r="B522" s="294" t="s">
        <v>5943</v>
      </c>
      <c r="C522" s="284" t="s">
        <v>68</v>
      </c>
      <c r="D522" s="284">
        <v>24</v>
      </c>
      <c r="E522" s="284">
        <v>8.2631247600000002</v>
      </c>
      <c r="F522" s="285">
        <f t="shared" si="38"/>
        <v>198.31499424</v>
      </c>
      <c r="G522" s="208">
        <f t="shared" si="40"/>
        <v>1.1550510389250281E-5</v>
      </c>
      <c r="H522" s="209">
        <f t="shared" si="39"/>
        <v>1.1550510389250281E-5</v>
      </c>
      <c r="I522" s="189" t="str">
        <f t="shared" si="42"/>
        <v>A</v>
      </c>
    </row>
    <row r="523" spans="1:9" x14ac:dyDescent="0.3">
      <c r="A523" s="297">
        <v>81066</v>
      </c>
      <c r="B523" s="294" t="s">
        <v>148</v>
      </c>
      <c r="C523" s="284" t="s">
        <v>68</v>
      </c>
      <c r="D523" s="284">
        <v>33</v>
      </c>
      <c r="E523" s="284">
        <v>5.9897273699999989</v>
      </c>
      <c r="F523" s="285">
        <f t="shared" si="38"/>
        <v>197.66100320999996</v>
      </c>
      <c r="G523" s="208">
        <f t="shared" si="40"/>
        <v>1.1512419824210351E-5</v>
      </c>
      <c r="H523" s="209">
        <f t="shared" si="39"/>
        <v>1.1512419824210351E-5</v>
      </c>
      <c r="I523" s="189" t="str">
        <f t="shared" si="42"/>
        <v>A</v>
      </c>
    </row>
    <row r="524" spans="1:9" x14ac:dyDescent="0.3">
      <c r="A524" s="297">
        <v>70932</v>
      </c>
      <c r="B524" s="294" t="s">
        <v>5442</v>
      </c>
      <c r="C524" s="284" t="s">
        <v>68</v>
      </c>
      <c r="D524" s="284">
        <v>105</v>
      </c>
      <c r="E524" s="284">
        <v>1.8581649899999999</v>
      </c>
      <c r="F524" s="285">
        <f t="shared" si="38"/>
        <v>195.10732394999999</v>
      </c>
      <c r="G524" s="208">
        <f t="shared" si="40"/>
        <v>1.136368523691159E-5</v>
      </c>
      <c r="H524" s="209">
        <f t="shared" si="39"/>
        <v>1.136368523691159E-5</v>
      </c>
      <c r="I524" s="189" t="str">
        <f t="shared" si="42"/>
        <v>A</v>
      </c>
    </row>
    <row r="525" spans="1:9" x14ac:dyDescent="0.3">
      <c r="A525" s="297" t="s">
        <v>6379</v>
      </c>
      <c r="B525" s="294" t="s">
        <v>6380</v>
      </c>
      <c r="C525" s="284" t="s">
        <v>68</v>
      </c>
      <c r="D525" s="284">
        <v>1</v>
      </c>
      <c r="E525" s="284">
        <v>194.74399560000001</v>
      </c>
      <c r="F525" s="285">
        <f t="shared" ref="F525:F588" si="43">D525*E525</f>
        <v>194.74399560000001</v>
      </c>
      <c r="G525" s="208">
        <f t="shared" si="40"/>
        <v>1.1342523811889409E-5</v>
      </c>
      <c r="H525" s="209">
        <f t="shared" ref="H525:H588" si="44">G525</f>
        <v>1.1342523811889409E-5</v>
      </c>
      <c r="I525" s="189" t="str">
        <f t="shared" si="42"/>
        <v>A</v>
      </c>
    </row>
    <row r="526" spans="1:9" x14ac:dyDescent="0.3">
      <c r="A526" s="297">
        <v>71142</v>
      </c>
      <c r="B526" s="294" t="s">
        <v>5944</v>
      </c>
      <c r="C526" s="284" t="s">
        <v>68</v>
      </c>
      <c r="D526" s="284">
        <v>18</v>
      </c>
      <c r="E526" s="284">
        <v>10.45347567</v>
      </c>
      <c r="F526" s="285">
        <f t="shared" si="43"/>
        <v>188.16256206</v>
      </c>
      <c r="G526" s="208">
        <f t="shared" ref="G526:G589" si="45">F526/$F$646</f>
        <v>1.0959199712916174E-5</v>
      </c>
      <c r="H526" s="209">
        <f t="shared" si="44"/>
        <v>1.0959199712916174E-5</v>
      </c>
      <c r="I526" s="189" t="str">
        <f t="shared" si="42"/>
        <v>A</v>
      </c>
    </row>
    <row r="527" spans="1:9" x14ac:dyDescent="0.3">
      <c r="A527" s="297" t="s">
        <v>5808</v>
      </c>
      <c r="B527" s="294" t="s">
        <v>5809</v>
      </c>
      <c r="C527" s="284" t="s">
        <v>68</v>
      </c>
      <c r="D527" s="284">
        <v>3</v>
      </c>
      <c r="E527" s="284">
        <v>61.277921429999992</v>
      </c>
      <c r="F527" s="285">
        <f t="shared" si="43"/>
        <v>183.83376428999998</v>
      </c>
      <c r="G527" s="208">
        <f t="shared" si="45"/>
        <v>1.0707076449080466E-5</v>
      </c>
      <c r="H527" s="209">
        <f t="shared" si="44"/>
        <v>1.0707076449080466E-5</v>
      </c>
      <c r="I527" s="189" t="str">
        <f t="shared" ref="I527:I558" si="46">IF(H527&lt;=$L$12,"A",IF(H527&lt;=$L$13,"B","C"))</f>
        <v>A</v>
      </c>
    </row>
    <row r="528" spans="1:9" x14ac:dyDescent="0.3">
      <c r="A528" s="297" t="s">
        <v>6183</v>
      </c>
      <c r="B528" s="294" t="s">
        <v>6184</v>
      </c>
      <c r="C528" s="284" t="s">
        <v>81</v>
      </c>
      <c r="D528" s="284">
        <v>4.3</v>
      </c>
      <c r="E528" s="284">
        <v>42.633986669999992</v>
      </c>
      <c r="F528" s="285">
        <f t="shared" si="43"/>
        <v>183.32614268099996</v>
      </c>
      <c r="G528" s="208">
        <f t="shared" si="45"/>
        <v>1.0677510915263758E-5</v>
      </c>
      <c r="H528" s="209">
        <f t="shared" si="44"/>
        <v>1.0677510915263758E-5</v>
      </c>
      <c r="I528" s="189" t="str">
        <f t="shared" si="46"/>
        <v>A</v>
      </c>
    </row>
    <row r="529" spans="1:9" x14ac:dyDescent="0.3">
      <c r="A529" s="297">
        <v>80688</v>
      </c>
      <c r="B529" s="294" t="s">
        <v>5506</v>
      </c>
      <c r="C529" s="284" t="s">
        <v>68</v>
      </c>
      <c r="D529" s="284">
        <v>1</v>
      </c>
      <c r="E529" s="284">
        <v>181.02056478</v>
      </c>
      <c r="F529" s="285">
        <f t="shared" si="43"/>
        <v>181.02056478</v>
      </c>
      <c r="G529" s="208">
        <f t="shared" si="45"/>
        <v>1.0543226558194431E-5</v>
      </c>
      <c r="H529" s="209">
        <f t="shared" si="44"/>
        <v>1.0543226558194431E-5</v>
      </c>
      <c r="I529" s="189" t="str">
        <f t="shared" si="46"/>
        <v>A</v>
      </c>
    </row>
    <row r="530" spans="1:9" x14ac:dyDescent="0.3">
      <c r="A530" s="297">
        <v>81504</v>
      </c>
      <c r="B530" s="294" t="s">
        <v>6089</v>
      </c>
      <c r="C530" s="284" t="s">
        <v>68</v>
      </c>
      <c r="D530" s="284">
        <v>4</v>
      </c>
      <c r="E530" s="284">
        <v>43.682448479999991</v>
      </c>
      <c r="F530" s="285">
        <f t="shared" si="43"/>
        <v>174.72979391999996</v>
      </c>
      <c r="G530" s="208">
        <f t="shared" si="45"/>
        <v>1.0176831599238939E-5</v>
      </c>
      <c r="H530" s="209">
        <f t="shared" si="44"/>
        <v>1.0176831599238939E-5</v>
      </c>
      <c r="I530" s="189" t="str">
        <f t="shared" si="46"/>
        <v>A</v>
      </c>
    </row>
    <row r="531" spans="1:9" x14ac:dyDescent="0.3">
      <c r="A531" s="297">
        <v>80927</v>
      </c>
      <c r="B531" s="294" t="s">
        <v>6181</v>
      </c>
      <c r="C531" s="284" t="s">
        <v>68</v>
      </c>
      <c r="D531" s="284">
        <v>1</v>
      </c>
      <c r="E531" s="284">
        <v>172.52906219999997</v>
      </c>
      <c r="F531" s="285">
        <f t="shared" si="43"/>
        <v>172.52906219999997</v>
      </c>
      <c r="G531" s="208">
        <f t="shared" si="45"/>
        <v>1.0048653824818867E-5</v>
      </c>
      <c r="H531" s="209">
        <f t="shared" si="44"/>
        <v>1.0048653824818867E-5</v>
      </c>
      <c r="I531" s="189" t="str">
        <f t="shared" si="46"/>
        <v>A</v>
      </c>
    </row>
    <row r="532" spans="1:9" x14ac:dyDescent="0.3">
      <c r="A532" s="297">
        <v>81501</v>
      </c>
      <c r="B532" s="294" t="s">
        <v>5703</v>
      </c>
      <c r="C532" s="284" t="s">
        <v>68</v>
      </c>
      <c r="D532" s="284">
        <v>3</v>
      </c>
      <c r="E532" s="284">
        <v>57.177501479999989</v>
      </c>
      <c r="F532" s="285">
        <f t="shared" si="43"/>
        <v>171.53250443999997</v>
      </c>
      <c r="G532" s="208">
        <f t="shared" si="45"/>
        <v>9.99061105904374E-6</v>
      </c>
      <c r="H532" s="209">
        <f t="shared" si="44"/>
        <v>9.99061105904374E-6</v>
      </c>
      <c r="I532" s="189" t="str">
        <f t="shared" si="46"/>
        <v>A</v>
      </c>
    </row>
    <row r="533" spans="1:9" x14ac:dyDescent="0.3">
      <c r="A533" s="297">
        <v>70922</v>
      </c>
      <c r="B533" s="294" t="s">
        <v>6322</v>
      </c>
      <c r="C533" s="284" t="s">
        <v>68</v>
      </c>
      <c r="D533" s="284">
        <v>3</v>
      </c>
      <c r="E533" s="284">
        <v>57.167120669999996</v>
      </c>
      <c r="F533" s="285">
        <f t="shared" si="43"/>
        <v>171.50136200999998</v>
      </c>
      <c r="G533" s="208">
        <f t="shared" si="45"/>
        <v>9.9887972226132674E-6</v>
      </c>
      <c r="H533" s="209">
        <f t="shared" si="44"/>
        <v>9.9887972226132674E-6</v>
      </c>
      <c r="I533" s="189" t="str">
        <f t="shared" si="46"/>
        <v>A</v>
      </c>
    </row>
    <row r="534" spans="1:9" x14ac:dyDescent="0.3">
      <c r="A534" s="297">
        <v>180343</v>
      </c>
      <c r="B534" s="294" t="s">
        <v>6125</v>
      </c>
      <c r="C534" s="284" t="s">
        <v>81</v>
      </c>
      <c r="D534" s="284">
        <v>1.68</v>
      </c>
      <c r="E534" s="284">
        <v>98.835692009999988</v>
      </c>
      <c r="F534" s="285">
        <f t="shared" si="43"/>
        <v>166.04396257679997</v>
      </c>
      <c r="G534" s="208">
        <f t="shared" si="45"/>
        <v>9.6709405265372271E-6</v>
      </c>
      <c r="H534" s="209">
        <f t="shared" si="44"/>
        <v>9.6709405265372271E-6</v>
      </c>
      <c r="I534" s="189" t="str">
        <f t="shared" si="46"/>
        <v>A</v>
      </c>
    </row>
    <row r="535" spans="1:9" x14ac:dyDescent="0.3">
      <c r="A535" s="297">
        <v>82230</v>
      </c>
      <c r="B535" s="294" t="s">
        <v>5845</v>
      </c>
      <c r="C535" s="284" t="s">
        <v>68</v>
      </c>
      <c r="D535" s="284">
        <v>8</v>
      </c>
      <c r="E535" s="284">
        <v>20.626669469999996</v>
      </c>
      <c r="F535" s="285">
        <f t="shared" si="43"/>
        <v>165.01335575999997</v>
      </c>
      <c r="G535" s="208">
        <f t="shared" si="45"/>
        <v>9.6109146329314511E-6</v>
      </c>
      <c r="H535" s="209">
        <f t="shared" si="44"/>
        <v>9.6109146329314511E-6</v>
      </c>
      <c r="I535" s="189" t="str">
        <f t="shared" si="46"/>
        <v>A</v>
      </c>
    </row>
    <row r="536" spans="1:9" x14ac:dyDescent="0.3">
      <c r="A536" s="297">
        <v>70771</v>
      </c>
      <c r="B536" s="294" t="s">
        <v>6321</v>
      </c>
      <c r="C536" s="284" t="s">
        <v>68</v>
      </c>
      <c r="D536" s="284">
        <v>1</v>
      </c>
      <c r="E536" s="284">
        <v>161.52540359999998</v>
      </c>
      <c r="F536" s="285">
        <f t="shared" si="43"/>
        <v>161.52540359999998</v>
      </c>
      <c r="G536" s="208">
        <f t="shared" si="45"/>
        <v>9.4077649527185066E-6</v>
      </c>
      <c r="H536" s="209">
        <f t="shared" si="44"/>
        <v>9.4077649527185066E-6</v>
      </c>
      <c r="I536" s="189" t="str">
        <f t="shared" si="46"/>
        <v>A</v>
      </c>
    </row>
    <row r="537" spans="1:9" x14ac:dyDescent="0.3">
      <c r="A537" s="297">
        <v>230202</v>
      </c>
      <c r="B537" s="294" t="s">
        <v>5492</v>
      </c>
      <c r="C537" s="284" t="s">
        <v>68</v>
      </c>
      <c r="D537" s="284">
        <v>6</v>
      </c>
      <c r="E537" s="284">
        <v>26.803251419999995</v>
      </c>
      <c r="F537" s="285">
        <f t="shared" si="43"/>
        <v>160.81950851999997</v>
      </c>
      <c r="G537" s="208">
        <f t="shared" si="45"/>
        <v>9.3666513269611252E-6</v>
      </c>
      <c r="H537" s="209">
        <f t="shared" si="44"/>
        <v>9.3666513269611252E-6</v>
      </c>
      <c r="I537" s="189" t="str">
        <f t="shared" si="46"/>
        <v>A</v>
      </c>
    </row>
    <row r="538" spans="1:9" x14ac:dyDescent="0.3">
      <c r="A538" s="297">
        <v>80976</v>
      </c>
      <c r="B538" s="294" t="s">
        <v>5994</v>
      </c>
      <c r="C538" s="284" t="s">
        <v>68</v>
      </c>
      <c r="D538" s="284">
        <v>2</v>
      </c>
      <c r="E538" s="284">
        <v>79.579289459999984</v>
      </c>
      <c r="F538" s="285">
        <f t="shared" si="43"/>
        <v>159.15857891999997</v>
      </c>
      <c r="G538" s="208">
        <f t="shared" si="45"/>
        <v>9.2699133840025794E-6</v>
      </c>
      <c r="H538" s="209">
        <f t="shared" si="44"/>
        <v>9.2699133840025794E-6</v>
      </c>
      <c r="I538" s="189" t="str">
        <f t="shared" si="46"/>
        <v>A</v>
      </c>
    </row>
    <row r="539" spans="1:9" x14ac:dyDescent="0.3">
      <c r="A539" s="297">
        <v>80556</v>
      </c>
      <c r="B539" s="294" t="s">
        <v>5480</v>
      </c>
      <c r="C539" s="284" t="s">
        <v>68</v>
      </c>
      <c r="D539" s="284">
        <v>9</v>
      </c>
      <c r="E539" s="284">
        <v>17.678519429999998</v>
      </c>
      <c r="F539" s="285">
        <f t="shared" si="43"/>
        <v>159.10667486999998</v>
      </c>
      <c r="G539" s="208">
        <f t="shared" si="45"/>
        <v>9.2668903232851256E-6</v>
      </c>
      <c r="H539" s="209">
        <f t="shared" si="44"/>
        <v>9.2668903232851256E-6</v>
      </c>
      <c r="I539" s="189" t="str">
        <f t="shared" si="46"/>
        <v>A</v>
      </c>
    </row>
    <row r="540" spans="1:9" x14ac:dyDescent="0.3">
      <c r="A540" s="297">
        <v>230201</v>
      </c>
      <c r="B540" s="294" t="s">
        <v>6135</v>
      </c>
      <c r="C540" s="284" t="s">
        <v>68</v>
      </c>
      <c r="D540" s="284">
        <v>9</v>
      </c>
      <c r="E540" s="284">
        <v>17.398237559999998</v>
      </c>
      <c r="F540" s="285">
        <f t="shared" si="43"/>
        <v>156.58413803999997</v>
      </c>
      <c r="G540" s="208">
        <f t="shared" si="45"/>
        <v>9.1199695724168352E-6</v>
      </c>
      <c r="H540" s="209">
        <f t="shared" si="44"/>
        <v>9.1199695724168352E-6</v>
      </c>
      <c r="I540" s="189" t="str">
        <f t="shared" si="46"/>
        <v>A</v>
      </c>
    </row>
    <row r="541" spans="1:9" x14ac:dyDescent="0.3">
      <c r="A541" s="297">
        <v>71510</v>
      </c>
      <c r="B541" s="294" t="s">
        <v>6330</v>
      </c>
      <c r="C541" s="284" t="s">
        <v>68</v>
      </c>
      <c r="D541" s="284">
        <v>9</v>
      </c>
      <c r="E541" s="284">
        <v>17.387856749999997</v>
      </c>
      <c r="F541" s="285">
        <f t="shared" si="43"/>
        <v>156.49071074999998</v>
      </c>
      <c r="G541" s="208">
        <f t="shared" si="45"/>
        <v>9.1145280631254172E-6</v>
      </c>
      <c r="H541" s="209">
        <f t="shared" si="44"/>
        <v>9.1145280631254172E-6</v>
      </c>
      <c r="I541" s="189" t="str">
        <f t="shared" si="46"/>
        <v>A</v>
      </c>
    </row>
    <row r="542" spans="1:9" x14ac:dyDescent="0.3">
      <c r="A542" s="297">
        <v>71331</v>
      </c>
      <c r="B542" s="294" t="s">
        <v>6286</v>
      </c>
      <c r="C542" s="284" t="s">
        <v>68</v>
      </c>
      <c r="D542" s="284">
        <v>5</v>
      </c>
      <c r="E542" s="284">
        <v>30.820624889999998</v>
      </c>
      <c r="F542" s="285">
        <f t="shared" si="43"/>
        <v>154.10312445</v>
      </c>
      <c r="G542" s="208">
        <f t="shared" si="45"/>
        <v>8.9754672701225089E-6</v>
      </c>
      <c r="H542" s="209">
        <f t="shared" si="44"/>
        <v>8.9754672701225089E-6</v>
      </c>
      <c r="I542" s="189" t="str">
        <f t="shared" si="46"/>
        <v>A</v>
      </c>
    </row>
    <row r="543" spans="1:9" x14ac:dyDescent="0.3">
      <c r="A543" s="297" t="s">
        <v>6366</v>
      </c>
      <c r="B543" s="294" t="s">
        <v>6367</v>
      </c>
      <c r="C543" s="284" t="s">
        <v>68</v>
      </c>
      <c r="D543" s="284">
        <v>2</v>
      </c>
      <c r="E543" s="284">
        <v>76.631139419999997</v>
      </c>
      <c r="F543" s="285">
        <f t="shared" si="43"/>
        <v>153.26227883999999</v>
      </c>
      <c r="G543" s="208">
        <f t="shared" si="45"/>
        <v>8.9264936864997454E-6</v>
      </c>
      <c r="H543" s="209">
        <f t="shared" si="44"/>
        <v>8.9264936864997454E-6</v>
      </c>
      <c r="I543" s="189" t="str">
        <f t="shared" si="46"/>
        <v>A</v>
      </c>
    </row>
    <row r="544" spans="1:9" x14ac:dyDescent="0.3">
      <c r="A544" s="297" t="s">
        <v>5834</v>
      </c>
      <c r="B544" s="294" t="s">
        <v>4186</v>
      </c>
      <c r="C544" s="284" t="s">
        <v>68</v>
      </c>
      <c r="D544" s="284">
        <v>4</v>
      </c>
      <c r="E544" s="284">
        <v>37.360535189999993</v>
      </c>
      <c r="F544" s="285">
        <f t="shared" si="43"/>
        <v>149.44214075999997</v>
      </c>
      <c r="G544" s="208">
        <f t="shared" si="45"/>
        <v>8.7039964176950914E-6</v>
      </c>
      <c r="H544" s="209">
        <f t="shared" si="44"/>
        <v>8.7039964176950914E-6</v>
      </c>
      <c r="I544" s="189" t="str">
        <f t="shared" si="46"/>
        <v>A</v>
      </c>
    </row>
    <row r="545" spans="1:9" x14ac:dyDescent="0.3">
      <c r="A545" s="297">
        <v>81057</v>
      </c>
      <c r="B545" s="294" t="s">
        <v>5848</v>
      </c>
      <c r="C545" s="284" t="s">
        <v>68</v>
      </c>
      <c r="D545" s="284">
        <v>4</v>
      </c>
      <c r="E545" s="284">
        <v>37.142538179999995</v>
      </c>
      <c r="F545" s="285">
        <f t="shared" si="43"/>
        <v>148.57015271999998</v>
      </c>
      <c r="G545" s="208">
        <f t="shared" si="45"/>
        <v>8.6532089976418552E-6</v>
      </c>
      <c r="H545" s="209">
        <f t="shared" si="44"/>
        <v>8.6532089976418552E-6</v>
      </c>
      <c r="I545" s="189" t="str">
        <f t="shared" si="46"/>
        <v>A</v>
      </c>
    </row>
    <row r="546" spans="1:9" x14ac:dyDescent="0.3">
      <c r="A546" s="297" t="s">
        <v>6179</v>
      </c>
      <c r="B546" s="294" t="s">
        <v>6180</v>
      </c>
      <c r="C546" s="284" t="s">
        <v>68</v>
      </c>
      <c r="D546" s="284">
        <v>2</v>
      </c>
      <c r="E546" s="284">
        <v>72.053202209999995</v>
      </c>
      <c r="F546" s="285">
        <f t="shared" si="43"/>
        <v>144.10640441999999</v>
      </c>
      <c r="G546" s="208">
        <f t="shared" si="45"/>
        <v>8.3932257759407652E-6</v>
      </c>
      <c r="H546" s="209">
        <f t="shared" si="44"/>
        <v>8.3932257759407652E-6</v>
      </c>
      <c r="I546" s="189" t="str">
        <f t="shared" si="46"/>
        <v>A</v>
      </c>
    </row>
    <row r="547" spans="1:9" x14ac:dyDescent="0.3">
      <c r="A547" s="297">
        <v>30119</v>
      </c>
      <c r="B547" s="294" t="s">
        <v>8186</v>
      </c>
      <c r="C547" s="284" t="s">
        <v>68</v>
      </c>
      <c r="D547" s="284">
        <v>3</v>
      </c>
      <c r="E547" s="284">
        <v>47.751726000000005</v>
      </c>
      <c r="F547" s="285">
        <f t="shared" si="43"/>
        <v>143.255178</v>
      </c>
      <c r="G547" s="208">
        <f t="shared" si="45"/>
        <v>8.3436475801745119E-6</v>
      </c>
      <c r="H547" s="209">
        <f t="shared" si="44"/>
        <v>8.3436475801745119E-6</v>
      </c>
      <c r="I547" s="189" t="str">
        <f t="shared" si="46"/>
        <v>A</v>
      </c>
    </row>
    <row r="548" spans="1:9" x14ac:dyDescent="0.3">
      <c r="A548" s="297" t="s">
        <v>6087</v>
      </c>
      <c r="B548" s="294" t="s">
        <v>6088</v>
      </c>
      <c r="C548" s="284" t="s">
        <v>68</v>
      </c>
      <c r="D548" s="284">
        <v>1</v>
      </c>
      <c r="E548" s="284">
        <v>137.94020327999999</v>
      </c>
      <c r="F548" s="285">
        <f t="shared" si="43"/>
        <v>137.94020327999999</v>
      </c>
      <c r="G548" s="208">
        <f t="shared" si="45"/>
        <v>8.0340861627071669E-6</v>
      </c>
      <c r="H548" s="209">
        <f t="shared" si="44"/>
        <v>8.0340861627071669E-6</v>
      </c>
      <c r="I548" s="189" t="str">
        <f t="shared" si="46"/>
        <v>A</v>
      </c>
    </row>
    <row r="549" spans="1:9" x14ac:dyDescent="0.3">
      <c r="A549" s="297">
        <v>80656</v>
      </c>
      <c r="B549" s="294" t="s">
        <v>146</v>
      </c>
      <c r="C549" s="284" t="s">
        <v>68</v>
      </c>
      <c r="D549" s="284">
        <v>1</v>
      </c>
      <c r="E549" s="284">
        <v>137.10973847999998</v>
      </c>
      <c r="F549" s="285">
        <f t="shared" si="43"/>
        <v>137.10973847999998</v>
      </c>
      <c r="G549" s="208">
        <f t="shared" si="45"/>
        <v>7.9857171912278932E-6</v>
      </c>
      <c r="H549" s="209">
        <f t="shared" si="44"/>
        <v>7.9857171912278932E-6</v>
      </c>
      <c r="I549" s="189" t="str">
        <f t="shared" si="46"/>
        <v>A</v>
      </c>
    </row>
    <row r="550" spans="1:9" x14ac:dyDescent="0.3">
      <c r="A550" s="297">
        <v>71321</v>
      </c>
      <c r="B550" s="294" t="s">
        <v>6327</v>
      </c>
      <c r="C550" s="284" t="s">
        <v>68</v>
      </c>
      <c r="D550" s="284">
        <v>3</v>
      </c>
      <c r="E550" s="284">
        <v>45.187665929999994</v>
      </c>
      <c r="F550" s="285">
        <f t="shared" si="43"/>
        <v>135.56299779</v>
      </c>
      <c r="G550" s="208">
        <f t="shared" si="45"/>
        <v>7.89562998184775E-6</v>
      </c>
      <c r="H550" s="209">
        <f t="shared" si="44"/>
        <v>7.89562998184775E-6</v>
      </c>
      <c r="I550" s="189" t="str">
        <f t="shared" si="46"/>
        <v>A</v>
      </c>
    </row>
    <row r="551" spans="1:9" x14ac:dyDescent="0.3">
      <c r="A551" s="297">
        <v>70647</v>
      </c>
      <c r="B551" s="294" t="s">
        <v>5823</v>
      </c>
      <c r="C551" s="284" t="s">
        <v>68</v>
      </c>
      <c r="D551" s="284">
        <v>1</v>
      </c>
      <c r="E551" s="284">
        <v>133.27921958999997</v>
      </c>
      <c r="F551" s="285">
        <f t="shared" si="43"/>
        <v>133.27921958999997</v>
      </c>
      <c r="G551" s="208">
        <f t="shared" si="45"/>
        <v>7.7626153102797494E-6</v>
      </c>
      <c r="H551" s="209">
        <f t="shared" si="44"/>
        <v>7.7626153102797494E-6</v>
      </c>
      <c r="I551" s="189" t="str">
        <f t="shared" si="46"/>
        <v>A</v>
      </c>
    </row>
    <row r="552" spans="1:9" x14ac:dyDescent="0.3">
      <c r="A552" s="297">
        <v>81146</v>
      </c>
      <c r="B552" s="294" t="s">
        <v>6196</v>
      </c>
      <c r="C552" s="284" t="s">
        <v>68</v>
      </c>
      <c r="D552" s="284">
        <v>9</v>
      </c>
      <c r="E552" s="284">
        <v>14.719988579999997</v>
      </c>
      <c r="F552" s="285">
        <f t="shared" si="43"/>
        <v>132.47989721999997</v>
      </c>
      <c r="G552" s="208">
        <f t="shared" si="45"/>
        <v>7.7160601752309484E-6</v>
      </c>
      <c r="H552" s="209">
        <f t="shared" si="44"/>
        <v>7.7160601752309484E-6</v>
      </c>
      <c r="I552" s="189" t="str">
        <f t="shared" si="46"/>
        <v>A</v>
      </c>
    </row>
    <row r="553" spans="1:9" x14ac:dyDescent="0.3">
      <c r="A553" s="297">
        <v>72532</v>
      </c>
      <c r="B553" s="294" t="s">
        <v>5530</v>
      </c>
      <c r="C553" s="284" t="s">
        <v>68</v>
      </c>
      <c r="D553" s="284">
        <v>4</v>
      </c>
      <c r="E553" s="284">
        <v>31.443473489999995</v>
      </c>
      <c r="F553" s="285">
        <f t="shared" si="43"/>
        <v>125.77389395999998</v>
      </c>
      <c r="G553" s="208">
        <f t="shared" si="45"/>
        <v>7.3254807305358243E-6</v>
      </c>
      <c r="H553" s="209">
        <f t="shared" si="44"/>
        <v>7.3254807305358243E-6</v>
      </c>
      <c r="I553" s="189" t="str">
        <f t="shared" si="46"/>
        <v>A</v>
      </c>
    </row>
    <row r="554" spans="1:9" x14ac:dyDescent="0.3">
      <c r="A554" s="297" t="s">
        <v>6177</v>
      </c>
      <c r="B554" s="294" t="s">
        <v>6178</v>
      </c>
      <c r="C554" s="284" t="s">
        <v>68</v>
      </c>
      <c r="D554" s="284">
        <v>2</v>
      </c>
      <c r="E554" s="284">
        <v>61.32982547999999</v>
      </c>
      <c r="F554" s="285">
        <f t="shared" si="43"/>
        <v>122.65965095999998</v>
      </c>
      <c r="G554" s="208">
        <f t="shared" si="45"/>
        <v>7.1440970874885517E-6</v>
      </c>
      <c r="H554" s="209">
        <f t="shared" si="44"/>
        <v>7.1440970874885517E-6</v>
      </c>
      <c r="I554" s="189" t="str">
        <f t="shared" si="46"/>
        <v>A</v>
      </c>
    </row>
    <row r="555" spans="1:9" x14ac:dyDescent="0.3">
      <c r="A555" s="297">
        <v>81661</v>
      </c>
      <c r="B555" s="294" t="s">
        <v>6188</v>
      </c>
      <c r="C555" s="284" t="s">
        <v>68</v>
      </c>
      <c r="D555" s="284">
        <v>4</v>
      </c>
      <c r="E555" s="284">
        <v>30.363869249999993</v>
      </c>
      <c r="F555" s="285">
        <f t="shared" si="43"/>
        <v>121.45547699999997</v>
      </c>
      <c r="G555" s="208">
        <f t="shared" si="45"/>
        <v>7.0739620788436069E-6</v>
      </c>
      <c r="H555" s="209">
        <f t="shared" si="44"/>
        <v>7.0739620788436069E-6</v>
      </c>
      <c r="I555" s="189" t="str">
        <f t="shared" si="46"/>
        <v>A</v>
      </c>
    </row>
    <row r="556" spans="1:9" x14ac:dyDescent="0.3">
      <c r="A556" s="297">
        <v>71440</v>
      </c>
      <c r="B556" s="294" t="s">
        <v>126</v>
      </c>
      <c r="C556" s="284" t="s">
        <v>68</v>
      </c>
      <c r="D556" s="284">
        <v>6</v>
      </c>
      <c r="E556" s="284">
        <v>20.232198689999997</v>
      </c>
      <c r="F556" s="285">
        <f t="shared" si="43"/>
        <v>121.39319213999998</v>
      </c>
      <c r="G556" s="208">
        <f t="shared" si="45"/>
        <v>7.0703344059826616E-6</v>
      </c>
      <c r="H556" s="209">
        <f t="shared" si="44"/>
        <v>7.0703344059826616E-6</v>
      </c>
      <c r="I556" s="189" t="str">
        <f t="shared" si="46"/>
        <v>A</v>
      </c>
    </row>
    <row r="557" spans="1:9" x14ac:dyDescent="0.3">
      <c r="A557" s="297">
        <v>71744</v>
      </c>
      <c r="B557" s="294" t="s">
        <v>5948</v>
      </c>
      <c r="C557" s="284" t="s">
        <v>68</v>
      </c>
      <c r="D557" s="284">
        <v>12</v>
      </c>
      <c r="E557" s="284">
        <v>9.9448159799999978</v>
      </c>
      <c r="F557" s="285">
        <f t="shared" si="43"/>
        <v>119.33779175999997</v>
      </c>
      <c r="G557" s="208">
        <f t="shared" si="45"/>
        <v>6.9506212015714619E-6</v>
      </c>
      <c r="H557" s="209">
        <f t="shared" si="44"/>
        <v>6.9506212015714619E-6</v>
      </c>
      <c r="I557" s="189" t="str">
        <f t="shared" si="46"/>
        <v>A</v>
      </c>
    </row>
    <row r="558" spans="1:9" x14ac:dyDescent="0.3">
      <c r="A558" s="297">
        <v>81751</v>
      </c>
      <c r="B558" s="294" t="s">
        <v>6189</v>
      </c>
      <c r="C558" s="284" t="s">
        <v>68</v>
      </c>
      <c r="D558" s="284">
        <v>4</v>
      </c>
      <c r="E558" s="284">
        <v>29.824067129999996</v>
      </c>
      <c r="F558" s="285">
        <f t="shared" si="43"/>
        <v>119.29626851999998</v>
      </c>
      <c r="G558" s="208">
        <f t="shared" si="45"/>
        <v>6.9482027529974987E-6</v>
      </c>
      <c r="H558" s="209">
        <f t="shared" si="44"/>
        <v>6.9482027529974987E-6</v>
      </c>
      <c r="I558" s="189" t="str">
        <f t="shared" si="46"/>
        <v>A</v>
      </c>
    </row>
    <row r="559" spans="1:9" x14ac:dyDescent="0.3">
      <c r="A559" s="297" t="s">
        <v>6083</v>
      </c>
      <c r="B559" s="294" t="s">
        <v>5850</v>
      </c>
      <c r="C559" s="284" t="s">
        <v>68</v>
      </c>
      <c r="D559" s="284">
        <v>23</v>
      </c>
      <c r="E559" s="284">
        <v>5.07621609</v>
      </c>
      <c r="F559" s="285">
        <f t="shared" si="43"/>
        <v>116.75297007</v>
      </c>
      <c r="G559" s="208">
        <f t="shared" si="45"/>
        <v>6.8000727778422279E-6</v>
      </c>
      <c r="H559" s="209">
        <f t="shared" si="44"/>
        <v>6.8000727778422279E-6</v>
      </c>
      <c r="I559" s="189" t="str">
        <f t="shared" ref="I559:I590" si="47">IF(H559&lt;=$L$12,"A",IF(H559&lt;=$L$13,"B","C"))</f>
        <v>A</v>
      </c>
    </row>
    <row r="560" spans="1:9" x14ac:dyDescent="0.3">
      <c r="A560" s="297">
        <v>71148</v>
      </c>
      <c r="B560" s="294" t="s">
        <v>6323</v>
      </c>
      <c r="C560" s="284" t="s">
        <v>68</v>
      </c>
      <c r="D560" s="284">
        <v>1</v>
      </c>
      <c r="E560" s="284">
        <v>116.16126389999998</v>
      </c>
      <c r="F560" s="285">
        <f t="shared" si="43"/>
        <v>116.16126389999998</v>
      </c>
      <c r="G560" s="208">
        <f t="shared" si="45"/>
        <v>6.7656098856632448E-6</v>
      </c>
      <c r="H560" s="209">
        <f t="shared" si="44"/>
        <v>6.7656098856632448E-6</v>
      </c>
      <c r="I560" s="189" t="str">
        <f t="shared" si="47"/>
        <v>A</v>
      </c>
    </row>
    <row r="561" spans="1:9" x14ac:dyDescent="0.3">
      <c r="A561" s="297" t="s">
        <v>6392</v>
      </c>
      <c r="B561" s="294" t="s">
        <v>6393</v>
      </c>
      <c r="C561" s="284" t="s">
        <v>81</v>
      </c>
      <c r="D561" s="284">
        <v>1</v>
      </c>
      <c r="E561" s="284">
        <v>114.56261916</v>
      </c>
      <c r="F561" s="285">
        <f t="shared" si="43"/>
        <v>114.56261916</v>
      </c>
      <c r="G561" s="208">
        <f t="shared" si="45"/>
        <v>6.6724996155656461E-6</v>
      </c>
      <c r="H561" s="209">
        <f t="shared" si="44"/>
        <v>6.6724996155656461E-6</v>
      </c>
      <c r="I561" s="189" t="str">
        <f t="shared" si="47"/>
        <v>A</v>
      </c>
    </row>
    <row r="562" spans="1:9" x14ac:dyDescent="0.3">
      <c r="A562" s="297">
        <v>81537</v>
      </c>
      <c r="B562" s="294" t="s">
        <v>95</v>
      </c>
      <c r="C562" s="284" t="s">
        <v>68</v>
      </c>
      <c r="D562" s="284">
        <v>8</v>
      </c>
      <c r="E562" s="284">
        <v>14.128282409999997</v>
      </c>
      <c r="F562" s="285">
        <f t="shared" si="43"/>
        <v>113.02625927999998</v>
      </c>
      <c r="G562" s="208">
        <f t="shared" si="45"/>
        <v>6.5830170183289902E-6</v>
      </c>
      <c r="H562" s="209">
        <f t="shared" si="44"/>
        <v>6.5830170183289902E-6</v>
      </c>
      <c r="I562" s="189" t="str">
        <f t="shared" si="47"/>
        <v>A</v>
      </c>
    </row>
    <row r="563" spans="1:9" x14ac:dyDescent="0.3">
      <c r="A563" s="297" t="s">
        <v>5820</v>
      </c>
      <c r="B563" s="294" t="s">
        <v>5821</v>
      </c>
      <c r="C563" s="284" t="s">
        <v>68</v>
      </c>
      <c r="D563" s="284">
        <v>2</v>
      </c>
      <c r="E563" s="284">
        <v>56.305513439999999</v>
      </c>
      <c r="F563" s="285">
        <f t="shared" si="43"/>
        <v>112.61102688</v>
      </c>
      <c r="G563" s="208">
        <f t="shared" si="45"/>
        <v>6.5588325325893558E-6</v>
      </c>
      <c r="H563" s="209">
        <f t="shared" si="44"/>
        <v>6.5588325325893558E-6</v>
      </c>
      <c r="I563" s="189" t="str">
        <f t="shared" si="47"/>
        <v>A</v>
      </c>
    </row>
    <row r="564" spans="1:9" x14ac:dyDescent="0.3">
      <c r="A564" s="297" t="s">
        <v>6080</v>
      </c>
      <c r="B564" s="294" t="s">
        <v>5852</v>
      </c>
      <c r="C564" s="284" t="s">
        <v>68</v>
      </c>
      <c r="D564" s="284">
        <v>17</v>
      </c>
      <c r="E564" s="284">
        <v>6.61257597</v>
      </c>
      <c r="F564" s="285">
        <f t="shared" si="43"/>
        <v>112.41379148999999</v>
      </c>
      <c r="G564" s="208">
        <f t="shared" si="45"/>
        <v>6.5473449018630284E-6</v>
      </c>
      <c r="H564" s="209">
        <f t="shared" si="44"/>
        <v>6.5473449018630284E-6</v>
      </c>
      <c r="I564" s="189" t="str">
        <f t="shared" si="47"/>
        <v>A</v>
      </c>
    </row>
    <row r="565" spans="1:9" x14ac:dyDescent="0.3">
      <c r="A565" s="297">
        <v>70351</v>
      </c>
      <c r="B565" s="294" t="s">
        <v>6354</v>
      </c>
      <c r="C565" s="284" t="s">
        <v>68</v>
      </c>
      <c r="D565" s="284">
        <v>100</v>
      </c>
      <c r="E565" s="284">
        <v>1.1107466700000002</v>
      </c>
      <c r="F565" s="285">
        <f t="shared" si="43"/>
        <v>111.07466700000002</v>
      </c>
      <c r="G565" s="208">
        <f t="shared" si="45"/>
        <v>6.4693499353527024E-6</v>
      </c>
      <c r="H565" s="209">
        <f t="shared" si="44"/>
        <v>6.4693499353527024E-6</v>
      </c>
      <c r="I565" s="189" t="str">
        <f t="shared" si="47"/>
        <v>A</v>
      </c>
    </row>
    <row r="566" spans="1:9" x14ac:dyDescent="0.3">
      <c r="A566" s="297">
        <v>82235</v>
      </c>
      <c r="B566" s="294" t="s">
        <v>5529</v>
      </c>
      <c r="C566" s="284" t="s">
        <v>68</v>
      </c>
      <c r="D566" s="284">
        <v>3</v>
      </c>
      <c r="E566" s="284">
        <v>37.007587649999998</v>
      </c>
      <c r="F566" s="285">
        <f t="shared" si="43"/>
        <v>111.02276294999999</v>
      </c>
      <c r="G566" s="208">
        <f t="shared" si="45"/>
        <v>6.466326874635246E-6</v>
      </c>
      <c r="H566" s="209">
        <f t="shared" si="44"/>
        <v>6.466326874635246E-6</v>
      </c>
      <c r="I566" s="189" t="str">
        <f t="shared" si="47"/>
        <v>A</v>
      </c>
    </row>
    <row r="567" spans="1:9" x14ac:dyDescent="0.3">
      <c r="A567" s="297">
        <v>81538</v>
      </c>
      <c r="B567" s="294" t="s">
        <v>5840</v>
      </c>
      <c r="C567" s="284" t="s">
        <v>68</v>
      </c>
      <c r="D567" s="284">
        <v>6</v>
      </c>
      <c r="E567" s="284">
        <v>18.415556939999995</v>
      </c>
      <c r="F567" s="285">
        <f t="shared" si="43"/>
        <v>110.49334163999997</v>
      </c>
      <c r="G567" s="208">
        <f t="shared" si="45"/>
        <v>6.4354916553172091E-6</v>
      </c>
      <c r="H567" s="209">
        <f t="shared" si="44"/>
        <v>6.4354916553172091E-6</v>
      </c>
      <c r="I567" s="189" t="str">
        <f t="shared" si="47"/>
        <v>A</v>
      </c>
    </row>
    <row r="568" spans="1:9" x14ac:dyDescent="0.3">
      <c r="A568" s="297">
        <v>80620</v>
      </c>
      <c r="B568" s="294" t="s">
        <v>5861</v>
      </c>
      <c r="C568" s="284" t="s">
        <v>68</v>
      </c>
      <c r="D568" s="284">
        <v>2</v>
      </c>
      <c r="E568" s="284">
        <v>54.769153559999992</v>
      </c>
      <c r="F568" s="285">
        <f t="shared" si="43"/>
        <v>109.53830711999998</v>
      </c>
      <c r="G568" s="208">
        <f t="shared" si="45"/>
        <v>6.3798673381160465E-6</v>
      </c>
      <c r="H568" s="209">
        <f t="shared" si="44"/>
        <v>6.3798673381160465E-6</v>
      </c>
      <c r="I568" s="189" t="str">
        <f t="shared" si="47"/>
        <v>A</v>
      </c>
    </row>
    <row r="569" spans="1:9" x14ac:dyDescent="0.3">
      <c r="A569" s="297">
        <v>81403</v>
      </c>
      <c r="B569" s="294" t="s">
        <v>149</v>
      </c>
      <c r="C569" s="284" t="s">
        <v>68</v>
      </c>
      <c r="D569" s="284">
        <v>7</v>
      </c>
      <c r="E569" s="284">
        <v>14.85493911</v>
      </c>
      <c r="F569" s="285">
        <f t="shared" si="43"/>
        <v>103.98457377</v>
      </c>
      <c r="G569" s="208">
        <f t="shared" si="45"/>
        <v>6.0563998413484117E-6</v>
      </c>
      <c r="H569" s="209">
        <f t="shared" si="44"/>
        <v>6.0563998413484117E-6</v>
      </c>
      <c r="I569" s="189" t="str">
        <f t="shared" si="47"/>
        <v>A</v>
      </c>
    </row>
    <row r="570" spans="1:9" x14ac:dyDescent="0.3">
      <c r="A570" s="297">
        <v>81302</v>
      </c>
      <c r="B570" s="294" t="s">
        <v>5504</v>
      </c>
      <c r="C570" s="284" t="s">
        <v>68</v>
      </c>
      <c r="D570" s="284">
        <v>9</v>
      </c>
      <c r="E570" s="284">
        <v>11.408510189999998</v>
      </c>
      <c r="F570" s="285">
        <f t="shared" si="43"/>
        <v>102.67659170999998</v>
      </c>
      <c r="G570" s="208">
        <f t="shared" si="45"/>
        <v>5.9802187112685566E-6</v>
      </c>
      <c r="H570" s="209">
        <f t="shared" si="44"/>
        <v>5.9802187112685566E-6</v>
      </c>
      <c r="I570" s="189" t="str">
        <f t="shared" si="47"/>
        <v>A</v>
      </c>
    </row>
    <row r="571" spans="1:9" x14ac:dyDescent="0.3">
      <c r="A571" s="297">
        <v>81422</v>
      </c>
      <c r="B571" s="294" t="s">
        <v>5839</v>
      </c>
      <c r="C571" s="284" t="s">
        <v>68</v>
      </c>
      <c r="D571" s="284">
        <v>4</v>
      </c>
      <c r="E571" s="284">
        <v>25.599077459999997</v>
      </c>
      <c r="F571" s="285">
        <f t="shared" si="43"/>
        <v>102.39630983999999</v>
      </c>
      <c r="G571" s="208">
        <f t="shared" si="45"/>
        <v>5.9638941833943027E-6</v>
      </c>
      <c r="H571" s="209">
        <f t="shared" si="44"/>
        <v>5.9638941833943027E-6</v>
      </c>
      <c r="I571" s="189" t="str">
        <f t="shared" si="47"/>
        <v>A</v>
      </c>
    </row>
    <row r="572" spans="1:9" x14ac:dyDescent="0.3">
      <c r="A572" s="297">
        <v>81133</v>
      </c>
      <c r="B572" s="294" t="s">
        <v>5865</v>
      </c>
      <c r="C572" s="284" t="s">
        <v>68</v>
      </c>
      <c r="D572" s="284">
        <v>4</v>
      </c>
      <c r="E572" s="284">
        <v>25.55755422</v>
      </c>
      <c r="F572" s="285">
        <f t="shared" si="43"/>
        <v>102.23021688</v>
      </c>
      <c r="G572" s="208">
        <f t="shared" si="45"/>
        <v>5.9542203890984488E-6</v>
      </c>
      <c r="H572" s="209">
        <f t="shared" si="44"/>
        <v>5.9542203890984488E-6</v>
      </c>
      <c r="I572" s="189" t="str">
        <f t="shared" si="47"/>
        <v>A</v>
      </c>
    </row>
    <row r="573" spans="1:9" x14ac:dyDescent="0.3">
      <c r="A573" s="297" t="s">
        <v>6310</v>
      </c>
      <c r="B573" s="294" t="s">
        <v>6311</v>
      </c>
      <c r="C573" s="284" t="s">
        <v>68</v>
      </c>
      <c r="D573" s="284">
        <v>300</v>
      </c>
      <c r="E573" s="284">
        <v>0.33218591999999997</v>
      </c>
      <c r="F573" s="285">
        <f t="shared" si="43"/>
        <v>99.655775999999989</v>
      </c>
      <c r="G573" s="208">
        <f t="shared" si="45"/>
        <v>5.8042765775127037E-6</v>
      </c>
      <c r="H573" s="209">
        <f t="shared" si="44"/>
        <v>5.8042765775127037E-6</v>
      </c>
      <c r="I573" s="189" t="str">
        <f t="shared" si="47"/>
        <v>A</v>
      </c>
    </row>
    <row r="574" spans="1:9" x14ac:dyDescent="0.3">
      <c r="A574" s="297">
        <v>71043</v>
      </c>
      <c r="B574" s="294" t="s">
        <v>5470</v>
      </c>
      <c r="C574" s="284" t="s">
        <v>68</v>
      </c>
      <c r="D574" s="284">
        <v>5</v>
      </c>
      <c r="E574" s="284">
        <v>19.785823859999997</v>
      </c>
      <c r="F574" s="285">
        <f t="shared" si="43"/>
        <v>98.929119299999982</v>
      </c>
      <c r="G574" s="208">
        <f t="shared" si="45"/>
        <v>5.7619537274683394E-6</v>
      </c>
      <c r="H574" s="209">
        <f t="shared" si="44"/>
        <v>5.7619537274683394E-6</v>
      </c>
      <c r="I574" s="189" t="str">
        <f t="shared" si="47"/>
        <v>A</v>
      </c>
    </row>
    <row r="575" spans="1:9" x14ac:dyDescent="0.3">
      <c r="A575" s="297">
        <v>81975</v>
      </c>
      <c r="B575" s="294" t="s">
        <v>5475</v>
      </c>
      <c r="C575" s="284" t="s">
        <v>68</v>
      </c>
      <c r="D575" s="284">
        <v>2</v>
      </c>
      <c r="E575" s="284">
        <v>49.070088869999992</v>
      </c>
      <c r="F575" s="285">
        <f t="shared" si="43"/>
        <v>98.140177739999984</v>
      </c>
      <c r="G575" s="208">
        <f t="shared" si="45"/>
        <v>5.7160032045630306E-6</v>
      </c>
      <c r="H575" s="209">
        <f t="shared" si="44"/>
        <v>5.7160032045630306E-6</v>
      </c>
      <c r="I575" s="189" t="str">
        <f t="shared" si="47"/>
        <v>A</v>
      </c>
    </row>
    <row r="576" spans="1:9" x14ac:dyDescent="0.3">
      <c r="A576" s="297">
        <v>71196</v>
      </c>
      <c r="B576" s="294" t="s">
        <v>6165</v>
      </c>
      <c r="C576" s="284" t="s">
        <v>81</v>
      </c>
      <c r="D576" s="284">
        <v>7</v>
      </c>
      <c r="E576" s="284">
        <v>13.73381163</v>
      </c>
      <c r="F576" s="285">
        <f t="shared" si="43"/>
        <v>96.136681409999994</v>
      </c>
      <c r="G576" s="208">
        <f t="shared" si="45"/>
        <v>5.5993130608692865E-6</v>
      </c>
      <c r="H576" s="209">
        <f t="shared" si="44"/>
        <v>5.5993130608692865E-6</v>
      </c>
      <c r="I576" s="189" t="str">
        <f t="shared" si="47"/>
        <v>A</v>
      </c>
    </row>
    <row r="577" spans="1:9" x14ac:dyDescent="0.3">
      <c r="A577" s="297">
        <v>81970</v>
      </c>
      <c r="B577" s="294" t="s">
        <v>152</v>
      </c>
      <c r="C577" s="284" t="s">
        <v>68</v>
      </c>
      <c r="D577" s="284">
        <v>4</v>
      </c>
      <c r="E577" s="284">
        <v>23.585200319999998</v>
      </c>
      <c r="F577" s="285">
        <f t="shared" si="43"/>
        <v>94.340801279999994</v>
      </c>
      <c r="G577" s="208">
        <f t="shared" si="45"/>
        <v>5.4947151600453595E-6</v>
      </c>
      <c r="H577" s="209">
        <f t="shared" si="44"/>
        <v>5.4947151600453595E-6</v>
      </c>
      <c r="I577" s="189" t="str">
        <f t="shared" si="47"/>
        <v>A</v>
      </c>
    </row>
    <row r="578" spans="1:9" x14ac:dyDescent="0.3">
      <c r="A578" s="297">
        <v>71768</v>
      </c>
      <c r="B578" s="294" t="s">
        <v>6332</v>
      </c>
      <c r="C578" s="284" t="s">
        <v>68</v>
      </c>
      <c r="D578" s="284">
        <v>2</v>
      </c>
      <c r="E578" s="284">
        <v>46.028511539999997</v>
      </c>
      <c r="F578" s="285">
        <f t="shared" si="43"/>
        <v>92.057023079999993</v>
      </c>
      <c r="G578" s="208">
        <f t="shared" si="45"/>
        <v>5.3617004884773597E-6</v>
      </c>
      <c r="H578" s="209">
        <f t="shared" si="44"/>
        <v>5.3617004884773597E-6</v>
      </c>
      <c r="I578" s="189" t="str">
        <f t="shared" si="47"/>
        <v>A</v>
      </c>
    </row>
    <row r="579" spans="1:9" x14ac:dyDescent="0.3">
      <c r="A579" s="297">
        <v>72320</v>
      </c>
      <c r="B579" s="294" t="s">
        <v>5536</v>
      </c>
      <c r="C579" s="284" t="s">
        <v>68</v>
      </c>
      <c r="D579" s="284">
        <v>1</v>
      </c>
      <c r="E579" s="284">
        <v>90.209238899999988</v>
      </c>
      <c r="F579" s="285">
        <f t="shared" si="43"/>
        <v>90.209238899999988</v>
      </c>
      <c r="G579" s="208">
        <f t="shared" si="45"/>
        <v>5.254079526935978E-6</v>
      </c>
      <c r="H579" s="209">
        <f t="shared" si="44"/>
        <v>5.254079526935978E-6</v>
      </c>
      <c r="I579" s="189" t="str">
        <f t="shared" si="47"/>
        <v>A</v>
      </c>
    </row>
    <row r="580" spans="1:9" x14ac:dyDescent="0.3">
      <c r="A580" s="297">
        <v>81421</v>
      </c>
      <c r="B580" s="294" t="s">
        <v>90</v>
      </c>
      <c r="C580" s="284" t="s">
        <v>68</v>
      </c>
      <c r="D580" s="284">
        <v>5</v>
      </c>
      <c r="E580" s="284">
        <v>18.021086159999999</v>
      </c>
      <c r="F580" s="285">
        <f t="shared" si="43"/>
        <v>90.105430799999993</v>
      </c>
      <c r="G580" s="208">
        <f t="shared" si="45"/>
        <v>5.2480334055010695E-6</v>
      </c>
      <c r="H580" s="209">
        <f t="shared" si="44"/>
        <v>5.2480334055010695E-6</v>
      </c>
      <c r="I580" s="189" t="str">
        <f t="shared" si="47"/>
        <v>A</v>
      </c>
    </row>
    <row r="581" spans="1:9" x14ac:dyDescent="0.3">
      <c r="A581" s="297">
        <v>81056</v>
      </c>
      <c r="B581" s="294" t="s">
        <v>5847</v>
      </c>
      <c r="C581" s="284" t="s">
        <v>68</v>
      </c>
      <c r="D581" s="284">
        <v>4</v>
      </c>
      <c r="E581" s="284">
        <v>22.152648539999998</v>
      </c>
      <c r="F581" s="285">
        <f t="shared" si="43"/>
        <v>88.610594159999991</v>
      </c>
      <c r="G581" s="208">
        <f t="shared" si="45"/>
        <v>5.1609692568383785E-6</v>
      </c>
      <c r="H581" s="209">
        <f t="shared" si="44"/>
        <v>5.1609692568383785E-6</v>
      </c>
      <c r="I581" s="189" t="str">
        <f t="shared" si="47"/>
        <v>A</v>
      </c>
    </row>
    <row r="582" spans="1:9" x14ac:dyDescent="0.3">
      <c r="A582" s="297">
        <v>81696</v>
      </c>
      <c r="B582" s="294" t="s">
        <v>5477</v>
      </c>
      <c r="C582" s="284" t="s">
        <v>81</v>
      </c>
      <c r="D582" s="284">
        <v>1.2</v>
      </c>
      <c r="E582" s="284">
        <v>71.980536539999989</v>
      </c>
      <c r="F582" s="285">
        <f t="shared" si="43"/>
        <v>86.376643847999986</v>
      </c>
      <c r="G582" s="208">
        <f t="shared" si="45"/>
        <v>5.0308567235591351E-6</v>
      </c>
      <c r="H582" s="209">
        <f t="shared" si="44"/>
        <v>5.0308567235591351E-6</v>
      </c>
      <c r="I582" s="189" t="str">
        <f t="shared" si="47"/>
        <v>A</v>
      </c>
    </row>
    <row r="583" spans="1:9" x14ac:dyDescent="0.3">
      <c r="A583" s="297" t="s">
        <v>6390</v>
      </c>
      <c r="B583" s="294" t="s">
        <v>6391</v>
      </c>
      <c r="C583" s="284" t="s">
        <v>68</v>
      </c>
      <c r="D583" s="284">
        <v>1</v>
      </c>
      <c r="E583" s="284">
        <v>85.973868419999988</v>
      </c>
      <c r="F583" s="285">
        <f t="shared" si="43"/>
        <v>85.973868419999988</v>
      </c>
      <c r="G583" s="208">
        <f t="shared" si="45"/>
        <v>5.007397772391688E-6</v>
      </c>
      <c r="H583" s="209">
        <f t="shared" si="44"/>
        <v>5.007397772391688E-6</v>
      </c>
      <c r="I583" s="189" t="str">
        <f t="shared" si="47"/>
        <v>A</v>
      </c>
    </row>
    <row r="584" spans="1:9" x14ac:dyDescent="0.3">
      <c r="A584" s="297">
        <v>81404</v>
      </c>
      <c r="B584" s="294" t="s">
        <v>5500</v>
      </c>
      <c r="C584" s="284" t="s">
        <v>68</v>
      </c>
      <c r="D584" s="284">
        <v>3</v>
      </c>
      <c r="E584" s="284">
        <v>28.588750739999995</v>
      </c>
      <c r="F584" s="285">
        <f t="shared" si="43"/>
        <v>85.766252219999984</v>
      </c>
      <c r="G584" s="208">
        <f t="shared" si="45"/>
        <v>4.99530552952187E-6</v>
      </c>
      <c r="H584" s="209">
        <f t="shared" si="44"/>
        <v>4.99530552952187E-6</v>
      </c>
      <c r="I584" s="189" t="str">
        <f t="shared" si="47"/>
        <v>A</v>
      </c>
    </row>
    <row r="585" spans="1:9" x14ac:dyDescent="0.3">
      <c r="A585" s="297">
        <v>81323</v>
      </c>
      <c r="B585" s="294" t="s">
        <v>5837</v>
      </c>
      <c r="C585" s="284" t="s">
        <v>68</v>
      </c>
      <c r="D585" s="284">
        <v>4</v>
      </c>
      <c r="E585" s="284">
        <v>21.249518069999997</v>
      </c>
      <c r="F585" s="285">
        <f t="shared" si="43"/>
        <v>84.998072279999988</v>
      </c>
      <c r="G585" s="208">
        <f t="shared" si="45"/>
        <v>4.9505642309035433E-6</v>
      </c>
      <c r="H585" s="209">
        <f t="shared" si="44"/>
        <v>4.9505642309035433E-6</v>
      </c>
      <c r="I585" s="189" t="str">
        <f t="shared" si="47"/>
        <v>A</v>
      </c>
    </row>
    <row r="586" spans="1:9" x14ac:dyDescent="0.3">
      <c r="A586" s="297">
        <v>80811</v>
      </c>
      <c r="B586" s="294" t="s">
        <v>94</v>
      </c>
      <c r="C586" s="284" t="s">
        <v>68</v>
      </c>
      <c r="D586" s="284">
        <v>1</v>
      </c>
      <c r="E586" s="284">
        <v>84.375223679999991</v>
      </c>
      <c r="F586" s="285">
        <f t="shared" si="43"/>
        <v>84.375223679999991</v>
      </c>
      <c r="G586" s="208">
        <f t="shared" si="45"/>
        <v>4.9142875022940893E-6</v>
      </c>
      <c r="H586" s="209">
        <f t="shared" si="44"/>
        <v>4.9142875022940893E-6</v>
      </c>
      <c r="I586" s="189" t="str">
        <f t="shared" si="47"/>
        <v>A</v>
      </c>
    </row>
    <row r="587" spans="1:9" x14ac:dyDescent="0.3">
      <c r="A587" s="297" t="s">
        <v>6173</v>
      </c>
      <c r="B587" s="294" t="s">
        <v>6174</v>
      </c>
      <c r="C587" s="284" t="s">
        <v>68</v>
      </c>
      <c r="D587" s="284">
        <v>6</v>
      </c>
      <c r="E587" s="284">
        <v>14.014093499999998</v>
      </c>
      <c r="F587" s="285">
        <f t="shared" si="43"/>
        <v>84.084560999999979</v>
      </c>
      <c r="G587" s="208">
        <f t="shared" si="45"/>
        <v>4.8973583622763431E-6</v>
      </c>
      <c r="H587" s="209">
        <f t="shared" si="44"/>
        <v>4.8973583622763431E-6</v>
      </c>
      <c r="I587" s="189" t="str">
        <f t="shared" si="47"/>
        <v>A</v>
      </c>
    </row>
    <row r="588" spans="1:9" x14ac:dyDescent="0.3">
      <c r="A588" s="297">
        <v>71144</v>
      </c>
      <c r="B588" s="294" t="s">
        <v>5945</v>
      </c>
      <c r="C588" s="284" t="s">
        <v>68</v>
      </c>
      <c r="D588" s="284">
        <v>3</v>
      </c>
      <c r="E588" s="284">
        <v>27.062771669999997</v>
      </c>
      <c r="F588" s="285">
        <f t="shared" si="43"/>
        <v>81.188315009999997</v>
      </c>
      <c r="G588" s="208">
        <f t="shared" si="45"/>
        <v>4.7286715742423808E-6</v>
      </c>
      <c r="H588" s="209">
        <f t="shared" si="44"/>
        <v>4.7286715742423808E-6</v>
      </c>
      <c r="I588" s="189" t="str">
        <f t="shared" si="47"/>
        <v>A</v>
      </c>
    </row>
    <row r="589" spans="1:9" x14ac:dyDescent="0.3">
      <c r="A589" s="297">
        <v>70637</v>
      </c>
      <c r="B589" s="294" t="s">
        <v>6067</v>
      </c>
      <c r="C589" s="284" t="s">
        <v>72</v>
      </c>
      <c r="D589" s="284">
        <v>0.31</v>
      </c>
      <c r="E589" s="284">
        <v>260.20538345999995</v>
      </c>
      <c r="F589" s="285">
        <f t="shared" ref="F589:F644" si="48">D589*E589</f>
        <v>80.663668872599985</v>
      </c>
      <c r="G589" s="208">
        <f t="shared" si="45"/>
        <v>4.6981144765103496E-6</v>
      </c>
      <c r="H589" s="209">
        <f t="shared" ref="H589:H646" si="49">G589</f>
        <v>4.6981144765103496E-6</v>
      </c>
      <c r="I589" s="189" t="str">
        <f t="shared" si="47"/>
        <v>A</v>
      </c>
    </row>
    <row r="590" spans="1:9" x14ac:dyDescent="0.3">
      <c r="A590" s="297">
        <v>82053</v>
      </c>
      <c r="B590" s="294" t="s">
        <v>6190</v>
      </c>
      <c r="C590" s="284" t="s">
        <v>68</v>
      </c>
      <c r="D590" s="284">
        <v>4</v>
      </c>
      <c r="E590" s="284">
        <v>19.827347099999997</v>
      </c>
      <c r="F590" s="285">
        <f t="shared" si="48"/>
        <v>79.309388399999989</v>
      </c>
      <c r="G590" s="208">
        <f t="shared" ref="G590:G645" si="50">F590/$F$646</f>
        <v>4.6192367762705264E-6</v>
      </c>
      <c r="H590" s="209">
        <f t="shared" si="49"/>
        <v>4.6192367762705264E-6</v>
      </c>
      <c r="I590" s="189" t="str">
        <f t="shared" si="47"/>
        <v>A</v>
      </c>
    </row>
    <row r="591" spans="1:9" x14ac:dyDescent="0.3">
      <c r="A591" s="297">
        <v>70253</v>
      </c>
      <c r="B591" s="294" t="s">
        <v>6160</v>
      </c>
      <c r="C591" s="284" t="s">
        <v>68</v>
      </c>
      <c r="D591" s="284">
        <v>3</v>
      </c>
      <c r="E591" s="284">
        <v>24.353380259999994</v>
      </c>
      <c r="F591" s="285">
        <f t="shared" si="48"/>
        <v>73.060140779999983</v>
      </c>
      <c r="G591" s="208">
        <f t="shared" si="50"/>
        <v>4.2552602658889999E-6</v>
      </c>
      <c r="H591" s="209">
        <f t="shared" si="49"/>
        <v>4.2552602658889999E-6</v>
      </c>
      <c r="I591" s="189" t="str">
        <f t="shared" ref="I591:I622" si="51">IF(H591&lt;=$L$12,"A",IF(H591&lt;=$L$13,"B","C"))</f>
        <v>A</v>
      </c>
    </row>
    <row r="592" spans="1:9" x14ac:dyDescent="0.3">
      <c r="A592" s="297">
        <v>81322</v>
      </c>
      <c r="B592" s="294" t="s">
        <v>88</v>
      </c>
      <c r="C592" s="284" t="s">
        <v>68</v>
      </c>
      <c r="D592" s="284">
        <v>6</v>
      </c>
      <c r="E592" s="284">
        <v>11.896408259999998</v>
      </c>
      <c r="F592" s="285">
        <f t="shared" si="48"/>
        <v>71.378449559999979</v>
      </c>
      <c r="G592" s="208">
        <f t="shared" si="50"/>
        <v>4.157313098643473E-6</v>
      </c>
      <c r="H592" s="209">
        <f t="shared" si="49"/>
        <v>4.157313098643473E-6</v>
      </c>
      <c r="I592" s="189" t="str">
        <f t="shared" si="51"/>
        <v>A</v>
      </c>
    </row>
    <row r="593" spans="1:9" x14ac:dyDescent="0.3">
      <c r="A593" s="297">
        <v>81885</v>
      </c>
      <c r="B593" s="294" t="s">
        <v>6199</v>
      </c>
      <c r="C593" s="284" t="s">
        <v>68</v>
      </c>
      <c r="D593" s="284">
        <v>5</v>
      </c>
      <c r="E593" s="284">
        <v>13.692288389999998</v>
      </c>
      <c r="F593" s="285">
        <f t="shared" si="48"/>
        <v>68.461441949999994</v>
      </c>
      <c r="G593" s="208">
        <f t="shared" si="50"/>
        <v>3.9874170863225295E-6</v>
      </c>
      <c r="H593" s="209">
        <f t="shared" si="49"/>
        <v>3.9874170863225295E-6</v>
      </c>
      <c r="I593" s="189" t="str">
        <f t="shared" si="51"/>
        <v>A</v>
      </c>
    </row>
    <row r="594" spans="1:9" x14ac:dyDescent="0.3">
      <c r="A594" s="297" t="s">
        <v>5903</v>
      </c>
      <c r="B594" s="294" t="s">
        <v>5904</v>
      </c>
      <c r="C594" s="284" t="s">
        <v>68</v>
      </c>
      <c r="D594" s="284">
        <v>3</v>
      </c>
      <c r="E594" s="284">
        <v>22.318741499999998</v>
      </c>
      <c r="F594" s="285">
        <f t="shared" si="48"/>
        <v>66.95622449999999</v>
      </c>
      <c r="G594" s="208">
        <f t="shared" si="50"/>
        <v>3.8997483255163479E-6</v>
      </c>
      <c r="H594" s="209">
        <f t="shared" si="49"/>
        <v>3.8997483255163479E-6</v>
      </c>
      <c r="I594" s="189" t="str">
        <f t="shared" si="51"/>
        <v>A</v>
      </c>
    </row>
    <row r="595" spans="1:9" x14ac:dyDescent="0.3">
      <c r="A595" s="297">
        <v>80550</v>
      </c>
      <c r="B595" s="294" t="s">
        <v>141</v>
      </c>
      <c r="C595" s="284" t="s">
        <v>142</v>
      </c>
      <c r="D595" s="284">
        <v>3</v>
      </c>
      <c r="E595" s="284">
        <v>21.446753459999996</v>
      </c>
      <c r="F595" s="285">
        <f t="shared" si="48"/>
        <v>64.340260379999989</v>
      </c>
      <c r="G595" s="208">
        <f t="shared" si="50"/>
        <v>3.7473860653566391E-6</v>
      </c>
      <c r="H595" s="209">
        <f t="shared" si="49"/>
        <v>3.7473860653566391E-6</v>
      </c>
      <c r="I595" s="189" t="str">
        <f t="shared" si="51"/>
        <v>A</v>
      </c>
    </row>
    <row r="596" spans="1:9" x14ac:dyDescent="0.3">
      <c r="A596" s="297">
        <v>72397</v>
      </c>
      <c r="B596" s="294" t="s">
        <v>5803</v>
      </c>
      <c r="C596" s="284" t="s">
        <v>68</v>
      </c>
      <c r="D596" s="284">
        <v>10</v>
      </c>
      <c r="E596" s="284">
        <v>6.3219132899999995</v>
      </c>
      <c r="F596" s="285">
        <f t="shared" si="48"/>
        <v>63.219132899999991</v>
      </c>
      <c r="G596" s="208">
        <f t="shared" si="50"/>
        <v>3.6820879538596212E-6</v>
      </c>
      <c r="H596" s="209">
        <f t="shared" si="49"/>
        <v>3.6820879538596212E-6</v>
      </c>
      <c r="I596" s="189" t="str">
        <f t="shared" si="51"/>
        <v>A</v>
      </c>
    </row>
    <row r="597" spans="1:9" x14ac:dyDescent="0.3">
      <c r="A597" s="297">
        <v>81539</v>
      </c>
      <c r="B597" s="294" t="s">
        <v>6194</v>
      </c>
      <c r="C597" s="284" t="s">
        <v>68</v>
      </c>
      <c r="D597" s="284">
        <v>2</v>
      </c>
      <c r="E597" s="284">
        <v>31.111287569999995</v>
      </c>
      <c r="F597" s="285">
        <f t="shared" si="48"/>
        <v>62.222575139999989</v>
      </c>
      <c r="G597" s="208">
        <f t="shared" si="50"/>
        <v>3.624045188084494E-6</v>
      </c>
      <c r="H597" s="209">
        <f t="shared" si="49"/>
        <v>3.624045188084494E-6</v>
      </c>
      <c r="I597" s="189" t="str">
        <f t="shared" si="51"/>
        <v>A</v>
      </c>
    </row>
    <row r="598" spans="1:9" x14ac:dyDescent="0.3">
      <c r="A598" s="297">
        <v>72430</v>
      </c>
      <c r="B598" s="294" t="s">
        <v>6161</v>
      </c>
      <c r="C598" s="284" t="s">
        <v>68</v>
      </c>
      <c r="D598" s="284">
        <v>6</v>
      </c>
      <c r="E598" s="284">
        <v>10.214717039999998</v>
      </c>
      <c r="F598" s="285">
        <f t="shared" si="48"/>
        <v>61.288302239999993</v>
      </c>
      <c r="G598" s="208">
        <f t="shared" si="50"/>
        <v>3.5696300951703126E-6</v>
      </c>
      <c r="H598" s="209">
        <f t="shared" si="49"/>
        <v>3.5696300951703126E-6</v>
      </c>
      <c r="I598" s="189" t="str">
        <f t="shared" si="51"/>
        <v>A</v>
      </c>
    </row>
    <row r="599" spans="1:9" x14ac:dyDescent="0.3">
      <c r="A599" s="297">
        <v>70375</v>
      </c>
      <c r="B599" s="294" t="s">
        <v>6280</v>
      </c>
      <c r="C599" s="284" t="s">
        <v>68</v>
      </c>
      <c r="D599" s="284">
        <v>10</v>
      </c>
      <c r="E599" s="284">
        <v>5.9066808899999987</v>
      </c>
      <c r="F599" s="285">
        <f t="shared" si="48"/>
        <v>59.066808899999984</v>
      </c>
      <c r="G599" s="208">
        <f t="shared" si="50"/>
        <v>3.4402430964632582E-6</v>
      </c>
      <c r="H599" s="209">
        <f t="shared" si="49"/>
        <v>3.4402430964632582E-6</v>
      </c>
      <c r="I599" s="189" t="str">
        <f t="shared" si="51"/>
        <v>A</v>
      </c>
    </row>
    <row r="600" spans="1:9" x14ac:dyDescent="0.3">
      <c r="A600" s="297">
        <v>81177</v>
      </c>
      <c r="B600" s="294" t="s">
        <v>5532</v>
      </c>
      <c r="C600" s="284" t="s">
        <v>68</v>
      </c>
      <c r="D600" s="284">
        <v>5</v>
      </c>
      <c r="E600" s="284">
        <v>11.751076919999999</v>
      </c>
      <c r="F600" s="285">
        <f t="shared" si="48"/>
        <v>58.755384599999999</v>
      </c>
      <c r="G600" s="208">
        <f t="shared" si="50"/>
        <v>3.4221047321585316E-6</v>
      </c>
      <c r="H600" s="209">
        <f t="shared" si="49"/>
        <v>3.4221047321585316E-6</v>
      </c>
      <c r="I600" s="189" t="str">
        <f t="shared" si="51"/>
        <v>A</v>
      </c>
    </row>
    <row r="601" spans="1:9" x14ac:dyDescent="0.3">
      <c r="A601" s="297" t="s">
        <v>5789</v>
      </c>
      <c r="B601" s="294" t="s">
        <v>5790</v>
      </c>
      <c r="C601" s="284" t="s">
        <v>68</v>
      </c>
      <c r="D601" s="284">
        <v>1</v>
      </c>
      <c r="E601" s="284">
        <v>58.215582479999988</v>
      </c>
      <c r="F601" s="285">
        <f t="shared" si="48"/>
        <v>58.215582479999988</v>
      </c>
      <c r="G601" s="208">
        <f t="shared" si="50"/>
        <v>3.3906649006970041E-6</v>
      </c>
      <c r="H601" s="209">
        <f t="shared" si="49"/>
        <v>3.3906649006970041E-6</v>
      </c>
      <c r="I601" s="189" t="str">
        <f t="shared" si="51"/>
        <v>A</v>
      </c>
    </row>
    <row r="602" spans="1:9" x14ac:dyDescent="0.3">
      <c r="A602" s="297">
        <v>71598</v>
      </c>
      <c r="B602" s="294" t="s">
        <v>5451</v>
      </c>
      <c r="C602" s="284" t="s">
        <v>68</v>
      </c>
      <c r="D602" s="284">
        <v>2</v>
      </c>
      <c r="E602" s="284">
        <v>28.723701269999996</v>
      </c>
      <c r="F602" s="285">
        <f t="shared" si="48"/>
        <v>57.447402539999992</v>
      </c>
      <c r="G602" s="208">
        <f t="shared" si="50"/>
        <v>3.3459236020786769E-6</v>
      </c>
      <c r="H602" s="209">
        <f t="shared" si="49"/>
        <v>3.3459236020786769E-6</v>
      </c>
      <c r="I602" s="189" t="str">
        <f t="shared" si="51"/>
        <v>A</v>
      </c>
    </row>
    <row r="603" spans="1:9" x14ac:dyDescent="0.3">
      <c r="A603" s="297">
        <v>80680</v>
      </c>
      <c r="B603" s="294" t="s">
        <v>5501</v>
      </c>
      <c r="C603" s="284" t="s">
        <v>68</v>
      </c>
      <c r="D603" s="284">
        <v>1</v>
      </c>
      <c r="E603" s="284">
        <v>57.385117679999993</v>
      </c>
      <c r="F603" s="285">
        <f t="shared" si="48"/>
        <v>57.385117679999993</v>
      </c>
      <c r="G603" s="208">
        <f t="shared" si="50"/>
        <v>3.3422959292177316E-6</v>
      </c>
      <c r="H603" s="209">
        <f t="shared" si="49"/>
        <v>3.3422959292177316E-6</v>
      </c>
      <c r="I603" s="189" t="str">
        <f t="shared" si="51"/>
        <v>A</v>
      </c>
    </row>
    <row r="604" spans="1:9" x14ac:dyDescent="0.3">
      <c r="A604" s="297" t="s">
        <v>5804</v>
      </c>
      <c r="B604" s="294" t="s">
        <v>5805</v>
      </c>
      <c r="C604" s="284" t="s">
        <v>68</v>
      </c>
      <c r="D604" s="284">
        <v>1</v>
      </c>
      <c r="E604" s="284">
        <v>57.177501479999989</v>
      </c>
      <c r="F604" s="285">
        <f t="shared" si="48"/>
        <v>57.177501479999989</v>
      </c>
      <c r="G604" s="208">
        <f t="shared" si="50"/>
        <v>3.3302036863479132E-6</v>
      </c>
      <c r="H604" s="209">
        <f t="shared" si="49"/>
        <v>3.3302036863479132E-6</v>
      </c>
      <c r="I604" s="189" t="str">
        <f t="shared" si="51"/>
        <v>A</v>
      </c>
    </row>
    <row r="605" spans="1:9" x14ac:dyDescent="0.3">
      <c r="A605" s="297" t="s">
        <v>5801</v>
      </c>
      <c r="B605" s="294" t="s">
        <v>5802</v>
      </c>
      <c r="C605" s="284" t="s">
        <v>68</v>
      </c>
      <c r="D605" s="284">
        <v>1</v>
      </c>
      <c r="E605" s="284">
        <v>56.274371009999996</v>
      </c>
      <c r="F605" s="285">
        <f t="shared" si="48"/>
        <v>56.274371009999996</v>
      </c>
      <c r="G605" s="208">
        <f t="shared" si="50"/>
        <v>3.2776024298642048E-6</v>
      </c>
      <c r="H605" s="209">
        <f t="shared" si="49"/>
        <v>3.2776024298642048E-6</v>
      </c>
      <c r="I605" s="189" t="str">
        <f t="shared" si="51"/>
        <v>A</v>
      </c>
    </row>
    <row r="606" spans="1:9" x14ac:dyDescent="0.3">
      <c r="A606" s="297" t="s">
        <v>5959</v>
      </c>
      <c r="B606" s="294" t="s">
        <v>5960</v>
      </c>
      <c r="C606" s="284" t="s">
        <v>68</v>
      </c>
      <c r="D606" s="284">
        <v>1</v>
      </c>
      <c r="E606" s="284">
        <v>55.599618360000001</v>
      </c>
      <c r="F606" s="285">
        <f t="shared" si="48"/>
        <v>55.599618360000001</v>
      </c>
      <c r="G606" s="208">
        <f t="shared" si="50"/>
        <v>3.2383026405372961E-6</v>
      </c>
      <c r="H606" s="209">
        <f t="shared" si="49"/>
        <v>3.2383026405372961E-6</v>
      </c>
      <c r="I606" s="189" t="str">
        <f t="shared" si="51"/>
        <v>A</v>
      </c>
    </row>
    <row r="607" spans="1:9" x14ac:dyDescent="0.3">
      <c r="A607" s="297" t="s">
        <v>6375</v>
      </c>
      <c r="B607" s="294" t="s">
        <v>6376</v>
      </c>
      <c r="C607" s="284" t="s">
        <v>68</v>
      </c>
      <c r="D607" s="284">
        <v>2</v>
      </c>
      <c r="E607" s="284">
        <v>26.803251419999999</v>
      </c>
      <c r="F607" s="285">
        <f t="shared" si="48"/>
        <v>53.606502839999997</v>
      </c>
      <c r="G607" s="208">
        <f t="shared" si="50"/>
        <v>3.1222171089870417E-6</v>
      </c>
      <c r="H607" s="209">
        <f t="shared" si="49"/>
        <v>3.1222171089870417E-6</v>
      </c>
      <c r="I607" s="189" t="str">
        <f t="shared" si="51"/>
        <v>A</v>
      </c>
    </row>
    <row r="608" spans="1:9" x14ac:dyDescent="0.3">
      <c r="A608" s="297" t="s">
        <v>6175</v>
      </c>
      <c r="B608" s="294" t="s">
        <v>6176</v>
      </c>
      <c r="C608" s="284" t="s">
        <v>68</v>
      </c>
      <c r="D608" s="284">
        <v>1</v>
      </c>
      <c r="E608" s="284">
        <v>49.578748559999994</v>
      </c>
      <c r="F608" s="285">
        <f t="shared" si="48"/>
        <v>49.578748559999994</v>
      </c>
      <c r="G608" s="208">
        <f t="shared" si="50"/>
        <v>2.8876275973125697E-6</v>
      </c>
      <c r="H608" s="209">
        <f t="shared" si="49"/>
        <v>2.8876275973125697E-6</v>
      </c>
      <c r="I608" s="189" t="str">
        <f t="shared" si="51"/>
        <v>A</v>
      </c>
    </row>
    <row r="609" spans="1:9" x14ac:dyDescent="0.3">
      <c r="A609" s="297">
        <v>71442</v>
      </c>
      <c r="B609" s="294" t="s">
        <v>5540</v>
      </c>
      <c r="C609" s="284" t="s">
        <v>68</v>
      </c>
      <c r="D609" s="284">
        <v>1</v>
      </c>
      <c r="E609" s="284">
        <v>49.339989929999994</v>
      </c>
      <c r="F609" s="285">
        <f t="shared" si="48"/>
        <v>49.339989929999994</v>
      </c>
      <c r="G609" s="208">
        <f t="shared" si="50"/>
        <v>2.873721518012279E-6</v>
      </c>
      <c r="H609" s="209">
        <f t="shared" si="49"/>
        <v>2.873721518012279E-6</v>
      </c>
      <c r="I609" s="189" t="str">
        <f t="shared" si="51"/>
        <v>A</v>
      </c>
    </row>
    <row r="610" spans="1:9" x14ac:dyDescent="0.3">
      <c r="A610" s="297">
        <v>72520</v>
      </c>
      <c r="B610" s="294" t="s">
        <v>6348</v>
      </c>
      <c r="C610" s="284" t="s">
        <v>68</v>
      </c>
      <c r="D610" s="284">
        <v>2</v>
      </c>
      <c r="E610" s="284">
        <v>24.114621629999998</v>
      </c>
      <c r="F610" s="285">
        <f t="shared" si="48"/>
        <v>48.229243259999997</v>
      </c>
      <c r="G610" s="208">
        <f t="shared" si="50"/>
        <v>2.8090280186587523E-6</v>
      </c>
      <c r="H610" s="209">
        <f t="shared" si="49"/>
        <v>2.8090280186587523E-6</v>
      </c>
      <c r="I610" s="189" t="str">
        <f t="shared" si="51"/>
        <v>A</v>
      </c>
    </row>
    <row r="611" spans="1:9" x14ac:dyDescent="0.3">
      <c r="A611" s="297">
        <v>81831</v>
      </c>
      <c r="B611" s="294" t="s">
        <v>6185</v>
      </c>
      <c r="C611" s="284" t="s">
        <v>67</v>
      </c>
      <c r="D611" s="284">
        <v>0.25</v>
      </c>
      <c r="E611" s="284">
        <v>189.65739869999999</v>
      </c>
      <c r="F611" s="285">
        <f t="shared" si="48"/>
        <v>47.414349674999997</v>
      </c>
      <c r="G611" s="208">
        <f t="shared" si="50"/>
        <v>2.7615659653947161E-6</v>
      </c>
      <c r="H611" s="209">
        <f t="shared" si="49"/>
        <v>2.7615659653947161E-6</v>
      </c>
      <c r="I611" s="189" t="str">
        <f t="shared" si="51"/>
        <v>A</v>
      </c>
    </row>
    <row r="612" spans="1:9" x14ac:dyDescent="0.3">
      <c r="A612" s="297">
        <v>70374</v>
      </c>
      <c r="B612" s="294" t="s">
        <v>5950</v>
      </c>
      <c r="C612" s="284" t="s">
        <v>68</v>
      </c>
      <c r="D612" s="284">
        <v>10</v>
      </c>
      <c r="E612" s="284">
        <v>4.2146088599999993</v>
      </c>
      <c r="F612" s="285">
        <f t="shared" si="48"/>
        <v>42.146088599999992</v>
      </c>
      <c r="G612" s="208">
        <f t="shared" si="50"/>
        <v>2.4547253025730805E-6</v>
      </c>
      <c r="H612" s="209">
        <f t="shared" si="49"/>
        <v>2.4547253025730805E-6</v>
      </c>
      <c r="I612" s="189" t="str">
        <f t="shared" si="51"/>
        <v>A</v>
      </c>
    </row>
    <row r="613" spans="1:9" x14ac:dyDescent="0.3">
      <c r="A613" s="297">
        <v>71412</v>
      </c>
      <c r="B613" s="294" t="s">
        <v>5953</v>
      </c>
      <c r="C613" s="284" t="s">
        <v>68</v>
      </c>
      <c r="D613" s="284">
        <v>1</v>
      </c>
      <c r="E613" s="284">
        <v>41.928091589999994</v>
      </c>
      <c r="F613" s="285">
        <f t="shared" si="48"/>
        <v>41.928091589999994</v>
      </c>
      <c r="G613" s="208">
        <f t="shared" si="50"/>
        <v>2.4420284475597715E-6</v>
      </c>
      <c r="H613" s="209">
        <f t="shared" si="49"/>
        <v>2.4420284475597715E-6</v>
      </c>
      <c r="I613" s="189" t="str">
        <f t="shared" si="51"/>
        <v>A</v>
      </c>
    </row>
    <row r="614" spans="1:9" x14ac:dyDescent="0.3">
      <c r="A614" s="297" t="s">
        <v>6197</v>
      </c>
      <c r="B614" s="294" t="s">
        <v>6198</v>
      </c>
      <c r="C614" s="284" t="s">
        <v>68</v>
      </c>
      <c r="D614" s="284">
        <v>1</v>
      </c>
      <c r="E614" s="284">
        <v>40.599347909999992</v>
      </c>
      <c r="F614" s="285">
        <f t="shared" si="48"/>
        <v>40.599347909999992</v>
      </c>
      <c r="G614" s="208">
        <f t="shared" si="50"/>
        <v>2.3646380931929357E-6</v>
      </c>
      <c r="H614" s="209">
        <f t="shared" si="49"/>
        <v>2.3646380931929357E-6</v>
      </c>
      <c r="I614" s="189" t="str">
        <f t="shared" si="51"/>
        <v>A</v>
      </c>
    </row>
    <row r="615" spans="1:9" x14ac:dyDescent="0.3">
      <c r="A615" s="297" t="s">
        <v>5806</v>
      </c>
      <c r="B615" s="294" t="s">
        <v>5807</v>
      </c>
      <c r="C615" s="284" t="s">
        <v>68</v>
      </c>
      <c r="D615" s="284">
        <v>1</v>
      </c>
      <c r="E615" s="284">
        <v>39.955737689999992</v>
      </c>
      <c r="F615" s="285">
        <f t="shared" si="48"/>
        <v>39.955737689999992</v>
      </c>
      <c r="G615" s="208">
        <f t="shared" si="50"/>
        <v>2.3271521402964992E-6</v>
      </c>
      <c r="H615" s="209">
        <f t="shared" si="49"/>
        <v>2.3271521402964992E-6</v>
      </c>
      <c r="I615" s="189" t="str">
        <f t="shared" si="51"/>
        <v>A</v>
      </c>
    </row>
    <row r="616" spans="1:9" x14ac:dyDescent="0.3">
      <c r="A616" s="297">
        <v>71796</v>
      </c>
      <c r="B616" s="294" t="s">
        <v>5822</v>
      </c>
      <c r="C616" s="284" t="s">
        <v>68</v>
      </c>
      <c r="D616" s="284">
        <v>1</v>
      </c>
      <c r="E616" s="284">
        <v>39.187557749999996</v>
      </c>
      <c r="F616" s="285">
        <f t="shared" si="48"/>
        <v>39.187557749999996</v>
      </c>
      <c r="G616" s="208">
        <f t="shared" si="50"/>
        <v>2.2824108416781725E-6</v>
      </c>
      <c r="H616" s="209">
        <f t="shared" si="49"/>
        <v>2.2824108416781725E-6</v>
      </c>
      <c r="I616" s="189" t="str">
        <f t="shared" si="51"/>
        <v>A</v>
      </c>
    </row>
    <row r="617" spans="1:9" x14ac:dyDescent="0.3">
      <c r="A617" s="297" t="s">
        <v>6013</v>
      </c>
      <c r="B617" s="294" t="s">
        <v>6014</v>
      </c>
      <c r="C617" s="284" t="s">
        <v>68</v>
      </c>
      <c r="D617" s="284">
        <v>1</v>
      </c>
      <c r="E617" s="284">
        <v>37.381296809999995</v>
      </c>
      <c r="F617" s="285">
        <f t="shared" si="48"/>
        <v>37.381296809999995</v>
      </c>
      <c r="G617" s="208">
        <f t="shared" si="50"/>
        <v>2.1772083287107545E-6</v>
      </c>
      <c r="H617" s="209">
        <f t="shared" si="49"/>
        <v>2.1772083287107545E-6</v>
      </c>
      <c r="I617" s="189" t="str">
        <f t="shared" si="51"/>
        <v>A</v>
      </c>
    </row>
    <row r="618" spans="1:9" x14ac:dyDescent="0.3">
      <c r="A618" s="297" t="s">
        <v>5905</v>
      </c>
      <c r="B618" s="294" t="s">
        <v>5906</v>
      </c>
      <c r="C618" s="284" t="s">
        <v>68</v>
      </c>
      <c r="D618" s="284">
        <v>2</v>
      </c>
      <c r="E618" s="284">
        <v>18.63355395</v>
      </c>
      <c r="F618" s="285">
        <f t="shared" si="48"/>
        <v>37.267107899999999</v>
      </c>
      <c r="G618" s="208">
        <f t="shared" si="50"/>
        <v>2.1705575951323549E-6</v>
      </c>
      <c r="H618" s="209">
        <f t="shared" si="49"/>
        <v>2.1705575951323549E-6</v>
      </c>
      <c r="I618" s="189" t="str">
        <f t="shared" si="51"/>
        <v>A</v>
      </c>
    </row>
    <row r="619" spans="1:9" x14ac:dyDescent="0.3">
      <c r="A619" s="297">
        <v>80671</v>
      </c>
      <c r="B619" s="294" t="s">
        <v>5831</v>
      </c>
      <c r="C619" s="284" t="s">
        <v>68</v>
      </c>
      <c r="D619" s="284">
        <v>1</v>
      </c>
      <c r="E619" s="284">
        <v>37.121776559999986</v>
      </c>
      <c r="F619" s="285">
        <f t="shared" si="48"/>
        <v>37.121776559999986</v>
      </c>
      <c r="G619" s="208">
        <f t="shared" si="50"/>
        <v>2.1620930251234813E-6</v>
      </c>
      <c r="H619" s="209">
        <f t="shared" si="49"/>
        <v>2.1620930251234813E-6</v>
      </c>
      <c r="I619" s="189" t="str">
        <f t="shared" si="51"/>
        <v>A</v>
      </c>
    </row>
    <row r="620" spans="1:9" x14ac:dyDescent="0.3">
      <c r="A620" s="297">
        <v>81695</v>
      </c>
      <c r="B620" s="294" t="s">
        <v>5476</v>
      </c>
      <c r="C620" s="284" t="s">
        <v>81</v>
      </c>
      <c r="D620" s="284">
        <v>0.8</v>
      </c>
      <c r="E620" s="284">
        <v>43.83816062999999</v>
      </c>
      <c r="F620" s="285">
        <f t="shared" si="48"/>
        <v>35.070528503999995</v>
      </c>
      <c r="G620" s="208">
        <f t="shared" si="50"/>
        <v>2.0426216655696786E-6</v>
      </c>
      <c r="H620" s="209">
        <f t="shared" si="49"/>
        <v>2.0426216655696786E-6</v>
      </c>
      <c r="I620" s="189" t="str">
        <f t="shared" si="51"/>
        <v>A</v>
      </c>
    </row>
    <row r="621" spans="1:9" x14ac:dyDescent="0.3">
      <c r="A621" s="297">
        <v>70255</v>
      </c>
      <c r="B621" s="294" t="s">
        <v>5792</v>
      </c>
      <c r="C621" s="284" t="s">
        <v>68</v>
      </c>
      <c r="D621" s="284">
        <v>1</v>
      </c>
      <c r="E621" s="284">
        <v>34.713428639999989</v>
      </c>
      <c r="F621" s="285">
        <f t="shared" si="48"/>
        <v>34.713428639999989</v>
      </c>
      <c r="G621" s="208">
        <f t="shared" si="50"/>
        <v>2.0218230078335914E-6</v>
      </c>
      <c r="H621" s="209">
        <f t="shared" si="49"/>
        <v>2.0218230078335914E-6</v>
      </c>
      <c r="I621" s="189" t="str">
        <f t="shared" si="51"/>
        <v>A</v>
      </c>
    </row>
    <row r="622" spans="1:9" x14ac:dyDescent="0.3">
      <c r="A622" s="297" t="s">
        <v>6191</v>
      </c>
      <c r="B622" s="294" t="s">
        <v>6192</v>
      </c>
      <c r="C622" s="284" t="s">
        <v>68</v>
      </c>
      <c r="D622" s="284">
        <v>7</v>
      </c>
      <c r="E622" s="284">
        <v>4.7336493600000003</v>
      </c>
      <c r="F622" s="285">
        <f t="shared" si="48"/>
        <v>33.135545520000001</v>
      </c>
      <c r="G622" s="208">
        <f t="shared" si="50"/>
        <v>1.9299219620229743E-6</v>
      </c>
      <c r="H622" s="209">
        <f t="shared" si="49"/>
        <v>1.9299219620229743E-6</v>
      </c>
      <c r="I622" s="189" t="str">
        <f t="shared" si="51"/>
        <v>A</v>
      </c>
    </row>
    <row r="623" spans="1:9" x14ac:dyDescent="0.3">
      <c r="A623" s="297">
        <v>71773</v>
      </c>
      <c r="B623" s="294" t="s">
        <v>6334</v>
      </c>
      <c r="C623" s="284" t="s">
        <v>68</v>
      </c>
      <c r="D623" s="284">
        <v>2</v>
      </c>
      <c r="E623" s="284">
        <v>15.062555309999997</v>
      </c>
      <c r="F623" s="285">
        <f t="shared" si="48"/>
        <v>30.125110619999994</v>
      </c>
      <c r="G623" s="208">
        <f t="shared" si="50"/>
        <v>1.7545844404106109E-6</v>
      </c>
      <c r="H623" s="209">
        <f t="shared" si="49"/>
        <v>1.7545844404106109E-6</v>
      </c>
      <c r="I623" s="189" t="str">
        <f t="shared" ref="I623:I646" si="52">IF(H623&lt;=$L$12,"A",IF(H623&lt;=$L$13,"B","C"))</f>
        <v>A</v>
      </c>
    </row>
    <row r="624" spans="1:9" x14ac:dyDescent="0.3">
      <c r="A624" s="297">
        <v>81162</v>
      </c>
      <c r="B624" s="294" t="s">
        <v>85</v>
      </c>
      <c r="C624" s="284" t="s">
        <v>68</v>
      </c>
      <c r="D624" s="284">
        <v>5</v>
      </c>
      <c r="E624" s="284">
        <v>5.9897273699999989</v>
      </c>
      <c r="F624" s="285">
        <f t="shared" si="48"/>
        <v>29.948636849999993</v>
      </c>
      <c r="G624" s="208">
        <f t="shared" si="50"/>
        <v>1.7443060339712653E-6</v>
      </c>
      <c r="H624" s="209">
        <f t="shared" si="49"/>
        <v>1.7443060339712653E-6</v>
      </c>
      <c r="I624" s="189" t="str">
        <f t="shared" si="52"/>
        <v>A</v>
      </c>
    </row>
    <row r="625" spans="1:9" x14ac:dyDescent="0.3">
      <c r="A625" s="297">
        <v>81303</v>
      </c>
      <c r="B625" s="294" t="s">
        <v>6195</v>
      </c>
      <c r="C625" s="284" t="s">
        <v>68</v>
      </c>
      <c r="D625" s="284">
        <v>2</v>
      </c>
      <c r="E625" s="284">
        <v>14.761511819999997</v>
      </c>
      <c r="F625" s="285">
        <f t="shared" si="48"/>
        <v>29.523023639999995</v>
      </c>
      <c r="G625" s="208">
        <f t="shared" si="50"/>
        <v>1.7195169360881383E-6</v>
      </c>
      <c r="H625" s="209">
        <f t="shared" si="49"/>
        <v>1.7195169360881383E-6</v>
      </c>
      <c r="I625" s="189" t="str">
        <f t="shared" si="52"/>
        <v>A</v>
      </c>
    </row>
    <row r="626" spans="1:9" x14ac:dyDescent="0.3">
      <c r="A626" s="297">
        <v>82103</v>
      </c>
      <c r="B626" s="294" t="s">
        <v>6381</v>
      </c>
      <c r="C626" s="284" t="s">
        <v>68</v>
      </c>
      <c r="D626" s="284">
        <v>1</v>
      </c>
      <c r="E626" s="284">
        <v>29.190837719999998</v>
      </c>
      <c r="F626" s="285">
        <f t="shared" si="48"/>
        <v>29.190837719999998</v>
      </c>
      <c r="G626" s="208">
        <f t="shared" si="50"/>
        <v>1.7001693474964294E-6</v>
      </c>
      <c r="H626" s="209">
        <f t="shared" si="49"/>
        <v>1.7001693474964294E-6</v>
      </c>
      <c r="I626" s="189" t="str">
        <f t="shared" si="52"/>
        <v>A</v>
      </c>
    </row>
    <row r="627" spans="1:9" x14ac:dyDescent="0.3">
      <c r="A627" s="297">
        <v>81369</v>
      </c>
      <c r="B627" s="294" t="s">
        <v>86</v>
      </c>
      <c r="C627" s="284" t="s">
        <v>68</v>
      </c>
      <c r="D627" s="284">
        <v>2</v>
      </c>
      <c r="E627" s="284">
        <v>13.630003529999998</v>
      </c>
      <c r="F627" s="285">
        <f t="shared" si="48"/>
        <v>27.260007059999996</v>
      </c>
      <c r="G627" s="208">
        <f t="shared" si="50"/>
        <v>1.5877114888071208E-6</v>
      </c>
      <c r="H627" s="209">
        <f t="shared" si="49"/>
        <v>1.5877114888071208E-6</v>
      </c>
      <c r="I627" s="189" t="str">
        <f t="shared" si="52"/>
        <v>A</v>
      </c>
    </row>
    <row r="628" spans="1:9" x14ac:dyDescent="0.3">
      <c r="A628" s="297">
        <v>81833</v>
      </c>
      <c r="B628" s="294" t="s">
        <v>5435</v>
      </c>
      <c r="C628" s="284" t="s">
        <v>72</v>
      </c>
      <c r="D628" s="284">
        <v>0.38</v>
      </c>
      <c r="E628" s="284">
        <v>71.51340008999999</v>
      </c>
      <c r="F628" s="285">
        <f t="shared" si="48"/>
        <v>27.175092034199995</v>
      </c>
      <c r="G628" s="208">
        <f t="shared" si="50"/>
        <v>1.5827657614733651E-6</v>
      </c>
      <c r="H628" s="209">
        <f t="shared" si="49"/>
        <v>1.5827657614733651E-6</v>
      </c>
      <c r="I628" s="189" t="str">
        <f t="shared" si="52"/>
        <v>A</v>
      </c>
    </row>
    <row r="629" spans="1:9" x14ac:dyDescent="0.3">
      <c r="A629" s="297" t="s">
        <v>5833</v>
      </c>
      <c r="B629" s="294" t="s">
        <v>4185</v>
      </c>
      <c r="C629" s="284" t="s">
        <v>68</v>
      </c>
      <c r="D629" s="284">
        <v>1</v>
      </c>
      <c r="E629" s="284">
        <v>25.609458269999998</v>
      </c>
      <c r="F629" s="285">
        <f t="shared" si="48"/>
        <v>25.609458269999998</v>
      </c>
      <c r="G629" s="208">
        <f t="shared" si="50"/>
        <v>1.4915781579920667E-6</v>
      </c>
      <c r="H629" s="209">
        <f t="shared" si="49"/>
        <v>1.4915781579920667E-6</v>
      </c>
      <c r="I629" s="189" t="str">
        <f t="shared" si="52"/>
        <v>A</v>
      </c>
    </row>
    <row r="630" spans="1:9" x14ac:dyDescent="0.3">
      <c r="A630" s="297">
        <v>72329</v>
      </c>
      <c r="B630" s="294" t="s">
        <v>6346</v>
      </c>
      <c r="C630" s="284" t="s">
        <v>68</v>
      </c>
      <c r="D630" s="284">
        <v>1</v>
      </c>
      <c r="E630" s="284">
        <v>25.47450774</v>
      </c>
      <c r="F630" s="285">
        <f t="shared" si="48"/>
        <v>25.47450774</v>
      </c>
      <c r="G630" s="208">
        <f t="shared" si="50"/>
        <v>1.483718200126685E-6</v>
      </c>
      <c r="H630" s="209">
        <f t="shared" si="49"/>
        <v>1.483718200126685E-6</v>
      </c>
      <c r="I630" s="189" t="str">
        <f t="shared" si="52"/>
        <v>A</v>
      </c>
    </row>
    <row r="631" spans="1:9" x14ac:dyDescent="0.3">
      <c r="A631" s="297">
        <v>230110</v>
      </c>
      <c r="B631" s="294" t="s">
        <v>6208</v>
      </c>
      <c r="C631" s="284" t="s">
        <v>68</v>
      </c>
      <c r="D631" s="284">
        <v>1</v>
      </c>
      <c r="E631" s="284">
        <v>24.353380259999998</v>
      </c>
      <c r="F631" s="285">
        <f t="shared" si="48"/>
        <v>24.353380259999998</v>
      </c>
      <c r="G631" s="208">
        <f t="shared" si="50"/>
        <v>1.418420088629667E-6</v>
      </c>
      <c r="H631" s="209">
        <f t="shared" si="49"/>
        <v>1.418420088629667E-6</v>
      </c>
      <c r="I631" s="189" t="str">
        <f t="shared" si="52"/>
        <v>A</v>
      </c>
    </row>
    <row r="632" spans="1:9" x14ac:dyDescent="0.3">
      <c r="A632" s="297">
        <v>72435</v>
      </c>
      <c r="B632" s="294" t="s">
        <v>6162</v>
      </c>
      <c r="C632" s="284" t="s">
        <v>68</v>
      </c>
      <c r="D632" s="284">
        <v>3</v>
      </c>
      <c r="E632" s="284">
        <v>8.086650989999999</v>
      </c>
      <c r="F632" s="285">
        <f t="shared" si="48"/>
        <v>24.259952969999997</v>
      </c>
      <c r="G632" s="208">
        <f t="shared" si="50"/>
        <v>1.4129785793382488E-6</v>
      </c>
      <c r="H632" s="209">
        <f t="shared" si="49"/>
        <v>1.4129785793382488E-6</v>
      </c>
      <c r="I632" s="189" t="str">
        <f t="shared" si="52"/>
        <v>A</v>
      </c>
    </row>
    <row r="633" spans="1:9" x14ac:dyDescent="0.3">
      <c r="A633" s="297" t="s">
        <v>5853</v>
      </c>
      <c r="B633" s="294" t="s">
        <v>5854</v>
      </c>
      <c r="C633" s="284" t="s">
        <v>68</v>
      </c>
      <c r="D633" s="284">
        <v>2</v>
      </c>
      <c r="E633" s="284">
        <v>11.834123399999998</v>
      </c>
      <c r="F633" s="285">
        <f t="shared" si="48"/>
        <v>23.668246799999995</v>
      </c>
      <c r="G633" s="208">
        <f t="shared" si="50"/>
        <v>1.3785156871592668E-6</v>
      </c>
      <c r="H633" s="209">
        <f t="shared" si="49"/>
        <v>1.3785156871592668E-6</v>
      </c>
      <c r="I633" s="189" t="str">
        <f t="shared" si="52"/>
        <v>A</v>
      </c>
    </row>
    <row r="634" spans="1:9" x14ac:dyDescent="0.3">
      <c r="A634" s="297" t="s">
        <v>6084</v>
      </c>
      <c r="B634" s="294" t="s">
        <v>6085</v>
      </c>
      <c r="C634" s="284" t="s">
        <v>68</v>
      </c>
      <c r="D634" s="284">
        <v>1</v>
      </c>
      <c r="E634" s="284">
        <v>22.588642559999997</v>
      </c>
      <c r="F634" s="285">
        <f t="shared" si="48"/>
        <v>22.588642559999997</v>
      </c>
      <c r="G634" s="208">
        <f t="shared" si="50"/>
        <v>1.3156360242362127E-6</v>
      </c>
      <c r="H634" s="209">
        <f t="shared" si="49"/>
        <v>1.3156360242362127E-6</v>
      </c>
      <c r="I634" s="189" t="str">
        <f t="shared" si="52"/>
        <v>A</v>
      </c>
    </row>
    <row r="635" spans="1:9" x14ac:dyDescent="0.3">
      <c r="A635" s="297" t="s">
        <v>5785</v>
      </c>
      <c r="B635" s="294" t="s">
        <v>5786</v>
      </c>
      <c r="C635" s="284" t="s">
        <v>68</v>
      </c>
      <c r="D635" s="284">
        <v>2</v>
      </c>
      <c r="E635" s="284">
        <v>11.034801029999999</v>
      </c>
      <c r="F635" s="285">
        <f t="shared" si="48"/>
        <v>22.069602059999998</v>
      </c>
      <c r="G635" s="208">
        <f t="shared" si="50"/>
        <v>1.2854054170616675E-6</v>
      </c>
      <c r="H635" s="209">
        <f t="shared" si="49"/>
        <v>1.2854054170616675E-6</v>
      </c>
      <c r="I635" s="189" t="str">
        <f t="shared" si="52"/>
        <v>A</v>
      </c>
    </row>
    <row r="636" spans="1:9" x14ac:dyDescent="0.3">
      <c r="A636" s="297">
        <v>70250</v>
      </c>
      <c r="B636" s="294" t="s">
        <v>6317</v>
      </c>
      <c r="C636" s="284" t="s">
        <v>68</v>
      </c>
      <c r="D636" s="284">
        <v>16</v>
      </c>
      <c r="E636" s="284">
        <v>1.2768396299999998</v>
      </c>
      <c r="F636" s="285">
        <f t="shared" si="48"/>
        <v>20.429434079999996</v>
      </c>
      <c r="G636" s="208">
        <f t="shared" si="50"/>
        <v>1.1898766983901042E-6</v>
      </c>
      <c r="H636" s="209">
        <f t="shared" si="49"/>
        <v>1.1898766983901042E-6</v>
      </c>
      <c r="I636" s="189" t="str">
        <f t="shared" si="52"/>
        <v>A</v>
      </c>
    </row>
    <row r="637" spans="1:9" x14ac:dyDescent="0.3">
      <c r="A637" s="297">
        <v>81602</v>
      </c>
      <c r="B637" s="294" t="s">
        <v>5841</v>
      </c>
      <c r="C637" s="284" t="s">
        <v>68</v>
      </c>
      <c r="D637" s="284">
        <v>2</v>
      </c>
      <c r="E637" s="284">
        <v>9.7164381599999992</v>
      </c>
      <c r="F637" s="285">
        <f t="shared" si="48"/>
        <v>19.432876319999998</v>
      </c>
      <c r="G637" s="208">
        <f t="shared" si="50"/>
        <v>1.1318339326149772E-6</v>
      </c>
      <c r="H637" s="209">
        <f t="shared" si="49"/>
        <v>1.1318339326149772E-6</v>
      </c>
      <c r="I637" s="189" t="str">
        <f t="shared" si="52"/>
        <v>A</v>
      </c>
    </row>
    <row r="638" spans="1:9" x14ac:dyDescent="0.3">
      <c r="A638" s="297">
        <v>82201</v>
      </c>
      <c r="B638" s="294" t="s">
        <v>5864</v>
      </c>
      <c r="C638" s="284" t="s">
        <v>68</v>
      </c>
      <c r="D638" s="284">
        <v>1</v>
      </c>
      <c r="E638" s="284">
        <v>19.360210649999999</v>
      </c>
      <c r="F638" s="285">
        <f t="shared" si="48"/>
        <v>19.360210649999999</v>
      </c>
      <c r="G638" s="208">
        <f t="shared" si="50"/>
        <v>1.1276016476105409E-6</v>
      </c>
      <c r="H638" s="209">
        <f t="shared" si="49"/>
        <v>1.1276016476105409E-6</v>
      </c>
      <c r="I638" s="189" t="str">
        <f t="shared" si="52"/>
        <v>A</v>
      </c>
    </row>
    <row r="639" spans="1:9" x14ac:dyDescent="0.3">
      <c r="A639" s="297">
        <v>81961</v>
      </c>
      <c r="B639" s="294" t="s">
        <v>5437</v>
      </c>
      <c r="C639" s="284" t="s">
        <v>68</v>
      </c>
      <c r="D639" s="284">
        <v>1</v>
      </c>
      <c r="E639" s="284">
        <v>19.235640929999999</v>
      </c>
      <c r="F639" s="285">
        <f t="shared" si="48"/>
        <v>19.235640929999999</v>
      </c>
      <c r="G639" s="208">
        <f t="shared" si="50"/>
        <v>1.12034630188865E-6</v>
      </c>
      <c r="H639" s="209">
        <f t="shared" si="49"/>
        <v>1.12034630188865E-6</v>
      </c>
      <c r="I639" s="189" t="str">
        <f t="shared" si="52"/>
        <v>A</v>
      </c>
    </row>
    <row r="640" spans="1:9" x14ac:dyDescent="0.3">
      <c r="A640" s="297" t="s">
        <v>6081</v>
      </c>
      <c r="B640" s="294" t="s">
        <v>6082</v>
      </c>
      <c r="C640" s="284" t="s">
        <v>68</v>
      </c>
      <c r="D640" s="284">
        <v>1</v>
      </c>
      <c r="E640" s="284">
        <v>17.408618369999999</v>
      </c>
      <c r="F640" s="285">
        <f t="shared" si="48"/>
        <v>17.408618369999999</v>
      </c>
      <c r="G640" s="208">
        <f t="shared" si="50"/>
        <v>1.0139345646342504E-6</v>
      </c>
      <c r="H640" s="209">
        <f t="shared" si="49"/>
        <v>1.0139345646342504E-6</v>
      </c>
      <c r="I640" s="189" t="str">
        <f t="shared" si="52"/>
        <v>A</v>
      </c>
    </row>
    <row r="641" spans="1:9" x14ac:dyDescent="0.3">
      <c r="A641" s="297">
        <v>81067</v>
      </c>
      <c r="B641" s="294" t="s">
        <v>5471</v>
      </c>
      <c r="C641" s="284" t="s">
        <v>68</v>
      </c>
      <c r="D641" s="284">
        <v>2</v>
      </c>
      <c r="E641" s="284">
        <v>7.3184710499999985</v>
      </c>
      <c r="F641" s="285">
        <f t="shared" si="48"/>
        <v>14.636942099999997</v>
      </c>
      <c r="G641" s="208">
        <f t="shared" si="50"/>
        <v>8.5250312232217829E-7</v>
      </c>
      <c r="H641" s="209">
        <f t="shared" si="49"/>
        <v>8.5250312232217829E-7</v>
      </c>
      <c r="I641" s="189" t="str">
        <f t="shared" si="52"/>
        <v>A</v>
      </c>
    </row>
    <row r="642" spans="1:9" x14ac:dyDescent="0.3">
      <c r="A642" s="297">
        <v>81055</v>
      </c>
      <c r="B642" s="294" t="s">
        <v>5846</v>
      </c>
      <c r="C642" s="284" t="s">
        <v>68</v>
      </c>
      <c r="D642" s="284">
        <v>1</v>
      </c>
      <c r="E642" s="284">
        <v>14.00371269</v>
      </c>
      <c r="F642" s="285">
        <f t="shared" si="48"/>
        <v>14.00371269</v>
      </c>
      <c r="G642" s="208">
        <f t="shared" si="50"/>
        <v>8.1562178156923314E-7</v>
      </c>
      <c r="H642" s="209">
        <f t="shared" si="49"/>
        <v>8.1562178156923314E-7</v>
      </c>
      <c r="I642" s="189" t="str">
        <f t="shared" si="52"/>
        <v>A</v>
      </c>
    </row>
    <row r="643" spans="1:9" x14ac:dyDescent="0.3">
      <c r="A643" s="297">
        <v>72465</v>
      </c>
      <c r="B643" s="294" t="s">
        <v>5952</v>
      </c>
      <c r="C643" s="284" t="s">
        <v>68</v>
      </c>
      <c r="D643" s="284">
        <v>1</v>
      </c>
      <c r="E643" s="284">
        <v>11.865265829999998</v>
      </c>
      <c r="F643" s="285">
        <f t="shared" si="48"/>
        <v>11.865265829999998</v>
      </c>
      <c r="G643" s="208">
        <f t="shared" si="50"/>
        <v>6.9107168001010628E-7</v>
      </c>
      <c r="H643" s="209">
        <f t="shared" si="49"/>
        <v>6.9107168001010628E-7</v>
      </c>
      <c r="I643" s="189" t="str">
        <f t="shared" si="52"/>
        <v>A</v>
      </c>
    </row>
    <row r="644" spans="1:9" x14ac:dyDescent="0.3">
      <c r="A644" s="297">
        <v>81163</v>
      </c>
      <c r="B644" s="294" t="s">
        <v>6193</v>
      </c>
      <c r="C644" s="284" t="s">
        <v>68</v>
      </c>
      <c r="D644" s="284">
        <v>1</v>
      </c>
      <c r="E644" s="284">
        <v>9.7787230199999993</v>
      </c>
      <c r="F644" s="291">
        <f t="shared" si="48"/>
        <v>9.7787230199999993</v>
      </c>
      <c r="G644" s="208">
        <f t="shared" si="50"/>
        <v>5.6954463916843403E-7</v>
      </c>
      <c r="H644" s="292">
        <f t="shared" si="49"/>
        <v>5.6954463916843403E-7</v>
      </c>
      <c r="I644" s="293" t="str">
        <f t="shared" si="52"/>
        <v>A</v>
      </c>
    </row>
    <row r="645" spans="1:9" x14ac:dyDescent="0.3">
      <c r="A645" s="297">
        <v>120210</v>
      </c>
      <c r="B645" s="294" t="s">
        <v>6113</v>
      </c>
      <c r="C645" s="284" t="s">
        <v>6114</v>
      </c>
      <c r="D645" s="284">
        <v>0.11</v>
      </c>
      <c r="E645" s="284">
        <v>82.99</v>
      </c>
      <c r="F645" s="207">
        <f>SUM(F13:F644)</f>
        <v>8889711.2373713572</v>
      </c>
      <c r="G645" s="208">
        <f t="shared" si="50"/>
        <v>0.51776570096575281</v>
      </c>
      <c r="H645" s="209">
        <f t="shared" si="49"/>
        <v>0.51776570096575281</v>
      </c>
      <c r="I645" s="189" t="str">
        <f t="shared" si="52"/>
        <v>A</v>
      </c>
    </row>
    <row r="646" spans="1:9" x14ac:dyDescent="0.3">
      <c r="F646" s="207">
        <f>SUM(F14:F645)</f>
        <v>17169370.664742738</v>
      </c>
      <c r="G646" s="231">
        <f>SUM(G13:G645)</f>
        <v>1.0355314019315069</v>
      </c>
      <c r="H646" s="49">
        <f t="shared" si="49"/>
        <v>1.0355314019315069</v>
      </c>
      <c r="I646" s="49" t="str">
        <f t="shared" si="52"/>
        <v>C</v>
      </c>
    </row>
  </sheetData>
  <autoFilter ref="A11:I644" xr:uid="{569A2C75-16C5-46C9-8FDF-4CC666FCBF9B}">
    <sortState xmlns:xlrd2="http://schemas.microsoft.com/office/spreadsheetml/2017/richdata2" ref="A12:I645">
      <sortCondition descending="1" ref="F11:F644"/>
    </sortState>
  </autoFilter>
  <mergeCells count="1">
    <mergeCell ref="A10:B10"/>
  </mergeCells>
  <conditionalFormatting sqref="A1:A10">
    <cfRule type="duplicateValues" dxfId="14" priority="8"/>
    <cfRule type="duplicateValues" dxfId="13" priority="9"/>
  </conditionalFormatting>
  <conditionalFormatting sqref="A11">
    <cfRule type="duplicateValues" dxfId="12" priority="4"/>
  </conditionalFormatting>
  <conditionalFormatting sqref="I11">
    <cfRule type="cellIs" dxfId="11" priority="5" operator="equal">
      <formula>#REF!</formula>
    </cfRule>
    <cfRule type="cellIs" dxfId="10" priority="6" operator="equal">
      <formula>#REF!</formula>
    </cfRule>
    <cfRule type="cellIs" dxfId="9" priority="7" operator="equal">
      <formula>#REF!</formula>
    </cfRule>
  </conditionalFormatting>
  <conditionalFormatting sqref="I12:I644">
    <cfRule type="cellIs" dxfId="8" priority="1" operator="equal">
      <formula>$K$14</formula>
    </cfRule>
    <cfRule type="cellIs" dxfId="7" priority="2" operator="equal">
      <formula>$K$13</formula>
    </cfRule>
    <cfRule type="cellIs" dxfId="6" priority="3" operator="equal">
      <formula>$K$12</formula>
    </cfRule>
  </conditionalFormatting>
  <pageMargins left="0.51181102362204722" right="0.51181102362204722" top="0.78740157480314965" bottom="0.78740157480314965" header="0.31496062992125984" footer="0.31496062992125984"/>
  <pageSetup paperSize="9" scale="40" fitToHeight="0" orientation="portrait" r:id="rId1"/>
  <headerFooter>
    <oddHeader>&amp;R&amp;8DIRETORIA DE OBRA CIVIL - DOC
(62) 3265-4000 (Ramal 4255) | lorena.spereira@goias.gov.br
DIRETORIA DE LICITAÇÕES E CONTRATAÇÕES
(62) 3265-4000 (Ramal 4336) | tais.asilva@goias.gov.br</oddHeader>
    <oddFooter>&amp;L&amp;8DIRETORIA DE OBRA CIVIL - DOC
(62) 3265-4000 (Ramal 4255) | lorena.spereira@goias.gov.br
DIRETORIA DE LICITAÇÕES E CONTRATAÇÕES
(62) 3265-4000 (Ramal 4336) | tais.asilva@goias.gov.br</oddFooter>
  </headerFooter>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E7D8-4729-4E3D-B57F-3BE65BC8E1EA}">
  <sheetPr>
    <pageSetUpPr fitToPage="1"/>
  </sheetPr>
  <dimension ref="A1:L774"/>
  <sheetViews>
    <sheetView showGridLines="0" view="pageBreakPreview" topLeftCell="B755" zoomScaleNormal="100" zoomScaleSheetLayoutView="100" workbookViewId="0">
      <selection activeCell="E14" sqref="E14"/>
    </sheetView>
  </sheetViews>
  <sheetFormatPr defaultRowHeight="14.4" x14ac:dyDescent="0.3"/>
  <cols>
    <col min="1" max="1" width="14.44140625" style="212" customWidth="1"/>
    <col min="2" max="2" width="104.33203125" style="219" customWidth="1"/>
    <col min="3" max="3" width="11.6640625" style="49" customWidth="1"/>
    <col min="4" max="4" width="18.77734375" style="201" customWidth="1"/>
    <col min="5" max="5" width="14" style="213" bestFit="1" customWidth="1"/>
    <col min="6" max="6" width="15.6640625" style="213" bestFit="1" customWidth="1"/>
    <col min="7" max="7" width="12.21875" style="49" customWidth="1"/>
    <col min="8" max="8" width="14.44140625" style="49" bestFit="1" customWidth="1"/>
    <col min="9" max="9" width="15.21875" style="49" bestFit="1" customWidth="1"/>
  </cols>
  <sheetData>
    <row r="1" spans="1:12" x14ac:dyDescent="0.3">
      <c r="A1" s="191"/>
      <c r="B1" s="214"/>
      <c r="C1" s="193"/>
      <c r="D1" s="194"/>
      <c r="E1" s="195"/>
      <c r="F1" s="195"/>
      <c r="G1" s="215"/>
      <c r="H1" s="196"/>
      <c r="I1" s="216"/>
    </row>
    <row r="2" spans="1:12" x14ac:dyDescent="0.3">
      <c r="A2" s="199"/>
      <c r="B2" s="190"/>
      <c r="E2" s="202"/>
      <c r="F2" s="202"/>
      <c r="G2" s="217"/>
      <c r="H2" s="203"/>
      <c r="I2" s="218"/>
    </row>
    <row r="3" spans="1:12" x14ac:dyDescent="0.3">
      <c r="A3" s="199"/>
      <c r="B3" s="190"/>
      <c r="E3" s="202"/>
      <c r="F3" s="202"/>
      <c r="G3" s="217"/>
      <c r="H3" s="203"/>
      <c r="I3" s="218"/>
    </row>
    <row r="4" spans="1:12" x14ac:dyDescent="0.3">
      <c r="A4" s="199"/>
      <c r="B4" s="190"/>
      <c r="E4" s="202"/>
      <c r="F4" s="202"/>
      <c r="G4" s="217"/>
      <c r="H4" s="203"/>
      <c r="I4" s="218"/>
    </row>
    <row r="5" spans="1:12" x14ac:dyDescent="0.3">
      <c r="A5" s="199"/>
      <c r="B5" s="190"/>
      <c r="E5" s="202"/>
      <c r="F5" s="202"/>
      <c r="G5" s="217"/>
      <c r="H5" s="203"/>
      <c r="I5" s="218"/>
    </row>
    <row r="6" spans="1:12" x14ac:dyDescent="0.3">
      <c r="A6" s="199"/>
      <c r="B6" s="190"/>
      <c r="E6" s="202"/>
      <c r="F6" s="202"/>
      <c r="G6" s="217"/>
      <c r="H6" s="203"/>
      <c r="I6" s="218"/>
    </row>
    <row r="7" spans="1:12" x14ac:dyDescent="0.3">
      <c r="A7" s="830" t="s">
        <v>7467</v>
      </c>
      <c r="B7" s="831"/>
      <c r="C7" s="831"/>
      <c r="E7" s="202"/>
      <c r="F7" s="202"/>
      <c r="G7" s="217"/>
      <c r="H7" s="203"/>
      <c r="I7" s="218"/>
    </row>
    <row r="8" spans="1:12" x14ac:dyDescent="0.3">
      <c r="A8" s="830" t="s">
        <v>7468</v>
      </c>
      <c r="B8" s="831"/>
      <c r="C8" s="831"/>
      <c r="E8" s="202"/>
      <c r="F8" s="202"/>
      <c r="G8" s="217"/>
      <c r="H8" s="203"/>
      <c r="I8" s="218"/>
    </row>
    <row r="9" spans="1:12" x14ac:dyDescent="0.3">
      <c r="A9" s="830" t="s">
        <v>8245</v>
      </c>
      <c r="B9" s="831"/>
      <c r="C9" s="831"/>
      <c r="E9" s="202"/>
      <c r="F9" s="202"/>
      <c r="G9" s="217"/>
      <c r="H9" s="203"/>
      <c r="I9" s="218"/>
    </row>
    <row r="10" spans="1:12" ht="18" x14ac:dyDescent="0.35">
      <c r="A10" s="832" t="s">
        <v>7478</v>
      </c>
      <c r="B10" s="832"/>
      <c r="C10" s="832"/>
      <c r="D10" s="833"/>
      <c r="E10" s="832"/>
      <c r="F10" s="832"/>
      <c r="G10" s="832"/>
      <c r="H10" s="832"/>
      <c r="I10" s="832"/>
    </row>
    <row r="11" spans="1:12" s="49" customFormat="1" x14ac:dyDescent="0.3">
      <c r="A11" s="225" t="s">
        <v>7479</v>
      </c>
      <c r="B11" s="226" t="s">
        <v>6463</v>
      </c>
      <c r="C11" s="227" t="s">
        <v>298</v>
      </c>
      <c r="D11" s="228" t="s">
        <v>7480</v>
      </c>
      <c r="E11" s="229" t="s">
        <v>7473</v>
      </c>
      <c r="F11" s="229" t="s">
        <v>7474</v>
      </c>
      <c r="G11" s="227" t="s">
        <v>7475</v>
      </c>
      <c r="H11" s="227" t="s">
        <v>7476</v>
      </c>
      <c r="I11" s="227" t="s">
        <v>7477</v>
      </c>
    </row>
    <row r="12" spans="1:12" x14ac:dyDescent="0.3">
      <c r="A12" s="252" t="s">
        <v>7481</v>
      </c>
      <c r="B12" s="251" t="s">
        <v>7164</v>
      </c>
      <c r="C12" s="189" t="s">
        <v>70</v>
      </c>
      <c r="D12" s="253">
        <v>12</v>
      </c>
      <c r="E12" s="207">
        <v>50949.62</v>
      </c>
      <c r="F12" s="207">
        <v>611395.43999999994</v>
      </c>
      <c r="G12" s="208">
        <f t="shared" ref="G12:G75" si="0">F12/$F$774</f>
        <v>7.1003842001950548E-2</v>
      </c>
      <c r="H12" s="209">
        <f>G12</f>
        <v>7.1003842001950548E-2</v>
      </c>
      <c r="I12" s="189" t="str">
        <f t="shared" ref="I12:I75" si="1">IF(H12&lt;=$L$12,"A",IF(H12&lt;=$L$13,"B","C"))</f>
        <v>A</v>
      </c>
      <c r="K12" s="210" t="s">
        <v>6472</v>
      </c>
      <c r="L12" s="211">
        <v>0.8</v>
      </c>
    </row>
    <row r="13" spans="1:12" x14ac:dyDescent="0.3">
      <c r="A13" s="252">
        <v>5</v>
      </c>
      <c r="B13" s="251" t="s">
        <v>5563</v>
      </c>
      <c r="C13" s="189" t="s">
        <v>5594</v>
      </c>
      <c r="D13" s="253">
        <v>28053.416377900001</v>
      </c>
      <c r="E13" s="207">
        <v>20.329999999999998</v>
      </c>
      <c r="F13" s="207">
        <v>570325.92999999993</v>
      </c>
      <c r="G13" s="208">
        <f t="shared" si="0"/>
        <v>6.6234272573795286E-2</v>
      </c>
      <c r="H13" s="209">
        <f t="shared" ref="H13:H76" si="2">G13+H12</f>
        <v>0.13723811457574583</v>
      </c>
      <c r="I13" s="189" t="str">
        <f t="shared" si="1"/>
        <v>A</v>
      </c>
      <c r="K13" s="210" t="s">
        <v>6474</v>
      </c>
      <c r="L13" s="211">
        <v>0.95</v>
      </c>
    </row>
    <row r="14" spans="1:12" x14ac:dyDescent="0.3">
      <c r="A14" s="252" t="s">
        <v>7482</v>
      </c>
      <c r="B14" s="251" t="s">
        <v>7260</v>
      </c>
      <c r="C14" s="189" t="s">
        <v>70</v>
      </c>
      <c r="D14" s="253">
        <v>4</v>
      </c>
      <c r="E14" s="207">
        <v>116709.4</v>
      </c>
      <c r="F14" s="207">
        <v>466837.6</v>
      </c>
      <c r="G14" s="208">
        <f t="shared" si="0"/>
        <v>5.4215751414452465E-2</v>
      </c>
      <c r="H14" s="209">
        <f t="shared" si="2"/>
        <v>0.19145386599019831</v>
      </c>
      <c r="I14" s="189" t="str">
        <f t="shared" si="1"/>
        <v>A</v>
      </c>
      <c r="K14" s="210" t="s">
        <v>6476</v>
      </c>
      <c r="L14" s="211">
        <v>1</v>
      </c>
    </row>
    <row r="15" spans="1:12" x14ac:dyDescent="0.3">
      <c r="A15" s="252">
        <v>1326</v>
      </c>
      <c r="B15" s="251" t="s">
        <v>7483</v>
      </c>
      <c r="C15" s="189" t="s">
        <v>79</v>
      </c>
      <c r="D15" s="253">
        <v>26454.317999999999</v>
      </c>
      <c r="E15" s="207">
        <v>16.29</v>
      </c>
      <c r="F15" s="207">
        <v>430940.82</v>
      </c>
      <c r="G15" s="208">
        <f t="shared" si="0"/>
        <v>5.0046912184152068E-2</v>
      </c>
      <c r="H15" s="209">
        <f t="shared" si="2"/>
        <v>0.24150077817435039</v>
      </c>
      <c r="I15" s="189" t="str">
        <f t="shared" si="1"/>
        <v>A</v>
      </c>
    </row>
    <row r="16" spans="1:12" x14ac:dyDescent="0.3">
      <c r="A16" s="252">
        <v>2666</v>
      </c>
      <c r="B16" s="251" t="s">
        <v>7206</v>
      </c>
      <c r="C16" s="189" t="s">
        <v>72</v>
      </c>
      <c r="D16" s="253">
        <v>558.1898999</v>
      </c>
      <c r="E16" s="207">
        <v>576</v>
      </c>
      <c r="F16" s="207">
        <v>321517.37</v>
      </c>
      <c r="G16" s="208">
        <f t="shared" si="0"/>
        <v>3.7339121371861517E-2</v>
      </c>
      <c r="H16" s="209">
        <f t="shared" si="2"/>
        <v>0.27883989954621191</v>
      </c>
      <c r="I16" s="189" t="str">
        <f t="shared" si="1"/>
        <v>A</v>
      </c>
    </row>
    <row r="17" spans="1:9" x14ac:dyDescent="0.3">
      <c r="A17" s="252">
        <v>8</v>
      </c>
      <c r="B17" s="251" t="s">
        <v>5580</v>
      </c>
      <c r="C17" s="189" t="s">
        <v>5594</v>
      </c>
      <c r="D17" s="253">
        <v>13310.973831799998</v>
      </c>
      <c r="E17" s="207">
        <v>22.23</v>
      </c>
      <c r="F17" s="207">
        <v>295902.93</v>
      </c>
      <c r="G17" s="208">
        <f t="shared" si="0"/>
        <v>3.436441215465106E-2</v>
      </c>
      <c r="H17" s="209">
        <f t="shared" si="2"/>
        <v>0.31320431170086299</v>
      </c>
      <c r="I17" s="189" t="str">
        <f t="shared" si="1"/>
        <v>A</v>
      </c>
    </row>
    <row r="18" spans="1:9" x14ac:dyDescent="0.3">
      <c r="A18" s="252">
        <v>4</v>
      </c>
      <c r="B18" s="251" t="s">
        <v>171</v>
      </c>
      <c r="C18" s="189" t="s">
        <v>5594</v>
      </c>
      <c r="D18" s="253">
        <v>9963.7094897000006</v>
      </c>
      <c r="E18" s="207">
        <v>29.13</v>
      </c>
      <c r="F18" s="207">
        <v>290242.83999999997</v>
      </c>
      <c r="G18" s="208">
        <f t="shared" si="0"/>
        <v>3.3707082855504139E-2</v>
      </c>
      <c r="H18" s="209">
        <f t="shared" si="2"/>
        <v>0.3469113945563671</v>
      </c>
      <c r="I18" s="189" t="str">
        <f t="shared" si="1"/>
        <v>A</v>
      </c>
    </row>
    <row r="19" spans="1:9" x14ac:dyDescent="0.3">
      <c r="A19" s="252">
        <v>2785</v>
      </c>
      <c r="B19" s="251" t="s">
        <v>7484</v>
      </c>
      <c r="C19" s="189" t="s">
        <v>67</v>
      </c>
      <c r="D19" s="253">
        <v>2643.48</v>
      </c>
      <c r="E19" s="207">
        <v>79</v>
      </c>
      <c r="F19" s="207">
        <v>208834.92</v>
      </c>
      <c r="G19" s="208">
        <f t="shared" si="0"/>
        <v>2.4252849619176068E-2</v>
      </c>
      <c r="H19" s="209">
        <f t="shared" si="2"/>
        <v>0.37116424417554317</v>
      </c>
      <c r="I19" s="189" t="str">
        <f t="shared" si="1"/>
        <v>A</v>
      </c>
    </row>
    <row r="20" spans="1:9" x14ac:dyDescent="0.3">
      <c r="A20" s="252" t="s">
        <v>7485</v>
      </c>
      <c r="B20" s="251" t="s">
        <v>6591</v>
      </c>
      <c r="C20" s="189" t="s">
        <v>67</v>
      </c>
      <c r="D20" s="253">
        <v>916.41159989999994</v>
      </c>
      <c r="E20" s="207">
        <v>210.97</v>
      </c>
      <c r="F20" s="207">
        <v>193335.34</v>
      </c>
      <c r="G20" s="208">
        <f t="shared" si="0"/>
        <v>2.2452820280690008E-2</v>
      </c>
      <c r="H20" s="209">
        <f t="shared" si="2"/>
        <v>0.39361706445623318</v>
      </c>
      <c r="I20" s="189" t="str">
        <f t="shared" si="1"/>
        <v>A</v>
      </c>
    </row>
    <row r="21" spans="1:9" x14ac:dyDescent="0.3">
      <c r="A21" s="252" t="s">
        <v>7486</v>
      </c>
      <c r="B21" s="251" t="s">
        <v>7153</v>
      </c>
      <c r="C21" s="189" t="s">
        <v>70</v>
      </c>
      <c r="D21" s="253">
        <v>10</v>
      </c>
      <c r="E21" s="207">
        <v>19005.91</v>
      </c>
      <c r="F21" s="207">
        <v>190059.1</v>
      </c>
      <c r="G21" s="208">
        <f t="shared" si="0"/>
        <v>2.2072337188895161E-2</v>
      </c>
      <c r="H21" s="209">
        <f t="shared" si="2"/>
        <v>0.41568940164512835</v>
      </c>
      <c r="I21" s="189" t="str">
        <f t="shared" si="1"/>
        <v>A</v>
      </c>
    </row>
    <row r="22" spans="1:9" x14ac:dyDescent="0.3">
      <c r="A22" s="252">
        <v>6</v>
      </c>
      <c r="B22" s="251" t="s">
        <v>168</v>
      </c>
      <c r="C22" s="189" t="s">
        <v>5594</v>
      </c>
      <c r="D22" s="253">
        <v>6300.9490267000001</v>
      </c>
      <c r="E22" s="207">
        <v>29.19</v>
      </c>
      <c r="F22" s="207">
        <v>183924.68</v>
      </c>
      <c r="G22" s="208">
        <f t="shared" si="0"/>
        <v>2.135992201541332E-2</v>
      </c>
      <c r="H22" s="209">
        <f t="shared" si="2"/>
        <v>0.43704932366054167</v>
      </c>
      <c r="I22" s="189" t="str">
        <f t="shared" si="1"/>
        <v>A</v>
      </c>
    </row>
    <row r="23" spans="1:9" x14ac:dyDescent="0.3">
      <c r="A23" s="252">
        <v>10</v>
      </c>
      <c r="B23" s="251" t="s">
        <v>5600</v>
      </c>
      <c r="C23" s="189" t="s">
        <v>5594</v>
      </c>
      <c r="D23" s="253">
        <v>5887.1420778000002</v>
      </c>
      <c r="E23" s="207">
        <v>29.15</v>
      </c>
      <c r="F23" s="207">
        <v>171610.17000000004</v>
      </c>
      <c r="G23" s="208">
        <f t="shared" si="0"/>
        <v>1.9929787825384956E-2</v>
      </c>
      <c r="H23" s="209">
        <f t="shared" si="2"/>
        <v>0.45697911148592663</v>
      </c>
      <c r="I23" s="189" t="str">
        <f t="shared" si="1"/>
        <v>A</v>
      </c>
    </row>
    <row r="24" spans="1:9" x14ac:dyDescent="0.3">
      <c r="A24" s="252">
        <v>2439</v>
      </c>
      <c r="B24" s="251" t="s">
        <v>7487</v>
      </c>
      <c r="C24" s="189" t="s">
        <v>79</v>
      </c>
      <c r="D24" s="253">
        <v>24411.602559800001</v>
      </c>
      <c r="E24" s="207">
        <v>6.75</v>
      </c>
      <c r="F24" s="207">
        <v>164778.29</v>
      </c>
      <c r="G24" s="208">
        <f t="shared" si="0"/>
        <v>1.9136373782100157E-2</v>
      </c>
      <c r="H24" s="209">
        <f t="shared" si="2"/>
        <v>0.47611548526802677</v>
      </c>
      <c r="I24" s="189" t="str">
        <f t="shared" si="1"/>
        <v>A</v>
      </c>
    </row>
    <row r="25" spans="1:9" x14ac:dyDescent="0.3">
      <c r="A25" s="252">
        <v>2438</v>
      </c>
      <c r="B25" s="251" t="s">
        <v>7488</v>
      </c>
      <c r="C25" s="189" t="s">
        <v>79</v>
      </c>
      <c r="D25" s="253">
        <v>22805.040962999999</v>
      </c>
      <c r="E25" s="207">
        <v>6.76</v>
      </c>
      <c r="F25" s="207">
        <v>154162.06</v>
      </c>
      <c r="G25" s="208">
        <f t="shared" si="0"/>
        <v>1.7903467763736053E-2</v>
      </c>
      <c r="H25" s="209">
        <f t="shared" si="2"/>
        <v>0.4940189530317628</v>
      </c>
      <c r="I25" s="189" t="str">
        <f t="shared" si="1"/>
        <v>A</v>
      </c>
    </row>
    <row r="26" spans="1:9" x14ac:dyDescent="0.3">
      <c r="A26" s="252">
        <v>1215</v>
      </c>
      <c r="B26" s="251" t="s">
        <v>5586</v>
      </c>
      <c r="C26" s="189" t="s">
        <v>79</v>
      </c>
      <c r="D26" s="253">
        <v>236238.5200199</v>
      </c>
      <c r="E26" s="207">
        <v>0.64</v>
      </c>
      <c r="F26" s="207">
        <v>151192.63999999998</v>
      </c>
      <c r="G26" s="208">
        <f t="shared" si="0"/>
        <v>1.7558616927888418E-2</v>
      </c>
      <c r="H26" s="209">
        <f t="shared" si="2"/>
        <v>0.5115775699596512</v>
      </c>
      <c r="I26" s="189" t="str">
        <f t="shared" si="1"/>
        <v>A</v>
      </c>
    </row>
    <row r="27" spans="1:9" x14ac:dyDescent="0.3">
      <c r="A27" s="252" t="s">
        <v>7489</v>
      </c>
      <c r="B27" s="251" t="s">
        <v>7376</v>
      </c>
      <c r="C27" s="189" t="s">
        <v>67</v>
      </c>
      <c r="D27" s="253">
        <v>1748.6385</v>
      </c>
      <c r="E27" s="207">
        <v>69.459999999999994</v>
      </c>
      <c r="F27" s="207">
        <v>121460.43</v>
      </c>
      <c r="G27" s="208">
        <f t="shared" si="0"/>
        <v>1.410569431333831E-2</v>
      </c>
      <c r="H27" s="209">
        <f t="shared" si="2"/>
        <v>0.5256832642729895</v>
      </c>
      <c r="I27" s="189" t="str">
        <f t="shared" si="1"/>
        <v>A</v>
      </c>
    </row>
    <row r="28" spans="1:9" x14ac:dyDescent="0.3">
      <c r="A28" s="252" t="s">
        <v>7490</v>
      </c>
      <c r="B28" s="251" t="s">
        <v>6484</v>
      </c>
      <c r="C28" s="189" t="s">
        <v>67</v>
      </c>
      <c r="D28" s="253">
        <v>1710.6869999999999</v>
      </c>
      <c r="E28" s="207">
        <v>61.94</v>
      </c>
      <c r="F28" s="207">
        <v>105959.95</v>
      </c>
      <c r="G28" s="208">
        <f t="shared" si="0"/>
        <v>1.2305560454187523E-2</v>
      </c>
      <c r="H28" s="209">
        <f t="shared" si="2"/>
        <v>0.53798882472717702</v>
      </c>
      <c r="I28" s="189" t="str">
        <f t="shared" si="1"/>
        <v>A</v>
      </c>
    </row>
    <row r="29" spans="1:9" x14ac:dyDescent="0.3">
      <c r="A29" s="252">
        <v>3</v>
      </c>
      <c r="B29" s="251" t="s">
        <v>192</v>
      </c>
      <c r="C29" s="189" t="s">
        <v>107</v>
      </c>
      <c r="D29" s="253">
        <v>8</v>
      </c>
      <c r="E29" s="207">
        <v>13057.37</v>
      </c>
      <c r="F29" s="207">
        <v>104458.96</v>
      </c>
      <c r="G29" s="208">
        <f t="shared" si="0"/>
        <v>1.2131244373572811E-2</v>
      </c>
      <c r="H29" s="209">
        <f t="shared" si="2"/>
        <v>0.55012006910074984</v>
      </c>
      <c r="I29" s="189" t="str">
        <f t="shared" si="1"/>
        <v>A</v>
      </c>
    </row>
    <row r="30" spans="1:9" x14ac:dyDescent="0.3">
      <c r="A30" s="252" t="s">
        <v>7491</v>
      </c>
      <c r="B30" s="251" t="s">
        <v>7366</v>
      </c>
      <c r="C30" s="189" t="s">
        <v>79</v>
      </c>
      <c r="D30" s="253">
        <v>3851.6989994999999</v>
      </c>
      <c r="E30" s="207">
        <v>26.45</v>
      </c>
      <c r="F30" s="207">
        <v>101877.43</v>
      </c>
      <c r="G30" s="208">
        <f t="shared" si="0"/>
        <v>1.1831440782883132E-2</v>
      </c>
      <c r="H30" s="209">
        <f t="shared" si="2"/>
        <v>0.56195150988363296</v>
      </c>
      <c r="I30" s="189" t="str">
        <f t="shared" si="1"/>
        <v>A</v>
      </c>
    </row>
    <row r="31" spans="1:9" x14ac:dyDescent="0.3">
      <c r="A31" s="252">
        <v>1</v>
      </c>
      <c r="B31" s="251" t="s">
        <v>7492</v>
      </c>
      <c r="C31" s="189" t="s">
        <v>107</v>
      </c>
      <c r="D31" s="253">
        <v>4</v>
      </c>
      <c r="E31" s="207">
        <v>24692.85</v>
      </c>
      <c r="F31" s="207">
        <v>98771.4</v>
      </c>
      <c r="G31" s="208">
        <f t="shared" si="0"/>
        <v>1.1470724871470186E-2</v>
      </c>
      <c r="H31" s="209">
        <f t="shared" si="2"/>
        <v>0.57342223475510312</v>
      </c>
      <c r="I31" s="189" t="str">
        <f t="shared" si="1"/>
        <v>A</v>
      </c>
    </row>
    <row r="32" spans="1:9" x14ac:dyDescent="0.3">
      <c r="A32" s="252">
        <v>2440</v>
      </c>
      <c r="B32" s="251" t="s">
        <v>7494</v>
      </c>
      <c r="C32" s="189" t="s">
        <v>79</v>
      </c>
      <c r="D32" s="253">
        <v>13987.127</v>
      </c>
      <c r="E32" s="207">
        <v>6.53</v>
      </c>
      <c r="F32" s="207">
        <v>91335.92</v>
      </c>
      <c r="G32" s="208">
        <f t="shared" si="0"/>
        <v>1.0607212302373069E-2</v>
      </c>
      <c r="H32" s="209">
        <f t="shared" si="2"/>
        <v>0.58402944705747617</v>
      </c>
      <c r="I32" s="189" t="str">
        <f t="shared" si="1"/>
        <v>A</v>
      </c>
    </row>
    <row r="33" spans="1:9" x14ac:dyDescent="0.3">
      <c r="A33" s="252">
        <v>104</v>
      </c>
      <c r="B33" s="251" t="s">
        <v>5584</v>
      </c>
      <c r="C33" s="189" t="s">
        <v>72</v>
      </c>
      <c r="D33" s="253">
        <v>508.99993430000001</v>
      </c>
      <c r="E33" s="207">
        <v>168.09</v>
      </c>
      <c r="F33" s="207">
        <v>85557.780000000013</v>
      </c>
      <c r="G33" s="208">
        <f t="shared" si="0"/>
        <v>9.9361733760357229E-3</v>
      </c>
      <c r="H33" s="209">
        <f t="shared" si="2"/>
        <v>0.59396562043351186</v>
      </c>
      <c r="I33" s="189" t="str">
        <f t="shared" si="1"/>
        <v>A</v>
      </c>
    </row>
    <row r="34" spans="1:9" x14ac:dyDescent="0.3">
      <c r="A34" s="252">
        <v>12</v>
      </c>
      <c r="B34" s="251" t="s">
        <v>177</v>
      </c>
      <c r="C34" s="189" t="s">
        <v>5594</v>
      </c>
      <c r="D34" s="253">
        <v>2758.5610983999995</v>
      </c>
      <c r="E34" s="207">
        <v>29.49</v>
      </c>
      <c r="F34" s="207">
        <v>81349.95</v>
      </c>
      <c r="G34" s="208">
        <f t="shared" si="0"/>
        <v>9.4475009441787414E-3</v>
      </c>
      <c r="H34" s="209">
        <f t="shared" si="2"/>
        <v>0.60341312137769065</v>
      </c>
      <c r="I34" s="189" t="str">
        <f t="shared" si="1"/>
        <v>A</v>
      </c>
    </row>
    <row r="35" spans="1:9" x14ac:dyDescent="0.3">
      <c r="A35" s="252" t="s">
        <v>7495</v>
      </c>
      <c r="B35" s="251" t="s">
        <v>7149</v>
      </c>
      <c r="C35" s="189" t="s">
        <v>70</v>
      </c>
      <c r="D35" s="253">
        <v>10</v>
      </c>
      <c r="E35" s="207">
        <v>8077.68</v>
      </c>
      <c r="F35" s="207">
        <v>80776.800000000003</v>
      </c>
      <c r="G35" s="208">
        <f t="shared" si="0"/>
        <v>9.3809387008564529E-3</v>
      </c>
      <c r="H35" s="209">
        <f t="shared" si="2"/>
        <v>0.61279406007854709</v>
      </c>
      <c r="I35" s="189" t="str">
        <f t="shared" si="1"/>
        <v>A</v>
      </c>
    </row>
    <row r="36" spans="1:9" x14ac:dyDescent="0.3">
      <c r="A36" s="252">
        <v>3937</v>
      </c>
      <c r="B36" s="251" t="s">
        <v>6252</v>
      </c>
      <c r="C36" s="189" t="s">
        <v>66</v>
      </c>
      <c r="D36" s="253">
        <v>612</v>
      </c>
      <c r="E36" s="207">
        <v>126.49</v>
      </c>
      <c r="F36" s="207">
        <v>77411.88</v>
      </c>
      <c r="G36" s="208">
        <f t="shared" si="0"/>
        <v>8.9901568395635342E-3</v>
      </c>
      <c r="H36" s="209">
        <f t="shared" si="2"/>
        <v>0.62178421691811059</v>
      </c>
      <c r="I36" s="189" t="str">
        <f t="shared" si="1"/>
        <v>A</v>
      </c>
    </row>
    <row r="37" spans="1:9" x14ac:dyDescent="0.3">
      <c r="A37" s="252" t="s">
        <v>8235</v>
      </c>
      <c r="B37" s="251" t="s">
        <v>8236</v>
      </c>
      <c r="C37" s="189" t="s">
        <v>72</v>
      </c>
      <c r="D37" s="253">
        <v>396.52</v>
      </c>
      <c r="E37" s="207">
        <v>193.95</v>
      </c>
      <c r="F37" s="207">
        <v>76905.05</v>
      </c>
      <c r="G37" s="208">
        <f t="shared" si="0"/>
        <v>8.9312966078911333E-3</v>
      </c>
      <c r="H37" s="209">
        <f t="shared" si="2"/>
        <v>0.63071551352600175</v>
      </c>
      <c r="I37" s="189" t="str">
        <f t="shared" si="1"/>
        <v>A</v>
      </c>
    </row>
    <row r="38" spans="1:9" x14ac:dyDescent="0.3">
      <c r="A38" s="252">
        <v>25</v>
      </c>
      <c r="B38" s="251" t="s">
        <v>5598</v>
      </c>
      <c r="C38" s="189" t="s">
        <v>5594</v>
      </c>
      <c r="D38" s="253">
        <v>2639.9852741999998</v>
      </c>
      <c r="E38" s="207">
        <v>29.13</v>
      </c>
      <c r="F38" s="207">
        <v>76902.75</v>
      </c>
      <c r="G38" s="208">
        <f t="shared" si="0"/>
        <v>8.9310294995257125E-3</v>
      </c>
      <c r="H38" s="209">
        <f t="shared" si="2"/>
        <v>0.63964654302552748</v>
      </c>
      <c r="I38" s="189" t="str">
        <f t="shared" si="1"/>
        <v>A</v>
      </c>
    </row>
    <row r="39" spans="1:9" x14ac:dyDescent="0.3">
      <c r="A39" s="252">
        <v>18</v>
      </c>
      <c r="B39" s="251" t="s">
        <v>176</v>
      </c>
      <c r="C39" s="189" t="s">
        <v>5594</v>
      </c>
      <c r="D39" s="253">
        <v>2387.6060275</v>
      </c>
      <c r="E39" s="207">
        <v>29.17</v>
      </c>
      <c r="F39" s="207">
        <v>69646.45</v>
      </c>
      <c r="G39" s="208">
        <f t="shared" si="0"/>
        <v>8.0883258334356386E-3</v>
      </c>
      <c r="H39" s="209">
        <f t="shared" si="2"/>
        <v>0.64773486885896314</v>
      </c>
      <c r="I39" s="189" t="str">
        <f t="shared" si="1"/>
        <v>A</v>
      </c>
    </row>
    <row r="40" spans="1:9" x14ac:dyDescent="0.3">
      <c r="A40" s="252">
        <v>37</v>
      </c>
      <c r="B40" s="251" t="s">
        <v>7496</v>
      </c>
      <c r="C40" s="189" t="s">
        <v>5594</v>
      </c>
      <c r="D40" s="253">
        <v>3520</v>
      </c>
      <c r="E40" s="207">
        <v>18.649999999999999</v>
      </c>
      <c r="F40" s="207">
        <v>65648</v>
      </c>
      <c r="G40" s="208">
        <f t="shared" si="0"/>
        <v>7.6239695535577591E-3</v>
      </c>
      <c r="H40" s="209">
        <f t="shared" si="2"/>
        <v>0.65535883841252085</v>
      </c>
      <c r="I40" s="189" t="str">
        <f t="shared" si="1"/>
        <v>A</v>
      </c>
    </row>
    <row r="41" spans="1:9" ht="28.8" x14ac:dyDescent="0.3">
      <c r="A41" s="252">
        <v>2985</v>
      </c>
      <c r="B41" s="251" t="s">
        <v>7497</v>
      </c>
      <c r="C41" s="189" t="s">
        <v>70</v>
      </c>
      <c r="D41" s="253">
        <v>112.4491519</v>
      </c>
      <c r="E41" s="207">
        <v>571.55999999999995</v>
      </c>
      <c r="F41" s="207">
        <v>64271.43</v>
      </c>
      <c r="G41" s="208">
        <f t="shared" si="0"/>
        <v>7.4641028741716242E-3</v>
      </c>
      <c r="H41" s="209">
        <f t="shared" si="2"/>
        <v>0.6628229412866925</v>
      </c>
      <c r="I41" s="189" t="str">
        <f t="shared" si="1"/>
        <v>A</v>
      </c>
    </row>
    <row r="42" spans="1:9" x14ac:dyDescent="0.3">
      <c r="A42" s="252">
        <v>2441</v>
      </c>
      <c r="B42" s="251" t="s">
        <v>7498</v>
      </c>
      <c r="C42" s="189" t="s">
        <v>79</v>
      </c>
      <c r="D42" s="253">
        <v>9759.8622000000014</v>
      </c>
      <c r="E42" s="207">
        <v>6.51</v>
      </c>
      <c r="F42" s="207">
        <v>63536.69</v>
      </c>
      <c r="G42" s="208">
        <f t="shared" si="0"/>
        <v>7.3787745261674042E-3</v>
      </c>
      <c r="H42" s="209">
        <f t="shared" si="2"/>
        <v>0.67020171581285992</v>
      </c>
      <c r="I42" s="189" t="str">
        <f t="shared" si="1"/>
        <v>A</v>
      </c>
    </row>
    <row r="43" spans="1:9" x14ac:dyDescent="0.3">
      <c r="A43" s="252">
        <v>2023</v>
      </c>
      <c r="B43" s="251" t="s">
        <v>5619</v>
      </c>
      <c r="C43" s="189" t="s">
        <v>66</v>
      </c>
      <c r="D43" s="253">
        <v>4711.8191981</v>
      </c>
      <c r="E43" s="207">
        <v>12.93</v>
      </c>
      <c r="F43" s="207">
        <v>60923.799999999996</v>
      </c>
      <c r="G43" s="208">
        <f t="shared" si="0"/>
        <v>7.0753289709822413E-3</v>
      </c>
      <c r="H43" s="209">
        <f t="shared" si="2"/>
        <v>0.67727704478384221</v>
      </c>
      <c r="I43" s="189" t="str">
        <f t="shared" si="1"/>
        <v>A</v>
      </c>
    </row>
    <row r="44" spans="1:9" x14ac:dyDescent="0.3">
      <c r="A44" s="252">
        <v>5003</v>
      </c>
      <c r="B44" s="251" t="s">
        <v>7493</v>
      </c>
      <c r="C44" s="189" t="s">
        <v>72</v>
      </c>
      <c r="D44" s="253">
        <v>4593.2937499999998</v>
      </c>
      <c r="E44" s="207">
        <v>12.44</v>
      </c>
      <c r="F44" s="207">
        <v>57140.57</v>
      </c>
      <c r="G44" s="208">
        <f t="shared" si="0"/>
        <v>6.6359670660634884E-3</v>
      </c>
      <c r="H44" s="209">
        <f t="shared" si="2"/>
        <v>0.68391301184990572</v>
      </c>
      <c r="I44" s="189" t="str">
        <f t="shared" si="1"/>
        <v>A</v>
      </c>
    </row>
    <row r="45" spans="1:9" x14ac:dyDescent="0.3">
      <c r="A45" s="252">
        <v>2</v>
      </c>
      <c r="B45" s="251" t="s">
        <v>7499</v>
      </c>
      <c r="C45" s="189" t="s">
        <v>107</v>
      </c>
      <c r="D45" s="253">
        <v>8</v>
      </c>
      <c r="E45" s="207">
        <v>7074.43</v>
      </c>
      <c r="F45" s="207">
        <v>56595.44</v>
      </c>
      <c r="G45" s="208">
        <f t="shared" si="0"/>
        <v>6.572658899436464E-3</v>
      </c>
      <c r="H45" s="209">
        <f t="shared" si="2"/>
        <v>0.6904856707493422</v>
      </c>
      <c r="I45" s="189" t="str">
        <f t="shared" si="1"/>
        <v>A</v>
      </c>
    </row>
    <row r="46" spans="1:9" x14ac:dyDescent="0.3">
      <c r="A46" s="252">
        <v>2667</v>
      </c>
      <c r="B46" s="251" t="s">
        <v>7500</v>
      </c>
      <c r="C46" s="189" t="s">
        <v>72</v>
      </c>
      <c r="D46" s="253">
        <v>90.87894</v>
      </c>
      <c r="E46" s="207">
        <v>592.49</v>
      </c>
      <c r="F46" s="207">
        <v>53844.86</v>
      </c>
      <c r="G46" s="208">
        <f t="shared" si="0"/>
        <v>6.2532228438883144E-3</v>
      </c>
      <c r="H46" s="209">
        <f t="shared" si="2"/>
        <v>0.69673889359323049</v>
      </c>
      <c r="I46" s="189" t="str">
        <f t="shared" si="1"/>
        <v>A</v>
      </c>
    </row>
    <row r="47" spans="1:9" x14ac:dyDescent="0.3">
      <c r="A47" s="252">
        <v>39</v>
      </c>
      <c r="B47" s="251" t="s">
        <v>7501</v>
      </c>
      <c r="C47" s="189" t="s">
        <v>107</v>
      </c>
      <c r="D47" s="253">
        <v>8</v>
      </c>
      <c r="E47" s="207">
        <v>6682.07</v>
      </c>
      <c r="F47" s="207">
        <v>53456.56</v>
      </c>
      <c r="G47" s="208">
        <f t="shared" si="0"/>
        <v>6.2081279837608696E-3</v>
      </c>
      <c r="H47" s="209">
        <f t="shared" si="2"/>
        <v>0.7029470215769914</v>
      </c>
      <c r="I47" s="189" t="str">
        <f t="shared" si="1"/>
        <v>A</v>
      </c>
    </row>
    <row r="48" spans="1:9" ht="28.8" x14ac:dyDescent="0.3">
      <c r="A48" s="252" t="s">
        <v>7502</v>
      </c>
      <c r="B48" s="251" t="s">
        <v>6453</v>
      </c>
      <c r="C48" s="189" t="s">
        <v>70</v>
      </c>
      <c r="D48" s="253">
        <v>35</v>
      </c>
      <c r="E48" s="207">
        <v>1515</v>
      </c>
      <c r="F48" s="207">
        <v>53025</v>
      </c>
      <c r="G48" s="208">
        <f t="shared" si="0"/>
        <v>6.1580091636820643E-3</v>
      </c>
      <c r="H48" s="209">
        <f t="shared" si="2"/>
        <v>0.70910503074067344</v>
      </c>
      <c r="I48" s="189" t="str">
        <f t="shared" si="1"/>
        <v>A</v>
      </c>
    </row>
    <row r="49" spans="1:9" x14ac:dyDescent="0.3">
      <c r="A49" s="252" t="s">
        <v>7503</v>
      </c>
      <c r="B49" s="251" t="s">
        <v>7338</v>
      </c>
      <c r="C49" s="189" t="s">
        <v>70</v>
      </c>
      <c r="D49" s="253">
        <v>450</v>
      </c>
      <c r="E49" s="207">
        <v>116.93</v>
      </c>
      <c r="F49" s="207">
        <v>52618.5</v>
      </c>
      <c r="G49" s="208">
        <f t="shared" si="0"/>
        <v>6.1108006634456339E-3</v>
      </c>
      <c r="H49" s="209">
        <f t="shared" si="2"/>
        <v>0.71521583140411904</v>
      </c>
      <c r="I49" s="189" t="str">
        <f t="shared" si="1"/>
        <v>A</v>
      </c>
    </row>
    <row r="50" spans="1:9" ht="28.8" x14ac:dyDescent="0.3">
      <c r="A50" s="252" t="s">
        <v>7504</v>
      </c>
      <c r="B50" s="251" t="s">
        <v>6301</v>
      </c>
      <c r="C50" s="189" t="s">
        <v>70</v>
      </c>
      <c r="D50" s="253">
        <v>29</v>
      </c>
      <c r="E50" s="207">
        <v>1752.58</v>
      </c>
      <c r="F50" s="207">
        <v>50824.82</v>
      </c>
      <c r="G50" s="208">
        <f t="shared" si="0"/>
        <v>5.9024933013199716E-3</v>
      </c>
      <c r="H50" s="209">
        <f t="shared" si="2"/>
        <v>0.72111832470543902</v>
      </c>
      <c r="I50" s="189" t="str">
        <f t="shared" si="1"/>
        <v>A</v>
      </c>
    </row>
    <row r="51" spans="1:9" x14ac:dyDescent="0.3">
      <c r="A51" s="252" t="s">
        <v>7505</v>
      </c>
      <c r="B51" s="251" t="s">
        <v>7372</v>
      </c>
      <c r="C51" s="189" t="s">
        <v>67</v>
      </c>
      <c r="D51" s="253">
        <v>344.85149999999999</v>
      </c>
      <c r="E51" s="207">
        <v>142.38</v>
      </c>
      <c r="F51" s="207">
        <v>49099.95</v>
      </c>
      <c r="G51" s="208">
        <f t="shared" si="0"/>
        <v>5.7021771246832846E-3</v>
      </c>
      <c r="H51" s="209">
        <f t="shared" si="2"/>
        <v>0.72682050183012226</v>
      </c>
      <c r="I51" s="189" t="str">
        <f t="shared" si="1"/>
        <v>A</v>
      </c>
    </row>
    <row r="52" spans="1:9" x14ac:dyDescent="0.3">
      <c r="A52" s="252">
        <v>2437</v>
      </c>
      <c r="B52" s="251" t="s">
        <v>5623</v>
      </c>
      <c r="C52" s="189" t="s">
        <v>79</v>
      </c>
      <c r="D52" s="253">
        <v>6618.0839999</v>
      </c>
      <c r="E52" s="207">
        <v>7.39</v>
      </c>
      <c r="F52" s="207">
        <v>48907.62</v>
      </c>
      <c r="G52" s="208">
        <f t="shared" si="0"/>
        <v>5.6798410586304622E-3</v>
      </c>
      <c r="H52" s="209">
        <f t="shared" si="2"/>
        <v>0.73250034288875276</v>
      </c>
      <c r="I52" s="189" t="str">
        <f t="shared" si="1"/>
        <v>A</v>
      </c>
    </row>
    <row r="53" spans="1:9" x14ac:dyDescent="0.3">
      <c r="A53" s="252">
        <v>2692</v>
      </c>
      <c r="B53" s="251" t="s">
        <v>5649</v>
      </c>
      <c r="C53" s="189" t="s">
        <v>79</v>
      </c>
      <c r="D53" s="253">
        <v>22883.235499800001</v>
      </c>
      <c r="E53" s="207">
        <v>2.02</v>
      </c>
      <c r="F53" s="207">
        <v>46224.11</v>
      </c>
      <c r="G53" s="208">
        <f t="shared" si="0"/>
        <v>5.3681941152861432E-3</v>
      </c>
      <c r="H53" s="209">
        <f t="shared" si="2"/>
        <v>0.73786853700403887</v>
      </c>
      <c r="I53" s="189" t="str">
        <f t="shared" si="1"/>
        <v>A</v>
      </c>
    </row>
    <row r="54" spans="1:9" x14ac:dyDescent="0.3">
      <c r="A54" s="252">
        <v>2701</v>
      </c>
      <c r="B54" s="251" t="s">
        <v>7507</v>
      </c>
      <c r="C54" s="189" t="s">
        <v>67</v>
      </c>
      <c r="D54" s="253">
        <v>4521.16</v>
      </c>
      <c r="E54" s="207">
        <v>9.98</v>
      </c>
      <c r="F54" s="207">
        <v>45121.17</v>
      </c>
      <c r="G54" s="208">
        <f t="shared" si="0"/>
        <v>5.2401052020001181E-3</v>
      </c>
      <c r="H54" s="209">
        <f t="shared" si="2"/>
        <v>0.74310864220603901</v>
      </c>
      <c r="I54" s="189" t="str">
        <f t="shared" si="1"/>
        <v>A</v>
      </c>
    </row>
    <row r="55" spans="1:9" x14ac:dyDescent="0.3">
      <c r="A55" s="252">
        <v>11</v>
      </c>
      <c r="B55" s="251" t="s">
        <v>5578</v>
      </c>
      <c r="C55" s="189" t="s">
        <v>5594</v>
      </c>
      <c r="D55" s="253">
        <v>1513.8229687</v>
      </c>
      <c r="E55" s="207">
        <v>29.79</v>
      </c>
      <c r="F55" s="207">
        <v>45096.76</v>
      </c>
      <c r="G55" s="208">
        <f t="shared" si="0"/>
        <v>5.2372703693044937E-3</v>
      </c>
      <c r="H55" s="209">
        <f t="shared" si="2"/>
        <v>0.74834591257534355</v>
      </c>
      <c r="I55" s="189" t="str">
        <f t="shared" si="1"/>
        <v>A</v>
      </c>
    </row>
    <row r="56" spans="1:9" x14ac:dyDescent="0.3">
      <c r="A56" s="252">
        <v>2804</v>
      </c>
      <c r="B56" s="251" t="s">
        <v>5611</v>
      </c>
      <c r="C56" s="189" t="s">
        <v>72</v>
      </c>
      <c r="D56" s="253">
        <v>291.6703023</v>
      </c>
      <c r="E56" s="207">
        <v>153.34</v>
      </c>
      <c r="F56" s="207">
        <v>44724.71</v>
      </c>
      <c r="G56" s="208">
        <f t="shared" si="0"/>
        <v>5.1940626878457874E-3</v>
      </c>
      <c r="H56" s="209">
        <f t="shared" si="2"/>
        <v>0.75353997526318939</v>
      </c>
      <c r="I56" s="189" t="str">
        <f t="shared" si="1"/>
        <v>A</v>
      </c>
    </row>
    <row r="57" spans="1:9" x14ac:dyDescent="0.3">
      <c r="A57" s="252">
        <v>1696</v>
      </c>
      <c r="B57" s="251" t="s">
        <v>5630</v>
      </c>
      <c r="C57" s="189" t="s">
        <v>67</v>
      </c>
      <c r="D57" s="253">
        <v>1162.8295732000001</v>
      </c>
      <c r="E57" s="207">
        <v>34.69</v>
      </c>
      <c r="F57" s="207">
        <v>40338.54</v>
      </c>
      <c r="G57" s="208">
        <f t="shared" si="0"/>
        <v>4.6846789056021786E-3</v>
      </c>
      <c r="H57" s="209">
        <f t="shared" si="2"/>
        <v>0.75822465416879159</v>
      </c>
      <c r="I57" s="189" t="str">
        <f t="shared" si="1"/>
        <v>A</v>
      </c>
    </row>
    <row r="58" spans="1:9" x14ac:dyDescent="0.3">
      <c r="A58" s="252">
        <v>2691</v>
      </c>
      <c r="B58" s="251" t="s">
        <v>7508</v>
      </c>
      <c r="C58" s="189" t="s">
        <v>72</v>
      </c>
      <c r="D58" s="253">
        <v>411.38499999999999</v>
      </c>
      <c r="E58" s="207">
        <v>96.8</v>
      </c>
      <c r="F58" s="207">
        <v>39822.06</v>
      </c>
      <c r="G58" s="208">
        <f t="shared" si="0"/>
        <v>4.6246979801357283E-3</v>
      </c>
      <c r="H58" s="209">
        <f t="shared" si="2"/>
        <v>0.76284935214892735</v>
      </c>
      <c r="I58" s="189" t="str">
        <f t="shared" si="1"/>
        <v>A</v>
      </c>
    </row>
    <row r="59" spans="1:9" ht="28.8" x14ac:dyDescent="0.3">
      <c r="A59" s="252" t="s">
        <v>7509</v>
      </c>
      <c r="B59" s="251" t="s">
        <v>4891</v>
      </c>
      <c r="C59" s="189" t="s">
        <v>70</v>
      </c>
      <c r="D59" s="253">
        <v>1</v>
      </c>
      <c r="E59" s="207">
        <v>39534.410000000003</v>
      </c>
      <c r="F59" s="207">
        <v>39534.410000000003</v>
      </c>
      <c r="G59" s="208">
        <f t="shared" si="0"/>
        <v>4.5912920143472676E-3</v>
      </c>
      <c r="H59" s="209">
        <f t="shared" si="2"/>
        <v>0.76744064416327462</v>
      </c>
      <c r="I59" s="189" t="str">
        <f t="shared" si="1"/>
        <v>A</v>
      </c>
    </row>
    <row r="60" spans="1:9" ht="28.8" x14ac:dyDescent="0.3">
      <c r="A60" s="252" t="s">
        <v>7510</v>
      </c>
      <c r="B60" s="251" t="s">
        <v>6455</v>
      </c>
      <c r="C60" s="189" t="s">
        <v>70</v>
      </c>
      <c r="D60" s="253">
        <v>12</v>
      </c>
      <c r="E60" s="207">
        <v>3232.5</v>
      </c>
      <c r="F60" s="207">
        <v>38790</v>
      </c>
      <c r="G60" s="208">
        <f t="shared" si="0"/>
        <v>4.5048406498675586E-3</v>
      </c>
      <c r="H60" s="209">
        <f t="shared" si="2"/>
        <v>0.77194548481314218</v>
      </c>
      <c r="I60" s="189" t="str">
        <f t="shared" si="1"/>
        <v>A</v>
      </c>
    </row>
    <row r="61" spans="1:9" x14ac:dyDescent="0.3">
      <c r="A61" s="252" t="s">
        <v>7511</v>
      </c>
      <c r="B61" s="251" t="s">
        <v>3385</v>
      </c>
      <c r="C61" s="189" t="s">
        <v>67</v>
      </c>
      <c r="D61" s="253">
        <v>722.89925389999996</v>
      </c>
      <c r="E61" s="207">
        <v>52.93</v>
      </c>
      <c r="F61" s="207">
        <v>38263.050000000003</v>
      </c>
      <c r="G61" s="208">
        <f t="shared" si="0"/>
        <v>4.4436438006680819E-3</v>
      </c>
      <c r="H61" s="209">
        <f t="shared" si="2"/>
        <v>0.77638912861381026</v>
      </c>
      <c r="I61" s="189" t="str">
        <f t="shared" si="1"/>
        <v>A</v>
      </c>
    </row>
    <row r="62" spans="1:9" ht="28.8" x14ac:dyDescent="0.3">
      <c r="A62" s="252" t="s">
        <v>7512</v>
      </c>
      <c r="B62" s="251" t="s">
        <v>6811</v>
      </c>
      <c r="C62" s="189" t="s">
        <v>67</v>
      </c>
      <c r="D62" s="253">
        <v>50.283099999999997</v>
      </c>
      <c r="E62" s="207">
        <v>750</v>
      </c>
      <c r="F62" s="207">
        <v>37712.32</v>
      </c>
      <c r="G62" s="208">
        <f t="shared" si="0"/>
        <v>4.3796852832382917E-3</v>
      </c>
      <c r="H62" s="209">
        <f t="shared" si="2"/>
        <v>0.78076881389704855</v>
      </c>
      <c r="I62" s="189" t="str">
        <f t="shared" si="1"/>
        <v>A</v>
      </c>
    </row>
    <row r="63" spans="1:9" x14ac:dyDescent="0.3">
      <c r="A63" s="252">
        <v>28</v>
      </c>
      <c r="B63" s="251" t="s">
        <v>5645</v>
      </c>
      <c r="C63" s="189" t="s">
        <v>5594</v>
      </c>
      <c r="D63" s="253">
        <v>1288.1334658999999</v>
      </c>
      <c r="E63" s="207">
        <v>29.13</v>
      </c>
      <c r="F63" s="207">
        <v>37523.300000000003</v>
      </c>
      <c r="G63" s="208">
        <f t="shared" si="0"/>
        <v>4.3577336209635314E-3</v>
      </c>
      <c r="H63" s="209">
        <f t="shared" si="2"/>
        <v>0.78512654751801203</v>
      </c>
      <c r="I63" s="189" t="str">
        <f t="shared" si="1"/>
        <v>A</v>
      </c>
    </row>
    <row r="64" spans="1:9" x14ac:dyDescent="0.3">
      <c r="A64" s="252">
        <v>2668</v>
      </c>
      <c r="B64" s="251" t="s">
        <v>7513</v>
      </c>
      <c r="C64" s="189" t="s">
        <v>72</v>
      </c>
      <c r="D64" s="253">
        <v>67.126199999999997</v>
      </c>
      <c r="E64" s="207">
        <v>538.33000000000004</v>
      </c>
      <c r="F64" s="207">
        <v>36136.03</v>
      </c>
      <c r="G64" s="208">
        <f t="shared" si="0"/>
        <v>4.1966243070078266E-3</v>
      </c>
      <c r="H64" s="209">
        <f t="shared" si="2"/>
        <v>0.78932317182501988</v>
      </c>
      <c r="I64" s="189" t="str">
        <f t="shared" si="1"/>
        <v>A</v>
      </c>
    </row>
    <row r="65" spans="1:9" x14ac:dyDescent="0.3">
      <c r="A65" s="252">
        <v>1179</v>
      </c>
      <c r="B65" s="251" t="s">
        <v>7514</v>
      </c>
      <c r="C65" s="189" t="s">
        <v>72</v>
      </c>
      <c r="D65" s="253">
        <v>603.14800000000002</v>
      </c>
      <c r="E65" s="207">
        <v>57.08</v>
      </c>
      <c r="F65" s="207">
        <v>34427.68</v>
      </c>
      <c r="G65" s="208">
        <f t="shared" si="0"/>
        <v>3.9982266652392974E-3</v>
      </c>
      <c r="H65" s="209">
        <f t="shared" si="2"/>
        <v>0.79332139849025918</v>
      </c>
      <c r="I65" s="189" t="str">
        <f t="shared" si="1"/>
        <v>A</v>
      </c>
    </row>
    <row r="66" spans="1:9" x14ac:dyDescent="0.3">
      <c r="A66" s="252">
        <v>3929</v>
      </c>
      <c r="B66" s="251" t="s">
        <v>7515</v>
      </c>
      <c r="C66" s="189" t="s">
        <v>66</v>
      </c>
      <c r="D66" s="253">
        <v>3774</v>
      </c>
      <c r="E66" s="207">
        <v>8.85</v>
      </c>
      <c r="F66" s="207">
        <v>33399.9</v>
      </c>
      <c r="G66" s="208">
        <f t="shared" si="0"/>
        <v>3.8788663887989552E-3</v>
      </c>
      <c r="H66" s="209">
        <f t="shared" si="2"/>
        <v>0.79720026487905815</v>
      </c>
      <c r="I66" s="189" t="str">
        <f t="shared" si="1"/>
        <v>A</v>
      </c>
    </row>
    <row r="67" spans="1:9" x14ac:dyDescent="0.3">
      <c r="A67" s="252">
        <v>32</v>
      </c>
      <c r="B67" s="251" t="s">
        <v>5589</v>
      </c>
      <c r="C67" s="189" t="s">
        <v>5594</v>
      </c>
      <c r="D67" s="253">
        <v>1427.3779837999998</v>
      </c>
      <c r="E67" s="207">
        <v>23.27</v>
      </c>
      <c r="F67" s="207">
        <v>33215.07</v>
      </c>
      <c r="G67" s="208">
        <f t="shared" si="0"/>
        <v>3.8574013282855488E-3</v>
      </c>
      <c r="H67" s="209">
        <f t="shared" si="2"/>
        <v>0.80105766620734375</v>
      </c>
      <c r="I67" s="189" t="str">
        <f t="shared" si="1"/>
        <v>B</v>
      </c>
    </row>
    <row r="68" spans="1:9" x14ac:dyDescent="0.3">
      <c r="A68" s="252" t="s">
        <v>7516</v>
      </c>
      <c r="B68" s="251" t="s">
        <v>6051</v>
      </c>
      <c r="C68" s="189" t="s">
        <v>66</v>
      </c>
      <c r="D68" s="253">
        <v>333.70400000000001</v>
      </c>
      <c r="E68" s="207">
        <v>98.64</v>
      </c>
      <c r="F68" s="207">
        <v>32916.559999999998</v>
      </c>
      <c r="G68" s="208">
        <f t="shared" si="0"/>
        <v>3.8227341464760109E-3</v>
      </c>
      <c r="H68" s="209">
        <f t="shared" si="2"/>
        <v>0.8048804003538198</v>
      </c>
      <c r="I68" s="189" t="str">
        <f t="shared" si="1"/>
        <v>B</v>
      </c>
    </row>
    <row r="69" spans="1:9" x14ac:dyDescent="0.3">
      <c r="A69" s="252" t="s">
        <v>7517</v>
      </c>
      <c r="B69" s="251" t="s">
        <v>854</v>
      </c>
      <c r="C69" s="189" t="s">
        <v>70</v>
      </c>
      <c r="D69" s="253">
        <v>6120</v>
      </c>
      <c r="E69" s="207">
        <v>5.31</v>
      </c>
      <c r="F69" s="207">
        <v>32497.200000000001</v>
      </c>
      <c r="G69" s="208">
        <f t="shared" si="0"/>
        <v>3.7740321620746589E-3</v>
      </c>
      <c r="H69" s="209">
        <f t="shared" si="2"/>
        <v>0.80865443251589442</v>
      </c>
      <c r="I69" s="189" t="str">
        <f t="shared" si="1"/>
        <v>B</v>
      </c>
    </row>
    <row r="70" spans="1:9" x14ac:dyDescent="0.3">
      <c r="A70" s="252">
        <v>2409</v>
      </c>
      <c r="B70" s="251" t="s">
        <v>7506</v>
      </c>
      <c r="C70" s="189" t="s">
        <v>6230</v>
      </c>
      <c r="D70" s="253">
        <v>11023.905000000001</v>
      </c>
      <c r="E70" s="207">
        <v>2.66</v>
      </c>
      <c r="F70" s="207">
        <v>29323.58</v>
      </c>
      <c r="G70" s="208">
        <f t="shared" si="0"/>
        <v>3.4054667487404835E-3</v>
      </c>
      <c r="H70" s="209">
        <f t="shared" si="2"/>
        <v>0.81205989926463495</v>
      </c>
      <c r="I70" s="189" t="str">
        <f t="shared" si="1"/>
        <v>B</v>
      </c>
    </row>
    <row r="71" spans="1:9" x14ac:dyDescent="0.3">
      <c r="A71" s="252">
        <v>2386</v>
      </c>
      <c r="B71" s="251" t="s">
        <v>5605</v>
      </c>
      <c r="C71" s="189" t="s">
        <v>72</v>
      </c>
      <c r="D71" s="253">
        <v>165.7591299</v>
      </c>
      <c r="E71" s="207">
        <v>168.38</v>
      </c>
      <c r="F71" s="207">
        <v>27910.499999999996</v>
      </c>
      <c r="G71" s="208">
        <f t="shared" si="0"/>
        <v>3.2413600143884631E-3</v>
      </c>
      <c r="H71" s="209">
        <f t="shared" si="2"/>
        <v>0.81530125927902342</v>
      </c>
      <c r="I71" s="189" t="str">
        <f t="shared" si="1"/>
        <v>B</v>
      </c>
    </row>
    <row r="72" spans="1:9" x14ac:dyDescent="0.3">
      <c r="A72" s="252">
        <v>2497</v>
      </c>
      <c r="B72" s="251" t="s">
        <v>5607</v>
      </c>
      <c r="C72" s="189" t="s">
        <v>72</v>
      </c>
      <c r="D72" s="253">
        <v>162.52500889999999</v>
      </c>
      <c r="E72" s="207">
        <v>167.91</v>
      </c>
      <c r="F72" s="207">
        <v>27289.550000000003</v>
      </c>
      <c r="G72" s="208">
        <f t="shared" si="0"/>
        <v>3.1692465624282868E-3</v>
      </c>
      <c r="H72" s="209">
        <f t="shared" si="2"/>
        <v>0.81847050584145176</v>
      </c>
      <c r="I72" s="189" t="str">
        <f t="shared" si="1"/>
        <v>B</v>
      </c>
    </row>
    <row r="73" spans="1:9" x14ac:dyDescent="0.3">
      <c r="A73" s="252">
        <v>2448</v>
      </c>
      <c r="B73" s="251" t="s">
        <v>5621</v>
      </c>
      <c r="C73" s="189" t="s">
        <v>79</v>
      </c>
      <c r="D73" s="253">
        <v>3336.8796619</v>
      </c>
      <c r="E73" s="207">
        <v>8.11</v>
      </c>
      <c r="F73" s="207">
        <v>27062.07</v>
      </c>
      <c r="G73" s="208">
        <f t="shared" si="0"/>
        <v>3.1428283837473927E-3</v>
      </c>
      <c r="H73" s="209">
        <f t="shared" si="2"/>
        <v>0.82161333422519911</v>
      </c>
      <c r="I73" s="189" t="str">
        <f t="shared" si="1"/>
        <v>B</v>
      </c>
    </row>
    <row r="74" spans="1:9" x14ac:dyDescent="0.3">
      <c r="A74" s="252">
        <v>2986</v>
      </c>
      <c r="B74" s="251" t="s">
        <v>7518</v>
      </c>
      <c r="C74" s="189" t="s">
        <v>70</v>
      </c>
      <c r="D74" s="253">
        <v>115.6797979</v>
      </c>
      <c r="E74" s="207">
        <v>231.64</v>
      </c>
      <c r="F74" s="207">
        <v>26796.06</v>
      </c>
      <c r="G74" s="208">
        <f t="shared" si="0"/>
        <v>3.111935559275331E-3</v>
      </c>
      <c r="H74" s="209">
        <f t="shared" si="2"/>
        <v>0.82472526978447447</v>
      </c>
      <c r="I74" s="189" t="str">
        <f t="shared" si="1"/>
        <v>B</v>
      </c>
    </row>
    <row r="75" spans="1:9" x14ac:dyDescent="0.3">
      <c r="A75" s="252">
        <v>2407</v>
      </c>
      <c r="B75" s="251" t="s">
        <v>7519</v>
      </c>
      <c r="C75" s="189" t="s">
        <v>72</v>
      </c>
      <c r="D75" s="253">
        <v>4716.1899999999996</v>
      </c>
      <c r="E75" s="207">
        <v>5.48</v>
      </c>
      <c r="F75" s="207">
        <v>25844.720000000001</v>
      </c>
      <c r="G75" s="208">
        <f t="shared" si="0"/>
        <v>3.0014525712927322E-3</v>
      </c>
      <c r="H75" s="209">
        <f t="shared" si="2"/>
        <v>0.82772672235576716</v>
      </c>
      <c r="I75" s="189" t="str">
        <f t="shared" si="1"/>
        <v>B</v>
      </c>
    </row>
    <row r="76" spans="1:9" x14ac:dyDescent="0.3">
      <c r="A76" s="252" t="s">
        <v>7520</v>
      </c>
      <c r="B76" s="251" t="s">
        <v>7422</v>
      </c>
      <c r="C76" s="189" t="s">
        <v>70</v>
      </c>
      <c r="D76" s="253">
        <v>12</v>
      </c>
      <c r="E76" s="207">
        <v>2067.54</v>
      </c>
      <c r="F76" s="207">
        <v>24810.48</v>
      </c>
      <c r="G76" s="208">
        <f t="shared" ref="G76:G139" si="3">F76/$F$774</f>
        <v>2.8813420687477716E-3</v>
      </c>
      <c r="H76" s="209">
        <f t="shared" si="2"/>
        <v>0.83060806442451496</v>
      </c>
      <c r="I76" s="189" t="str">
        <f t="shared" ref="I76:I139" si="4">IF(H76&lt;=$L$12,"A",IF(H76&lt;=$L$13,"B","C"))</f>
        <v>B</v>
      </c>
    </row>
    <row r="77" spans="1:9" x14ac:dyDescent="0.3">
      <c r="A77" s="252">
        <v>2380</v>
      </c>
      <c r="B77" s="251" t="s">
        <v>7521</v>
      </c>
      <c r="C77" s="189" t="s">
        <v>66</v>
      </c>
      <c r="D77" s="253">
        <v>6244.7201296000003</v>
      </c>
      <c r="E77" s="207">
        <v>3.75</v>
      </c>
      <c r="F77" s="207">
        <v>23417.68</v>
      </c>
      <c r="G77" s="208">
        <f t="shared" si="3"/>
        <v>2.7195905333743369E-3</v>
      </c>
      <c r="H77" s="209">
        <f t="shared" ref="H77:H140" si="5">G77+H76</f>
        <v>0.8333276549578893</v>
      </c>
      <c r="I77" s="189" t="str">
        <f t="shared" si="4"/>
        <v>B</v>
      </c>
    </row>
    <row r="78" spans="1:9" x14ac:dyDescent="0.3">
      <c r="A78" s="252">
        <v>102</v>
      </c>
      <c r="B78" s="251" t="s">
        <v>5615</v>
      </c>
      <c r="C78" s="189" t="s">
        <v>79</v>
      </c>
      <c r="D78" s="253">
        <v>1717.1107801000001</v>
      </c>
      <c r="E78" s="207">
        <v>13.19</v>
      </c>
      <c r="F78" s="207">
        <v>22648.67</v>
      </c>
      <c r="G78" s="208">
        <f t="shared" si="3"/>
        <v>2.6302822707253383E-3</v>
      </c>
      <c r="H78" s="209">
        <f t="shared" si="5"/>
        <v>0.83595793722861467</v>
      </c>
      <c r="I78" s="189" t="str">
        <f t="shared" si="4"/>
        <v>B</v>
      </c>
    </row>
    <row r="79" spans="1:9" x14ac:dyDescent="0.3">
      <c r="A79" s="252" t="s">
        <v>7522</v>
      </c>
      <c r="B79" s="251" t="s">
        <v>7189</v>
      </c>
      <c r="C79" s="189" t="s">
        <v>70</v>
      </c>
      <c r="D79" s="253">
        <v>154</v>
      </c>
      <c r="E79" s="207">
        <v>145.96</v>
      </c>
      <c r="F79" s="207">
        <v>22477.84</v>
      </c>
      <c r="G79" s="208">
        <f t="shared" si="3"/>
        <v>2.610443087218845E-3</v>
      </c>
      <c r="H79" s="209">
        <f t="shared" si="5"/>
        <v>0.83856838031583347</v>
      </c>
      <c r="I79" s="189" t="str">
        <f t="shared" si="4"/>
        <v>B</v>
      </c>
    </row>
    <row r="80" spans="1:9" x14ac:dyDescent="0.3">
      <c r="A80" s="252">
        <v>2821</v>
      </c>
      <c r="B80" s="251" t="s">
        <v>7523</v>
      </c>
      <c r="C80" s="189" t="s">
        <v>70</v>
      </c>
      <c r="D80" s="253">
        <v>21257.099999900001</v>
      </c>
      <c r="E80" s="207">
        <v>1.04</v>
      </c>
      <c r="F80" s="207">
        <v>22107.360000000001</v>
      </c>
      <c r="G80" s="208">
        <f t="shared" si="3"/>
        <v>2.5674177362530566E-3</v>
      </c>
      <c r="H80" s="209">
        <f t="shared" si="5"/>
        <v>0.84113579805208649</v>
      </c>
      <c r="I80" s="189" t="str">
        <f t="shared" si="4"/>
        <v>B</v>
      </c>
    </row>
    <row r="81" spans="1:9" x14ac:dyDescent="0.3">
      <c r="A81" s="252" t="s">
        <v>7524</v>
      </c>
      <c r="B81" s="251" t="s">
        <v>7525</v>
      </c>
      <c r="C81" s="189" t="s">
        <v>66</v>
      </c>
      <c r="D81" s="253">
        <v>253.98</v>
      </c>
      <c r="E81" s="207">
        <v>84.41</v>
      </c>
      <c r="F81" s="207">
        <v>21438.45</v>
      </c>
      <c r="G81" s="208">
        <f t="shared" si="3"/>
        <v>2.4897344942034845E-3</v>
      </c>
      <c r="H81" s="209">
        <f t="shared" si="5"/>
        <v>0.84362553254629002</v>
      </c>
      <c r="I81" s="189" t="str">
        <f t="shared" si="4"/>
        <v>B</v>
      </c>
    </row>
    <row r="82" spans="1:9" x14ac:dyDescent="0.3">
      <c r="A82" s="252" t="s">
        <v>7526</v>
      </c>
      <c r="B82" s="251" t="s">
        <v>6000</v>
      </c>
      <c r="C82" s="189" t="s">
        <v>70</v>
      </c>
      <c r="D82" s="253">
        <v>4</v>
      </c>
      <c r="E82" s="207">
        <v>5341.92</v>
      </c>
      <c r="F82" s="207">
        <v>21367.68</v>
      </c>
      <c r="G82" s="208">
        <f t="shared" si="3"/>
        <v>2.4815156859335405E-3</v>
      </c>
      <c r="H82" s="209">
        <f t="shared" si="5"/>
        <v>0.8461070482322236</v>
      </c>
      <c r="I82" s="189" t="str">
        <f t="shared" si="4"/>
        <v>B</v>
      </c>
    </row>
    <row r="83" spans="1:9" ht="28.8" x14ac:dyDescent="0.3">
      <c r="A83" s="252">
        <v>5005</v>
      </c>
      <c r="B83" s="251" t="s">
        <v>6221</v>
      </c>
      <c r="C83" s="189" t="s">
        <v>107</v>
      </c>
      <c r="D83" s="253">
        <v>8</v>
      </c>
      <c r="E83" s="207">
        <v>2364.59</v>
      </c>
      <c r="F83" s="207">
        <v>18916.72</v>
      </c>
      <c r="G83" s="208">
        <f t="shared" si="3"/>
        <v>2.1968757210147627E-3</v>
      </c>
      <c r="H83" s="209">
        <f t="shared" si="5"/>
        <v>0.84830392395323839</v>
      </c>
      <c r="I83" s="189" t="str">
        <f t="shared" si="4"/>
        <v>B</v>
      </c>
    </row>
    <row r="84" spans="1:9" x14ac:dyDescent="0.3">
      <c r="A84" s="252">
        <v>2033</v>
      </c>
      <c r="B84" s="251" t="s">
        <v>5591</v>
      </c>
      <c r="C84" s="189" t="s">
        <v>70</v>
      </c>
      <c r="D84" s="253">
        <v>37524.194080000001</v>
      </c>
      <c r="E84" s="207">
        <v>0.47</v>
      </c>
      <c r="F84" s="207">
        <v>17636.36</v>
      </c>
      <c r="G84" s="208">
        <f t="shared" si="3"/>
        <v>2.0481823006882759E-3</v>
      </c>
      <c r="H84" s="209">
        <f t="shared" si="5"/>
        <v>0.85035210625392665</v>
      </c>
      <c r="I84" s="189" t="str">
        <f t="shared" si="4"/>
        <v>B</v>
      </c>
    </row>
    <row r="85" spans="1:9" x14ac:dyDescent="0.3">
      <c r="A85" s="252" t="s">
        <v>7527</v>
      </c>
      <c r="B85" s="251" t="s">
        <v>7204</v>
      </c>
      <c r="C85" s="189" t="s">
        <v>79</v>
      </c>
      <c r="D85" s="253">
        <v>737.58720000000005</v>
      </c>
      <c r="E85" s="207">
        <v>23.49</v>
      </c>
      <c r="F85" s="207">
        <v>17325.919999999998</v>
      </c>
      <c r="G85" s="208">
        <f t="shared" si="3"/>
        <v>2.0121296394007043E-3</v>
      </c>
      <c r="H85" s="209">
        <f t="shared" si="5"/>
        <v>0.85236423589332733</v>
      </c>
      <c r="I85" s="189" t="str">
        <f t="shared" si="4"/>
        <v>B</v>
      </c>
    </row>
    <row r="86" spans="1:9" x14ac:dyDescent="0.3">
      <c r="A86" s="252">
        <v>3936</v>
      </c>
      <c r="B86" s="251" t="s">
        <v>6253</v>
      </c>
      <c r="C86" s="189" t="s">
        <v>66</v>
      </c>
      <c r="D86" s="253">
        <v>204</v>
      </c>
      <c r="E86" s="207">
        <v>84.04</v>
      </c>
      <c r="F86" s="207">
        <v>17144.16</v>
      </c>
      <c r="G86" s="208">
        <f t="shared" si="3"/>
        <v>1.9910211104880999E-3</v>
      </c>
      <c r="H86" s="209">
        <f t="shared" si="5"/>
        <v>0.85435525700381543</v>
      </c>
      <c r="I86" s="189" t="str">
        <f t="shared" si="4"/>
        <v>B</v>
      </c>
    </row>
    <row r="87" spans="1:9" x14ac:dyDescent="0.3">
      <c r="A87" s="252">
        <v>1858</v>
      </c>
      <c r="B87" s="251" t="s">
        <v>5613</v>
      </c>
      <c r="C87" s="189" t="s">
        <v>66</v>
      </c>
      <c r="D87" s="253">
        <v>1531.5651776</v>
      </c>
      <c r="E87" s="207">
        <v>10.39</v>
      </c>
      <c r="F87" s="207">
        <v>15912.949999999999</v>
      </c>
      <c r="G87" s="208">
        <f t="shared" si="3"/>
        <v>1.848035679796596E-3</v>
      </c>
      <c r="H87" s="209">
        <f t="shared" si="5"/>
        <v>0.85620329268361206</v>
      </c>
      <c r="I87" s="189" t="str">
        <f t="shared" si="4"/>
        <v>B</v>
      </c>
    </row>
    <row r="88" spans="1:9" x14ac:dyDescent="0.3">
      <c r="A88" s="252">
        <v>2376</v>
      </c>
      <c r="B88" s="251" t="s">
        <v>6696</v>
      </c>
      <c r="C88" s="189" t="s">
        <v>79</v>
      </c>
      <c r="D88" s="253">
        <v>1645.5747119999999</v>
      </c>
      <c r="E88" s="207">
        <v>9.64</v>
      </c>
      <c r="F88" s="207">
        <v>15863.33</v>
      </c>
      <c r="G88" s="208">
        <f t="shared" si="3"/>
        <v>1.8422731071478097E-3</v>
      </c>
      <c r="H88" s="209">
        <f t="shared" si="5"/>
        <v>0.85804556579075986</v>
      </c>
      <c r="I88" s="189" t="str">
        <f t="shared" si="4"/>
        <v>B</v>
      </c>
    </row>
    <row r="89" spans="1:9" x14ac:dyDescent="0.3">
      <c r="A89" s="252" t="s">
        <v>7529</v>
      </c>
      <c r="B89" s="251" t="s">
        <v>7428</v>
      </c>
      <c r="C89" s="189" t="s">
        <v>70</v>
      </c>
      <c r="D89" s="253">
        <v>6.1</v>
      </c>
      <c r="E89" s="207">
        <v>2581.3200000000002</v>
      </c>
      <c r="F89" s="207">
        <v>15746.05</v>
      </c>
      <c r="G89" s="208">
        <f t="shared" si="3"/>
        <v>1.8286529031927576E-3</v>
      </c>
      <c r="H89" s="209">
        <f t="shared" si="5"/>
        <v>0.85987421869395264</v>
      </c>
      <c r="I89" s="189" t="str">
        <f t="shared" si="4"/>
        <v>B</v>
      </c>
    </row>
    <row r="90" spans="1:9" x14ac:dyDescent="0.3">
      <c r="A90" s="252" t="s">
        <v>7528</v>
      </c>
      <c r="B90" s="251" t="s">
        <v>7187</v>
      </c>
      <c r="C90" s="189" t="s">
        <v>70</v>
      </c>
      <c r="D90" s="253">
        <v>154</v>
      </c>
      <c r="E90" s="207">
        <v>100.54</v>
      </c>
      <c r="F90" s="207">
        <v>15483.16</v>
      </c>
      <c r="G90" s="208">
        <f t="shared" si="3"/>
        <v>1.7981224170250938E-3</v>
      </c>
      <c r="H90" s="209">
        <f t="shared" si="5"/>
        <v>0.86167234111097768</v>
      </c>
      <c r="I90" s="189" t="str">
        <f t="shared" si="4"/>
        <v>B</v>
      </c>
    </row>
    <row r="91" spans="1:9" x14ac:dyDescent="0.3">
      <c r="A91" s="252">
        <v>1218</v>
      </c>
      <c r="B91" s="251" t="s">
        <v>6909</v>
      </c>
      <c r="C91" s="189" t="s">
        <v>66</v>
      </c>
      <c r="D91" s="253">
        <v>945.37359980000008</v>
      </c>
      <c r="E91" s="207">
        <v>16.149999999999999</v>
      </c>
      <c r="F91" s="207">
        <v>15267.77</v>
      </c>
      <c r="G91" s="208">
        <f t="shared" si="3"/>
        <v>1.773108299273741E-3</v>
      </c>
      <c r="H91" s="209">
        <f t="shared" si="5"/>
        <v>0.86344544941025148</v>
      </c>
      <c r="I91" s="189" t="str">
        <f t="shared" si="4"/>
        <v>B</v>
      </c>
    </row>
    <row r="92" spans="1:9" x14ac:dyDescent="0.3">
      <c r="A92" s="252" t="s">
        <v>7530</v>
      </c>
      <c r="B92" s="251" t="s">
        <v>3094</v>
      </c>
      <c r="C92" s="189" t="s">
        <v>70</v>
      </c>
      <c r="D92" s="253">
        <v>41</v>
      </c>
      <c r="E92" s="207">
        <v>368.72</v>
      </c>
      <c r="F92" s="207">
        <v>15117.52</v>
      </c>
      <c r="G92" s="208">
        <f t="shared" si="3"/>
        <v>1.7556591549674095E-3</v>
      </c>
      <c r="H92" s="209">
        <f t="shared" si="5"/>
        <v>0.86520110856521892</v>
      </c>
      <c r="I92" s="189" t="str">
        <f t="shared" si="4"/>
        <v>B</v>
      </c>
    </row>
    <row r="93" spans="1:9" x14ac:dyDescent="0.3">
      <c r="A93" s="252">
        <v>1863</v>
      </c>
      <c r="B93" s="251" t="s">
        <v>6913</v>
      </c>
      <c r="C93" s="189" t="s">
        <v>79</v>
      </c>
      <c r="D93" s="253">
        <v>813.17312939999999</v>
      </c>
      <c r="E93" s="207">
        <v>18.53</v>
      </c>
      <c r="F93" s="207">
        <v>15068.07</v>
      </c>
      <c r="G93" s="208">
        <f t="shared" si="3"/>
        <v>1.7499163251108497E-3</v>
      </c>
      <c r="H93" s="209">
        <f t="shared" si="5"/>
        <v>0.86695102489032982</v>
      </c>
      <c r="I93" s="189" t="str">
        <f t="shared" si="4"/>
        <v>B</v>
      </c>
    </row>
    <row r="94" spans="1:9" x14ac:dyDescent="0.3">
      <c r="A94" s="252" t="s">
        <v>7531</v>
      </c>
      <c r="B94" s="251" t="s">
        <v>7244</v>
      </c>
      <c r="C94" s="189" t="s">
        <v>70</v>
      </c>
      <c r="D94" s="253">
        <v>64</v>
      </c>
      <c r="E94" s="207">
        <v>230</v>
      </c>
      <c r="F94" s="207">
        <v>14720</v>
      </c>
      <c r="G94" s="208">
        <f t="shared" si="3"/>
        <v>1.7094935386968409E-3</v>
      </c>
      <c r="H94" s="209">
        <f t="shared" si="5"/>
        <v>0.8686605184290267</v>
      </c>
      <c r="I94" s="189" t="str">
        <f t="shared" si="4"/>
        <v>B</v>
      </c>
    </row>
    <row r="95" spans="1:9" x14ac:dyDescent="0.3">
      <c r="A95" s="252" t="s">
        <v>7532</v>
      </c>
      <c r="B95" s="251" t="s">
        <v>5998</v>
      </c>
      <c r="C95" s="189" t="s">
        <v>70</v>
      </c>
      <c r="D95" s="253">
        <v>6</v>
      </c>
      <c r="E95" s="207">
        <v>2452.56</v>
      </c>
      <c r="F95" s="207">
        <v>14715.36</v>
      </c>
      <c r="G95" s="208">
        <f t="shared" si="3"/>
        <v>1.7089546766031213E-3</v>
      </c>
      <c r="H95" s="209">
        <f t="shared" si="5"/>
        <v>0.87036947310562984</v>
      </c>
      <c r="I95" s="189" t="str">
        <f t="shared" si="4"/>
        <v>B</v>
      </c>
    </row>
    <row r="96" spans="1:9" x14ac:dyDescent="0.3">
      <c r="A96" s="252">
        <v>2051</v>
      </c>
      <c r="B96" s="251" t="s">
        <v>7533</v>
      </c>
      <c r="C96" s="189" t="s">
        <v>5626</v>
      </c>
      <c r="D96" s="253">
        <v>499.76869579999999</v>
      </c>
      <c r="E96" s="207">
        <v>29.3</v>
      </c>
      <c r="F96" s="207">
        <v>14643.2</v>
      </c>
      <c r="G96" s="208">
        <f t="shared" si="3"/>
        <v>1.7005744419732053E-3</v>
      </c>
      <c r="H96" s="209">
        <f t="shared" si="5"/>
        <v>0.87207004754760309</v>
      </c>
      <c r="I96" s="189" t="str">
        <f t="shared" si="4"/>
        <v>B</v>
      </c>
    </row>
    <row r="97" spans="1:9" x14ac:dyDescent="0.3">
      <c r="A97" s="252">
        <v>3930</v>
      </c>
      <c r="B97" s="251" t="s">
        <v>6257</v>
      </c>
      <c r="C97" s="189" t="s">
        <v>66</v>
      </c>
      <c r="D97" s="253">
        <v>1020</v>
      </c>
      <c r="E97" s="207">
        <v>14.02</v>
      </c>
      <c r="F97" s="207">
        <v>14300.4</v>
      </c>
      <c r="G97" s="208">
        <f t="shared" si="3"/>
        <v>1.6607636821182271E-3</v>
      </c>
      <c r="H97" s="209">
        <f t="shared" si="5"/>
        <v>0.87373081122972129</v>
      </c>
      <c r="I97" s="189" t="str">
        <f t="shared" si="4"/>
        <v>B</v>
      </c>
    </row>
    <row r="98" spans="1:9" ht="28.8" x14ac:dyDescent="0.3">
      <c r="A98" s="252" t="s">
        <v>7534</v>
      </c>
      <c r="B98" s="251" t="s">
        <v>7368</v>
      </c>
      <c r="C98" s="189" t="s">
        <v>67</v>
      </c>
      <c r="D98" s="253">
        <v>35.080500000000001</v>
      </c>
      <c r="E98" s="207">
        <v>402.15</v>
      </c>
      <c r="F98" s="207">
        <v>14107.62</v>
      </c>
      <c r="G98" s="208">
        <f t="shared" si="3"/>
        <v>1.6383753557330386E-3</v>
      </c>
      <c r="H98" s="209">
        <f t="shared" si="5"/>
        <v>0.87536918658545437</v>
      </c>
      <c r="I98" s="189" t="str">
        <f t="shared" si="4"/>
        <v>B</v>
      </c>
    </row>
    <row r="99" spans="1:9" x14ac:dyDescent="0.3">
      <c r="A99" s="252" t="s">
        <v>7535</v>
      </c>
      <c r="B99" s="251" t="s">
        <v>1310</v>
      </c>
      <c r="C99" s="189" t="s">
        <v>66</v>
      </c>
      <c r="D99" s="253">
        <v>320.12400000000002</v>
      </c>
      <c r="E99" s="207">
        <v>44.05</v>
      </c>
      <c r="F99" s="207">
        <v>14101.46</v>
      </c>
      <c r="G99" s="208">
        <f t="shared" si="3"/>
        <v>1.6376599698499968E-3</v>
      </c>
      <c r="H99" s="209">
        <f t="shared" si="5"/>
        <v>0.87700684655530436</v>
      </c>
      <c r="I99" s="189" t="str">
        <f t="shared" si="4"/>
        <v>B</v>
      </c>
    </row>
    <row r="100" spans="1:9" x14ac:dyDescent="0.3">
      <c r="A100" s="252">
        <v>3931</v>
      </c>
      <c r="B100" s="251" t="s">
        <v>6256</v>
      </c>
      <c r="C100" s="189" t="s">
        <v>66</v>
      </c>
      <c r="D100" s="253">
        <v>693.6</v>
      </c>
      <c r="E100" s="207">
        <v>20.25</v>
      </c>
      <c r="F100" s="207">
        <v>14045.4</v>
      </c>
      <c r="G100" s="208">
        <f t="shared" si="3"/>
        <v>1.6311494937780305E-3</v>
      </c>
      <c r="H100" s="209">
        <f t="shared" si="5"/>
        <v>0.87863799604908244</v>
      </c>
      <c r="I100" s="189" t="str">
        <f t="shared" si="4"/>
        <v>B</v>
      </c>
    </row>
    <row r="101" spans="1:9" x14ac:dyDescent="0.3">
      <c r="A101" s="252" t="s">
        <v>7536</v>
      </c>
      <c r="B101" s="251" t="s">
        <v>7404</v>
      </c>
      <c r="C101" s="189" t="s">
        <v>70</v>
      </c>
      <c r="D101" s="253">
        <v>6</v>
      </c>
      <c r="E101" s="207">
        <v>2261.5100000000002</v>
      </c>
      <c r="F101" s="207">
        <v>13569.06</v>
      </c>
      <c r="G101" s="208">
        <f t="shared" si="3"/>
        <v>1.5758301899585431E-3</v>
      </c>
      <c r="H101" s="209">
        <f t="shared" si="5"/>
        <v>0.88021382623904099</v>
      </c>
      <c r="I101" s="189" t="str">
        <f t="shared" si="4"/>
        <v>B</v>
      </c>
    </row>
    <row r="102" spans="1:9" x14ac:dyDescent="0.3">
      <c r="A102" s="252">
        <v>3330</v>
      </c>
      <c r="B102" s="251" t="s">
        <v>7537</v>
      </c>
      <c r="C102" s="189" t="s">
        <v>70</v>
      </c>
      <c r="D102" s="253">
        <v>82</v>
      </c>
      <c r="E102" s="207">
        <v>157.77000000000001</v>
      </c>
      <c r="F102" s="207">
        <v>12937.14</v>
      </c>
      <c r="G102" s="208">
        <f t="shared" si="3"/>
        <v>1.5024427472293783E-3</v>
      </c>
      <c r="H102" s="209">
        <f t="shared" si="5"/>
        <v>0.88171626898627031</v>
      </c>
      <c r="I102" s="189" t="str">
        <f t="shared" si="4"/>
        <v>B</v>
      </c>
    </row>
    <row r="103" spans="1:9" x14ac:dyDescent="0.3">
      <c r="A103" s="252">
        <v>2995</v>
      </c>
      <c r="B103" s="251" t="s">
        <v>7538</v>
      </c>
      <c r="C103" s="189" t="s">
        <v>67</v>
      </c>
      <c r="D103" s="253">
        <v>23.82</v>
      </c>
      <c r="E103" s="207">
        <v>536.99</v>
      </c>
      <c r="F103" s="207">
        <v>12791.09</v>
      </c>
      <c r="G103" s="208">
        <f t="shared" si="3"/>
        <v>1.4854813660251207E-3</v>
      </c>
      <c r="H103" s="209">
        <f t="shared" si="5"/>
        <v>0.88320175035229542</v>
      </c>
      <c r="I103" s="189" t="str">
        <f t="shared" si="4"/>
        <v>B</v>
      </c>
    </row>
    <row r="104" spans="1:9" x14ac:dyDescent="0.3">
      <c r="A104" s="252" t="s">
        <v>7539</v>
      </c>
      <c r="B104" s="251" t="s">
        <v>7298</v>
      </c>
      <c r="C104" s="189" t="s">
        <v>79</v>
      </c>
      <c r="D104" s="253">
        <v>3806.1615548999998</v>
      </c>
      <c r="E104" s="207">
        <v>3.28</v>
      </c>
      <c r="F104" s="207">
        <v>12484.2</v>
      </c>
      <c r="G104" s="208">
        <f t="shared" si="3"/>
        <v>1.4498409806928739E-3</v>
      </c>
      <c r="H104" s="209">
        <f t="shared" si="5"/>
        <v>0.88465159133298832</v>
      </c>
      <c r="I104" s="189" t="str">
        <f t="shared" si="4"/>
        <v>B</v>
      </c>
    </row>
    <row r="105" spans="1:9" x14ac:dyDescent="0.3">
      <c r="A105" s="252">
        <v>1221</v>
      </c>
      <c r="B105" s="251" t="s">
        <v>5603</v>
      </c>
      <c r="C105" s="189" t="s">
        <v>79</v>
      </c>
      <c r="D105" s="253">
        <v>14661.1715833</v>
      </c>
      <c r="E105" s="207">
        <v>0.84</v>
      </c>
      <c r="F105" s="207">
        <v>12315.36</v>
      </c>
      <c r="G105" s="208">
        <f t="shared" si="3"/>
        <v>1.4302329039895059E-3</v>
      </c>
      <c r="H105" s="209">
        <f t="shared" si="5"/>
        <v>0.88608182423697779</v>
      </c>
      <c r="I105" s="189" t="str">
        <f t="shared" si="4"/>
        <v>B</v>
      </c>
    </row>
    <row r="106" spans="1:9" x14ac:dyDescent="0.3">
      <c r="A106" s="252" t="s">
        <v>7540</v>
      </c>
      <c r="B106" s="251" t="s">
        <v>7400</v>
      </c>
      <c r="C106" s="189" t="s">
        <v>70</v>
      </c>
      <c r="D106" s="253">
        <v>8</v>
      </c>
      <c r="E106" s="207">
        <v>1511.41</v>
      </c>
      <c r="F106" s="207">
        <v>12091.28</v>
      </c>
      <c r="G106" s="208">
        <f t="shared" si="3"/>
        <v>1.4042095811531482E-3</v>
      </c>
      <c r="H106" s="209">
        <f t="shared" si="5"/>
        <v>0.88748603381813096</v>
      </c>
      <c r="I106" s="189" t="str">
        <f t="shared" si="4"/>
        <v>B</v>
      </c>
    </row>
    <row r="107" spans="1:9" ht="28.8" x14ac:dyDescent="0.3">
      <c r="A107" s="252" t="s">
        <v>7541</v>
      </c>
      <c r="B107" s="251" t="s">
        <v>7450</v>
      </c>
      <c r="C107" s="189" t="s">
        <v>70</v>
      </c>
      <c r="D107" s="253">
        <v>4</v>
      </c>
      <c r="E107" s="207">
        <v>3003.42</v>
      </c>
      <c r="F107" s="207">
        <v>12013.68</v>
      </c>
      <c r="G107" s="208">
        <f t="shared" si="3"/>
        <v>1.3951975771719744E-3</v>
      </c>
      <c r="H107" s="209">
        <f t="shared" si="5"/>
        <v>0.88888123139530295</v>
      </c>
      <c r="I107" s="189" t="str">
        <f t="shared" si="4"/>
        <v>B</v>
      </c>
    </row>
    <row r="108" spans="1:9" x14ac:dyDescent="0.3">
      <c r="A108" s="252">
        <v>2799</v>
      </c>
      <c r="B108" s="251" t="s">
        <v>7542</v>
      </c>
      <c r="C108" s="189" t="s">
        <v>67</v>
      </c>
      <c r="D108" s="253">
        <v>99.487499999999997</v>
      </c>
      <c r="E108" s="207">
        <v>120</v>
      </c>
      <c r="F108" s="207">
        <v>11938.5</v>
      </c>
      <c r="G108" s="208">
        <f t="shared" si="3"/>
        <v>1.3864666176448531E-3</v>
      </c>
      <c r="H108" s="209">
        <f t="shared" si="5"/>
        <v>0.89026769801294781</v>
      </c>
      <c r="I108" s="189" t="str">
        <f t="shared" si="4"/>
        <v>B</v>
      </c>
    </row>
    <row r="109" spans="1:9" x14ac:dyDescent="0.3">
      <c r="A109" s="252">
        <v>2075</v>
      </c>
      <c r="B109" s="251" t="s">
        <v>7543</v>
      </c>
      <c r="C109" s="189" t="s">
        <v>5626</v>
      </c>
      <c r="D109" s="253">
        <v>147.37753169999999</v>
      </c>
      <c r="E109" s="207">
        <v>79.739999999999995</v>
      </c>
      <c r="F109" s="207">
        <v>11751.88</v>
      </c>
      <c r="G109" s="208">
        <f t="shared" si="3"/>
        <v>1.3647936771427058E-3</v>
      </c>
      <c r="H109" s="209">
        <f t="shared" si="5"/>
        <v>0.89163249169009051</v>
      </c>
      <c r="I109" s="189" t="str">
        <f t="shared" si="4"/>
        <v>B</v>
      </c>
    </row>
    <row r="110" spans="1:9" x14ac:dyDescent="0.3">
      <c r="A110" s="252">
        <v>1421</v>
      </c>
      <c r="B110" s="251" t="s">
        <v>5647</v>
      </c>
      <c r="C110" s="189" t="s">
        <v>67</v>
      </c>
      <c r="D110" s="253">
        <v>26.503799799999996</v>
      </c>
      <c r="E110" s="207">
        <v>427.5</v>
      </c>
      <c r="F110" s="207">
        <v>11330.36</v>
      </c>
      <c r="G110" s="208">
        <f t="shared" si="3"/>
        <v>1.3158408431460013E-3</v>
      </c>
      <c r="H110" s="209">
        <f t="shared" si="5"/>
        <v>0.89294833253323647</v>
      </c>
      <c r="I110" s="189" t="str">
        <f t="shared" si="4"/>
        <v>B</v>
      </c>
    </row>
    <row r="111" spans="1:9" x14ac:dyDescent="0.3">
      <c r="A111" s="252">
        <v>1247</v>
      </c>
      <c r="B111" s="251" t="s">
        <v>7544</v>
      </c>
      <c r="C111" s="189" t="s">
        <v>72</v>
      </c>
      <c r="D111" s="253">
        <v>20.655000000000001</v>
      </c>
      <c r="E111" s="207">
        <v>524.88</v>
      </c>
      <c r="F111" s="207">
        <v>10841.39</v>
      </c>
      <c r="G111" s="208">
        <f t="shared" si="3"/>
        <v>1.2590547659981348E-3</v>
      </c>
      <c r="H111" s="209">
        <f t="shared" si="5"/>
        <v>0.89420738729923455</v>
      </c>
      <c r="I111" s="189" t="str">
        <f t="shared" si="4"/>
        <v>B</v>
      </c>
    </row>
    <row r="112" spans="1:9" ht="28.8" x14ac:dyDescent="0.3">
      <c r="A112" s="252" t="s">
        <v>7545</v>
      </c>
      <c r="B112" s="251" t="s">
        <v>7446</v>
      </c>
      <c r="C112" s="189" t="s">
        <v>70</v>
      </c>
      <c r="D112" s="253">
        <v>6</v>
      </c>
      <c r="E112" s="207">
        <v>1804.57</v>
      </c>
      <c r="F112" s="207">
        <v>10827.42</v>
      </c>
      <c r="G112" s="208">
        <f t="shared" si="3"/>
        <v>1.2574323730133797E-3</v>
      </c>
      <c r="H112" s="209">
        <f t="shared" si="5"/>
        <v>0.89546481967224789</v>
      </c>
      <c r="I112" s="189" t="str">
        <f t="shared" si="4"/>
        <v>B</v>
      </c>
    </row>
    <row r="113" spans="1:9" x14ac:dyDescent="0.3">
      <c r="A113" s="252">
        <v>3775</v>
      </c>
      <c r="B113" s="251" t="s">
        <v>7546</v>
      </c>
      <c r="C113" s="189" t="s">
        <v>66</v>
      </c>
      <c r="D113" s="253">
        <v>357</v>
      </c>
      <c r="E113" s="207">
        <v>30.16</v>
      </c>
      <c r="F113" s="207">
        <v>10767.12</v>
      </c>
      <c r="G113" s="208">
        <f t="shared" si="3"/>
        <v>1.2504294884764628E-3</v>
      </c>
      <c r="H113" s="209">
        <f t="shared" si="5"/>
        <v>0.89671524916072431</v>
      </c>
      <c r="I113" s="189" t="str">
        <f t="shared" si="4"/>
        <v>B</v>
      </c>
    </row>
    <row r="114" spans="1:9" x14ac:dyDescent="0.3">
      <c r="A114" s="252" t="s">
        <v>7547</v>
      </c>
      <c r="B114" s="251" t="s">
        <v>7436</v>
      </c>
      <c r="C114" s="189" t="s">
        <v>70</v>
      </c>
      <c r="D114" s="253">
        <v>3.4</v>
      </c>
      <c r="E114" s="207">
        <v>3159.85</v>
      </c>
      <c r="F114" s="207">
        <v>10743.49</v>
      </c>
      <c r="G114" s="208">
        <f t="shared" si="3"/>
        <v>1.2476852403569378E-3</v>
      </c>
      <c r="H114" s="209">
        <f t="shared" si="5"/>
        <v>0.89796293440108121</v>
      </c>
      <c r="I114" s="189" t="str">
        <f t="shared" si="4"/>
        <v>B</v>
      </c>
    </row>
    <row r="115" spans="1:9" x14ac:dyDescent="0.3">
      <c r="A115" s="252">
        <v>2755</v>
      </c>
      <c r="B115" s="251" t="s">
        <v>7548</v>
      </c>
      <c r="C115" s="189" t="s">
        <v>72</v>
      </c>
      <c r="D115" s="253">
        <v>913.43299999999999</v>
      </c>
      <c r="E115" s="207">
        <v>11.73</v>
      </c>
      <c r="F115" s="207">
        <v>10714.56</v>
      </c>
      <c r="G115" s="208">
        <f t="shared" si="3"/>
        <v>1.2443254816562244E-3</v>
      </c>
      <c r="H115" s="209">
        <f t="shared" si="5"/>
        <v>0.89920725988273742</v>
      </c>
      <c r="I115" s="189" t="str">
        <f t="shared" si="4"/>
        <v>B</v>
      </c>
    </row>
    <row r="116" spans="1:9" ht="28.8" x14ac:dyDescent="0.3">
      <c r="A116" s="252">
        <v>5006</v>
      </c>
      <c r="B116" s="251" t="s">
        <v>6222</v>
      </c>
      <c r="C116" s="189" t="s">
        <v>107</v>
      </c>
      <c r="D116" s="253">
        <v>8</v>
      </c>
      <c r="E116" s="207">
        <v>1325.95</v>
      </c>
      <c r="F116" s="207">
        <v>10607.6</v>
      </c>
      <c r="G116" s="208">
        <f t="shared" si="3"/>
        <v>1.231903781323411E-3</v>
      </c>
      <c r="H116" s="209">
        <f t="shared" si="5"/>
        <v>0.90043916366406085</v>
      </c>
      <c r="I116" s="189" t="str">
        <f t="shared" si="4"/>
        <v>B</v>
      </c>
    </row>
    <row r="117" spans="1:9" x14ac:dyDescent="0.3">
      <c r="A117" s="252">
        <v>3778</v>
      </c>
      <c r="B117" s="251" t="s">
        <v>7549</v>
      </c>
      <c r="C117" s="189" t="s">
        <v>66</v>
      </c>
      <c r="D117" s="253">
        <v>257.04000000000002</v>
      </c>
      <c r="E117" s="207">
        <v>40.83</v>
      </c>
      <c r="F117" s="207">
        <v>10494.93</v>
      </c>
      <c r="G117" s="208">
        <f t="shared" si="3"/>
        <v>1.218818955439921E-3</v>
      </c>
      <c r="H117" s="209">
        <f t="shared" si="5"/>
        <v>0.90165798261950081</v>
      </c>
      <c r="I117" s="189" t="str">
        <f t="shared" si="4"/>
        <v>B</v>
      </c>
    </row>
    <row r="118" spans="1:9" x14ac:dyDescent="0.3">
      <c r="A118" s="252" t="s">
        <v>7550</v>
      </c>
      <c r="B118" s="251" t="s">
        <v>7281</v>
      </c>
      <c r="C118" s="189" t="s">
        <v>70</v>
      </c>
      <c r="D118" s="253">
        <v>40</v>
      </c>
      <c r="E118" s="207">
        <v>258.83999999999997</v>
      </c>
      <c r="F118" s="207">
        <v>10353.6</v>
      </c>
      <c r="G118" s="208">
        <f t="shared" si="3"/>
        <v>1.2024057270551367E-3</v>
      </c>
      <c r="H118" s="209">
        <f t="shared" si="5"/>
        <v>0.90286038834655591</v>
      </c>
      <c r="I118" s="189" t="str">
        <f t="shared" si="4"/>
        <v>B</v>
      </c>
    </row>
    <row r="119" spans="1:9" ht="28.8" x14ac:dyDescent="0.3">
      <c r="A119" s="252" t="s">
        <v>7551</v>
      </c>
      <c r="B119" s="251" t="s">
        <v>6296</v>
      </c>
      <c r="C119" s="189" t="s">
        <v>70</v>
      </c>
      <c r="D119" s="253">
        <v>12</v>
      </c>
      <c r="E119" s="207">
        <v>861.85</v>
      </c>
      <c r="F119" s="207">
        <v>10342.200000000001</v>
      </c>
      <c r="G119" s="208">
        <f t="shared" si="3"/>
        <v>1.2010817986352221E-3</v>
      </c>
      <c r="H119" s="209">
        <f t="shared" si="5"/>
        <v>0.90406147014519112</v>
      </c>
      <c r="I119" s="189" t="str">
        <f t="shared" si="4"/>
        <v>B</v>
      </c>
    </row>
    <row r="120" spans="1:9" x14ac:dyDescent="0.3">
      <c r="A120" s="252" t="s">
        <v>7552</v>
      </c>
      <c r="B120" s="251" t="s">
        <v>7345</v>
      </c>
      <c r="C120" s="189" t="s">
        <v>70</v>
      </c>
      <c r="D120" s="253">
        <v>16</v>
      </c>
      <c r="E120" s="207">
        <v>644.38</v>
      </c>
      <c r="F120" s="207">
        <v>10310.08</v>
      </c>
      <c r="G120" s="208">
        <f t="shared" si="3"/>
        <v>1.1973515722450766E-3</v>
      </c>
      <c r="H120" s="209">
        <f t="shared" si="5"/>
        <v>0.90525882171743621</v>
      </c>
      <c r="I120" s="189" t="str">
        <f t="shared" si="4"/>
        <v>B</v>
      </c>
    </row>
    <row r="121" spans="1:9" x14ac:dyDescent="0.3">
      <c r="A121" s="252">
        <v>2048</v>
      </c>
      <c r="B121" s="251" t="s">
        <v>7553</v>
      </c>
      <c r="C121" s="189" t="s">
        <v>79</v>
      </c>
      <c r="D121" s="253">
        <v>1663.6869137000001</v>
      </c>
      <c r="E121" s="207">
        <v>5.93</v>
      </c>
      <c r="F121" s="207">
        <v>9865.64</v>
      </c>
      <c r="G121" s="208">
        <f t="shared" si="3"/>
        <v>1.1457369453199118E-3</v>
      </c>
      <c r="H121" s="209">
        <f t="shared" si="5"/>
        <v>0.90640455866275615</v>
      </c>
      <c r="I121" s="189" t="str">
        <f t="shared" si="4"/>
        <v>B</v>
      </c>
    </row>
    <row r="122" spans="1:9" x14ac:dyDescent="0.3">
      <c r="A122" s="252">
        <v>2984</v>
      </c>
      <c r="B122" s="251" t="s">
        <v>7554</v>
      </c>
      <c r="C122" s="189" t="s">
        <v>67</v>
      </c>
      <c r="D122" s="253">
        <v>74.179000000000002</v>
      </c>
      <c r="E122" s="207">
        <v>132.81</v>
      </c>
      <c r="F122" s="207">
        <v>9851.69</v>
      </c>
      <c r="G122" s="208">
        <f t="shared" si="3"/>
        <v>1.1441168750165953E-3</v>
      </c>
      <c r="H122" s="209">
        <f t="shared" si="5"/>
        <v>0.90754867553777274</v>
      </c>
      <c r="I122" s="189" t="str">
        <f t="shared" si="4"/>
        <v>B</v>
      </c>
    </row>
    <row r="123" spans="1:9" x14ac:dyDescent="0.3">
      <c r="A123" s="252">
        <v>5051</v>
      </c>
      <c r="B123" s="251" t="s">
        <v>6700</v>
      </c>
      <c r="C123" s="189" t="s">
        <v>70</v>
      </c>
      <c r="D123" s="253">
        <v>139.19</v>
      </c>
      <c r="E123" s="207">
        <v>69.599999999999994</v>
      </c>
      <c r="F123" s="207">
        <v>9687.6200000000008</v>
      </c>
      <c r="G123" s="208">
        <f t="shared" si="3"/>
        <v>1.125062757836297E-3</v>
      </c>
      <c r="H123" s="209">
        <f t="shared" si="5"/>
        <v>0.90867373829560905</v>
      </c>
      <c r="I123" s="189" t="str">
        <f t="shared" si="4"/>
        <v>B</v>
      </c>
    </row>
    <row r="124" spans="1:9" x14ac:dyDescent="0.3">
      <c r="A124" s="252" t="s">
        <v>7555</v>
      </c>
      <c r="B124" s="251" t="s">
        <v>7556</v>
      </c>
      <c r="C124" s="189" t="s">
        <v>70</v>
      </c>
      <c r="D124" s="253">
        <v>46</v>
      </c>
      <c r="E124" s="207">
        <v>200.72</v>
      </c>
      <c r="F124" s="207">
        <v>9233.1200000000008</v>
      </c>
      <c r="G124" s="208">
        <f t="shared" si="3"/>
        <v>1.0722798221475937E-3</v>
      </c>
      <c r="H124" s="209">
        <f t="shared" si="5"/>
        <v>0.90974601811775668</v>
      </c>
      <c r="I124" s="189" t="str">
        <f t="shared" si="4"/>
        <v>B</v>
      </c>
    </row>
    <row r="125" spans="1:9" x14ac:dyDescent="0.3">
      <c r="A125" s="252">
        <v>1263</v>
      </c>
      <c r="B125" s="251" t="s">
        <v>5625</v>
      </c>
      <c r="C125" s="189" t="s">
        <v>5626</v>
      </c>
      <c r="D125" s="253">
        <v>817.4766411999999</v>
      </c>
      <c r="E125" s="207">
        <v>11.18</v>
      </c>
      <c r="F125" s="207">
        <v>9139.369999999999</v>
      </c>
      <c r="G125" s="208">
        <f t="shared" si="3"/>
        <v>1.0613922529048741E-3</v>
      </c>
      <c r="H125" s="209">
        <f t="shared" si="5"/>
        <v>0.9108074103706616</v>
      </c>
      <c r="I125" s="189" t="str">
        <f t="shared" si="4"/>
        <v>B</v>
      </c>
    </row>
    <row r="126" spans="1:9" ht="28.8" x14ac:dyDescent="0.3">
      <c r="A126" s="252">
        <v>5004</v>
      </c>
      <c r="B126" s="251" t="s">
        <v>6220</v>
      </c>
      <c r="C126" s="189" t="s">
        <v>77</v>
      </c>
      <c r="D126" s="253">
        <v>8</v>
      </c>
      <c r="E126" s="207">
        <v>1135.26</v>
      </c>
      <c r="F126" s="207">
        <v>9082.08</v>
      </c>
      <c r="G126" s="208">
        <f t="shared" si="3"/>
        <v>1.0547389319244434E-3</v>
      </c>
      <c r="H126" s="209">
        <f t="shared" si="5"/>
        <v>0.91186214930258602</v>
      </c>
      <c r="I126" s="189" t="str">
        <f t="shared" si="4"/>
        <v>B</v>
      </c>
    </row>
    <row r="127" spans="1:9" x14ac:dyDescent="0.3">
      <c r="A127" s="252" t="s">
        <v>7557</v>
      </c>
      <c r="B127" s="251" t="s">
        <v>6050</v>
      </c>
      <c r="C127" s="189" t="s">
        <v>66</v>
      </c>
      <c r="D127" s="253">
        <v>156.44900000000001</v>
      </c>
      <c r="E127" s="207">
        <v>57.54</v>
      </c>
      <c r="F127" s="207">
        <v>9002.07</v>
      </c>
      <c r="G127" s="208">
        <f t="shared" si="3"/>
        <v>1.0454470448299368E-3</v>
      </c>
      <c r="H127" s="209">
        <f t="shared" si="5"/>
        <v>0.91290759634741592</v>
      </c>
      <c r="I127" s="189" t="str">
        <f t="shared" si="4"/>
        <v>B</v>
      </c>
    </row>
    <row r="128" spans="1:9" ht="28.8" x14ac:dyDescent="0.3">
      <c r="A128" s="252" t="s">
        <v>7558</v>
      </c>
      <c r="B128" s="251" t="s">
        <v>7062</v>
      </c>
      <c r="C128" s="189" t="s">
        <v>67</v>
      </c>
      <c r="D128" s="253">
        <v>125.19</v>
      </c>
      <c r="E128" s="207">
        <v>70.97</v>
      </c>
      <c r="F128" s="207">
        <v>8884.73</v>
      </c>
      <c r="G128" s="208">
        <f t="shared" si="3"/>
        <v>1.0318198728305695E-3</v>
      </c>
      <c r="H128" s="209">
        <f t="shared" si="5"/>
        <v>0.91393941622024644</v>
      </c>
      <c r="I128" s="189" t="str">
        <f t="shared" si="4"/>
        <v>B</v>
      </c>
    </row>
    <row r="129" spans="1:9" x14ac:dyDescent="0.3">
      <c r="A129" s="252" t="s">
        <v>7559</v>
      </c>
      <c r="B129" s="251" t="s">
        <v>6433</v>
      </c>
      <c r="C129" s="189" t="s">
        <v>70</v>
      </c>
      <c r="D129" s="253">
        <v>8</v>
      </c>
      <c r="E129" s="207">
        <v>1100</v>
      </c>
      <c r="F129" s="207">
        <v>8800</v>
      </c>
      <c r="G129" s="208">
        <f t="shared" si="3"/>
        <v>1.0219798329165898E-3</v>
      </c>
      <c r="H129" s="209">
        <f t="shared" si="5"/>
        <v>0.91496139605316307</v>
      </c>
      <c r="I129" s="189" t="str">
        <f t="shared" si="4"/>
        <v>B</v>
      </c>
    </row>
    <row r="130" spans="1:9" x14ac:dyDescent="0.3">
      <c r="A130" s="252">
        <v>2759</v>
      </c>
      <c r="B130" s="251" t="s">
        <v>7560</v>
      </c>
      <c r="C130" s="189" t="s">
        <v>72</v>
      </c>
      <c r="D130" s="253">
        <v>913.43299999999999</v>
      </c>
      <c r="E130" s="207">
        <v>9.3800000000000008</v>
      </c>
      <c r="F130" s="207">
        <v>8568</v>
      </c>
      <c r="G130" s="208">
        <f t="shared" si="3"/>
        <v>9.9503672823060682E-4</v>
      </c>
      <c r="H130" s="209">
        <f t="shared" si="5"/>
        <v>0.91595643278139371</v>
      </c>
      <c r="I130" s="189" t="str">
        <f t="shared" si="4"/>
        <v>B</v>
      </c>
    </row>
    <row r="131" spans="1:9" x14ac:dyDescent="0.3">
      <c r="A131" s="252" t="s">
        <v>7561</v>
      </c>
      <c r="B131" s="251" t="s">
        <v>7287</v>
      </c>
      <c r="C131" s="189" t="s">
        <v>70</v>
      </c>
      <c r="D131" s="253">
        <v>25</v>
      </c>
      <c r="E131" s="207">
        <v>338.97</v>
      </c>
      <c r="F131" s="207">
        <v>8474.25</v>
      </c>
      <c r="G131" s="208">
        <f t="shared" si="3"/>
        <v>9.8414915898788744E-4</v>
      </c>
      <c r="H131" s="209">
        <f t="shared" si="5"/>
        <v>0.91694058194038164</v>
      </c>
      <c r="I131" s="189" t="str">
        <f t="shared" si="4"/>
        <v>B</v>
      </c>
    </row>
    <row r="132" spans="1:9" x14ac:dyDescent="0.3">
      <c r="A132" s="252" t="s">
        <v>7562</v>
      </c>
      <c r="B132" s="251" t="s">
        <v>3549</v>
      </c>
      <c r="C132" s="189" t="s">
        <v>70</v>
      </c>
      <c r="D132" s="253">
        <v>188</v>
      </c>
      <c r="E132" s="207">
        <v>44.54</v>
      </c>
      <c r="F132" s="207">
        <v>8373.52</v>
      </c>
      <c r="G132" s="208">
        <f t="shared" si="3"/>
        <v>9.7245097392315027E-4</v>
      </c>
      <c r="H132" s="209">
        <f t="shared" si="5"/>
        <v>0.91791303291430482</v>
      </c>
      <c r="I132" s="189" t="str">
        <f t="shared" si="4"/>
        <v>B</v>
      </c>
    </row>
    <row r="133" spans="1:9" x14ac:dyDescent="0.3">
      <c r="A133" s="252">
        <v>1968</v>
      </c>
      <c r="B133" s="251" t="s">
        <v>5628</v>
      </c>
      <c r="C133" s="189" t="s">
        <v>66</v>
      </c>
      <c r="D133" s="253">
        <v>1303.9904498000001</v>
      </c>
      <c r="E133" s="207">
        <v>6.29</v>
      </c>
      <c r="F133" s="207">
        <v>8202.07</v>
      </c>
      <c r="G133" s="208">
        <f t="shared" si="3"/>
        <v>9.5253978729206506E-4</v>
      </c>
      <c r="H133" s="209">
        <f t="shared" si="5"/>
        <v>0.91886557270159686</v>
      </c>
      <c r="I133" s="189" t="str">
        <f t="shared" si="4"/>
        <v>B</v>
      </c>
    </row>
    <row r="134" spans="1:9" x14ac:dyDescent="0.3">
      <c r="A134" s="252">
        <v>3270</v>
      </c>
      <c r="B134" s="251" t="s">
        <v>6277</v>
      </c>
      <c r="C134" s="189" t="s">
        <v>66</v>
      </c>
      <c r="D134" s="253">
        <v>300</v>
      </c>
      <c r="E134" s="207">
        <v>27.32</v>
      </c>
      <c r="F134" s="207">
        <v>8196</v>
      </c>
      <c r="G134" s="208">
        <f t="shared" si="3"/>
        <v>9.5183485347549647E-4</v>
      </c>
      <c r="H134" s="209">
        <f t="shared" si="5"/>
        <v>0.91981740755507235</v>
      </c>
      <c r="I134" s="189" t="str">
        <f t="shared" si="4"/>
        <v>B</v>
      </c>
    </row>
    <row r="135" spans="1:9" x14ac:dyDescent="0.3">
      <c r="A135" s="252">
        <v>2540</v>
      </c>
      <c r="B135" s="251" t="s">
        <v>7563</v>
      </c>
      <c r="C135" s="189" t="s">
        <v>67</v>
      </c>
      <c r="D135" s="253">
        <v>1973.71</v>
      </c>
      <c r="E135" s="207">
        <v>4.1500000000000004</v>
      </c>
      <c r="F135" s="207">
        <v>8190.89</v>
      </c>
      <c r="G135" s="208">
        <f t="shared" si="3"/>
        <v>9.5124140836797336E-4</v>
      </c>
      <c r="H135" s="209">
        <f t="shared" si="5"/>
        <v>0.92076864896344035</v>
      </c>
      <c r="I135" s="189" t="str">
        <f t="shared" si="4"/>
        <v>B</v>
      </c>
    </row>
    <row r="136" spans="1:9" x14ac:dyDescent="0.3">
      <c r="A136" s="252">
        <v>2504</v>
      </c>
      <c r="B136" s="251" t="s">
        <v>7564</v>
      </c>
      <c r="C136" s="189" t="s">
        <v>79</v>
      </c>
      <c r="D136" s="253">
        <v>1002.168</v>
      </c>
      <c r="E136" s="207">
        <v>8.0299999999999994</v>
      </c>
      <c r="F136" s="207">
        <v>8047.3899999999994</v>
      </c>
      <c r="G136" s="208">
        <f t="shared" si="3"/>
        <v>9.3457616904711756E-4</v>
      </c>
      <c r="H136" s="209">
        <f t="shared" si="5"/>
        <v>0.92170322513248748</v>
      </c>
      <c r="I136" s="189" t="str">
        <f t="shared" si="4"/>
        <v>B</v>
      </c>
    </row>
    <row r="137" spans="1:9" x14ac:dyDescent="0.3">
      <c r="A137" s="252" t="s">
        <v>7570</v>
      </c>
      <c r="B137" s="251" t="s">
        <v>6633</v>
      </c>
      <c r="C137" s="189" t="s">
        <v>70</v>
      </c>
      <c r="D137" s="253">
        <v>2</v>
      </c>
      <c r="E137" s="207">
        <v>4000.27</v>
      </c>
      <c r="F137" s="207">
        <v>8000.54</v>
      </c>
      <c r="G137" s="208">
        <f t="shared" si="3"/>
        <v>9.29135287777556E-4</v>
      </c>
      <c r="H137" s="209">
        <f t="shared" si="5"/>
        <v>0.92263236042026509</v>
      </c>
      <c r="I137" s="189" t="str">
        <f t="shared" si="4"/>
        <v>B</v>
      </c>
    </row>
    <row r="138" spans="1:9" x14ac:dyDescent="0.3">
      <c r="A138" s="252" t="s">
        <v>7565</v>
      </c>
      <c r="B138" s="251" t="s">
        <v>7272</v>
      </c>
      <c r="C138" s="189" t="s">
        <v>70</v>
      </c>
      <c r="D138" s="253">
        <v>41</v>
      </c>
      <c r="E138" s="207">
        <v>194.24</v>
      </c>
      <c r="F138" s="207">
        <v>7963.84</v>
      </c>
      <c r="G138" s="208">
        <f t="shared" si="3"/>
        <v>9.2487316733800607E-4</v>
      </c>
      <c r="H138" s="209">
        <f t="shared" si="5"/>
        <v>0.92355723358760311</v>
      </c>
      <c r="I138" s="189" t="str">
        <f t="shared" si="4"/>
        <v>B</v>
      </c>
    </row>
    <row r="139" spans="1:9" x14ac:dyDescent="0.3">
      <c r="A139" s="252">
        <v>2974</v>
      </c>
      <c r="B139" s="251" t="s">
        <v>7302</v>
      </c>
      <c r="C139" s="189" t="s">
        <v>5626</v>
      </c>
      <c r="D139" s="253">
        <v>386.54625189999996</v>
      </c>
      <c r="E139" s="207">
        <v>20.45</v>
      </c>
      <c r="F139" s="207">
        <v>7904.8600000000006</v>
      </c>
      <c r="G139" s="208">
        <f t="shared" si="3"/>
        <v>9.1802357977602657E-4</v>
      </c>
      <c r="H139" s="209">
        <f t="shared" si="5"/>
        <v>0.92447525716737911</v>
      </c>
      <c r="I139" s="189" t="str">
        <f t="shared" si="4"/>
        <v>B</v>
      </c>
    </row>
    <row r="140" spans="1:9" x14ac:dyDescent="0.3">
      <c r="A140" s="252" t="s">
        <v>7566</v>
      </c>
      <c r="B140" s="251" t="s">
        <v>7278</v>
      </c>
      <c r="C140" s="189" t="s">
        <v>70</v>
      </c>
      <c r="D140" s="253">
        <v>488</v>
      </c>
      <c r="E140" s="207">
        <v>16.16</v>
      </c>
      <c r="F140" s="207">
        <v>7886.08</v>
      </c>
      <c r="G140" s="208">
        <f t="shared" ref="G140:G203" si="6">F140/$F$774</f>
        <v>9.1584258190532497E-4</v>
      </c>
      <c r="H140" s="209">
        <f t="shared" si="5"/>
        <v>0.92539109974928446</v>
      </c>
      <c r="I140" s="189" t="str">
        <f t="shared" ref="I140:I203" si="7">IF(H140&lt;=$L$12,"A",IF(H140&lt;=$L$13,"B","C"))</f>
        <v>B</v>
      </c>
    </row>
    <row r="141" spans="1:9" x14ac:dyDescent="0.3">
      <c r="A141" s="252" t="s">
        <v>7567</v>
      </c>
      <c r="B141" s="251" t="s">
        <v>7568</v>
      </c>
      <c r="C141" s="189" t="s">
        <v>66</v>
      </c>
      <c r="D141" s="253">
        <v>196.9298</v>
      </c>
      <c r="E141" s="207">
        <v>39.83</v>
      </c>
      <c r="F141" s="207">
        <v>7843.69</v>
      </c>
      <c r="G141" s="208">
        <f t="shared" si="6"/>
        <v>9.1091965859653695E-4</v>
      </c>
      <c r="H141" s="209">
        <f t="shared" ref="H141:H204" si="8">G141+H140</f>
        <v>0.92630201940788104</v>
      </c>
      <c r="I141" s="189" t="str">
        <f t="shared" si="7"/>
        <v>B</v>
      </c>
    </row>
    <row r="142" spans="1:9" ht="28.8" x14ac:dyDescent="0.3">
      <c r="A142" s="252">
        <v>3875</v>
      </c>
      <c r="B142" s="251" t="s">
        <v>7569</v>
      </c>
      <c r="C142" s="189" t="s">
        <v>70</v>
      </c>
      <c r="D142" s="253">
        <v>3</v>
      </c>
      <c r="E142" s="207">
        <v>2596.7600000000002</v>
      </c>
      <c r="F142" s="207">
        <v>7790.28</v>
      </c>
      <c r="G142" s="208">
        <f t="shared" si="6"/>
        <v>9.0471693781516479E-4</v>
      </c>
      <c r="H142" s="209">
        <f t="shared" si="8"/>
        <v>0.92720673634569617</v>
      </c>
      <c r="I142" s="189" t="str">
        <f t="shared" si="7"/>
        <v>B</v>
      </c>
    </row>
    <row r="143" spans="1:9" x14ac:dyDescent="0.3">
      <c r="A143" s="252">
        <v>2387</v>
      </c>
      <c r="B143" s="251" t="s">
        <v>5732</v>
      </c>
      <c r="C143" s="189" t="s">
        <v>72</v>
      </c>
      <c r="D143" s="253">
        <v>41.157200000000003</v>
      </c>
      <c r="E143" s="207">
        <v>181.64</v>
      </c>
      <c r="F143" s="207">
        <v>7475.77</v>
      </c>
      <c r="G143" s="208">
        <f t="shared" si="6"/>
        <v>8.6819161085486976E-4</v>
      </c>
      <c r="H143" s="209">
        <f t="shared" si="8"/>
        <v>0.928074927956551</v>
      </c>
      <c r="I143" s="189" t="str">
        <f t="shared" si="7"/>
        <v>B</v>
      </c>
    </row>
    <row r="144" spans="1:9" x14ac:dyDescent="0.3">
      <c r="A144" s="252">
        <v>1273</v>
      </c>
      <c r="B144" s="251" t="s">
        <v>7571</v>
      </c>
      <c r="C144" s="189" t="s">
        <v>5626</v>
      </c>
      <c r="D144" s="253">
        <v>71.948189900000017</v>
      </c>
      <c r="E144" s="207">
        <v>103.27</v>
      </c>
      <c r="F144" s="207">
        <v>7430.07</v>
      </c>
      <c r="G144" s="208">
        <f t="shared" si="6"/>
        <v>8.6288428376801881E-4</v>
      </c>
      <c r="H144" s="209">
        <f t="shared" si="8"/>
        <v>0.92893781224031902</v>
      </c>
      <c r="I144" s="189" t="str">
        <f t="shared" si="7"/>
        <v>B</v>
      </c>
    </row>
    <row r="145" spans="1:9" x14ac:dyDescent="0.3">
      <c r="A145" s="252" t="s">
        <v>7572</v>
      </c>
      <c r="B145" s="251" t="s">
        <v>7129</v>
      </c>
      <c r="C145" s="189" t="s">
        <v>70</v>
      </c>
      <c r="D145" s="253">
        <v>8</v>
      </c>
      <c r="E145" s="207">
        <v>926.64</v>
      </c>
      <c r="F145" s="207">
        <v>7413.12</v>
      </c>
      <c r="G145" s="208">
        <f t="shared" si="6"/>
        <v>8.6091581124893518E-4</v>
      </c>
      <c r="H145" s="209">
        <f t="shared" si="8"/>
        <v>0.92979872805156794</v>
      </c>
      <c r="I145" s="189" t="str">
        <f t="shared" si="7"/>
        <v>B</v>
      </c>
    </row>
    <row r="146" spans="1:9" x14ac:dyDescent="0.3">
      <c r="A146" s="252">
        <v>2057</v>
      </c>
      <c r="B146" s="251" t="s">
        <v>7573</v>
      </c>
      <c r="C146" s="189" t="s">
        <v>72</v>
      </c>
      <c r="D146" s="253">
        <v>24.684999999999999</v>
      </c>
      <c r="E146" s="207">
        <v>300</v>
      </c>
      <c r="F146" s="207">
        <v>7405.5</v>
      </c>
      <c r="G146" s="208">
        <f t="shared" si="6"/>
        <v>8.6003086962088693E-4</v>
      </c>
      <c r="H146" s="209">
        <f t="shared" si="8"/>
        <v>0.93065875892118877</v>
      </c>
      <c r="I146" s="189" t="str">
        <f t="shared" si="7"/>
        <v>B</v>
      </c>
    </row>
    <row r="147" spans="1:9" x14ac:dyDescent="0.3">
      <c r="A147" s="252">
        <v>2690</v>
      </c>
      <c r="B147" s="251" t="s">
        <v>5651</v>
      </c>
      <c r="C147" s="189" t="s">
        <v>79</v>
      </c>
      <c r="D147" s="253">
        <v>934.0914788</v>
      </c>
      <c r="E147" s="207">
        <v>7.8</v>
      </c>
      <c r="F147" s="207">
        <v>7285.89</v>
      </c>
      <c r="G147" s="208">
        <f t="shared" si="6"/>
        <v>8.4614007327825597E-4</v>
      </c>
      <c r="H147" s="209">
        <f t="shared" si="8"/>
        <v>0.93150489899446698</v>
      </c>
      <c r="I147" s="189" t="str">
        <f t="shared" si="7"/>
        <v>B</v>
      </c>
    </row>
    <row r="148" spans="1:9" x14ac:dyDescent="0.3">
      <c r="A148" s="252">
        <v>2993</v>
      </c>
      <c r="B148" s="251" t="s">
        <v>7574</v>
      </c>
      <c r="C148" s="189" t="s">
        <v>67</v>
      </c>
      <c r="D148" s="253">
        <v>7.68</v>
      </c>
      <c r="E148" s="207">
        <v>945.83</v>
      </c>
      <c r="F148" s="207">
        <v>7263.96</v>
      </c>
      <c r="G148" s="208">
        <f t="shared" si="6"/>
        <v>8.4359325308099899E-4</v>
      </c>
      <c r="H148" s="209">
        <f t="shared" si="8"/>
        <v>0.93234849224754801</v>
      </c>
      <c r="I148" s="189" t="str">
        <f t="shared" si="7"/>
        <v>B</v>
      </c>
    </row>
    <row r="149" spans="1:9" x14ac:dyDescent="0.3">
      <c r="A149" s="252" t="s">
        <v>7575</v>
      </c>
      <c r="B149" s="251" t="s">
        <v>7236</v>
      </c>
      <c r="C149" s="189" t="s">
        <v>70</v>
      </c>
      <c r="D149" s="253">
        <v>8</v>
      </c>
      <c r="E149" s="207">
        <v>884.32</v>
      </c>
      <c r="F149" s="207">
        <v>7074.56</v>
      </c>
      <c r="G149" s="208">
        <f t="shared" si="6"/>
        <v>8.2159745985890787E-4</v>
      </c>
      <c r="H149" s="209">
        <f t="shared" si="8"/>
        <v>0.93317008970740689</v>
      </c>
      <c r="I149" s="189" t="str">
        <f t="shared" si="7"/>
        <v>B</v>
      </c>
    </row>
    <row r="150" spans="1:9" x14ac:dyDescent="0.3">
      <c r="A150" s="252" t="s">
        <v>7576</v>
      </c>
      <c r="B150" s="251" t="s">
        <v>7577</v>
      </c>
      <c r="C150" s="189" t="s">
        <v>70</v>
      </c>
      <c r="D150" s="253">
        <v>8</v>
      </c>
      <c r="E150" s="207">
        <v>878.6</v>
      </c>
      <c r="F150" s="207">
        <v>7028.8</v>
      </c>
      <c r="G150" s="208">
        <f t="shared" si="6"/>
        <v>8.1628316472774154E-4</v>
      </c>
      <c r="H150" s="209">
        <f t="shared" si="8"/>
        <v>0.9339863728721346</v>
      </c>
      <c r="I150" s="189" t="str">
        <f t="shared" si="7"/>
        <v>B</v>
      </c>
    </row>
    <row r="151" spans="1:9" x14ac:dyDescent="0.3">
      <c r="A151" s="252">
        <v>1317</v>
      </c>
      <c r="B151" s="251" t="s">
        <v>7579</v>
      </c>
      <c r="C151" s="189" t="s">
        <v>7580</v>
      </c>
      <c r="D151" s="253">
        <v>6503.71</v>
      </c>
      <c r="E151" s="207">
        <v>1.04</v>
      </c>
      <c r="F151" s="207">
        <v>6763.85</v>
      </c>
      <c r="G151" s="208">
        <f t="shared" si="6"/>
        <v>7.8551344237191769E-4</v>
      </c>
      <c r="H151" s="209">
        <f t="shared" si="8"/>
        <v>0.93477188631450647</v>
      </c>
      <c r="I151" s="189" t="str">
        <f t="shared" si="7"/>
        <v>B</v>
      </c>
    </row>
    <row r="152" spans="1:9" x14ac:dyDescent="0.3">
      <c r="A152" s="252" t="s">
        <v>7581</v>
      </c>
      <c r="B152" s="251" t="s">
        <v>7256</v>
      </c>
      <c r="C152" s="189" t="s">
        <v>70</v>
      </c>
      <c r="D152" s="253">
        <v>4</v>
      </c>
      <c r="E152" s="207">
        <v>1658.91</v>
      </c>
      <c r="F152" s="207">
        <v>6635.64</v>
      </c>
      <c r="G152" s="208">
        <f t="shared" si="6"/>
        <v>7.7062389301075455E-4</v>
      </c>
      <c r="H152" s="209">
        <f t="shared" si="8"/>
        <v>0.93554251020751722</v>
      </c>
      <c r="I152" s="189" t="str">
        <f t="shared" si="7"/>
        <v>B</v>
      </c>
    </row>
    <row r="153" spans="1:9" x14ac:dyDescent="0.3">
      <c r="A153" s="252" t="s">
        <v>7582</v>
      </c>
      <c r="B153" s="251" t="s">
        <v>5523</v>
      </c>
      <c r="C153" s="189" t="s">
        <v>66</v>
      </c>
      <c r="D153" s="253">
        <v>218.86699999999999</v>
      </c>
      <c r="E153" s="207">
        <v>30.3</v>
      </c>
      <c r="F153" s="207">
        <v>6631.67</v>
      </c>
      <c r="G153" s="208">
        <f t="shared" si="6"/>
        <v>7.7016284074522281E-4</v>
      </c>
      <c r="H153" s="209">
        <f t="shared" si="8"/>
        <v>0.93631267304826249</v>
      </c>
      <c r="I153" s="189" t="str">
        <f t="shared" si="7"/>
        <v>B</v>
      </c>
    </row>
    <row r="154" spans="1:9" x14ac:dyDescent="0.3">
      <c r="A154" s="252" t="s">
        <v>7583</v>
      </c>
      <c r="B154" s="251" t="s">
        <v>7412</v>
      </c>
      <c r="C154" s="189" t="s">
        <v>70</v>
      </c>
      <c r="D154" s="253">
        <v>43.28</v>
      </c>
      <c r="E154" s="207">
        <v>149.13999999999999</v>
      </c>
      <c r="F154" s="207">
        <v>6454.77</v>
      </c>
      <c r="G154" s="208">
        <f t="shared" si="6"/>
        <v>7.496187234221609E-4</v>
      </c>
      <c r="H154" s="209">
        <f t="shared" si="8"/>
        <v>0.93706229177168465</v>
      </c>
      <c r="I154" s="189" t="str">
        <f t="shared" si="7"/>
        <v>B</v>
      </c>
    </row>
    <row r="155" spans="1:9" ht="28.8" x14ac:dyDescent="0.3">
      <c r="A155" s="252" t="s">
        <v>7584</v>
      </c>
      <c r="B155" s="251" t="s">
        <v>5149</v>
      </c>
      <c r="C155" s="189" t="s">
        <v>66</v>
      </c>
      <c r="D155" s="253">
        <v>600.07499989999997</v>
      </c>
      <c r="E155" s="207">
        <v>10.7</v>
      </c>
      <c r="F155" s="207">
        <v>6420.8</v>
      </c>
      <c r="G155" s="208">
        <f t="shared" si="6"/>
        <v>7.4567364899895904E-4</v>
      </c>
      <c r="H155" s="209">
        <f t="shared" si="8"/>
        <v>0.93780796542068356</v>
      </c>
      <c r="I155" s="189" t="str">
        <f t="shared" si="7"/>
        <v>B</v>
      </c>
    </row>
    <row r="156" spans="1:9" x14ac:dyDescent="0.3">
      <c r="A156" s="252">
        <v>2360</v>
      </c>
      <c r="B156" s="251" t="s">
        <v>7585</v>
      </c>
      <c r="C156" s="189" t="s">
        <v>79</v>
      </c>
      <c r="D156" s="253">
        <v>194.84417980000001</v>
      </c>
      <c r="E156" s="207">
        <v>32.770000000000003</v>
      </c>
      <c r="F156" s="207">
        <v>6385.0300000000007</v>
      </c>
      <c r="G156" s="208">
        <f t="shared" si="6"/>
        <v>7.41519533246297E-4</v>
      </c>
      <c r="H156" s="209">
        <f t="shared" si="8"/>
        <v>0.93854948495392987</v>
      </c>
      <c r="I156" s="189" t="str">
        <f t="shared" si="7"/>
        <v>B</v>
      </c>
    </row>
    <row r="157" spans="1:9" x14ac:dyDescent="0.3">
      <c r="A157" s="252" t="s">
        <v>7586</v>
      </c>
      <c r="B157" s="251" t="s">
        <v>7330</v>
      </c>
      <c r="C157" s="189" t="s">
        <v>70</v>
      </c>
      <c r="D157" s="253">
        <v>18</v>
      </c>
      <c r="E157" s="207">
        <v>354</v>
      </c>
      <c r="F157" s="207">
        <v>6372</v>
      </c>
      <c r="G157" s="208">
        <f t="shared" si="6"/>
        <v>7.4000630628914886E-4</v>
      </c>
      <c r="H157" s="209">
        <f t="shared" si="8"/>
        <v>0.93928949126021899</v>
      </c>
      <c r="I157" s="189" t="str">
        <f t="shared" si="7"/>
        <v>B</v>
      </c>
    </row>
    <row r="158" spans="1:9" x14ac:dyDescent="0.3">
      <c r="A158" s="252" t="s">
        <v>7587</v>
      </c>
      <c r="B158" s="251" t="s">
        <v>7240</v>
      </c>
      <c r="C158" s="189" t="s">
        <v>70</v>
      </c>
      <c r="D158" s="253">
        <v>32</v>
      </c>
      <c r="E158" s="207">
        <v>195</v>
      </c>
      <c r="F158" s="207">
        <v>6240</v>
      </c>
      <c r="G158" s="208">
        <f t="shared" si="6"/>
        <v>7.246766087954E-4</v>
      </c>
      <c r="H158" s="209">
        <f t="shared" si="8"/>
        <v>0.94001416786901437</v>
      </c>
      <c r="I158" s="189" t="str">
        <f t="shared" si="7"/>
        <v>B</v>
      </c>
    </row>
    <row r="159" spans="1:9" x14ac:dyDescent="0.3">
      <c r="A159" s="252" t="s">
        <v>7606</v>
      </c>
      <c r="B159" s="251" t="s">
        <v>7229</v>
      </c>
      <c r="C159" s="189" t="s">
        <v>70</v>
      </c>
      <c r="D159" s="253">
        <v>560</v>
      </c>
      <c r="E159" s="207">
        <v>10.98</v>
      </c>
      <c r="F159" s="207">
        <v>6148.8</v>
      </c>
      <c r="G159" s="208">
        <f t="shared" si="6"/>
        <v>7.1408518143608257E-4</v>
      </c>
      <c r="H159" s="209">
        <f t="shared" si="8"/>
        <v>0.94072825305045049</v>
      </c>
      <c r="I159" s="189" t="str">
        <f t="shared" si="7"/>
        <v>B</v>
      </c>
    </row>
    <row r="160" spans="1:9" ht="28.8" x14ac:dyDescent="0.3">
      <c r="A160" s="252" t="s">
        <v>7578</v>
      </c>
      <c r="B160" s="251" t="s">
        <v>6486</v>
      </c>
      <c r="C160" s="189" t="s">
        <v>70</v>
      </c>
      <c r="D160" s="253">
        <v>20</v>
      </c>
      <c r="E160" s="207">
        <v>306.18</v>
      </c>
      <c r="F160" s="207">
        <v>6123.6</v>
      </c>
      <c r="G160" s="208">
        <f t="shared" si="6"/>
        <v>7.1115860282363968E-4</v>
      </c>
      <c r="H160" s="209">
        <f t="shared" si="8"/>
        <v>0.94143941165327416</v>
      </c>
      <c r="I160" s="189" t="str">
        <f t="shared" si="7"/>
        <v>B</v>
      </c>
    </row>
    <row r="161" spans="1:9" x14ac:dyDescent="0.3">
      <c r="A161" s="252">
        <v>2787</v>
      </c>
      <c r="B161" s="251" t="s">
        <v>7588</v>
      </c>
      <c r="C161" s="189" t="s">
        <v>67</v>
      </c>
      <c r="D161" s="253">
        <v>177.96450000000002</v>
      </c>
      <c r="E161" s="207">
        <v>33.28</v>
      </c>
      <c r="F161" s="207">
        <v>5922.6399999999994</v>
      </c>
      <c r="G161" s="208">
        <f t="shared" si="6"/>
        <v>6.8782029973012615E-4</v>
      </c>
      <c r="H161" s="209">
        <f t="shared" si="8"/>
        <v>0.9421272319530043</v>
      </c>
      <c r="I161" s="189" t="str">
        <f t="shared" si="7"/>
        <v>B</v>
      </c>
    </row>
    <row r="162" spans="1:9" x14ac:dyDescent="0.3">
      <c r="A162" s="252" t="s">
        <v>7589</v>
      </c>
      <c r="B162" s="251" t="s">
        <v>3869</v>
      </c>
      <c r="C162" s="189" t="s">
        <v>67</v>
      </c>
      <c r="D162" s="253">
        <v>34.96</v>
      </c>
      <c r="E162" s="207">
        <v>168.74</v>
      </c>
      <c r="F162" s="207">
        <v>5899.15</v>
      </c>
      <c r="G162" s="208">
        <f t="shared" si="6"/>
        <v>6.8509231038067049E-4</v>
      </c>
      <c r="H162" s="209">
        <f t="shared" si="8"/>
        <v>0.94281232426338502</v>
      </c>
      <c r="I162" s="189" t="str">
        <f t="shared" si="7"/>
        <v>B</v>
      </c>
    </row>
    <row r="163" spans="1:9" x14ac:dyDescent="0.3">
      <c r="A163" s="252">
        <v>3277</v>
      </c>
      <c r="B163" s="251" t="s">
        <v>6276</v>
      </c>
      <c r="C163" s="189" t="s">
        <v>66</v>
      </c>
      <c r="D163" s="253">
        <v>210</v>
      </c>
      <c r="E163" s="207">
        <v>27.6</v>
      </c>
      <c r="F163" s="207">
        <v>5796</v>
      </c>
      <c r="G163" s="208">
        <f t="shared" si="6"/>
        <v>6.7311308086188113E-4</v>
      </c>
      <c r="H163" s="209">
        <f t="shared" si="8"/>
        <v>0.94348543734424695</v>
      </c>
      <c r="I163" s="189" t="str">
        <f t="shared" si="7"/>
        <v>B</v>
      </c>
    </row>
    <row r="164" spans="1:9" x14ac:dyDescent="0.3">
      <c r="A164" s="252" t="s">
        <v>8233</v>
      </c>
      <c r="B164" s="251" t="s">
        <v>8234</v>
      </c>
      <c r="C164" s="189" t="s">
        <v>70</v>
      </c>
      <c r="D164" s="253">
        <v>1</v>
      </c>
      <c r="E164" s="207">
        <v>5639</v>
      </c>
      <c r="F164" s="207">
        <v>5639</v>
      </c>
      <c r="G164" s="208">
        <f t="shared" si="6"/>
        <v>6.5488003157007375E-4</v>
      </c>
      <c r="H164" s="209">
        <f t="shared" si="8"/>
        <v>0.94414031737581705</v>
      </c>
      <c r="I164" s="189" t="str">
        <f t="shared" si="7"/>
        <v>B</v>
      </c>
    </row>
    <row r="165" spans="1:9" x14ac:dyDescent="0.3">
      <c r="A165" s="252" t="s">
        <v>7590</v>
      </c>
      <c r="B165" s="251" t="s">
        <v>556</v>
      </c>
      <c r="C165" s="189" t="s">
        <v>70</v>
      </c>
      <c r="D165" s="253">
        <v>25</v>
      </c>
      <c r="E165" s="207">
        <v>224.53</v>
      </c>
      <c r="F165" s="207">
        <v>5613.25</v>
      </c>
      <c r="G165" s="208">
        <f t="shared" si="6"/>
        <v>6.5188957921807358E-4</v>
      </c>
      <c r="H165" s="209">
        <f t="shared" si="8"/>
        <v>0.94479220695503507</v>
      </c>
      <c r="I165" s="189" t="str">
        <f t="shared" si="7"/>
        <v>B</v>
      </c>
    </row>
    <row r="166" spans="1:9" x14ac:dyDescent="0.3">
      <c r="A166" s="252" t="s">
        <v>7591</v>
      </c>
      <c r="B166" s="251" t="s">
        <v>7592</v>
      </c>
      <c r="C166" s="189" t="s">
        <v>70</v>
      </c>
      <c r="D166" s="253">
        <v>33</v>
      </c>
      <c r="E166" s="207">
        <v>170</v>
      </c>
      <c r="F166" s="207">
        <v>5610</v>
      </c>
      <c r="G166" s="208">
        <f t="shared" si="6"/>
        <v>6.5151214348432591E-4</v>
      </c>
      <c r="H166" s="209">
        <f t="shared" si="8"/>
        <v>0.94544371909851943</v>
      </c>
      <c r="I166" s="189" t="str">
        <f t="shared" si="7"/>
        <v>B</v>
      </c>
    </row>
    <row r="167" spans="1:9" ht="28.8" x14ac:dyDescent="0.3">
      <c r="A167" s="252">
        <v>2223</v>
      </c>
      <c r="B167" s="251" t="s">
        <v>7593</v>
      </c>
      <c r="C167" s="189" t="s">
        <v>67</v>
      </c>
      <c r="D167" s="253">
        <v>69.47</v>
      </c>
      <c r="E167" s="207">
        <v>80</v>
      </c>
      <c r="F167" s="207">
        <v>5557.6</v>
      </c>
      <c r="G167" s="208">
        <f t="shared" si="6"/>
        <v>6.4542671811559536E-4</v>
      </c>
      <c r="H167" s="209">
        <f t="shared" si="8"/>
        <v>0.94608914581663506</v>
      </c>
      <c r="I167" s="189" t="str">
        <f t="shared" si="7"/>
        <v>B</v>
      </c>
    </row>
    <row r="168" spans="1:9" ht="28.8" x14ac:dyDescent="0.3">
      <c r="A168" s="252" t="s">
        <v>7596</v>
      </c>
      <c r="B168" s="251" t="s">
        <v>3667</v>
      </c>
      <c r="C168" s="189" t="s">
        <v>70</v>
      </c>
      <c r="D168" s="253">
        <v>35</v>
      </c>
      <c r="E168" s="207">
        <v>157.69999999999999</v>
      </c>
      <c r="F168" s="207">
        <v>5519.5</v>
      </c>
      <c r="G168" s="208">
        <f t="shared" si="6"/>
        <v>6.410020099753542E-4</v>
      </c>
      <c r="H168" s="209">
        <f t="shared" si="8"/>
        <v>0.94673014782661036</v>
      </c>
      <c r="I168" s="189" t="str">
        <f t="shared" si="7"/>
        <v>B</v>
      </c>
    </row>
    <row r="169" spans="1:9" x14ac:dyDescent="0.3">
      <c r="A169" s="252">
        <v>2671</v>
      </c>
      <c r="B169" s="251" t="s">
        <v>7594</v>
      </c>
      <c r="C169" s="189" t="s">
        <v>66</v>
      </c>
      <c r="D169" s="253">
        <v>8.68</v>
      </c>
      <c r="E169" s="207">
        <v>627.14</v>
      </c>
      <c r="F169" s="207">
        <v>5443.57</v>
      </c>
      <c r="G169" s="208">
        <f t="shared" si="6"/>
        <v>6.3218394989429086E-4</v>
      </c>
      <c r="H169" s="209">
        <f t="shared" si="8"/>
        <v>0.94736233177650464</v>
      </c>
      <c r="I169" s="189" t="str">
        <f t="shared" si="7"/>
        <v>B</v>
      </c>
    </row>
    <row r="170" spans="1:9" x14ac:dyDescent="0.3">
      <c r="A170" s="252" t="s">
        <v>7595</v>
      </c>
      <c r="B170" s="251" t="s">
        <v>7315</v>
      </c>
      <c r="C170" s="189" t="s">
        <v>66</v>
      </c>
      <c r="D170" s="253">
        <v>117.468</v>
      </c>
      <c r="E170" s="207">
        <v>46.27</v>
      </c>
      <c r="F170" s="207">
        <v>5435.24</v>
      </c>
      <c r="G170" s="208">
        <f t="shared" si="6"/>
        <v>6.3121655307517787E-4</v>
      </c>
      <c r="H170" s="209">
        <f t="shared" si="8"/>
        <v>0.94799354832957983</v>
      </c>
      <c r="I170" s="189" t="str">
        <f t="shared" si="7"/>
        <v>B</v>
      </c>
    </row>
    <row r="171" spans="1:9" x14ac:dyDescent="0.3">
      <c r="A171" s="252" t="s">
        <v>7597</v>
      </c>
      <c r="B171" s="251" t="s">
        <v>6685</v>
      </c>
      <c r="C171" s="189" t="s">
        <v>66</v>
      </c>
      <c r="D171" s="253">
        <v>141</v>
      </c>
      <c r="E171" s="207">
        <v>37.020000000000003</v>
      </c>
      <c r="F171" s="207">
        <v>5219.82</v>
      </c>
      <c r="G171" s="208">
        <f t="shared" si="6"/>
        <v>6.0619895130166739E-4</v>
      </c>
      <c r="H171" s="209">
        <f t="shared" si="8"/>
        <v>0.94859974728088148</v>
      </c>
      <c r="I171" s="189" t="str">
        <f t="shared" si="7"/>
        <v>B</v>
      </c>
    </row>
    <row r="172" spans="1:9" x14ac:dyDescent="0.3">
      <c r="A172" s="252">
        <v>1967</v>
      </c>
      <c r="B172" s="251" t="s">
        <v>6798</v>
      </c>
      <c r="C172" s="189" t="s">
        <v>66</v>
      </c>
      <c r="D172" s="253">
        <v>742.29147579999994</v>
      </c>
      <c r="E172" s="207">
        <v>7</v>
      </c>
      <c r="F172" s="207">
        <v>5196.0200000000004</v>
      </c>
      <c r="G172" s="208">
        <f t="shared" si="6"/>
        <v>6.0343496038991573E-4</v>
      </c>
      <c r="H172" s="209">
        <f t="shared" si="8"/>
        <v>0.94920318224127143</v>
      </c>
      <c r="I172" s="189" t="str">
        <f t="shared" si="7"/>
        <v>B</v>
      </c>
    </row>
    <row r="173" spans="1:9" x14ac:dyDescent="0.3">
      <c r="A173" s="252">
        <v>2992</v>
      </c>
      <c r="B173" s="251" t="s">
        <v>7598</v>
      </c>
      <c r="C173" s="189" t="s">
        <v>67</v>
      </c>
      <c r="D173" s="253">
        <v>10</v>
      </c>
      <c r="E173" s="207">
        <v>518.5</v>
      </c>
      <c r="F173" s="207">
        <v>5185</v>
      </c>
      <c r="G173" s="208">
        <f t="shared" si="6"/>
        <v>6.0215516291733159E-4</v>
      </c>
      <c r="H173" s="209">
        <f t="shared" si="8"/>
        <v>0.94980533740418871</v>
      </c>
      <c r="I173" s="189" t="str">
        <f t="shared" si="7"/>
        <v>B</v>
      </c>
    </row>
    <row r="174" spans="1:9" x14ac:dyDescent="0.3">
      <c r="A174" s="252">
        <v>1964</v>
      </c>
      <c r="B174" s="251" t="s">
        <v>7599</v>
      </c>
      <c r="C174" s="189" t="s">
        <v>66</v>
      </c>
      <c r="D174" s="253">
        <v>1510.7048708999998</v>
      </c>
      <c r="E174" s="207">
        <v>3.35</v>
      </c>
      <c r="F174" s="207">
        <v>5060.8599999999997</v>
      </c>
      <c r="G174" s="208">
        <f t="shared" si="6"/>
        <v>5.8773827922889226E-4</v>
      </c>
      <c r="H174" s="209">
        <f t="shared" si="8"/>
        <v>0.95039307568341758</v>
      </c>
      <c r="I174" s="189" t="str">
        <f t="shared" si="7"/>
        <v>C</v>
      </c>
    </row>
    <row r="175" spans="1:9" x14ac:dyDescent="0.3">
      <c r="A175" s="252">
        <v>1227</v>
      </c>
      <c r="B175" s="251" t="s">
        <v>7600</v>
      </c>
      <c r="C175" s="189" t="s">
        <v>5626</v>
      </c>
      <c r="D175" s="253">
        <v>301.30358999999999</v>
      </c>
      <c r="E175" s="207">
        <v>16.66</v>
      </c>
      <c r="F175" s="207">
        <v>5019.71</v>
      </c>
      <c r="G175" s="208">
        <f t="shared" si="6"/>
        <v>5.8295936216928802E-4</v>
      </c>
      <c r="H175" s="209">
        <f t="shared" si="8"/>
        <v>0.95097603504558681</v>
      </c>
      <c r="I175" s="189" t="str">
        <f t="shared" si="7"/>
        <v>C</v>
      </c>
    </row>
    <row r="176" spans="1:9" x14ac:dyDescent="0.3">
      <c r="A176" s="252">
        <v>2541</v>
      </c>
      <c r="B176" s="251" t="s">
        <v>7601</v>
      </c>
      <c r="C176" s="189" t="s">
        <v>67</v>
      </c>
      <c r="D176" s="253">
        <v>1973.71</v>
      </c>
      <c r="E176" s="207">
        <v>2.5</v>
      </c>
      <c r="F176" s="207">
        <v>4934.2700000000004</v>
      </c>
      <c r="G176" s="208">
        <f t="shared" si="6"/>
        <v>5.730368670642434E-4</v>
      </c>
      <c r="H176" s="209">
        <f t="shared" si="8"/>
        <v>0.95154907191265103</v>
      </c>
      <c r="I176" s="189" t="str">
        <f t="shared" si="7"/>
        <v>C</v>
      </c>
    </row>
    <row r="177" spans="1:9" x14ac:dyDescent="0.3">
      <c r="A177" s="252" t="s">
        <v>7602</v>
      </c>
      <c r="B177" s="251" t="s">
        <v>6765</v>
      </c>
      <c r="C177" s="189" t="s">
        <v>70</v>
      </c>
      <c r="D177" s="253">
        <v>6</v>
      </c>
      <c r="E177" s="207">
        <v>799.5</v>
      </c>
      <c r="F177" s="207">
        <v>4797</v>
      </c>
      <c r="G177" s="208">
        <f t="shared" si="6"/>
        <v>5.5709514301146375E-4</v>
      </c>
      <c r="H177" s="209">
        <f t="shared" si="8"/>
        <v>0.95210616705566253</v>
      </c>
      <c r="I177" s="189" t="str">
        <f t="shared" si="7"/>
        <v>C</v>
      </c>
    </row>
    <row r="178" spans="1:9" x14ac:dyDescent="0.3">
      <c r="A178" s="252" t="s">
        <v>7603</v>
      </c>
      <c r="B178" s="251" t="s">
        <v>84</v>
      </c>
      <c r="C178" s="189" t="s">
        <v>66</v>
      </c>
      <c r="D178" s="253">
        <v>99.182000000000002</v>
      </c>
      <c r="E178" s="207">
        <v>48.32</v>
      </c>
      <c r="F178" s="207">
        <v>4792.47</v>
      </c>
      <c r="G178" s="208">
        <f t="shared" si="6"/>
        <v>5.565690556656556E-4</v>
      </c>
      <c r="H178" s="209">
        <f t="shared" si="8"/>
        <v>0.95266273611132823</v>
      </c>
      <c r="I178" s="189" t="str">
        <f t="shared" si="7"/>
        <v>C</v>
      </c>
    </row>
    <row r="179" spans="1:9" x14ac:dyDescent="0.3">
      <c r="A179" s="252" t="s">
        <v>7604</v>
      </c>
      <c r="B179" s="251" t="s">
        <v>7605</v>
      </c>
      <c r="C179" s="189" t="s">
        <v>70</v>
      </c>
      <c r="D179" s="253">
        <v>37</v>
      </c>
      <c r="E179" s="207">
        <v>129.24</v>
      </c>
      <c r="F179" s="207">
        <v>4781.88</v>
      </c>
      <c r="G179" s="208">
        <f t="shared" si="6"/>
        <v>5.5533919584399799E-4</v>
      </c>
      <c r="H179" s="209">
        <f t="shared" si="8"/>
        <v>0.95321807530717229</v>
      </c>
      <c r="I179" s="189" t="str">
        <f t="shared" si="7"/>
        <v>C</v>
      </c>
    </row>
    <row r="180" spans="1:9" ht="28.8" x14ac:dyDescent="0.3">
      <c r="A180" s="252" t="s">
        <v>7607</v>
      </c>
      <c r="B180" s="251" t="s">
        <v>7442</v>
      </c>
      <c r="C180" s="189" t="s">
        <v>70</v>
      </c>
      <c r="D180" s="253">
        <v>4</v>
      </c>
      <c r="E180" s="207">
        <v>1174.3</v>
      </c>
      <c r="F180" s="207">
        <v>4697.2</v>
      </c>
      <c r="G180" s="208">
        <f t="shared" si="6"/>
        <v>5.4550496263361425E-4</v>
      </c>
      <c r="H180" s="209">
        <f t="shared" si="8"/>
        <v>0.9537635802698059</v>
      </c>
      <c r="I180" s="189" t="str">
        <f t="shared" si="7"/>
        <v>C</v>
      </c>
    </row>
    <row r="181" spans="1:9" x14ac:dyDescent="0.3">
      <c r="A181" s="252">
        <v>2294</v>
      </c>
      <c r="B181" s="251" t="s">
        <v>7608</v>
      </c>
      <c r="C181" s="189" t="s">
        <v>5626</v>
      </c>
      <c r="D181" s="253">
        <v>496.78275959999996</v>
      </c>
      <c r="E181" s="207">
        <v>9.44</v>
      </c>
      <c r="F181" s="207">
        <v>4689.6099999999997</v>
      </c>
      <c r="G181" s="208">
        <f t="shared" si="6"/>
        <v>5.4462350502772368E-4</v>
      </c>
      <c r="H181" s="209">
        <f t="shared" si="8"/>
        <v>0.95430820377483361</v>
      </c>
      <c r="I181" s="189" t="str">
        <f t="shared" si="7"/>
        <v>C</v>
      </c>
    </row>
    <row r="182" spans="1:9" x14ac:dyDescent="0.3">
      <c r="A182" s="252">
        <v>2133</v>
      </c>
      <c r="B182" s="251" t="s">
        <v>7609</v>
      </c>
      <c r="C182" s="189" t="s">
        <v>66</v>
      </c>
      <c r="D182" s="253">
        <v>140.80982979999999</v>
      </c>
      <c r="E182" s="207">
        <v>33.1</v>
      </c>
      <c r="F182" s="207">
        <v>4660.79</v>
      </c>
      <c r="G182" s="208">
        <f t="shared" si="6"/>
        <v>5.4127652107492186E-4</v>
      </c>
      <c r="H182" s="209">
        <f t="shared" si="8"/>
        <v>0.95484948029590855</v>
      </c>
      <c r="I182" s="189" t="str">
        <f t="shared" si="7"/>
        <v>C</v>
      </c>
    </row>
    <row r="183" spans="1:9" ht="28.8" x14ac:dyDescent="0.3">
      <c r="A183" s="252" t="s">
        <v>7611</v>
      </c>
      <c r="B183" s="251" t="s">
        <v>613</v>
      </c>
      <c r="C183" s="189" t="s">
        <v>70</v>
      </c>
      <c r="D183" s="253">
        <v>2</v>
      </c>
      <c r="E183" s="207">
        <v>2222.25</v>
      </c>
      <c r="F183" s="207">
        <v>4444.5</v>
      </c>
      <c r="G183" s="208">
        <f t="shared" si="6"/>
        <v>5.1615788265883897E-4</v>
      </c>
      <c r="H183" s="209">
        <f t="shared" si="8"/>
        <v>0.95536563817856734</v>
      </c>
      <c r="I183" s="189" t="str">
        <f t="shared" si="7"/>
        <v>C</v>
      </c>
    </row>
    <row r="184" spans="1:9" x14ac:dyDescent="0.3">
      <c r="A184" s="252" t="s">
        <v>7612</v>
      </c>
      <c r="B184" s="251" t="s">
        <v>7228</v>
      </c>
      <c r="C184" s="189" t="s">
        <v>70</v>
      </c>
      <c r="D184" s="253">
        <v>7</v>
      </c>
      <c r="E184" s="207">
        <v>626.88</v>
      </c>
      <c r="F184" s="207">
        <v>4388.16</v>
      </c>
      <c r="G184" s="208">
        <f t="shared" si="6"/>
        <v>5.0961488904673437E-4</v>
      </c>
      <c r="H184" s="209">
        <f t="shared" si="8"/>
        <v>0.95587525306761412</v>
      </c>
      <c r="I184" s="189" t="str">
        <f t="shared" si="7"/>
        <v>C</v>
      </c>
    </row>
    <row r="185" spans="1:9" x14ac:dyDescent="0.3">
      <c r="A185" s="252">
        <v>2453</v>
      </c>
      <c r="B185" s="251" t="s">
        <v>7613</v>
      </c>
      <c r="C185" s="189" t="s">
        <v>72</v>
      </c>
      <c r="D185" s="253">
        <v>1766.1</v>
      </c>
      <c r="E185" s="207">
        <v>2.4</v>
      </c>
      <c r="F185" s="207">
        <v>4238.6400000000003</v>
      </c>
      <c r="G185" s="208">
        <f t="shared" si="6"/>
        <v>4.9225052261290614E-4</v>
      </c>
      <c r="H185" s="209">
        <f t="shared" si="8"/>
        <v>0.95636750359022704</v>
      </c>
      <c r="I185" s="189" t="str">
        <f t="shared" si="7"/>
        <v>C</v>
      </c>
    </row>
    <row r="186" spans="1:9" ht="28.8" x14ac:dyDescent="0.3">
      <c r="A186" s="252" t="s">
        <v>7614</v>
      </c>
      <c r="B186" s="251" t="s">
        <v>6922</v>
      </c>
      <c r="C186" s="189" t="s">
        <v>67</v>
      </c>
      <c r="D186" s="253">
        <v>69.647049899999999</v>
      </c>
      <c r="E186" s="207">
        <v>59.95</v>
      </c>
      <c r="F186" s="207">
        <v>4175.33</v>
      </c>
      <c r="G186" s="208">
        <f t="shared" si="6"/>
        <v>4.8489807451950276E-4</v>
      </c>
      <c r="H186" s="209">
        <f t="shared" si="8"/>
        <v>0.9568524016647465</v>
      </c>
      <c r="I186" s="189" t="str">
        <f t="shared" si="7"/>
        <v>C</v>
      </c>
    </row>
    <row r="187" spans="1:9" ht="43.2" x14ac:dyDescent="0.3">
      <c r="A187" s="252" t="s">
        <v>7615</v>
      </c>
      <c r="B187" s="251" t="s">
        <v>6664</v>
      </c>
      <c r="C187" s="189" t="s">
        <v>5669</v>
      </c>
      <c r="D187" s="253">
        <v>10.7262</v>
      </c>
      <c r="E187" s="207">
        <v>387.61</v>
      </c>
      <c r="F187" s="207">
        <v>4157.58</v>
      </c>
      <c r="G187" s="208">
        <f t="shared" si="6"/>
        <v>4.8283669474288122E-4</v>
      </c>
      <c r="H187" s="209">
        <f t="shared" si="8"/>
        <v>0.95733523835948942</v>
      </c>
      <c r="I187" s="189" t="str">
        <f t="shared" si="7"/>
        <v>C</v>
      </c>
    </row>
    <row r="188" spans="1:9" x14ac:dyDescent="0.3">
      <c r="A188" s="252">
        <v>3278</v>
      </c>
      <c r="B188" s="251" t="s">
        <v>6279</v>
      </c>
      <c r="C188" s="189" t="s">
        <v>66</v>
      </c>
      <c r="D188" s="253">
        <v>36</v>
      </c>
      <c r="E188" s="207">
        <v>113.9</v>
      </c>
      <c r="F188" s="207">
        <v>4100.3999999999996</v>
      </c>
      <c r="G188" s="208">
        <f t="shared" si="6"/>
        <v>4.7619614851036185E-4</v>
      </c>
      <c r="H188" s="209">
        <f t="shared" si="8"/>
        <v>0.95781143450799977</v>
      </c>
      <c r="I188" s="189" t="str">
        <f t="shared" si="7"/>
        <v>C</v>
      </c>
    </row>
    <row r="189" spans="1:9" ht="43.2" x14ac:dyDescent="0.3">
      <c r="A189" s="252" t="s">
        <v>7616</v>
      </c>
      <c r="B189" s="251" t="s">
        <v>6788</v>
      </c>
      <c r="C189" s="189" t="s">
        <v>5594</v>
      </c>
      <c r="D189" s="253">
        <v>42.071399900000003</v>
      </c>
      <c r="E189" s="207">
        <v>96.86</v>
      </c>
      <c r="F189" s="207">
        <v>4075.0199999999995</v>
      </c>
      <c r="G189" s="208">
        <f t="shared" si="6"/>
        <v>4.7324866576497283E-4</v>
      </c>
      <c r="H189" s="209">
        <f t="shared" si="8"/>
        <v>0.9582846831737647</v>
      </c>
      <c r="I189" s="189" t="str">
        <f t="shared" si="7"/>
        <v>C</v>
      </c>
    </row>
    <row r="190" spans="1:9" ht="28.8" x14ac:dyDescent="0.3">
      <c r="A190" s="252" t="s">
        <v>7617</v>
      </c>
      <c r="B190" s="251" t="s">
        <v>6915</v>
      </c>
      <c r="C190" s="189" t="s">
        <v>67</v>
      </c>
      <c r="D190" s="253">
        <v>86.61999999999999</v>
      </c>
      <c r="E190" s="207">
        <v>46.74</v>
      </c>
      <c r="F190" s="207">
        <v>4048.61</v>
      </c>
      <c r="G190" s="208">
        <f t="shared" si="6"/>
        <v>4.7018156492550391E-4</v>
      </c>
      <c r="H190" s="209">
        <f t="shared" si="8"/>
        <v>0.9587548647386902</v>
      </c>
      <c r="I190" s="189" t="str">
        <f t="shared" si="7"/>
        <v>C</v>
      </c>
    </row>
    <row r="191" spans="1:9" x14ac:dyDescent="0.3">
      <c r="A191" s="252">
        <v>3123</v>
      </c>
      <c r="B191" s="251" t="s">
        <v>7618</v>
      </c>
      <c r="C191" s="189" t="s">
        <v>66</v>
      </c>
      <c r="D191" s="253">
        <v>785.4</v>
      </c>
      <c r="E191" s="207">
        <v>5.14</v>
      </c>
      <c r="F191" s="207">
        <v>4036.95</v>
      </c>
      <c r="G191" s="208">
        <f t="shared" si="6"/>
        <v>4.6882744164688936E-4</v>
      </c>
      <c r="H191" s="209">
        <f t="shared" si="8"/>
        <v>0.9592236921803371</v>
      </c>
      <c r="I191" s="189" t="str">
        <f t="shared" si="7"/>
        <v>C</v>
      </c>
    </row>
    <row r="192" spans="1:9" x14ac:dyDescent="0.3">
      <c r="A192" s="252" t="s">
        <v>7610</v>
      </c>
      <c r="B192" s="251" t="s">
        <v>2592</v>
      </c>
      <c r="C192" s="189" t="s">
        <v>67</v>
      </c>
      <c r="D192" s="253">
        <v>438.15</v>
      </c>
      <c r="E192" s="207">
        <v>9.11</v>
      </c>
      <c r="F192" s="207">
        <v>3991.54</v>
      </c>
      <c r="G192" s="208">
        <f t="shared" si="6"/>
        <v>4.6355379344089595E-4</v>
      </c>
      <c r="H192" s="209">
        <f t="shared" si="8"/>
        <v>0.95968724597377797</v>
      </c>
      <c r="I192" s="189" t="str">
        <f t="shared" si="7"/>
        <v>C</v>
      </c>
    </row>
    <row r="193" spans="1:9" x14ac:dyDescent="0.3">
      <c r="A193" s="252">
        <v>15</v>
      </c>
      <c r="B193" s="251" t="s">
        <v>5697</v>
      </c>
      <c r="C193" s="189" t="s">
        <v>5594</v>
      </c>
      <c r="D193" s="253">
        <v>135.94967800000001</v>
      </c>
      <c r="E193" s="207">
        <v>29.22</v>
      </c>
      <c r="F193" s="207">
        <v>3972.44</v>
      </c>
      <c r="G193" s="208">
        <f t="shared" si="6"/>
        <v>4.6133563266717928E-4</v>
      </c>
      <c r="H193" s="209">
        <f t="shared" si="8"/>
        <v>0.96014858160644512</v>
      </c>
      <c r="I193" s="189" t="str">
        <f t="shared" si="7"/>
        <v>C</v>
      </c>
    </row>
    <row r="194" spans="1:9" x14ac:dyDescent="0.3">
      <c r="A194" s="252">
        <v>5010</v>
      </c>
      <c r="B194" s="251" t="s">
        <v>8220</v>
      </c>
      <c r="C194" s="189" t="s">
        <v>8221</v>
      </c>
      <c r="D194" s="253">
        <v>12.293100000000001</v>
      </c>
      <c r="E194" s="207">
        <v>319.62</v>
      </c>
      <c r="F194" s="207">
        <v>3929.12</v>
      </c>
      <c r="G194" s="208">
        <f t="shared" si="6"/>
        <v>4.5630470467150348E-4</v>
      </c>
      <c r="H194" s="209">
        <f t="shared" si="8"/>
        <v>0.96060488631111662</v>
      </c>
      <c r="I194" s="189" t="str">
        <f t="shared" si="7"/>
        <v>C</v>
      </c>
    </row>
    <row r="195" spans="1:9" x14ac:dyDescent="0.3">
      <c r="A195" s="252">
        <v>4014</v>
      </c>
      <c r="B195" s="251" t="s">
        <v>5793</v>
      </c>
      <c r="C195" s="189" t="s">
        <v>66</v>
      </c>
      <c r="D195" s="253">
        <v>1655.9189999999999</v>
      </c>
      <c r="E195" s="207">
        <v>2.29</v>
      </c>
      <c r="F195" s="207">
        <v>3792.05</v>
      </c>
      <c r="G195" s="208">
        <f t="shared" si="6"/>
        <v>4.4038620743310842E-4</v>
      </c>
      <c r="H195" s="209">
        <f t="shared" si="8"/>
        <v>0.96104527251854976</v>
      </c>
      <c r="I195" s="189" t="str">
        <f t="shared" si="7"/>
        <v>C</v>
      </c>
    </row>
    <row r="196" spans="1:9" x14ac:dyDescent="0.3">
      <c r="A196" s="252" t="s">
        <v>7619</v>
      </c>
      <c r="B196" s="251" t="s">
        <v>7620</v>
      </c>
      <c r="C196" s="189" t="s">
        <v>70</v>
      </c>
      <c r="D196" s="253">
        <v>3</v>
      </c>
      <c r="E196" s="207">
        <v>1249.46</v>
      </c>
      <c r="F196" s="207">
        <v>3748.38</v>
      </c>
      <c r="G196" s="208">
        <f t="shared" si="6"/>
        <v>4.3531463251225987E-4</v>
      </c>
      <c r="H196" s="209">
        <f t="shared" si="8"/>
        <v>0.96148058715106199</v>
      </c>
      <c r="I196" s="189" t="str">
        <f t="shared" si="7"/>
        <v>C</v>
      </c>
    </row>
    <row r="197" spans="1:9" x14ac:dyDescent="0.3">
      <c r="A197" s="252">
        <v>1703</v>
      </c>
      <c r="B197" s="251" t="s">
        <v>7621</v>
      </c>
      <c r="C197" s="189" t="s">
        <v>67</v>
      </c>
      <c r="D197" s="253">
        <v>77.168000000000006</v>
      </c>
      <c r="E197" s="207">
        <v>46.98</v>
      </c>
      <c r="F197" s="207">
        <v>3625.34</v>
      </c>
      <c r="G197" s="208">
        <f t="shared" si="6"/>
        <v>4.2102549630293517E-4</v>
      </c>
      <c r="H197" s="209">
        <f t="shared" si="8"/>
        <v>0.96190161264736496</v>
      </c>
      <c r="I197" s="189" t="str">
        <f t="shared" si="7"/>
        <v>C</v>
      </c>
    </row>
    <row r="198" spans="1:9" x14ac:dyDescent="0.3">
      <c r="A198" s="252" t="s">
        <v>7622</v>
      </c>
      <c r="B198" s="251" t="s">
        <v>83</v>
      </c>
      <c r="C198" s="189" t="s">
        <v>66</v>
      </c>
      <c r="D198" s="253">
        <v>221.59399999999999</v>
      </c>
      <c r="E198" s="207">
        <v>16.149999999999999</v>
      </c>
      <c r="F198" s="207">
        <v>3578.74</v>
      </c>
      <c r="G198" s="208">
        <f t="shared" si="6"/>
        <v>4.1561364855135407E-4</v>
      </c>
      <c r="H198" s="209">
        <f t="shared" si="8"/>
        <v>0.96231722629591632</v>
      </c>
      <c r="I198" s="189" t="str">
        <f t="shared" si="7"/>
        <v>C</v>
      </c>
    </row>
    <row r="199" spans="1:9" x14ac:dyDescent="0.3">
      <c r="A199" s="252">
        <v>23</v>
      </c>
      <c r="B199" s="251" t="s">
        <v>7623</v>
      </c>
      <c r="C199" s="189" t="s">
        <v>5594</v>
      </c>
      <c r="D199" s="253">
        <v>120.01016300000001</v>
      </c>
      <c r="E199" s="207">
        <v>29.11</v>
      </c>
      <c r="F199" s="207">
        <v>3493.49</v>
      </c>
      <c r="G199" s="208">
        <f t="shared" si="6"/>
        <v>4.0571321891997463E-4</v>
      </c>
      <c r="H199" s="209">
        <f t="shared" si="8"/>
        <v>0.96272293951483634</v>
      </c>
      <c r="I199" s="189" t="str">
        <f t="shared" si="7"/>
        <v>C</v>
      </c>
    </row>
    <row r="200" spans="1:9" ht="28.8" x14ac:dyDescent="0.3">
      <c r="A200" s="252" t="s">
        <v>7624</v>
      </c>
      <c r="B200" s="251" t="s">
        <v>7291</v>
      </c>
      <c r="C200" s="189" t="s">
        <v>70</v>
      </c>
      <c r="D200" s="253">
        <v>10</v>
      </c>
      <c r="E200" s="207">
        <v>341.93</v>
      </c>
      <c r="F200" s="207">
        <v>3419.3</v>
      </c>
      <c r="G200" s="208">
        <f t="shared" si="6"/>
        <v>3.9709723212405631E-4</v>
      </c>
      <c r="H200" s="209">
        <f t="shared" si="8"/>
        <v>0.96312003674696045</v>
      </c>
      <c r="I200" s="189" t="str">
        <f t="shared" si="7"/>
        <v>C</v>
      </c>
    </row>
    <row r="201" spans="1:9" ht="28.8" x14ac:dyDescent="0.3">
      <c r="A201" s="252" t="s">
        <v>7625</v>
      </c>
      <c r="B201" s="251" t="s">
        <v>614</v>
      </c>
      <c r="C201" s="189" t="s">
        <v>70</v>
      </c>
      <c r="D201" s="253">
        <v>1</v>
      </c>
      <c r="E201" s="207">
        <v>3299</v>
      </c>
      <c r="F201" s="207">
        <v>3299</v>
      </c>
      <c r="G201" s="208">
        <f t="shared" si="6"/>
        <v>3.831263032717988E-4</v>
      </c>
      <c r="H201" s="209">
        <f t="shared" si="8"/>
        <v>0.9635031630502322</v>
      </c>
      <c r="I201" s="189" t="str">
        <f t="shared" si="7"/>
        <v>C</v>
      </c>
    </row>
    <row r="202" spans="1:9" x14ac:dyDescent="0.3">
      <c r="A202" s="252">
        <v>1861</v>
      </c>
      <c r="B202" s="251" t="s">
        <v>5617</v>
      </c>
      <c r="C202" s="189" t="s">
        <v>79</v>
      </c>
      <c r="D202" s="253">
        <v>184.0292977</v>
      </c>
      <c r="E202" s="207">
        <v>17.649999999999999</v>
      </c>
      <c r="F202" s="207">
        <v>3248.1099999999997</v>
      </c>
      <c r="G202" s="208">
        <f t="shared" si="6"/>
        <v>3.772162403516709E-4</v>
      </c>
      <c r="H202" s="209">
        <f t="shared" si="8"/>
        <v>0.9638803792905839</v>
      </c>
      <c r="I202" s="189" t="str">
        <f t="shared" si="7"/>
        <v>C</v>
      </c>
    </row>
    <row r="203" spans="1:9" ht="43.2" x14ac:dyDescent="0.3">
      <c r="A203" s="252" t="s">
        <v>7626</v>
      </c>
      <c r="B203" s="251" t="s">
        <v>6662</v>
      </c>
      <c r="C203" s="189" t="s">
        <v>5668</v>
      </c>
      <c r="D203" s="253">
        <v>19.859400000000001</v>
      </c>
      <c r="E203" s="207">
        <v>161.94999999999999</v>
      </c>
      <c r="F203" s="207">
        <v>3216.22</v>
      </c>
      <c r="G203" s="208">
        <f t="shared" si="6"/>
        <v>3.7351272479806748E-4</v>
      </c>
      <c r="H203" s="209">
        <f t="shared" si="8"/>
        <v>0.96425389201538192</v>
      </c>
      <c r="I203" s="189" t="str">
        <f t="shared" si="7"/>
        <v>C</v>
      </c>
    </row>
    <row r="204" spans="1:9" x14ac:dyDescent="0.3">
      <c r="A204" s="252">
        <v>2756</v>
      </c>
      <c r="B204" s="251" t="s">
        <v>6235</v>
      </c>
      <c r="C204" s="189" t="s">
        <v>70</v>
      </c>
      <c r="D204" s="253">
        <v>2</v>
      </c>
      <c r="E204" s="207">
        <v>1601.69</v>
      </c>
      <c r="F204" s="207">
        <v>3203.38</v>
      </c>
      <c r="G204" s="208">
        <f t="shared" ref="G204:G267" si="9">F204/$F$774</f>
        <v>3.720215633145847E-4</v>
      </c>
      <c r="H204" s="209">
        <f t="shared" si="8"/>
        <v>0.96462591357869654</v>
      </c>
      <c r="I204" s="189" t="str">
        <f t="shared" ref="I204:I267" si="10">IF(H204&lt;=$L$12,"A",IF(H204&lt;=$L$13,"B","C"))</f>
        <v>C</v>
      </c>
    </row>
    <row r="205" spans="1:9" ht="43.2" x14ac:dyDescent="0.3">
      <c r="A205" s="252" t="s">
        <v>7627</v>
      </c>
      <c r="B205" s="251" t="s">
        <v>6714</v>
      </c>
      <c r="C205" s="189" t="s">
        <v>5594</v>
      </c>
      <c r="D205" s="253">
        <v>20.53923</v>
      </c>
      <c r="E205" s="207">
        <v>154.87</v>
      </c>
      <c r="F205" s="207">
        <v>3180.9</v>
      </c>
      <c r="G205" s="208">
        <f t="shared" si="9"/>
        <v>3.6941086937777049E-4</v>
      </c>
      <c r="H205" s="209">
        <f t="shared" ref="H205:H268" si="11">G205+H204</f>
        <v>0.96499532444807434</v>
      </c>
      <c r="I205" s="189" t="str">
        <f t="shared" si="10"/>
        <v>C</v>
      </c>
    </row>
    <row r="206" spans="1:9" ht="28.8" x14ac:dyDescent="0.3">
      <c r="A206" s="252">
        <v>1973</v>
      </c>
      <c r="B206" s="251" t="s">
        <v>5609</v>
      </c>
      <c r="C206" s="189" t="s">
        <v>79</v>
      </c>
      <c r="D206" s="253">
        <v>409.9259217</v>
      </c>
      <c r="E206" s="207">
        <v>7.73</v>
      </c>
      <c r="F206" s="207">
        <v>3168.7200000000003</v>
      </c>
      <c r="G206" s="208">
        <f t="shared" si="9"/>
        <v>3.679963563817564E-4</v>
      </c>
      <c r="H206" s="209">
        <f t="shared" si="11"/>
        <v>0.96536332080445608</v>
      </c>
      <c r="I206" s="189" t="str">
        <f t="shared" si="10"/>
        <v>C</v>
      </c>
    </row>
    <row r="207" spans="1:9" ht="28.8" x14ac:dyDescent="0.3">
      <c r="A207" s="252" t="s">
        <v>7628</v>
      </c>
      <c r="B207" s="251" t="s">
        <v>6486</v>
      </c>
      <c r="C207" s="189" t="s">
        <v>70</v>
      </c>
      <c r="D207" s="253">
        <v>10</v>
      </c>
      <c r="E207" s="207">
        <v>306.18</v>
      </c>
      <c r="F207" s="207">
        <v>3061.8</v>
      </c>
      <c r="G207" s="208">
        <f t="shared" si="9"/>
        <v>3.5557930141181984E-4</v>
      </c>
      <c r="H207" s="209">
        <f t="shared" si="11"/>
        <v>0.96571890010586792</v>
      </c>
      <c r="I207" s="189" t="str">
        <f t="shared" si="10"/>
        <v>C</v>
      </c>
    </row>
    <row r="208" spans="1:9" x14ac:dyDescent="0.3">
      <c r="A208" s="252">
        <v>3831</v>
      </c>
      <c r="B208" s="251" t="s">
        <v>6261</v>
      </c>
      <c r="C208" s="189" t="s">
        <v>66</v>
      </c>
      <c r="D208" s="253">
        <v>306</v>
      </c>
      <c r="E208" s="207">
        <v>9.7899999999999991</v>
      </c>
      <c r="F208" s="207">
        <v>2995.74</v>
      </c>
      <c r="G208" s="208">
        <f t="shared" si="9"/>
        <v>3.4790748462063003E-4</v>
      </c>
      <c r="H208" s="209">
        <f t="shared" si="11"/>
        <v>0.96606680759048857</v>
      </c>
      <c r="I208" s="189" t="str">
        <f t="shared" si="10"/>
        <v>C</v>
      </c>
    </row>
    <row r="209" spans="1:9" ht="28.8" x14ac:dyDescent="0.3">
      <c r="A209" s="252">
        <v>2987</v>
      </c>
      <c r="B209" s="251" t="s">
        <v>7629</v>
      </c>
      <c r="C209" s="189" t="s">
        <v>70</v>
      </c>
      <c r="D209" s="253">
        <v>694.07878789999995</v>
      </c>
      <c r="E209" s="207">
        <v>4.24</v>
      </c>
      <c r="F209" s="207">
        <v>2942.89</v>
      </c>
      <c r="G209" s="208">
        <f t="shared" si="9"/>
        <v>3.4176979891953438E-4</v>
      </c>
      <c r="H209" s="209">
        <f t="shared" si="11"/>
        <v>0.96640857738940811</v>
      </c>
      <c r="I209" s="189" t="str">
        <f t="shared" si="10"/>
        <v>C</v>
      </c>
    </row>
    <row r="210" spans="1:9" x14ac:dyDescent="0.3">
      <c r="A210" s="252">
        <v>2291</v>
      </c>
      <c r="B210" s="251" t="s">
        <v>5701</v>
      </c>
      <c r="C210" s="189" t="s">
        <v>70</v>
      </c>
      <c r="D210" s="253">
        <v>1592.0709997000001</v>
      </c>
      <c r="E210" s="207">
        <v>1.84</v>
      </c>
      <c r="F210" s="207">
        <v>2929.39</v>
      </c>
      <c r="G210" s="208">
        <f t="shared" si="9"/>
        <v>3.4020198894858279E-4</v>
      </c>
      <c r="H210" s="209">
        <f t="shared" si="11"/>
        <v>0.96674877937835668</v>
      </c>
      <c r="I210" s="189" t="str">
        <f t="shared" si="10"/>
        <v>C</v>
      </c>
    </row>
    <row r="211" spans="1:9" x14ac:dyDescent="0.3">
      <c r="A211" s="252" t="s">
        <v>7630</v>
      </c>
      <c r="B211" s="251" t="s">
        <v>6437</v>
      </c>
      <c r="C211" s="189" t="s">
        <v>70</v>
      </c>
      <c r="D211" s="253">
        <v>19</v>
      </c>
      <c r="E211" s="207">
        <v>153.47</v>
      </c>
      <c r="F211" s="207">
        <v>2915.93</v>
      </c>
      <c r="G211" s="208">
        <f t="shared" si="9"/>
        <v>3.3863882434050812E-4</v>
      </c>
      <c r="H211" s="209">
        <f t="shared" si="11"/>
        <v>0.96708741820269717</v>
      </c>
      <c r="I211" s="189" t="str">
        <f t="shared" si="10"/>
        <v>C</v>
      </c>
    </row>
    <row r="212" spans="1:9" ht="28.8" x14ac:dyDescent="0.3">
      <c r="A212" s="252" t="s">
        <v>7631</v>
      </c>
      <c r="B212" s="251" t="s">
        <v>193</v>
      </c>
      <c r="C212" s="189" t="s">
        <v>70</v>
      </c>
      <c r="D212" s="253">
        <v>40</v>
      </c>
      <c r="E212" s="207">
        <v>71.83</v>
      </c>
      <c r="F212" s="207">
        <v>2873.2</v>
      </c>
      <c r="G212" s="208">
        <f t="shared" si="9"/>
        <v>3.3367641544726652E-4</v>
      </c>
      <c r="H212" s="209">
        <f t="shared" si="11"/>
        <v>0.96742109461814441</v>
      </c>
      <c r="I212" s="189" t="str">
        <f t="shared" si="10"/>
        <v>C</v>
      </c>
    </row>
    <row r="213" spans="1:9" x14ac:dyDescent="0.3">
      <c r="A213" s="252">
        <v>3121</v>
      </c>
      <c r="B213" s="251" t="s">
        <v>7632</v>
      </c>
      <c r="C213" s="189" t="s">
        <v>66</v>
      </c>
      <c r="D213" s="253">
        <v>714</v>
      </c>
      <c r="E213" s="207">
        <v>4.0199999999999996</v>
      </c>
      <c r="F213" s="207">
        <v>2870.28</v>
      </c>
      <c r="G213" s="208">
        <f t="shared" si="9"/>
        <v>3.3333730395725331E-4</v>
      </c>
      <c r="H213" s="209">
        <f t="shared" si="11"/>
        <v>0.96775443192210164</v>
      </c>
      <c r="I213" s="189" t="str">
        <f t="shared" si="10"/>
        <v>C</v>
      </c>
    </row>
    <row r="214" spans="1:9" x14ac:dyDescent="0.3">
      <c r="A214" s="252" t="s">
        <v>7633</v>
      </c>
      <c r="B214" s="251" t="s">
        <v>101</v>
      </c>
      <c r="C214" s="189" t="s">
        <v>66</v>
      </c>
      <c r="D214" s="253">
        <v>189.80929990000001</v>
      </c>
      <c r="E214" s="207">
        <v>15.04</v>
      </c>
      <c r="F214" s="207">
        <v>2854.7099999999996</v>
      </c>
      <c r="G214" s="208">
        <f t="shared" si="9"/>
        <v>3.315290964574224E-4</v>
      </c>
      <c r="H214" s="209">
        <f t="shared" si="11"/>
        <v>0.96808596101855904</v>
      </c>
      <c r="I214" s="189" t="str">
        <f t="shared" si="10"/>
        <v>C</v>
      </c>
    </row>
    <row r="215" spans="1:9" x14ac:dyDescent="0.3">
      <c r="A215" s="252" t="s">
        <v>7634</v>
      </c>
      <c r="B215" s="251" t="s">
        <v>7170</v>
      </c>
      <c r="C215" s="189" t="s">
        <v>70</v>
      </c>
      <c r="D215" s="253">
        <v>2</v>
      </c>
      <c r="E215" s="207">
        <v>1397.54</v>
      </c>
      <c r="F215" s="207">
        <v>2795.08</v>
      </c>
      <c r="G215" s="208">
        <f t="shared" si="9"/>
        <v>3.2460402174869333E-4</v>
      </c>
      <c r="H215" s="209">
        <f t="shared" si="11"/>
        <v>0.96841056504030776</v>
      </c>
      <c r="I215" s="189" t="str">
        <f t="shared" si="10"/>
        <v>C</v>
      </c>
    </row>
    <row r="216" spans="1:9" x14ac:dyDescent="0.3">
      <c r="A216" s="252" t="s">
        <v>7635</v>
      </c>
      <c r="B216" s="251" t="s">
        <v>6341</v>
      </c>
      <c r="C216" s="189" t="s">
        <v>70</v>
      </c>
      <c r="D216" s="253">
        <v>1</v>
      </c>
      <c r="E216" s="207">
        <v>2782.66</v>
      </c>
      <c r="F216" s="207">
        <v>2782.66</v>
      </c>
      <c r="G216" s="208">
        <f t="shared" si="9"/>
        <v>3.231616365754179E-4</v>
      </c>
      <c r="H216" s="209">
        <f t="shared" si="11"/>
        <v>0.96873372667688318</v>
      </c>
      <c r="I216" s="189" t="str">
        <f t="shared" si="10"/>
        <v>C</v>
      </c>
    </row>
    <row r="217" spans="1:9" x14ac:dyDescent="0.3">
      <c r="A217" s="252">
        <v>2433</v>
      </c>
      <c r="B217" s="251" t="s">
        <v>7636</v>
      </c>
      <c r="C217" s="189" t="s">
        <v>67</v>
      </c>
      <c r="D217" s="253">
        <v>11106.44</v>
      </c>
      <c r="E217" s="207">
        <v>0.25</v>
      </c>
      <c r="F217" s="207">
        <v>2776.61</v>
      </c>
      <c r="G217" s="208">
        <f t="shared" si="9"/>
        <v>3.2245902544028777E-4</v>
      </c>
      <c r="H217" s="209">
        <f t="shared" si="11"/>
        <v>0.96905618570232344</v>
      </c>
      <c r="I217" s="189" t="str">
        <f t="shared" si="10"/>
        <v>C</v>
      </c>
    </row>
    <row r="218" spans="1:9" ht="28.8" x14ac:dyDescent="0.3">
      <c r="A218" s="252" t="s">
        <v>7637</v>
      </c>
      <c r="B218" s="251" t="s">
        <v>7388</v>
      </c>
      <c r="C218" s="189" t="s">
        <v>70</v>
      </c>
      <c r="D218" s="253">
        <v>3</v>
      </c>
      <c r="E218" s="207">
        <v>914.87</v>
      </c>
      <c r="F218" s="207">
        <v>2744.61</v>
      </c>
      <c r="G218" s="208">
        <f t="shared" si="9"/>
        <v>3.1874273513877289E-4</v>
      </c>
      <c r="H218" s="209">
        <f t="shared" si="11"/>
        <v>0.9693749284374622</v>
      </c>
      <c r="I218" s="189" t="str">
        <f t="shared" si="10"/>
        <v>C</v>
      </c>
    </row>
    <row r="219" spans="1:9" x14ac:dyDescent="0.3">
      <c r="A219" s="252">
        <v>3932</v>
      </c>
      <c r="B219" s="251" t="s">
        <v>7638</v>
      </c>
      <c r="C219" s="189" t="s">
        <v>66</v>
      </c>
      <c r="D219" s="253">
        <v>91.8</v>
      </c>
      <c r="E219" s="207">
        <v>29.83</v>
      </c>
      <c r="F219" s="207">
        <v>2738.39</v>
      </c>
      <c r="G219" s="208">
        <f t="shared" si="9"/>
        <v>3.1802038121141592E-4</v>
      </c>
      <c r="H219" s="209">
        <f t="shared" si="11"/>
        <v>0.96969294881867363</v>
      </c>
      <c r="I219" s="189" t="str">
        <f t="shared" si="10"/>
        <v>C</v>
      </c>
    </row>
    <row r="220" spans="1:9" x14ac:dyDescent="0.3">
      <c r="A220" s="252" t="s">
        <v>7639</v>
      </c>
      <c r="B220" s="251" t="s">
        <v>7342</v>
      </c>
      <c r="C220" s="189" t="s">
        <v>70</v>
      </c>
      <c r="D220" s="253">
        <v>11</v>
      </c>
      <c r="E220" s="207">
        <v>244.55</v>
      </c>
      <c r="F220" s="207">
        <v>2690.05</v>
      </c>
      <c r="G220" s="208">
        <f t="shared" si="9"/>
        <v>3.1240646017469001E-4</v>
      </c>
      <c r="H220" s="209">
        <f t="shared" si="11"/>
        <v>0.97000535527884835</v>
      </c>
      <c r="I220" s="189" t="str">
        <f t="shared" si="10"/>
        <v>C</v>
      </c>
    </row>
    <row r="221" spans="1:9" x14ac:dyDescent="0.3">
      <c r="A221" s="252" t="s">
        <v>7640</v>
      </c>
      <c r="B221" s="251" t="s">
        <v>7641</v>
      </c>
      <c r="C221" s="189" t="s">
        <v>70</v>
      </c>
      <c r="D221" s="253">
        <v>80</v>
      </c>
      <c r="E221" s="207">
        <v>33</v>
      </c>
      <c r="F221" s="207">
        <v>2640</v>
      </c>
      <c r="G221" s="208">
        <f t="shared" si="9"/>
        <v>3.0659394987497693E-4</v>
      </c>
      <c r="H221" s="209">
        <f t="shared" si="11"/>
        <v>0.97031194922872332</v>
      </c>
      <c r="I221" s="189" t="str">
        <f t="shared" si="10"/>
        <v>C</v>
      </c>
    </row>
    <row r="222" spans="1:9" x14ac:dyDescent="0.3">
      <c r="A222" s="252" t="s">
        <v>7642</v>
      </c>
      <c r="B222" s="251" t="s">
        <v>7033</v>
      </c>
      <c r="C222" s="189" t="s">
        <v>66</v>
      </c>
      <c r="D222" s="253">
        <v>5.29</v>
      </c>
      <c r="E222" s="207">
        <v>494.83</v>
      </c>
      <c r="F222" s="207">
        <v>2617.65</v>
      </c>
      <c r="G222" s="208">
        <f t="shared" si="9"/>
        <v>3.0399835336751265E-4</v>
      </c>
      <c r="H222" s="209">
        <f t="shared" si="11"/>
        <v>0.9706159475820908</v>
      </c>
      <c r="I222" s="189" t="str">
        <f t="shared" si="10"/>
        <v>C</v>
      </c>
    </row>
    <row r="223" spans="1:9" x14ac:dyDescent="0.3">
      <c r="A223" s="252" t="s">
        <v>7643</v>
      </c>
      <c r="B223" s="251" t="s">
        <v>6728</v>
      </c>
      <c r="C223" s="189" t="s">
        <v>70</v>
      </c>
      <c r="D223" s="253">
        <v>48</v>
      </c>
      <c r="E223" s="207">
        <v>53.16</v>
      </c>
      <c r="F223" s="207">
        <v>2551.6799999999998</v>
      </c>
      <c r="G223" s="208">
        <f t="shared" si="9"/>
        <v>2.9633698864279585E-4</v>
      </c>
      <c r="H223" s="209">
        <f t="shared" si="11"/>
        <v>0.97091228457073364</v>
      </c>
      <c r="I223" s="189" t="str">
        <f t="shared" si="10"/>
        <v>C</v>
      </c>
    </row>
    <row r="224" spans="1:9" x14ac:dyDescent="0.3">
      <c r="A224" s="252">
        <v>3286</v>
      </c>
      <c r="B224" s="251" t="s">
        <v>5443</v>
      </c>
      <c r="C224" s="189" t="s">
        <v>66</v>
      </c>
      <c r="D224" s="253">
        <v>420</v>
      </c>
      <c r="E224" s="207">
        <v>5.95</v>
      </c>
      <c r="F224" s="207">
        <v>2499</v>
      </c>
      <c r="G224" s="208">
        <f t="shared" si="9"/>
        <v>2.9021904573392699E-4</v>
      </c>
      <c r="H224" s="209">
        <f t="shared" si="11"/>
        <v>0.97120250361646754</v>
      </c>
      <c r="I224" s="189" t="str">
        <f t="shared" si="10"/>
        <v>C</v>
      </c>
    </row>
    <row r="225" spans="1:9" x14ac:dyDescent="0.3">
      <c r="A225" s="252">
        <v>2693</v>
      </c>
      <c r="B225" s="251" t="s">
        <v>7644</v>
      </c>
      <c r="C225" s="189" t="s">
        <v>79</v>
      </c>
      <c r="D225" s="253">
        <v>327.45600000000002</v>
      </c>
      <c r="E225" s="207">
        <v>7.54</v>
      </c>
      <c r="F225" s="207">
        <v>2469.0100000000002</v>
      </c>
      <c r="G225" s="208">
        <f t="shared" si="9"/>
        <v>2.8673618491697605E-4</v>
      </c>
      <c r="H225" s="209">
        <f t="shared" si="11"/>
        <v>0.97148923980138446</v>
      </c>
      <c r="I225" s="189" t="str">
        <f t="shared" si="10"/>
        <v>C</v>
      </c>
    </row>
    <row r="226" spans="1:9" x14ac:dyDescent="0.3">
      <c r="A226" s="252" t="s">
        <v>7645</v>
      </c>
      <c r="B226" s="251" t="s">
        <v>5908</v>
      </c>
      <c r="C226" s="189" t="s">
        <v>70</v>
      </c>
      <c r="D226" s="253">
        <v>1</v>
      </c>
      <c r="E226" s="207">
        <v>2457.4499999999998</v>
      </c>
      <c r="F226" s="207">
        <v>2457.4499999999998</v>
      </c>
      <c r="G226" s="208">
        <f t="shared" si="9"/>
        <v>2.8539367504555379E-4</v>
      </c>
      <c r="H226" s="209">
        <f t="shared" si="11"/>
        <v>0.97177463347643001</v>
      </c>
      <c r="I226" s="189" t="str">
        <f t="shared" si="10"/>
        <v>C</v>
      </c>
    </row>
    <row r="227" spans="1:9" x14ac:dyDescent="0.3">
      <c r="A227" s="252" t="s">
        <v>7646</v>
      </c>
      <c r="B227" s="251" t="s">
        <v>7220</v>
      </c>
      <c r="C227" s="189" t="s">
        <v>70</v>
      </c>
      <c r="D227" s="253">
        <v>6</v>
      </c>
      <c r="E227" s="207">
        <v>396.58</v>
      </c>
      <c r="F227" s="207">
        <v>2379.48</v>
      </c>
      <c r="G227" s="208">
        <f t="shared" si="9"/>
        <v>2.7633870145776898E-4</v>
      </c>
      <c r="H227" s="209">
        <f t="shared" si="11"/>
        <v>0.97205097217788783</v>
      </c>
      <c r="I227" s="189" t="str">
        <f t="shared" si="10"/>
        <v>C</v>
      </c>
    </row>
    <row r="228" spans="1:9" x14ac:dyDescent="0.3">
      <c r="A228" s="252">
        <v>2390</v>
      </c>
      <c r="B228" s="251" t="s">
        <v>6951</v>
      </c>
      <c r="C228" s="189" t="s">
        <v>79</v>
      </c>
      <c r="D228" s="253">
        <v>1703.7469599999999</v>
      </c>
      <c r="E228" s="207">
        <v>1.33</v>
      </c>
      <c r="F228" s="207">
        <v>2265.9700000000003</v>
      </c>
      <c r="G228" s="208">
        <f t="shared" si="9"/>
        <v>2.6315632295386418E-4</v>
      </c>
      <c r="H228" s="209">
        <f t="shared" si="11"/>
        <v>0.97231412850084165</v>
      </c>
      <c r="I228" s="189" t="str">
        <f t="shared" si="10"/>
        <v>C</v>
      </c>
    </row>
    <row r="229" spans="1:9" x14ac:dyDescent="0.3">
      <c r="A229" s="252">
        <v>2458</v>
      </c>
      <c r="B229" s="251" t="s">
        <v>7647</v>
      </c>
      <c r="C229" s="189" t="s">
        <v>72</v>
      </c>
      <c r="D229" s="253">
        <v>1503.45</v>
      </c>
      <c r="E229" s="207">
        <v>1.5</v>
      </c>
      <c r="F229" s="207">
        <v>2255.17</v>
      </c>
      <c r="G229" s="208">
        <f t="shared" si="9"/>
        <v>2.6190207497710292E-4</v>
      </c>
      <c r="H229" s="209">
        <f t="shared" si="11"/>
        <v>0.97257603057581876</v>
      </c>
      <c r="I229" s="189" t="str">
        <f t="shared" si="10"/>
        <v>C</v>
      </c>
    </row>
    <row r="230" spans="1:9" x14ac:dyDescent="0.3">
      <c r="A230" s="252">
        <v>1890</v>
      </c>
      <c r="B230" s="251" t="s">
        <v>7648</v>
      </c>
      <c r="C230" s="189" t="s">
        <v>67</v>
      </c>
      <c r="D230" s="253">
        <v>7.5</v>
      </c>
      <c r="E230" s="207">
        <v>300</v>
      </c>
      <c r="F230" s="207">
        <v>2250</v>
      </c>
      <c r="G230" s="208">
        <f t="shared" si="9"/>
        <v>2.6130166182526443E-4</v>
      </c>
      <c r="H230" s="209">
        <f t="shared" si="11"/>
        <v>0.97283733223764401</v>
      </c>
      <c r="I230" s="189" t="str">
        <f t="shared" si="10"/>
        <v>C</v>
      </c>
    </row>
    <row r="231" spans="1:9" x14ac:dyDescent="0.3">
      <c r="A231" s="252">
        <v>3019</v>
      </c>
      <c r="B231" s="251" t="s">
        <v>6293</v>
      </c>
      <c r="C231" s="189" t="s">
        <v>66</v>
      </c>
      <c r="D231" s="253">
        <v>7</v>
      </c>
      <c r="E231" s="207">
        <v>315.66000000000003</v>
      </c>
      <c r="F231" s="207">
        <v>2209.62</v>
      </c>
      <c r="G231" s="208">
        <f t="shared" si="9"/>
        <v>2.566121680010403E-4</v>
      </c>
      <c r="H231" s="209">
        <f t="shared" si="11"/>
        <v>0.97309394440564501</v>
      </c>
      <c r="I231" s="189" t="str">
        <f t="shared" si="10"/>
        <v>C</v>
      </c>
    </row>
    <row r="232" spans="1:9" x14ac:dyDescent="0.3">
      <c r="A232" s="252">
        <v>3993</v>
      </c>
      <c r="B232" s="251" t="s">
        <v>5954</v>
      </c>
      <c r="C232" s="189" t="s">
        <v>70</v>
      </c>
      <c r="D232" s="253">
        <v>16</v>
      </c>
      <c r="E232" s="207">
        <v>134.29</v>
      </c>
      <c r="F232" s="207">
        <v>2148.64</v>
      </c>
      <c r="G232" s="208">
        <f t="shared" si="9"/>
        <v>2.4953031229521603E-4</v>
      </c>
      <c r="H232" s="209">
        <f t="shared" si="11"/>
        <v>0.97334347471794025</v>
      </c>
      <c r="I232" s="189" t="str">
        <f t="shared" si="10"/>
        <v>C</v>
      </c>
    </row>
    <row r="233" spans="1:9" x14ac:dyDescent="0.3">
      <c r="A233" s="252">
        <v>1803</v>
      </c>
      <c r="B233" s="251" t="s">
        <v>7649</v>
      </c>
      <c r="C233" s="189" t="s">
        <v>79</v>
      </c>
      <c r="D233" s="253">
        <v>42.203024999999997</v>
      </c>
      <c r="E233" s="207">
        <v>50.76</v>
      </c>
      <c r="F233" s="207">
        <v>2142.2199999999998</v>
      </c>
      <c r="G233" s="208">
        <f t="shared" si="9"/>
        <v>2.4878473155347464E-4</v>
      </c>
      <c r="H233" s="209">
        <f t="shared" si="11"/>
        <v>0.97359225944949368</v>
      </c>
      <c r="I233" s="189" t="str">
        <f t="shared" si="10"/>
        <v>C</v>
      </c>
    </row>
    <row r="234" spans="1:9" x14ac:dyDescent="0.3">
      <c r="A234" s="252" t="s">
        <v>7651</v>
      </c>
      <c r="B234" s="251" t="s">
        <v>6980</v>
      </c>
      <c r="C234" s="189" t="s">
        <v>70</v>
      </c>
      <c r="D234" s="253">
        <v>3</v>
      </c>
      <c r="E234" s="207">
        <v>698.75</v>
      </c>
      <c r="F234" s="207">
        <v>2096.25</v>
      </c>
      <c r="G234" s="208">
        <f t="shared" si="9"/>
        <v>2.4344604826720469E-4</v>
      </c>
      <c r="H234" s="209">
        <f t="shared" si="11"/>
        <v>0.97383570549776088</v>
      </c>
      <c r="I234" s="189" t="str">
        <f t="shared" si="10"/>
        <v>C</v>
      </c>
    </row>
    <row r="235" spans="1:9" x14ac:dyDescent="0.3">
      <c r="A235" s="252" t="s">
        <v>7652</v>
      </c>
      <c r="B235" s="251" t="s">
        <v>1228</v>
      </c>
      <c r="C235" s="189" t="s">
        <v>70</v>
      </c>
      <c r="D235" s="253">
        <v>6</v>
      </c>
      <c r="E235" s="207">
        <v>349.28</v>
      </c>
      <c r="F235" s="207">
        <v>2095.6799999999998</v>
      </c>
      <c r="G235" s="208">
        <f t="shared" si="9"/>
        <v>2.4337985184620892E-4</v>
      </c>
      <c r="H235" s="209">
        <f t="shared" si="11"/>
        <v>0.97407908534960708</v>
      </c>
      <c r="I235" s="189" t="str">
        <f t="shared" si="10"/>
        <v>C</v>
      </c>
    </row>
    <row r="236" spans="1:9" x14ac:dyDescent="0.3">
      <c r="A236" s="252">
        <v>3268</v>
      </c>
      <c r="B236" s="251" t="s">
        <v>5930</v>
      </c>
      <c r="C236" s="189" t="s">
        <v>70</v>
      </c>
      <c r="D236" s="253">
        <v>2</v>
      </c>
      <c r="E236" s="207">
        <v>1030.26</v>
      </c>
      <c r="F236" s="207">
        <v>2060.52</v>
      </c>
      <c r="G236" s="208">
        <f t="shared" si="9"/>
        <v>2.3929657787741948E-4</v>
      </c>
      <c r="H236" s="209">
        <f t="shared" si="11"/>
        <v>0.97431838192748454</v>
      </c>
      <c r="I236" s="189" t="str">
        <f t="shared" si="10"/>
        <v>C</v>
      </c>
    </row>
    <row r="237" spans="1:9" ht="43.2" x14ac:dyDescent="0.3">
      <c r="A237" s="252" t="s">
        <v>7654</v>
      </c>
      <c r="B237" s="251" t="s">
        <v>6792</v>
      </c>
      <c r="C237" s="189" t="s">
        <v>5594</v>
      </c>
      <c r="D237" s="253">
        <v>15.0822</v>
      </c>
      <c r="E237" s="207">
        <v>135.83000000000001</v>
      </c>
      <c r="F237" s="207">
        <v>2048.6000000000004</v>
      </c>
      <c r="G237" s="208">
        <f t="shared" si="9"/>
        <v>2.3791225974010522E-4</v>
      </c>
      <c r="H237" s="209">
        <f t="shared" si="11"/>
        <v>0.97455629418722467</v>
      </c>
      <c r="I237" s="189" t="str">
        <f t="shared" si="10"/>
        <v>C</v>
      </c>
    </row>
    <row r="238" spans="1:9" x14ac:dyDescent="0.3">
      <c r="A238" s="252" t="s">
        <v>7655</v>
      </c>
      <c r="B238" s="251" t="s">
        <v>7656</v>
      </c>
      <c r="C238" s="189" t="s">
        <v>70</v>
      </c>
      <c r="D238" s="253">
        <v>136</v>
      </c>
      <c r="E238" s="207">
        <v>15.02</v>
      </c>
      <c r="F238" s="207">
        <v>2042.72</v>
      </c>
      <c r="G238" s="208">
        <f t="shared" si="9"/>
        <v>2.3722939139720183E-4</v>
      </c>
      <c r="H238" s="209">
        <f t="shared" si="11"/>
        <v>0.97479352357862192</v>
      </c>
      <c r="I238" s="189" t="str">
        <f t="shared" si="10"/>
        <v>C</v>
      </c>
    </row>
    <row r="239" spans="1:9" x14ac:dyDescent="0.3">
      <c r="A239" s="252" t="s">
        <v>7657</v>
      </c>
      <c r="B239" s="251" t="s">
        <v>3907</v>
      </c>
      <c r="C239" s="189" t="s">
        <v>67</v>
      </c>
      <c r="D239" s="253">
        <v>2.1852</v>
      </c>
      <c r="E239" s="207">
        <v>924</v>
      </c>
      <c r="F239" s="207">
        <v>2019.12</v>
      </c>
      <c r="G239" s="208">
        <f t="shared" si="9"/>
        <v>2.3448862729983459E-4</v>
      </c>
      <c r="H239" s="209">
        <f t="shared" si="11"/>
        <v>0.97502801220592172</v>
      </c>
      <c r="I239" s="189" t="str">
        <f t="shared" si="10"/>
        <v>C</v>
      </c>
    </row>
    <row r="240" spans="1:9" x14ac:dyDescent="0.3">
      <c r="A240" s="252">
        <v>2748</v>
      </c>
      <c r="B240" s="251" t="s">
        <v>7196</v>
      </c>
      <c r="C240" s="189" t="s">
        <v>67</v>
      </c>
      <c r="D240" s="253">
        <v>1728.48</v>
      </c>
      <c r="E240" s="207">
        <v>1.1599999999999999</v>
      </c>
      <c r="F240" s="207">
        <v>2005.03</v>
      </c>
      <c r="G240" s="208">
        <f t="shared" si="9"/>
        <v>2.3285229822644885E-4</v>
      </c>
      <c r="H240" s="209">
        <f t="shared" si="11"/>
        <v>0.97526086450414817</v>
      </c>
      <c r="I240" s="189" t="str">
        <f t="shared" si="10"/>
        <v>C</v>
      </c>
    </row>
    <row r="241" spans="1:9" ht="28.8" x14ac:dyDescent="0.3">
      <c r="A241" s="252" t="s">
        <v>7658</v>
      </c>
      <c r="B241" s="251" t="s">
        <v>6540</v>
      </c>
      <c r="C241" s="189" t="s">
        <v>70</v>
      </c>
      <c r="D241" s="253">
        <v>43</v>
      </c>
      <c r="E241" s="207">
        <v>46.35</v>
      </c>
      <c r="F241" s="207">
        <v>1993.05</v>
      </c>
      <c r="G241" s="208">
        <f t="shared" si="9"/>
        <v>2.3146101204481922E-4</v>
      </c>
      <c r="H241" s="209">
        <f t="shared" si="11"/>
        <v>0.97549232551619303</v>
      </c>
      <c r="I241" s="189" t="str">
        <f t="shared" si="10"/>
        <v>C</v>
      </c>
    </row>
    <row r="242" spans="1:9" x14ac:dyDescent="0.3">
      <c r="A242" s="252">
        <v>2066</v>
      </c>
      <c r="B242" s="251" t="s">
        <v>8218</v>
      </c>
      <c r="C242" s="189" t="s">
        <v>66</v>
      </c>
      <c r="D242" s="253">
        <v>77.617800000000003</v>
      </c>
      <c r="E242" s="207">
        <v>25.66</v>
      </c>
      <c r="F242" s="207">
        <v>1991.67</v>
      </c>
      <c r="G242" s="208">
        <f t="shared" si="9"/>
        <v>2.3130074702556639E-4</v>
      </c>
      <c r="H242" s="209">
        <f t="shared" si="11"/>
        <v>0.97572362626321862</v>
      </c>
      <c r="I242" s="189" t="str">
        <f t="shared" si="10"/>
        <v>C</v>
      </c>
    </row>
    <row r="243" spans="1:9" ht="28.8" x14ac:dyDescent="0.3">
      <c r="A243" s="252" t="s">
        <v>7659</v>
      </c>
      <c r="B243" s="251" t="s">
        <v>616</v>
      </c>
      <c r="C243" s="189" t="s">
        <v>70</v>
      </c>
      <c r="D243" s="253">
        <v>1</v>
      </c>
      <c r="E243" s="207">
        <v>1984.66</v>
      </c>
      <c r="F243" s="207">
        <v>1984.66</v>
      </c>
      <c r="G243" s="208">
        <f t="shared" si="9"/>
        <v>2.304866471813908E-4</v>
      </c>
      <c r="H243" s="209">
        <f t="shared" si="11"/>
        <v>0.97595411291040002</v>
      </c>
      <c r="I243" s="189" t="str">
        <f t="shared" si="10"/>
        <v>C</v>
      </c>
    </row>
    <row r="244" spans="1:9" x14ac:dyDescent="0.3">
      <c r="A244" s="252" t="s">
        <v>7660</v>
      </c>
      <c r="B244" s="251" t="s">
        <v>4379</v>
      </c>
      <c r="C244" s="189" t="s">
        <v>66</v>
      </c>
      <c r="D244" s="253">
        <v>170.64139999999998</v>
      </c>
      <c r="E244" s="207">
        <v>11.58</v>
      </c>
      <c r="F244" s="207">
        <v>1976.02</v>
      </c>
      <c r="G244" s="208">
        <f t="shared" si="9"/>
        <v>2.2948324879998178E-4</v>
      </c>
      <c r="H244" s="209">
        <f t="shared" si="11"/>
        <v>0.97618359615920003</v>
      </c>
      <c r="I244" s="189" t="str">
        <f t="shared" si="10"/>
        <v>C</v>
      </c>
    </row>
    <row r="245" spans="1:9" x14ac:dyDescent="0.3">
      <c r="A245" s="252" t="s">
        <v>7661</v>
      </c>
      <c r="B245" s="251" t="s">
        <v>7432</v>
      </c>
      <c r="C245" s="189" t="s">
        <v>70</v>
      </c>
      <c r="D245" s="253">
        <v>152</v>
      </c>
      <c r="E245" s="207">
        <v>12.91</v>
      </c>
      <c r="F245" s="207">
        <v>1962.32</v>
      </c>
      <c r="G245" s="208">
        <f t="shared" si="9"/>
        <v>2.2789221201464571E-4</v>
      </c>
      <c r="H245" s="209">
        <f t="shared" si="11"/>
        <v>0.97641148837121472</v>
      </c>
      <c r="I245" s="189" t="str">
        <f t="shared" si="10"/>
        <v>C</v>
      </c>
    </row>
    <row r="246" spans="1:9" x14ac:dyDescent="0.3">
      <c r="A246" s="252" t="s">
        <v>7662</v>
      </c>
      <c r="B246" s="251" t="s">
        <v>7357</v>
      </c>
      <c r="C246" s="189" t="s">
        <v>70</v>
      </c>
      <c r="D246" s="253">
        <v>2</v>
      </c>
      <c r="E246" s="207">
        <v>969.03</v>
      </c>
      <c r="F246" s="207">
        <v>1938.06</v>
      </c>
      <c r="G246" s="208">
        <f t="shared" si="9"/>
        <v>2.2507479942980975E-4</v>
      </c>
      <c r="H246" s="209">
        <f t="shared" si="11"/>
        <v>0.97663656317064451</v>
      </c>
      <c r="I246" s="189" t="str">
        <f t="shared" si="10"/>
        <v>C</v>
      </c>
    </row>
    <row r="247" spans="1:9" x14ac:dyDescent="0.3">
      <c r="A247" s="252">
        <v>2710</v>
      </c>
      <c r="B247" s="251" t="s">
        <v>7663</v>
      </c>
      <c r="C247" s="189" t="s">
        <v>70</v>
      </c>
      <c r="D247" s="253">
        <v>2017.79</v>
      </c>
      <c r="E247" s="207">
        <v>0.95</v>
      </c>
      <c r="F247" s="207">
        <v>1916.9</v>
      </c>
      <c r="G247" s="208">
        <f t="shared" si="9"/>
        <v>2.2261740246793304E-4</v>
      </c>
      <c r="H247" s="209">
        <f t="shared" si="11"/>
        <v>0.9768591805731125</v>
      </c>
      <c r="I247" s="189" t="str">
        <f t="shared" si="10"/>
        <v>C</v>
      </c>
    </row>
    <row r="248" spans="1:9" x14ac:dyDescent="0.3">
      <c r="A248" s="252">
        <v>3173</v>
      </c>
      <c r="B248" s="251" t="s">
        <v>7664</v>
      </c>
      <c r="C248" s="189" t="s">
        <v>70</v>
      </c>
      <c r="D248" s="253">
        <v>10</v>
      </c>
      <c r="E248" s="207">
        <v>190.9</v>
      </c>
      <c r="F248" s="207">
        <v>1909</v>
      </c>
      <c r="G248" s="208">
        <f t="shared" si="9"/>
        <v>2.2169994329974656E-4</v>
      </c>
      <c r="H248" s="209">
        <f t="shared" si="11"/>
        <v>0.97708088051641229</v>
      </c>
      <c r="I248" s="189" t="str">
        <f t="shared" si="10"/>
        <v>C</v>
      </c>
    </row>
    <row r="249" spans="1:9" x14ac:dyDescent="0.3">
      <c r="A249" s="252">
        <v>2212</v>
      </c>
      <c r="B249" s="251" t="s">
        <v>7665</v>
      </c>
      <c r="C249" s="189" t="s">
        <v>5626</v>
      </c>
      <c r="D249" s="253">
        <v>38.079745899999999</v>
      </c>
      <c r="E249" s="207">
        <v>49.76</v>
      </c>
      <c r="F249" s="207">
        <v>1894.84</v>
      </c>
      <c r="G249" s="208">
        <f t="shared" si="9"/>
        <v>2.2005548484132622E-4</v>
      </c>
      <c r="H249" s="209">
        <f t="shared" si="11"/>
        <v>0.97730093600125356</v>
      </c>
      <c r="I249" s="189" t="str">
        <f t="shared" si="10"/>
        <v>C</v>
      </c>
    </row>
    <row r="250" spans="1:9" x14ac:dyDescent="0.3">
      <c r="A250" s="252">
        <v>3215</v>
      </c>
      <c r="B250" s="251" t="s">
        <v>7666</v>
      </c>
      <c r="C250" s="189" t="s">
        <v>70</v>
      </c>
      <c r="D250" s="253">
        <v>11</v>
      </c>
      <c r="E250" s="207">
        <v>171.12</v>
      </c>
      <c r="F250" s="207">
        <v>1882.3200000000002</v>
      </c>
      <c r="G250" s="208">
        <f t="shared" si="9"/>
        <v>2.1860148626085855E-4</v>
      </c>
      <c r="H250" s="209">
        <f t="shared" si="11"/>
        <v>0.97751953748751441</v>
      </c>
      <c r="I250" s="189" t="str">
        <f t="shared" si="10"/>
        <v>C</v>
      </c>
    </row>
    <row r="251" spans="1:9" ht="28.8" x14ac:dyDescent="0.3">
      <c r="A251" s="252" t="s">
        <v>7653</v>
      </c>
      <c r="B251" s="251" t="s">
        <v>6834</v>
      </c>
      <c r="C251" s="189" t="s">
        <v>70</v>
      </c>
      <c r="D251" s="253">
        <v>1</v>
      </c>
      <c r="E251" s="207">
        <v>1850</v>
      </c>
      <c r="F251" s="207">
        <v>1850</v>
      </c>
      <c r="G251" s="208">
        <f t="shared" si="9"/>
        <v>2.1484803305632852E-4</v>
      </c>
      <c r="H251" s="209">
        <f t="shared" si="11"/>
        <v>0.97773438552057079</v>
      </c>
      <c r="I251" s="189" t="str">
        <f t="shared" si="10"/>
        <v>C</v>
      </c>
    </row>
    <row r="252" spans="1:9" x14ac:dyDescent="0.3">
      <c r="A252" s="252">
        <v>2135</v>
      </c>
      <c r="B252" s="251" t="s">
        <v>7667</v>
      </c>
      <c r="C252" s="189" t="s">
        <v>67</v>
      </c>
      <c r="D252" s="253">
        <v>10</v>
      </c>
      <c r="E252" s="207">
        <v>180.84</v>
      </c>
      <c r="F252" s="207">
        <v>1808.4</v>
      </c>
      <c r="G252" s="208">
        <f t="shared" si="9"/>
        <v>2.1001685566435921E-4</v>
      </c>
      <c r="H252" s="209">
        <f t="shared" si="11"/>
        <v>0.97794440237623514</v>
      </c>
      <c r="I252" s="189" t="str">
        <f t="shared" si="10"/>
        <v>C</v>
      </c>
    </row>
    <row r="253" spans="1:9" ht="28.8" x14ac:dyDescent="0.3">
      <c r="A253" s="252" t="s">
        <v>8222</v>
      </c>
      <c r="B253" s="251" t="s">
        <v>8208</v>
      </c>
      <c r="C253" s="189" t="s">
        <v>67</v>
      </c>
      <c r="D253" s="253">
        <v>193.31048620000001</v>
      </c>
      <c r="E253" s="207">
        <v>9.2200000000000006</v>
      </c>
      <c r="F253" s="207">
        <v>1782.32</v>
      </c>
      <c r="G253" s="208">
        <f t="shared" si="9"/>
        <v>2.0698807906862455E-4</v>
      </c>
      <c r="H253" s="209">
        <f t="shared" si="11"/>
        <v>0.97815139045530375</v>
      </c>
      <c r="I253" s="189" t="str">
        <f t="shared" si="10"/>
        <v>C</v>
      </c>
    </row>
    <row r="254" spans="1:9" ht="28.8" x14ac:dyDescent="0.3">
      <c r="A254" s="252" t="s">
        <v>7668</v>
      </c>
      <c r="B254" s="251" t="s">
        <v>7321</v>
      </c>
      <c r="C254" s="189" t="s">
        <v>67</v>
      </c>
      <c r="D254" s="253">
        <v>3.15</v>
      </c>
      <c r="E254" s="207">
        <v>558.52</v>
      </c>
      <c r="F254" s="207">
        <v>1759.33</v>
      </c>
      <c r="G254" s="208">
        <f t="shared" si="9"/>
        <v>2.0431815675512997E-4</v>
      </c>
      <c r="H254" s="209">
        <f t="shared" si="11"/>
        <v>0.97835570861205889</v>
      </c>
      <c r="I254" s="189" t="str">
        <f t="shared" si="10"/>
        <v>C</v>
      </c>
    </row>
    <row r="255" spans="1:9" x14ac:dyDescent="0.3">
      <c r="A255" s="252" t="s">
        <v>7669</v>
      </c>
      <c r="B255" s="251" t="s">
        <v>7420</v>
      </c>
      <c r="C255" s="189" t="s">
        <v>70</v>
      </c>
      <c r="D255" s="253">
        <v>192</v>
      </c>
      <c r="E255" s="207">
        <v>9.15</v>
      </c>
      <c r="F255" s="207">
        <v>1756.8</v>
      </c>
      <c r="G255" s="208">
        <f t="shared" si="9"/>
        <v>2.0402433755316646E-4</v>
      </c>
      <c r="H255" s="209">
        <f t="shared" si="11"/>
        <v>0.97855973294961207</v>
      </c>
      <c r="I255" s="189" t="str">
        <f t="shared" si="10"/>
        <v>C</v>
      </c>
    </row>
    <row r="256" spans="1:9" x14ac:dyDescent="0.3">
      <c r="A256" s="252" t="s">
        <v>7670</v>
      </c>
      <c r="B256" s="251" t="s">
        <v>1220</v>
      </c>
      <c r="C256" s="189" t="s">
        <v>70</v>
      </c>
      <c r="D256" s="253">
        <v>4</v>
      </c>
      <c r="E256" s="207">
        <v>436.6</v>
      </c>
      <c r="F256" s="207">
        <v>1746.4</v>
      </c>
      <c r="G256" s="208">
        <f t="shared" si="9"/>
        <v>2.0281654320517412E-4</v>
      </c>
      <c r="H256" s="209">
        <f t="shared" si="11"/>
        <v>0.97876254949281727</v>
      </c>
      <c r="I256" s="189" t="str">
        <f t="shared" si="10"/>
        <v>C</v>
      </c>
    </row>
    <row r="257" spans="1:9" x14ac:dyDescent="0.3">
      <c r="A257" s="252" t="s">
        <v>8223</v>
      </c>
      <c r="B257" s="251" t="s">
        <v>8214</v>
      </c>
      <c r="C257" s="189" t="s">
        <v>66</v>
      </c>
      <c r="D257" s="253">
        <v>256.82760000000002</v>
      </c>
      <c r="E257" s="207">
        <v>6.69</v>
      </c>
      <c r="F257" s="207">
        <v>1718.17</v>
      </c>
      <c r="G257" s="208">
        <f t="shared" si="9"/>
        <v>1.9953807835480648E-4</v>
      </c>
      <c r="H257" s="209">
        <f t="shared" si="11"/>
        <v>0.97896208757117209</v>
      </c>
      <c r="I257" s="189" t="str">
        <f t="shared" si="10"/>
        <v>C</v>
      </c>
    </row>
    <row r="258" spans="1:9" x14ac:dyDescent="0.3">
      <c r="A258" s="252" t="s">
        <v>7671</v>
      </c>
      <c r="B258" s="251" t="s">
        <v>6048</v>
      </c>
      <c r="C258" s="189" t="s">
        <v>70</v>
      </c>
      <c r="D258" s="253">
        <v>8</v>
      </c>
      <c r="E258" s="207">
        <v>210</v>
      </c>
      <c r="F258" s="207">
        <v>1680</v>
      </c>
      <c r="G258" s="208">
        <f t="shared" si="9"/>
        <v>1.9510524082953077E-4</v>
      </c>
      <c r="H258" s="209">
        <f t="shared" si="11"/>
        <v>0.97915719281200164</v>
      </c>
      <c r="I258" s="189" t="str">
        <f t="shared" si="10"/>
        <v>C</v>
      </c>
    </row>
    <row r="259" spans="1:9" x14ac:dyDescent="0.3">
      <c r="A259" s="252" t="s">
        <v>7672</v>
      </c>
      <c r="B259" s="251" t="s">
        <v>1314</v>
      </c>
      <c r="C259" s="189" t="s">
        <v>67</v>
      </c>
      <c r="D259" s="253">
        <v>996.30960000000005</v>
      </c>
      <c r="E259" s="207">
        <v>1.67</v>
      </c>
      <c r="F259" s="207">
        <v>1663.83</v>
      </c>
      <c r="G259" s="208">
        <f t="shared" si="9"/>
        <v>1.9322735288654651E-4</v>
      </c>
      <c r="H259" s="209">
        <f t="shared" si="11"/>
        <v>0.97935042016488816</v>
      </c>
      <c r="I259" s="189" t="str">
        <f t="shared" si="10"/>
        <v>C</v>
      </c>
    </row>
    <row r="260" spans="1:9" x14ac:dyDescent="0.3">
      <c r="A260" s="252" t="s">
        <v>7673</v>
      </c>
      <c r="B260" s="251" t="s">
        <v>7674</v>
      </c>
      <c r="C260" s="189" t="s">
        <v>70</v>
      </c>
      <c r="D260" s="253">
        <v>4</v>
      </c>
      <c r="E260" s="207">
        <v>412.13</v>
      </c>
      <c r="F260" s="207">
        <v>1648.52</v>
      </c>
      <c r="G260" s="208">
        <f t="shared" si="9"/>
        <v>1.914493402454155E-4</v>
      </c>
      <c r="H260" s="209">
        <f t="shared" si="11"/>
        <v>0.97954186950513356</v>
      </c>
      <c r="I260" s="189" t="str">
        <f t="shared" si="10"/>
        <v>C</v>
      </c>
    </row>
    <row r="261" spans="1:9" x14ac:dyDescent="0.3">
      <c r="A261" s="252">
        <v>2072</v>
      </c>
      <c r="B261" s="251" t="s">
        <v>7650</v>
      </c>
      <c r="C261" s="189" t="s">
        <v>5626</v>
      </c>
      <c r="D261" s="253">
        <v>36.311999999999998</v>
      </c>
      <c r="E261" s="207">
        <v>43.94</v>
      </c>
      <c r="F261" s="207">
        <v>1595.54</v>
      </c>
      <c r="G261" s="208">
        <f t="shared" si="9"/>
        <v>1.8529655711496996E-4</v>
      </c>
      <c r="H261" s="209">
        <f t="shared" si="11"/>
        <v>0.97972716606224852</v>
      </c>
      <c r="I261" s="189" t="str">
        <f t="shared" si="10"/>
        <v>C</v>
      </c>
    </row>
    <row r="262" spans="1:9" x14ac:dyDescent="0.3">
      <c r="A262" s="252" t="s">
        <v>7675</v>
      </c>
      <c r="B262" s="251" t="s">
        <v>6856</v>
      </c>
      <c r="C262" s="189" t="s">
        <v>66</v>
      </c>
      <c r="D262" s="253">
        <v>26.1</v>
      </c>
      <c r="E262" s="207">
        <v>61.12</v>
      </c>
      <c r="F262" s="207">
        <v>1595.23</v>
      </c>
      <c r="G262" s="208">
        <f t="shared" si="9"/>
        <v>1.8526055555267401E-4</v>
      </c>
      <c r="H262" s="209">
        <f t="shared" si="11"/>
        <v>0.9799124266178012</v>
      </c>
      <c r="I262" s="189" t="str">
        <f t="shared" si="10"/>
        <v>C</v>
      </c>
    </row>
    <row r="263" spans="1:9" x14ac:dyDescent="0.3">
      <c r="A263" s="252">
        <v>3934</v>
      </c>
      <c r="B263" s="251" t="s">
        <v>7676</v>
      </c>
      <c r="C263" s="189" t="s">
        <v>66</v>
      </c>
      <c r="D263" s="253">
        <v>25.5</v>
      </c>
      <c r="E263" s="207">
        <v>61.85</v>
      </c>
      <c r="F263" s="207">
        <v>1577.17</v>
      </c>
      <c r="G263" s="208">
        <f t="shared" si="9"/>
        <v>1.8316317421375659E-4</v>
      </c>
      <c r="H263" s="209">
        <f t="shared" si="11"/>
        <v>0.98009558979201494</v>
      </c>
      <c r="I263" s="189" t="str">
        <f t="shared" si="10"/>
        <v>C</v>
      </c>
    </row>
    <row r="264" spans="1:9" x14ac:dyDescent="0.3">
      <c r="A264" s="252">
        <v>3751</v>
      </c>
      <c r="B264" s="251" t="s">
        <v>7677</v>
      </c>
      <c r="C264" s="189" t="s">
        <v>70</v>
      </c>
      <c r="D264" s="253">
        <v>11</v>
      </c>
      <c r="E264" s="207">
        <v>142.80000000000001</v>
      </c>
      <c r="F264" s="207">
        <v>1570.8</v>
      </c>
      <c r="G264" s="208">
        <f t="shared" si="9"/>
        <v>1.8242340017561126E-4</v>
      </c>
      <c r="H264" s="209">
        <f t="shared" si="11"/>
        <v>0.98027801319219054</v>
      </c>
      <c r="I264" s="189" t="str">
        <f t="shared" si="10"/>
        <v>C</v>
      </c>
    </row>
    <row r="265" spans="1:9" x14ac:dyDescent="0.3">
      <c r="A265" s="252" t="s">
        <v>7686</v>
      </c>
      <c r="B265" s="251" t="s">
        <v>7222</v>
      </c>
      <c r="C265" s="189" t="s">
        <v>70</v>
      </c>
      <c r="D265" s="253">
        <v>192</v>
      </c>
      <c r="E265" s="207">
        <v>8.06</v>
      </c>
      <c r="F265" s="207">
        <v>1547.52</v>
      </c>
      <c r="G265" s="208">
        <f t="shared" si="9"/>
        <v>1.797197989812592E-4</v>
      </c>
      <c r="H265" s="209">
        <f t="shared" si="11"/>
        <v>0.98045773299117178</v>
      </c>
      <c r="I265" s="189" t="str">
        <f t="shared" si="10"/>
        <v>C</v>
      </c>
    </row>
    <row r="266" spans="1:9" x14ac:dyDescent="0.3">
      <c r="A266" s="252" t="s">
        <v>7678</v>
      </c>
      <c r="B266" s="251" t="s">
        <v>918</v>
      </c>
      <c r="C266" s="189" t="s">
        <v>70</v>
      </c>
      <c r="D266" s="253">
        <v>41</v>
      </c>
      <c r="E266" s="207">
        <v>37.47</v>
      </c>
      <c r="F266" s="207">
        <v>1536.27</v>
      </c>
      <c r="G266" s="208">
        <f t="shared" si="9"/>
        <v>1.7841329067213286E-4</v>
      </c>
      <c r="H266" s="209">
        <f t="shared" si="11"/>
        <v>0.98063614628184392</v>
      </c>
      <c r="I266" s="189" t="str">
        <f t="shared" si="10"/>
        <v>C</v>
      </c>
    </row>
    <row r="267" spans="1:9" x14ac:dyDescent="0.3">
      <c r="A267" s="252" t="s">
        <v>7679</v>
      </c>
      <c r="B267" s="251" t="s">
        <v>6356</v>
      </c>
      <c r="C267" s="189" t="s">
        <v>70</v>
      </c>
      <c r="D267" s="253">
        <v>55</v>
      </c>
      <c r="E267" s="207">
        <v>27.75</v>
      </c>
      <c r="F267" s="207">
        <v>1526.25</v>
      </c>
      <c r="G267" s="208">
        <f t="shared" si="9"/>
        <v>1.7724962727147102E-4</v>
      </c>
      <c r="H267" s="209">
        <f t="shared" si="11"/>
        <v>0.98081339590911543</v>
      </c>
      <c r="I267" s="189" t="str">
        <f t="shared" si="10"/>
        <v>C</v>
      </c>
    </row>
    <row r="268" spans="1:9" x14ac:dyDescent="0.3">
      <c r="A268" s="252" t="s">
        <v>7680</v>
      </c>
      <c r="B268" s="251" t="s">
        <v>7408</v>
      </c>
      <c r="C268" s="189" t="s">
        <v>70</v>
      </c>
      <c r="D268" s="253">
        <v>1</v>
      </c>
      <c r="E268" s="207">
        <v>1494.49</v>
      </c>
      <c r="F268" s="207">
        <v>1494.49</v>
      </c>
      <c r="G268" s="208">
        <f t="shared" ref="G268:G331" si="12">F268/$F$774</f>
        <v>1.7356120914721753E-4</v>
      </c>
      <c r="H268" s="209">
        <f t="shared" si="11"/>
        <v>0.98098695711826267</v>
      </c>
      <c r="I268" s="189" t="str">
        <f t="shared" ref="I268:I331" si="13">IF(H268&lt;=$L$12,"A",IF(H268&lt;=$L$13,"B","C"))</f>
        <v>C</v>
      </c>
    </row>
    <row r="269" spans="1:9" x14ac:dyDescent="0.3">
      <c r="A269" s="252">
        <v>1538</v>
      </c>
      <c r="B269" s="251" t="s">
        <v>7681</v>
      </c>
      <c r="C269" s="189" t="s">
        <v>79</v>
      </c>
      <c r="D269" s="253">
        <v>396.38400000000001</v>
      </c>
      <c r="E269" s="207">
        <v>3.69</v>
      </c>
      <c r="F269" s="207">
        <v>1462.65</v>
      </c>
      <c r="G269" s="208">
        <f t="shared" si="12"/>
        <v>1.6986350029721023E-4</v>
      </c>
      <c r="H269" s="209">
        <f t="shared" ref="H269:H332" si="14">G269+H268</f>
        <v>0.98115682061855991</v>
      </c>
      <c r="I269" s="189" t="str">
        <f t="shared" si="13"/>
        <v>C</v>
      </c>
    </row>
    <row r="270" spans="1:9" x14ac:dyDescent="0.3">
      <c r="A270" s="252" t="s">
        <v>7682</v>
      </c>
      <c r="B270" s="251" t="s">
        <v>7683</v>
      </c>
      <c r="C270" s="189" t="s">
        <v>70</v>
      </c>
      <c r="D270" s="253">
        <v>3</v>
      </c>
      <c r="E270" s="207">
        <v>486.04</v>
      </c>
      <c r="F270" s="207">
        <v>1458.12</v>
      </c>
      <c r="G270" s="208">
        <f t="shared" si="12"/>
        <v>1.69337412951402E-4</v>
      </c>
      <c r="H270" s="209">
        <f t="shared" si="14"/>
        <v>0.98132615803151135</v>
      </c>
      <c r="I270" s="189" t="str">
        <f t="shared" si="13"/>
        <v>C</v>
      </c>
    </row>
    <row r="271" spans="1:9" x14ac:dyDescent="0.3">
      <c r="A271" s="252">
        <v>2975</v>
      </c>
      <c r="B271" s="251" t="s">
        <v>7304</v>
      </c>
      <c r="C271" s="189" t="s">
        <v>79</v>
      </c>
      <c r="D271" s="253">
        <v>170.92400000000001</v>
      </c>
      <c r="E271" s="207">
        <v>8.4600000000000009</v>
      </c>
      <c r="F271" s="207">
        <v>1446.01</v>
      </c>
      <c r="G271" s="208">
        <f t="shared" si="12"/>
        <v>1.679310293404225E-4</v>
      </c>
      <c r="H271" s="209">
        <f t="shared" si="14"/>
        <v>0.98149408906085178</v>
      </c>
      <c r="I271" s="189" t="str">
        <f t="shared" si="13"/>
        <v>C</v>
      </c>
    </row>
    <row r="272" spans="1:9" x14ac:dyDescent="0.3">
      <c r="A272" s="252">
        <v>1707</v>
      </c>
      <c r="B272" s="251" t="s">
        <v>7684</v>
      </c>
      <c r="C272" s="189" t="s">
        <v>79</v>
      </c>
      <c r="D272" s="253">
        <v>150.57</v>
      </c>
      <c r="E272" s="207">
        <v>9.59</v>
      </c>
      <c r="F272" s="207">
        <v>1443.9499999999998</v>
      </c>
      <c r="G272" s="208">
        <f t="shared" si="12"/>
        <v>1.6769179315226243E-4</v>
      </c>
      <c r="H272" s="209">
        <f t="shared" si="14"/>
        <v>0.98166178085400402</v>
      </c>
      <c r="I272" s="189" t="str">
        <f t="shared" si="13"/>
        <v>C</v>
      </c>
    </row>
    <row r="273" spans="1:9" x14ac:dyDescent="0.3">
      <c r="A273" s="252">
        <v>2138</v>
      </c>
      <c r="B273" s="251" t="s">
        <v>7685</v>
      </c>
      <c r="C273" s="189" t="s">
        <v>67</v>
      </c>
      <c r="D273" s="253">
        <v>7.68</v>
      </c>
      <c r="E273" s="207">
        <v>184.95</v>
      </c>
      <c r="F273" s="207">
        <v>1420.4099999999999</v>
      </c>
      <c r="G273" s="208">
        <f t="shared" si="12"/>
        <v>1.6495799709921057E-4</v>
      </c>
      <c r="H273" s="209">
        <f t="shared" si="14"/>
        <v>0.98182673885110328</v>
      </c>
      <c r="I273" s="189" t="str">
        <f t="shared" si="13"/>
        <v>C</v>
      </c>
    </row>
    <row r="274" spans="1:9" x14ac:dyDescent="0.3">
      <c r="A274" s="252">
        <v>3924</v>
      </c>
      <c r="B274" s="251" t="s">
        <v>7687</v>
      </c>
      <c r="C274" s="189" t="s">
        <v>66</v>
      </c>
      <c r="D274" s="253">
        <v>500</v>
      </c>
      <c r="E274" s="207">
        <v>2.83</v>
      </c>
      <c r="F274" s="207">
        <v>1415</v>
      </c>
      <c r="G274" s="208">
        <f t="shared" si="12"/>
        <v>1.6432971177011074E-4</v>
      </c>
      <c r="H274" s="209">
        <f t="shared" si="14"/>
        <v>0.98199106856287344</v>
      </c>
      <c r="I274" s="189" t="str">
        <f t="shared" si="13"/>
        <v>C</v>
      </c>
    </row>
    <row r="275" spans="1:9" x14ac:dyDescent="0.3">
      <c r="A275" s="252">
        <v>4017</v>
      </c>
      <c r="B275" s="251" t="s">
        <v>5932</v>
      </c>
      <c r="C275" s="189" t="s">
        <v>70</v>
      </c>
      <c r="D275" s="253">
        <v>2</v>
      </c>
      <c r="E275" s="207">
        <v>692.4</v>
      </c>
      <c r="F275" s="207">
        <v>1384.8</v>
      </c>
      <c r="G275" s="208">
        <f t="shared" si="12"/>
        <v>1.6082246279805606E-4</v>
      </c>
      <c r="H275" s="209">
        <f t="shared" si="14"/>
        <v>0.98215189102567146</v>
      </c>
      <c r="I275" s="189" t="str">
        <f t="shared" si="13"/>
        <v>C</v>
      </c>
    </row>
    <row r="276" spans="1:9" x14ac:dyDescent="0.3">
      <c r="A276" s="252" t="s">
        <v>7688</v>
      </c>
      <c r="B276" s="251" t="s">
        <v>6326</v>
      </c>
      <c r="C276" s="189" t="s">
        <v>70</v>
      </c>
      <c r="D276" s="253">
        <v>3</v>
      </c>
      <c r="E276" s="207">
        <v>460.17</v>
      </c>
      <c r="F276" s="207">
        <v>1380.51</v>
      </c>
      <c r="G276" s="208">
        <f t="shared" si="12"/>
        <v>1.6032424762950923E-4</v>
      </c>
      <c r="H276" s="209">
        <f t="shared" si="14"/>
        <v>0.98231221527330093</v>
      </c>
      <c r="I276" s="189" t="str">
        <f t="shared" si="13"/>
        <v>C</v>
      </c>
    </row>
    <row r="277" spans="1:9" x14ac:dyDescent="0.3">
      <c r="A277" s="252">
        <v>1672</v>
      </c>
      <c r="B277" s="251" t="s">
        <v>5713</v>
      </c>
      <c r="C277" s="189" t="s">
        <v>70</v>
      </c>
      <c r="D277" s="253">
        <v>380.11653989999996</v>
      </c>
      <c r="E277" s="207">
        <v>3.59</v>
      </c>
      <c r="F277" s="207">
        <v>1364.59</v>
      </c>
      <c r="G277" s="208">
        <f t="shared" si="12"/>
        <v>1.5847539320450557E-4</v>
      </c>
      <c r="H277" s="209">
        <f t="shared" si="14"/>
        <v>0.98247069066650539</v>
      </c>
      <c r="I277" s="189" t="str">
        <f t="shared" si="13"/>
        <v>C</v>
      </c>
    </row>
    <row r="278" spans="1:9" x14ac:dyDescent="0.3">
      <c r="A278" s="252" t="s">
        <v>7690</v>
      </c>
      <c r="B278" s="251" t="s">
        <v>6639</v>
      </c>
      <c r="C278" s="189" t="s">
        <v>66</v>
      </c>
      <c r="D278" s="253">
        <v>152.24999990000001</v>
      </c>
      <c r="E278" s="207">
        <v>8.9</v>
      </c>
      <c r="F278" s="207">
        <v>1355.02</v>
      </c>
      <c r="G278" s="208">
        <f t="shared" si="12"/>
        <v>1.573639901362088E-4</v>
      </c>
      <c r="H278" s="209">
        <f t="shared" si="14"/>
        <v>0.9826280546566416</v>
      </c>
      <c r="I278" s="189" t="str">
        <f t="shared" si="13"/>
        <v>C</v>
      </c>
    </row>
    <row r="279" spans="1:9" ht="43.2" x14ac:dyDescent="0.3">
      <c r="A279" s="252" t="s">
        <v>7691</v>
      </c>
      <c r="B279" s="251" t="s">
        <v>6794</v>
      </c>
      <c r="C279" s="189" t="s">
        <v>5594</v>
      </c>
      <c r="D279" s="253">
        <v>15.0822</v>
      </c>
      <c r="E279" s="207">
        <v>89.83</v>
      </c>
      <c r="F279" s="207">
        <v>1354.81</v>
      </c>
      <c r="G279" s="208">
        <f t="shared" si="12"/>
        <v>1.5733960198110509E-4</v>
      </c>
      <c r="H279" s="209">
        <f t="shared" si="14"/>
        <v>0.98278539425862266</v>
      </c>
      <c r="I279" s="189" t="str">
        <f t="shared" si="13"/>
        <v>C</v>
      </c>
    </row>
    <row r="280" spans="1:9" x14ac:dyDescent="0.3">
      <c r="A280" s="252" t="s">
        <v>7692</v>
      </c>
      <c r="B280" s="251" t="s">
        <v>7332</v>
      </c>
      <c r="C280" s="189" t="s">
        <v>70</v>
      </c>
      <c r="D280" s="253">
        <v>9</v>
      </c>
      <c r="E280" s="207">
        <v>150</v>
      </c>
      <c r="F280" s="207">
        <v>1350</v>
      </c>
      <c r="G280" s="208">
        <f t="shared" si="12"/>
        <v>1.5678099709515864E-4</v>
      </c>
      <c r="H280" s="209">
        <f t="shared" si="14"/>
        <v>0.98294217525571781</v>
      </c>
      <c r="I280" s="189" t="str">
        <f t="shared" si="13"/>
        <v>C</v>
      </c>
    </row>
    <row r="281" spans="1:9" x14ac:dyDescent="0.3">
      <c r="A281" s="252">
        <v>1391</v>
      </c>
      <c r="B281" s="251" t="s">
        <v>6940</v>
      </c>
      <c r="C281" s="189" t="s">
        <v>67</v>
      </c>
      <c r="D281" s="253">
        <v>23.1</v>
      </c>
      <c r="E281" s="207">
        <v>58.3</v>
      </c>
      <c r="F281" s="207">
        <v>1346.73</v>
      </c>
      <c r="G281" s="208">
        <f t="shared" si="12"/>
        <v>1.5640123867997259E-4</v>
      </c>
      <c r="H281" s="209">
        <f t="shared" si="14"/>
        <v>0.9830985764943978</v>
      </c>
      <c r="I281" s="189" t="str">
        <f t="shared" si="13"/>
        <v>C</v>
      </c>
    </row>
    <row r="282" spans="1:9" x14ac:dyDescent="0.3">
      <c r="A282" s="252">
        <v>2217</v>
      </c>
      <c r="B282" s="251" t="s">
        <v>7693</v>
      </c>
      <c r="C282" s="189" t="s">
        <v>79</v>
      </c>
      <c r="D282" s="253">
        <v>179.2815798</v>
      </c>
      <c r="E282" s="207">
        <v>7.5</v>
      </c>
      <c r="F282" s="207">
        <v>1344.5900000000001</v>
      </c>
      <c r="G282" s="208">
        <f t="shared" si="12"/>
        <v>1.561527117660588E-4</v>
      </c>
      <c r="H282" s="209">
        <f t="shared" si="14"/>
        <v>0.98325472920616386</v>
      </c>
      <c r="I282" s="189" t="str">
        <f t="shared" si="13"/>
        <v>C</v>
      </c>
    </row>
    <row r="283" spans="1:9" ht="28.8" x14ac:dyDescent="0.3">
      <c r="A283" s="252" t="s">
        <v>7689</v>
      </c>
      <c r="B283" s="251" t="s">
        <v>1098</v>
      </c>
      <c r="C283" s="189" t="s">
        <v>66</v>
      </c>
      <c r="D283" s="253">
        <v>310.85000000000002</v>
      </c>
      <c r="E283" s="207">
        <v>4.32</v>
      </c>
      <c r="F283" s="207">
        <v>1342.87</v>
      </c>
      <c r="G283" s="208">
        <f t="shared" si="12"/>
        <v>1.5595296116235235E-4</v>
      </c>
      <c r="H283" s="209">
        <f t="shared" si="14"/>
        <v>0.98341068216732619</v>
      </c>
      <c r="I283" s="189" t="str">
        <f t="shared" si="13"/>
        <v>C</v>
      </c>
    </row>
    <row r="284" spans="1:9" x14ac:dyDescent="0.3">
      <c r="A284" s="252">
        <v>3420</v>
      </c>
      <c r="B284" s="251" t="s">
        <v>5931</v>
      </c>
      <c r="C284" s="189" t="s">
        <v>70</v>
      </c>
      <c r="D284" s="253">
        <v>1</v>
      </c>
      <c r="E284" s="207">
        <v>1338.21</v>
      </c>
      <c r="F284" s="207">
        <v>1338.21</v>
      </c>
      <c r="G284" s="208">
        <f t="shared" si="12"/>
        <v>1.5541177638719427E-4</v>
      </c>
      <c r="H284" s="209">
        <f t="shared" si="14"/>
        <v>0.98356609394371342</v>
      </c>
      <c r="I284" s="189" t="str">
        <f t="shared" si="13"/>
        <v>C</v>
      </c>
    </row>
    <row r="285" spans="1:9" x14ac:dyDescent="0.3">
      <c r="A285" s="252" t="s">
        <v>7694</v>
      </c>
      <c r="B285" s="251" t="s">
        <v>6755</v>
      </c>
      <c r="C285" s="189" t="s">
        <v>70</v>
      </c>
      <c r="D285" s="253">
        <v>18</v>
      </c>
      <c r="E285" s="207">
        <v>74.33</v>
      </c>
      <c r="F285" s="207">
        <v>1337.94</v>
      </c>
      <c r="G285" s="208">
        <f t="shared" si="12"/>
        <v>1.5538042018777525E-4</v>
      </c>
      <c r="H285" s="209">
        <f t="shared" si="14"/>
        <v>0.98372147436390123</v>
      </c>
      <c r="I285" s="189" t="str">
        <f t="shared" si="13"/>
        <v>C</v>
      </c>
    </row>
    <row r="286" spans="1:9" x14ac:dyDescent="0.3">
      <c r="A286" s="252">
        <v>3313</v>
      </c>
      <c r="B286" s="251" t="s">
        <v>7695</v>
      </c>
      <c r="C286" s="189" t="s">
        <v>66</v>
      </c>
      <c r="D286" s="253">
        <v>125.58750000000001</v>
      </c>
      <c r="E286" s="207">
        <v>10.37</v>
      </c>
      <c r="F286" s="207">
        <v>1302.3399999999999</v>
      </c>
      <c r="G286" s="208">
        <f t="shared" si="12"/>
        <v>1.5124604722733994E-4</v>
      </c>
      <c r="H286" s="209">
        <f t="shared" si="14"/>
        <v>0.98387272041112861</v>
      </c>
      <c r="I286" s="189" t="str">
        <f t="shared" si="13"/>
        <v>C</v>
      </c>
    </row>
    <row r="287" spans="1:9" x14ac:dyDescent="0.3">
      <c r="A287" s="252">
        <v>2782</v>
      </c>
      <c r="B287" s="251" t="s">
        <v>7696</v>
      </c>
      <c r="C287" s="189" t="s">
        <v>5626</v>
      </c>
      <c r="D287" s="253">
        <v>252.164342</v>
      </c>
      <c r="E287" s="207">
        <v>5.08</v>
      </c>
      <c r="F287" s="207">
        <v>1280.99</v>
      </c>
      <c r="G287" s="208">
        <f t="shared" si="12"/>
        <v>1.4876658479179799E-4</v>
      </c>
      <c r="H287" s="209">
        <f t="shared" si="14"/>
        <v>0.9840214869959204</v>
      </c>
      <c r="I287" s="189" t="str">
        <f t="shared" si="13"/>
        <v>C</v>
      </c>
    </row>
    <row r="288" spans="1:9" x14ac:dyDescent="0.3">
      <c r="A288" s="252" t="s">
        <v>7697</v>
      </c>
      <c r="B288" s="251" t="s">
        <v>7066</v>
      </c>
      <c r="C288" s="189" t="s">
        <v>70</v>
      </c>
      <c r="D288" s="253">
        <v>18</v>
      </c>
      <c r="E288" s="207">
        <v>70.650000000000006</v>
      </c>
      <c r="F288" s="207">
        <v>1271.7</v>
      </c>
      <c r="G288" s="208">
        <f t="shared" si="12"/>
        <v>1.4768769926363945E-4</v>
      </c>
      <c r="H288" s="209">
        <f t="shared" si="14"/>
        <v>0.98416917469518406</v>
      </c>
      <c r="I288" s="189" t="str">
        <f t="shared" si="13"/>
        <v>C</v>
      </c>
    </row>
    <row r="289" spans="1:9" x14ac:dyDescent="0.3">
      <c r="A289" s="252" t="s">
        <v>7698</v>
      </c>
      <c r="B289" s="251" t="s">
        <v>7094</v>
      </c>
      <c r="C289" s="189" t="s">
        <v>70</v>
      </c>
      <c r="D289" s="253">
        <v>1</v>
      </c>
      <c r="E289" s="207">
        <v>1267.8599999999999</v>
      </c>
      <c r="F289" s="207">
        <v>1267.8599999999999</v>
      </c>
      <c r="G289" s="208">
        <f t="shared" si="12"/>
        <v>1.4724174442745766E-4</v>
      </c>
      <c r="H289" s="209">
        <f t="shared" si="14"/>
        <v>0.98431641643961154</v>
      </c>
      <c r="I289" s="189" t="str">
        <f t="shared" si="13"/>
        <v>C</v>
      </c>
    </row>
    <row r="290" spans="1:9" x14ac:dyDescent="0.3">
      <c r="A290" s="252">
        <v>4028</v>
      </c>
      <c r="B290" s="251" t="s">
        <v>7699</v>
      </c>
      <c r="C290" s="189" t="s">
        <v>70</v>
      </c>
      <c r="D290" s="253">
        <v>135</v>
      </c>
      <c r="E290" s="207">
        <v>9.33</v>
      </c>
      <c r="F290" s="207">
        <v>1259.55</v>
      </c>
      <c r="G290" s="208">
        <f t="shared" si="12"/>
        <v>1.4627667028978302E-4</v>
      </c>
      <c r="H290" s="209">
        <f t="shared" si="14"/>
        <v>0.98446269310990131</v>
      </c>
      <c r="I290" s="189" t="str">
        <f t="shared" si="13"/>
        <v>C</v>
      </c>
    </row>
    <row r="291" spans="1:9" x14ac:dyDescent="0.3">
      <c r="A291" s="252" t="s">
        <v>7700</v>
      </c>
      <c r="B291" s="251" t="s">
        <v>7701</v>
      </c>
      <c r="C291" s="189" t="s">
        <v>70</v>
      </c>
      <c r="D291" s="253">
        <v>12</v>
      </c>
      <c r="E291" s="207">
        <v>103.31</v>
      </c>
      <c r="F291" s="207">
        <v>1239.7199999999998</v>
      </c>
      <c r="G291" s="208">
        <f t="shared" si="12"/>
        <v>1.4397373164356299E-4</v>
      </c>
      <c r="H291" s="209">
        <f t="shared" si="14"/>
        <v>0.98460666684154485</v>
      </c>
      <c r="I291" s="189" t="str">
        <f t="shared" si="13"/>
        <v>C</v>
      </c>
    </row>
    <row r="292" spans="1:9" x14ac:dyDescent="0.3">
      <c r="A292" s="252">
        <v>3939</v>
      </c>
      <c r="B292" s="251" t="s">
        <v>7702</v>
      </c>
      <c r="C292" s="189" t="s">
        <v>70</v>
      </c>
      <c r="D292" s="253">
        <v>19.75</v>
      </c>
      <c r="E292" s="207">
        <v>62.72</v>
      </c>
      <c r="F292" s="207">
        <v>1238.7199999999998</v>
      </c>
      <c r="G292" s="208">
        <f t="shared" si="12"/>
        <v>1.4385759757164066E-4</v>
      </c>
      <c r="H292" s="209">
        <f t="shared" si="14"/>
        <v>0.98475052443911648</v>
      </c>
      <c r="I292" s="189" t="str">
        <f t="shared" si="13"/>
        <v>C</v>
      </c>
    </row>
    <row r="293" spans="1:9" ht="43.2" x14ac:dyDescent="0.3">
      <c r="A293" s="252" t="s">
        <v>7703</v>
      </c>
      <c r="B293" s="251" t="s">
        <v>6786</v>
      </c>
      <c r="C293" s="189" t="s">
        <v>5594</v>
      </c>
      <c r="D293" s="253">
        <v>42.071399900000003</v>
      </c>
      <c r="E293" s="207">
        <v>29.35</v>
      </c>
      <c r="F293" s="207">
        <v>1234.77</v>
      </c>
      <c r="G293" s="208">
        <f t="shared" si="12"/>
        <v>1.4339886798754744E-4</v>
      </c>
      <c r="H293" s="209">
        <f t="shared" si="14"/>
        <v>0.98489392330710401</v>
      </c>
      <c r="I293" s="189" t="str">
        <f t="shared" si="13"/>
        <v>C</v>
      </c>
    </row>
    <row r="294" spans="1:9" x14ac:dyDescent="0.3">
      <c r="A294" s="252">
        <v>1318</v>
      </c>
      <c r="B294" s="251" t="s">
        <v>7704</v>
      </c>
      <c r="C294" s="189" t="s">
        <v>77</v>
      </c>
      <c r="D294" s="253">
        <v>8</v>
      </c>
      <c r="E294" s="207">
        <v>149.99</v>
      </c>
      <c r="F294" s="207">
        <v>1199.92</v>
      </c>
      <c r="G294" s="208">
        <f t="shared" si="12"/>
        <v>1.3935159558105392E-4</v>
      </c>
      <c r="H294" s="209">
        <f t="shared" si="14"/>
        <v>0.98503327490268511</v>
      </c>
      <c r="I294" s="189" t="str">
        <f t="shared" si="13"/>
        <v>C</v>
      </c>
    </row>
    <row r="295" spans="1:9" ht="28.8" x14ac:dyDescent="0.3">
      <c r="A295" s="252" t="s">
        <v>7705</v>
      </c>
      <c r="B295" s="251" t="s">
        <v>7383</v>
      </c>
      <c r="C295" s="189" t="s">
        <v>70</v>
      </c>
      <c r="D295" s="253">
        <v>2</v>
      </c>
      <c r="E295" s="207">
        <v>588.11</v>
      </c>
      <c r="F295" s="207">
        <v>1176.22</v>
      </c>
      <c r="G295" s="208">
        <f t="shared" si="12"/>
        <v>1.3659921807649444E-4</v>
      </c>
      <c r="H295" s="209">
        <f t="shared" si="14"/>
        <v>0.98516987412076162</v>
      </c>
      <c r="I295" s="189" t="str">
        <f t="shared" si="13"/>
        <v>C</v>
      </c>
    </row>
    <row r="296" spans="1:9" x14ac:dyDescent="0.3">
      <c r="A296" s="252">
        <v>3213</v>
      </c>
      <c r="B296" s="251" t="s">
        <v>7706</v>
      </c>
      <c r="C296" s="189" t="s">
        <v>70</v>
      </c>
      <c r="D296" s="253">
        <v>10</v>
      </c>
      <c r="E296" s="207">
        <v>114.48</v>
      </c>
      <c r="F296" s="207">
        <v>1144.8</v>
      </c>
      <c r="G296" s="208">
        <f t="shared" si="12"/>
        <v>1.3295028553669453E-4</v>
      </c>
      <c r="H296" s="209">
        <f t="shared" si="14"/>
        <v>0.98530282440629835</v>
      </c>
      <c r="I296" s="189" t="str">
        <f t="shared" si="13"/>
        <v>C</v>
      </c>
    </row>
    <row r="297" spans="1:9" x14ac:dyDescent="0.3">
      <c r="A297" s="252">
        <v>2757</v>
      </c>
      <c r="B297" s="251" t="s">
        <v>5508</v>
      </c>
      <c r="C297" s="189" t="s">
        <v>70</v>
      </c>
      <c r="D297" s="253">
        <v>72</v>
      </c>
      <c r="E297" s="207">
        <v>15.83</v>
      </c>
      <c r="F297" s="207">
        <v>1139.76</v>
      </c>
      <c r="G297" s="208">
        <f t="shared" si="12"/>
        <v>1.3236496981420593E-4</v>
      </c>
      <c r="H297" s="209">
        <f t="shared" si="14"/>
        <v>0.98543518937611252</v>
      </c>
      <c r="I297" s="189" t="str">
        <f t="shared" si="13"/>
        <v>C</v>
      </c>
    </row>
    <row r="298" spans="1:9" x14ac:dyDescent="0.3">
      <c r="A298" s="252">
        <v>5054</v>
      </c>
      <c r="B298" s="251" t="s">
        <v>6700</v>
      </c>
      <c r="C298" s="189" t="s">
        <v>70</v>
      </c>
      <c r="D298" s="253">
        <v>40.68</v>
      </c>
      <c r="E298" s="207">
        <v>27.72</v>
      </c>
      <c r="F298" s="207">
        <v>1127.6399999999999</v>
      </c>
      <c r="G298" s="208">
        <f t="shared" si="12"/>
        <v>1.3095742486250717E-4</v>
      </c>
      <c r="H298" s="209">
        <f t="shared" si="14"/>
        <v>0.98556614680097498</v>
      </c>
      <c r="I298" s="189" t="str">
        <f t="shared" si="13"/>
        <v>C</v>
      </c>
    </row>
    <row r="299" spans="1:9" x14ac:dyDescent="0.3">
      <c r="A299" s="252" t="s">
        <v>7707</v>
      </c>
      <c r="B299" s="251" t="s">
        <v>7396</v>
      </c>
      <c r="C299" s="189" t="s">
        <v>70</v>
      </c>
      <c r="D299" s="253">
        <v>8</v>
      </c>
      <c r="E299" s="207">
        <v>137.44999999999999</v>
      </c>
      <c r="F299" s="207">
        <v>1099.5999999999999</v>
      </c>
      <c r="G299" s="208">
        <f t="shared" si="12"/>
        <v>1.2770102548580477E-4</v>
      </c>
      <c r="H299" s="209">
        <f t="shared" si="14"/>
        <v>0.98569384782646075</v>
      </c>
      <c r="I299" s="189" t="str">
        <f t="shared" si="13"/>
        <v>C</v>
      </c>
    </row>
    <row r="300" spans="1:9" x14ac:dyDescent="0.3">
      <c r="A300" s="252" t="s">
        <v>7708</v>
      </c>
      <c r="B300" s="251" t="s">
        <v>100</v>
      </c>
      <c r="C300" s="189" t="s">
        <v>66</v>
      </c>
      <c r="D300" s="253">
        <v>122.8765999</v>
      </c>
      <c r="E300" s="207">
        <v>8.92</v>
      </c>
      <c r="F300" s="207">
        <v>1096.04</v>
      </c>
      <c r="G300" s="208">
        <f t="shared" si="12"/>
        <v>1.2728758818976124E-4</v>
      </c>
      <c r="H300" s="209">
        <f t="shared" si="14"/>
        <v>0.98582113541465055</v>
      </c>
      <c r="I300" s="189" t="str">
        <f t="shared" si="13"/>
        <v>C</v>
      </c>
    </row>
    <row r="301" spans="1:9" x14ac:dyDescent="0.3">
      <c r="A301" s="252">
        <v>105</v>
      </c>
      <c r="B301" s="251" t="s">
        <v>7709</v>
      </c>
      <c r="C301" s="189" t="s">
        <v>79</v>
      </c>
      <c r="D301" s="253">
        <v>59.792119900000003</v>
      </c>
      <c r="E301" s="207">
        <v>18.29</v>
      </c>
      <c r="F301" s="207">
        <v>1093.5900000000001</v>
      </c>
      <c r="G301" s="208">
        <f t="shared" si="12"/>
        <v>1.2700305971355153E-4</v>
      </c>
      <c r="H301" s="209">
        <f t="shared" si="14"/>
        <v>0.98594813847436413</v>
      </c>
      <c r="I301" s="189" t="str">
        <f t="shared" si="13"/>
        <v>C</v>
      </c>
    </row>
    <row r="302" spans="1:9" x14ac:dyDescent="0.3">
      <c r="A302" s="252" t="s">
        <v>7710</v>
      </c>
      <c r="B302" s="251" t="s">
        <v>6907</v>
      </c>
      <c r="C302" s="189" t="s">
        <v>67</v>
      </c>
      <c r="D302" s="253">
        <v>5.04</v>
      </c>
      <c r="E302" s="207">
        <v>213.24</v>
      </c>
      <c r="F302" s="207">
        <v>1074.72</v>
      </c>
      <c r="G302" s="208">
        <f t="shared" si="12"/>
        <v>1.2481160977637697E-4</v>
      </c>
      <c r="H302" s="209">
        <f t="shared" si="14"/>
        <v>0.98607295008414053</v>
      </c>
      <c r="I302" s="189" t="str">
        <f t="shared" si="13"/>
        <v>C</v>
      </c>
    </row>
    <row r="303" spans="1:9" x14ac:dyDescent="0.3">
      <c r="A303" s="252">
        <v>2700</v>
      </c>
      <c r="B303" s="251" t="s">
        <v>7711</v>
      </c>
      <c r="C303" s="189" t="s">
        <v>79</v>
      </c>
      <c r="D303" s="253">
        <v>1121.7</v>
      </c>
      <c r="E303" s="207">
        <v>0.95</v>
      </c>
      <c r="F303" s="207">
        <v>1065.6100000000001</v>
      </c>
      <c r="G303" s="208">
        <f t="shared" si="12"/>
        <v>1.2375362838116448E-4</v>
      </c>
      <c r="H303" s="209">
        <f t="shared" si="14"/>
        <v>0.98619670371252166</v>
      </c>
      <c r="I303" s="189" t="str">
        <f t="shared" si="13"/>
        <v>C</v>
      </c>
    </row>
    <row r="304" spans="1:9" x14ac:dyDescent="0.3">
      <c r="A304" s="252">
        <v>2055</v>
      </c>
      <c r="B304" s="251" t="s">
        <v>7712</v>
      </c>
      <c r="C304" s="189" t="s">
        <v>5626</v>
      </c>
      <c r="D304" s="253">
        <v>32.27599</v>
      </c>
      <c r="E304" s="207">
        <v>33.01</v>
      </c>
      <c r="F304" s="207">
        <v>1065.42</v>
      </c>
      <c r="G304" s="208">
        <f t="shared" si="12"/>
        <v>1.237315629074992E-4</v>
      </c>
      <c r="H304" s="209">
        <f t="shared" si="14"/>
        <v>0.98632043527542912</v>
      </c>
      <c r="I304" s="189" t="str">
        <f t="shared" si="13"/>
        <v>C</v>
      </c>
    </row>
    <row r="305" spans="1:9" x14ac:dyDescent="0.3">
      <c r="A305" s="252">
        <v>3269</v>
      </c>
      <c r="B305" s="251" t="s">
        <v>123</v>
      </c>
      <c r="C305" s="189" t="s">
        <v>70</v>
      </c>
      <c r="D305" s="253">
        <v>4.25</v>
      </c>
      <c r="E305" s="207">
        <v>248.22</v>
      </c>
      <c r="F305" s="207">
        <v>1054.93</v>
      </c>
      <c r="G305" s="208">
        <f t="shared" si="12"/>
        <v>1.2251331649303386E-4</v>
      </c>
      <c r="H305" s="209">
        <f t="shared" si="14"/>
        <v>0.98644294859192216</v>
      </c>
      <c r="I305" s="189" t="str">
        <f t="shared" si="13"/>
        <v>C</v>
      </c>
    </row>
    <row r="306" spans="1:9" x14ac:dyDescent="0.3">
      <c r="A306" s="252">
        <v>2978</v>
      </c>
      <c r="B306" s="251" t="s">
        <v>6965</v>
      </c>
      <c r="C306" s="189" t="s">
        <v>67</v>
      </c>
      <c r="D306" s="253">
        <v>35.382139899999999</v>
      </c>
      <c r="E306" s="207">
        <v>29.81</v>
      </c>
      <c r="F306" s="207">
        <v>1054.73</v>
      </c>
      <c r="G306" s="208">
        <f t="shared" si="12"/>
        <v>1.2249008967864938E-4</v>
      </c>
      <c r="H306" s="209">
        <f t="shared" si="14"/>
        <v>0.98656543868160085</v>
      </c>
      <c r="I306" s="189" t="str">
        <f t="shared" si="13"/>
        <v>C</v>
      </c>
    </row>
    <row r="307" spans="1:9" x14ac:dyDescent="0.3">
      <c r="A307" s="252" t="s">
        <v>7713</v>
      </c>
      <c r="B307" s="251" t="s">
        <v>6435</v>
      </c>
      <c r="C307" s="189" t="s">
        <v>70</v>
      </c>
      <c r="D307" s="253">
        <v>2</v>
      </c>
      <c r="E307" s="207">
        <v>522.73</v>
      </c>
      <c r="F307" s="207">
        <v>1045.46</v>
      </c>
      <c r="G307" s="208">
        <f t="shared" si="12"/>
        <v>1.214135268319293E-4</v>
      </c>
      <c r="H307" s="209">
        <f t="shared" si="14"/>
        <v>0.98668685220843277</v>
      </c>
      <c r="I307" s="189" t="str">
        <f t="shared" si="13"/>
        <v>C</v>
      </c>
    </row>
    <row r="308" spans="1:9" x14ac:dyDescent="0.3">
      <c r="A308" s="252" t="s">
        <v>7714</v>
      </c>
      <c r="B308" s="251" t="s">
        <v>7353</v>
      </c>
      <c r="C308" s="189" t="s">
        <v>70</v>
      </c>
      <c r="D308" s="253">
        <v>2</v>
      </c>
      <c r="E308" s="207">
        <v>520.66</v>
      </c>
      <c r="F308" s="207">
        <v>1041.32</v>
      </c>
      <c r="G308" s="208">
        <f t="shared" si="12"/>
        <v>1.2093273177417081E-4</v>
      </c>
      <c r="H308" s="209">
        <f t="shared" si="14"/>
        <v>0.98680778494020693</v>
      </c>
      <c r="I308" s="189" t="str">
        <f t="shared" si="13"/>
        <v>C</v>
      </c>
    </row>
    <row r="309" spans="1:9" x14ac:dyDescent="0.3">
      <c r="A309" s="252" t="s">
        <v>7715</v>
      </c>
      <c r="B309" s="251" t="s">
        <v>229</v>
      </c>
      <c r="C309" s="189" t="s">
        <v>67</v>
      </c>
      <c r="D309" s="253">
        <v>1.2000000000000002</v>
      </c>
      <c r="E309" s="207">
        <v>864.94</v>
      </c>
      <c r="F309" s="207">
        <v>1037.92</v>
      </c>
      <c r="G309" s="208">
        <f t="shared" si="12"/>
        <v>1.2053787592963487E-4</v>
      </c>
      <c r="H309" s="209">
        <f t="shared" si="14"/>
        <v>0.98692832281613652</v>
      </c>
      <c r="I309" s="189" t="str">
        <f t="shared" si="13"/>
        <v>C</v>
      </c>
    </row>
    <row r="310" spans="1:9" x14ac:dyDescent="0.3">
      <c r="A310" s="252">
        <v>2795</v>
      </c>
      <c r="B310" s="251" t="s">
        <v>6698</v>
      </c>
      <c r="C310" s="189" t="s">
        <v>70</v>
      </c>
      <c r="D310" s="253">
        <v>598.58458500000006</v>
      </c>
      <c r="E310" s="207">
        <v>1.72</v>
      </c>
      <c r="F310" s="207">
        <v>1029.56</v>
      </c>
      <c r="G310" s="208">
        <f t="shared" si="12"/>
        <v>1.195669950883641E-4</v>
      </c>
      <c r="H310" s="209">
        <f t="shared" si="14"/>
        <v>0.98704788981122493</v>
      </c>
      <c r="I310" s="189" t="str">
        <f t="shared" si="13"/>
        <v>C</v>
      </c>
    </row>
    <row r="311" spans="1:9" x14ac:dyDescent="0.3">
      <c r="A311" s="252">
        <v>3750</v>
      </c>
      <c r="B311" s="251" t="s">
        <v>7716</v>
      </c>
      <c r="C311" s="189" t="s">
        <v>70</v>
      </c>
      <c r="D311" s="253">
        <v>10</v>
      </c>
      <c r="E311" s="207">
        <v>102.35</v>
      </c>
      <c r="F311" s="207">
        <v>1023.5</v>
      </c>
      <c r="G311" s="208">
        <f t="shared" si="12"/>
        <v>1.1886322261251473E-4</v>
      </c>
      <c r="H311" s="209">
        <f t="shared" si="14"/>
        <v>0.9871667530338375</v>
      </c>
      <c r="I311" s="189" t="str">
        <f t="shared" si="13"/>
        <v>C</v>
      </c>
    </row>
    <row r="312" spans="1:9" x14ac:dyDescent="0.3">
      <c r="A312" s="252">
        <v>3255</v>
      </c>
      <c r="B312" s="251" t="s">
        <v>7717</v>
      </c>
      <c r="C312" s="189" t="s">
        <v>70</v>
      </c>
      <c r="D312" s="253">
        <v>4</v>
      </c>
      <c r="E312" s="207">
        <v>255.71</v>
      </c>
      <c r="F312" s="207">
        <v>1022.84</v>
      </c>
      <c r="G312" s="208">
        <f t="shared" si="12"/>
        <v>1.1878657412504598E-4</v>
      </c>
      <c r="H312" s="209">
        <f t="shared" si="14"/>
        <v>0.9872855396079625</v>
      </c>
      <c r="I312" s="189" t="str">
        <f t="shared" si="13"/>
        <v>C</v>
      </c>
    </row>
    <row r="313" spans="1:9" x14ac:dyDescent="0.3">
      <c r="A313" s="252">
        <v>2076</v>
      </c>
      <c r="B313" s="251" t="s">
        <v>7718</v>
      </c>
      <c r="C313" s="189" t="s">
        <v>5626</v>
      </c>
      <c r="D313" s="253">
        <v>22.093633499999999</v>
      </c>
      <c r="E313" s="207">
        <v>45.8</v>
      </c>
      <c r="F313" s="207">
        <v>1011.88</v>
      </c>
      <c r="G313" s="208">
        <f t="shared" si="12"/>
        <v>1.1751374469677713E-4</v>
      </c>
      <c r="H313" s="209">
        <f t="shared" si="14"/>
        <v>0.98740305335265932</v>
      </c>
      <c r="I313" s="189" t="str">
        <f t="shared" si="13"/>
        <v>C</v>
      </c>
    </row>
    <row r="314" spans="1:9" x14ac:dyDescent="0.3">
      <c r="A314" s="252">
        <v>2456</v>
      </c>
      <c r="B314" s="251" t="s">
        <v>6932</v>
      </c>
      <c r="C314" s="189" t="s">
        <v>70</v>
      </c>
      <c r="D314" s="253">
        <v>3</v>
      </c>
      <c r="E314" s="207">
        <v>335.86</v>
      </c>
      <c r="F314" s="207">
        <v>1007.58</v>
      </c>
      <c r="G314" s="208">
        <f t="shared" si="12"/>
        <v>1.1701436818751108E-4</v>
      </c>
      <c r="H314" s="209">
        <f t="shared" si="14"/>
        <v>0.98752006772084688</v>
      </c>
      <c r="I314" s="189" t="str">
        <f t="shared" si="13"/>
        <v>C</v>
      </c>
    </row>
    <row r="315" spans="1:9" x14ac:dyDescent="0.3">
      <c r="A315" s="252">
        <v>3679</v>
      </c>
      <c r="B315" s="251" t="s">
        <v>7719</v>
      </c>
      <c r="C315" s="189" t="s">
        <v>5594</v>
      </c>
      <c r="D315" s="253">
        <v>5</v>
      </c>
      <c r="E315" s="207">
        <v>200</v>
      </c>
      <c r="F315" s="207">
        <v>1000</v>
      </c>
      <c r="G315" s="208">
        <f t="shared" si="12"/>
        <v>1.1613407192233974E-4</v>
      </c>
      <c r="H315" s="209">
        <f t="shared" si="14"/>
        <v>0.98763620179276923</v>
      </c>
      <c r="I315" s="189" t="str">
        <f t="shared" si="13"/>
        <v>C</v>
      </c>
    </row>
    <row r="316" spans="1:9" x14ac:dyDescent="0.3">
      <c r="A316" s="252" t="s">
        <v>7720</v>
      </c>
      <c r="B316" s="251" t="s">
        <v>4220</v>
      </c>
      <c r="C316" s="189" t="s">
        <v>70</v>
      </c>
      <c r="D316" s="253">
        <v>29</v>
      </c>
      <c r="E316" s="207">
        <v>34.07</v>
      </c>
      <c r="F316" s="207">
        <v>988.03</v>
      </c>
      <c r="G316" s="208">
        <f t="shared" si="12"/>
        <v>1.1474394708142934E-4</v>
      </c>
      <c r="H316" s="209">
        <f t="shared" si="14"/>
        <v>0.98775094573985067</v>
      </c>
      <c r="I316" s="189" t="str">
        <f t="shared" si="13"/>
        <v>C</v>
      </c>
    </row>
    <row r="317" spans="1:9" x14ac:dyDescent="0.3">
      <c r="A317" s="252">
        <v>2502</v>
      </c>
      <c r="B317" s="251" t="s">
        <v>7721</v>
      </c>
      <c r="C317" s="189" t="s">
        <v>72</v>
      </c>
      <c r="D317" s="253">
        <v>4.9013559999999998</v>
      </c>
      <c r="E317" s="207">
        <v>198.58</v>
      </c>
      <c r="F317" s="207">
        <v>973.31</v>
      </c>
      <c r="G317" s="208">
        <f t="shared" si="12"/>
        <v>1.1303445354273248E-4</v>
      </c>
      <c r="H317" s="209">
        <f t="shared" si="14"/>
        <v>0.98786398019339339</v>
      </c>
      <c r="I317" s="189" t="str">
        <f t="shared" si="13"/>
        <v>C</v>
      </c>
    </row>
    <row r="318" spans="1:9" x14ac:dyDescent="0.3">
      <c r="A318" s="252">
        <v>19</v>
      </c>
      <c r="B318" s="251" t="s">
        <v>166</v>
      </c>
      <c r="C318" s="189" t="s">
        <v>5594</v>
      </c>
      <c r="D318" s="253">
        <v>46.9</v>
      </c>
      <c r="E318" s="207">
        <v>20.74</v>
      </c>
      <c r="F318" s="207">
        <v>972.7</v>
      </c>
      <c r="G318" s="208">
        <f t="shared" si="12"/>
        <v>1.1296361175885987E-4</v>
      </c>
      <c r="H318" s="209">
        <f t="shared" si="14"/>
        <v>0.98797694380515222</v>
      </c>
      <c r="I318" s="189" t="str">
        <f t="shared" si="13"/>
        <v>C</v>
      </c>
    </row>
    <row r="319" spans="1:9" x14ac:dyDescent="0.3">
      <c r="A319" s="252" t="s">
        <v>7722</v>
      </c>
      <c r="B319" s="251" t="s">
        <v>7723</v>
      </c>
      <c r="C319" s="189" t="s">
        <v>70</v>
      </c>
      <c r="D319" s="253">
        <v>10</v>
      </c>
      <c r="E319" s="207">
        <v>97.04</v>
      </c>
      <c r="F319" s="207">
        <v>970.4</v>
      </c>
      <c r="G319" s="208">
        <f t="shared" si="12"/>
        <v>1.1269650339343849E-4</v>
      </c>
      <c r="H319" s="209">
        <f t="shared" si="14"/>
        <v>0.98808964030854562</v>
      </c>
      <c r="I319" s="189" t="str">
        <f t="shared" si="13"/>
        <v>C</v>
      </c>
    </row>
    <row r="320" spans="1:9" x14ac:dyDescent="0.3">
      <c r="A320" s="252" t="s">
        <v>7724</v>
      </c>
      <c r="B320" s="251" t="s">
        <v>7725</v>
      </c>
      <c r="C320" s="189" t="s">
        <v>70</v>
      </c>
      <c r="D320" s="253">
        <v>40</v>
      </c>
      <c r="E320" s="207">
        <v>24.23</v>
      </c>
      <c r="F320" s="207">
        <v>969.2</v>
      </c>
      <c r="G320" s="208">
        <f t="shared" si="12"/>
        <v>1.1255714250713168E-4</v>
      </c>
      <c r="H320" s="209">
        <f t="shared" si="14"/>
        <v>0.98820219745105276</v>
      </c>
      <c r="I320" s="189" t="str">
        <f t="shared" si="13"/>
        <v>C</v>
      </c>
    </row>
    <row r="321" spans="1:9" ht="43.2" x14ac:dyDescent="0.3">
      <c r="A321" s="252" t="s">
        <v>7726</v>
      </c>
      <c r="B321" s="251" t="s">
        <v>6712</v>
      </c>
      <c r="C321" s="189" t="s">
        <v>5594</v>
      </c>
      <c r="D321" s="253">
        <v>20.53923</v>
      </c>
      <c r="E321" s="207">
        <v>46.64</v>
      </c>
      <c r="F321" s="207">
        <v>957.94</v>
      </c>
      <c r="G321" s="208">
        <f t="shared" si="12"/>
        <v>1.1124947285728614E-4</v>
      </c>
      <c r="H321" s="209">
        <f t="shared" si="14"/>
        <v>0.98831344692390999</v>
      </c>
      <c r="I321" s="189" t="str">
        <f t="shared" si="13"/>
        <v>C</v>
      </c>
    </row>
    <row r="322" spans="1:9" x14ac:dyDescent="0.3">
      <c r="A322" s="252" t="s">
        <v>7727</v>
      </c>
      <c r="B322" s="251" t="s">
        <v>6926</v>
      </c>
      <c r="C322" s="189" t="s">
        <v>70</v>
      </c>
      <c r="D322" s="253">
        <v>13</v>
      </c>
      <c r="E322" s="207">
        <v>72.25</v>
      </c>
      <c r="F322" s="207">
        <v>939.25</v>
      </c>
      <c r="G322" s="208">
        <f t="shared" si="12"/>
        <v>1.090789270530576E-4</v>
      </c>
      <c r="H322" s="209">
        <f t="shared" si="14"/>
        <v>0.98842252585096302</v>
      </c>
      <c r="I322" s="189" t="str">
        <f t="shared" si="13"/>
        <v>C</v>
      </c>
    </row>
    <row r="323" spans="1:9" x14ac:dyDescent="0.3">
      <c r="A323" s="252">
        <v>3928</v>
      </c>
      <c r="B323" s="251" t="s">
        <v>7728</v>
      </c>
      <c r="C323" s="189" t="s">
        <v>66</v>
      </c>
      <c r="D323" s="253">
        <v>130</v>
      </c>
      <c r="E323" s="207">
        <v>7.21</v>
      </c>
      <c r="F323" s="207">
        <v>937.3</v>
      </c>
      <c r="G323" s="208">
        <f t="shared" si="12"/>
        <v>1.0885246561280903E-4</v>
      </c>
      <c r="H323" s="209">
        <f t="shared" si="14"/>
        <v>0.98853137831657578</v>
      </c>
      <c r="I323" s="189" t="str">
        <f t="shared" si="13"/>
        <v>C</v>
      </c>
    </row>
    <row r="324" spans="1:9" x14ac:dyDescent="0.3">
      <c r="A324" s="252" t="s">
        <v>7729</v>
      </c>
      <c r="B324" s="251" t="s">
        <v>6759</v>
      </c>
      <c r="C324" s="189" t="s">
        <v>105</v>
      </c>
      <c r="D324" s="253">
        <v>6</v>
      </c>
      <c r="E324" s="207">
        <v>155</v>
      </c>
      <c r="F324" s="207">
        <v>930</v>
      </c>
      <c r="G324" s="208">
        <f t="shared" si="12"/>
        <v>1.0800468688777595E-4</v>
      </c>
      <c r="H324" s="209">
        <f t="shared" si="14"/>
        <v>0.98863938300346355</v>
      </c>
      <c r="I324" s="189" t="str">
        <f t="shared" si="13"/>
        <v>C</v>
      </c>
    </row>
    <row r="325" spans="1:9" x14ac:dyDescent="0.3">
      <c r="A325" s="252" t="s">
        <v>7730</v>
      </c>
      <c r="B325" s="251" t="s">
        <v>6757</v>
      </c>
      <c r="C325" s="189" t="s">
        <v>70</v>
      </c>
      <c r="D325" s="253">
        <v>18</v>
      </c>
      <c r="E325" s="207">
        <v>50.93</v>
      </c>
      <c r="F325" s="207">
        <v>916.74</v>
      </c>
      <c r="G325" s="208">
        <f t="shared" si="12"/>
        <v>1.0646474909408573E-4</v>
      </c>
      <c r="H325" s="209">
        <f t="shared" si="14"/>
        <v>0.98874584775255758</v>
      </c>
      <c r="I325" s="189" t="str">
        <f t="shared" si="13"/>
        <v>C</v>
      </c>
    </row>
    <row r="326" spans="1:9" x14ac:dyDescent="0.3">
      <c r="A326" s="252" t="s">
        <v>7731</v>
      </c>
      <c r="B326" s="251" t="s">
        <v>7274</v>
      </c>
      <c r="C326" s="189" t="s">
        <v>70</v>
      </c>
      <c r="D326" s="253">
        <v>188</v>
      </c>
      <c r="E326" s="207">
        <v>4.87</v>
      </c>
      <c r="F326" s="207">
        <v>915.56</v>
      </c>
      <c r="G326" s="208">
        <f t="shared" si="12"/>
        <v>1.0632771088921737E-4</v>
      </c>
      <c r="H326" s="209">
        <f t="shared" si="14"/>
        <v>0.98885217546344684</v>
      </c>
      <c r="I326" s="189" t="str">
        <f t="shared" si="13"/>
        <v>C</v>
      </c>
    </row>
    <row r="327" spans="1:9" x14ac:dyDescent="0.3">
      <c r="A327" s="252">
        <v>2910</v>
      </c>
      <c r="B327" s="251" t="s">
        <v>6700</v>
      </c>
      <c r="C327" s="189" t="s">
        <v>70</v>
      </c>
      <c r="D327" s="253">
        <v>7.5100000000000007</v>
      </c>
      <c r="E327" s="207">
        <v>121.81</v>
      </c>
      <c r="F327" s="207">
        <v>914.78</v>
      </c>
      <c r="G327" s="208">
        <f t="shared" si="12"/>
        <v>1.0623712631311794E-4</v>
      </c>
      <c r="H327" s="209">
        <f t="shared" si="14"/>
        <v>0.98895841258975992</v>
      </c>
      <c r="I327" s="189" t="str">
        <f t="shared" si="13"/>
        <v>C</v>
      </c>
    </row>
    <row r="328" spans="1:9" ht="28.8" x14ac:dyDescent="0.3">
      <c r="A328" s="252" t="s">
        <v>7732</v>
      </c>
      <c r="B328" s="251" t="s">
        <v>7733</v>
      </c>
      <c r="C328" s="189" t="s">
        <v>70</v>
      </c>
      <c r="D328" s="253">
        <v>5</v>
      </c>
      <c r="E328" s="207">
        <v>180.87</v>
      </c>
      <c r="F328" s="207">
        <v>904.35</v>
      </c>
      <c r="G328" s="208">
        <f t="shared" si="12"/>
        <v>1.0502584794296795E-4</v>
      </c>
      <c r="H328" s="209">
        <f t="shared" si="14"/>
        <v>0.98906343843770284</v>
      </c>
      <c r="I328" s="189" t="str">
        <f t="shared" si="13"/>
        <v>C</v>
      </c>
    </row>
    <row r="329" spans="1:9" x14ac:dyDescent="0.3">
      <c r="A329" s="252">
        <v>3099</v>
      </c>
      <c r="B329" s="251" t="s">
        <v>7734</v>
      </c>
      <c r="C329" s="189" t="s">
        <v>66</v>
      </c>
      <c r="D329" s="253">
        <v>63.24</v>
      </c>
      <c r="E329" s="207">
        <v>14.3</v>
      </c>
      <c r="F329" s="207">
        <v>904.33</v>
      </c>
      <c r="G329" s="208">
        <f t="shared" si="12"/>
        <v>1.050235252615295E-4</v>
      </c>
      <c r="H329" s="209">
        <f t="shared" si="14"/>
        <v>0.98916846196296437</v>
      </c>
      <c r="I329" s="189" t="str">
        <f t="shared" si="13"/>
        <v>C</v>
      </c>
    </row>
    <row r="330" spans="1:9" x14ac:dyDescent="0.3">
      <c r="A330" s="252" t="s">
        <v>7735</v>
      </c>
      <c r="B330" s="251" t="s">
        <v>143</v>
      </c>
      <c r="C330" s="189" t="s">
        <v>70</v>
      </c>
      <c r="D330" s="253">
        <v>5</v>
      </c>
      <c r="E330" s="207">
        <v>180.83</v>
      </c>
      <c r="F330" s="207">
        <v>904.15</v>
      </c>
      <c r="G330" s="208">
        <f t="shared" si="12"/>
        <v>1.0500262112858347E-4</v>
      </c>
      <c r="H330" s="209">
        <f t="shared" si="14"/>
        <v>0.98927346458409293</v>
      </c>
      <c r="I330" s="189" t="str">
        <f t="shared" si="13"/>
        <v>C</v>
      </c>
    </row>
    <row r="331" spans="1:9" x14ac:dyDescent="0.3">
      <c r="A331" s="252">
        <v>3284</v>
      </c>
      <c r="B331" s="251" t="s">
        <v>5941</v>
      </c>
      <c r="C331" s="189" t="s">
        <v>66</v>
      </c>
      <c r="D331" s="253">
        <v>40</v>
      </c>
      <c r="E331" s="207">
        <v>22.44</v>
      </c>
      <c r="F331" s="207">
        <v>897.6</v>
      </c>
      <c r="G331" s="208">
        <f t="shared" si="12"/>
        <v>1.0424194295749215E-4</v>
      </c>
      <c r="H331" s="209">
        <f t="shared" si="14"/>
        <v>0.98937770652705037</v>
      </c>
      <c r="I331" s="189" t="str">
        <f t="shared" si="13"/>
        <v>C</v>
      </c>
    </row>
    <row r="332" spans="1:9" x14ac:dyDescent="0.3">
      <c r="A332" s="252" t="s">
        <v>7736</v>
      </c>
      <c r="B332" s="251" t="s">
        <v>6647</v>
      </c>
      <c r="C332" s="189" t="s">
        <v>66</v>
      </c>
      <c r="D332" s="253">
        <v>430</v>
      </c>
      <c r="E332" s="207">
        <v>2.0299999999999998</v>
      </c>
      <c r="F332" s="207">
        <v>872.9</v>
      </c>
      <c r="G332" s="208">
        <f t="shared" ref="G332:G395" si="15">F332/$F$774</f>
        <v>1.0137343138101036E-4</v>
      </c>
      <c r="H332" s="209">
        <f t="shared" si="14"/>
        <v>0.98947907995843143</v>
      </c>
      <c r="I332" s="189" t="str">
        <f t="shared" ref="I332:I395" si="16">IF(H332&lt;=$L$12,"A",IF(H332&lt;=$L$13,"B","C"))</f>
        <v>C</v>
      </c>
    </row>
    <row r="333" spans="1:9" x14ac:dyDescent="0.3">
      <c r="A333" s="252" t="s">
        <v>7737</v>
      </c>
      <c r="B333" s="251" t="s">
        <v>211</v>
      </c>
      <c r="C333" s="189" t="s">
        <v>70</v>
      </c>
      <c r="D333" s="253">
        <v>1</v>
      </c>
      <c r="E333" s="207">
        <v>863.27</v>
      </c>
      <c r="F333" s="207">
        <v>863.27</v>
      </c>
      <c r="G333" s="208">
        <f t="shared" si="15"/>
        <v>1.0025506026839823E-4</v>
      </c>
      <c r="H333" s="209">
        <f t="shared" ref="H333:H396" si="17">G333+H332</f>
        <v>0.98957933501869988</v>
      </c>
      <c r="I333" s="189" t="str">
        <f t="shared" si="16"/>
        <v>C</v>
      </c>
    </row>
    <row r="334" spans="1:9" x14ac:dyDescent="0.3">
      <c r="A334" s="252">
        <v>2417</v>
      </c>
      <c r="B334" s="251" t="s">
        <v>5721</v>
      </c>
      <c r="C334" s="189" t="s">
        <v>79</v>
      </c>
      <c r="D334" s="253">
        <v>24.167307999999998</v>
      </c>
      <c r="E334" s="207">
        <v>35.68</v>
      </c>
      <c r="F334" s="207">
        <v>862.27</v>
      </c>
      <c r="G334" s="208">
        <f t="shared" si="15"/>
        <v>1.0013892619647589E-4</v>
      </c>
      <c r="H334" s="209">
        <f t="shared" si="17"/>
        <v>0.9896794739448963</v>
      </c>
      <c r="I334" s="189" t="str">
        <f t="shared" si="16"/>
        <v>C</v>
      </c>
    </row>
    <row r="335" spans="1:9" ht="28.8" x14ac:dyDescent="0.3">
      <c r="A335" s="252" t="s">
        <v>7738</v>
      </c>
      <c r="B335" s="251" t="s">
        <v>7134</v>
      </c>
      <c r="C335" s="189" t="s">
        <v>66</v>
      </c>
      <c r="D335" s="253">
        <v>189</v>
      </c>
      <c r="E335" s="207">
        <v>4.53</v>
      </c>
      <c r="F335" s="207">
        <v>856.17</v>
      </c>
      <c r="G335" s="208">
        <f t="shared" si="15"/>
        <v>9.9430508357749615E-5</v>
      </c>
      <c r="H335" s="209">
        <f t="shared" si="17"/>
        <v>0.989778904453254</v>
      </c>
      <c r="I335" s="189" t="str">
        <f t="shared" si="16"/>
        <v>C</v>
      </c>
    </row>
    <row r="336" spans="1:9" x14ac:dyDescent="0.3">
      <c r="A336" s="252">
        <v>3287</v>
      </c>
      <c r="B336" s="251" t="s">
        <v>5942</v>
      </c>
      <c r="C336" s="189" t="s">
        <v>66</v>
      </c>
      <c r="D336" s="253">
        <v>20</v>
      </c>
      <c r="E336" s="207">
        <v>42.59</v>
      </c>
      <c r="F336" s="207">
        <v>851.8</v>
      </c>
      <c r="G336" s="208">
        <f t="shared" si="15"/>
        <v>9.8923002463448988E-5</v>
      </c>
      <c r="H336" s="209">
        <f t="shared" si="17"/>
        <v>0.98987782745571751</v>
      </c>
      <c r="I336" s="189" t="str">
        <f t="shared" si="16"/>
        <v>C</v>
      </c>
    </row>
    <row r="337" spans="1:9" x14ac:dyDescent="0.3">
      <c r="A337" s="252" t="s">
        <v>7739</v>
      </c>
      <c r="B337" s="251" t="s">
        <v>6763</v>
      </c>
      <c r="C337" s="189" t="s">
        <v>70</v>
      </c>
      <c r="D337" s="253">
        <v>6</v>
      </c>
      <c r="E337" s="207">
        <v>139.9</v>
      </c>
      <c r="F337" s="207">
        <v>839.4</v>
      </c>
      <c r="G337" s="208">
        <f t="shared" si="15"/>
        <v>9.748293997161198E-5</v>
      </c>
      <c r="H337" s="209">
        <f t="shared" si="17"/>
        <v>0.98997531039568909</v>
      </c>
      <c r="I337" s="189" t="str">
        <f t="shared" si="16"/>
        <v>C</v>
      </c>
    </row>
    <row r="338" spans="1:9" x14ac:dyDescent="0.3">
      <c r="A338" s="252">
        <v>3903</v>
      </c>
      <c r="B338" s="251" t="s">
        <v>7740</v>
      </c>
      <c r="C338" s="189" t="s">
        <v>66</v>
      </c>
      <c r="D338" s="253">
        <v>244.43279999999999</v>
      </c>
      <c r="E338" s="207">
        <v>3.43</v>
      </c>
      <c r="F338" s="207">
        <v>838.4</v>
      </c>
      <c r="G338" s="208">
        <f t="shared" si="15"/>
        <v>9.7366805899689636E-5</v>
      </c>
      <c r="H338" s="209">
        <f t="shared" si="17"/>
        <v>0.99007267720158876</v>
      </c>
      <c r="I338" s="189" t="str">
        <f t="shared" si="16"/>
        <v>C</v>
      </c>
    </row>
    <row r="339" spans="1:9" x14ac:dyDescent="0.3">
      <c r="A339" s="252">
        <v>1541</v>
      </c>
      <c r="B339" s="251" t="s">
        <v>7741</v>
      </c>
      <c r="C339" s="189" t="s">
        <v>67</v>
      </c>
      <c r="D339" s="253">
        <v>21.0825</v>
      </c>
      <c r="E339" s="207">
        <v>39.28</v>
      </c>
      <c r="F339" s="207">
        <v>828.12</v>
      </c>
      <c r="G339" s="208">
        <f t="shared" si="15"/>
        <v>9.6172947640327984E-5</v>
      </c>
      <c r="H339" s="209">
        <f t="shared" si="17"/>
        <v>0.99016885014922906</v>
      </c>
      <c r="I339" s="189" t="str">
        <f t="shared" si="16"/>
        <v>C</v>
      </c>
    </row>
    <row r="340" spans="1:9" x14ac:dyDescent="0.3">
      <c r="A340" s="252">
        <v>3923</v>
      </c>
      <c r="B340" s="251" t="s">
        <v>7742</v>
      </c>
      <c r="C340" s="189" t="s">
        <v>66</v>
      </c>
      <c r="D340" s="253">
        <v>369.28</v>
      </c>
      <c r="E340" s="207">
        <v>2.2200000000000002</v>
      </c>
      <c r="F340" s="207">
        <v>819.8</v>
      </c>
      <c r="G340" s="208">
        <f t="shared" si="15"/>
        <v>9.5206712161934116E-5</v>
      </c>
      <c r="H340" s="209">
        <f t="shared" si="17"/>
        <v>0.99026405686139096</v>
      </c>
      <c r="I340" s="189" t="str">
        <f t="shared" si="16"/>
        <v>C</v>
      </c>
    </row>
    <row r="341" spans="1:9" x14ac:dyDescent="0.3">
      <c r="A341" s="252" t="s">
        <v>7743</v>
      </c>
      <c r="B341" s="251" t="s">
        <v>7744</v>
      </c>
      <c r="C341" s="189" t="s">
        <v>70</v>
      </c>
      <c r="D341" s="253">
        <v>6</v>
      </c>
      <c r="E341" s="207">
        <v>135.55000000000001</v>
      </c>
      <c r="F341" s="207">
        <v>813.30000000000007</v>
      </c>
      <c r="G341" s="208">
        <f t="shared" si="15"/>
        <v>9.4451840694438917E-5</v>
      </c>
      <c r="H341" s="209">
        <f t="shared" si="17"/>
        <v>0.99035850870208542</v>
      </c>
      <c r="I341" s="189" t="str">
        <f t="shared" si="16"/>
        <v>C</v>
      </c>
    </row>
    <row r="342" spans="1:9" x14ac:dyDescent="0.3">
      <c r="A342" s="252">
        <v>2379</v>
      </c>
      <c r="B342" s="251" t="s">
        <v>7745</v>
      </c>
      <c r="C342" s="189" t="s">
        <v>66</v>
      </c>
      <c r="D342" s="253">
        <v>43.3125</v>
      </c>
      <c r="E342" s="207">
        <v>18.64</v>
      </c>
      <c r="F342" s="207">
        <v>807.33999999999992</v>
      </c>
      <c r="G342" s="208">
        <f t="shared" si="15"/>
        <v>9.3759681625781759E-5</v>
      </c>
      <c r="H342" s="209">
        <f t="shared" si="17"/>
        <v>0.99045226838371114</v>
      </c>
      <c r="I342" s="189" t="str">
        <f t="shared" si="16"/>
        <v>C</v>
      </c>
    </row>
    <row r="343" spans="1:9" x14ac:dyDescent="0.3">
      <c r="A343" s="252">
        <v>3360</v>
      </c>
      <c r="B343" s="251" t="s">
        <v>7746</v>
      </c>
      <c r="C343" s="189" t="s">
        <v>70</v>
      </c>
      <c r="D343" s="253">
        <v>150</v>
      </c>
      <c r="E343" s="207">
        <v>5.34</v>
      </c>
      <c r="F343" s="207">
        <v>801</v>
      </c>
      <c r="G343" s="208">
        <f t="shared" si="15"/>
        <v>9.3023391609794133E-5</v>
      </c>
      <c r="H343" s="209">
        <f t="shared" si="17"/>
        <v>0.99054529177532091</v>
      </c>
      <c r="I343" s="189" t="str">
        <f t="shared" si="16"/>
        <v>C</v>
      </c>
    </row>
    <row r="344" spans="1:9" x14ac:dyDescent="0.3">
      <c r="A344" s="252">
        <v>4016</v>
      </c>
      <c r="B344" s="251" t="s">
        <v>135</v>
      </c>
      <c r="C344" s="189" t="s">
        <v>66</v>
      </c>
      <c r="D344" s="253">
        <v>133.56899999999999</v>
      </c>
      <c r="E344" s="207">
        <v>5.99</v>
      </c>
      <c r="F344" s="207">
        <v>800.07</v>
      </c>
      <c r="G344" s="208">
        <f t="shared" si="15"/>
        <v>9.2915386922906367E-5</v>
      </c>
      <c r="H344" s="209">
        <f t="shared" si="17"/>
        <v>0.99063820716224382</v>
      </c>
      <c r="I344" s="189" t="str">
        <f t="shared" si="16"/>
        <v>C</v>
      </c>
    </row>
    <row r="345" spans="1:9" ht="43.2" x14ac:dyDescent="0.3">
      <c r="A345" s="252">
        <v>4071</v>
      </c>
      <c r="B345" s="251" t="s">
        <v>7747</v>
      </c>
      <c r="C345" s="189" t="s">
        <v>70</v>
      </c>
      <c r="D345" s="253">
        <v>24</v>
      </c>
      <c r="E345" s="207">
        <v>32.33</v>
      </c>
      <c r="F345" s="207">
        <v>775.92</v>
      </c>
      <c r="G345" s="208">
        <f t="shared" si="15"/>
        <v>9.0110749085981845E-5</v>
      </c>
      <c r="H345" s="209">
        <f t="shared" si="17"/>
        <v>0.99072831791132976</v>
      </c>
      <c r="I345" s="189" t="str">
        <f t="shared" si="16"/>
        <v>C</v>
      </c>
    </row>
    <row r="346" spans="1:9" x14ac:dyDescent="0.3">
      <c r="A346" s="252" t="s">
        <v>7748</v>
      </c>
      <c r="B346" s="251" t="s">
        <v>7181</v>
      </c>
      <c r="C346" s="189" t="s">
        <v>70</v>
      </c>
      <c r="D346" s="253">
        <v>1</v>
      </c>
      <c r="E346" s="207">
        <v>775.9</v>
      </c>
      <c r="F346" s="207">
        <v>775.9</v>
      </c>
      <c r="G346" s="208">
        <f t="shared" si="15"/>
        <v>9.01084264045434E-5</v>
      </c>
      <c r="H346" s="209">
        <f t="shared" si="17"/>
        <v>0.99081842633773431</v>
      </c>
      <c r="I346" s="189" t="str">
        <f t="shared" si="16"/>
        <v>C</v>
      </c>
    </row>
    <row r="347" spans="1:9" x14ac:dyDescent="0.3">
      <c r="A347" s="252" t="s">
        <v>7749</v>
      </c>
      <c r="B347" s="251" t="s">
        <v>7309</v>
      </c>
      <c r="C347" s="189" t="s">
        <v>79</v>
      </c>
      <c r="D347" s="253">
        <v>31.015039999999999</v>
      </c>
      <c r="E347" s="207">
        <v>24.93</v>
      </c>
      <c r="F347" s="207">
        <v>773.2</v>
      </c>
      <c r="G347" s="208">
        <f t="shared" si="15"/>
        <v>8.9794864410353098E-5</v>
      </c>
      <c r="H347" s="209">
        <f t="shared" si="17"/>
        <v>0.99090822120214472</v>
      </c>
      <c r="I347" s="189" t="str">
        <f t="shared" si="16"/>
        <v>C</v>
      </c>
    </row>
    <row r="348" spans="1:9" x14ac:dyDescent="0.3">
      <c r="A348" s="252" t="s">
        <v>7750</v>
      </c>
      <c r="B348" s="251" t="s">
        <v>7076</v>
      </c>
      <c r="C348" s="189" t="s">
        <v>70</v>
      </c>
      <c r="D348" s="253">
        <v>1</v>
      </c>
      <c r="E348" s="207">
        <v>768.2</v>
      </c>
      <c r="F348" s="207">
        <v>768.2</v>
      </c>
      <c r="G348" s="208">
        <f t="shared" si="15"/>
        <v>8.9214194050741394E-5</v>
      </c>
      <c r="H348" s="209">
        <f t="shared" si="17"/>
        <v>0.99099743539619545</v>
      </c>
      <c r="I348" s="189" t="str">
        <f t="shared" si="16"/>
        <v>C</v>
      </c>
    </row>
    <row r="349" spans="1:9" x14ac:dyDescent="0.3">
      <c r="A349" s="252" t="s">
        <v>7751</v>
      </c>
      <c r="B349" s="251" t="s">
        <v>7752</v>
      </c>
      <c r="C349" s="189" t="s">
        <v>70</v>
      </c>
      <c r="D349" s="253">
        <v>9</v>
      </c>
      <c r="E349" s="207">
        <v>84.65</v>
      </c>
      <c r="F349" s="207">
        <v>761.85</v>
      </c>
      <c r="G349" s="208">
        <f t="shared" si="15"/>
        <v>8.8476742694034539E-5</v>
      </c>
      <c r="H349" s="209">
        <f t="shared" si="17"/>
        <v>0.99108591213888952</v>
      </c>
      <c r="I349" s="189" t="str">
        <f t="shared" si="16"/>
        <v>C</v>
      </c>
    </row>
    <row r="350" spans="1:9" x14ac:dyDescent="0.3">
      <c r="A350" s="252">
        <v>3911</v>
      </c>
      <c r="B350" s="251" t="s">
        <v>7753</v>
      </c>
      <c r="C350" s="189" t="s">
        <v>70</v>
      </c>
      <c r="D350" s="253">
        <v>1</v>
      </c>
      <c r="E350" s="207">
        <v>757.7</v>
      </c>
      <c r="F350" s="207">
        <v>757.7</v>
      </c>
      <c r="G350" s="208">
        <f t="shared" si="15"/>
        <v>8.7994786295556821E-5</v>
      </c>
      <c r="H350" s="209">
        <f t="shared" si="17"/>
        <v>0.99117390692518503</v>
      </c>
      <c r="I350" s="189" t="str">
        <f t="shared" si="16"/>
        <v>C</v>
      </c>
    </row>
    <row r="351" spans="1:9" x14ac:dyDescent="0.3">
      <c r="A351" s="252">
        <v>3262</v>
      </c>
      <c r="B351" s="251" t="s">
        <v>5498</v>
      </c>
      <c r="C351" s="189" t="s">
        <v>70</v>
      </c>
      <c r="D351" s="253">
        <v>15.25</v>
      </c>
      <c r="E351" s="207">
        <v>49.18</v>
      </c>
      <c r="F351" s="207">
        <v>749.99</v>
      </c>
      <c r="G351" s="208">
        <f t="shared" si="15"/>
        <v>8.7099392601035585E-5</v>
      </c>
      <c r="H351" s="209">
        <f t="shared" si="17"/>
        <v>0.99126100631778602</v>
      </c>
      <c r="I351" s="189" t="str">
        <f t="shared" si="16"/>
        <v>C</v>
      </c>
    </row>
    <row r="352" spans="1:9" x14ac:dyDescent="0.3">
      <c r="A352" s="252" t="s">
        <v>7754</v>
      </c>
      <c r="B352" s="251" t="s">
        <v>212</v>
      </c>
      <c r="C352" s="189" t="s">
        <v>70</v>
      </c>
      <c r="D352" s="253">
        <v>4</v>
      </c>
      <c r="E352" s="207">
        <v>186.96</v>
      </c>
      <c r="F352" s="207">
        <v>747.84</v>
      </c>
      <c r="G352" s="208">
        <f t="shared" si="15"/>
        <v>8.6849704346402554E-5</v>
      </c>
      <c r="H352" s="209">
        <f t="shared" si="17"/>
        <v>0.99134785602213238</v>
      </c>
      <c r="I352" s="189" t="str">
        <f t="shared" si="16"/>
        <v>C</v>
      </c>
    </row>
    <row r="353" spans="1:9" x14ac:dyDescent="0.3">
      <c r="A353" s="252">
        <v>1438</v>
      </c>
      <c r="B353" s="251" t="s">
        <v>7755</v>
      </c>
      <c r="C353" s="189" t="s">
        <v>66</v>
      </c>
      <c r="D353" s="253">
        <v>37.08</v>
      </c>
      <c r="E353" s="207">
        <v>20.16</v>
      </c>
      <c r="F353" s="207">
        <v>747.53</v>
      </c>
      <c r="G353" s="208">
        <f t="shared" si="15"/>
        <v>8.6813702784106623E-5</v>
      </c>
      <c r="H353" s="209">
        <f t="shared" si="17"/>
        <v>0.99143466972491645</v>
      </c>
      <c r="I353" s="189" t="str">
        <f t="shared" si="16"/>
        <v>C</v>
      </c>
    </row>
    <row r="354" spans="1:9" ht="28.8" x14ac:dyDescent="0.3">
      <c r="A354" s="252" t="s">
        <v>7756</v>
      </c>
      <c r="B354" s="251" t="s">
        <v>5680</v>
      </c>
      <c r="C354" s="189" t="s">
        <v>66</v>
      </c>
      <c r="D354" s="253">
        <v>17.256589900000002</v>
      </c>
      <c r="E354" s="207">
        <v>43</v>
      </c>
      <c r="F354" s="207">
        <v>742.03</v>
      </c>
      <c r="G354" s="208">
        <f t="shared" si="15"/>
        <v>8.6174965388533754E-5</v>
      </c>
      <c r="H354" s="209">
        <f t="shared" si="17"/>
        <v>0.99152084469030499</v>
      </c>
      <c r="I354" s="189" t="str">
        <f t="shared" si="16"/>
        <v>C</v>
      </c>
    </row>
    <row r="355" spans="1:9" x14ac:dyDescent="0.3">
      <c r="A355" s="252" t="s">
        <v>7757</v>
      </c>
      <c r="B355" s="251" t="s">
        <v>6976</v>
      </c>
      <c r="C355" s="189" t="s">
        <v>5626</v>
      </c>
      <c r="D355" s="253">
        <v>21.953700000000001</v>
      </c>
      <c r="E355" s="207">
        <v>33.549999999999997</v>
      </c>
      <c r="F355" s="207">
        <v>736.54</v>
      </c>
      <c r="G355" s="208">
        <f t="shared" si="15"/>
        <v>8.5537389333680114E-5</v>
      </c>
      <c r="H355" s="209">
        <f t="shared" si="17"/>
        <v>0.99160638207963869</v>
      </c>
      <c r="I355" s="189" t="str">
        <f t="shared" si="16"/>
        <v>C</v>
      </c>
    </row>
    <row r="356" spans="1:9" x14ac:dyDescent="0.3">
      <c r="A356" s="252" t="s">
        <v>7758</v>
      </c>
      <c r="B356" s="251" t="s">
        <v>6838</v>
      </c>
      <c r="C356" s="189" t="s">
        <v>70</v>
      </c>
      <c r="D356" s="253">
        <v>3</v>
      </c>
      <c r="E356" s="207">
        <v>244.55</v>
      </c>
      <c r="F356" s="207">
        <v>733.65</v>
      </c>
      <c r="G356" s="208">
        <f t="shared" si="15"/>
        <v>8.5201761865824551E-5</v>
      </c>
      <c r="H356" s="209">
        <f t="shared" si="17"/>
        <v>0.99169158384150446</v>
      </c>
      <c r="I356" s="189" t="str">
        <f t="shared" si="16"/>
        <v>C</v>
      </c>
    </row>
    <row r="357" spans="1:9" x14ac:dyDescent="0.3">
      <c r="A357" s="252">
        <v>1334</v>
      </c>
      <c r="B357" s="251" t="s">
        <v>5715</v>
      </c>
      <c r="C357" s="189" t="s">
        <v>70</v>
      </c>
      <c r="D357" s="253">
        <v>61.6777278</v>
      </c>
      <c r="E357" s="207">
        <v>11.8</v>
      </c>
      <c r="F357" s="207">
        <v>727.77999999999986</v>
      </c>
      <c r="G357" s="208">
        <f t="shared" si="15"/>
        <v>8.4520054863640402E-5</v>
      </c>
      <c r="H357" s="209">
        <f t="shared" si="17"/>
        <v>0.99177610389636806</v>
      </c>
      <c r="I357" s="189" t="str">
        <f t="shared" si="16"/>
        <v>C</v>
      </c>
    </row>
    <row r="358" spans="1:9" x14ac:dyDescent="0.3">
      <c r="A358" s="252" t="s">
        <v>7759</v>
      </c>
      <c r="B358" s="251" t="s">
        <v>7266</v>
      </c>
      <c r="C358" s="189" t="s">
        <v>70</v>
      </c>
      <c r="D358" s="253">
        <v>2</v>
      </c>
      <c r="E358" s="207">
        <v>359.82</v>
      </c>
      <c r="F358" s="207">
        <v>719.64</v>
      </c>
      <c r="G358" s="208">
        <f t="shared" si="15"/>
        <v>8.3574723518192566E-5</v>
      </c>
      <c r="H358" s="209">
        <f t="shared" si="17"/>
        <v>0.99185967861988622</v>
      </c>
      <c r="I358" s="189" t="str">
        <f t="shared" si="16"/>
        <v>C</v>
      </c>
    </row>
    <row r="359" spans="1:9" x14ac:dyDescent="0.3">
      <c r="A359" s="252">
        <v>3261</v>
      </c>
      <c r="B359" s="251" t="s">
        <v>5468</v>
      </c>
      <c r="C359" s="189" t="s">
        <v>70</v>
      </c>
      <c r="D359" s="253">
        <v>12.75</v>
      </c>
      <c r="E359" s="207">
        <v>56.36</v>
      </c>
      <c r="F359" s="207">
        <v>718.59</v>
      </c>
      <c r="G359" s="208">
        <f t="shared" si="15"/>
        <v>8.3452782742674117E-5</v>
      </c>
      <c r="H359" s="209">
        <f t="shared" si="17"/>
        <v>0.99194313140262891</v>
      </c>
      <c r="I359" s="189" t="str">
        <f t="shared" si="16"/>
        <v>C</v>
      </c>
    </row>
    <row r="360" spans="1:9" x14ac:dyDescent="0.3">
      <c r="A360" s="252">
        <v>1225</v>
      </c>
      <c r="B360" s="251" t="s">
        <v>5699</v>
      </c>
      <c r="C360" s="189" t="s">
        <v>70</v>
      </c>
      <c r="D360" s="253">
        <v>1592.0709997000001</v>
      </c>
      <c r="E360" s="207">
        <v>0.45</v>
      </c>
      <c r="F360" s="207">
        <v>716.41</v>
      </c>
      <c r="G360" s="208">
        <f t="shared" si="15"/>
        <v>8.3199610465883411E-5</v>
      </c>
      <c r="H360" s="209">
        <f t="shared" si="17"/>
        <v>0.99202633101309479</v>
      </c>
      <c r="I360" s="189" t="str">
        <f t="shared" si="16"/>
        <v>C</v>
      </c>
    </row>
    <row r="361" spans="1:9" x14ac:dyDescent="0.3">
      <c r="A361" s="252" t="s">
        <v>7760</v>
      </c>
      <c r="B361" s="251" t="s">
        <v>6643</v>
      </c>
      <c r="C361" s="189" t="s">
        <v>66</v>
      </c>
      <c r="D361" s="253">
        <v>50.749999899999999</v>
      </c>
      <c r="E361" s="207">
        <v>14.06</v>
      </c>
      <c r="F361" s="207">
        <v>713.54</v>
      </c>
      <c r="G361" s="208">
        <f t="shared" si="15"/>
        <v>8.2866305679466293E-5</v>
      </c>
      <c r="H361" s="209">
        <f t="shared" si="17"/>
        <v>0.99210919731877423</v>
      </c>
      <c r="I361" s="189" t="str">
        <f t="shared" si="16"/>
        <v>C</v>
      </c>
    </row>
    <row r="362" spans="1:9" x14ac:dyDescent="0.3">
      <c r="A362" s="252">
        <v>3916</v>
      </c>
      <c r="B362" s="251" t="s">
        <v>7761</v>
      </c>
      <c r="C362" s="189" t="s">
        <v>70</v>
      </c>
      <c r="D362" s="253">
        <v>3</v>
      </c>
      <c r="E362" s="207">
        <v>231.98</v>
      </c>
      <c r="F362" s="207">
        <v>695.94</v>
      </c>
      <c r="G362" s="208">
        <f t="shared" si="15"/>
        <v>8.082234601363313E-5</v>
      </c>
      <c r="H362" s="209">
        <f t="shared" si="17"/>
        <v>0.99219001966478781</v>
      </c>
      <c r="I362" s="189" t="str">
        <f t="shared" si="16"/>
        <v>C</v>
      </c>
    </row>
    <row r="363" spans="1:9" x14ac:dyDescent="0.3">
      <c r="A363" s="252" t="s">
        <v>7762</v>
      </c>
      <c r="B363" s="251" t="s">
        <v>80</v>
      </c>
      <c r="C363" s="189" t="s">
        <v>66</v>
      </c>
      <c r="D363" s="253">
        <v>170.50819999999999</v>
      </c>
      <c r="E363" s="207">
        <v>4.08</v>
      </c>
      <c r="F363" s="207">
        <v>695.65000000000009</v>
      </c>
      <c r="G363" s="208">
        <f t="shared" si="15"/>
        <v>8.0788667132775644E-5</v>
      </c>
      <c r="H363" s="209">
        <f t="shared" si="17"/>
        <v>0.99227080833192061</v>
      </c>
      <c r="I363" s="189" t="str">
        <f t="shared" si="16"/>
        <v>C</v>
      </c>
    </row>
    <row r="364" spans="1:9" ht="28.8" x14ac:dyDescent="0.3">
      <c r="A364" s="252" t="s">
        <v>7763</v>
      </c>
      <c r="B364" s="251" t="s">
        <v>210</v>
      </c>
      <c r="C364" s="189" t="s">
        <v>70</v>
      </c>
      <c r="D364" s="253">
        <v>41</v>
      </c>
      <c r="E364" s="207">
        <v>16.940000000000001</v>
      </c>
      <c r="F364" s="207">
        <v>694.54</v>
      </c>
      <c r="G364" s="208">
        <f t="shared" si="15"/>
        <v>8.0659758312941833E-5</v>
      </c>
      <c r="H364" s="209">
        <f t="shared" si="17"/>
        <v>0.99235146809023356</v>
      </c>
      <c r="I364" s="189" t="str">
        <f t="shared" si="16"/>
        <v>C</v>
      </c>
    </row>
    <row r="365" spans="1:9" x14ac:dyDescent="0.3">
      <c r="A365" s="252">
        <v>3274</v>
      </c>
      <c r="B365" s="251" t="s">
        <v>6278</v>
      </c>
      <c r="C365" s="189" t="s">
        <v>66</v>
      </c>
      <c r="D365" s="253">
        <v>15</v>
      </c>
      <c r="E365" s="207">
        <v>45.29</v>
      </c>
      <c r="F365" s="207">
        <v>679.35</v>
      </c>
      <c r="G365" s="208">
        <f t="shared" si="15"/>
        <v>7.88956817604415E-5</v>
      </c>
      <c r="H365" s="209">
        <f t="shared" si="17"/>
        <v>0.99243036377199401</v>
      </c>
      <c r="I365" s="189" t="str">
        <f t="shared" si="16"/>
        <v>C</v>
      </c>
    </row>
    <row r="366" spans="1:9" x14ac:dyDescent="0.3">
      <c r="A366" s="252" t="s">
        <v>7764</v>
      </c>
      <c r="B366" s="251" t="s">
        <v>7765</v>
      </c>
      <c r="C366" s="189" t="s">
        <v>70</v>
      </c>
      <c r="D366" s="253">
        <v>6</v>
      </c>
      <c r="E366" s="207">
        <v>111.94</v>
      </c>
      <c r="F366" s="207">
        <v>671.64</v>
      </c>
      <c r="G366" s="208">
        <f t="shared" si="15"/>
        <v>7.8000288065920264E-5</v>
      </c>
      <c r="H366" s="209">
        <f t="shared" si="17"/>
        <v>0.99250836406005993</v>
      </c>
      <c r="I366" s="189" t="str">
        <f t="shared" si="16"/>
        <v>C</v>
      </c>
    </row>
    <row r="367" spans="1:9" ht="28.8" x14ac:dyDescent="0.3">
      <c r="A367" s="252" t="s">
        <v>7766</v>
      </c>
      <c r="B367" s="251" t="s">
        <v>5682</v>
      </c>
      <c r="C367" s="189" t="s">
        <v>66</v>
      </c>
      <c r="D367" s="253">
        <v>32.470979999999997</v>
      </c>
      <c r="E367" s="207">
        <v>20.61</v>
      </c>
      <c r="F367" s="207">
        <v>669.22</v>
      </c>
      <c r="G367" s="208">
        <f t="shared" si="15"/>
        <v>7.7719243611868206E-5</v>
      </c>
      <c r="H367" s="209">
        <f t="shared" si="17"/>
        <v>0.99258608330367182</v>
      </c>
      <c r="I367" s="189" t="str">
        <f t="shared" si="16"/>
        <v>C</v>
      </c>
    </row>
    <row r="368" spans="1:9" x14ac:dyDescent="0.3">
      <c r="A368" s="252">
        <v>1168</v>
      </c>
      <c r="B368" s="251" t="s">
        <v>6929</v>
      </c>
      <c r="C368" s="189" t="s">
        <v>6930</v>
      </c>
      <c r="D368" s="253">
        <v>3</v>
      </c>
      <c r="E368" s="207">
        <v>220.78</v>
      </c>
      <c r="F368" s="207">
        <v>662.34</v>
      </c>
      <c r="G368" s="208">
        <f t="shared" si="15"/>
        <v>7.6920241197042511E-5</v>
      </c>
      <c r="H368" s="209">
        <f t="shared" si="17"/>
        <v>0.9926630035448688</v>
      </c>
      <c r="I368" s="189" t="str">
        <f t="shared" si="16"/>
        <v>C</v>
      </c>
    </row>
    <row r="369" spans="1:9" x14ac:dyDescent="0.3">
      <c r="A369" s="252">
        <v>3368</v>
      </c>
      <c r="B369" s="251" t="s">
        <v>7767</v>
      </c>
      <c r="C369" s="189" t="s">
        <v>70</v>
      </c>
      <c r="D369" s="253">
        <v>18</v>
      </c>
      <c r="E369" s="207">
        <v>36.69</v>
      </c>
      <c r="F369" s="207">
        <v>660.42</v>
      </c>
      <c r="G369" s="208">
        <f t="shared" si="15"/>
        <v>7.6697263778951604E-5</v>
      </c>
      <c r="H369" s="209">
        <f t="shared" si="17"/>
        <v>0.99273970080864771</v>
      </c>
      <c r="I369" s="189" t="str">
        <f t="shared" si="16"/>
        <v>C</v>
      </c>
    </row>
    <row r="370" spans="1:9" x14ac:dyDescent="0.3">
      <c r="A370" s="252" t="s">
        <v>7768</v>
      </c>
      <c r="B370" s="251" t="s">
        <v>7769</v>
      </c>
      <c r="C370" s="189" t="s">
        <v>70</v>
      </c>
      <c r="D370" s="253">
        <v>8</v>
      </c>
      <c r="E370" s="207">
        <v>81.7</v>
      </c>
      <c r="F370" s="207">
        <v>653.6</v>
      </c>
      <c r="G370" s="208">
        <f t="shared" si="15"/>
        <v>7.5905229408441258E-5</v>
      </c>
      <c r="H370" s="209">
        <f t="shared" si="17"/>
        <v>0.99281560603805619</v>
      </c>
      <c r="I370" s="189" t="str">
        <f t="shared" si="16"/>
        <v>C</v>
      </c>
    </row>
    <row r="371" spans="1:9" x14ac:dyDescent="0.3">
      <c r="A371" s="252">
        <v>3463</v>
      </c>
      <c r="B371" s="251" t="s">
        <v>6349</v>
      </c>
      <c r="C371" s="189" t="s">
        <v>70</v>
      </c>
      <c r="D371" s="253">
        <v>24</v>
      </c>
      <c r="E371" s="207">
        <v>27.04</v>
      </c>
      <c r="F371" s="207">
        <v>648.96</v>
      </c>
      <c r="G371" s="208">
        <f t="shared" si="15"/>
        <v>7.5366367314721604E-5</v>
      </c>
      <c r="H371" s="209">
        <f t="shared" si="17"/>
        <v>0.99289097240537094</v>
      </c>
      <c r="I371" s="189" t="str">
        <f t="shared" si="16"/>
        <v>C</v>
      </c>
    </row>
    <row r="372" spans="1:9" x14ac:dyDescent="0.3">
      <c r="A372" s="252">
        <v>3018</v>
      </c>
      <c r="B372" s="251" t="s">
        <v>5934</v>
      </c>
      <c r="C372" s="189" t="s">
        <v>66</v>
      </c>
      <c r="D372" s="253">
        <v>3.4</v>
      </c>
      <c r="E372" s="207">
        <v>186.18</v>
      </c>
      <c r="F372" s="207">
        <v>633.01</v>
      </c>
      <c r="G372" s="208">
        <f t="shared" si="15"/>
        <v>7.351402886756028E-5</v>
      </c>
      <c r="H372" s="209">
        <f t="shared" si="17"/>
        <v>0.99296448643423851</v>
      </c>
      <c r="I372" s="189" t="str">
        <f t="shared" si="16"/>
        <v>C</v>
      </c>
    </row>
    <row r="373" spans="1:9" x14ac:dyDescent="0.3">
      <c r="A373" s="252">
        <v>3913</v>
      </c>
      <c r="B373" s="251" t="s">
        <v>7770</v>
      </c>
      <c r="C373" s="189" t="s">
        <v>70</v>
      </c>
      <c r="D373" s="253">
        <v>28</v>
      </c>
      <c r="E373" s="207">
        <v>22.54</v>
      </c>
      <c r="F373" s="207">
        <v>631.12</v>
      </c>
      <c r="G373" s="208">
        <f t="shared" si="15"/>
        <v>7.3294535471627061E-5</v>
      </c>
      <c r="H373" s="209">
        <f t="shared" si="17"/>
        <v>0.99303778096971018</v>
      </c>
      <c r="I373" s="189" t="str">
        <f t="shared" si="16"/>
        <v>C</v>
      </c>
    </row>
    <row r="374" spans="1:9" x14ac:dyDescent="0.3">
      <c r="A374" s="252" t="s">
        <v>7771</v>
      </c>
      <c r="B374" s="251" t="s">
        <v>1309</v>
      </c>
      <c r="C374" s="189" t="s">
        <v>66</v>
      </c>
      <c r="D374" s="253">
        <v>18.54</v>
      </c>
      <c r="E374" s="207">
        <v>33.68</v>
      </c>
      <c r="F374" s="207">
        <v>624.41999999999996</v>
      </c>
      <c r="G374" s="208">
        <f t="shared" si="15"/>
        <v>7.2516437189747371E-5</v>
      </c>
      <c r="H374" s="209">
        <f t="shared" si="17"/>
        <v>0.99311029740689993</v>
      </c>
      <c r="I374" s="189" t="str">
        <f t="shared" si="16"/>
        <v>C</v>
      </c>
    </row>
    <row r="375" spans="1:9" x14ac:dyDescent="0.3">
      <c r="A375" s="252">
        <v>3129</v>
      </c>
      <c r="B375" s="251" t="s">
        <v>7772</v>
      </c>
      <c r="C375" s="189" t="s">
        <v>70</v>
      </c>
      <c r="D375" s="253">
        <v>20</v>
      </c>
      <c r="E375" s="207">
        <v>30.87</v>
      </c>
      <c r="F375" s="207">
        <v>617.4</v>
      </c>
      <c r="G375" s="208">
        <f t="shared" si="15"/>
        <v>7.1701176004852548E-5</v>
      </c>
      <c r="H375" s="209">
        <f t="shared" si="17"/>
        <v>0.99318199858290479</v>
      </c>
      <c r="I375" s="189" t="str">
        <f t="shared" si="16"/>
        <v>C</v>
      </c>
    </row>
    <row r="376" spans="1:9" ht="43.2" x14ac:dyDescent="0.3">
      <c r="A376" s="252" t="s">
        <v>7773</v>
      </c>
      <c r="B376" s="251" t="s">
        <v>6706</v>
      </c>
      <c r="C376" s="189" t="s">
        <v>5594</v>
      </c>
      <c r="D376" s="253">
        <v>21.632629899999998</v>
      </c>
      <c r="E376" s="207">
        <v>27.52</v>
      </c>
      <c r="F376" s="207">
        <v>595.32000000000005</v>
      </c>
      <c r="G376" s="208">
        <f t="shared" si="15"/>
        <v>6.9136935696807305E-5</v>
      </c>
      <c r="H376" s="209">
        <f t="shared" si="17"/>
        <v>0.99325113551860156</v>
      </c>
      <c r="I376" s="189" t="str">
        <f t="shared" si="16"/>
        <v>C</v>
      </c>
    </row>
    <row r="377" spans="1:9" x14ac:dyDescent="0.3">
      <c r="A377" s="252">
        <v>2246</v>
      </c>
      <c r="B377" s="251" t="s">
        <v>5719</v>
      </c>
      <c r="C377" s="189" t="s">
        <v>79</v>
      </c>
      <c r="D377" s="253">
        <v>21.9285858</v>
      </c>
      <c r="E377" s="207">
        <v>27.03</v>
      </c>
      <c r="F377" s="207">
        <v>592.70999999999992</v>
      </c>
      <c r="G377" s="208">
        <f t="shared" si="15"/>
        <v>6.8833825769089971E-5</v>
      </c>
      <c r="H377" s="209">
        <f t="shared" si="17"/>
        <v>0.99331996934437061</v>
      </c>
      <c r="I377" s="189" t="str">
        <f t="shared" si="16"/>
        <v>C</v>
      </c>
    </row>
    <row r="378" spans="1:9" x14ac:dyDescent="0.3">
      <c r="A378" s="252">
        <v>3940</v>
      </c>
      <c r="B378" s="251" t="s">
        <v>7774</v>
      </c>
      <c r="C378" s="189" t="s">
        <v>70</v>
      </c>
      <c r="D378" s="253">
        <v>4</v>
      </c>
      <c r="E378" s="207">
        <v>148.05000000000001</v>
      </c>
      <c r="F378" s="207">
        <v>592.20000000000005</v>
      </c>
      <c r="G378" s="208">
        <f t="shared" si="15"/>
        <v>6.8774597392409604E-5</v>
      </c>
      <c r="H378" s="209">
        <f t="shared" si="17"/>
        <v>0.99338874394176302</v>
      </c>
      <c r="I378" s="189" t="str">
        <f t="shared" si="16"/>
        <v>C</v>
      </c>
    </row>
    <row r="379" spans="1:9" x14ac:dyDescent="0.3">
      <c r="A379" s="252" t="s">
        <v>7775</v>
      </c>
      <c r="B379" s="251" t="s">
        <v>82</v>
      </c>
      <c r="C379" s="189" t="s">
        <v>66</v>
      </c>
      <c r="D379" s="253">
        <v>67.622900000000001</v>
      </c>
      <c r="E379" s="207">
        <v>8.7100000000000009</v>
      </c>
      <c r="F379" s="207">
        <v>588.97</v>
      </c>
      <c r="G379" s="208">
        <f t="shared" si="15"/>
        <v>6.8399484340100436E-5</v>
      </c>
      <c r="H379" s="209">
        <f t="shared" si="17"/>
        <v>0.99345714342610314</v>
      </c>
      <c r="I379" s="189" t="str">
        <f t="shared" si="16"/>
        <v>C</v>
      </c>
    </row>
    <row r="380" spans="1:9" x14ac:dyDescent="0.3">
      <c r="A380" s="252">
        <v>1674</v>
      </c>
      <c r="B380" s="251" t="s">
        <v>7776</v>
      </c>
      <c r="C380" s="189" t="s">
        <v>70</v>
      </c>
      <c r="D380" s="253">
        <v>479.57211189999998</v>
      </c>
      <c r="E380" s="207">
        <v>1.2</v>
      </c>
      <c r="F380" s="207">
        <v>575.47</v>
      </c>
      <c r="G380" s="208">
        <f t="shared" si="15"/>
        <v>6.6831674369148859E-5</v>
      </c>
      <c r="H380" s="209">
        <f t="shared" si="17"/>
        <v>0.9935239751004723</v>
      </c>
      <c r="I380" s="189" t="str">
        <f t="shared" si="16"/>
        <v>C</v>
      </c>
    </row>
    <row r="381" spans="1:9" x14ac:dyDescent="0.3">
      <c r="A381" s="252">
        <v>3446</v>
      </c>
      <c r="B381" s="251" t="s">
        <v>5441</v>
      </c>
      <c r="C381" s="189" t="s">
        <v>70</v>
      </c>
      <c r="D381" s="253">
        <v>134</v>
      </c>
      <c r="E381" s="207">
        <v>4.28</v>
      </c>
      <c r="F381" s="207">
        <v>573.52</v>
      </c>
      <c r="G381" s="208">
        <f t="shared" si="15"/>
        <v>6.6605212928900291E-5</v>
      </c>
      <c r="H381" s="209">
        <f t="shared" si="17"/>
        <v>0.99359058031340119</v>
      </c>
      <c r="I381" s="189" t="str">
        <f t="shared" si="16"/>
        <v>C</v>
      </c>
    </row>
    <row r="382" spans="1:9" x14ac:dyDescent="0.3">
      <c r="A382" s="252">
        <v>4015</v>
      </c>
      <c r="B382" s="251" t="s">
        <v>5794</v>
      </c>
      <c r="C382" s="189" t="s">
        <v>66</v>
      </c>
      <c r="D382" s="253">
        <v>145.01339999999999</v>
      </c>
      <c r="E382" s="207">
        <v>3.94</v>
      </c>
      <c r="F382" s="207">
        <v>571.35</v>
      </c>
      <c r="G382" s="208">
        <f t="shared" si="15"/>
        <v>6.6353201992828815E-5</v>
      </c>
      <c r="H382" s="209">
        <f t="shared" si="17"/>
        <v>0.99365693351539397</v>
      </c>
      <c r="I382" s="189" t="str">
        <f t="shared" si="16"/>
        <v>C</v>
      </c>
    </row>
    <row r="383" spans="1:9" x14ac:dyDescent="0.3">
      <c r="A383" s="252">
        <v>2965</v>
      </c>
      <c r="B383" s="251" t="s">
        <v>7777</v>
      </c>
      <c r="C383" s="189" t="s">
        <v>66</v>
      </c>
      <c r="D383" s="253">
        <v>111.40943</v>
      </c>
      <c r="E383" s="207">
        <v>5.1100000000000003</v>
      </c>
      <c r="F383" s="207">
        <v>569.29999999999995</v>
      </c>
      <c r="G383" s="208">
        <f t="shared" si="15"/>
        <v>6.6115127145388008E-5</v>
      </c>
      <c r="H383" s="209">
        <f t="shared" si="17"/>
        <v>0.99372304864253935</v>
      </c>
      <c r="I383" s="189" t="str">
        <f t="shared" si="16"/>
        <v>C</v>
      </c>
    </row>
    <row r="384" spans="1:9" x14ac:dyDescent="0.3">
      <c r="A384" s="252" t="s">
        <v>7778</v>
      </c>
      <c r="B384" s="251" t="s">
        <v>6358</v>
      </c>
      <c r="C384" s="189" t="s">
        <v>70</v>
      </c>
      <c r="D384" s="253">
        <v>20</v>
      </c>
      <c r="E384" s="207">
        <v>28.29</v>
      </c>
      <c r="F384" s="207">
        <v>565.79999999999995</v>
      </c>
      <c r="G384" s="208">
        <f t="shared" si="15"/>
        <v>6.5708657893659813E-5</v>
      </c>
      <c r="H384" s="209">
        <f t="shared" si="17"/>
        <v>0.99378875730043303</v>
      </c>
      <c r="I384" s="189" t="str">
        <f t="shared" si="16"/>
        <v>C</v>
      </c>
    </row>
    <row r="385" spans="1:9" x14ac:dyDescent="0.3">
      <c r="A385" s="252">
        <v>2470</v>
      </c>
      <c r="B385" s="251" t="s">
        <v>7779</v>
      </c>
      <c r="C385" s="189" t="s">
        <v>79</v>
      </c>
      <c r="D385" s="253">
        <v>66.1464699</v>
      </c>
      <c r="E385" s="207">
        <v>8.51</v>
      </c>
      <c r="F385" s="207">
        <v>562.89</v>
      </c>
      <c r="G385" s="208">
        <f t="shared" si="15"/>
        <v>6.5370707744365818E-5</v>
      </c>
      <c r="H385" s="209">
        <f t="shared" si="17"/>
        <v>0.99385412800817741</v>
      </c>
      <c r="I385" s="189" t="str">
        <f t="shared" si="16"/>
        <v>C</v>
      </c>
    </row>
    <row r="386" spans="1:9" x14ac:dyDescent="0.3">
      <c r="A386" s="252">
        <v>3945</v>
      </c>
      <c r="B386" s="251" t="s">
        <v>7780</v>
      </c>
      <c r="C386" s="189" t="s">
        <v>70</v>
      </c>
      <c r="D386" s="253">
        <v>5</v>
      </c>
      <c r="E386" s="207">
        <v>112.51</v>
      </c>
      <c r="F386" s="207">
        <v>562.54999999999995</v>
      </c>
      <c r="G386" s="208">
        <f t="shared" si="15"/>
        <v>6.5331222159912213E-5</v>
      </c>
      <c r="H386" s="209">
        <f t="shared" si="17"/>
        <v>0.99391945923033731</v>
      </c>
      <c r="I386" s="189" t="str">
        <f t="shared" si="16"/>
        <v>C</v>
      </c>
    </row>
    <row r="387" spans="1:9" x14ac:dyDescent="0.3">
      <c r="A387" s="252" t="s">
        <v>7781</v>
      </c>
      <c r="B387" s="251" t="s">
        <v>5448</v>
      </c>
      <c r="C387" s="189" t="s">
        <v>70</v>
      </c>
      <c r="D387" s="253">
        <v>5</v>
      </c>
      <c r="E387" s="207">
        <v>111.15</v>
      </c>
      <c r="F387" s="207">
        <v>555.75</v>
      </c>
      <c r="G387" s="208">
        <f t="shared" si="15"/>
        <v>6.4541510470840312E-5</v>
      </c>
      <c r="H387" s="209">
        <f t="shared" si="17"/>
        <v>0.99398400074080817</v>
      </c>
      <c r="I387" s="189" t="str">
        <f t="shared" si="16"/>
        <v>C</v>
      </c>
    </row>
    <row r="388" spans="1:9" x14ac:dyDescent="0.3">
      <c r="A388" s="252">
        <v>1706</v>
      </c>
      <c r="B388" s="251" t="s">
        <v>7782</v>
      </c>
      <c r="C388" s="189" t="s">
        <v>79</v>
      </c>
      <c r="D388" s="253">
        <v>125.18799989999999</v>
      </c>
      <c r="E388" s="207">
        <v>4.21</v>
      </c>
      <c r="F388" s="207">
        <v>527.03</v>
      </c>
      <c r="G388" s="208">
        <f t="shared" si="15"/>
        <v>6.1206139925230714E-5</v>
      </c>
      <c r="H388" s="209">
        <f t="shared" si="17"/>
        <v>0.99404520688073339</v>
      </c>
      <c r="I388" s="189" t="str">
        <f t="shared" si="16"/>
        <v>C</v>
      </c>
    </row>
    <row r="389" spans="1:9" x14ac:dyDescent="0.3">
      <c r="A389" s="252">
        <v>5002</v>
      </c>
      <c r="B389" s="251" t="s">
        <v>7783</v>
      </c>
      <c r="C389" s="189" t="s">
        <v>5594</v>
      </c>
      <c r="D389" s="253">
        <v>56.366729900000003</v>
      </c>
      <c r="E389" s="207">
        <v>9.16</v>
      </c>
      <c r="F389" s="207">
        <v>516.31000000000006</v>
      </c>
      <c r="G389" s="208">
        <f t="shared" si="15"/>
        <v>5.9961182674223239E-5</v>
      </c>
      <c r="H389" s="209">
        <f t="shared" si="17"/>
        <v>0.99410516806340765</v>
      </c>
      <c r="I389" s="189" t="str">
        <f t="shared" si="16"/>
        <v>C</v>
      </c>
    </row>
    <row r="390" spans="1:9" x14ac:dyDescent="0.3">
      <c r="A390" s="252">
        <v>3259</v>
      </c>
      <c r="B390" s="251" t="s">
        <v>124</v>
      </c>
      <c r="C390" s="189" t="s">
        <v>70</v>
      </c>
      <c r="D390" s="253">
        <v>45.25</v>
      </c>
      <c r="E390" s="207">
        <v>11.26</v>
      </c>
      <c r="F390" s="207">
        <v>509.51</v>
      </c>
      <c r="G390" s="208">
        <f t="shared" si="15"/>
        <v>5.9171470985151318E-5</v>
      </c>
      <c r="H390" s="209">
        <f t="shared" si="17"/>
        <v>0.99416433953439276</v>
      </c>
      <c r="I390" s="189" t="str">
        <f t="shared" si="16"/>
        <v>C</v>
      </c>
    </row>
    <row r="391" spans="1:9" x14ac:dyDescent="0.3">
      <c r="A391" s="252">
        <v>3700</v>
      </c>
      <c r="B391" s="251" t="s">
        <v>7784</v>
      </c>
      <c r="C391" s="189" t="s">
        <v>70</v>
      </c>
      <c r="D391" s="253">
        <v>12</v>
      </c>
      <c r="E391" s="207">
        <v>42</v>
      </c>
      <c r="F391" s="207">
        <v>504</v>
      </c>
      <c r="G391" s="208">
        <f t="shared" si="15"/>
        <v>5.8531572248859226E-5</v>
      </c>
      <c r="H391" s="209">
        <f t="shared" si="17"/>
        <v>0.99422287110664165</v>
      </c>
      <c r="I391" s="189" t="str">
        <f t="shared" si="16"/>
        <v>C</v>
      </c>
    </row>
    <row r="392" spans="1:9" x14ac:dyDescent="0.3">
      <c r="A392" s="252">
        <v>3711</v>
      </c>
      <c r="B392" s="251" t="s">
        <v>6347</v>
      </c>
      <c r="C392" s="189" t="s">
        <v>70</v>
      </c>
      <c r="D392" s="253">
        <v>2</v>
      </c>
      <c r="E392" s="207">
        <v>250.97</v>
      </c>
      <c r="F392" s="207">
        <v>501.94</v>
      </c>
      <c r="G392" s="208">
        <f t="shared" si="15"/>
        <v>5.829233606069921E-5</v>
      </c>
      <c r="H392" s="209">
        <f t="shared" si="17"/>
        <v>0.99428116344270234</v>
      </c>
      <c r="I392" s="189" t="str">
        <f t="shared" si="16"/>
        <v>C</v>
      </c>
    </row>
    <row r="393" spans="1:9" x14ac:dyDescent="0.3">
      <c r="A393" s="252" t="s">
        <v>7785</v>
      </c>
      <c r="B393" s="251" t="s">
        <v>7056</v>
      </c>
      <c r="C393" s="189" t="s">
        <v>67</v>
      </c>
      <c r="D393" s="253">
        <v>2</v>
      </c>
      <c r="E393" s="207">
        <v>250</v>
      </c>
      <c r="F393" s="207">
        <v>500</v>
      </c>
      <c r="G393" s="208">
        <f t="shared" si="15"/>
        <v>5.8067035961169872E-5</v>
      </c>
      <c r="H393" s="209">
        <f t="shared" si="17"/>
        <v>0.99433923047866346</v>
      </c>
      <c r="I393" s="189" t="str">
        <f t="shared" si="16"/>
        <v>C</v>
      </c>
    </row>
    <row r="394" spans="1:9" x14ac:dyDescent="0.3">
      <c r="A394" s="252">
        <v>3144</v>
      </c>
      <c r="B394" s="251" t="s">
        <v>7786</v>
      </c>
      <c r="C394" s="189" t="s">
        <v>70</v>
      </c>
      <c r="D394" s="253">
        <v>1</v>
      </c>
      <c r="E394" s="207">
        <v>500</v>
      </c>
      <c r="F394" s="207">
        <v>500</v>
      </c>
      <c r="G394" s="208">
        <f t="shared" si="15"/>
        <v>5.8067035961169872E-5</v>
      </c>
      <c r="H394" s="209">
        <f t="shared" si="17"/>
        <v>0.99439729751462458</v>
      </c>
      <c r="I394" s="189" t="str">
        <f t="shared" si="16"/>
        <v>C</v>
      </c>
    </row>
    <row r="395" spans="1:9" ht="43.2" x14ac:dyDescent="0.3">
      <c r="A395" s="252" t="s">
        <v>7787</v>
      </c>
      <c r="B395" s="251" t="s">
        <v>6784</v>
      </c>
      <c r="C395" s="189" t="s">
        <v>5594</v>
      </c>
      <c r="D395" s="253">
        <v>42.071399900000003</v>
      </c>
      <c r="E395" s="207">
        <v>11.88</v>
      </c>
      <c r="F395" s="207">
        <v>499.78999999999996</v>
      </c>
      <c r="G395" s="208">
        <f t="shared" si="15"/>
        <v>5.8042647806066172E-5</v>
      </c>
      <c r="H395" s="209">
        <f t="shared" si="17"/>
        <v>0.99445534016243065</v>
      </c>
      <c r="I395" s="189" t="str">
        <f t="shared" si="16"/>
        <v>C</v>
      </c>
    </row>
    <row r="396" spans="1:9" x14ac:dyDescent="0.3">
      <c r="A396" s="252" t="s">
        <v>7788</v>
      </c>
      <c r="B396" s="251" t="s">
        <v>6769</v>
      </c>
      <c r="C396" s="189" t="s">
        <v>70</v>
      </c>
      <c r="D396" s="253">
        <v>36</v>
      </c>
      <c r="E396" s="207">
        <v>13.8</v>
      </c>
      <c r="F396" s="207">
        <v>496.8</v>
      </c>
      <c r="G396" s="208">
        <f t="shared" ref="G396:G459" si="18">F396/$F$774</f>
        <v>5.7695406931018385E-5</v>
      </c>
      <c r="H396" s="209">
        <f t="shared" si="17"/>
        <v>0.99451303556936166</v>
      </c>
      <c r="I396" s="189" t="str">
        <f t="shared" ref="I396:I459" si="19">IF(H396&lt;=$L$12,"A",IF(H396&lt;=$L$13,"B","C"))</f>
        <v>C</v>
      </c>
    </row>
    <row r="397" spans="1:9" x14ac:dyDescent="0.3">
      <c r="A397" s="252">
        <v>3042</v>
      </c>
      <c r="B397" s="251" t="s">
        <v>7789</v>
      </c>
      <c r="C397" s="189" t="s">
        <v>70</v>
      </c>
      <c r="D397" s="253">
        <v>11</v>
      </c>
      <c r="E397" s="207">
        <v>44.77</v>
      </c>
      <c r="F397" s="207">
        <v>492.46999999999997</v>
      </c>
      <c r="G397" s="208">
        <f t="shared" si="18"/>
        <v>5.7192546399594648E-5</v>
      </c>
      <c r="H397" s="209">
        <f t="shared" ref="H397:H460" si="20">G397+H396</f>
        <v>0.99457022811576123</v>
      </c>
      <c r="I397" s="189" t="str">
        <f t="shared" si="19"/>
        <v>C</v>
      </c>
    </row>
    <row r="398" spans="1:9" x14ac:dyDescent="0.3">
      <c r="A398" s="252">
        <v>2423</v>
      </c>
      <c r="B398" s="251" t="s">
        <v>7790</v>
      </c>
      <c r="C398" s="189" t="s">
        <v>79</v>
      </c>
      <c r="D398" s="253">
        <v>62.729279999999996</v>
      </c>
      <c r="E398" s="207">
        <v>7.79</v>
      </c>
      <c r="F398" s="207">
        <v>488.65000000000003</v>
      </c>
      <c r="G398" s="208">
        <f t="shared" si="18"/>
        <v>5.6748914244851319E-5</v>
      </c>
      <c r="H398" s="209">
        <f t="shared" si="20"/>
        <v>0.99462697703000613</v>
      </c>
      <c r="I398" s="189" t="str">
        <f t="shared" si="19"/>
        <v>C</v>
      </c>
    </row>
    <row r="399" spans="1:9" x14ac:dyDescent="0.3">
      <c r="A399" s="252">
        <v>3671</v>
      </c>
      <c r="B399" s="251" t="s">
        <v>7791</v>
      </c>
      <c r="C399" s="189" t="s">
        <v>66</v>
      </c>
      <c r="D399" s="253">
        <v>51</v>
      </c>
      <c r="E399" s="207">
        <v>9.36</v>
      </c>
      <c r="F399" s="207">
        <v>477.36</v>
      </c>
      <c r="G399" s="208">
        <f t="shared" si="18"/>
        <v>5.5437760572848101E-5</v>
      </c>
      <c r="H399" s="209">
        <f t="shared" si="20"/>
        <v>0.99468241479057895</v>
      </c>
      <c r="I399" s="189" t="str">
        <f t="shared" si="19"/>
        <v>C</v>
      </c>
    </row>
    <row r="400" spans="1:9" x14ac:dyDescent="0.3">
      <c r="A400" s="252">
        <v>20</v>
      </c>
      <c r="B400" s="251" t="s">
        <v>7792</v>
      </c>
      <c r="C400" s="189" t="s">
        <v>5594</v>
      </c>
      <c r="D400" s="253">
        <v>16.591999999999999</v>
      </c>
      <c r="E400" s="207">
        <v>27.28</v>
      </c>
      <c r="F400" s="207">
        <v>452.62</v>
      </c>
      <c r="G400" s="208">
        <f t="shared" si="18"/>
        <v>5.2564603633489412E-5</v>
      </c>
      <c r="H400" s="209">
        <f t="shared" si="20"/>
        <v>0.9947349793942124</v>
      </c>
      <c r="I400" s="189" t="str">
        <f t="shared" si="19"/>
        <v>C</v>
      </c>
    </row>
    <row r="401" spans="1:9" x14ac:dyDescent="0.3">
      <c r="A401" s="252">
        <v>3314</v>
      </c>
      <c r="B401" s="251" t="s">
        <v>7793</v>
      </c>
      <c r="C401" s="189" t="s">
        <v>66</v>
      </c>
      <c r="D401" s="253">
        <v>159.375</v>
      </c>
      <c r="E401" s="207">
        <v>2.84</v>
      </c>
      <c r="F401" s="207">
        <v>452.62</v>
      </c>
      <c r="G401" s="208">
        <f t="shared" si="18"/>
        <v>5.2564603633489412E-5</v>
      </c>
      <c r="H401" s="209">
        <f t="shared" si="20"/>
        <v>0.99478754399784586</v>
      </c>
      <c r="I401" s="189" t="str">
        <f t="shared" si="19"/>
        <v>C</v>
      </c>
    </row>
    <row r="402" spans="1:9" x14ac:dyDescent="0.3">
      <c r="A402" s="252">
        <v>3762</v>
      </c>
      <c r="B402" s="251" t="s">
        <v>7794</v>
      </c>
      <c r="C402" s="189" t="s">
        <v>70</v>
      </c>
      <c r="D402" s="253">
        <v>4</v>
      </c>
      <c r="E402" s="207">
        <v>112.84</v>
      </c>
      <c r="F402" s="207">
        <v>451.36</v>
      </c>
      <c r="G402" s="208">
        <f t="shared" si="18"/>
        <v>5.2418274702867263E-5</v>
      </c>
      <c r="H402" s="209">
        <f t="shared" si="20"/>
        <v>0.99483996227254867</v>
      </c>
      <c r="I402" s="189" t="str">
        <f t="shared" si="19"/>
        <v>C</v>
      </c>
    </row>
    <row r="403" spans="1:9" x14ac:dyDescent="0.3">
      <c r="A403" s="252">
        <v>3848</v>
      </c>
      <c r="B403" s="251" t="s">
        <v>7795</v>
      </c>
      <c r="C403" s="189" t="s">
        <v>70</v>
      </c>
      <c r="D403" s="253">
        <v>3</v>
      </c>
      <c r="E403" s="207">
        <v>148.68</v>
      </c>
      <c r="F403" s="207">
        <v>446.04</v>
      </c>
      <c r="G403" s="208">
        <f t="shared" si="18"/>
        <v>5.1800441440240419E-5</v>
      </c>
      <c r="H403" s="209">
        <f t="shared" si="20"/>
        <v>0.99489176271398894</v>
      </c>
      <c r="I403" s="189" t="str">
        <f t="shared" si="19"/>
        <v>C</v>
      </c>
    </row>
    <row r="404" spans="1:9" x14ac:dyDescent="0.3">
      <c r="A404" s="252" t="s">
        <v>7796</v>
      </c>
      <c r="B404" s="251" t="s">
        <v>7797</v>
      </c>
      <c r="C404" s="189" t="s">
        <v>70</v>
      </c>
      <c r="D404" s="253">
        <v>11</v>
      </c>
      <c r="E404" s="207">
        <v>40.090000000000003</v>
      </c>
      <c r="F404" s="207">
        <v>440.99</v>
      </c>
      <c r="G404" s="208">
        <f t="shared" si="18"/>
        <v>5.1213964377032603E-5</v>
      </c>
      <c r="H404" s="209">
        <f t="shared" si="20"/>
        <v>0.99494297667836595</v>
      </c>
      <c r="I404" s="189" t="str">
        <f t="shared" si="19"/>
        <v>C</v>
      </c>
    </row>
    <row r="405" spans="1:9" x14ac:dyDescent="0.3">
      <c r="A405" s="252">
        <v>3991</v>
      </c>
      <c r="B405" s="251" t="s">
        <v>5816</v>
      </c>
      <c r="C405" s="189" t="s">
        <v>70</v>
      </c>
      <c r="D405" s="253">
        <v>5</v>
      </c>
      <c r="E405" s="207">
        <v>87.64</v>
      </c>
      <c r="F405" s="207">
        <v>438.2</v>
      </c>
      <c r="G405" s="208">
        <f t="shared" si="18"/>
        <v>5.0889950316369271E-5</v>
      </c>
      <c r="H405" s="209">
        <f t="shared" si="20"/>
        <v>0.99499386662868228</v>
      </c>
      <c r="I405" s="189" t="str">
        <f t="shared" si="19"/>
        <v>C</v>
      </c>
    </row>
    <row r="406" spans="1:9" x14ac:dyDescent="0.3">
      <c r="A406" s="252">
        <v>2137</v>
      </c>
      <c r="B406" s="251" t="s">
        <v>7798</v>
      </c>
      <c r="C406" s="189" t="s">
        <v>67</v>
      </c>
      <c r="D406" s="253">
        <v>2</v>
      </c>
      <c r="E406" s="207">
        <v>213.82</v>
      </c>
      <c r="F406" s="207">
        <v>427.64</v>
      </c>
      <c r="G406" s="208">
        <f t="shared" si="18"/>
        <v>4.9663574516869363E-5</v>
      </c>
      <c r="H406" s="209">
        <f t="shared" si="20"/>
        <v>0.99504353020319913</v>
      </c>
      <c r="I406" s="189" t="str">
        <f t="shared" si="19"/>
        <v>C</v>
      </c>
    </row>
    <row r="407" spans="1:9" x14ac:dyDescent="0.3">
      <c r="A407" s="252">
        <v>3022</v>
      </c>
      <c r="B407" s="251" t="s">
        <v>7799</v>
      </c>
      <c r="C407" s="189" t="s">
        <v>70</v>
      </c>
      <c r="D407" s="253">
        <v>11</v>
      </c>
      <c r="E407" s="207">
        <v>37.58</v>
      </c>
      <c r="F407" s="207">
        <v>413.38</v>
      </c>
      <c r="G407" s="208">
        <f t="shared" si="18"/>
        <v>4.8007502651256802E-5</v>
      </c>
      <c r="H407" s="209">
        <f t="shared" si="20"/>
        <v>0.99509153770585035</v>
      </c>
      <c r="I407" s="189" t="str">
        <f t="shared" si="19"/>
        <v>C</v>
      </c>
    </row>
    <row r="408" spans="1:9" x14ac:dyDescent="0.3">
      <c r="A408" s="252" t="s">
        <v>7800</v>
      </c>
      <c r="B408" s="251" t="s">
        <v>7801</v>
      </c>
      <c r="C408" s="189" t="s">
        <v>70</v>
      </c>
      <c r="D408" s="253">
        <v>9</v>
      </c>
      <c r="E408" s="207">
        <v>45.36</v>
      </c>
      <c r="F408" s="207">
        <v>408.24</v>
      </c>
      <c r="G408" s="208">
        <f t="shared" si="18"/>
        <v>4.7410573521575976E-5</v>
      </c>
      <c r="H408" s="209">
        <f t="shared" si="20"/>
        <v>0.99513894827937188</v>
      </c>
      <c r="I408" s="189" t="str">
        <f t="shared" si="19"/>
        <v>C</v>
      </c>
    </row>
    <row r="409" spans="1:9" x14ac:dyDescent="0.3">
      <c r="A409" s="252">
        <v>2840</v>
      </c>
      <c r="B409" s="251" t="s">
        <v>7802</v>
      </c>
      <c r="C409" s="189" t="s">
        <v>5626</v>
      </c>
      <c r="D409" s="253">
        <v>36.165492</v>
      </c>
      <c r="E409" s="207">
        <v>11.28</v>
      </c>
      <c r="F409" s="207">
        <v>407.94</v>
      </c>
      <c r="G409" s="208">
        <f t="shared" si="18"/>
        <v>4.7375733299999274E-5</v>
      </c>
      <c r="H409" s="209">
        <f t="shared" si="20"/>
        <v>0.99518632401267193</v>
      </c>
      <c r="I409" s="189" t="str">
        <f t="shared" si="19"/>
        <v>C</v>
      </c>
    </row>
    <row r="410" spans="1:9" x14ac:dyDescent="0.3">
      <c r="A410" s="252" t="s">
        <v>7803</v>
      </c>
      <c r="B410" s="251" t="s">
        <v>7804</v>
      </c>
      <c r="C410" s="189" t="s">
        <v>70</v>
      </c>
      <c r="D410" s="253">
        <v>5</v>
      </c>
      <c r="E410" s="207">
        <v>81.5</v>
      </c>
      <c r="F410" s="207">
        <v>407.5</v>
      </c>
      <c r="G410" s="208">
        <f t="shared" si="18"/>
        <v>4.7324634308353444E-5</v>
      </c>
      <c r="H410" s="209">
        <f t="shared" si="20"/>
        <v>0.99523364864698027</v>
      </c>
      <c r="I410" s="189" t="str">
        <f t="shared" si="19"/>
        <v>C</v>
      </c>
    </row>
    <row r="411" spans="1:9" x14ac:dyDescent="0.3">
      <c r="A411" s="252">
        <v>3367</v>
      </c>
      <c r="B411" s="251" t="s">
        <v>7805</v>
      </c>
      <c r="C411" s="189" t="s">
        <v>70</v>
      </c>
      <c r="D411" s="253">
        <v>105</v>
      </c>
      <c r="E411" s="207">
        <v>3.84</v>
      </c>
      <c r="F411" s="207">
        <v>403.2</v>
      </c>
      <c r="G411" s="208">
        <f t="shared" si="18"/>
        <v>4.6825257799087382E-5</v>
      </c>
      <c r="H411" s="209">
        <f t="shared" si="20"/>
        <v>0.99528047390477936</v>
      </c>
      <c r="I411" s="189" t="str">
        <f t="shared" si="19"/>
        <v>C</v>
      </c>
    </row>
    <row r="412" spans="1:9" x14ac:dyDescent="0.3">
      <c r="A412" s="252" t="s">
        <v>7806</v>
      </c>
      <c r="B412" s="251" t="s">
        <v>6767</v>
      </c>
      <c r="C412" s="189" t="s">
        <v>70</v>
      </c>
      <c r="D412" s="253">
        <v>6</v>
      </c>
      <c r="E412" s="207">
        <v>66.52</v>
      </c>
      <c r="F412" s="207">
        <v>399.12</v>
      </c>
      <c r="G412" s="208">
        <f t="shared" si="18"/>
        <v>4.6351430785644235E-5</v>
      </c>
      <c r="H412" s="209">
        <f t="shared" si="20"/>
        <v>0.99532682533556505</v>
      </c>
      <c r="I412" s="189" t="str">
        <f t="shared" si="19"/>
        <v>C</v>
      </c>
    </row>
    <row r="413" spans="1:9" x14ac:dyDescent="0.3">
      <c r="A413" s="252" t="s">
        <v>7807</v>
      </c>
      <c r="B413" s="251" t="s">
        <v>7336</v>
      </c>
      <c r="C413" s="189" t="s">
        <v>70</v>
      </c>
      <c r="D413" s="253">
        <v>18</v>
      </c>
      <c r="E413" s="207">
        <v>22</v>
      </c>
      <c r="F413" s="207">
        <v>396</v>
      </c>
      <c r="G413" s="208">
        <f t="shared" si="18"/>
        <v>4.5989092481246534E-5</v>
      </c>
      <c r="H413" s="209">
        <f t="shared" si="20"/>
        <v>0.99537281442804626</v>
      </c>
      <c r="I413" s="189" t="str">
        <f t="shared" si="19"/>
        <v>C</v>
      </c>
    </row>
    <row r="414" spans="1:9" x14ac:dyDescent="0.3">
      <c r="A414" s="252" t="s">
        <v>7808</v>
      </c>
      <c r="B414" s="251" t="s">
        <v>7809</v>
      </c>
      <c r="C414" s="189" t="s">
        <v>70</v>
      </c>
      <c r="D414" s="253">
        <v>13</v>
      </c>
      <c r="E414" s="207">
        <v>29.91</v>
      </c>
      <c r="F414" s="207">
        <v>388.83000000000004</v>
      </c>
      <c r="G414" s="208">
        <f t="shared" si="18"/>
        <v>4.5156411185563367E-5</v>
      </c>
      <c r="H414" s="209">
        <f t="shared" si="20"/>
        <v>0.99541797083923178</v>
      </c>
      <c r="I414" s="189" t="str">
        <f t="shared" si="19"/>
        <v>C</v>
      </c>
    </row>
    <row r="415" spans="1:9" x14ac:dyDescent="0.3">
      <c r="A415" s="252" t="s">
        <v>7810</v>
      </c>
      <c r="B415" s="251" t="s">
        <v>7811</v>
      </c>
      <c r="C415" s="189" t="s">
        <v>70</v>
      </c>
      <c r="D415" s="253">
        <v>1</v>
      </c>
      <c r="E415" s="207">
        <v>388.49</v>
      </c>
      <c r="F415" s="207">
        <v>388.49</v>
      </c>
      <c r="G415" s="208">
        <f t="shared" si="18"/>
        <v>4.5116925601109769E-5</v>
      </c>
      <c r="H415" s="209">
        <f t="shared" si="20"/>
        <v>0.99546308776483294</v>
      </c>
      <c r="I415" s="189" t="str">
        <f t="shared" si="19"/>
        <v>C</v>
      </c>
    </row>
    <row r="416" spans="1:9" x14ac:dyDescent="0.3">
      <c r="A416" s="252" t="s">
        <v>7818</v>
      </c>
      <c r="B416" s="251" t="s">
        <v>7233</v>
      </c>
      <c r="C416" s="189" t="s">
        <v>70</v>
      </c>
      <c r="D416" s="253">
        <v>48</v>
      </c>
      <c r="E416" s="207">
        <v>8.08</v>
      </c>
      <c r="F416" s="207">
        <v>387.84</v>
      </c>
      <c r="G416" s="208">
        <f t="shared" si="18"/>
        <v>4.5041438454360239E-5</v>
      </c>
      <c r="H416" s="209">
        <f t="shared" si="20"/>
        <v>0.99550812920328735</v>
      </c>
      <c r="I416" s="189" t="str">
        <f t="shared" si="19"/>
        <v>C</v>
      </c>
    </row>
    <row r="417" spans="1:9" x14ac:dyDescent="0.3">
      <c r="A417" s="252">
        <v>3839</v>
      </c>
      <c r="B417" s="251" t="s">
        <v>7812</v>
      </c>
      <c r="C417" s="189" t="s">
        <v>70</v>
      </c>
      <c r="D417" s="253">
        <v>1</v>
      </c>
      <c r="E417" s="207">
        <v>386.32</v>
      </c>
      <c r="F417" s="207">
        <v>386.32</v>
      </c>
      <c r="G417" s="208">
        <f t="shared" si="18"/>
        <v>4.4864914665038286E-5</v>
      </c>
      <c r="H417" s="209">
        <f t="shared" si="20"/>
        <v>0.99555299411795239</v>
      </c>
      <c r="I417" s="189" t="str">
        <f t="shared" si="19"/>
        <v>C</v>
      </c>
    </row>
    <row r="418" spans="1:9" x14ac:dyDescent="0.3">
      <c r="A418" s="252">
        <v>3098</v>
      </c>
      <c r="B418" s="251" t="s">
        <v>7813</v>
      </c>
      <c r="C418" s="189" t="s">
        <v>66</v>
      </c>
      <c r="D418" s="253">
        <v>51</v>
      </c>
      <c r="E418" s="207">
        <v>7.54</v>
      </c>
      <c r="F418" s="207">
        <v>384.54</v>
      </c>
      <c r="G418" s="208">
        <f t="shared" si="18"/>
        <v>4.4658196017016527E-5</v>
      </c>
      <c r="H418" s="209">
        <f t="shared" si="20"/>
        <v>0.99559765231396946</v>
      </c>
      <c r="I418" s="189" t="str">
        <f t="shared" si="19"/>
        <v>C</v>
      </c>
    </row>
    <row r="419" spans="1:9" x14ac:dyDescent="0.3">
      <c r="A419" s="252">
        <v>1381</v>
      </c>
      <c r="B419" s="251" t="s">
        <v>7814</v>
      </c>
      <c r="C419" s="189" t="s">
        <v>70</v>
      </c>
      <c r="D419" s="253">
        <v>4</v>
      </c>
      <c r="E419" s="207">
        <v>95.95</v>
      </c>
      <c r="F419" s="207">
        <v>383.8</v>
      </c>
      <c r="G419" s="208">
        <f t="shared" si="18"/>
        <v>4.4572256803793995E-5</v>
      </c>
      <c r="H419" s="209">
        <f t="shared" si="20"/>
        <v>0.99564222457077323</v>
      </c>
      <c r="I419" s="189" t="str">
        <f t="shared" si="19"/>
        <v>C</v>
      </c>
    </row>
    <row r="420" spans="1:9" x14ac:dyDescent="0.3">
      <c r="A420" s="252">
        <v>3948</v>
      </c>
      <c r="B420" s="251" t="s">
        <v>7815</v>
      </c>
      <c r="C420" s="189" t="s">
        <v>70</v>
      </c>
      <c r="D420" s="253">
        <v>2</v>
      </c>
      <c r="E420" s="207">
        <v>191.5</v>
      </c>
      <c r="F420" s="207">
        <v>383</v>
      </c>
      <c r="G420" s="208">
        <f t="shared" si="18"/>
        <v>4.4479349546256122E-5</v>
      </c>
      <c r="H420" s="209">
        <f t="shared" si="20"/>
        <v>0.99568670392031944</v>
      </c>
      <c r="I420" s="189" t="str">
        <f t="shared" si="19"/>
        <v>C</v>
      </c>
    </row>
    <row r="421" spans="1:9" x14ac:dyDescent="0.3">
      <c r="A421" s="252" t="s">
        <v>7816</v>
      </c>
      <c r="B421" s="251" t="s">
        <v>213</v>
      </c>
      <c r="C421" s="189" t="s">
        <v>70</v>
      </c>
      <c r="D421" s="253">
        <v>1</v>
      </c>
      <c r="E421" s="207">
        <v>382.37</v>
      </c>
      <c r="F421" s="207">
        <v>382.37</v>
      </c>
      <c r="G421" s="208">
        <f t="shared" si="18"/>
        <v>4.4406185080945044E-5</v>
      </c>
      <c r="H421" s="209">
        <f t="shared" si="20"/>
        <v>0.99573111010540039</v>
      </c>
      <c r="I421" s="189" t="str">
        <f t="shared" si="19"/>
        <v>C</v>
      </c>
    </row>
    <row r="422" spans="1:9" x14ac:dyDescent="0.3">
      <c r="A422" s="252" t="s">
        <v>7817</v>
      </c>
      <c r="B422" s="251" t="s">
        <v>4130</v>
      </c>
      <c r="C422" s="189" t="s">
        <v>70</v>
      </c>
      <c r="D422" s="253">
        <v>3</v>
      </c>
      <c r="E422" s="207">
        <v>125.76</v>
      </c>
      <c r="F422" s="207">
        <v>377.28</v>
      </c>
      <c r="G422" s="208">
        <f t="shared" si="18"/>
        <v>4.3815062654860331E-5</v>
      </c>
      <c r="H422" s="209">
        <f t="shared" si="20"/>
        <v>0.99577492516805521</v>
      </c>
      <c r="I422" s="189" t="str">
        <f t="shared" si="19"/>
        <v>C</v>
      </c>
    </row>
    <row r="423" spans="1:9" x14ac:dyDescent="0.3">
      <c r="A423" s="252">
        <v>3345</v>
      </c>
      <c r="B423" s="251" t="s">
        <v>5933</v>
      </c>
      <c r="C423" s="189" t="s">
        <v>70</v>
      </c>
      <c r="D423" s="253">
        <v>20</v>
      </c>
      <c r="E423" s="207">
        <v>18.79</v>
      </c>
      <c r="F423" s="207">
        <v>375.8</v>
      </c>
      <c r="G423" s="208">
        <f t="shared" si="18"/>
        <v>4.3643184228415274E-5</v>
      </c>
      <c r="H423" s="209">
        <f t="shared" si="20"/>
        <v>0.99581856835228366</v>
      </c>
      <c r="I423" s="189" t="str">
        <f t="shared" si="19"/>
        <v>C</v>
      </c>
    </row>
    <row r="424" spans="1:9" x14ac:dyDescent="0.3">
      <c r="A424" s="252">
        <v>1970</v>
      </c>
      <c r="B424" s="251" t="s">
        <v>7819</v>
      </c>
      <c r="C424" s="189" t="s">
        <v>5626</v>
      </c>
      <c r="D424" s="253">
        <v>21.191864900000002</v>
      </c>
      <c r="E424" s="207">
        <v>17.5</v>
      </c>
      <c r="F424" s="207">
        <v>370.85</v>
      </c>
      <c r="G424" s="208">
        <f t="shared" si="18"/>
        <v>4.3068320572399696E-5</v>
      </c>
      <c r="H424" s="209">
        <f t="shared" si="20"/>
        <v>0.9958616366728561</v>
      </c>
      <c r="I424" s="189" t="str">
        <f t="shared" si="19"/>
        <v>C</v>
      </c>
    </row>
    <row r="425" spans="1:9" x14ac:dyDescent="0.3">
      <c r="A425" s="252" t="s">
        <v>7820</v>
      </c>
      <c r="B425" s="251" t="s">
        <v>7821</v>
      </c>
      <c r="C425" s="189" t="s">
        <v>70</v>
      </c>
      <c r="D425" s="253">
        <v>6</v>
      </c>
      <c r="E425" s="207">
        <v>61.68</v>
      </c>
      <c r="F425" s="207">
        <v>370.08</v>
      </c>
      <c r="G425" s="208">
        <f t="shared" si="18"/>
        <v>4.297889733701949E-5</v>
      </c>
      <c r="H425" s="209">
        <f t="shared" si="20"/>
        <v>0.99590461557019316</v>
      </c>
      <c r="I425" s="189" t="str">
        <f t="shared" si="19"/>
        <v>C</v>
      </c>
    </row>
    <row r="426" spans="1:9" x14ac:dyDescent="0.3">
      <c r="A426" s="252">
        <v>2988</v>
      </c>
      <c r="B426" s="251" t="s">
        <v>7822</v>
      </c>
      <c r="C426" s="189" t="s">
        <v>70</v>
      </c>
      <c r="D426" s="253">
        <v>115.6797979</v>
      </c>
      <c r="E426" s="207">
        <v>3.16</v>
      </c>
      <c r="F426" s="207">
        <v>365.54</v>
      </c>
      <c r="G426" s="208">
        <f t="shared" si="18"/>
        <v>4.2451648650492074E-5</v>
      </c>
      <c r="H426" s="209">
        <f t="shared" si="20"/>
        <v>0.99594706721884363</v>
      </c>
      <c r="I426" s="189" t="str">
        <f t="shared" si="19"/>
        <v>C</v>
      </c>
    </row>
    <row r="427" spans="1:9" ht="28.8" x14ac:dyDescent="0.3">
      <c r="A427" s="252" t="s">
        <v>7823</v>
      </c>
      <c r="B427" s="251" t="s">
        <v>6655</v>
      </c>
      <c r="C427" s="189" t="s">
        <v>66</v>
      </c>
      <c r="D427" s="253">
        <v>70.900000000000006</v>
      </c>
      <c r="E427" s="207">
        <v>5.08</v>
      </c>
      <c r="F427" s="207">
        <v>360.17</v>
      </c>
      <c r="G427" s="208">
        <f t="shared" si="18"/>
        <v>4.1828008684269104E-5</v>
      </c>
      <c r="H427" s="209">
        <f t="shared" si="20"/>
        <v>0.99598889522752787</v>
      </c>
      <c r="I427" s="189" t="str">
        <f t="shared" si="19"/>
        <v>C</v>
      </c>
    </row>
    <row r="428" spans="1:9" x14ac:dyDescent="0.3">
      <c r="A428" s="252" t="s">
        <v>7824</v>
      </c>
      <c r="B428" s="251" t="s">
        <v>140</v>
      </c>
      <c r="C428" s="189" t="s">
        <v>70</v>
      </c>
      <c r="D428" s="253">
        <v>2</v>
      </c>
      <c r="E428" s="207">
        <v>179.9</v>
      </c>
      <c r="F428" s="207">
        <v>359.8</v>
      </c>
      <c r="G428" s="208">
        <f t="shared" si="18"/>
        <v>4.1785039077657838E-5</v>
      </c>
      <c r="H428" s="209">
        <f t="shared" si="20"/>
        <v>0.99603068026660557</v>
      </c>
      <c r="I428" s="189" t="str">
        <f t="shared" si="19"/>
        <v>C</v>
      </c>
    </row>
    <row r="429" spans="1:9" x14ac:dyDescent="0.3">
      <c r="A429" s="252">
        <v>1243</v>
      </c>
      <c r="B429" s="251" t="s">
        <v>6938</v>
      </c>
      <c r="C429" s="189" t="s">
        <v>5626</v>
      </c>
      <c r="D429" s="253">
        <v>9.2757000000000005</v>
      </c>
      <c r="E429" s="207">
        <v>38.54</v>
      </c>
      <c r="F429" s="207">
        <v>357.48</v>
      </c>
      <c r="G429" s="208">
        <f t="shared" si="18"/>
        <v>4.1515608030798011E-5</v>
      </c>
      <c r="H429" s="209">
        <f t="shared" si="20"/>
        <v>0.99607219587463636</v>
      </c>
      <c r="I429" s="189" t="str">
        <f t="shared" si="19"/>
        <v>C</v>
      </c>
    </row>
    <row r="430" spans="1:9" x14ac:dyDescent="0.3">
      <c r="A430" s="252" t="s">
        <v>7825</v>
      </c>
      <c r="B430" s="251" t="s">
        <v>4371</v>
      </c>
      <c r="C430" s="189" t="s">
        <v>70</v>
      </c>
      <c r="D430" s="253">
        <v>21</v>
      </c>
      <c r="E430" s="207">
        <v>16.86</v>
      </c>
      <c r="F430" s="207">
        <v>354.06</v>
      </c>
      <c r="G430" s="208">
        <f t="shared" si="18"/>
        <v>4.1118429504823609E-5</v>
      </c>
      <c r="H430" s="209">
        <f t="shared" si="20"/>
        <v>0.99611331430414118</v>
      </c>
      <c r="I430" s="189" t="str">
        <f t="shared" si="19"/>
        <v>C</v>
      </c>
    </row>
    <row r="431" spans="1:9" ht="28.8" x14ac:dyDescent="0.3">
      <c r="A431" s="252" t="s">
        <v>7826</v>
      </c>
      <c r="B431" s="251" t="s">
        <v>582</v>
      </c>
      <c r="C431" s="189" t="s">
        <v>70</v>
      </c>
      <c r="D431" s="253">
        <v>1</v>
      </c>
      <c r="E431" s="207">
        <v>351.95</v>
      </c>
      <c r="F431" s="207">
        <v>351.95</v>
      </c>
      <c r="G431" s="208">
        <f t="shared" si="18"/>
        <v>4.0873386613067467E-5</v>
      </c>
      <c r="H431" s="209">
        <f t="shared" si="20"/>
        <v>0.99615418769075426</v>
      </c>
      <c r="I431" s="189" t="str">
        <f t="shared" si="19"/>
        <v>C</v>
      </c>
    </row>
    <row r="432" spans="1:9" x14ac:dyDescent="0.3">
      <c r="A432" s="252">
        <v>3648</v>
      </c>
      <c r="B432" s="251" t="s">
        <v>5695</v>
      </c>
      <c r="C432" s="189" t="s">
        <v>70</v>
      </c>
      <c r="D432" s="253">
        <v>8</v>
      </c>
      <c r="E432" s="207">
        <v>43.71</v>
      </c>
      <c r="F432" s="207">
        <v>349.68</v>
      </c>
      <c r="G432" s="208">
        <f t="shared" si="18"/>
        <v>4.060976226980376E-5</v>
      </c>
      <c r="H432" s="209">
        <f t="shared" si="20"/>
        <v>0.99619479745302408</v>
      </c>
      <c r="I432" s="189" t="str">
        <f t="shared" si="19"/>
        <v>C</v>
      </c>
    </row>
    <row r="433" spans="1:9" x14ac:dyDescent="0.3">
      <c r="A433" s="252">
        <v>3065</v>
      </c>
      <c r="B433" s="251" t="s">
        <v>7827</v>
      </c>
      <c r="C433" s="189" t="s">
        <v>70</v>
      </c>
      <c r="D433" s="253">
        <v>320</v>
      </c>
      <c r="E433" s="207">
        <v>1.08</v>
      </c>
      <c r="F433" s="207">
        <v>345.6</v>
      </c>
      <c r="G433" s="208">
        <f t="shared" si="18"/>
        <v>4.0135935256360619E-5</v>
      </c>
      <c r="H433" s="209">
        <f t="shared" si="20"/>
        <v>0.9962349333882804</v>
      </c>
      <c r="I433" s="189" t="str">
        <f t="shared" si="19"/>
        <v>C</v>
      </c>
    </row>
    <row r="434" spans="1:9" x14ac:dyDescent="0.3">
      <c r="A434" s="252">
        <v>3383</v>
      </c>
      <c r="B434" s="251" t="s">
        <v>5949</v>
      </c>
      <c r="C434" s="189" t="s">
        <v>70</v>
      </c>
      <c r="D434" s="253">
        <v>24</v>
      </c>
      <c r="E434" s="207">
        <v>14.11</v>
      </c>
      <c r="F434" s="207">
        <v>338.64</v>
      </c>
      <c r="G434" s="208">
        <f t="shared" si="18"/>
        <v>3.9327642115781131E-5</v>
      </c>
      <c r="H434" s="209">
        <f t="shared" si="20"/>
        <v>0.99627426103039618</v>
      </c>
      <c r="I434" s="189" t="str">
        <f t="shared" si="19"/>
        <v>C</v>
      </c>
    </row>
    <row r="435" spans="1:9" x14ac:dyDescent="0.3">
      <c r="A435" s="252" t="s">
        <v>7828</v>
      </c>
      <c r="B435" s="251" t="s">
        <v>6996</v>
      </c>
      <c r="C435" s="189" t="s">
        <v>70</v>
      </c>
      <c r="D435" s="253">
        <v>1</v>
      </c>
      <c r="E435" s="207">
        <v>337.84</v>
      </c>
      <c r="F435" s="207">
        <v>337.84</v>
      </c>
      <c r="G435" s="208">
        <f t="shared" si="18"/>
        <v>3.9234734858243257E-5</v>
      </c>
      <c r="H435" s="209">
        <f t="shared" si="20"/>
        <v>0.99631349576525441</v>
      </c>
      <c r="I435" s="189" t="str">
        <f t="shared" si="19"/>
        <v>C</v>
      </c>
    </row>
    <row r="436" spans="1:9" x14ac:dyDescent="0.3">
      <c r="A436" s="252">
        <v>4051</v>
      </c>
      <c r="B436" s="251" t="s">
        <v>5817</v>
      </c>
      <c r="C436" s="189" t="s">
        <v>70</v>
      </c>
      <c r="D436" s="253">
        <v>29</v>
      </c>
      <c r="E436" s="207">
        <v>11.63</v>
      </c>
      <c r="F436" s="207">
        <v>337.27000000000004</v>
      </c>
      <c r="G436" s="208">
        <f t="shared" si="18"/>
        <v>3.9168538437247528E-5</v>
      </c>
      <c r="H436" s="209">
        <f t="shared" si="20"/>
        <v>0.99635266430369163</v>
      </c>
      <c r="I436" s="189" t="str">
        <f t="shared" si="19"/>
        <v>C</v>
      </c>
    </row>
    <row r="437" spans="1:9" x14ac:dyDescent="0.3">
      <c r="A437" s="252">
        <v>1860</v>
      </c>
      <c r="B437" s="251" t="s">
        <v>5746</v>
      </c>
      <c r="C437" s="189" t="s">
        <v>79</v>
      </c>
      <c r="D437" s="253">
        <v>19.8388499</v>
      </c>
      <c r="E437" s="207">
        <v>17</v>
      </c>
      <c r="F437" s="207">
        <v>337.25</v>
      </c>
      <c r="G437" s="208">
        <f t="shared" si="18"/>
        <v>3.9166215755809077E-5</v>
      </c>
      <c r="H437" s="209">
        <f t="shared" si="20"/>
        <v>0.99639183051944746</v>
      </c>
      <c r="I437" s="189" t="str">
        <f t="shared" si="19"/>
        <v>C</v>
      </c>
    </row>
    <row r="438" spans="1:9" x14ac:dyDescent="0.3">
      <c r="A438" s="252" t="s">
        <v>7829</v>
      </c>
      <c r="B438" s="251" t="s">
        <v>7418</v>
      </c>
      <c r="C438" s="189" t="s">
        <v>70</v>
      </c>
      <c r="D438" s="253">
        <v>24</v>
      </c>
      <c r="E438" s="207">
        <v>14.04</v>
      </c>
      <c r="F438" s="207">
        <v>336.96</v>
      </c>
      <c r="G438" s="208">
        <f t="shared" si="18"/>
        <v>3.9132536874951597E-5</v>
      </c>
      <c r="H438" s="209">
        <f t="shared" si="20"/>
        <v>0.99643096305632239</v>
      </c>
      <c r="I438" s="189" t="str">
        <f t="shared" si="19"/>
        <v>C</v>
      </c>
    </row>
    <row r="439" spans="1:9" x14ac:dyDescent="0.3">
      <c r="A439" s="252">
        <v>4024</v>
      </c>
      <c r="B439" s="251" t="s">
        <v>7830</v>
      </c>
      <c r="C439" s="189" t="s">
        <v>70</v>
      </c>
      <c r="D439" s="253">
        <v>2</v>
      </c>
      <c r="E439" s="207">
        <v>166.93</v>
      </c>
      <c r="F439" s="207">
        <v>333.86</v>
      </c>
      <c r="G439" s="208">
        <f t="shared" si="18"/>
        <v>3.8772521251992349E-5</v>
      </c>
      <c r="H439" s="209">
        <f t="shared" si="20"/>
        <v>0.99646973557757434</v>
      </c>
      <c r="I439" s="189" t="str">
        <f t="shared" si="19"/>
        <v>C</v>
      </c>
    </row>
    <row r="440" spans="1:9" x14ac:dyDescent="0.3">
      <c r="A440" s="252">
        <v>3080</v>
      </c>
      <c r="B440" s="251" t="s">
        <v>6318</v>
      </c>
      <c r="C440" s="189" t="s">
        <v>142</v>
      </c>
      <c r="D440" s="253">
        <v>16</v>
      </c>
      <c r="E440" s="207">
        <v>20.75</v>
      </c>
      <c r="F440" s="207">
        <v>332</v>
      </c>
      <c r="G440" s="208">
        <f t="shared" si="18"/>
        <v>3.8556511878216797E-5</v>
      </c>
      <c r="H440" s="209">
        <f t="shared" si="20"/>
        <v>0.99650829208945257</v>
      </c>
      <c r="I440" s="189" t="str">
        <f t="shared" si="19"/>
        <v>C</v>
      </c>
    </row>
    <row r="441" spans="1:9" ht="28.8" x14ac:dyDescent="0.3">
      <c r="A441" s="252" t="s">
        <v>7831</v>
      </c>
      <c r="B441" s="251" t="s">
        <v>5745</v>
      </c>
      <c r="C441" s="189" t="s">
        <v>67</v>
      </c>
      <c r="D441" s="253">
        <v>4.1639881999999995</v>
      </c>
      <c r="E441" s="207">
        <v>75.42</v>
      </c>
      <c r="F441" s="207">
        <v>314.02999999999997</v>
      </c>
      <c r="G441" s="208">
        <f t="shared" si="18"/>
        <v>3.6469582605772348E-5</v>
      </c>
      <c r="H441" s="209">
        <f t="shared" si="20"/>
        <v>0.9965447616720583</v>
      </c>
      <c r="I441" s="189" t="str">
        <f t="shared" si="19"/>
        <v>C</v>
      </c>
    </row>
    <row r="442" spans="1:9" x14ac:dyDescent="0.3">
      <c r="A442" s="252">
        <v>3971</v>
      </c>
      <c r="B442" s="251" t="s">
        <v>7832</v>
      </c>
      <c r="C442" s="189" t="s">
        <v>70</v>
      </c>
      <c r="D442" s="253">
        <v>3</v>
      </c>
      <c r="E442" s="207">
        <v>103.77</v>
      </c>
      <c r="F442" s="207">
        <v>311.31</v>
      </c>
      <c r="G442" s="208">
        <f t="shared" si="18"/>
        <v>3.6153697930143587E-5</v>
      </c>
      <c r="H442" s="209">
        <f t="shared" si="20"/>
        <v>0.9965809153699885</v>
      </c>
      <c r="I442" s="189" t="str">
        <f t="shared" si="19"/>
        <v>C</v>
      </c>
    </row>
    <row r="443" spans="1:9" x14ac:dyDescent="0.3">
      <c r="A443" s="252" t="s">
        <v>7833</v>
      </c>
      <c r="B443" s="251" t="s">
        <v>7834</v>
      </c>
      <c r="C443" s="189" t="s">
        <v>70</v>
      </c>
      <c r="D443" s="253">
        <v>1</v>
      </c>
      <c r="E443" s="207">
        <v>307.18</v>
      </c>
      <c r="F443" s="207">
        <v>307.18</v>
      </c>
      <c r="G443" s="208">
        <f t="shared" si="18"/>
        <v>3.5674064213104321E-5</v>
      </c>
      <c r="H443" s="209">
        <f t="shared" si="20"/>
        <v>0.99661658943420162</v>
      </c>
      <c r="I443" s="189" t="str">
        <f t="shared" si="19"/>
        <v>C</v>
      </c>
    </row>
    <row r="444" spans="1:9" x14ac:dyDescent="0.3">
      <c r="A444" s="252">
        <v>106</v>
      </c>
      <c r="B444" s="251" t="s">
        <v>6936</v>
      </c>
      <c r="C444" s="189" t="s">
        <v>66</v>
      </c>
      <c r="D444" s="253">
        <v>30</v>
      </c>
      <c r="E444" s="207">
        <v>10.15</v>
      </c>
      <c r="F444" s="207">
        <v>304.5</v>
      </c>
      <c r="G444" s="208">
        <f t="shared" si="18"/>
        <v>3.536282490035245E-5</v>
      </c>
      <c r="H444" s="209">
        <f t="shared" si="20"/>
        <v>0.99665195225910197</v>
      </c>
      <c r="I444" s="189" t="str">
        <f t="shared" si="19"/>
        <v>C</v>
      </c>
    </row>
    <row r="445" spans="1:9" x14ac:dyDescent="0.3">
      <c r="A445" s="252">
        <v>3385</v>
      </c>
      <c r="B445" s="251" t="s">
        <v>5444</v>
      </c>
      <c r="C445" s="189" t="s">
        <v>70</v>
      </c>
      <c r="D445" s="253">
        <v>153</v>
      </c>
      <c r="E445" s="207">
        <v>1.97</v>
      </c>
      <c r="F445" s="207">
        <v>301.41000000000003</v>
      </c>
      <c r="G445" s="208">
        <f t="shared" si="18"/>
        <v>3.5003970618112424E-5</v>
      </c>
      <c r="H445" s="209">
        <f t="shared" si="20"/>
        <v>0.99668695622972003</v>
      </c>
      <c r="I445" s="189" t="str">
        <f t="shared" si="19"/>
        <v>C</v>
      </c>
    </row>
    <row r="446" spans="1:9" x14ac:dyDescent="0.3">
      <c r="A446" s="252" t="s">
        <v>7835</v>
      </c>
      <c r="B446" s="251" t="s">
        <v>7285</v>
      </c>
      <c r="C446" s="189" t="s">
        <v>70</v>
      </c>
      <c r="D446" s="253">
        <v>26.5</v>
      </c>
      <c r="E446" s="207">
        <v>11.34</v>
      </c>
      <c r="F446" s="207">
        <v>300.51</v>
      </c>
      <c r="G446" s="208">
        <f t="shared" si="18"/>
        <v>3.4899449953382312E-5</v>
      </c>
      <c r="H446" s="209">
        <f t="shared" si="20"/>
        <v>0.99672185567967342</v>
      </c>
      <c r="I446" s="189" t="str">
        <f t="shared" si="19"/>
        <v>C</v>
      </c>
    </row>
    <row r="447" spans="1:9" x14ac:dyDescent="0.3">
      <c r="A447" s="252" t="s">
        <v>7836</v>
      </c>
      <c r="B447" s="251" t="s">
        <v>92</v>
      </c>
      <c r="C447" s="189" t="s">
        <v>70</v>
      </c>
      <c r="D447" s="253">
        <v>24</v>
      </c>
      <c r="E447" s="207">
        <v>12.31</v>
      </c>
      <c r="F447" s="207">
        <v>295.44</v>
      </c>
      <c r="G447" s="208">
        <f t="shared" si="18"/>
        <v>3.431065020873605E-5</v>
      </c>
      <c r="H447" s="209">
        <f t="shared" si="20"/>
        <v>0.99675616632988218</v>
      </c>
      <c r="I447" s="189" t="str">
        <f t="shared" si="19"/>
        <v>C</v>
      </c>
    </row>
    <row r="448" spans="1:9" ht="28.8" x14ac:dyDescent="0.3">
      <c r="A448" s="252" t="s">
        <v>7837</v>
      </c>
      <c r="B448" s="251" t="s">
        <v>5686</v>
      </c>
      <c r="C448" s="189" t="s">
        <v>66</v>
      </c>
      <c r="D448" s="253">
        <v>9.2613769999999995</v>
      </c>
      <c r="E448" s="207">
        <v>31.7</v>
      </c>
      <c r="F448" s="207">
        <v>293.58</v>
      </c>
      <c r="G448" s="208">
        <f t="shared" si="18"/>
        <v>3.4094640834960498E-5</v>
      </c>
      <c r="H448" s="209">
        <f t="shared" si="20"/>
        <v>0.9967902609707171</v>
      </c>
      <c r="I448" s="189" t="str">
        <f t="shared" si="19"/>
        <v>C</v>
      </c>
    </row>
    <row r="449" spans="1:9" x14ac:dyDescent="0.3">
      <c r="A449" s="252" t="s">
        <v>7928</v>
      </c>
      <c r="B449" s="251" t="s">
        <v>7279</v>
      </c>
      <c r="C449" s="189" t="s">
        <v>70</v>
      </c>
      <c r="D449" s="253">
        <v>34.5</v>
      </c>
      <c r="E449" s="207">
        <v>8.49</v>
      </c>
      <c r="F449" s="207">
        <v>292.89999999999998</v>
      </c>
      <c r="G449" s="208">
        <f t="shared" si="18"/>
        <v>3.4015669666053308E-5</v>
      </c>
      <c r="H449" s="209">
        <f t="shared" si="20"/>
        <v>0.9968242766403832</v>
      </c>
      <c r="I449" s="189" t="str">
        <f t="shared" si="19"/>
        <v>C</v>
      </c>
    </row>
    <row r="450" spans="1:9" x14ac:dyDescent="0.3">
      <c r="A450" s="252" t="s">
        <v>7838</v>
      </c>
      <c r="B450" s="251" t="s">
        <v>7839</v>
      </c>
      <c r="C450" s="189" t="s">
        <v>70</v>
      </c>
      <c r="D450" s="253">
        <v>58</v>
      </c>
      <c r="E450" s="207">
        <v>4.96</v>
      </c>
      <c r="F450" s="207">
        <v>287.68</v>
      </c>
      <c r="G450" s="208">
        <f t="shared" si="18"/>
        <v>3.3409449810618696E-5</v>
      </c>
      <c r="H450" s="209">
        <f t="shared" si="20"/>
        <v>0.99685768609019387</v>
      </c>
      <c r="I450" s="189" t="str">
        <f t="shared" si="19"/>
        <v>C</v>
      </c>
    </row>
    <row r="451" spans="1:9" x14ac:dyDescent="0.3">
      <c r="A451" s="252" t="s">
        <v>7840</v>
      </c>
      <c r="B451" s="251" t="s">
        <v>7841</v>
      </c>
      <c r="C451" s="189" t="s">
        <v>70</v>
      </c>
      <c r="D451" s="253">
        <v>9</v>
      </c>
      <c r="E451" s="207">
        <v>31.93</v>
      </c>
      <c r="F451" s="207">
        <v>287.37</v>
      </c>
      <c r="G451" s="208">
        <f t="shared" si="18"/>
        <v>3.3373448248322771E-5</v>
      </c>
      <c r="H451" s="209">
        <f t="shared" si="20"/>
        <v>0.99689105953844215</v>
      </c>
      <c r="I451" s="189" t="str">
        <f t="shared" si="19"/>
        <v>C</v>
      </c>
    </row>
    <row r="452" spans="1:9" ht="28.8" x14ac:dyDescent="0.3">
      <c r="A452" s="252" t="s">
        <v>7842</v>
      </c>
      <c r="B452" s="251" t="s">
        <v>7115</v>
      </c>
      <c r="C452" s="189" t="s">
        <v>66</v>
      </c>
      <c r="D452" s="253">
        <v>5.3097199000000002</v>
      </c>
      <c r="E452" s="207">
        <v>53.49</v>
      </c>
      <c r="F452" s="207">
        <v>284.01</v>
      </c>
      <c r="G452" s="208">
        <f t="shared" si="18"/>
        <v>3.2983237766663711E-5</v>
      </c>
      <c r="H452" s="209">
        <f t="shared" si="20"/>
        <v>0.99692404277620883</v>
      </c>
      <c r="I452" s="189" t="str">
        <f t="shared" si="19"/>
        <v>C</v>
      </c>
    </row>
    <row r="453" spans="1:9" x14ac:dyDescent="0.3">
      <c r="A453" s="252" t="s">
        <v>7843</v>
      </c>
      <c r="B453" s="251" t="s">
        <v>6679</v>
      </c>
      <c r="C453" s="189" t="s">
        <v>70</v>
      </c>
      <c r="D453" s="253">
        <v>300</v>
      </c>
      <c r="E453" s="207">
        <v>0.92</v>
      </c>
      <c r="F453" s="207">
        <v>276</v>
      </c>
      <c r="G453" s="208">
        <f t="shared" si="18"/>
        <v>3.2053003850565767E-5</v>
      </c>
      <c r="H453" s="209">
        <f t="shared" si="20"/>
        <v>0.99695609578005939</v>
      </c>
      <c r="I453" s="189" t="str">
        <f t="shared" si="19"/>
        <v>C</v>
      </c>
    </row>
    <row r="454" spans="1:9" ht="43.2" x14ac:dyDescent="0.3">
      <c r="A454" s="252" t="s">
        <v>7844</v>
      </c>
      <c r="B454" s="251" t="s">
        <v>5711</v>
      </c>
      <c r="C454" s="189" t="s">
        <v>5669</v>
      </c>
      <c r="D454" s="253">
        <v>1.8709960000000001</v>
      </c>
      <c r="E454" s="207">
        <v>146.37</v>
      </c>
      <c r="F454" s="207">
        <v>273.85000000000002</v>
      </c>
      <c r="G454" s="208">
        <f t="shared" si="18"/>
        <v>3.1803315595932743E-5</v>
      </c>
      <c r="H454" s="209">
        <f t="shared" si="20"/>
        <v>0.99698789909565533</v>
      </c>
      <c r="I454" s="189" t="str">
        <f t="shared" si="19"/>
        <v>C</v>
      </c>
    </row>
    <row r="455" spans="1:9" x14ac:dyDescent="0.3">
      <c r="A455" s="252">
        <v>1234</v>
      </c>
      <c r="B455" s="251" t="s">
        <v>7845</v>
      </c>
      <c r="C455" s="189" t="s">
        <v>66</v>
      </c>
      <c r="D455" s="253">
        <v>9.76</v>
      </c>
      <c r="E455" s="207">
        <v>27.57</v>
      </c>
      <c r="F455" s="207">
        <v>269.07</v>
      </c>
      <c r="G455" s="208">
        <f t="shared" si="18"/>
        <v>3.1248194732143953E-5</v>
      </c>
      <c r="H455" s="209">
        <f t="shared" si="20"/>
        <v>0.99701914729038743</v>
      </c>
      <c r="I455" s="189" t="str">
        <f t="shared" si="19"/>
        <v>C</v>
      </c>
    </row>
    <row r="456" spans="1:9" x14ac:dyDescent="0.3">
      <c r="A456" s="252">
        <v>2791</v>
      </c>
      <c r="B456" s="251" t="s">
        <v>7846</v>
      </c>
      <c r="C456" s="189" t="s">
        <v>79</v>
      </c>
      <c r="D456" s="253">
        <v>78.27</v>
      </c>
      <c r="E456" s="207">
        <v>3.41</v>
      </c>
      <c r="F456" s="207">
        <v>266.89999999999998</v>
      </c>
      <c r="G456" s="208">
        <f t="shared" si="18"/>
        <v>3.0996183796072477E-5</v>
      </c>
      <c r="H456" s="209">
        <f t="shared" si="20"/>
        <v>0.99705014347418353</v>
      </c>
      <c r="I456" s="189" t="str">
        <f t="shared" si="19"/>
        <v>C</v>
      </c>
    </row>
    <row r="457" spans="1:9" x14ac:dyDescent="0.3">
      <c r="A457" s="252">
        <v>2446</v>
      </c>
      <c r="B457" s="251" t="s">
        <v>7847</v>
      </c>
      <c r="C457" s="189" t="s">
        <v>79</v>
      </c>
      <c r="D457" s="253">
        <v>29.700002000000001</v>
      </c>
      <c r="E457" s="207">
        <v>8.92</v>
      </c>
      <c r="F457" s="207">
        <v>264.92</v>
      </c>
      <c r="G457" s="208">
        <f t="shared" si="18"/>
        <v>3.0766238333666248E-5</v>
      </c>
      <c r="H457" s="209">
        <f t="shared" si="20"/>
        <v>0.99708090971251717</v>
      </c>
      <c r="I457" s="189" t="str">
        <f t="shared" si="19"/>
        <v>C</v>
      </c>
    </row>
    <row r="458" spans="1:9" ht="28.8" x14ac:dyDescent="0.3">
      <c r="A458" s="252" t="s">
        <v>7848</v>
      </c>
      <c r="B458" s="251" t="s">
        <v>6569</v>
      </c>
      <c r="C458" s="189" t="s">
        <v>5594</v>
      </c>
      <c r="D458" s="253">
        <v>3.3144748000000002</v>
      </c>
      <c r="E458" s="207">
        <v>79.81</v>
      </c>
      <c r="F458" s="207">
        <v>264.51</v>
      </c>
      <c r="G458" s="208">
        <f t="shared" si="18"/>
        <v>3.0718623364178086E-5</v>
      </c>
      <c r="H458" s="209">
        <f t="shared" si="20"/>
        <v>0.99711162833588129</v>
      </c>
      <c r="I458" s="189" t="str">
        <f t="shared" si="19"/>
        <v>C</v>
      </c>
    </row>
    <row r="459" spans="1:9" ht="43.2" x14ac:dyDescent="0.3">
      <c r="A459" s="252" t="s">
        <v>7849</v>
      </c>
      <c r="B459" s="251" t="s">
        <v>5709</v>
      </c>
      <c r="C459" s="189" t="s">
        <v>5668</v>
      </c>
      <c r="D459" s="253">
        <v>4.1043260999999998</v>
      </c>
      <c r="E459" s="207">
        <v>63.74</v>
      </c>
      <c r="F459" s="207">
        <v>261.60000000000002</v>
      </c>
      <c r="G459" s="208">
        <f t="shared" si="18"/>
        <v>3.0380673214884078E-5</v>
      </c>
      <c r="H459" s="209">
        <f t="shared" si="20"/>
        <v>0.99714200900909622</v>
      </c>
      <c r="I459" s="189" t="str">
        <f t="shared" si="19"/>
        <v>C</v>
      </c>
    </row>
    <row r="460" spans="1:9" ht="28.8" x14ac:dyDescent="0.3">
      <c r="A460" s="252" t="s">
        <v>7850</v>
      </c>
      <c r="B460" s="251" t="s">
        <v>5688</v>
      </c>
      <c r="C460" s="189" t="s">
        <v>66</v>
      </c>
      <c r="D460" s="253">
        <v>26.517966900000001</v>
      </c>
      <c r="E460" s="207">
        <v>9.85</v>
      </c>
      <c r="F460" s="207">
        <v>261.2</v>
      </c>
      <c r="G460" s="208">
        <f t="shared" ref="G460:G523" si="21">F460/$F$774</f>
        <v>3.0334219586115138E-5</v>
      </c>
      <c r="H460" s="209">
        <f t="shared" si="20"/>
        <v>0.99717234322868231</v>
      </c>
      <c r="I460" s="189" t="str">
        <f t="shared" ref="I460:I523" si="22">IF(H460&lt;=$L$12,"A",IF(H460&lt;=$L$13,"B","C"))</f>
        <v>C</v>
      </c>
    </row>
    <row r="461" spans="1:9" x14ac:dyDescent="0.3">
      <c r="A461" s="252">
        <v>3980</v>
      </c>
      <c r="B461" s="251" t="s">
        <v>7851</v>
      </c>
      <c r="C461" s="189" t="s">
        <v>70</v>
      </c>
      <c r="D461" s="253">
        <v>12</v>
      </c>
      <c r="E461" s="207">
        <v>21.73</v>
      </c>
      <c r="F461" s="207">
        <v>260.76</v>
      </c>
      <c r="G461" s="208">
        <f t="shared" si="21"/>
        <v>3.0283120594469311E-5</v>
      </c>
      <c r="H461" s="209">
        <f t="shared" ref="H461:H524" si="23">G461+H460</f>
        <v>0.99720262634927681</v>
      </c>
      <c r="I461" s="189" t="str">
        <f t="shared" si="22"/>
        <v>C</v>
      </c>
    </row>
    <row r="462" spans="1:9" x14ac:dyDescent="0.3">
      <c r="A462" s="252">
        <v>3949</v>
      </c>
      <c r="B462" s="251" t="s">
        <v>7852</v>
      </c>
      <c r="C462" s="189" t="s">
        <v>70</v>
      </c>
      <c r="D462" s="253">
        <v>21</v>
      </c>
      <c r="E462" s="207">
        <v>12.3</v>
      </c>
      <c r="F462" s="207">
        <v>258.3</v>
      </c>
      <c r="G462" s="208">
        <f t="shared" si="21"/>
        <v>2.9997430777540356E-5</v>
      </c>
      <c r="H462" s="209">
        <f t="shared" si="23"/>
        <v>0.99723262378005439</v>
      </c>
      <c r="I462" s="189" t="str">
        <f t="shared" si="22"/>
        <v>C</v>
      </c>
    </row>
    <row r="463" spans="1:9" ht="43.2" x14ac:dyDescent="0.3">
      <c r="A463" s="252" t="s">
        <v>7853</v>
      </c>
      <c r="B463" s="251" t="s">
        <v>5738</v>
      </c>
      <c r="C463" s="189" t="s">
        <v>5594</v>
      </c>
      <c r="D463" s="253">
        <v>9.6016999999999992</v>
      </c>
      <c r="E463" s="207">
        <v>26.12</v>
      </c>
      <c r="F463" s="207">
        <v>250.78000000000003</v>
      </c>
      <c r="G463" s="208">
        <f t="shared" si="21"/>
        <v>2.9124102556684364E-5</v>
      </c>
      <c r="H463" s="209">
        <f t="shared" si="23"/>
        <v>0.99726174788261113</v>
      </c>
      <c r="I463" s="189" t="str">
        <f t="shared" si="22"/>
        <v>C</v>
      </c>
    </row>
    <row r="464" spans="1:9" x14ac:dyDescent="0.3">
      <c r="A464" s="252" t="s">
        <v>7854</v>
      </c>
      <c r="B464" s="251" t="s">
        <v>6611</v>
      </c>
      <c r="C464" s="189" t="s">
        <v>70</v>
      </c>
      <c r="D464" s="253">
        <v>130</v>
      </c>
      <c r="E464" s="207">
        <v>1.92</v>
      </c>
      <c r="F464" s="207">
        <v>249.6</v>
      </c>
      <c r="G464" s="208">
        <f t="shared" si="21"/>
        <v>2.8987064351815999E-5</v>
      </c>
      <c r="H464" s="209">
        <f t="shared" si="23"/>
        <v>0.99729073494696296</v>
      </c>
      <c r="I464" s="189" t="str">
        <f t="shared" si="22"/>
        <v>C</v>
      </c>
    </row>
    <row r="465" spans="1:9" x14ac:dyDescent="0.3">
      <c r="A465" s="252">
        <v>3058</v>
      </c>
      <c r="B465" s="251" t="s">
        <v>7855</v>
      </c>
      <c r="C465" s="189" t="s">
        <v>70</v>
      </c>
      <c r="D465" s="253">
        <v>222</v>
      </c>
      <c r="E465" s="207">
        <v>1.1100000000000001</v>
      </c>
      <c r="F465" s="207">
        <v>246.42000000000002</v>
      </c>
      <c r="G465" s="208">
        <f t="shared" si="21"/>
        <v>2.861775800310296E-5</v>
      </c>
      <c r="H465" s="209">
        <f t="shared" si="23"/>
        <v>0.99731935270496608</v>
      </c>
      <c r="I465" s="189" t="str">
        <f t="shared" si="22"/>
        <v>C</v>
      </c>
    </row>
    <row r="466" spans="1:9" x14ac:dyDescent="0.3">
      <c r="A466" s="252">
        <v>3387</v>
      </c>
      <c r="B466" s="251" t="s">
        <v>6331</v>
      </c>
      <c r="C466" s="189" t="s">
        <v>70</v>
      </c>
      <c r="D466" s="253">
        <v>10</v>
      </c>
      <c r="E466" s="207">
        <v>24.21</v>
      </c>
      <c r="F466" s="207">
        <v>242.1</v>
      </c>
      <c r="G466" s="208">
        <f t="shared" si="21"/>
        <v>2.811605881239845E-5</v>
      </c>
      <c r="H466" s="209">
        <f t="shared" si="23"/>
        <v>0.99734746876377844</v>
      </c>
      <c r="I466" s="189" t="str">
        <f t="shared" si="22"/>
        <v>C</v>
      </c>
    </row>
    <row r="467" spans="1:9" x14ac:dyDescent="0.3">
      <c r="A467" s="252" t="s">
        <v>7856</v>
      </c>
      <c r="B467" s="251" t="s">
        <v>145</v>
      </c>
      <c r="C467" s="189" t="s">
        <v>70</v>
      </c>
      <c r="D467" s="253">
        <v>1</v>
      </c>
      <c r="E467" s="207">
        <v>242</v>
      </c>
      <c r="F467" s="207">
        <v>242</v>
      </c>
      <c r="G467" s="208">
        <f t="shared" si="21"/>
        <v>2.8104445405206218E-5</v>
      </c>
      <c r="H467" s="209">
        <f t="shared" si="23"/>
        <v>0.99737557320918369</v>
      </c>
      <c r="I467" s="189" t="str">
        <f t="shared" si="22"/>
        <v>C</v>
      </c>
    </row>
    <row r="468" spans="1:9" x14ac:dyDescent="0.3">
      <c r="A468" s="252">
        <v>3174</v>
      </c>
      <c r="B468" s="251" t="s">
        <v>7857</v>
      </c>
      <c r="C468" s="189" t="s">
        <v>70</v>
      </c>
      <c r="D468" s="253">
        <v>1</v>
      </c>
      <c r="E468" s="207">
        <v>240.37</v>
      </c>
      <c r="F468" s="207">
        <v>240.37</v>
      </c>
      <c r="G468" s="208">
        <f t="shared" si="21"/>
        <v>2.7915146867972803E-5</v>
      </c>
      <c r="H468" s="209">
        <f t="shared" si="23"/>
        <v>0.99740348835605164</v>
      </c>
      <c r="I468" s="189" t="str">
        <f t="shared" si="22"/>
        <v>C</v>
      </c>
    </row>
    <row r="469" spans="1:9" x14ac:dyDescent="0.3">
      <c r="A469" s="252" t="s">
        <v>7858</v>
      </c>
      <c r="B469" s="251" t="s">
        <v>7859</v>
      </c>
      <c r="C469" s="189" t="s">
        <v>70</v>
      </c>
      <c r="D469" s="253">
        <v>6</v>
      </c>
      <c r="E469" s="207">
        <v>39.869999999999997</v>
      </c>
      <c r="F469" s="207">
        <v>239.21999999999997</v>
      </c>
      <c r="G469" s="208">
        <f t="shared" si="21"/>
        <v>2.7781592685262109E-5</v>
      </c>
      <c r="H469" s="209">
        <f t="shared" si="23"/>
        <v>0.99743126994873688</v>
      </c>
      <c r="I469" s="189" t="str">
        <f t="shared" si="22"/>
        <v>C</v>
      </c>
    </row>
    <row r="470" spans="1:9" x14ac:dyDescent="0.3">
      <c r="A470" s="252" t="s">
        <v>7860</v>
      </c>
      <c r="B470" s="251" t="s">
        <v>7861</v>
      </c>
      <c r="C470" s="189" t="s">
        <v>70</v>
      </c>
      <c r="D470" s="253">
        <v>1</v>
      </c>
      <c r="E470" s="207">
        <v>238.19</v>
      </c>
      <c r="F470" s="207">
        <v>238.19</v>
      </c>
      <c r="G470" s="208">
        <f t="shared" si="21"/>
        <v>2.7661974591182101E-5</v>
      </c>
      <c r="H470" s="209">
        <f t="shared" si="23"/>
        <v>0.99745893192332802</v>
      </c>
      <c r="I470" s="189" t="str">
        <f t="shared" si="22"/>
        <v>C</v>
      </c>
    </row>
    <row r="471" spans="1:9" x14ac:dyDescent="0.3">
      <c r="A471" s="252">
        <v>4025</v>
      </c>
      <c r="B471" s="251" t="s">
        <v>6166</v>
      </c>
      <c r="C471" s="189" t="s">
        <v>70</v>
      </c>
      <c r="D471" s="253">
        <v>1</v>
      </c>
      <c r="E471" s="207">
        <v>237.06</v>
      </c>
      <c r="F471" s="207">
        <v>237.06</v>
      </c>
      <c r="G471" s="208">
        <f t="shared" si="21"/>
        <v>2.7530743089909859E-5</v>
      </c>
      <c r="H471" s="209">
        <f t="shared" si="23"/>
        <v>0.99748646266641794</v>
      </c>
      <c r="I471" s="189" t="str">
        <f t="shared" si="22"/>
        <v>C</v>
      </c>
    </row>
    <row r="472" spans="1:9" x14ac:dyDescent="0.3">
      <c r="A472" s="252" t="s">
        <v>7862</v>
      </c>
      <c r="B472" s="251" t="s">
        <v>7430</v>
      </c>
      <c r="C472" s="189" t="s">
        <v>70</v>
      </c>
      <c r="D472" s="253">
        <v>12.2</v>
      </c>
      <c r="E472" s="207">
        <v>19.43</v>
      </c>
      <c r="F472" s="207">
        <v>237.04</v>
      </c>
      <c r="G472" s="208">
        <f t="shared" si="21"/>
        <v>2.752842040847141E-5</v>
      </c>
      <c r="H472" s="209">
        <f t="shared" si="23"/>
        <v>0.99751399108682637</v>
      </c>
      <c r="I472" s="189" t="str">
        <f t="shared" si="22"/>
        <v>C</v>
      </c>
    </row>
    <row r="473" spans="1:9" x14ac:dyDescent="0.3">
      <c r="A473" s="252">
        <v>3279</v>
      </c>
      <c r="B473" s="251" t="s">
        <v>138</v>
      </c>
      <c r="C473" s="189" t="s">
        <v>66</v>
      </c>
      <c r="D473" s="253">
        <v>33</v>
      </c>
      <c r="E473" s="207">
        <v>7.16</v>
      </c>
      <c r="F473" s="207">
        <v>236.28</v>
      </c>
      <c r="G473" s="208">
        <f t="shared" si="21"/>
        <v>2.7440158513810434E-5</v>
      </c>
      <c r="H473" s="209">
        <f t="shared" si="23"/>
        <v>0.99754143124534023</v>
      </c>
      <c r="I473" s="189" t="str">
        <f t="shared" si="22"/>
        <v>C</v>
      </c>
    </row>
    <row r="474" spans="1:9" x14ac:dyDescent="0.3">
      <c r="A474" s="252">
        <v>1379</v>
      </c>
      <c r="B474" s="251" t="s">
        <v>7863</v>
      </c>
      <c r="C474" s="189" t="s">
        <v>70</v>
      </c>
      <c r="D474" s="253">
        <v>7</v>
      </c>
      <c r="E474" s="207">
        <v>33.659999999999997</v>
      </c>
      <c r="F474" s="207">
        <v>235.62</v>
      </c>
      <c r="G474" s="208">
        <f t="shared" si="21"/>
        <v>2.7363510026341688E-5</v>
      </c>
      <c r="H474" s="209">
        <f t="shared" si="23"/>
        <v>0.99756879475536653</v>
      </c>
      <c r="I474" s="189" t="str">
        <f t="shared" si="22"/>
        <v>C</v>
      </c>
    </row>
    <row r="475" spans="1:9" x14ac:dyDescent="0.3">
      <c r="A475" s="252">
        <v>2779</v>
      </c>
      <c r="B475" s="251" t="s">
        <v>7864</v>
      </c>
      <c r="C475" s="189" t="s">
        <v>5594</v>
      </c>
      <c r="D475" s="253">
        <v>33.608374900000001</v>
      </c>
      <c r="E475" s="207">
        <v>6.98</v>
      </c>
      <c r="F475" s="207">
        <v>234.58</v>
      </c>
      <c r="G475" s="208">
        <f t="shared" si="21"/>
        <v>2.7242730591542458E-5</v>
      </c>
      <c r="H475" s="209">
        <f t="shared" si="23"/>
        <v>0.99759603748595804</v>
      </c>
      <c r="I475" s="189" t="str">
        <f t="shared" si="22"/>
        <v>C</v>
      </c>
    </row>
    <row r="476" spans="1:9" x14ac:dyDescent="0.3">
      <c r="A476" s="252" t="s">
        <v>7866</v>
      </c>
      <c r="B476" s="251" t="s">
        <v>7867</v>
      </c>
      <c r="C476" s="189" t="s">
        <v>70</v>
      </c>
      <c r="D476" s="253">
        <v>1</v>
      </c>
      <c r="E476" s="207">
        <v>227.77</v>
      </c>
      <c r="F476" s="207">
        <v>227.77</v>
      </c>
      <c r="G476" s="208">
        <f t="shared" si="21"/>
        <v>2.6451857561751325E-5</v>
      </c>
      <c r="H476" s="209">
        <f t="shared" si="23"/>
        <v>0.99762248934351982</v>
      </c>
      <c r="I476" s="189" t="str">
        <f t="shared" si="22"/>
        <v>C</v>
      </c>
    </row>
    <row r="477" spans="1:9" x14ac:dyDescent="0.3">
      <c r="A477" s="252" t="s">
        <v>7868</v>
      </c>
      <c r="B477" s="251" t="s">
        <v>7334</v>
      </c>
      <c r="C477" s="189" t="s">
        <v>70</v>
      </c>
      <c r="D477" s="253">
        <v>9</v>
      </c>
      <c r="E477" s="207">
        <v>25</v>
      </c>
      <c r="F477" s="207">
        <v>225</v>
      </c>
      <c r="G477" s="208">
        <f t="shared" si="21"/>
        <v>2.6130166182526442E-5</v>
      </c>
      <c r="H477" s="209">
        <f t="shared" si="23"/>
        <v>0.99764861950970241</v>
      </c>
      <c r="I477" s="189" t="str">
        <f t="shared" si="22"/>
        <v>C</v>
      </c>
    </row>
    <row r="478" spans="1:9" x14ac:dyDescent="0.3">
      <c r="A478" s="252">
        <v>3280</v>
      </c>
      <c r="B478" s="251" t="s">
        <v>5940</v>
      </c>
      <c r="C478" s="189" t="s">
        <v>66</v>
      </c>
      <c r="D478" s="253">
        <v>15</v>
      </c>
      <c r="E478" s="207">
        <v>14.6</v>
      </c>
      <c r="F478" s="207">
        <v>219</v>
      </c>
      <c r="G478" s="208">
        <f t="shared" si="21"/>
        <v>2.5433361750992404E-5</v>
      </c>
      <c r="H478" s="209">
        <f t="shared" si="23"/>
        <v>0.99767405287145339</v>
      </c>
      <c r="I478" s="189" t="str">
        <f t="shared" si="22"/>
        <v>C</v>
      </c>
    </row>
    <row r="479" spans="1:9" ht="28.8" x14ac:dyDescent="0.3">
      <c r="A479" s="252" t="s">
        <v>7869</v>
      </c>
      <c r="B479" s="251" t="s">
        <v>6710</v>
      </c>
      <c r="C479" s="189" t="s">
        <v>5594</v>
      </c>
      <c r="D479" s="253">
        <v>21.632629899999998</v>
      </c>
      <c r="E479" s="207">
        <v>10.119999999999999</v>
      </c>
      <c r="F479" s="207">
        <v>218.91</v>
      </c>
      <c r="G479" s="208">
        <f t="shared" si="21"/>
        <v>2.5422909684519391E-5</v>
      </c>
      <c r="H479" s="209">
        <f t="shared" si="23"/>
        <v>0.99769947578113793</v>
      </c>
      <c r="I479" s="189" t="str">
        <f t="shared" si="22"/>
        <v>C</v>
      </c>
    </row>
    <row r="480" spans="1:9" x14ac:dyDescent="0.3">
      <c r="A480" s="252">
        <v>3954</v>
      </c>
      <c r="B480" s="251" t="s">
        <v>7870</v>
      </c>
      <c r="C480" s="189" t="s">
        <v>70</v>
      </c>
      <c r="D480" s="253">
        <v>1</v>
      </c>
      <c r="E480" s="207">
        <v>211.94</v>
      </c>
      <c r="F480" s="207">
        <v>211.94</v>
      </c>
      <c r="G480" s="208">
        <f t="shared" si="21"/>
        <v>2.4613455203220684E-5</v>
      </c>
      <c r="H480" s="209">
        <f t="shared" si="23"/>
        <v>0.99772408923634115</v>
      </c>
      <c r="I480" s="189" t="str">
        <f t="shared" si="22"/>
        <v>C</v>
      </c>
    </row>
    <row r="481" spans="1:9" x14ac:dyDescent="0.3">
      <c r="A481" s="252">
        <v>3752</v>
      </c>
      <c r="B481" s="251" t="s">
        <v>7871</v>
      </c>
      <c r="C481" s="189" t="s">
        <v>70</v>
      </c>
      <c r="D481" s="253">
        <v>11</v>
      </c>
      <c r="E481" s="207">
        <v>19.04</v>
      </c>
      <c r="F481" s="207">
        <v>209.44</v>
      </c>
      <c r="G481" s="208">
        <f t="shared" si="21"/>
        <v>2.4323120023414836E-5</v>
      </c>
      <c r="H481" s="209">
        <f t="shared" si="23"/>
        <v>0.99774841235636458</v>
      </c>
      <c r="I481" s="189" t="str">
        <f t="shared" si="22"/>
        <v>C</v>
      </c>
    </row>
    <row r="482" spans="1:9" x14ac:dyDescent="0.3">
      <c r="A482" s="252" t="s">
        <v>7872</v>
      </c>
      <c r="B482" s="251" t="s">
        <v>4286</v>
      </c>
      <c r="C482" s="189" t="s">
        <v>66</v>
      </c>
      <c r="D482" s="253">
        <v>84.0214</v>
      </c>
      <c r="E482" s="207">
        <v>2.48</v>
      </c>
      <c r="F482" s="207">
        <v>208.35999999999999</v>
      </c>
      <c r="G482" s="208">
        <f t="shared" si="21"/>
        <v>2.4197695225738705E-5</v>
      </c>
      <c r="H482" s="209">
        <f t="shared" si="23"/>
        <v>0.99777261005159035</v>
      </c>
      <c r="I482" s="189" t="str">
        <f t="shared" si="22"/>
        <v>C</v>
      </c>
    </row>
    <row r="483" spans="1:9" x14ac:dyDescent="0.3">
      <c r="A483" s="252">
        <v>3389</v>
      </c>
      <c r="B483" s="251" t="s">
        <v>7873</v>
      </c>
      <c r="C483" s="189" t="s">
        <v>70</v>
      </c>
      <c r="D483" s="253">
        <v>11</v>
      </c>
      <c r="E483" s="207">
        <v>18.43</v>
      </c>
      <c r="F483" s="207">
        <v>202.73000000000002</v>
      </c>
      <c r="G483" s="208">
        <f t="shared" si="21"/>
        <v>2.3543860400815937E-5</v>
      </c>
      <c r="H483" s="209">
        <f t="shared" si="23"/>
        <v>0.99779615391199117</v>
      </c>
      <c r="I483" s="189" t="str">
        <f t="shared" si="22"/>
        <v>C</v>
      </c>
    </row>
    <row r="484" spans="1:9" x14ac:dyDescent="0.3">
      <c r="A484" s="252" t="s">
        <v>7874</v>
      </c>
      <c r="B484" s="251" t="s">
        <v>5859</v>
      </c>
      <c r="C484" s="189" t="s">
        <v>66</v>
      </c>
      <c r="D484" s="253">
        <v>14.907599899999999</v>
      </c>
      <c r="E484" s="207">
        <v>13.47</v>
      </c>
      <c r="F484" s="207">
        <v>200.79</v>
      </c>
      <c r="G484" s="208">
        <f t="shared" si="21"/>
        <v>2.3318560301286595E-5</v>
      </c>
      <c r="H484" s="209">
        <f t="shared" si="23"/>
        <v>0.99781947247229241</v>
      </c>
      <c r="I484" s="189" t="str">
        <f t="shared" si="22"/>
        <v>C</v>
      </c>
    </row>
    <row r="485" spans="1:9" x14ac:dyDescent="0.3">
      <c r="A485" s="252">
        <v>3477</v>
      </c>
      <c r="B485" s="251" t="s">
        <v>7875</v>
      </c>
      <c r="C485" s="189" t="s">
        <v>70</v>
      </c>
      <c r="D485" s="253">
        <v>16.5</v>
      </c>
      <c r="E485" s="207">
        <v>12.14</v>
      </c>
      <c r="F485" s="207">
        <v>200.31</v>
      </c>
      <c r="G485" s="208">
        <f t="shared" si="21"/>
        <v>2.3262815946763875E-5</v>
      </c>
      <c r="H485" s="209">
        <f t="shared" si="23"/>
        <v>0.99784273528823919</v>
      </c>
      <c r="I485" s="189" t="str">
        <f t="shared" si="22"/>
        <v>C</v>
      </c>
    </row>
    <row r="486" spans="1:9" x14ac:dyDescent="0.3">
      <c r="A486" s="252" t="s">
        <v>7876</v>
      </c>
      <c r="B486" s="251" t="s">
        <v>527</v>
      </c>
      <c r="C486" s="189" t="s">
        <v>70</v>
      </c>
      <c r="D486" s="253">
        <v>58</v>
      </c>
      <c r="E486" s="207">
        <v>3.4</v>
      </c>
      <c r="F486" s="207">
        <v>197.2</v>
      </c>
      <c r="G486" s="208">
        <f t="shared" si="21"/>
        <v>2.2901638983085397E-5</v>
      </c>
      <c r="H486" s="209">
        <f t="shared" si="23"/>
        <v>0.9978656369272223</v>
      </c>
      <c r="I486" s="189" t="str">
        <f t="shared" si="22"/>
        <v>C</v>
      </c>
    </row>
    <row r="487" spans="1:9" x14ac:dyDescent="0.3">
      <c r="A487" s="252">
        <v>3944</v>
      </c>
      <c r="B487" s="251" t="s">
        <v>7877</v>
      </c>
      <c r="C487" s="189" t="s">
        <v>70</v>
      </c>
      <c r="D487" s="253">
        <v>2</v>
      </c>
      <c r="E487" s="207">
        <v>97.92</v>
      </c>
      <c r="F487" s="207">
        <v>195.84</v>
      </c>
      <c r="G487" s="208">
        <f t="shared" si="21"/>
        <v>2.2743696645271013E-5</v>
      </c>
      <c r="H487" s="209">
        <f t="shared" si="23"/>
        <v>0.99788838062386753</v>
      </c>
      <c r="I487" s="189" t="str">
        <f t="shared" si="22"/>
        <v>C</v>
      </c>
    </row>
    <row r="488" spans="1:9" x14ac:dyDescent="0.3">
      <c r="A488" s="252">
        <v>2719</v>
      </c>
      <c r="B488" s="251" t="s">
        <v>7878</v>
      </c>
      <c r="C488" s="189" t="s">
        <v>79</v>
      </c>
      <c r="D488" s="253">
        <v>24.004801999999998</v>
      </c>
      <c r="E488" s="207">
        <v>8.07</v>
      </c>
      <c r="F488" s="207">
        <v>193.71</v>
      </c>
      <c r="G488" s="208">
        <f t="shared" si="21"/>
        <v>2.249633107207643E-5</v>
      </c>
      <c r="H488" s="209">
        <f t="shared" si="23"/>
        <v>0.99791087695493963</v>
      </c>
      <c r="I488" s="189" t="str">
        <f t="shared" si="22"/>
        <v>C</v>
      </c>
    </row>
    <row r="489" spans="1:9" x14ac:dyDescent="0.3">
      <c r="A489" s="252">
        <v>3329</v>
      </c>
      <c r="B489" s="251" t="s">
        <v>7879</v>
      </c>
      <c r="C489" s="189" t="s">
        <v>70</v>
      </c>
      <c r="D489" s="253">
        <v>1.25</v>
      </c>
      <c r="E489" s="207">
        <v>154.32</v>
      </c>
      <c r="F489" s="207">
        <v>192.9</v>
      </c>
      <c r="G489" s="208">
        <f t="shared" si="21"/>
        <v>2.2402262473819338E-5</v>
      </c>
      <c r="H489" s="209">
        <f t="shared" si="23"/>
        <v>0.99793327921741348</v>
      </c>
      <c r="I489" s="189" t="str">
        <f t="shared" si="22"/>
        <v>C</v>
      </c>
    </row>
    <row r="490" spans="1:9" x14ac:dyDescent="0.3">
      <c r="A490" s="252">
        <v>3459</v>
      </c>
      <c r="B490" s="251" t="s">
        <v>7880</v>
      </c>
      <c r="C490" s="189" t="s">
        <v>70</v>
      </c>
      <c r="D490" s="253">
        <v>11</v>
      </c>
      <c r="E490" s="207">
        <v>17.329999999999998</v>
      </c>
      <c r="F490" s="207">
        <v>190.63</v>
      </c>
      <c r="G490" s="208">
        <f t="shared" si="21"/>
        <v>2.2138638130555623E-5</v>
      </c>
      <c r="H490" s="209">
        <f t="shared" si="23"/>
        <v>0.99795541785554409</v>
      </c>
      <c r="I490" s="189" t="str">
        <f t="shared" si="22"/>
        <v>C</v>
      </c>
    </row>
    <row r="491" spans="1:9" x14ac:dyDescent="0.3">
      <c r="A491" s="252" t="s">
        <v>7881</v>
      </c>
      <c r="B491" s="251" t="s">
        <v>5705</v>
      </c>
      <c r="C491" s="189" t="s">
        <v>70</v>
      </c>
      <c r="D491" s="253">
        <v>4.5148000000000001</v>
      </c>
      <c r="E491" s="207">
        <v>42.08</v>
      </c>
      <c r="F491" s="207">
        <v>189.97000000000003</v>
      </c>
      <c r="G491" s="208">
        <f t="shared" si="21"/>
        <v>2.2061989643086885E-5</v>
      </c>
      <c r="H491" s="209">
        <f t="shared" si="23"/>
        <v>0.99797747984518714</v>
      </c>
      <c r="I491" s="189" t="str">
        <f t="shared" si="22"/>
        <v>C</v>
      </c>
    </row>
    <row r="492" spans="1:9" x14ac:dyDescent="0.3">
      <c r="A492" s="252" t="s">
        <v>7882</v>
      </c>
      <c r="B492" s="251" t="s">
        <v>3837</v>
      </c>
      <c r="C492" s="189" t="s">
        <v>5653</v>
      </c>
      <c r="D492" s="253">
        <v>4.5</v>
      </c>
      <c r="E492" s="207">
        <v>41.93</v>
      </c>
      <c r="F492" s="207">
        <v>188.68</v>
      </c>
      <c r="G492" s="208">
        <f t="shared" si="21"/>
        <v>2.1912176690307062E-5</v>
      </c>
      <c r="H492" s="209">
        <f t="shared" si="23"/>
        <v>0.99799939202187748</v>
      </c>
      <c r="I492" s="189" t="str">
        <f t="shared" si="22"/>
        <v>C</v>
      </c>
    </row>
    <row r="493" spans="1:9" x14ac:dyDescent="0.3">
      <c r="A493" s="252">
        <v>3390</v>
      </c>
      <c r="B493" s="251" t="s">
        <v>5678</v>
      </c>
      <c r="C493" s="189" t="s">
        <v>70</v>
      </c>
      <c r="D493" s="253">
        <v>294.05599999999998</v>
      </c>
      <c r="E493" s="207">
        <v>0.64</v>
      </c>
      <c r="F493" s="207">
        <v>188.19</v>
      </c>
      <c r="G493" s="208">
        <f t="shared" si="21"/>
        <v>2.1855270995065116E-5</v>
      </c>
      <c r="H493" s="209">
        <f t="shared" si="23"/>
        <v>0.99802124729287256</v>
      </c>
      <c r="I493" s="189" t="str">
        <f t="shared" si="22"/>
        <v>C</v>
      </c>
    </row>
    <row r="494" spans="1:9" x14ac:dyDescent="0.3">
      <c r="A494" s="252" t="s">
        <v>7883</v>
      </c>
      <c r="B494" s="251" t="s">
        <v>5703</v>
      </c>
      <c r="C494" s="189" t="s">
        <v>70</v>
      </c>
      <c r="D494" s="253">
        <v>3.4083000000000001</v>
      </c>
      <c r="E494" s="207">
        <v>55.08</v>
      </c>
      <c r="F494" s="207">
        <v>187.72000000000003</v>
      </c>
      <c r="G494" s="208">
        <f t="shared" si="21"/>
        <v>2.1800687981261619E-5</v>
      </c>
      <c r="H494" s="209">
        <f t="shared" si="23"/>
        <v>0.99804304798085386</v>
      </c>
      <c r="I494" s="189" t="str">
        <f t="shared" si="22"/>
        <v>C</v>
      </c>
    </row>
    <row r="495" spans="1:9" x14ac:dyDescent="0.3">
      <c r="A495" s="252" t="s">
        <v>7884</v>
      </c>
      <c r="B495" s="251" t="s">
        <v>7885</v>
      </c>
      <c r="C495" s="189" t="s">
        <v>70</v>
      </c>
      <c r="D495" s="253">
        <v>12</v>
      </c>
      <c r="E495" s="207">
        <v>15.48</v>
      </c>
      <c r="F495" s="207">
        <v>185.76</v>
      </c>
      <c r="G495" s="208">
        <f t="shared" si="21"/>
        <v>2.1573065200293828E-5</v>
      </c>
      <c r="H495" s="209">
        <f t="shared" si="23"/>
        <v>0.9980646210460542</v>
      </c>
      <c r="I495" s="189" t="str">
        <f t="shared" si="22"/>
        <v>C</v>
      </c>
    </row>
    <row r="496" spans="1:9" x14ac:dyDescent="0.3">
      <c r="A496" s="252" t="s">
        <v>7886</v>
      </c>
      <c r="B496" s="251" t="s">
        <v>6519</v>
      </c>
      <c r="C496" s="189" t="s">
        <v>70</v>
      </c>
      <c r="D496" s="253">
        <v>76</v>
      </c>
      <c r="E496" s="207">
        <v>2.42</v>
      </c>
      <c r="F496" s="207">
        <v>183.92</v>
      </c>
      <c r="G496" s="208">
        <f t="shared" si="21"/>
        <v>2.1359378507956725E-5</v>
      </c>
      <c r="H496" s="209">
        <f t="shared" si="23"/>
        <v>0.9980859804245622</v>
      </c>
      <c r="I496" s="189" t="str">
        <f t="shared" si="22"/>
        <v>C</v>
      </c>
    </row>
    <row r="497" spans="1:9" x14ac:dyDescent="0.3">
      <c r="A497" s="252" t="s">
        <v>7887</v>
      </c>
      <c r="B497" s="251" t="s">
        <v>4186</v>
      </c>
      <c r="C497" s="189" t="s">
        <v>70</v>
      </c>
      <c r="D497" s="253">
        <v>6</v>
      </c>
      <c r="E497" s="207">
        <v>30.58</v>
      </c>
      <c r="F497" s="207">
        <v>183.48</v>
      </c>
      <c r="G497" s="208">
        <f t="shared" si="21"/>
        <v>2.1308279516310895E-5</v>
      </c>
      <c r="H497" s="209">
        <f t="shared" si="23"/>
        <v>0.9981072887040785</v>
      </c>
      <c r="I497" s="189" t="str">
        <f t="shared" si="22"/>
        <v>C</v>
      </c>
    </row>
    <row r="498" spans="1:9" x14ac:dyDescent="0.3">
      <c r="A498" s="252" t="s">
        <v>7888</v>
      </c>
      <c r="B498" s="251" t="s">
        <v>6337</v>
      </c>
      <c r="C498" s="189" t="s">
        <v>70</v>
      </c>
      <c r="D498" s="253">
        <v>3</v>
      </c>
      <c r="E498" s="207">
        <v>61</v>
      </c>
      <c r="F498" s="207">
        <v>183</v>
      </c>
      <c r="G498" s="208">
        <f t="shared" si="21"/>
        <v>2.1252535161788171E-5</v>
      </c>
      <c r="H498" s="209">
        <f t="shared" si="23"/>
        <v>0.99812854123924033</v>
      </c>
      <c r="I498" s="189" t="str">
        <f t="shared" si="22"/>
        <v>C</v>
      </c>
    </row>
    <row r="499" spans="1:9" x14ac:dyDescent="0.3">
      <c r="A499" s="252">
        <v>3475</v>
      </c>
      <c r="B499" s="251" t="s">
        <v>7889</v>
      </c>
      <c r="C499" s="189" t="s">
        <v>70</v>
      </c>
      <c r="D499" s="253">
        <v>18</v>
      </c>
      <c r="E499" s="207">
        <v>10.01</v>
      </c>
      <c r="F499" s="207">
        <v>180.18</v>
      </c>
      <c r="G499" s="208">
        <f t="shared" si="21"/>
        <v>2.0925037078967176E-5</v>
      </c>
      <c r="H499" s="209">
        <f t="shared" si="23"/>
        <v>0.99814946627631929</v>
      </c>
      <c r="I499" s="189" t="str">
        <f t="shared" si="22"/>
        <v>C</v>
      </c>
    </row>
    <row r="500" spans="1:9" x14ac:dyDescent="0.3">
      <c r="A500" s="252">
        <v>3677</v>
      </c>
      <c r="B500" s="251" t="s">
        <v>7890</v>
      </c>
      <c r="C500" s="189" t="s">
        <v>70</v>
      </c>
      <c r="D500" s="253">
        <v>1</v>
      </c>
      <c r="E500" s="207">
        <v>180.07</v>
      </c>
      <c r="F500" s="207">
        <v>180.07</v>
      </c>
      <c r="G500" s="208">
        <f t="shared" si="21"/>
        <v>2.0912262331055715E-5</v>
      </c>
      <c r="H500" s="209">
        <f t="shared" si="23"/>
        <v>0.99817037853865032</v>
      </c>
      <c r="I500" s="189" t="str">
        <f t="shared" si="22"/>
        <v>C</v>
      </c>
    </row>
    <row r="501" spans="1:9" x14ac:dyDescent="0.3">
      <c r="A501" s="252">
        <v>2073</v>
      </c>
      <c r="B501" s="251" t="s">
        <v>7865</v>
      </c>
      <c r="C501" s="189" t="s">
        <v>5626</v>
      </c>
      <c r="D501" s="253">
        <v>7.3323</v>
      </c>
      <c r="E501" s="207">
        <v>24.4</v>
      </c>
      <c r="F501" s="207">
        <v>178.89999999999998</v>
      </c>
      <c r="G501" s="208">
        <f t="shared" si="21"/>
        <v>2.0776385466906575E-5</v>
      </c>
      <c r="H501" s="209">
        <f t="shared" si="23"/>
        <v>0.99819115492411725</v>
      </c>
      <c r="I501" s="189" t="str">
        <f t="shared" si="22"/>
        <v>C</v>
      </c>
    </row>
    <row r="502" spans="1:9" x14ac:dyDescent="0.3">
      <c r="A502" s="252">
        <v>110</v>
      </c>
      <c r="B502" s="251" t="s">
        <v>7891</v>
      </c>
      <c r="C502" s="189" t="s">
        <v>5626</v>
      </c>
      <c r="D502" s="253">
        <v>16.6815</v>
      </c>
      <c r="E502" s="207">
        <v>10.25</v>
      </c>
      <c r="F502" s="207">
        <v>170.98</v>
      </c>
      <c r="G502" s="208">
        <f t="shared" si="21"/>
        <v>1.9856603617281647E-5</v>
      </c>
      <c r="H502" s="209">
        <f t="shared" si="23"/>
        <v>0.9982110115277345</v>
      </c>
      <c r="I502" s="189" t="str">
        <f t="shared" si="22"/>
        <v>C</v>
      </c>
    </row>
    <row r="503" spans="1:9" x14ac:dyDescent="0.3">
      <c r="A503" s="252" t="s">
        <v>7892</v>
      </c>
      <c r="B503" s="251" t="s">
        <v>7893</v>
      </c>
      <c r="C503" s="189" t="s">
        <v>70</v>
      </c>
      <c r="D503" s="253">
        <v>5</v>
      </c>
      <c r="E503" s="207">
        <v>33.4</v>
      </c>
      <c r="F503" s="207">
        <v>167</v>
      </c>
      <c r="G503" s="208">
        <f t="shared" si="21"/>
        <v>1.9394390011030735E-5</v>
      </c>
      <c r="H503" s="209">
        <f t="shared" si="23"/>
        <v>0.99823040591774559</v>
      </c>
      <c r="I503" s="189" t="str">
        <f t="shared" si="22"/>
        <v>C</v>
      </c>
    </row>
    <row r="504" spans="1:9" x14ac:dyDescent="0.3">
      <c r="A504" s="252">
        <v>3090</v>
      </c>
      <c r="B504" s="251" t="s">
        <v>6319</v>
      </c>
      <c r="C504" s="189" t="s">
        <v>70</v>
      </c>
      <c r="D504" s="253">
        <v>4</v>
      </c>
      <c r="E504" s="207">
        <v>41.43</v>
      </c>
      <c r="F504" s="207">
        <v>165.72</v>
      </c>
      <c r="G504" s="208">
        <f t="shared" si="21"/>
        <v>1.9245738398970142E-5</v>
      </c>
      <c r="H504" s="209">
        <f t="shared" si="23"/>
        <v>0.99824965165614454</v>
      </c>
      <c r="I504" s="189" t="str">
        <f t="shared" si="22"/>
        <v>C</v>
      </c>
    </row>
    <row r="505" spans="1:9" x14ac:dyDescent="0.3">
      <c r="A505" s="252" t="s">
        <v>7894</v>
      </c>
      <c r="B505" s="251" t="s">
        <v>7895</v>
      </c>
      <c r="C505" s="189" t="s">
        <v>70</v>
      </c>
      <c r="D505" s="253">
        <v>9</v>
      </c>
      <c r="E505" s="207">
        <v>18.25</v>
      </c>
      <c r="F505" s="207">
        <v>164.25</v>
      </c>
      <c r="G505" s="208">
        <f t="shared" si="21"/>
        <v>1.9075021313244304E-5</v>
      </c>
      <c r="H505" s="209">
        <f t="shared" si="23"/>
        <v>0.99826872667745781</v>
      </c>
      <c r="I505" s="189" t="str">
        <f t="shared" si="22"/>
        <v>C</v>
      </c>
    </row>
    <row r="506" spans="1:9" x14ac:dyDescent="0.3">
      <c r="A506" s="252" t="s">
        <v>7896</v>
      </c>
      <c r="B506" s="251" t="s">
        <v>6621</v>
      </c>
      <c r="C506" s="189" t="s">
        <v>70</v>
      </c>
      <c r="D506" s="253">
        <v>1</v>
      </c>
      <c r="E506" s="207">
        <v>163.57</v>
      </c>
      <c r="F506" s="207">
        <v>163.57</v>
      </c>
      <c r="G506" s="208">
        <f t="shared" si="21"/>
        <v>1.899605014433711E-5</v>
      </c>
      <c r="H506" s="209">
        <f t="shared" si="23"/>
        <v>0.99828772272760213</v>
      </c>
      <c r="I506" s="189" t="str">
        <f t="shared" si="22"/>
        <v>C</v>
      </c>
    </row>
    <row r="507" spans="1:9" x14ac:dyDescent="0.3">
      <c r="A507" s="252" t="s">
        <v>7897</v>
      </c>
      <c r="B507" s="251" t="s">
        <v>7438</v>
      </c>
      <c r="C507" s="189" t="s">
        <v>70</v>
      </c>
      <c r="D507" s="253">
        <v>6.8</v>
      </c>
      <c r="E507" s="207">
        <v>23.94</v>
      </c>
      <c r="F507" s="207">
        <v>162.79</v>
      </c>
      <c r="G507" s="208">
        <f t="shared" si="21"/>
        <v>1.8905465568237685E-5</v>
      </c>
      <c r="H507" s="209">
        <f t="shared" si="23"/>
        <v>0.9983066281931704</v>
      </c>
      <c r="I507" s="189" t="str">
        <f t="shared" si="22"/>
        <v>C</v>
      </c>
    </row>
    <row r="508" spans="1:9" x14ac:dyDescent="0.3">
      <c r="A508" s="252" t="s">
        <v>7898</v>
      </c>
      <c r="B508" s="251" t="s">
        <v>4372</v>
      </c>
      <c r="C508" s="189" t="s">
        <v>70</v>
      </c>
      <c r="D508" s="253">
        <v>8</v>
      </c>
      <c r="E508" s="207">
        <v>20.27</v>
      </c>
      <c r="F508" s="207">
        <v>162.16</v>
      </c>
      <c r="G508" s="208">
        <f t="shared" si="21"/>
        <v>1.8832301102926611E-5</v>
      </c>
      <c r="H508" s="209">
        <f t="shared" si="23"/>
        <v>0.99832546049427329</v>
      </c>
      <c r="I508" s="189" t="str">
        <f t="shared" si="22"/>
        <v>C</v>
      </c>
    </row>
    <row r="509" spans="1:9" x14ac:dyDescent="0.3">
      <c r="A509" s="252">
        <v>2421</v>
      </c>
      <c r="B509" s="251" t="s">
        <v>7899</v>
      </c>
      <c r="C509" s="189" t="s">
        <v>79</v>
      </c>
      <c r="D509" s="253">
        <v>17.565491999999999</v>
      </c>
      <c r="E509" s="207">
        <v>9.02</v>
      </c>
      <c r="F509" s="207">
        <v>158.43</v>
      </c>
      <c r="G509" s="208">
        <f t="shared" si="21"/>
        <v>1.8399121014656284E-5</v>
      </c>
      <c r="H509" s="209">
        <f t="shared" si="23"/>
        <v>0.99834385961528793</v>
      </c>
      <c r="I509" s="189" t="str">
        <f t="shared" si="22"/>
        <v>C</v>
      </c>
    </row>
    <row r="510" spans="1:9" ht="43.2" x14ac:dyDescent="0.3">
      <c r="A510" s="252" t="s">
        <v>7900</v>
      </c>
      <c r="B510" s="251" t="s">
        <v>5742</v>
      </c>
      <c r="C510" s="189" t="s">
        <v>5594</v>
      </c>
      <c r="D510" s="253">
        <v>3.1604999999999999</v>
      </c>
      <c r="E510" s="207">
        <v>49.98</v>
      </c>
      <c r="F510" s="207">
        <v>157.94999999999999</v>
      </c>
      <c r="G510" s="208">
        <f t="shared" si="21"/>
        <v>1.8343376660133561E-5</v>
      </c>
      <c r="H510" s="209">
        <f t="shared" si="23"/>
        <v>0.99836220299194811</v>
      </c>
      <c r="I510" s="189" t="str">
        <f t="shared" si="22"/>
        <v>C</v>
      </c>
    </row>
    <row r="511" spans="1:9" x14ac:dyDescent="0.3">
      <c r="A511" s="252" t="s">
        <v>7901</v>
      </c>
      <c r="B511" s="251" t="s">
        <v>5838</v>
      </c>
      <c r="C511" s="189" t="s">
        <v>70</v>
      </c>
      <c r="D511" s="253">
        <v>26</v>
      </c>
      <c r="E511" s="207">
        <v>6.05</v>
      </c>
      <c r="F511" s="207">
        <v>157.30000000000001</v>
      </c>
      <c r="G511" s="208">
        <f t="shared" si="21"/>
        <v>1.8267889513384042E-5</v>
      </c>
      <c r="H511" s="209">
        <f t="shared" si="23"/>
        <v>0.99838047088146153</v>
      </c>
      <c r="I511" s="189" t="str">
        <f t="shared" si="22"/>
        <v>C</v>
      </c>
    </row>
    <row r="512" spans="1:9" x14ac:dyDescent="0.3">
      <c r="A512" s="252" t="s">
        <v>7902</v>
      </c>
      <c r="B512" s="251" t="s">
        <v>7903</v>
      </c>
      <c r="C512" s="189" t="s">
        <v>70</v>
      </c>
      <c r="D512" s="253">
        <v>1</v>
      </c>
      <c r="E512" s="207">
        <v>154.11000000000001</v>
      </c>
      <c r="F512" s="207">
        <v>154.11000000000001</v>
      </c>
      <c r="G512" s="208">
        <f t="shared" si="21"/>
        <v>1.789742182395178E-5</v>
      </c>
      <c r="H512" s="209">
        <f t="shared" si="23"/>
        <v>0.99839836830328543</v>
      </c>
      <c r="I512" s="189" t="str">
        <f t="shared" si="22"/>
        <v>C</v>
      </c>
    </row>
    <row r="513" spans="1:9" x14ac:dyDescent="0.3">
      <c r="A513" s="252" t="s">
        <v>7904</v>
      </c>
      <c r="B513" s="251" t="s">
        <v>153</v>
      </c>
      <c r="C513" s="189" t="s">
        <v>66</v>
      </c>
      <c r="D513" s="253">
        <v>23.532999999999998</v>
      </c>
      <c r="E513" s="207">
        <v>6.48</v>
      </c>
      <c r="F513" s="207">
        <v>152.49</v>
      </c>
      <c r="G513" s="208">
        <f t="shared" si="21"/>
        <v>1.7709284627437588E-5</v>
      </c>
      <c r="H513" s="209">
        <f t="shared" si="23"/>
        <v>0.99841607758791284</v>
      </c>
      <c r="I513" s="189" t="str">
        <f t="shared" si="22"/>
        <v>C</v>
      </c>
    </row>
    <row r="514" spans="1:9" x14ac:dyDescent="0.3">
      <c r="A514" s="252">
        <v>3957</v>
      </c>
      <c r="B514" s="251" t="s">
        <v>6328</v>
      </c>
      <c r="C514" s="189" t="s">
        <v>70</v>
      </c>
      <c r="D514" s="253">
        <v>4</v>
      </c>
      <c r="E514" s="207">
        <v>37.72</v>
      </c>
      <c r="F514" s="207">
        <v>150.88</v>
      </c>
      <c r="G514" s="208">
        <f t="shared" si="21"/>
        <v>1.7522308771642619E-5</v>
      </c>
      <c r="H514" s="209">
        <f t="shared" si="23"/>
        <v>0.99843359989668445</v>
      </c>
      <c r="I514" s="189" t="str">
        <f t="shared" si="22"/>
        <v>C</v>
      </c>
    </row>
    <row r="515" spans="1:9" x14ac:dyDescent="0.3">
      <c r="A515" s="252">
        <v>3968</v>
      </c>
      <c r="B515" s="251" t="s">
        <v>7905</v>
      </c>
      <c r="C515" s="189" t="s">
        <v>70</v>
      </c>
      <c r="D515" s="253">
        <v>1</v>
      </c>
      <c r="E515" s="207">
        <v>150.44</v>
      </c>
      <c r="F515" s="207">
        <v>150.44</v>
      </c>
      <c r="G515" s="208">
        <f t="shared" si="21"/>
        <v>1.7471209779996789E-5</v>
      </c>
      <c r="H515" s="209">
        <f t="shared" si="23"/>
        <v>0.99845107110646447</v>
      </c>
      <c r="I515" s="189" t="str">
        <f t="shared" si="22"/>
        <v>C</v>
      </c>
    </row>
    <row r="516" spans="1:9" x14ac:dyDescent="0.3">
      <c r="A516" s="252" t="s">
        <v>7906</v>
      </c>
      <c r="B516" s="251" t="s">
        <v>7414</v>
      </c>
      <c r="C516" s="189" t="s">
        <v>66</v>
      </c>
      <c r="D516" s="253">
        <v>80</v>
      </c>
      <c r="E516" s="207">
        <v>1.88</v>
      </c>
      <c r="F516" s="207">
        <v>150.4</v>
      </c>
      <c r="G516" s="208">
        <f t="shared" si="21"/>
        <v>1.7466564417119899E-5</v>
      </c>
      <c r="H516" s="209">
        <f t="shared" si="23"/>
        <v>0.99846853767088162</v>
      </c>
      <c r="I516" s="189" t="str">
        <f t="shared" si="22"/>
        <v>C</v>
      </c>
    </row>
    <row r="517" spans="1:9" x14ac:dyDescent="0.3">
      <c r="A517" s="252" t="s">
        <v>7907</v>
      </c>
      <c r="B517" s="251" t="s">
        <v>6753</v>
      </c>
      <c r="C517" s="189" t="s">
        <v>70</v>
      </c>
      <c r="D517" s="253">
        <v>12</v>
      </c>
      <c r="E517" s="207">
        <v>12.15</v>
      </c>
      <c r="F517" s="207">
        <v>145.80000000000001</v>
      </c>
      <c r="G517" s="208">
        <f t="shared" si="21"/>
        <v>1.6932347686277135E-5</v>
      </c>
      <c r="H517" s="209">
        <f t="shared" si="23"/>
        <v>0.99848547001856791</v>
      </c>
      <c r="I517" s="189" t="str">
        <f t="shared" si="22"/>
        <v>C</v>
      </c>
    </row>
    <row r="518" spans="1:9" x14ac:dyDescent="0.3">
      <c r="A518" s="252" t="s">
        <v>7908</v>
      </c>
      <c r="B518" s="251" t="s">
        <v>7270</v>
      </c>
      <c r="C518" s="189" t="s">
        <v>70</v>
      </c>
      <c r="D518" s="253">
        <v>23.5</v>
      </c>
      <c r="E518" s="207">
        <v>6.1</v>
      </c>
      <c r="F518" s="207">
        <v>143.35</v>
      </c>
      <c r="G518" s="208">
        <f t="shared" si="21"/>
        <v>1.6647819210067402E-5</v>
      </c>
      <c r="H518" s="209">
        <f t="shared" si="23"/>
        <v>0.99850211783777798</v>
      </c>
      <c r="I518" s="189" t="str">
        <f t="shared" si="22"/>
        <v>C</v>
      </c>
    </row>
    <row r="519" spans="1:9" x14ac:dyDescent="0.3">
      <c r="A519" s="252" t="s">
        <v>7909</v>
      </c>
      <c r="B519" s="251" t="s">
        <v>7226</v>
      </c>
      <c r="C519" s="189" t="s">
        <v>70</v>
      </c>
      <c r="D519" s="253">
        <v>22</v>
      </c>
      <c r="E519" s="207">
        <v>6.45</v>
      </c>
      <c r="F519" s="207">
        <v>141.9</v>
      </c>
      <c r="G519" s="208">
        <f t="shared" si="21"/>
        <v>1.6479424805780009E-5</v>
      </c>
      <c r="H519" s="209">
        <f t="shared" si="23"/>
        <v>0.99851859726258374</v>
      </c>
      <c r="I519" s="189" t="str">
        <f t="shared" si="22"/>
        <v>C</v>
      </c>
    </row>
    <row r="520" spans="1:9" x14ac:dyDescent="0.3">
      <c r="A520" s="252" t="s">
        <v>7910</v>
      </c>
      <c r="B520" s="251" t="s">
        <v>7911</v>
      </c>
      <c r="C520" s="189" t="s">
        <v>70</v>
      </c>
      <c r="D520" s="253">
        <v>14</v>
      </c>
      <c r="E520" s="207">
        <v>10</v>
      </c>
      <c r="F520" s="207">
        <v>140</v>
      </c>
      <c r="G520" s="208">
        <f t="shared" si="21"/>
        <v>1.6258770069127564E-5</v>
      </c>
      <c r="H520" s="209">
        <f t="shared" si="23"/>
        <v>0.99853485603265291</v>
      </c>
      <c r="I520" s="189" t="str">
        <f t="shared" si="22"/>
        <v>C</v>
      </c>
    </row>
    <row r="521" spans="1:9" x14ac:dyDescent="0.3">
      <c r="A521" s="252">
        <v>3364</v>
      </c>
      <c r="B521" s="251" t="s">
        <v>7912</v>
      </c>
      <c r="C521" s="189" t="s">
        <v>70</v>
      </c>
      <c r="D521" s="253">
        <v>8</v>
      </c>
      <c r="E521" s="207">
        <v>17.38</v>
      </c>
      <c r="F521" s="207">
        <v>139.04</v>
      </c>
      <c r="G521" s="208">
        <f t="shared" si="21"/>
        <v>1.6147281360082117E-5</v>
      </c>
      <c r="H521" s="209">
        <f t="shared" si="23"/>
        <v>0.99855100331401303</v>
      </c>
      <c r="I521" s="189" t="str">
        <f t="shared" si="22"/>
        <v>C</v>
      </c>
    </row>
    <row r="522" spans="1:9" ht="28.8" x14ac:dyDescent="0.3">
      <c r="A522" s="252" t="s">
        <v>7913</v>
      </c>
      <c r="B522" s="251" t="s">
        <v>6567</v>
      </c>
      <c r="C522" s="189" t="s">
        <v>5594</v>
      </c>
      <c r="D522" s="253">
        <v>3.3144748000000002</v>
      </c>
      <c r="E522" s="207">
        <v>41.88</v>
      </c>
      <c r="F522" s="207">
        <v>138.79000000000002</v>
      </c>
      <c r="G522" s="208">
        <f t="shared" si="21"/>
        <v>1.6118247842101534E-5</v>
      </c>
      <c r="H522" s="209">
        <f t="shared" si="23"/>
        <v>0.99856712156185512</v>
      </c>
      <c r="I522" s="189" t="str">
        <f t="shared" si="22"/>
        <v>C</v>
      </c>
    </row>
    <row r="523" spans="1:9" x14ac:dyDescent="0.3">
      <c r="A523" s="252">
        <v>3200</v>
      </c>
      <c r="B523" s="251" t="s">
        <v>5963</v>
      </c>
      <c r="C523" s="189" t="s">
        <v>70</v>
      </c>
      <c r="D523" s="253">
        <v>22</v>
      </c>
      <c r="E523" s="207">
        <v>6.29</v>
      </c>
      <c r="F523" s="207">
        <v>138.38</v>
      </c>
      <c r="G523" s="208">
        <f t="shared" si="21"/>
        <v>1.6070632872613372E-5</v>
      </c>
      <c r="H523" s="209">
        <f t="shared" si="23"/>
        <v>0.99858319219472769</v>
      </c>
      <c r="I523" s="189" t="str">
        <f t="shared" si="22"/>
        <v>C</v>
      </c>
    </row>
    <row r="524" spans="1:9" x14ac:dyDescent="0.3">
      <c r="A524" s="252" t="s">
        <v>7914</v>
      </c>
      <c r="B524" s="251" t="s">
        <v>7915</v>
      </c>
      <c r="C524" s="189" t="s">
        <v>70</v>
      </c>
      <c r="D524" s="253">
        <v>8</v>
      </c>
      <c r="E524" s="207">
        <v>17.170000000000002</v>
      </c>
      <c r="F524" s="207">
        <v>137.36000000000001</v>
      </c>
      <c r="G524" s="208">
        <f t="shared" ref="G524:G587" si="24">F524/$F$774</f>
        <v>1.5952176119252587E-5</v>
      </c>
      <c r="H524" s="209">
        <f t="shared" si="23"/>
        <v>0.99859914437084696</v>
      </c>
      <c r="I524" s="189" t="str">
        <f t="shared" ref="I524:I587" si="25">IF(H524&lt;=$L$12,"A",IF(H524&lt;=$L$13,"B","C"))</f>
        <v>C</v>
      </c>
    </row>
    <row r="525" spans="1:9" x14ac:dyDescent="0.3">
      <c r="A525" s="252">
        <v>3764</v>
      </c>
      <c r="B525" s="251" t="s">
        <v>7916</v>
      </c>
      <c r="C525" s="189" t="s">
        <v>70</v>
      </c>
      <c r="D525" s="253">
        <v>1</v>
      </c>
      <c r="E525" s="207">
        <v>135.63</v>
      </c>
      <c r="F525" s="207">
        <v>135.63</v>
      </c>
      <c r="G525" s="208">
        <f t="shared" si="24"/>
        <v>1.5751264174826937E-5</v>
      </c>
      <c r="H525" s="209">
        <f t="shared" ref="H525:H588" si="26">G525+H524</f>
        <v>0.99861489563502182</v>
      </c>
      <c r="I525" s="189" t="str">
        <f t="shared" si="25"/>
        <v>C</v>
      </c>
    </row>
    <row r="526" spans="1:9" x14ac:dyDescent="0.3">
      <c r="A526" s="252">
        <v>3208</v>
      </c>
      <c r="B526" s="251" t="s">
        <v>5961</v>
      </c>
      <c r="C526" s="189" t="s">
        <v>70</v>
      </c>
      <c r="D526" s="253">
        <v>9</v>
      </c>
      <c r="E526" s="207">
        <v>14.99</v>
      </c>
      <c r="F526" s="207">
        <v>134.91</v>
      </c>
      <c r="G526" s="208">
        <f t="shared" si="24"/>
        <v>1.5667647643042854E-5</v>
      </c>
      <c r="H526" s="209">
        <f t="shared" si="26"/>
        <v>0.99863056328266486</v>
      </c>
      <c r="I526" s="189" t="str">
        <f t="shared" si="25"/>
        <v>C</v>
      </c>
    </row>
    <row r="527" spans="1:9" x14ac:dyDescent="0.3">
      <c r="A527" s="252">
        <v>3701</v>
      </c>
      <c r="B527" s="251" t="s">
        <v>7917</v>
      </c>
      <c r="C527" s="189" t="s">
        <v>70</v>
      </c>
      <c r="D527" s="253">
        <v>3</v>
      </c>
      <c r="E527" s="207">
        <v>44.74</v>
      </c>
      <c r="F527" s="207">
        <v>134.22</v>
      </c>
      <c r="G527" s="208">
        <f t="shared" si="24"/>
        <v>1.5587515133416441E-5</v>
      </c>
      <c r="H527" s="209">
        <f t="shared" si="26"/>
        <v>0.99864615079779828</v>
      </c>
      <c r="I527" s="189" t="str">
        <f t="shared" si="25"/>
        <v>C</v>
      </c>
    </row>
    <row r="528" spans="1:9" x14ac:dyDescent="0.3">
      <c r="A528" s="252" t="s">
        <v>7918</v>
      </c>
      <c r="B528" s="251" t="s">
        <v>7919</v>
      </c>
      <c r="C528" s="189" t="s">
        <v>70</v>
      </c>
      <c r="D528" s="253">
        <v>1</v>
      </c>
      <c r="E528" s="207">
        <v>134.05000000000001</v>
      </c>
      <c r="F528" s="207">
        <v>134.05000000000001</v>
      </c>
      <c r="G528" s="208">
        <f t="shared" si="24"/>
        <v>1.5567772341189642E-5</v>
      </c>
      <c r="H528" s="209">
        <f t="shared" si="26"/>
        <v>0.99866171857013952</v>
      </c>
      <c r="I528" s="189" t="str">
        <f t="shared" si="25"/>
        <v>C</v>
      </c>
    </row>
    <row r="529" spans="1:9" ht="28.8" x14ac:dyDescent="0.3">
      <c r="A529" s="252" t="s">
        <v>7920</v>
      </c>
      <c r="B529" s="251" t="s">
        <v>6563</v>
      </c>
      <c r="C529" s="189" t="s">
        <v>5594</v>
      </c>
      <c r="D529" s="253">
        <v>5.7176197999999996</v>
      </c>
      <c r="E529" s="207">
        <v>23.23</v>
      </c>
      <c r="F529" s="207">
        <v>132.81</v>
      </c>
      <c r="G529" s="208">
        <f t="shared" si="24"/>
        <v>1.5423766092005942E-5</v>
      </c>
      <c r="H529" s="209">
        <f t="shared" si="26"/>
        <v>0.9986771423362315</v>
      </c>
      <c r="I529" s="189" t="str">
        <f t="shared" si="25"/>
        <v>C</v>
      </c>
    </row>
    <row r="530" spans="1:9" x14ac:dyDescent="0.3">
      <c r="A530" s="252">
        <v>1377</v>
      </c>
      <c r="B530" s="251" t="s">
        <v>7921</v>
      </c>
      <c r="C530" s="189" t="s">
        <v>70</v>
      </c>
      <c r="D530" s="253">
        <v>1</v>
      </c>
      <c r="E530" s="207">
        <v>129.9</v>
      </c>
      <c r="F530" s="207">
        <v>129.9</v>
      </c>
      <c r="G530" s="208">
        <f t="shared" si="24"/>
        <v>1.5085815942711932E-5</v>
      </c>
      <c r="H530" s="209">
        <f t="shared" si="26"/>
        <v>0.99869222815217418</v>
      </c>
      <c r="I530" s="189" t="str">
        <f t="shared" si="25"/>
        <v>C</v>
      </c>
    </row>
    <row r="531" spans="1:9" x14ac:dyDescent="0.3">
      <c r="A531" s="252">
        <v>3340</v>
      </c>
      <c r="B531" s="251" t="s">
        <v>7922</v>
      </c>
      <c r="C531" s="189" t="s">
        <v>70</v>
      </c>
      <c r="D531" s="253">
        <v>9</v>
      </c>
      <c r="E531" s="207">
        <v>14.42</v>
      </c>
      <c r="F531" s="207">
        <v>129.78</v>
      </c>
      <c r="G531" s="208">
        <f t="shared" si="24"/>
        <v>1.5071879854081252E-5</v>
      </c>
      <c r="H531" s="209">
        <f t="shared" si="26"/>
        <v>0.99870730003202823</v>
      </c>
      <c r="I531" s="189" t="str">
        <f t="shared" si="25"/>
        <v>C</v>
      </c>
    </row>
    <row r="532" spans="1:9" x14ac:dyDescent="0.3">
      <c r="A532" s="252" t="s">
        <v>7939</v>
      </c>
      <c r="B532" s="251" t="s">
        <v>7218</v>
      </c>
      <c r="C532" s="189" t="s">
        <v>70</v>
      </c>
      <c r="D532" s="253">
        <v>24</v>
      </c>
      <c r="E532" s="207">
        <v>5.35</v>
      </c>
      <c r="F532" s="207">
        <v>128.4</v>
      </c>
      <c r="G532" s="208">
        <f t="shared" si="24"/>
        <v>1.4911614834828424E-5</v>
      </c>
      <c r="H532" s="209">
        <f t="shared" si="26"/>
        <v>0.99872221164686303</v>
      </c>
      <c r="I532" s="189" t="str">
        <f t="shared" si="25"/>
        <v>C</v>
      </c>
    </row>
    <row r="533" spans="1:9" x14ac:dyDescent="0.3">
      <c r="A533" s="252">
        <v>2074</v>
      </c>
      <c r="B533" s="251" t="s">
        <v>7923</v>
      </c>
      <c r="C533" s="189" t="s">
        <v>5626</v>
      </c>
      <c r="D533" s="253">
        <v>3.8412000000000002</v>
      </c>
      <c r="E533" s="207">
        <v>33.22</v>
      </c>
      <c r="F533" s="207">
        <v>127.6</v>
      </c>
      <c r="G533" s="208">
        <f t="shared" si="24"/>
        <v>1.481870757729055E-5</v>
      </c>
      <c r="H533" s="209">
        <f t="shared" si="26"/>
        <v>0.99873703035444028</v>
      </c>
      <c r="I533" s="189" t="str">
        <f t="shared" si="25"/>
        <v>C</v>
      </c>
    </row>
    <row r="534" spans="1:9" ht="28.8" x14ac:dyDescent="0.3">
      <c r="A534" s="252" t="s">
        <v>7924</v>
      </c>
      <c r="B534" s="251" t="s">
        <v>5684</v>
      </c>
      <c r="C534" s="189" t="s">
        <v>66</v>
      </c>
      <c r="D534" s="253">
        <v>32.470979999999997</v>
      </c>
      <c r="E534" s="207">
        <v>3.91</v>
      </c>
      <c r="F534" s="207">
        <v>126.96</v>
      </c>
      <c r="G534" s="208">
        <f t="shared" si="24"/>
        <v>1.4744381771260253E-5</v>
      </c>
      <c r="H534" s="209">
        <f t="shared" si="26"/>
        <v>0.99875177473621157</v>
      </c>
      <c r="I534" s="189" t="str">
        <f t="shared" si="25"/>
        <v>C</v>
      </c>
    </row>
    <row r="535" spans="1:9" x14ac:dyDescent="0.3">
      <c r="A535" s="252">
        <v>2842</v>
      </c>
      <c r="B535" s="251" t="s">
        <v>7925</v>
      </c>
      <c r="C535" s="189" t="s">
        <v>5626</v>
      </c>
      <c r="D535" s="253">
        <v>10.263292</v>
      </c>
      <c r="E535" s="207">
        <v>12.22</v>
      </c>
      <c r="F535" s="207">
        <v>125.41</v>
      </c>
      <c r="G535" s="208">
        <f t="shared" si="24"/>
        <v>1.4564373959780625E-5</v>
      </c>
      <c r="H535" s="209">
        <f t="shared" si="26"/>
        <v>0.99876633911017132</v>
      </c>
      <c r="I535" s="189" t="str">
        <f t="shared" si="25"/>
        <v>C</v>
      </c>
    </row>
    <row r="536" spans="1:9" x14ac:dyDescent="0.3">
      <c r="A536" s="252">
        <v>1233</v>
      </c>
      <c r="B536" s="251" t="s">
        <v>7926</v>
      </c>
      <c r="C536" s="189" t="s">
        <v>79</v>
      </c>
      <c r="D536" s="253">
        <v>55.455230999999998</v>
      </c>
      <c r="E536" s="207">
        <v>2.25</v>
      </c>
      <c r="F536" s="207">
        <v>124.77</v>
      </c>
      <c r="G536" s="208">
        <f t="shared" si="24"/>
        <v>1.4490048153750329E-5</v>
      </c>
      <c r="H536" s="209">
        <f t="shared" si="26"/>
        <v>0.99878082915832511</v>
      </c>
      <c r="I536" s="189" t="str">
        <f t="shared" si="25"/>
        <v>C</v>
      </c>
    </row>
    <row r="537" spans="1:9" x14ac:dyDescent="0.3">
      <c r="A537" s="252">
        <v>4020</v>
      </c>
      <c r="B537" s="251" t="s">
        <v>7927</v>
      </c>
      <c r="C537" s="189" t="s">
        <v>70</v>
      </c>
      <c r="D537" s="253">
        <v>100</v>
      </c>
      <c r="E537" s="207">
        <v>1.24</v>
      </c>
      <c r="F537" s="207">
        <v>124</v>
      </c>
      <c r="G537" s="208">
        <f t="shared" si="24"/>
        <v>1.4400624918370128E-5</v>
      </c>
      <c r="H537" s="209">
        <f t="shared" si="26"/>
        <v>0.99879522978324353</v>
      </c>
      <c r="I537" s="189" t="str">
        <f t="shared" si="25"/>
        <v>C</v>
      </c>
    </row>
    <row r="538" spans="1:9" x14ac:dyDescent="0.3">
      <c r="A538" s="252">
        <v>1264</v>
      </c>
      <c r="B538" s="251" t="s">
        <v>5717</v>
      </c>
      <c r="C538" s="189" t="s">
        <v>70</v>
      </c>
      <c r="D538" s="253">
        <v>10.243692000000003</v>
      </c>
      <c r="E538" s="207">
        <v>12.06</v>
      </c>
      <c r="F538" s="207">
        <v>123.51</v>
      </c>
      <c r="G538" s="208">
        <f t="shared" si="24"/>
        <v>1.4343719223128182E-5</v>
      </c>
      <c r="H538" s="209">
        <f t="shared" si="26"/>
        <v>0.99880957350246669</v>
      </c>
      <c r="I538" s="189" t="str">
        <f t="shared" si="25"/>
        <v>C</v>
      </c>
    </row>
    <row r="539" spans="1:9" x14ac:dyDescent="0.3">
      <c r="A539" s="252" t="s">
        <v>7929</v>
      </c>
      <c r="B539" s="251" t="s">
        <v>1308</v>
      </c>
      <c r="C539" s="189" t="s">
        <v>66</v>
      </c>
      <c r="D539" s="253">
        <v>4.4290000000000003</v>
      </c>
      <c r="E539" s="207">
        <v>27.56</v>
      </c>
      <c r="F539" s="207">
        <v>122.06</v>
      </c>
      <c r="G539" s="208">
        <f t="shared" si="24"/>
        <v>1.4175324818840789E-5</v>
      </c>
      <c r="H539" s="209">
        <f t="shared" si="26"/>
        <v>0.99882374882728553</v>
      </c>
      <c r="I539" s="189" t="str">
        <f t="shared" si="25"/>
        <v>C</v>
      </c>
    </row>
    <row r="540" spans="1:9" ht="28.8" x14ac:dyDescent="0.3">
      <c r="A540" s="252" t="s">
        <v>7930</v>
      </c>
      <c r="B540" s="251" t="s">
        <v>2349</v>
      </c>
      <c r="C540" s="189" t="s">
        <v>70</v>
      </c>
      <c r="D540" s="253">
        <v>338.4</v>
      </c>
      <c r="E540" s="207">
        <v>0.36</v>
      </c>
      <c r="F540" s="207">
        <v>121.82</v>
      </c>
      <c r="G540" s="208">
        <f t="shared" si="24"/>
        <v>1.4147452641579426E-5</v>
      </c>
      <c r="H540" s="209">
        <f t="shared" si="26"/>
        <v>0.99883789627992714</v>
      </c>
      <c r="I540" s="189" t="str">
        <f t="shared" si="25"/>
        <v>C</v>
      </c>
    </row>
    <row r="541" spans="1:9" x14ac:dyDescent="0.3">
      <c r="A541" s="252" t="s">
        <v>7931</v>
      </c>
      <c r="B541" s="251" t="s">
        <v>7932</v>
      </c>
      <c r="C541" s="189" t="s">
        <v>70</v>
      </c>
      <c r="D541" s="253">
        <v>1</v>
      </c>
      <c r="E541" s="207">
        <v>121.6</v>
      </c>
      <c r="F541" s="207">
        <v>121.6</v>
      </c>
      <c r="G541" s="208">
        <f t="shared" si="24"/>
        <v>1.4121903145756512E-5</v>
      </c>
      <c r="H541" s="209">
        <f t="shared" si="26"/>
        <v>0.9988520181830729</v>
      </c>
      <c r="I541" s="189" t="str">
        <f t="shared" si="25"/>
        <v>C</v>
      </c>
    </row>
    <row r="542" spans="1:9" x14ac:dyDescent="0.3">
      <c r="A542" s="252" t="s">
        <v>7933</v>
      </c>
      <c r="B542" s="251" t="s">
        <v>7934</v>
      </c>
      <c r="C542" s="189" t="s">
        <v>70</v>
      </c>
      <c r="D542" s="253">
        <v>8</v>
      </c>
      <c r="E542" s="207">
        <v>15.2</v>
      </c>
      <c r="F542" s="207">
        <v>121.6</v>
      </c>
      <c r="G542" s="208">
        <f t="shared" si="24"/>
        <v>1.4121903145756512E-5</v>
      </c>
      <c r="H542" s="209">
        <f t="shared" si="26"/>
        <v>0.99886614008621866</v>
      </c>
      <c r="I542" s="189" t="str">
        <f t="shared" si="25"/>
        <v>C</v>
      </c>
    </row>
    <row r="543" spans="1:9" x14ac:dyDescent="0.3">
      <c r="A543" s="252">
        <v>3067</v>
      </c>
      <c r="B543" s="251" t="s">
        <v>6533</v>
      </c>
      <c r="C543" s="189" t="s">
        <v>70</v>
      </c>
      <c r="D543" s="253">
        <v>268.05600000000004</v>
      </c>
      <c r="E543" s="207">
        <v>0.45</v>
      </c>
      <c r="F543" s="207">
        <v>120.61999999999999</v>
      </c>
      <c r="G543" s="208">
        <f t="shared" si="24"/>
        <v>1.4008091755272619E-5</v>
      </c>
      <c r="H543" s="209">
        <f t="shared" si="26"/>
        <v>0.99888014817797388</v>
      </c>
      <c r="I543" s="189" t="str">
        <f t="shared" si="25"/>
        <v>C</v>
      </c>
    </row>
    <row r="544" spans="1:9" x14ac:dyDescent="0.3">
      <c r="A544" s="252" t="s">
        <v>7935</v>
      </c>
      <c r="B544" s="251" t="s">
        <v>7936</v>
      </c>
      <c r="C544" s="189" t="s">
        <v>70</v>
      </c>
      <c r="D544" s="253">
        <v>1.6667000000000001</v>
      </c>
      <c r="E544" s="207">
        <v>70.8</v>
      </c>
      <c r="F544" s="207">
        <v>118</v>
      </c>
      <c r="G544" s="208">
        <f t="shared" si="24"/>
        <v>1.3703820486836088E-5</v>
      </c>
      <c r="H544" s="209">
        <f t="shared" si="26"/>
        <v>0.9988938519984607</v>
      </c>
      <c r="I544" s="189" t="str">
        <f t="shared" si="25"/>
        <v>C</v>
      </c>
    </row>
    <row r="545" spans="1:9" ht="28.8" x14ac:dyDescent="0.3">
      <c r="A545" s="252" t="s">
        <v>7937</v>
      </c>
      <c r="B545" s="251" t="s">
        <v>5836</v>
      </c>
      <c r="C545" s="189" t="s">
        <v>70</v>
      </c>
      <c r="D545" s="253">
        <v>3</v>
      </c>
      <c r="E545" s="207">
        <v>39.33</v>
      </c>
      <c r="F545" s="207">
        <v>117.99</v>
      </c>
      <c r="G545" s="208">
        <f t="shared" si="24"/>
        <v>1.3702659146116866E-5</v>
      </c>
      <c r="H545" s="209">
        <f t="shared" si="26"/>
        <v>0.99890755465760683</v>
      </c>
      <c r="I545" s="189" t="str">
        <f t="shared" si="25"/>
        <v>C</v>
      </c>
    </row>
    <row r="546" spans="1:9" x14ac:dyDescent="0.3">
      <c r="A546" s="252" t="s">
        <v>7938</v>
      </c>
      <c r="B546" s="251" t="s">
        <v>6606</v>
      </c>
      <c r="C546" s="189" t="s">
        <v>70</v>
      </c>
      <c r="D546" s="253">
        <v>2</v>
      </c>
      <c r="E546" s="207">
        <v>58.99</v>
      </c>
      <c r="F546" s="207">
        <v>117.98</v>
      </c>
      <c r="G546" s="208">
        <f t="shared" si="24"/>
        <v>1.3701497805397643E-5</v>
      </c>
      <c r="H546" s="209">
        <f t="shared" si="26"/>
        <v>0.99892125615541227</v>
      </c>
      <c r="I546" s="189" t="str">
        <f t="shared" si="25"/>
        <v>C</v>
      </c>
    </row>
    <row r="547" spans="1:9" x14ac:dyDescent="0.3">
      <c r="A547" s="252">
        <v>3318</v>
      </c>
      <c r="B547" s="251" t="s">
        <v>7940</v>
      </c>
      <c r="C547" s="189" t="s">
        <v>70</v>
      </c>
      <c r="D547" s="253">
        <v>3.5</v>
      </c>
      <c r="E547" s="207">
        <v>33.200000000000003</v>
      </c>
      <c r="F547" s="207">
        <v>116.2</v>
      </c>
      <c r="G547" s="208">
        <f t="shared" si="24"/>
        <v>1.3494779157375878E-5</v>
      </c>
      <c r="H547" s="209">
        <f t="shared" si="26"/>
        <v>0.99893475093456963</v>
      </c>
      <c r="I547" s="189" t="str">
        <f t="shared" si="25"/>
        <v>C</v>
      </c>
    </row>
    <row r="548" spans="1:9" x14ac:dyDescent="0.3">
      <c r="A548" s="252" t="s">
        <v>7941</v>
      </c>
      <c r="B548" s="251" t="s">
        <v>7942</v>
      </c>
      <c r="C548" s="189" t="s">
        <v>70</v>
      </c>
      <c r="D548" s="253">
        <v>4</v>
      </c>
      <c r="E548" s="207">
        <v>28.5</v>
      </c>
      <c r="F548" s="207">
        <v>114</v>
      </c>
      <c r="G548" s="208">
        <f t="shared" si="24"/>
        <v>1.3239284199146731E-5</v>
      </c>
      <c r="H548" s="209">
        <f t="shared" si="26"/>
        <v>0.99894799021876879</v>
      </c>
      <c r="I548" s="189" t="str">
        <f t="shared" si="25"/>
        <v>C</v>
      </c>
    </row>
    <row r="549" spans="1:9" x14ac:dyDescent="0.3">
      <c r="A549" s="252" t="s">
        <v>7943</v>
      </c>
      <c r="B549" s="251" t="s">
        <v>99</v>
      </c>
      <c r="C549" s="189" t="s">
        <v>70</v>
      </c>
      <c r="D549" s="253">
        <v>24</v>
      </c>
      <c r="E549" s="207">
        <v>4.75</v>
      </c>
      <c r="F549" s="207">
        <v>114</v>
      </c>
      <c r="G549" s="208">
        <f t="shared" si="24"/>
        <v>1.3239284199146731E-5</v>
      </c>
      <c r="H549" s="209">
        <f t="shared" si="26"/>
        <v>0.99896122950296795</v>
      </c>
      <c r="I549" s="189" t="str">
        <f t="shared" si="25"/>
        <v>C</v>
      </c>
    </row>
    <row r="550" spans="1:9" x14ac:dyDescent="0.3">
      <c r="A550" s="252" t="s">
        <v>7944</v>
      </c>
      <c r="B550" s="251" t="s">
        <v>7214</v>
      </c>
      <c r="C550" s="189" t="s">
        <v>70</v>
      </c>
      <c r="D550" s="253">
        <v>1</v>
      </c>
      <c r="E550" s="207">
        <v>113.28</v>
      </c>
      <c r="F550" s="207">
        <v>113.28</v>
      </c>
      <c r="G550" s="208">
        <f t="shared" si="24"/>
        <v>1.3155667667362646E-5</v>
      </c>
      <c r="H550" s="209">
        <f t="shared" si="26"/>
        <v>0.9989743851706353</v>
      </c>
      <c r="I550" s="189" t="str">
        <f t="shared" si="25"/>
        <v>C</v>
      </c>
    </row>
    <row r="551" spans="1:9" x14ac:dyDescent="0.3">
      <c r="A551" s="252" t="s">
        <v>7945</v>
      </c>
      <c r="B551" s="251" t="s">
        <v>1271</v>
      </c>
      <c r="C551" s="189" t="s">
        <v>70</v>
      </c>
      <c r="D551" s="253">
        <v>78</v>
      </c>
      <c r="E551" s="207">
        <v>1.45</v>
      </c>
      <c r="F551" s="207">
        <v>113.1</v>
      </c>
      <c r="G551" s="208">
        <f t="shared" si="24"/>
        <v>1.3134763534416624E-5</v>
      </c>
      <c r="H551" s="209">
        <f t="shared" si="26"/>
        <v>0.99898751993416968</v>
      </c>
      <c r="I551" s="189" t="str">
        <f t="shared" si="25"/>
        <v>C</v>
      </c>
    </row>
    <row r="552" spans="1:9" x14ac:dyDescent="0.3">
      <c r="A552" s="252">
        <v>3378</v>
      </c>
      <c r="B552" s="251" t="s">
        <v>5947</v>
      </c>
      <c r="C552" s="189" t="s">
        <v>70</v>
      </c>
      <c r="D552" s="253">
        <v>49</v>
      </c>
      <c r="E552" s="207">
        <v>2.27</v>
      </c>
      <c r="F552" s="207">
        <v>111.23</v>
      </c>
      <c r="G552" s="208">
        <f t="shared" si="24"/>
        <v>1.291759281992185E-5</v>
      </c>
      <c r="H552" s="209">
        <f t="shared" si="26"/>
        <v>0.99900043752698964</v>
      </c>
      <c r="I552" s="189" t="str">
        <f t="shared" si="25"/>
        <v>C</v>
      </c>
    </row>
    <row r="553" spans="1:9" x14ac:dyDescent="0.3">
      <c r="A553" s="252" t="s">
        <v>7946</v>
      </c>
      <c r="B553" s="251" t="s">
        <v>7947</v>
      </c>
      <c r="C553" s="189" t="s">
        <v>70</v>
      </c>
      <c r="D553" s="253">
        <v>9</v>
      </c>
      <c r="E553" s="207">
        <v>12.2</v>
      </c>
      <c r="F553" s="207">
        <v>109.80000000000001</v>
      </c>
      <c r="G553" s="208">
        <f t="shared" si="24"/>
        <v>1.2751521097072905E-5</v>
      </c>
      <c r="H553" s="209">
        <f t="shared" si="26"/>
        <v>0.99901318904808667</v>
      </c>
      <c r="I553" s="189" t="str">
        <f t="shared" si="25"/>
        <v>C</v>
      </c>
    </row>
    <row r="554" spans="1:9" x14ac:dyDescent="0.3">
      <c r="A554" s="252" t="s">
        <v>7948</v>
      </c>
      <c r="B554" s="251" t="s">
        <v>7949</v>
      </c>
      <c r="C554" s="189" t="s">
        <v>70</v>
      </c>
      <c r="D554" s="253">
        <v>50</v>
      </c>
      <c r="E554" s="207">
        <v>2.1800000000000002</v>
      </c>
      <c r="F554" s="207">
        <v>109</v>
      </c>
      <c r="G554" s="208">
        <f t="shared" si="24"/>
        <v>1.2658613839535032E-5</v>
      </c>
      <c r="H554" s="209">
        <f t="shared" si="26"/>
        <v>0.99902584766192626</v>
      </c>
      <c r="I554" s="189" t="str">
        <f t="shared" si="25"/>
        <v>C</v>
      </c>
    </row>
    <row r="555" spans="1:9" x14ac:dyDescent="0.3">
      <c r="A555" s="252" t="s">
        <v>7950</v>
      </c>
      <c r="B555" s="251" t="s">
        <v>6172</v>
      </c>
      <c r="C555" s="189" t="s">
        <v>70</v>
      </c>
      <c r="D555" s="253">
        <v>1</v>
      </c>
      <c r="E555" s="207">
        <v>108.01</v>
      </c>
      <c r="F555" s="207">
        <v>108.01</v>
      </c>
      <c r="G555" s="208">
        <f t="shared" si="24"/>
        <v>1.2543641108331916E-5</v>
      </c>
      <c r="H555" s="209">
        <f t="shared" si="26"/>
        <v>0.99903839130303462</v>
      </c>
      <c r="I555" s="189" t="str">
        <f t="shared" si="25"/>
        <v>C</v>
      </c>
    </row>
    <row r="556" spans="1:9" x14ac:dyDescent="0.3">
      <c r="A556" s="252" t="s">
        <v>7951</v>
      </c>
      <c r="B556" s="251" t="s">
        <v>6702</v>
      </c>
      <c r="C556" s="189" t="s">
        <v>79</v>
      </c>
      <c r="D556" s="253">
        <v>14.592000000000001</v>
      </c>
      <c r="E556" s="207">
        <v>7.28</v>
      </c>
      <c r="F556" s="207">
        <v>106.22</v>
      </c>
      <c r="G556" s="208">
        <f t="shared" si="24"/>
        <v>1.2335761119590926E-5</v>
      </c>
      <c r="H556" s="209">
        <f t="shared" si="26"/>
        <v>0.99905072706415421</v>
      </c>
      <c r="I556" s="189" t="str">
        <f t="shared" si="25"/>
        <v>C</v>
      </c>
    </row>
    <row r="557" spans="1:9" x14ac:dyDescent="0.3">
      <c r="A557" s="252">
        <v>3118</v>
      </c>
      <c r="B557" s="251" t="s">
        <v>7952</v>
      </c>
      <c r="C557" s="189" t="s">
        <v>66</v>
      </c>
      <c r="D557" s="253">
        <v>32.436</v>
      </c>
      <c r="E557" s="207">
        <v>3.24</v>
      </c>
      <c r="F557" s="207">
        <v>105.09</v>
      </c>
      <c r="G557" s="208">
        <f t="shared" si="24"/>
        <v>1.2204529618318684E-5</v>
      </c>
      <c r="H557" s="209">
        <f t="shared" si="26"/>
        <v>0.99906293159377257</v>
      </c>
      <c r="I557" s="189" t="str">
        <f t="shared" si="25"/>
        <v>C</v>
      </c>
    </row>
    <row r="558" spans="1:9" x14ac:dyDescent="0.3">
      <c r="A558" s="252">
        <v>2967</v>
      </c>
      <c r="B558" s="251" t="s">
        <v>6957</v>
      </c>
      <c r="C558" s="189" t="s">
        <v>66</v>
      </c>
      <c r="D558" s="253">
        <v>44.148469999999996</v>
      </c>
      <c r="E558" s="207">
        <v>2.38</v>
      </c>
      <c r="F558" s="207">
        <v>105.06</v>
      </c>
      <c r="G558" s="208">
        <f t="shared" si="24"/>
        <v>1.2201045596161013E-5</v>
      </c>
      <c r="H558" s="209">
        <f t="shared" si="26"/>
        <v>0.99907513263936876</v>
      </c>
      <c r="I558" s="189" t="str">
        <f t="shared" si="25"/>
        <v>C</v>
      </c>
    </row>
    <row r="559" spans="1:9" x14ac:dyDescent="0.3">
      <c r="A559" s="252" t="s">
        <v>7953</v>
      </c>
      <c r="B559" s="251" t="s">
        <v>7954</v>
      </c>
      <c r="C559" s="189" t="s">
        <v>70</v>
      </c>
      <c r="D559" s="253">
        <v>4</v>
      </c>
      <c r="E559" s="207">
        <v>25.95</v>
      </c>
      <c r="F559" s="207">
        <v>103.8</v>
      </c>
      <c r="G559" s="208">
        <f t="shared" si="24"/>
        <v>1.2054716665538864E-5</v>
      </c>
      <c r="H559" s="209">
        <f t="shared" si="26"/>
        <v>0.9990871873560343</v>
      </c>
      <c r="I559" s="189" t="str">
        <f t="shared" si="25"/>
        <v>C</v>
      </c>
    </row>
    <row r="560" spans="1:9" ht="43.2" x14ac:dyDescent="0.3">
      <c r="A560" s="252" t="s">
        <v>7955</v>
      </c>
      <c r="B560" s="251" t="s">
        <v>5740</v>
      </c>
      <c r="C560" s="189" t="s">
        <v>5594</v>
      </c>
      <c r="D560" s="253">
        <v>3.1604999999999999</v>
      </c>
      <c r="E560" s="207">
        <v>32.65</v>
      </c>
      <c r="F560" s="207">
        <v>103.18</v>
      </c>
      <c r="G560" s="208">
        <f t="shared" si="24"/>
        <v>1.1982713540947016E-5</v>
      </c>
      <c r="H560" s="209">
        <f t="shared" si="26"/>
        <v>0.99909917006957527</v>
      </c>
      <c r="I560" s="189" t="str">
        <f t="shared" si="25"/>
        <v>C</v>
      </c>
    </row>
    <row r="561" spans="1:9" x14ac:dyDescent="0.3">
      <c r="A561" s="252">
        <v>2884</v>
      </c>
      <c r="B561" s="251" t="s">
        <v>6700</v>
      </c>
      <c r="C561" s="189" t="s">
        <v>70</v>
      </c>
      <c r="D561" s="253">
        <v>2</v>
      </c>
      <c r="E561" s="207">
        <v>51.46</v>
      </c>
      <c r="F561" s="207">
        <v>102.92</v>
      </c>
      <c r="G561" s="208">
        <f t="shared" si="24"/>
        <v>1.1952518682247206E-5</v>
      </c>
      <c r="H561" s="209">
        <f t="shared" si="26"/>
        <v>0.99911112258825752</v>
      </c>
      <c r="I561" s="189" t="str">
        <f t="shared" si="25"/>
        <v>C</v>
      </c>
    </row>
    <row r="562" spans="1:9" x14ac:dyDescent="0.3">
      <c r="A562" s="252" t="s">
        <v>7956</v>
      </c>
      <c r="B562" s="251" t="s">
        <v>7102</v>
      </c>
      <c r="C562" s="189" t="s">
        <v>70</v>
      </c>
      <c r="D562" s="253">
        <v>11</v>
      </c>
      <c r="E562" s="207">
        <v>9.19</v>
      </c>
      <c r="F562" s="207">
        <v>101.09</v>
      </c>
      <c r="G562" s="208">
        <f t="shared" si="24"/>
        <v>1.1739993330629325E-5</v>
      </c>
      <c r="H562" s="209">
        <f t="shared" si="26"/>
        <v>0.99912286258158811</v>
      </c>
      <c r="I562" s="189" t="str">
        <f t="shared" si="25"/>
        <v>C</v>
      </c>
    </row>
    <row r="563" spans="1:9" x14ac:dyDescent="0.3">
      <c r="A563" s="252">
        <v>3063</v>
      </c>
      <c r="B563" s="251" t="s">
        <v>7957</v>
      </c>
      <c r="C563" s="189" t="s">
        <v>70</v>
      </c>
      <c r="D563" s="253">
        <v>27</v>
      </c>
      <c r="E563" s="207">
        <v>3.68</v>
      </c>
      <c r="F563" s="207">
        <v>99.36</v>
      </c>
      <c r="G563" s="208">
        <f t="shared" si="24"/>
        <v>1.1539081386203677E-5</v>
      </c>
      <c r="H563" s="209">
        <f t="shared" si="26"/>
        <v>0.99913440166297429</v>
      </c>
      <c r="I563" s="189" t="str">
        <f t="shared" si="25"/>
        <v>C</v>
      </c>
    </row>
    <row r="564" spans="1:9" x14ac:dyDescent="0.3">
      <c r="A564" s="252" t="s">
        <v>7958</v>
      </c>
      <c r="B564" s="251" t="s">
        <v>7959</v>
      </c>
      <c r="C564" s="189" t="s">
        <v>70</v>
      </c>
      <c r="D564" s="253">
        <v>4</v>
      </c>
      <c r="E564" s="207">
        <v>24.58</v>
      </c>
      <c r="F564" s="207">
        <v>98.32</v>
      </c>
      <c r="G564" s="208">
        <f t="shared" si="24"/>
        <v>1.1418301951404442E-5</v>
      </c>
      <c r="H564" s="209">
        <f t="shared" si="26"/>
        <v>0.99914581996492569</v>
      </c>
      <c r="I564" s="189" t="str">
        <f t="shared" si="25"/>
        <v>C</v>
      </c>
    </row>
    <row r="565" spans="1:9" x14ac:dyDescent="0.3">
      <c r="A565" s="252" t="s">
        <v>7960</v>
      </c>
      <c r="B565" s="251" t="s">
        <v>7961</v>
      </c>
      <c r="C565" s="189" t="s">
        <v>70</v>
      </c>
      <c r="D565" s="253">
        <v>8</v>
      </c>
      <c r="E565" s="207">
        <v>12.24</v>
      </c>
      <c r="F565" s="207">
        <v>97.919999999999987</v>
      </c>
      <c r="G565" s="208">
        <f t="shared" si="24"/>
        <v>1.1371848322635507E-5</v>
      </c>
      <c r="H565" s="209">
        <f t="shared" si="26"/>
        <v>0.99915719181324836</v>
      </c>
      <c r="I565" s="189" t="str">
        <f t="shared" si="25"/>
        <v>C</v>
      </c>
    </row>
    <row r="566" spans="1:9" x14ac:dyDescent="0.3">
      <c r="A566" s="252">
        <v>3604</v>
      </c>
      <c r="B566" s="251" t="s">
        <v>7962</v>
      </c>
      <c r="C566" s="189" t="s">
        <v>70</v>
      </c>
      <c r="D566" s="253">
        <v>6.25</v>
      </c>
      <c r="E566" s="207">
        <v>15.58</v>
      </c>
      <c r="F566" s="207">
        <v>97.37</v>
      </c>
      <c r="G566" s="208">
        <f t="shared" si="24"/>
        <v>1.1307974583078221E-5</v>
      </c>
      <c r="H566" s="209">
        <f t="shared" si="26"/>
        <v>0.9991684997878314</v>
      </c>
      <c r="I566" s="189" t="str">
        <f t="shared" si="25"/>
        <v>C</v>
      </c>
    </row>
    <row r="567" spans="1:9" ht="28.8" x14ac:dyDescent="0.3">
      <c r="A567" s="252" t="s">
        <v>7963</v>
      </c>
      <c r="B567" s="251" t="s">
        <v>6734</v>
      </c>
      <c r="C567" s="189" t="s">
        <v>5594</v>
      </c>
      <c r="D567" s="253">
        <v>2.5969853999999999</v>
      </c>
      <c r="E567" s="207">
        <v>37.24</v>
      </c>
      <c r="F567" s="207">
        <v>96.7</v>
      </c>
      <c r="G567" s="208">
        <f t="shared" si="24"/>
        <v>1.1230164754890253E-5</v>
      </c>
      <c r="H567" s="209">
        <f t="shared" si="26"/>
        <v>0.9991797299525863</v>
      </c>
      <c r="I567" s="189" t="str">
        <f t="shared" si="25"/>
        <v>C</v>
      </c>
    </row>
    <row r="568" spans="1:9" x14ac:dyDescent="0.3">
      <c r="A568" s="252" t="s">
        <v>7964</v>
      </c>
      <c r="B568" s="251" t="s">
        <v>7965</v>
      </c>
      <c r="C568" s="189" t="s">
        <v>70</v>
      </c>
      <c r="D568" s="253">
        <v>2</v>
      </c>
      <c r="E568" s="207">
        <v>48.26</v>
      </c>
      <c r="F568" s="207">
        <v>96.52</v>
      </c>
      <c r="G568" s="208">
        <f t="shared" si="24"/>
        <v>1.1209260621944231E-5</v>
      </c>
      <c r="H568" s="209">
        <f t="shared" si="26"/>
        <v>0.99919093921320823</v>
      </c>
      <c r="I568" s="189" t="str">
        <f t="shared" si="25"/>
        <v>C</v>
      </c>
    </row>
    <row r="569" spans="1:9" x14ac:dyDescent="0.3">
      <c r="A569" s="252">
        <v>2426</v>
      </c>
      <c r="B569" s="251" t="s">
        <v>7966</v>
      </c>
      <c r="C569" s="189" t="s">
        <v>79</v>
      </c>
      <c r="D569" s="253">
        <v>6.1899100000000011</v>
      </c>
      <c r="E569" s="207">
        <v>15.54</v>
      </c>
      <c r="F569" s="207">
        <v>96.17</v>
      </c>
      <c r="G569" s="208">
        <f t="shared" si="24"/>
        <v>1.1168613696771412E-5</v>
      </c>
      <c r="H569" s="209">
        <f t="shared" si="26"/>
        <v>0.99920210782690499</v>
      </c>
      <c r="I569" s="189" t="str">
        <f t="shared" si="25"/>
        <v>C</v>
      </c>
    </row>
    <row r="570" spans="1:9" x14ac:dyDescent="0.3">
      <c r="A570" s="252" t="s">
        <v>7967</v>
      </c>
      <c r="B570" s="251" t="s">
        <v>6682</v>
      </c>
      <c r="C570" s="189" t="s">
        <v>70</v>
      </c>
      <c r="D570" s="253">
        <v>300</v>
      </c>
      <c r="E570" s="207">
        <v>0.32</v>
      </c>
      <c r="F570" s="207">
        <v>96</v>
      </c>
      <c r="G570" s="208">
        <f t="shared" si="24"/>
        <v>1.1148870904544615E-5</v>
      </c>
      <c r="H570" s="209">
        <f t="shared" si="26"/>
        <v>0.99921325669780958</v>
      </c>
      <c r="I570" s="189" t="str">
        <f t="shared" si="25"/>
        <v>C</v>
      </c>
    </row>
    <row r="571" spans="1:9" x14ac:dyDescent="0.3">
      <c r="A571" s="252">
        <v>3066</v>
      </c>
      <c r="B571" s="251" t="s">
        <v>7968</v>
      </c>
      <c r="C571" s="189" t="s">
        <v>70</v>
      </c>
      <c r="D571" s="253">
        <v>15</v>
      </c>
      <c r="E571" s="207">
        <v>6.3</v>
      </c>
      <c r="F571" s="207">
        <v>94.5</v>
      </c>
      <c r="G571" s="208">
        <f t="shared" si="24"/>
        <v>1.0974669796661106E-5</v>
      </c>
      <c r="H571" s="209">
        <f t="shared" si="26"/>
        <v>0.9992242313676063</v>
      </c>
      <c r="I571" s="189" t="str">
        <f t="shared" si="25"/>
        <v>C</v>
      </c>
    </row>
    <row r="572" spans="1:9" ht="28.8" x14ac:dyDescent="0.3">
      <c r="A572" s="252" t="s">
        <v>7969</v>
      </c>
      <c r="B572" s="251" t="s">
        <v>5753</v>
      </c>
      <c r="C572" s="189" t="s">
        <v>67</v>
      </c>
      <c r="D572" s="253">
        <v>1.0049577999999999</v>
      </c>
      <c r="E572" s="207">
        <v>93.58</v>
      </c>
      <c r="F572" s="207">
        <v>94.04</v>
      </c>
      <c r="G572" s="208">
        <f t="shared" si="24"/>
        <v>1.0921248123576829E-5</v>
      </c>
      <c r="H572" s="209">
        <f t="shared" si="26"/>
        <v>0.99923515261572993</v>
      </c>
      <c r="I572" s="189" t="str">
        <f t="shared" si="25"/>
        <v>C</v>
      </c>
    </row>
    <row r="573" spans="1:9" x14ac:dyDescent="0.3">
      <c r="A573" s="252">
        <v>3131</v>
      </c>
      <c r="B573" s="251" t="s">
        <v>7970</v>
      </c>
      <c r="C573" s="189" t="s">
        <v>70</v>
      </c>
      <c r="D573" s="253">
        <v>1.25</v>
      </c>
      <c r="E573" s="207">
        <v>74.8</v>
      </c>
      <c r="F573" s="207">
        <v>93.5</v>
      </c>
      <c r="G573" s="208">
        <f t="shared" si="24"/>
        <v>1.0858535724738766E-5</v>
      </c>
      <c r="H573" s="209">
        <f t="shared" si="26"/>
        <v>0.99924601115145462</v>
      </c>
      <c r="I573" s="189" t="str">
        <f t="shared" si="25"/>
        <v>C</v>
      </c>
    </row>
    <row r="574" spans="1:9" x14ac:dyDescent="0.3">
      <c r="A574" s="252">
        <v>3203</v>
      </c>
      <c r="B574" s="251" t="s">
        <v>5962</v>
      </c>
      <c r="C574" s="189" t="s">
        <v>70</v>
      </c>
      <c r="D574" s="253">
        <v>11</v>
      </c>
      <c r="E574" s="207">
        <v>8.18</v>
      </c>
      <c r="F574" s="207">
        <v>89.97999999999999</v>
      </c>
      <c r="G574" s="208">
        <f t="shared" si="24"/>
        <v>1.0449743791572129E-5</v>
      </c>
      <c r="H574" s="209">
        <f t="shared" si="26"/>
        <v>0.99925646089524622</v>
      </c>
      <c r="I574" s="189" t="str">
        <f t="shared" si="25"/>
        <v>C</v>
      </c>
    </row>
    <row r="575" spans="1:9" x14ac:dyDescent="0.3">
      <c r="A575" s="252" t="s">
        <v>7971</v>
      </c>
      <c r="B575" s="251" t="s">
        <v>7972</v>
      </c>
      <c r="C575" s="189" t="s">
        <v>70</v>
      </c>
      <c r="D575" s="253">
        <v>2</v>
      </c>
      <c r="E575" s="207">
        <v>44.9</v>
      </c>
      <c r="F575" s="207">
        <v>89.8</v>
      </c>
      <c r="G575" s="208">
        <f t="shared" si="24"/>
        <v>1.0428839658626109E-5</v>
      </c>
      <c r="H575" s="209">
        <f t="shared" si="26"/>
        <v>0.99926688973490485</v>
      </c>
      <c r="I575" s="189" t="str">
        <f t="shared" si="25"/>
        <v>C</v>
      </c>
    </row>
    <row r="576" spans="1:9" x14ac:dyDescent="0.3">
      <c r="A576" s="252" t="s">
        <v>7973</v>
      </c>
      <c r="B576" s="251" t="s">
        <v>6853</v>
      </c>
      <c r="C576" s="189" t="s">
        <v>66</v>
      </c>
      <c r="D576" s="253">
        <v>7.2</v>
      </c>
      <c r="E576" s="207">
        <v>12.32</v>
      </c>
      <c r="F576" s="207">
        <v>88.7</v>
      </c>
      <c r="G576" s="208">
        <f t="shared" si="24"/>
        <v>1.0301092179511535E-5</v>
      </c>
      <c r="H576" s="209">
        <f t="shared" si="26"/>
        <v>0.99927719082708433</v>
      </c>
      <c r="I576" s="189" t="str">
        <f t="shared" si="25"/>
        <v>C</v>
      </c>
    </row>
    <row r="577" spans="1:9" ht="43.2" x14ac:dyDescent="0.3">
      <c r="A577" s="252" t="s">
        <v>7974</v>
      </c>
      <c r="B577" s="251" t="s">
        <v>6708</v>
      </c>
      <c r="C577" s="189" t="s">
        <v>5594</v>
      </c>
      <c r="D577" s="253">
        <v>21.632629899999998</v>
      </c>
      <c r="E577" s="207">
        <v>4.08</v>
      </c>
      <c r="F577" s="207">
        <v>88.259999999999991</v>
      </c>
      <c r="G577" s="208">
        <f t="shared" si="24"/>
        <v>1.0249993187865705E-5</v>
      </c>
      <c r="H577" s="209">
        <f t="shared" si="26"/>
        <v>0.99928744082027221</v>
      </c>
      <c r="I577" s="189" t="str">
        <f t="shared" si="25"/>
        <v>C</v>
      </c>
    </row>
    <row r="578" spans="1:9" x14ac:dyDescent="0.3">
      <c r="A578" s="252">
        <v>2968</v>
      </c>
      <c r="B578" s="251" t="s">
        <v>6959</v>
      </c>
      <c r="C578" s="189" t="s">
        <v>79</v>
      </c>
      <c r="D578" s="253">
        <v>16.904668000000001</v>
      </c>
      <c r="E578" s="207">
        <v>4.95</v>
      </c>
      <c r="F578" s="207">
        <v>83.669999999999987</v>
      </c>
      <c r="G578" s="208">
        <f t="shared" si="24"/>
        <v>9.7169377977421651E-6</v>
      </c>
      <c r="H578" s="209">
        <f t="shared" si="26"/>
        <v>0.99929715775806993</v>
      </c>
      <c r="I578" s="189" t="str">
        <f t="shared" si="25"/>
        <v>C</v>
      </c>
    </row>
    <row r="579" spans="1:9" x14ac:dyDescent="0.3">
      <c r="A579" s="252" t="s">
        <v>7975</v>
      </c>
      <c r="B579" s="251" t="s">
        <v>6749</v>
      </c>
      <c r="C579" s="189" t="s">
        <v>70</v>
      </c>
      <c r="D579" s="253">
        <v>6</v>
      </c>
      <c r="E579" s="207">
        <v>13.8</v>
      </c>
      <c r="F579" s="207">
        <v>82.8</v>
      </c>
      <c r="G579" s="208">
        <f t="shared" si="24"/>
        <v>9.6159011551697308E-6</v>
      </c>
      <c r="H579" s="209">
        <f t="shared" si="26"/>
        <v>0.99930677365922516</v>
      </c>
      <c r="I579" s="189" t="str">
        <f t="shared" si="25"/>
        <v>C</v>
      </c>
    </row>
    <row r="580" spans="1:9" x14ac:dyDescent="0.3">
      <c r="A580" s="252" t="s">
        <v>7976</v>
      </c>
      <c r="B580" s="251" t="s">
        <v>6761</v>
      </c>
      <c r="C580" s="189" t="s">
        <v>70</v>
      </c>
      <c r="D580" s="253">
        <v>6</v>
      </c>
      <c r="E580" s="207">
        <v>13.8</v>
      </c>
      <c r="F580" s="207">
        <v>82.8</v>
      </c>
      <c r="G580" s="208">
        <f t="shared" si="24"/>
        <v>9.6159011551697308E-6</v>
      </c>
      <c r="H580" s="209">
        <f t="shared" si="26"/>
        <v>0.99931638956038038</v>
      </c>
      <c r="I580" s="189" t="str">
        <f t="shared" si="25"/>
        <v>C</v>
      </c>
    </row>
    <row r="581" spans="1:9" ht="28.8" x14ac:dyDescent="0.3">
      <c r="A581" s="252">
        <v>2149</v>
      </c>
      <c r="B581" s="251" t="s">
        <v>7977</v>
      </c>
      <c r="C581" s="189" t="s">
        <v>70</v>
      </c>
      <c r="D581" s="253">
        <v>33.548949499999999</v>
      </c>
      <c r="E581" s="207">
        <v>2.44</v>
      </c>
      <c r="F581" s="207">
        <v>81.839999999999989</v>
      </c>
      <c r="G581" s="208">
        <f t="shared" si="24"/>
        <v>9.5044124461242822E-6</v>
      </c>
      <c r="H581" s="209">
        <f t="shared" si="26"/>
        <v>0.99932589397282645</v>
      </c>
      <c r="I581" s="189" t="str">
        <f t="shared" si="25"/>
        <v>C</v>
      </c>
    </row>
    <row r="582" spans="1:9" x14ac:dyDescent="0.3">
      <c r="A582" s="252" t="s">
        <v>7978</v>
      </c>
      <c r="B582" s="251" t="s">
        <v>4187</v>
      </c>
      <c r="C582" s="189" t="s">
        <v>70</v>
      </c>
      <c r="D582" s="253">
        <v>2</v>
      </c>
      <c r="E582" s="207">
        <v>40.909999999999997</v>
      </c>
      <c r="F582" s="207">
        <v>81.819999999999993</v>
      </c>
      <c r="G582" s="208">
        <f t="shared" si="24"/>
        <v>9.5020897646858373E-6</v>
      </c>
      <c r="H582" s="209">
        <f t="shared" si="26"/>
        <v>0.99933539606259114</v>
      </c>
      <c r="I582" s="189" t="str">
        <f t="shared" si="25"/>
        <v>C</v>
      </c>
    </row>
    <row r="583" spans="1:9" x14ac:dyDescent="0.3">
      <c r="A583" s="252" t="s">
        <v>7979</v>
      </c>
      <c r="B583" s="251" t="s">
        <v>7980</v>
      </c>
      <c r="C583" s="189" t="s">
        <v>70</v>
      </c>
      <c r="D583" s="253">
        <v>6</v>
      </c>
      <c r="E583" s="207">
        <v>13.62</v>
      </c>
      <c r="F583" s="207">
        <v>81.72</v>
      </c>
      <c r="G583" s="208">
        <f t="shared" si="24"/>
        <v>9.4904763574936039E-6</v>
      </c>
      <c r="H583" s="209">
        <f t="shared" si="26"/>
        <v>0.9993448865389486</v>
      </c>
      <c r="I583" s="189" t="str">
        <f t="shared" si="25"/>
        <v>C</v>
      </c>
    </row>
    <row r="584" spans="1:9" x14ac:dyDescent="0.3">
      <c r="A584" s="252">
        <v>1266</v>
      </c>
      <c r="B584" s="251" t="s">
        <v>7981</v>
      </c>
      <c r="C584" s="189" t="s">
        <v>70</v>
      </c>
      <c r="D584" s="253">
        <v>6</v>
      </c>
      <c r="E584" s="207">
        <v>12.99</v>
      </c>
      <c r="F584" s="207">
        <v>77.94</v>
      </c>
      <c r="G584" s="208">
        <f t="shared" si="24"/>
        <v>9.0514895656271582E-6</v>
      </c>
      <c r="H584" s="209">
        <f t="shared" si="26"/>
        <v>0.99935393802851424</v>
      </c>
      <c r="I584" s="189" t="str">
        <f t="shared" si="25"/>
        <v>C</v>
      </c>
    </row>
    <row r="585" spans="1:9" x14ac:dyDescent="0.3">
      <c r="A585" s="252" t="s">
        <v>7982</v>
      </c>
      <c r="B585" s="251" t="s">
        <v>1278</v>
      </c>
      <c r="C585" s="189" t="s">
        <v>70</v>
      </c>
      <c r="D585" s="253">
        <v>30</v>
      </c>
      <c r="E585" s="207">
        <v>2.59</v>
      </c>
      <c r="F585" s="207">
        <v>77.699999999999989</v>
      </c>
      <c r="G585" s="208">
        <f t="shared" si="24"/>
        <v>9.0236173883657965E-6</v>
      </c>
      <c r="H585" s="209">
        <f t="shared" si="26"/>
        <v>0.99936296164590266</v>
      </c>
      <c r="I585" s="189" t="str">
        <f t="shared" si="25"/>
        <v>C</v>
      </c>
    </row>
    <row r="586" spans="1:9" x14ac:dyDescent="0.3">
      <c r="A586" s="252" t="s">
        <v>7983</v>
      </c>
      <c r="B586" s="251" t="s">
        <v>7984</v>
      </c>
      <c r="C586" s="189" t="s">
        <v>70</v>
      </c>
      <c r="D586" s="253">
        <v>26</v>
      </c>
      <c r="E586" s="207">
        <v>2.92</v>
      </c>
      <c r="F586" s="207">
        <v>75.92</v>
      </c>
      <c r="G586" s="208">
        <f t="shared" si="24"/>
        <v>8.8168987403440329E-6</v>
      </c>
      <c r="H586" s="209">
        <f t="shared" si="26"/>
        <v>0.99937177854464299</v>
      </c>
      <c r="I586" s="189" t="str">
        <f t="shared" si="25"/>
        <v>C</v>
      </c>
    </row>
    <row r="587" spans="1:9" x14ac:dyDescent="0.3">
      <c r="A587" s="252">
        <v>2425</v>
      </c>
      <c r="B587" s="251" t="s">
        <v>7985</v>
      </c>
      <c r="C587" s="189" t="s">
        <v>70</v>
      </c>
      <c r="D587" s="253">
        <v>16</v>
      </c>
      <c r="E587" s="207">
        <v>4.6900000000000004</v>
      </c>
      <c r="F587" s="207">
        <v>75.040000000000006</v>
      </c>
      <c r="G587" s="208">
        <f t="shared" si="24"/>
        <v>8.7147007570523744E-6</v>
      </c>
      <c r="H587" s="209">
        <f t="shared" si="26"/>
        <v>0.99938049324540001</v>
      </c>
      <c r="I587" s="189" t="str">
        <f t="shared" si="25"/>
        <v>C</v>
      </c>
    </row>
    <row r="588" spans="1:9" ht="28.8" x14ac:dyDescent="0.3">
      <c r="A588" s="252" t="s">
        <v>7986</v>
      </c>
      <c r="B588" s="251" t="s">
        <v>208</v>
      </c>
      <c r="C588" s="189" t="s">
        <v>70</v>
      </c>
      <c r="D588" s="253">
        <v>338.4</v>
      </c>
      <c r="E588" s="207">
        <v>0.22</v>
      </c>
      <c r="F588" s="207">
        <v>74.44</v>
      </c>
      <c r="G588" s="208">
        <f t="shared" ref="G588:G651" si="27">F588/$F$774</f>
        <v>8.6450203138989693E-6</v>
      </c>
      <c r="H588" s="209">
        <f t="shared" si="26"/>
        <v>0.99938913826571396</v>
      </c>
      <c r="I588" s="189" t="str">
        <f t="shared" ref="I588:I651" si="28">IF(H588&lt;=$L$12,"A",IF(H588&lt;=$L$13,"B","C"))</f>
        <v>C</v>
      </c>
    </row>
    <row r="589" spans="1:9" x14ac:dyDescent="0.3">
      <c r="A589" s="252" t="s">
        <v>7987</v>
      </c>
      <c r="B589" s="251" t="s">
        <v>7988</v>
      </c>
      <c r="C589" s="189" t="s">
        <v>70</v>
      </c>
      <c r="D589" s="253">
        <v>10</v>
      </c>
      <c r="E589" s="207">
        <v>7.34</v>
      </c>
      <c r="F589" s="207">
        <v>73.400000000000006</v>
      </c>
      <c r="G589" s="208">
        <f t="shared" si="27"/>
        <v>8.5242408790997375E-6</v>
      </c>
      <c r="H589" s="209">
        <f t="shared" ref="H589:H652" si="29">G589+H588</f>
        <v>0.99939766250659301</v>
      </c>
      <c r="I589" s="189" t="str">
        <f t="shared" si="28"/>
        <v>C</v>
      </c>
    </row>
    <row r="590" spans="1:9" x14ac:dyDescent="0.3">
      <c r="A590" s="252" t="s">
        <v>7989</v>
      </c>
      <c r="B590" s="251" t="s">
        <v>6751</v>
      </c>
      <c r="C590" s="189" t="s">
        <v>70</v>
      </c>
      <c r="D590" s="253">
        <v>6</v>
      </c>
      <c r="E590" s="207">
        <v>12.15</v>
      </c>
      <c r="F590" s="207">
        <v>72.900000000000006</v>
      </c>
      <c r="G590" s="208">
        <f t="shared" si="27"/>
        <v>8.4661738431385674E-6</v>
      </c>
      <c r="H590" s="209">
        <f t="shared" si="29"/>
        <v>0.9994061286804361</v>
      </c>
      <c r="I590" s="189" t="str">
        <f t="shared" si="28"/>
        <v>C</v>
      </c>
    </row>
    <row r="591" spans="1:9" x14ac:dyDescent="0.3">
      <c r="A591" s="252">
        <v>3323</v>
      </c>
      <c r="B591" s="251" t="s">
        <v>7990</v>
      </c>
      <c r="C591" s="189" t="s">
        <v>70</v>
      </c>
      <c r="D591" s="253">
        <v>11</v>
      </c>
      <c r="E591" s="207">
        <v>6.6</v>
      </c>
      <c r="F591" s="207">
        <v>72.599999999999994</v>
      </c>
      <c r="G591" s="208">
        <f t="shared" si="27"/>
        <v>8.431333621561864E-6</v>
      </c>
      <c r="H591" s="209">
        <f t="shared" si="29"/>
        <v>0.99941456001405771</v>
      </c>
      <c r="I591" s="189" t="str">
        <f t="shared" si="28"/>
        <v>C</v>
      </c>
    </row>
    <row r="592" spans="1:9" x14ac:dyDescent="0.3">
      <c r="A592" s="252" t="s">
        <v>7991</v>
      </c>
      <c r="B592" s="251" t="s">
        <v>7992</v>
      </c>
      <c r="C592" s="189" t="s">
        <v>70</v>
      </c>
      <c r="D592" s="253">
        <v>4</v>
      </c>
      <c r="E592" s="207">
        <v>17.809999999999999</v>
      </c>
      <c r="F592" s="207">
        <v>71.239999999999995</v>
      </c>
      <c r="G592" s="208">
        <f t="shared" si="27"/>
        <v>8.2733912837474821E-6</v>
      </c>
      <c r="H592" s="209">
        <f t="shared" si="29"/>
        <v>0.99942283340534144</v>
      </c>
      <c r="I592" s="189" t="str">
        <f t="shared" si="28"/>
        <v>C</v>
      </c>
    </row>
    <row r="593" spans="1:9" ht="28.8" x14ac:dyDescent="0.3">
      <c r="A593" s="252" t="s">
        <v>7993</v>
      </c>
      <c r="B593" s="251" t="s">
        <v>5002</v>
      </c>
      <c r="C593" s="189" t="s">
        <v>66</v>
      </c>
      <c r="D593" s="253">
        <v>5.3097199000000002</v>
      </c>
      <c r="E593" s="207">
        <v>12.94</v>
      </c>
      <c r="F593" s="207">
        <v>68.7</v>
      </c>
      <c r="G593" s="208">
        <f t="shared" si="27"/>
        <v>7.97841074106474E-6</v>
      </c>
      <c r="H593" s="209">
        <f t="shared" si="29"/>
        <v>0.99943081181608251</v>
      </c>
      <c r="I593" s="189" t="str">
        <f t="shared" si="28"/>
        <v>C</v>
      </c>
    </row>
    <row r="594" spans="1:9" x14ac:dyDescent="0.3">
      <c r="A594" s="252">
        <v>3246</v>
      </c>
      <c r="B594" s="251" t="s">
        <v>5943</v>
      </c>
      <c r="C594" s="189" t="s">
        <v>70</v>
      </c>
      <c r="D594" s="253">
        <v>24</v>
      </c>
      <c r="E594" s="207">
        <v>2.8</v>
      </c>
      <c r="F594" s="207">
        <v>67.2</v>
      </c>
      <c r="G594" s="208">
        <f t="shared" si="27"/>
        <v>7.8042096331812315E-6</v>
      </c>
      <c r="H594" s="209">
        <f t="shared" si="29"/>
        <v>0.99943861602571571</v>
      </c>
      <c r="I594" s="189" t="str">
        <f t="shared" si="28"/>
        <v>C</v>
      </c>
    </row>
    <row r="595" spans="1:9" x14ac:dyDescent="0.3">
      <c r="A595" s="252">
        <v>3106</v>
      </c>
      <c r="B595" s="251" t="s">
        <v>7994</v>
      </c>
      <c r="C595" s="189" t="s">
        <v>66</v>
      </c>
      <c r="D595" s="253">
        <v>5.0999999999999996</v>
      </c>
      <c r="E595" s="207">
        <v>13.14</v>
      </c>
      <c r="F595" s="207">
        <v>67.010000000000005</v>
      </c>
      <c r="G595" s="208">
        <f t="shared" si="27"/>
        <v>7.7821441595159873E-6</v>
      </c>
      <c r="H595" s="209">
        <f t="shared" si="29"/>
        <v>0.99944639816987524</v>
      </c>
      <c r="I595" s="189" t="str">
        <f t="shared" si="28"/>
        <v>C</v>
      </c>
    </row>
    <row r="596" spans="1:9" x14ac:dyDescent="0.3">
      <c r="A596" s="252" t="s">
        <v>7995</v>
      </c>
      <c r="B596" s="251" t="s">
        <v>7098</v>
      </c>
      <c r="C596" s="189" t="s">
        <v>70</v>
      </c>
      <c r="D596" s="253">
        <v>7</v>
      </c>
      <c r="E596" s="207">
        <v>9.56</v>
      </c>
      <c r="F596" s="207">
        <v>66.92</v>
      </c>
      <c r="G596" s="208">
        <f t="shared" si="27"/>
        <v>7.7716920930429747E-6</v>
      </c>
      <c r="H596" s="209">
        <f t="shared" si="29"/>
        <v>0.99945416986196833</v>
      </c>
      <c r="I596" s="189" t="str">
        <f t="shared" si="28"/>
        <v>C</v>
      </c>
    </row>
    <row r="597" spans="1:9" x14ac:dyDescent="0.3">
      <c r="A597" s="252" t="s">
        <v>7996</v>
      </c>
      <c r="B597" s="251" t="s">
        <v>5847</v>
      </c>
      <c r="C597" s="189" t="s">
        <v>70</v>
      </c>
      <c r="D597" s="253">
        <v>4</v>
      </c>
      <c r="E597" s="207">
        <v>16.66</v>
      </c>
      <c r="F597" s="207">
        <v>66.64</v>
      </c>
      <c r="G597" s="208">
        <f t="shared" si="27"/>
        <v>7.7391745529047197E-6</v>
      </c>
      <c r="H597" s="209">
        <f t="shared" si="29"/>
        <v>0.99946190903652121</v>
      </c>
      <c r="I597" s="189" t="str">
        <f t="shared" si="28"/>
        <v>C</v>
      </c>
    </row>
    <row r="598" spans="1:9" ht="43.2" x14ac:dyDescent="0.3">
      <c r="A598" s="252" t="s">
        <v>7997</v>
      </c>
      <c r="B598" s="251" t="s">
        <v>5736</v>
      </c>
      <c r="C598" s="189" t="s">
        <v>5594</v>
      </c>
      <c r="D598" s="253">
        <v>9.6016999999999992</v>
      </c>
      <c r="E598" s="207">
        <v>6.9</v>
      </c>
      <c r="F598" s="207">
        <v>66.25</v>
      </c>
      <c r="G598" s="208">
        <f t="shared" si="27"/>
        <v>7.6938822648550071E-6</v>
      </c>
      <c r="H598" s="209">
        <f t="shared" si="29"/>
        <v>0.99946960291878606</v>
      </c>
      <c r="I598" s="189" t="str">
        <f t="shared" si="28"/>
        <v>C</v>
      </c>
    </row>
    <row r="599" spans="1:9" x14ac:dyDescent="0.3">
      <c r="A599" s="252" t="s">
        <v>7998</v>
      </c>
      <c r="B599" s="251" t="s">
        <v>7999</v>
      </c>
      <c r="C599" s="189" t="s">
        <v>70</v>
      </c>
      <c r="D599" s="253">
        <v>6</v>
      </c>
      <c r="E599" s="207">
        <v>10.9</v>
      </c>
      <c r="F599" s="207">
        <v>65.400000000000006</v>
      </c>
      <c r="G599" s="208">
        <f t="shared" si="27"/>
        <v>7.5951683037210195E-6</v>
      </c>
      <c r="H599" s="209">
        <f t="shared" si="29"/>
        <v>0.99947719808708979</v>
      </c>
      <c r="I599" s="189" t="str">
        <f t="shared" si="28"/>
        <v>C</v>
      </c>
    </row>
    <row r="600" spans="1:9" x14ac:dyDescent="0.3">
      <c r="A600" s="252" t="s">
        <v>8000</v>
      </c>
      <c r="B600" s="251" t="s">
        <v>5673</v>
      </c>
      <c r="C600" s="189" t="s">
        <v>66</v>
      </c>
      <c r="D600" s="253">
        <v>186.48109969999999</v>
      </c>
      <c r="E600" s="207">
        <v>0.35</v>
      </c>
      <c r="F600" s="207">
        <v>65.25</v>
      </c>
      <c r="G600" s="208">
        <f t="shared" si="27"/>
        <v>7.5777481929326678E-6</v>
      </c>
      <c r="H600" s="209">
        <f t="shared" si="29"/>
        <v>0.99948477583528272</v>
      </c>
      <c r="I600" s="189" t="str">
        <f t="shared" si="28"/>
        <v>C</v>
      </c>
    </row>
    <row r="601" spans="1:9" x14ac:dyDescent="0.3">
      <c r="A601" s="252">
        <v>1695</v>
      </c>
      <c r="B601" s="251" t="s">
        <v>8001</v>
      </c>
      <c r="C601" s="189" t="s">
        <v>67</v>
      </c>
      <c r="D601" s="253">
        <v>2.8761394</v>
      </c>
      <c r="E601" s="207">
        <v>22.54</v>
      </c>
      <c r="F601" s="207">
        <v>64.819999999999993</v>
      </c>
      <c r="G601" s="208">
        <f t="shared" si="27"/>
        <v>7.527810542006061E-6</v>
      </c>
      <c r="H601" s="209">
        <f t="shared" si="29"/>
        <v>0.99949230364582475</v>
      </c>
      <c r="I601" s="189" t="str">
        <f t="shared" si="28"/>
        <v>C</v>
      </c>
    </row>
    <row r="602" spans="1:9" x14ac:dyDescent="0.3">
      <c r="A602" s="252">
        <v>3337</v>
      </c>
      <c r="B602" s="251" t="s">
        <v>8002</v>
      </c>
      <c r="C602" s="189" t="s">
        <v>70</v>
      </c>
      <c r="D602" s="253">
        <v>7.5</v>
      </c>
      <c r="E602" s="207">
        <v>8.64</v>
      </c>
      <c r="F602" s="207">
        <v>64.800000000000011</v>
      </c>
      <c r="G602" s="208">
        <f t="shared" si="27"/>
        <v>7.525487860567616E-6</v>
      </c>
      <c r="H602" s="209">
        <f t="shared" si="29"/>
        <v>0.99949982913368529</v>
      </c>
      <c r="I602" s="189" t="str">
        <f t="shared" si="28"/>
        <v>C</v>
      </c>
    </row>
    <row r="603" spans="1:9" x14ac:dyDescent="0.3">
      <c r="A603" s="252" t="s">
        <v>8003</v>
      </c>
      <c r="B603" s="251" t="s">
        <v>7082</v>
      </c>
      <c r="C603" s="189" t="s">
        <v>70</v>
      </c>
      <c r="D603" s="253">
        <v>2</v>
      </c>
      <c r="E603" s="207">
        <v>31.1</v>
      </c>
      <c r="F603" s="207">
        <v>62.2</v>
      </c>
      <c r="G603" s="208">
        <f t="shared" si="27"/>
        <v>7.2235392735695323E-6</v>
      </c>
      <c r="H603" s="209">
        <f t="shared" si="29"/>
        <v>0.99950705267295881</v>
      </c>
      <c r="I603" s="189" t="str">
        <f t="shared" si="28"/>
        <v>C</v>
      </c>
    </row>
    <row r="604" spans="1:9" x14ac:dyDescent="0.3">
      <c r="A604" s="252">
        <v>3240</v>
      </c>
      <c r="B604" s="251" t="s">
        <v>5944</v>
      </c>
      <c r="C604" s="189" t="s">
        <v>70</v>
      </c>
      <c r="D604" s="253">
        <v>18</v>
      </c>
      <c r="E604" s="207">
        <v>3.36</v>
      </c>
      <c r="F604" s="207">
        <v>60.48</v>
      </c>
      <c r="G604" s="208">
        <f t="shared" si="27"/>
        <v>7.023788669863107E-6</v>
      </c>
      <c r="H604" s="209">
        <f t="shared" si="29"/>
        <v>0.99951407646162871</v>
      </c>
      <c r="I604" s="189" t="str">
        <f t="shared" si="28"/>
        <v>C</v>
      </c>
    </row>
    <row r="605" spans="1:9" x14ac:dyDescent="0.3">
      <c r="A605" s="252" t="s">
        <v>8004</v>
      </c>
      <c r="B605" s="251" t="s">
        <v>8005</v>
      </c>
      <c r="C605" s="189" t="s">
        <v>70</v>
      </c>
      <c r="D605" s="253">
        <v>11</v>
      </c>
      <c r="E605" s="207">
        <v>5.43</v>
      </c>
      <c r="F605" s="207">
        <v>59.73</v>
      </c>
      <c r="G605" s="208">
        <f t="shared" si="27"/>
        <v>6.9366881159213527E-6</v>
      </c>
      <c r="H605" s="209">
        <f t="shared" si="29"/>
        <v>0.99952101314974462</v>
      </c>
      <c r="I605" s="189" t="str">
        <f t="shared" si="28"/>
        <v>C</v>
      </c>
    </row>
    <row r="606" spans="1:9" x14ac:dyDescent="0.3">
      <c r="A606" s="252">
        <v>3379</v>
      </c>
      <c r="B606" s="251" t="s">
        <v>5948</v>
      </c>
      <c r="C606" s="189" t="s">
        <v>70</v>
      </c>
      <c r="D606" s="253">
        <v>12</v>
      </c>
      <c r="E606" s="207">
        <v>4.93</v>
      </c>
      <c r="F606" s="207">
        <v>59.16</v>
      </c>
      <c r="G606" s="208">
        <f t="shared" si="27"/>
        <v>6.8704916949256184E-6</v>
      </c>
      <c r="H606" s="209">
        <f t="shared" si="29"/>
        <v>0.99952788364143952</v>
      </c>
      <c r="I606" s="189" t="str">
        <f t="shared" si="28"/>
        <v>C</v>
      </c>
    </row>
    <row r="607" spans="1:9" x14ac:dyDescent="0.3">
      <c r="A607" s="252" t="s">
        <v>8023</v>
      </c>
      <c r="B607" s="251" t="s">
        <v>527</v>
      </c>
      <c r="C607" s="189" t="s">
        <v>70</v>
      </c>
      <c r="D607" s="253">
        <v>17</v>
      </c>
      <c r="E607" s="207">
        <v>3.4</v>
      </c>
      <c r="F607" s="207">
        <v>57.8</v>
      </c>
      <c r="G607" s="208">
        <f t="shared" si="27"/>
        <v>6.7125493571112365E-6</v>
      </c>
      <c r="H607" s="209">
        <f t="shared" si="29"/>
        <v>0.99953459619079665</v>
      </c>
      <c r="I607" s="189" t="str">
        <f t="shared" si="28"/>
        <v>C</v>
      </c>
    </row>
    <row r="608" spans="1:9" x14ac:dyDescent="0.3">
      <c r="A608" s="252">
        <v>3714</v>
      </c>
      <c r="B608" s="251" t="s">
        <v>8006</v>
      </c>
      <c r="C608" s="189" t="s">
        <v>70</v>
      </c>
      <c r="D608" s="253">
        <v>9</v>
      </c>
      <c r="E608" s="207">
        <v>6.42</v>
      </c>
      <c r="F608" s="207">
        <v>57.78</v>
      </c>
      <c r="G608" s="208">
        <f t="shared" si="27"/>
        <v>6.7102266756727907E-6</v>
      </c>
      <c r="H608" s="209">
        <f t="shared" si="29"/>
        <v>0.9995413064174723</v>
      </c>
      <c r="I608" s="189" t="str">
        <f t="shared" si="28"/>
        <v>C</v>
      </c>
    </row>
    <row r="609" spans="1:9" ht="28.8" x14ac:dyDescent="0.3">
      <c r="A609" s="252" t="s">
        <v>8007</v>
      </c>
      <c r="B609" s="251" t="s">
        <v>215</v>
      </c>
      <c r="C609" s="189" t="s">
        <v>70</v>
      </c>
      <c r="D609" s="253">
        <v>40</v>
      </c>
      <c r="E609" s="207">
        <v>1.43</v>
      </c>
      <c r="F609" s="207">
        <v>57.2</v>
      </c>
      <c r="G609" s="208">
        <f t="shared" si="27"/>
        <v>6.6428689139578331E-6</v>
      </c>
      <c r="H609" s="209">
        <f t="shared" si="29"/>
        <v>0.99954794928638624</v>
      </c>
      <c r="I609" s="189" t="str">
        <f t="shared" si="28"/>
        <v>C</v>
      </c>
    </row>
    <row r="610" spans="1:9" x14ac:dyDescent="0.3">
      <c r="A610" s="252" t="s">
        <v>8008</v>
      </c>
      <c r="B610" s="251" t="s">
        <v>8009</v>
      </c>
      <c r="C610" s="189" t="s">
        <v>70</v>
      </c>
      <c r="D610" s="253">
        <v>9</v>
      </c>
      <c r="E610" s="207">
        <v>6.26</v>
      </c>
      <c r="F610" s="207">
        <v>56.34</v>
      </c>
      <c r="G610" s="208">
        <f t="shared" si="27"/>
        <v>6.5429936121046213E-6</v>
      </c>
      <c r="H610" s="209">
        <f t="shared" si="29"/>
        <v>0.99955449227999837</v>
      </c>
      <c r="I610" s="189" t="str">
        <f t="shared" si="28"/>
        <v>C</v>
      </c>
    </row>
    <row r="611" spans="1:9" x14ac:dyDescent="0.3">
      <c r="A611" s="252">
        <v>3055</v>
      </c>
      <c r="B611" s="251" t="s">
        <v>8010</v>
      </c>
      <c r="C611" s="189" t="s">
        <v>70</v>
      </c>
      <c r="D611" s="253">
        <v>100</v>
      </c>
      <c r="E611" s="207">
        <v>0.56000000000000005</v>
      </c>
      <c r="F611" s="207">
        <v>56</v>
      </c>
      <c r="G611" s="208">
        <f t="shared" si="27"/>
        <v>6.5035080276510254E-6</v>
      </c>
      <c r="H611" s="209">
        <f t="shared" si="29"/>
        <v>0.99956099578802604</v>
      </c>
      <c r="I611" s="189" t="str">
        <f t="shared" si="28"/>
        <v>C</v>
      </c>
    </row>
    <row r="612" spans="1:9" x14ac:dyDescent="0.3">
      <c r="A612" s="252" t="s">
        <v>8011</v>
      </c>
      <c r="B612" s="251" t="s">
        <v>5473</v>
      </c>
      <c r="C612" s="189" t="s">
        <v>70</v>
      </c>
      <c r="D612" s="253">
        <v>12</v>
      </c>
      <c r="E612" s="207">
        <v>4.6500000000000004</v>
      </c>
      <c r="F612" s="207">
        <v>55.800000000000004</v>
      </c>
      <c r="G612" s="208">
        <f t="shared" si="27"/>
        <v>6.4802812132665578E-6</v>
      </c>
      <c r="H612" s="209">
        <f t="shared" si="29"/>
        <v>0.99956747606923935</v>
      </c>
      <c r="I612" s="189" t="str">
        <f t="shared" si="28"/>
        <v>C</v>
      </c>
    </row>
    <row r="613" spans="1:9" x14ac:dyDescent="0.3">
      <c r="A613" s="252" t="s">
        <v>8012</v>
      </c>
      <c r="B613" s="251" t="s">
        <v>8013</v>
      </c>
      <c r="C613" s="189" t="s">
        <v>70</v>
      </c>
      <c r="D613" s="253">
        <v>4</v>
      </c>
      <c r="E613" s="207">
        <v>13.91</v>
      </c>
      <c r="F613" s="207">
        <v>55.64</v>
      </c>
      <c r="G613" s="208">
        <f t="shared" si="27"/>
        <v>6.4616997617589828E-6</v>
      </c>
      <c r="H613" s="209">
        <f t="shared" si="29"/>
        <v>0.99957393776900105</v>
      </c>
      <c r="I613" s="189" t="str">
        <f t="shared" si="28"/>
        <v>C</v>
      </c>
    </row>
    <row r="614" spans="1:9" x14ac:dyDescent="0.3">
      <c r="A614" s="252">
        <v>3244</v>
      </c>
      <c r="B614" s="251" t="s">
        <v>5946</v>
      </c>
      <c r="C614" s="189" t="s">
        <v>70</v>
      </c>
      <c r="D614" s="253">
        <v>4</v>
      </c>
      <c r="E614" s="207">
        <v>13.81</v>
      </c>
      <c r="F614" s="207">
        <v>55.24</v>
      </c>
      <c r="G614" s="208">
        <f t="shared" si="27"/>
        <v>6.4152461329900477E-6</v>
      </c>
      <c r="H614" s="209">
        <f t="shared" si="29"/>
        <v>0.99958035301513404</v>
      </c>
      <c r="I614" s="189" t="str">
        <f t="shared" si="28"/>
        <v>C</v>
      </c>
    </row>
    <row r="615" spans="1:9" x14ac:dyDescent="0.3">
      <c r="A615" s="252">
        <v>2966</v>
      </c>
      <c r="B615" s="251" t="s">
        <v>8014</v>
      </c>
      <c r="C615" s="189" t="s">
        <v>70</v>
      </c>
      <c r="D615" s="253">
        <v>38.375644999999999</v>
      </c>
      <c r="E615" s="207">
        <v>1.43</v>
      </c>
      <c r="F615" s="207">
        <v>54.87</v>
      </c>
      <c r="G615" s="208">
        <f t="shared" si="27"/>
        <v>6.372276526378781E-6</v>
      </c>
      <c r="H615" s="209">
        <f t="shared" si="29"/>
        <v>0.99958672529166037</v>
      </c>
      <c r="I615" s="189" t="str">
        <f t="shared" si="28"/>
        <v>C</v>
      </c>
    </row>
    <row r="616" spans="1:9" x14ac:dyDescent="0.3">
      <c r="A616" s="252">
        <v>2792</v>
      </c>
      <c r="B616" s="251" t="s">
        <v>8015</v>
      </c>
      <c r="C616" s="189" t="s">
        <v>79</v>
      </c>
      <c r="D616" s="253">
        <v>78.27</v>
      </c>
      <c r="E616" s="207">
        <v>0.7</v>
      </c>
      <c r="F616" s="207">
        <v>54.78</v>
      </c>
      <c r="G616" s="208">
        <f t="shared" si="27"/>
        <v>6.361824459905771E-6</v>
      </c>
      <c r="H616" s="209">
        <f t="shared" si="29"/>
        <v>0.99959308711612027</v>
      </c>
      <c r="I616" s="189" t="str">
        <f t="shared" si="28"/>
        <v>C</v>
      </c>
    </row>
    <row r="617" spans="1:9" x14ac:dyDescent="0.3">
      <c r="A617" s="252" t="s">
        <v>8016</v>
      </c>
      <c r="B617" s="251" t="s">
        <v>6953</v>
      </c>
      <c r="C617" s="189" t="s">
        <v>67</v>
      </c>
      <c r="D617" s="253">
        <v>1.47882</v>
      </c>
      <c r="E617" s="207">
        <v>36.31</v>
      </c>
      <c r="F617" s="207">
        <v>53.69</v>
      </c>
      <c r="G617" s="208">
        <f t="shared" si="27"/>
        <v>6.23523832151042E-6</v>
      </c>
      <c r="H617" s="209">
        <f t="shared" si="29"/>
        <v>0.99959932235444182</v>
      </c>
      <c r="I617" s="189" t="str">
        <f t="shared" si="28"/>
        <v>C</v>
      </c>
    </row>
    <row r="618" spans="1:9" ht="28.8" x14ac:dyDescent="0.3">
      <c r="A618" s="252" t="s">
        <v>8017</v>
      </c>
      <c r="B618" s="251" t="s">
        <v>6651</v>
      </c>
      <c r="C618" s="189" t="s">
        <v>66</v>
      </c>
      <c r="D618" s="253">
        <v>15</v>
      </c>
      <c r="E618" s="207">
        <v>3.54</v>
      </c>
      <c r="F618" s="207">
        <v>53.1</v>
      </c>
      <c r="G618" s="208">
        <f t="shared" si="27"/>
        <v>6.1667192190762407E-6</v>
      </c>
      <c r="H618" s="209">
        <f t="shared" si="29"/>
        <v>0.99960548907366087</v>
      </c>
      <c r="I618" s="189" t="str">
        <f t="shared" si="28"/>
        <v>C</v>
      </c>
    </row>
    <row r="619" spans="1:9" x14ac:dyDescent="0.3">
      <c r="A619" s="252">
        <v>3841</v>
      </c>
      <c r="B619" s="251" t="s">
        <v>8018</v>
      </c>
      <c r="C619" s="189" t="s">
        <v>70</v>
      </c>
      <c r="D619" s="253">
        <v>2</v>
      </c>
      <c r="E619" s="207">
        <v>26.51</v>
      </c>
      <c r="F619" s="207">
        <v>53.02</v>
      </c>
      <c r="G619" s="208">
        <f t="shared" si="27"/>
        <v>6.1574284933224532E-6</v>
      </c>
      <c r="H619" s="209">
        <f t="shared" si="29"/>
        <v>0.99961164650215417</v>
      </c>
      <c r="I619" s="189" t="str">
        <f t="shared" si="28"/>
        <v>C</v>
      </c>
    </row>
    <row r="620" spans="1:9" x14ac:dyDescent="0.3">
      <c r="A620" s="252" t="s">
        <v>8019</v>
      </c>
      <c r="B620" s="251" t="s">
        <v>8020</v>
      </c>
      <c r="C620" s="189" t="s">
        <v>70</v>
      </c>
      <c r="D620" s="253">
        <v>7</v>
      </c>
      <c r="E620" s="207">
        <v>7.57</v>
      </c>
      <c r="F620" s="207">
        <v>52.99</v>
      </c>
      <c r="G620" s="208">
        <f t="shared" si="27"/>
        <v>6.1539444711647832E-6</v>
      </c>
      <c r="H620" s="209">
        <f t="shared" si="29"/>
        <v>0.99961780044662529</v>
      </c>
      <c r="I620" s="189" t="str">
        <f t="shared" si="28"/>
        <v>C</v>
      </c>
    </row>
    <row r="621" spans="1:9" ht="28.8" x14ac:dyDescent="0.3">
      <c r="A621" s="252" t="s">
        <v>8021</v>
      </c>
      <c r="B621" s="251" t="s">
        <v>3906</v>
      </c>
      <c r="C621" s="189" t="s">
        <v>70</v>
      </c>
      <c r="D621" s="253">
        <v>1.8723000000000001</v>
      </c>
      <c r="E621" s="207">
        <v>27.96</v>
      </c>
      <c r="F621" s="207">
        <v>52.34</v>
      </c>
      <c r="G621" s="208">
        <f t="shared" si="27"/>
        <v>6.0784573244152622E-6</v>
      </c>
      <c r="H621" s="209">
        <f t="shared" si="29"/>
        <v>0.99962387890394966</v>
      </c>
      <c r="I621" s="189" t="str">
        <f t="shared" si="28"/>
        <v>C</v>
      </c>
    </row>
    <row r="622" spans="1:9" ht="28.8" x14ac:dyDescent="0.3">
      <c r="A622" s="252" t="s">
        <v>8022</v>
      </c>
      <c r="B622" s="251" t="s">
        <v>6561</v>
      </c>
      <c r="C622" s="189" t="s">
        <v>5594</v>
      </c>
      <c r="D622" s="253">
        <v>5.7176197999999996</v>
      </c>
      <c r="E622" s="207">
        <v>8.94</v>
      </c>
      <c r="F622" s="207">
        <v>51.1</v>
      </c>
      <c r="G622" s="208">
        <f t="shared" si="27"/>
        <v>5.9344510752315612E-6</v>
      </c>
      <c r="H622" s="209">
        <f t="shared" si="29"/>
        <v>0.99962981335502488</v>
      </c>
      <c r="I622" s="189" t="str">
        <f t="shared" si="28"/>
        <v>C</v>
      </c>
    </row>
    <row r="623" spans="1:9" x14ac:dyDescent="0.3">
      <c r="A623" s="252">
        <v>3130</v>
      </c>
      <c r="B623" s="251" t="s">
        <v>8024</v>
      </c>
      <c r="C623" s="189" t="s">
        <v>70</v>
      </c>
      <c r="D623" s="253">
        <v>1</v>
      </c>
      <c r="E623" s="207">
        <v>50.82</v>
      </c>
      <c r="F623" s="207">
        <v>50.82</v>
      </c>
      <c r="G623" s="208">
        <f t="shared" si="27"/>
        <v>5.9019335350933053E-6</v>
      </c>
      <c r="H623" s="209">
        <f t="shared" si="29"/>
        <v>0.99963571528855999</v>
      </c>
      <c r="I623" s="189" t="str">
        <f t="shared" si="28"/>
        <v>C</v>
      </c>
    </row>
    <row r="624" spans="1:9" x14ac:dyDescent="0.3">
      <c r="A624" s="252" t="s">
        <v>8025</v>
      </c>
      <c r="B624" s="251" t="s">
        <v>5840</v>
      </c>
      <c r="C624" s="189" t="s">
        <v>70</v>
      </c>
      <c r="D624" s="253">
        <v>6</v>
      </c>
      <c r="E624" s="207">
        <v>8.3800000000000008</v>
      </c>
      <c r="F624" s="207">
        <v>50.28</v>
      </c>
      <c r="G624" s="208">
        <f t="shared" si="27"/>
        <v>5.8392211362552419E-6</v>
      </c>
      <c r="H624" s="209">
        <f t="shared" si="29"/>
        <v>0.99964155450969627</v>
      </c>
      <c r="I624" s="189" t="str">
        <f t="shared" si="28"/>
        <v>C</v>
      </c>
    </row>
    <row r="625" spans="1:9" x14ac:dyDescent="0.3">
      <c r="A625" s="252">
        <v>3247</v>
      </c>
      <c r="B625" s="251" t="s">
        <v>6323</v>
      </c>
      <c r="C625" s="189" t="s">
        <v>70</v>
      </c>
      <c r="D625" s="253">
        <v>1</v>
      </c>
      <c r="E625" s="207">
        <v>49.85</v>
      </c>
      <c r="F625" s="207">
        <v>49.85</v>
      </c>
      <c r="G625" s="208">
        <f t="shared" si="27"/>
        <v>5.789283485328636E-6</v>
      </c>
      <c r="H625" s="209">
        <f t="shared" si="29"/>
        <v>0.99964734379318165</v>
      </c>
      <c r="I625" s="189" t="str">
        <f t="shared" si="28"/>
        <v>C</v>
      </c>
    </row>
    <row r="626" spans="1:9" x14ac:dyDescent="0.3">
      <c r="A626" s="252">
        <v>3451</v>
      </c>
      <c r="B626" s="251" t="s">
        <v>6161</v>
      </c>
      <c r="C626" s="189" t="s">
        <v>70</v>
      </c>
      <c r="D626" s="253">
        <v>6</v>
      </c>
      <c r="E626" s="207">
        <v>8.3000000000000007</v>
      </c>
      <c r="F626" s="207">
        <v>49.8</v>
      </c>
      <c r="G626" s="208">
        <f t="shared" si="27"/>
        <v>5.7834767817325185E-6</v>
      </c>
      <c r="H626" s="209">
        <f t="shared" si="29"/>
        <v>0.99965312726996336</v>
      </c>
      <c r="I626" s="189" t="str">
        <f t="shared" si="28"/>
        <v>C</v>
      </c>
    </row>
    <row r="627" spans="1:9" ht="28.8" x14ac:dyDescent="0.3">
      <c r="A627" s="252" t="s">
        <v>8026</v>
      </c>
      <c r="B627" s="251" t="s">
        <v>3807</v>
      </c>
      <c r="C627" s="189" t="s">
        <v>66</v>
      </c>
      <c r="D627" s="253">
        <v>6.7618590000000003</v>
      </c>
      <c r="E627" s="207">
        <v>7.35</v>
      </c>
      <c r="F627" s="207">
        <v>49.69</v>
      </c>
      <c r="G627" s="208">
        <f t="shared" si="27"/>
        <v>5.7707020338210618E-6</v>
      </c>
      <c r="H627" s="209">
        <f t="shared" si="29"/>
        <v>0.99965889797199714</v>
      </c>
      <c r="I627" s="189" t="str">
        <f t="shared" si="28"/>
        <v>C</v>
      </c>
    </row>
    <row r="628" spans="1:9" x14ac:dyDescent="0.3">
      <c r="A628" s="252">
        <v>3320</v>
      </c>
      <c r="B628" s="251" t="s">
        <v>6286</v>
      </c>
      <c r="C628" s="189" t="s">
        <v>70</v>
      </c>
      <c r="D628" s="253">
        <v>5.5</v>
      </c>
      <c r="E628" s="207">
        <v>9.01</v>
      </c>
      <c r="F628" s="207">
        <v>49.55</v>
      </c>
      <c r="G628" s="208">
        <f t="shared" si="27"/>
        <v>5.7544432637519334E-6</v>
      </c>
      <c r="H628" s="209">
        <f t="shared" si="29"/>
        <v>0.99966465241526092</v>
      </c>
      <c r="I628" s="189" t="str">
        <f t="shared" si="28"/>
        <v>C</v>
      </c>
    </row>
    <row r="629" spans="1:9" x14ac:dyDescent="0.3">
      <c r="A629" s="252">
        <v>4080</v>
      </c>
      <c r="B629" s="251" t="s">
        <v>8027</v>
      </c>
      <c r="C629" s="189" t="s">
        <v>70</v>
      </c>
      <c r="D629" s="253">
        <v>0.32</v>
      </c>
      <c r="E629" s="207">
        <v>151</v>
      </c>
      <c r="F629" s="207">
        <v>48.32</v>
      </c>
      <c r="G629" s="208">
        <f t="shared" si="27"/>
        <v>5.6115983552874566E-6</v>
      </c>
      <c r="H629" s="209">
        <f t="shared" si="29"/>
        <v>0.99967026401361625</v>
      </c>
      <c r="I629" s="189" t="str">
        <f t="shared" si="28"/>
        <v>C</v>
      </c>
    </row>
    <row r="630" spans="1:9" x14ac:dyDescent="0.3">
      <c r="A630" s="252">
        <v>4050</v>
      </c>
      <c r="B630" s="251" t="s">
        <v>8028</v>
      </c>
      <c r="C630" s="189" t="s">
        <v>70</v>
      </c>
      <c r="D630" s="253">
        <v>6.25</v>
      </c>
      <c r="E630" s="207">
        <v>7.65</v>
      </c>
      <c r="F630" s="207">
        <v>47.81</v>
      </c>
      <c r="G630" s="208">
        <f t="shared" si="27"/>
        <v>5.5523699786070631E-6</v>
      </c>
      <c r="H630" s="209">
        <f t="shared" si="29"/>
        <v>0.99967581638359482</v>
      </c>
      <c r="I630" s="189" t="str">
        <f t="shared" si="28"/>
        <v>C</v>
      </c>
    </row>
    <row r="631" spans="1:9" x14ac:dyDescent="0.3">
      <c r="A631" s="252" t="s">
        <v>8029</v>
      </c>
      <c r="B631" s="251" t="s">
        <v>8030</v>
      </c>
      <c r="C631" s="189" t="s">
        <v>70</v>
      </c>
      <c r="D631" s="253">
        <v>18</v>
      </c>
      <c r="E631" s="207">
        <v>2.64</v>
      </c>
      <c r="F631" s="207">
        <v>47.52</v>
      </c>
      <c r="G631" s="208">
        <f t="shared" si="27"/>
        <v>5.5186910977495848E-6</v>
      </c>
      <c r="H631" s="209">
        <f t="shared" si="29"/>
        <v>0.99968133507469259</v>
      </c>
      <c r="I631" s="189" t="str">
        <f t="shared" si="28"/>
        <v>C</v>
      </c>
    </row>
    <row r="632" spans="1:9" x14ac:dyDescent="0.3">
      <c r="A632" s="252">
        <v>1265</v>
      </c>
      <c r="B632" s="251" t="s">
        <v>8031</v>
      </c>
      <c r="C632" s="189" t="s">
        <v>70</v>
      </c>
      <c r="D632" s="253">
        <v>12</v>
      </c>
      <c r="E632" s="207">
        <v>3.93</v>
      </c>
      <c r="F632" s="207">
        <v>47.16</v>
      </c>
      <c r="G632" s="208">
        <f t="shared" si="27"/>
        <v>5.4768828318575413E-6</v>
      </c>
      <c r="H632" s="209">
        <f t="shared" si="29"/>
        <v>0.9996868119575244</v>
      </c>
      <c r="I632" s="189" t="str">
        <f t="shared" si="28"/>
        <v>C</v>
      </c>
    </row>
    <row r="633" spans="1:9" x14ac:dyDescent="0.3">
      <c r="A633" s="252" t="s">
        <v>8032</v>
      </c>
      <c r="B633" s="251" t="s">
        <v>8033</v>
      </c>
      <c r="C633" s="189" t="s">
        <v>70</v>
      </c>
      <c r="D633" s="253">
        <v>2</v>
      </c>
      <c r="E633" s="207">
        <v>23.35</v>
      </c>
      <c r="F633" s="207">
        <v>46.7</v>
      </c>
      <c r="G633" s="208">
        <f t="shared" si="27"/>
        <v>5.4234611587732663E-6</v>
      </c>
      <c r="H633" s="209">
        <f t="shared" si="29"/>
        <v>0.99969223541868313</v>
      </c>
      <c r="I633" s="189" t="str">
        <f t="shared" si="28"/>
        <v>C</v>
      </c>
    </row>
    <row r="634" spans="1:9" x14ac:dyDescent="0.3">
      <c r="A634" s="252" t="s">
        <v>8034</v>
      </c>
      <c r="B634" s="251" t="s">
        <v>8035</v>
      </c>
      <c r="C634" s="189" t="s">
        <v>70</v>
      </c>
      <c r="D634" s="253">
        <v>4</v>
      </c>
      <c r="E634" s="207">
        <v>11.41</v>
      </c>
      <c r="F634" s="207">
        <v>45.64</v>
      </c>
      <c r="G634" s="208">
        <f t="shared" si="27"/>
        <v>5.3003590425355861E-6</v>
      </c>
      <c r="H634" s="209">
        <f t="shared" si="29"/>
        <v>0.99969753577772569</v>
      </c>
      <c r="I634" s="189" t="str">
        <f t="shared" si="28"/>
        <v>C</v>
      </c>
    </row>
    <row r="635" spans="1:9" ht="28.8" x14ac:dyDescent="0.3">
      <c r="A635" s="252" t="s">
        <v>8036</v>
      </c>
      <c r="B635" s="251" t="s">
        <v>4766</v>
      </c>
      <c r="C635" s="189" t="s">
        <v>70</v>
      </c>
      <c r="D635" s="253">
        <v>40</v>
      </c>
      <c r="E635" s="207">
        <v>1.1399999999999999</v>
      </c>
      <c r="F635" s="207">
        <v>45.6</v>
      </c>
      <c r="G635" s="208">
        <f t="shared" si="27"/>
        <v>5.2957136796586919E-6</v>
      </c>
      <c r="H635" s="209">
        <f t="shared" si="29"/>
        <v>0.99970283149140537</v>
      </c>
      <c r="I635" s="189" t="str">
        <f t="shared" si="28"/>
        <v>C</v>
      </c>
    </row>
    <row r="636" spans="1:9" x14ac:dyDescent="0.3">
      <c r="A636" s="252">
        <v>3975</v>
      </c>
      <c r="B636" s="251" t="s">
        <v>5803</v>
      </c>
      <c r="C636" s="189" t="s">
        <v>70</v>
      </c>
      <c r="D636" s="253">
        <v>10</v>
      </c>
      <c r="E636" s="207">
        <v>4.55</v>
      </c>
      <c r="F636" s="207">
        <v>45.5</v>
      </c>
      <c r="G636" s="208">
        <f t="shared" si="27"/>
        <v>5.2841002724664577E-6</v>
      </c>
      <c r="H636" s="209">
        <f t="shared" si="29"/>
        <v>0.99970811559167783</v>
      </c>
      <c r="I636" s="189" t="str">
        <f t="shared" si="28"/>
        <v>C</v>
      </c>
    </row>
    <row r="637" spans="1:9" x14ac:dyDescent="0.3">
      <c r="A637" s="252" t="s">
        <v>8037</v>
      </c>
      <c r="B637" s="251" t="s">
        <v>6611</v>
      </c>
      <c r="C637" s="189" t="s">
        <v>70</v>
      </c>
      <c r="D637" s="253">
        <v>23</v>
      </c>
      <c r="E637" s="207">
        <v>1.92</v>
      </c>
      <c r="F637" s="207">
        <v>44.16</v>
      </c>
      <c r="G637" s="208">
        <f t="shared" si="27"/>
        <v>5.1284806160905225E-6</v>
      </c>
      <c r="H637" s="209">
        <f t="shared" si="29"/>
        <v>0.99971324407229389</v>
      </c>
      <c r="I637" s="189" t="str">
        <f t="shared" si="28"/>
        <v>C</v>
      </c>
    </row>
    <row r="638" spans="1:9" x14ac:dyDescent="0.3">
      <c r="A638" s="252" t="s">
        <v>8038</v>
      </c>
      <c r="B638" s="251" t="s">
        <v>5501</v>
      </c>
      <c r="C638" s="189" t="s">
        <v>70</v>
      </c>
      <c r="D638" s="253">
        <v>1</v>
      </c>
      <c r="E638" s="207">
        <v>43.7</v>
      </c>
      <c r="F638" s="207">
        <v>43.7</v>
      </c>
      <c r="G638" s="208">
        <f t="shared" si="27"/>
        <v>5.0750589430062466E-6</v>
      </c>
      <c r="H638" s="209">
        <f t="shared" si="29"/>
        <v>0.99971831913123688</v>
      </c>
      <c r="I638" s="189" t="str">
        <f t="shared" si="28"/>
        <v>C</v>
      </c>
    </row>
    <row r="639" spans="1:9" ht="28.8" x14ac:dyDescent="0.3">
      <c r="A639" s="252" t="s">
        <v>8039</v>
      </c>
      <c r="B639" s="251" t="s">
        <v>6738</v>
      </c>
      <c r="C639" s="189" t="s">
        <v>5594</v>
      </c>
      <c r="D639" s="253">
        <v>0.92115290000000005</v>
      </c>
      <c r="E639" s="207">
        <v>46.55</v>
      </c>
      <c r="F639" s="207">
        <v>42.86</v>
      </c>
      <c r="G639" s="208">
        <f t="shared" si="27"/>
        <v>4.9775063225914815E-6</v>
      </c>
      <c r="H639" s="209">
        <f t="shared" si="29"/>
        <v>0.99972329663755943</v>
      </c>
      <c r="I639" s="189" t="str">
        <f t="shared" si="28"/>
        <v>C</v>
      </c>
    </row>
    <row r="640" spans="1:9" x14ac:dyDescent="0.3">
      <c r="A640" s="252">
        <v>2370</v>
      </c>
      <c r="B640" s="251" t="s">
        <v>8040</v>
      </c>
      <c r="C640" s="189" t="s">
        <v>79</v>
      </c>
      <c r="D640" s="253">
        <v>5.2977100000000004</v>
      </c>
      <c r="E640" s="207">
        <v>7.98</v>
      </c>
      <c r="F640" s="207">
        <v>42.27</v>
      </c>
      <c r="G640" s="208">
        <f t="shared" si="27"/>
        <v>4.9089872201573014E-6</v>
      </c>
      <c r="H640" s="209">
        <f t="shared" si="29"/>
        <v>0.9997282056247796</v>
      </c>
      <c r="I640" s="189" t="str">
        <f t="shared" si="28"/>
        <v>C</v>
      </c>
    </row>
    <row r="641" spans="1:9" x14ac:dyDescent="0.3">
      <c r="A641" s="252" t="s">
        <v>8041</v>
      </c>
      <c r="B641" s="251" t="s">
        <v>8042</v>
      </c>
      <c r="C641" s="189" t="s">
        <v>70</v>
      </c>
      <c r="D641" s="253">
        <v>14</v>
      </c>
      <c r="E641" s="207">
        <v>3</v>
      </c>
      <c r="F641" s="207">
        <v>42</v>
      </c>
      <c r="G641" s="208">
        <f t="shared" si="27"/>
        <v>4.8776310207382688E-6</v>
      </c>
      <c r="H641" s="209">
        <f t="shared" si="29"/>
        <v>0.99973308325580035</v>
      </c>
      <c r="I641" s="189" t="str">
        <f t="shared" si="28"/>
        <v>C</v>
      </c>
    </row>
    <row r="642" spans="1:9" x14ac:dyDescent="0.3">
      <c r="A642" s="252" t="s">
        <v>8043</v>
      </c>
      <c r="B642" s="251" t="s">
        <v>87</v>
      </c>
      <c r="C642" s="189" t="s">
        <v>70</v>
      </c>
      <c r="D642" s="253">
        <v>48.666699999999999</v>
      </c>
      <c r="E642" s="207">
        <v>0.85</v>
      </c>
      <c r="F642" s="207">
        <v>41.36</v>
      </c>
      <c r="G642" s="208">
        <f t="shared" si="27"/>
        <v>4.8033052147079712E-6</v>
      </c>
      <c r="H642" s="209">
        <f t="shared" si="29"/>
        <v>0.99973788656101503</v>
      </c>
      <c r="I642" s="189" t="str">
        <f t="shared" si="28"/>
        <v>C</v>
      </c>
    </row>
    <row r="643" spans="1:9" ht="28.8" x14ac:dyDescent="0.3">
      <c r="A643" s="252" t="s">
        <v>8044</v>
      </c>
      <c r="B643" s="251" t="s">
        <v>6740</v>
      </c>
      <c r="C643" s="189" t="s">
        <v>5594</v>
      </c>
      <c r="D643" s="253">
        <v>0.92115290000000005</v>
      </c>
      <c r="E643" s="207">
        <v>44.77</v>
      </c>
      <c r="F643" s="207">
        <v>41.22</v>
      </c>
      <c r="G643" s="208">
        <f t="shared" si="27"/>
        <v>4.7870464446388437E-6</v>
      </c>
      <c r="H643" s="209">
        <f t="shared" si="29"/>
        <v>0.99974267360745972</v>
      </c>
      <c r="I643" s="189" t="str">
        <f t="shared" si="28"/>
        <v>C</v>
      </c>
    </row>
    <row r="644" spans="1:9" x14ac:dyDescent="0.3">
      <c r="A644" s="252" t="s">
        <v>8045</v>
      </c>
      <c r="B644" s="251" t="s">
        <v>8046</v>
      </c>
      <c r="C644" s="189" t="s">
        <v>70</v>
      </c>
      <c r="D644" s="253">
        <v>19</v>
      </c>
      <c r="E644" s="207">
        <v>2.14</v>
      </c>
      <c r="F644" s="207">
        <v>40.659999999999997</v>
      </c>
      <c r="G644" s="208">
        <f t="shared" si="27"/>
        <v>4.7220113643623336E-6</v>
      </c>
      <c r="H644" s="209">
        <f t="shared" si="29"/>
        <v>0.99974739561882409</v>
      </c>
      <c r="I644" s="189" t="str">
        <f t="shared" si="28"/>
        <v>C</v>
      </c>
    </row>
    <row r="645" spans="1:9" x14ac:dyDescent="0.3">
      <c r="A645" s="252">
        <v>1971</v>
      </c>
      <c r="B645" s="251" t="s">
        <v>8048</v>
      </c>
      <c r="C645" s="189" t="s">
        <v>79</v>
      </c>
      <c r="D645" s="253">
        <v>3.3363</v>
      </c>
      <c r="E645" s="207">
        <v>12.17</v>
      </c>
      <c r="F645" s="207">
        <v>40.6</v>
      </c>
      <c r="G645" s="208">
        <f t="shared" si="27"/>
        <v>4.7150433200469936E-6</v>
      </c>
      <c r="H645" s="209">
        <f t="shared" si="29"/>
        <v>0.99975211066214409</v>
      </c>
      <c r="I645" s="189" t="str">
        <f t="shared" si="28"/>
        <v>C</v>
      </c>
    </row>
    <row r="646" spans="1:9" x14ac:dyDescent="0.3">
      <c r="A646" s="252" t="s">
        <v>8047</v>
      </c>
      <c r="B646" s="251" t="s">
        <v>5790</v>
      </c>
      <c r="C646" s="189" t="s">
        <v>70</v>
      </c>
      <c r="D646" s="253">
        <v>1</v>
      </c>
      <c r="E646" s="207">
        <v>40.58</v>
      </c>
      <c r="F646" s="207">
        <v>40.58</v>
      </c>
      <c r="G646" s="208">
        <f t="shared" si="27"/>
        <v>4.7127206386085461E-6</v>
      </c>
      <c r="H646" s="209">
        <f t="shared" si="29"/>
        <v>0.99975682338278271</v>
      </c>
      <c r="I646" s="189" t="str">
        <f t="shared" si="28"/>
        <v>C</v>
      </c>
    </row>
    <row r="647" spans="1:9" x14ac:dyDescent="0.3">
      <c r="A647" s="252" t="s">
        <v>8049</v>
      </c>
      <c r="B647" s="251" t="s">
        <v>8050</v>
      </c>
      <c r="C647" s="189" t="s">
        <v>70</v>
      </c>
      <c r="D647" s="253">
        <v>5.3332999999999995</v>
      </c>
      <c r="E647" s="207">
        <v>7.48</v>
      </c>
      <c r="F647" s="207">
        <v>39.89</v>
      </c>
      <c r="G647" s="208">
        <f t="shared" si="27"/>
        <v>4.6325881289821326E-6</v>
      </c>
      <c r="H647" s="209">
        <f t="shared" si="29"/>
        <v>0.99976145597091171</v>
      </c>
      <c r="I647" s="189" t="str">
        <f t="shared" si="28"/>
        <v>C</v>
      </c>
    </row>
    <row r="648" spans="1:9" x14ac:dyDescent="0.3">
      <c r="A648" s="252" t="s">
        <v>8051</v>
      </c>
      <c r="B648" s="251" t="s">
        <v>7024</v>
      </c>
      <c r="C648" s="189" t="s">
        <v>66</v>
      </c>
      <c r="D648" s="253">
        <v>15.21</v>
      </c>
      <c r="E648" s="207">
        <v>2.61</v>
      </c>
      <c r="F648" s="207">
        <v>39.69</v>
      </c>
      <c r="G648" s="208">
        <f t="shared" si="27"/>
        <v>4.6093613145976643E-6</v>
      </c>
      <c r="H648" s="209">
        <f t="shared" si="29"/>
        <v>0.99976606533222634</v>
      </c>
      <c r="I648" s="189" t="str">
        <f t="shared" si="28"/>
        <v>C</v>
      </c>
    </row>
    <row r="649" spans="1:9" x14ac:dyDescent="0.3">
      <c r="A649" s="252" t="s">
        <v>8052</v>
      </c>
      <c r="B649" s="251" t="s">
        <v>8053</v>
      </c>
      <c r="C649" s="189" t="s">
        <v>8054</v>
      </c>
      <c r="D649" s="253">
        <v>3</v>
      </c>
      <c r="E649" s="207">
        <v>12.87</v>
      </c>
      <c r="F649" s="207">
        <v>38.61</v>
      </c>
      <c r="G649" s="208">
        <f t="shared" si="27"/>
        <v>4.4839365169215374E-6</v>
      </c>
      <c r="H649" s="209">
        <f t="shared" si="29"/>
        <v>0.99977054926874331</v>
      </c>
      <c r="I649" s="189" t="str">
        <f t="shared" si="28"/>
        <v>C</v>
      </c>
    </row>
    <row r="650" spans="1:9" x14ac:dyDescent="0.3">
      <c r="A650" s="252" t="s">
        <v>8055</v>
      </c>
      <c r="B650" s="251" t="s">
        <v>4185</v>
      </c>
      <c r="C650" s="189" t="s">
        <v>70</v>
      </c>
      <c r="D650" s="253">
        <v>2</v>
      </c>
      <c r="E650" s="207">
        <v>19.260000000000002</v>
      </c>
      <c r="F650" s="207">
        <v>38.520000000000003</v>
      </c>
      <c r="G650" s="208">
        <f t="shared" si="27"/>
        <v>4.4734844504485274E-6</v>
      </c>
      <c r="H650" s="209">
        <f t="shared" si="29"/>
        <v>0.99977502275319374</v>
      </c>
      <c r="I650" s="189" t="str">
        <f t="shared" si="28"/>
        <v>C</v>
      </c>
    </row>
    <row r="651" spans="1:9" x14ac:dyDescent="0.3">
      <c r="A651" s="252">
        <v>1862</v>
      </c>
      <c r="B651" s="251" t="s">
        <v>6905</v>
      </c>
      <c r="C651" s="189" t="s">
        <v>79</v>
      </c>
      <c r="D651" s="253">
        <v>1.9059748999999999</v>
      </c>
      <c r="E651" s="207">
        <v>20.18</v>
      </c>
      <c r="F651" s="207">
        <v>38.450000000000003</v>
      </c>
      <c r="G651" s="208">
        <f t="shared" si="27"/>
        <v>4.4653550654139632E-6</v>
      </c>
      <c r="H651" s="209">
        <f t="shared" si="29"/>
        <v>0.99977948810825912</v>
      </c>
      <c r="I651" s="189" t="str">
        <f t="shared" si="28"/>
        <v>C</v>
      </c>
    </row>
    <row r="652" spans="1:9" x14ac:dyDescent="0.3">
      <c r="A652" s="252">
        <v>3469</v>
      </c>
      <c r="B652" s="251" t="s">
        <v>5530</v>
      </c>
      <c r="C652" s="189" t="s">
        <v>70</v>
      </c>
      <c r="D652" s="253">
        <v>4</v>
      </c>
      <c r="E652" s="207">
        <v>9.61</v>
      </c>
      <c r="F652" s="207">
        <v>38.44</v>
      </c>
      <c r="G652" s="208">
        <f t="shared" ref="G652:G715" si="30">F652/$F$774</f>
        <v>4.464193724694739E-6</v>
      </c>
      <c r="H652" s="209">
        <f t="shared" si="29"/>
        <v>0.9997839523019838</v>
      </c>
      <c r="I652" s="189" t="str">
        <f t="shared" ref="I652:I715" si="31">IF(H652&lt;=$L$12,"A",IF(H652&lt;=$L$13,"B","C"))</f>
        <v>C</v>
      </c>
    </row>
    <row r="653" spans="1:9" x14ac:dyDescent="0.3">
      <c r="A653" s="252" t="s">
        <v>8056</v>
      </c>
      <c r="B653" s="251" t="s">
        <v>8057</v>
      </c>
      <c r="C653" s="189" t="s">
        <v>70</v>
      </c>
      <c r="D653" s="253">
        <v>8</v>
      </c>
      <c r="E653" s="207">
        <v>4.8</v>
      </c>
      <c r="F653" s="207">
        <v>38.4</v>
      </c>
      <c r="G653" s="208">
        <f t="shared" si="30"/>
        <v>4.4595483618178457E-6</v>
      </c>
      <c r="H653" s="209">
        <f t="shared" ref="H653:H716" si="32">G653+H652</f>
        <v>0.99978841185034562</v>
      </c>
      <c r="I653" s="189" t="str">
        <f t="shared" si="31"/>
        <v>C</v>
      </c>
    </row>
    <row r="654" spans="1:9" x14ac:dyDescent="0.3">
      <c r="A654" s="252" t="s">
        <v>8058</v>
      </c>
      <c r="B654" s="251" t="s">
        <v>7317</v>
      </c>
      <c r="C654" s="189" t="s">
        <v>5626</v>
      </c>
      <c r="D654" s="253">
        <v>0.31625999999999999</v>
      </c>
      <c r="E654" s="207">
        <v>120.76</v>
      </c>
      <c r="F654" s="207">
        <v>38.19</v>
      </c>
      <c r="G654" s="208">
        <f t="shared" si="30"/>
        <v>4.435160206714154E-6</v>
      </c>
      <c r="H654" s="209">
        <f t="shared" si="32"/>
        <v>0.99979284701055238</v>
      </c>
      <c r="I654" s="189" t="str">
        <f t="shared" si="31"/>
        <v>C</v>
      </c>
    </row>
    <row r="655" spans="1:9" x14ac:dyDescent="0.3">
      <c r="A655" s="252">
        <v>4013</v>
      </c>
      <c r="B655" s="251" t="s">
        <v>5451</v>
      </c>
      <c r="C655" s="189" t="s">
        <v>70</v>
      </c>
      <c r="D655" s="253">
        <v>2</v>
      </c>
      <c r="E655" s="207">
        <v>19.059999999999999</v>
      </c>
      <c r="F655" s="207">
        <v>38.119999999999997</v>
      </c>
      <c r="G655" s="208">
        <f t="shared" si="30"/>
        <v>4.4270308216795907E-6</v>
      </c>
      <c r="H655" s="209">
        <f t="shared" si="32"/>
        <v>0.99979727404137408</v>
      </c>
      <c r="I655" s="189" t="str">
        <f t="shared" si="31"/>
        <v>C</v>
      </c>
    </row>
    <row r="656" spans="1:9" x14ac:dyDescent="0.3">
      <c r="A656" s="252" t="s">
        <v>8059</v>
      </c>
      <c r="B656" s="251" t="s">
        <v>7394</v>
      </c>
      <c r="C656" s="189" t="s">
        <v>5626</v>
      </c>
      <c r="D656" s="253">
        <v>0.53600000000000003</v>
      </c>
      <c r="E656" s="207">
        <v>69.739999999999995</v>
      </c>
      <c r="F656" s="207">
        <v>37.380000000000003</v>
      </c>
      <c r="G656" s="208">
        <f t="shared" si="30"/>
        <v>4.3410916084570597E-6</v>
      </c>
      <c r="H656" s="209">
        <f t="shared" si="32"/>
        <v>0.99980161513298249</v>
      </c>
      <c r="I656" s="189" t="str">
        <f t="shared" si="31"/>
        <v>C</v>
      </c>
    </row>
    <row r="657" spans="1:9" x14ac:dyDescent="0.3">
      <c r="A657" s="252" t="s">
        <v>8060</v>
      </c>
      <c r="B657" s="251" t="s">
        <v>8061</v>
      </c>
      <c r="C657" s="189" t="s">
        <v>70</v>
      </c>
      <c r="D657" s="253">
        <v>4</v>
      </c>
      <c r="E657" s="207">
        <v>9.07</v>
      </c>
      <c r="F657" s="207">
        <v>36.28</v>
      </c>
      <c r="G657" s="208">
        <f t="shared" si="30"/>
        <v>4.2133441293424862E-6</v>
      </c>
      <c r="H657" s="209">
        <f t="shared" si="32"/>
        <v>0.99980582847711186</v>
      </c>
      <c r="I657" s="189" t="str">
        <f t="shared" si="31"/>
        <v>C</v>
      </c>
    </row>
    <row r="658" spans="1:9" x14ac:dyDescent="0.3">
      <c r="A658" s="252" t="s">
        <v>8062</v>
      </c>
      <c r="B658" s="251" t="s">
        <v>5500</v>
      </c>
      <c r="C658" s="189" t="s">
        <v>70</v>
      </c>
      <c r="D658" s="253">
        <v>3</v>
      </c>
      <c r="E658" s="207">
        <v>11.95</v>
      </c>
      <c r="F658" s="207">
        <v>35.849999999999994</v>
      </c>
      <c r="G658" s="208">
        <f t="shared" si="30"/>
        <v>4.1634064784158786E-6</v>
      </c>
      <c r="H658" s="209">
        <f t="shared" si="32"/>
        <v>0.99980999188359032</v>
      </c>
      <c r="I658" s="189" t="str">
        <f t="shared" si="31"/>
        <v>C</v>
      </c>
    </row>
    <row r="659" spans="1:9" x14ac:dyDescent="0.3">
      <c r="A659" s="252" t="s">
        <v>8063</v>
      </c>
      <c r="B659" s="251" t="s">
        <v>8064</v>
      </c>
      <c r="C659" s="189" t="s">
        <v>70</v>
      </c>
      <c r="D659" s="253">
        <v>9</v>
      </c>
      <c r="E659" s="207">
        <v>3.95</v>
      </c>
      <c r="F659" s="207">
        <v>35.549999999999997</v>
      </c>
      <c r="G659" s="208">
        <f t="shared" si="30"/>
        <v>4.1285662568391777E-6</v>
      </c>
      <c r="H659" s="209">
        <f t="shared" si="32"/>
        <v>0.99981412044984719</v>
      </c>
      <c r="I659" s="189" t="str">
        <f t="shared" si="31"/>
        <v>C</v>
      </c>
    </row>
    <row r="660" spans="1:9" x14ac:dyDescent="0.3">
      <c r="A660" s="252" t="s">
        <v>8065</v>
      </c>
      <c r="B660" s="251" t="s">
        <v>8066</v>
      </c>
      <c r="C660" s="189" t="s">
        <v>70</v>
      </c>
      <c r="D660" s="253">
        <v>3</v>
      </c>
      <c r="E660" s="207">
        <v>11.73</v>
      </c>
      <c r="F660" s="207">
        <v>35.19</v>
      </c>
      <c r="G660" s="208">
        <f t="shared" si="30"/>
        <v>4.0867579909471352E-6</v>
      </c>
      <c r="H660" s="209">
        <f t="shared" si="32"/>
        <v>0.99981820720783809</v>
      </c>
      <c r="I660" s="189" t="str">
        <f t="shared" si="31"/>
        <v>C</v>
      </c>
    </row>
    <row r="661" spans="1:9" x14ac:dyDescent="0.3">
      <c r="A661" s="252">
        <v>3637</v>
      </c>
      <c r="B661" s="251" t="s">
        <v>5536</v>
      </c>
      <c r="C661" s="189" t="s">
        <v>70</v>
      </c>
      <c r="D661" s="253">
        <v>1</v>
      </c>
      <c r="E661" s="207">
        <v>35.18</v>
      </c>
      <c r="F661" s="207">
        <v>35.18</v>
      </c>
      <c r="G661" s="208">
        <f t="shared" si="30"/>
        <v>4.0855966502279118E-6</v>
      </c>
      <c r="H661" s="209">
        <f t="shared" si="32"/>
        <v>0.99982229280448831</v>
      </c>
      <c r="I661" s="189" t="str">
        <f t="shared" si="31"/>
        <v>C</v>
      </c>
    </row>
    <row r="662" spans="1:9" x14ac:dyDescent="0.3">
      <c r="A662" s="252" t="s">
        <v>8067</v>
      </c>
      <c r="B662" s="251" t="s">
        <v>6984</v>
      </c>
      <c r="C662" s="189" t="s">
        <v>70</v>
      </c>
      <c r="D662" s="253">
        <v>6</v>
      </c>
      <c r="E662" s="207">
        <v>5.71</v>
      </c>
      <c r="F662" s="207">
        <v>34.26</v>
      </c>
      <c r="G662" s="208">
        <f t="shared" si="30"/>
        <v>3.9787533040593592E-6</v>
      </c>
      <c r="H662" s="209">
        <f t="shared" si="32"/>
        <v>0.99982627155779236</v>
      </c>
      <c r="I662" s="189" t="str">
        <f t="shared" si="31"/>
        <v>C</v>
      </c>
    </row>
    <row r="663" spans="1:9" x14ac:dyDescent="0.3">
      <c r="A663" s="252" t="s">
        <v>8068</v>
      </c>
      <c r="B663" s="251" t="s">
        <v>95</v>
      </c>
      <c r="C663" s="189" t="s">
        <v>70</v>
      </c>
      <c r="D663" s="253">
        <v>8</v>
      </c>
      <c r="E663" s="207">
        <v>4.25</v>
      </c>
      <c r="F663" s="207">
        <v>34</v>
      </c>
      <c r="G663" s="208">
        <f t="shared" si="30"/>
        <v>3.9485584453595508E-6</v>
      </c>
      <c r="H663" s="209">
        <f t="shared" si="32"/>
        <v>0.99983022011623768</v>
      </c>
      <c r="I663" s="189" t="str">
        <f t="shared" si="31"/>
        <v>C</v>
      </c>
    </row>
    <row r="664" spans="1:9" x14ac:dyDescent="0.3">
      <c r="A664" s="252" t="s">
        <v>8069</v>
      </c>
      <c r="B664" s="251" t="s">
        <v>2710</v>
      </c>
      <c r="C664" s="189" t="s">
        <v>70</v>
      </c>
      <c r="D664" s="253">
        <v>4</v>
      </c>
      <c r="E664" s="207">
        <v>8.2200000000000006</v>
      </c>
      <c r="F664" s="207">
        <v>32.880000000000003</v>
      </c>
      <c r="G664" s="208">
        <f t="shared" si="30"/>
        <v>3.8184882848065306E-6</v>
      </c>
      <c r="H664" s="209">
        <f t="shared" si="32"/>
        <v>0.99983403860452247</v>
      </c>
      <c r="I664" s="189" t="str">
        <f t="shared" si="31"/>
        <v>C</v>
      </c>
    </row>
    <row r="665" spans="1:9" x14ac:dyDescent="0.3">
      <c r="A665" s="252" t="s">
        <v>8070</v>
      </c>
      <c r="B665" s="251" t="s">
        <v>8071</v>
      </c>
      <c r="C665" s="189" t="s">
        <v>70</v>
      </c>
      <c r="D665" s="253">
        <v>33</v>
      </c>
      <c r="E665" s="207">
        <v>0.96</v>
      </c>
      <c r="F665" s="207">
        <v>31.68</v>
      </c>
      <c r="G665" s="208">
        <f t="shared" si="30"/>
        <v>3.6791273984997229E-6</v>
      </c>
      <c r="H665" s="209">
        <f t="shared" si="32"/>
        <v>0.99983771773192098</v>
      </c>
      <c r="I665" s="189" t="str">
        <f t="shared" si="31"/>
        <v>C</v>
      </c>
    </row>
    <row r="666" spans="1:9" x14ac:dyDescent="0.3">
      <c r="A666" s="252">
        <v>5053</v>
      </c>
      <c r="B666" s="251" t="s">
        <v>6700</v>
      </c>
      <c r="C666" s="189" t="s">
        <v>70</v>
      </c>
      <c r="D666" s="253">
        <v>1.68</v>
      </c>
      <c r="E666" s="207">
        <v>18.559999999999999</v>
      </c>
      <c r="F666" s="207">
        <v>31.18</v>
      </c>
      <c r="G666" s="208">
        <f t="shared" si="30"/>
        <v>3.6210603625385532E-6</v>
      </c>
      <c r="H666" s="209">
        <f t="shared" si="32"/>
        <v>0.99984133879228354</v>
      </c>
      <c r="I666" s="189" t="str">
        <f t="shared" si="31"/>
        <v>C</v>
      </c>
    </row>
    <row r="667" spans="1:9" x14ac:dyDescent="0.3">
      <c r="A667" s="252" t="s">
        <v>8072</v>
      </c>
      <c r="B667" s="251" t="s">
        <v>149</v>
      </c>
      <c r="C667" s="189" t="s">
        <v>70</v>
      </c>
      <c r="D667" s="253">
        <v>7</v>
      </c>
      <c r="E667" s="207">
        <v>4.43</v>
      </c>
      <c r="F667" s="207">
        <v>31.009999999999998</v>
      </c>
      <c r="G667" s="208">
        <f t="shared" si="30"/>
        <v>3.6013175703117553E-6</v>
      </c>
      <c r="H667" s="209">
        <f t="shared" si="32"/>
        <v>0.99984494010985381</v>
      </c>
      <c r="I667" s="189" t="str">
        <f t="shared" si="31"/>
        <v>C</v>
      </c>
    </row>
    <row r="668" spans="1:9" x14ac:dyDescent="0.3">
      <c r="A668" s="252" t="s">
        <v>8073</v>
      </c>
      <c r="B668" s="251" t="s">
        <v>6194</v>
      </c>
      <c r="C668" s="189" t="s">
        <v>70</v>
      </c>
      <c r="D668" s="253">
        <v>2</v>
      </c>
      <c r="E668" s="207">
        <v>15.41</v>
      </c>
      <c r="F668" s="207">
        <v>30.82</v>
      </c>
      <c r="G668" s="208">
        <f t="shared" si="30"/>
        <v>3.5792520966465107E-6</v>
      </c>
      <c r="H668" s="209">
        <f t="shared" si="32"/>
        <v>0.99984851936195041</v>
      </c>
      <c r="I668" s="189" t="str">
        <f t="shared" si="31"/>
        <v>C</v>
      </c>
    </row>
    <row r="669" spans="1:9" x14ac:dyDescent="0.3">
      <c r="A669" s="252" t="s">
        <v>8074</v>
      </c>
      <c r="B669" s="251" t="s">
        <v>152</v>
      </c>
      <c r="C669" s="189" t="s">
        <v>70</v>
      </c>
      <c r="D669" s="253">
        <v>4</v>
      </c>
      <c r="E669" s="207">
        <v>7.65</v>
      </c>
      <c r="F669" s="207">
        <v>30.6</v>
      </c>
      <c r="G669" s="208">
        <f t="shared" si="30"/>
        <v>3.553702600823596E-6</v>
      </c>
      <c r="H669" s="209">
        <f t="shared" si="32"/>
        <v>0.99985207306455126</v>
      </c>
      <c r="I669" s="189" t="str">
        <f t="shared" si="31"/>
        <v>C</v>
      </c>
    </row>
    <row r="670" spans="1:9" x14ac:dyDescent="0.3">
      <c r="A670" s="252">
        <v>3909</v>
      </c>
      <c r="B670" s="251" t="s">
        <v>8075</v>
      </c>
      <c r="C670" s="189" t="s">
        <v>70</v>
      </c>
      <c r="D670" s="253">
        <v>1</v>
      </c>
      <c r="E670" s="207">
        <v>30</v>
      </c>
      <c r="F670" s="207">
        <v>30</v>
      </c>
      <c r="G670" s="208">
        <f t="shared" si="30"/>
        <v>3.4840221576701922E-6</v>
      </c>
      <c r="H670" s="209">
        <f t="shared" si="32"/>
        <v>0.99985555708670892</v>
      </c>
      <c r="I670" s="189" t="str">
        <f t="shared" si="31"/>
        <v>C</v>
      </c>
    </row>
    <row r="671" spans="1:9" x14ac:dyDescent="0.3">
      <c r="A671" s="252" t="s">
        <v>8076</v>
      </c>
      <c r="B671" s="251" t="s">
        <v>5658</v>
      </c>
      <c r="C671" s="189" t="s">
        <v>70</v>
      </c>
      <c r="D671" s="253">
        <v>24</v>
      </c>
      <c r="E671" s="207">
        <v>1.22</v>
      </c>
      <c r="F671" s="207">
        <v>29.28</v>
      </c>
      <c r="G671" s="208">
        <f t="shared" si="30"/>
        <v>3.4004056258861079E-6</v>
      </c>
      <c r="H671" s="209">
        <f t="shared" si="32"/>
        <v>0.99985895749233478</v>
      </c>
      <c r="I671" s="189" t="str">
        <f t="shared" si="31"/>
        <v>C</v>
      </c>
    </row>
    <row r="672" spans="1:9" x14ac:dyDescent="0.3">
      <c r="A672" s="252" t="s">
        <v>8113</v>
      </c>
      <c r="B672" s="251" t="s">
        <v>7174</v>
      </c>
      <c r="C672" s="189" t="s">
        <v>70</v>
      </c>
      <c r="D672" s="253">
        <v>1</v>
      </c>
      <c r="E672" s="207">
        <v>28.5</v>
      </c>
      <c r="F672" s="207">
        <v>28.5</v>
      </c>
      <c r="G672" s="208">
        <f t="shared" si="30"/>
        <v>3.3098210497866828E-6</v>
      </c>
      <c r="H672" s="209">
        <f t="shared" si="32"/>
        <v>0.99986226731338457</v>
      </c>
      <c r="I672" s="189" t="str">
        <f t="shared" si="31"/>
        <v>C</v>
      </c>
    </row>
    <row r="673" spans="1:9" ht="28.8" x14ac:dyDescent="0.3">
      <c r="A673" s="252" t="s">
        <v>8077</v>
      </c>
      <c r="B673" s="251" t="s">
        <v>3903</v>
      </c>
      <c r="C673" s="189" t="s">
        <v>70</v>
      </c>
      <c r="D673" s="253">
        <v>1.6020000000000001</v>
      </c>
      <c r="E673" s="207">
        <v>17.350000000000001</v>
      </c>
      <c r="F673" s="207">
        <v>27.79</v>
      </c>
      <c r="G673" s="208">
        <f t="shared" si="30"/>
        <v>3.2273658587218214E-6</v>
      </c>
      <c r="H673" s="209">
        <f t="shared" si="32"/>
        <v>0.99986549467924324</v>
      </c>
      <c r="I673" s="189" t="str">
        <f t="shared" si="31"/>
        <v>C</v>
      </c>
    </row>
    <row r="674" spans="1:9" x14ac:dyDescent="0.3">
      <c r="A674" s="252" t="s">
        <v>8078</v>
      </c>
      <c r="B674" s="251" t="s">
        <v>6613</v>
      </c>
      <c r="C674" s="189" t="s">
        <v>70</v>
      </c>
      <c r="D674" s="253">
        <v>2</v>
      </c>
      <c r="E674" s="207">
        <v>13.4</v>
      </c>
      <c r="F674" s="207">
        <v>26.8</v>
      </c>
      <c r="G674" s="208">
        <f t="shared" si="30"/>
        <v>3.112393127518705E-6</v>
      </c>
      <c r="H674" s="209">
        <f t="shared" si="32"/>
        <v>0.9998686070723708</v>
      </c>
      <c r="I674" s="189" t="str">
        <f t="shared" si="31"/>
        <v>C</v>
      </c>
    </row>
    <row r="675" spans="1:9" x14ac:dyDescent="0.3">
      <c r="A675" s="252">
        <v>4031</v>
      </c>
      <c r="B675" s="251" t="s">
        <v>8079</v>
      </c>
      <c r="C675" s="189" t="s">
        <v>70</v>
      </c>
      <c r="D675" s="253">
        <v>105</v>
      </c>
      <c r="E675" s="207">
        <v>0.25</v>
      </c>
      <c r="F675" s="207">
        <v>26.25</v>
      </c>
      <c r="G675" s="208">
        <f t="shared" si="30"/>
        <v>3.0485193879614182E-6</v>
      </c>
      <c r="H675" s="209">
        <f t="shared" si="32"/>
        <v>0.99987165559175872</v>
      </c>
      <c r="I675" s="189" t="str">
        <f t="shared" si="31"/>
        <v>C</v>
      </c>
    </row>
    <row r="676" spans="1:9" x14ac:dyDescent="0.3">
      <c r="A676" s="252">
        <v>3062</v>
      </c>
      <c r="B676" s="251" t="s">
        <v>8080</v>
      </c>
      <c r="C676" s="189" t="s">
        <v>70</v>
      </c>
      <c r="D676" s="253">
        <v>10</v>
      </c>
      <c r="E676" s="207">
        <v>2.6</v>
      </c>
      <c r="F676" s="207">
        <v>26</v>
      </c>
      <c r="G676" s="208">
        <f t="shared" si="30"/>
        <v>3.0194858699808332E-6</v>
      </c>
      <c r="H676" s="209">
        <f t="shared" si="32"/>
        <v>0.99987467507762873</v>
      </c>
      <c r="I676" s="189" t="str">
        <f t="shared" si="31"/>
        <v>C</v>
      </c>
    </row>
    <row r="677" spans="1:9" ht="28.8" x14ac:dyDescent="0.3">
      <c r="A677" s="252" t="s">
        <v>8081</v>
      </c>
      <c r="B677" s="251" t="s">
        <v>6732</v>
      </c>
      <c r="C677" s="189" t="s">
        <v>5594</v>
      </c>
      <c r="D677" s="253">
        <v>2.5969853999999999</v>
      </c>
      <c r="E677" s="207">
        <v>9.84</v>
      </c>
      <c r="F677" s="207">
        <v>25.54</v>
      </c>
      <c r="G677" s="208">
        <f t="shared" si="30"/>
        <v>2.9660641968965568E-6</v>
      </c>
      <c r="H677" s="209">
        <f t="shared" si="32"/>
        <v>0.99987764114182565</v>
      </c>
      <c r="I677" s="189" t="str">
        <f t="shared" si="31"/>
        <v>C</v>
      </c>
    </row>
    <row r="678" spans="1:9" x14ac:dyDescent="0.3">
      <c r="A678" s="252" t="s">
        <v>8082</v>
      </c>
      <c r="B678" s="251" t="s">
        <v>91</v>
      </c>
      <c r="C678" s="189" t="s">
        <v>70</v>
      </c>
      <c r="D678" s="253">
        <v>18</v>
      </c>
      <c r="E678" s="207">
        <v>1.4</v>
      </c>
      <c r="F678" s="207">
        <v>25.2</v>
      </c>
      <c r="G678" s="208">
        <f t="shared" si="30"/>
        <v>2.9265786124429614E-6</v>
      </c>
      <c r="H678" s="209">
        <f t="shared" si="32"/>
        <v>0.9998805677204381</v>
      </c>
      <c r="I678" s="189" t="str">
        <f t="shared" si="31"/>
        <v>C</v>
      </c>
    </row>
    <row r="679" spans="1:9" x14ac:dyDescent="0.3">
      <c r="A679" s="252">
        <v>3742</v>
      </c>
      <c r="B679" s="251" t="s">
        <v>8083</v>
      </c>
      <c r="C679" s="189" t="s">
        <v>70</v>
      </c>
      <c r="D679" s="253">
        <v>0.25</v>
      </c>
      <c r="E679" s="207">
        <v>96.08</v>
      </c>
      <c r="F679" s="207">
        <v>24.02</v>
      </c>
      <c r="G679" s="208">
        <f t="shared" si="30"/>
        <v>2.7895404075746003E-6</v>
      </c>
      <c r="H679" s="209">
        <f t="shared" si="32"/>
        <v>0.99988335726084565</v>
      </c>
      <c r="I679" s="189" t="str">
        <f t="shared" si="31"/>
        <v>C</v>
      </c>
    </row>
    <row r="680" spans="1:9" x14ac:dyDescent="0.3">
      <c r="A680" s="252" t="s">
        <v>8084</v>
      </c>
      <c r="B680" s="251" t="s">
        <v>8085</v>
      </c>
      <c r="C680" s="189" t="s">
        <v>70</v>
      </c>
      <c r="D680" s="253">
        <v>4</v>
      </c>
      <c r="E680" s="207">
        <v>5.91</v>
      </c>
      <c r="F680" s="207">
        <v>23.64</v>
      </c>
      <c r="G680" s="208">
        <f t="shared" si="30"/>
        <v>2.7454094602441115E-6</v>
      </c>
      <c r="H680" s="209">
        <f t="shared" si="32"/>
        <v>0.99988610267030587</v>
      </c>
      <c r="I680" s="189" t="str">
        <f t="shared" si="31"/>
        <v>C</v>
      </c>
    </row>
    <row r="681" spans="1:9" x14ac:dyDescent="0.3">
      <c r="A681" s="252" t="s">
        <v>8086</v>
      </c>
      <c r="B681" s="251" t="s">
        <v>6198</v>
      </c>
      <c r="C681" s="189" t="s">
        <v>70</v>
      </c>
      <c r="D681" s="253">
        <v>1</v>
      </c>
      <c r="E681" s="207">
        <v>23.52</v>
      </c>
      <c r="F681" s="207">
        <v>23.52</v>
      </c>
      <c r="G681" s="208">
        <f t="shared" si="30"/>
        <v>2.7314733716134307E-6</v>
      </c>
      <c r="H681" s="209">
        <f t="shared" si="32"/>
        <v>0.99988883414367746</v>
      </c>
      <c r="I681" s="189" t="str">
        <f t="shared" si="31"/>
        <v>C</v>
      </c>
    </row>
    <row r="682" spans="1:9" x14ac:dyDescent="0.3">
      <c r="A682" s="252">
        <v>1893</v>
      </c>
      <c r="B682" s="251" t="s">
        <v>8087</v>
      </c>
      <c r="C682" s="189" t="s">
        <v>70</v>
      </c>
      <c r="D682" s="253">
        <v>9.9997498999999994</v>
      </c>
      <c r="E682" s="207">
        <v>2.33</v>
      </c>
      <c r="F682" s="207">
        <v>23.29</v>
      </c>
      <c r="G682" s="208">
        <f t="shared" si="30"/>
        <v>2.7047625350712923E-6</v>
      </c>
      <c r="H682" s="209">
        <f t="shared" si="32"/>
        <v>0.99989153890621252</v>
      </c>
      <c r="I682" s="189" t="str">
        <f t="shared" si="31"/>
        <v>C</v>
      </c>
    </row>
    <row r="683" spans="1:9" x14ac:dyDescent="0.3">
      <c r="A683" s="252" t="s">
        <v>8088</v>
      </c>
      <c r="B683" s="251" t="s">
        <v>7392</v>
      </c>
      <c r="C683" s="189" t="s">
        <v>79</v>
      </c>
      <c r="D683" s="253">
        <v>0.32</v>
      </c>
      <c r="E683" s="207">
        <v>72.41</v>
      </c>
      <c r="F683" s="207">
        <v>23.17</v>
      </c>
      <c r="G683" s="208">
        <f t="shared" si="30"/>
        <v>2.6908264464406119E-6</v>
      </c>
      <c r="H683" s="209">
        <f t="shared" si="32"/>
        <v>0.99989422973265896</v>
      </c>
      <c r="I683" s="189" t="str">
        <f t="shared" si="31"/>
        <v>C</v>
      </c>
    </row>
    <row r="684" spans="1:9" x14ac:dyDescent="0.3">
      <c r="A684" s="252" t="s">
        <v>8089</v>
      </c>
      <c r="B684" s="251" t="s">
        <v>6747</v>
      </c>
      <c r="C684" s="189" t="s">
        <v>70</v>
      </c>
      <c r="D684" s="253">
        <v>24</v>
      </c>
      <c r="E684" s="207">
        <v>0.96</v>
      </c>
      <c r="F684" s="207">
        <v>23.04</v>
      </c>
      <c r="G684" s="208">
        <f t="shared" si="30"/>
        <v>2.6757290170907077E-6</v>
      </c>
      <c r="H684" s="209">
        <f t="shared" si="32"/>
        <v>0.99989690546167609</v>
      </c>
      <c r="I684" s="189" t="str">
        <f t="shared" si="31"/>
        <v>C</v>
      </c>
    </row>
    <row r="685" spans="1:9" x14ac:dyDescent="0.3">
      <c r="A685" s="252">
        <v>3977</v>
      </c>
      <c r="B685" s="251" t="s">
        <v>8090</v>
      </c>
      <c r="C685" s="189" t="s">
        <v>70</v>
      </c>
      <c r="D685" s="253">
        <v>3</v>
      </c>
      <c r="E685" s="207">
        <v>7.52</v>
      </c>
      <c r="F685" s="207">
        <v>22.56</v>
      </c>
      <c r="G685" s="208">
        <f t="shared" si="30"/>
        <v>2.6199846625679843E-6</v>
      </c>
      <c r="H685" s="209">
        <f t="shared" si="32"/>
        <v>0.99989952544633864</v>
      </c>
      <c r="I685" s="189" t="str">
        <f t="shared" si="31"/>
        <v>C</v>
      </c>
    </row>
    <row r="686" spans="1:9" x14ac:dyDescent="0.3">
      <c r="A686" s="252" t="s">
        <v>8091</v>
      </c>
      <c r="B686" s="251" t="s">
        <v>8092</v>
      </c>
      <c r="C686" s="189" t="s">
        <v>70</v>
      </c>
      <c r="D686" s="253">
        <v>0.33329999999999999</v>
      </c>
      <c r="E686" s="207">
        <v>66.69</v>
      </c>
      <c r="F686" s="207">
        <v>22.22</v>
      </c>
      <c r="G686" s="208">
        <f t="shared" si="30"/>
        <v>2.5804990781143888E-6</v>
      </c>
      <c r="H686" s="209">
        <f t="shared" si="32"/>
        <v>0.99990210594541673</v>
      </c>
      <c r="I686" s="189" t="str">
        <f t="shared" si="31"/>
        <v>C</v>
      </c>
    </row>
    <row r="687" spans="1:9" ht="28.8" x14ac:dyDescent="0.3">
      <c r="A687" s="252" t="s">
        <v>8093</v>
      </c>
      <c r="B687" s="251" t="s">
        <v>5633</v>
      </c>
      <c r="C687" s="189" t="s">
        <v>70</v>
      </c>
      <c r="D687" s="253">
        <v>0.77249999999999996</v>
      </c>
      <c r="E687" s="207">
        <v>28.42</v>
      </c>
      <c r="F687" s="207">
        <v>21.95</v>
      </c>
      <c r="G687" s="208">
        <f t="shared" si="30"/>
        <v>2.5491428786953571E-6</v>
      </c>
      <c r="H687" s="209">
        <f t="shared" si="32"/>
        <v>0.9999046550882954</v>
      </c>
      <c r="I687" s="189" t="str">
        <f t="shared" si="31"/>
        <v>C</v>
      </c>
    </row>
    <row r="688" spans="1:9" x14ac:dyDescent="0.3">
      <c r="A688" s="252">
        <v>2255</v>
      </c>
      <c r="B688" s="251" t="s">
        <v>8094</v>
      </c>
      <c r="C688" s="189" t="s">
        <v>70</v>
      </c>
      <c r="D688" s="253">
        <v>1.25</v>
      </c>
      <c r="E688" s="207">
        <v>17.3</v>
      </c>
      <c r="F688" s="207">
        <v>21.62</v>
      </c>
      <c r="G688" s="208">
        <f t="shared" si="30"/>
        <v>2.5108186349609853E-6</v>
      </c>
      <c r="H688" s="209">
        <f t="shared" si="32"/>
        <v>0.99990716590693041</v>
      </c>
      <c r="I688" s="189" t="str">
        <f t="shared" si="31"/>
        <v>C</v>
      </c>
    </row>
    <row r="689" spans="1:9" x14ac:dyDescent="0.3">
      <c r="A689" s="252">
        <v>3333</v>
      </c>
      <c r="B689" s="251" t="s">
        <v>8096</v>
      </c>
      <c r="C689" s="189" t="s">
        <v>70</v>
      </c>
      <c r="D689" s="253">
        <v>1</v>
      </c>
      <c r="E689" s="207">
        <v>21.26</v>
      </c>
      <c r="F689" s="207">
        <v>21.26</v>
      </c>
      <c r="G689" s="208">
        <f t="shared" si="30"/>
        <v>2.4690103690689432E-6</v>
      </c>
      <c r="H689" s="209">
        <f t="shared" si="32"/>
        <v>0.99990963491729945</v>
      </c>
      <c r="I689" s="189" t="str">
        <f t="shared" si="31"/>
        <v>C</v>
      </c>
    </row>
    <row r="690" spans="1:9" ht="28.8" x14ac:dyDescent="0.3">
      <c r="A690" s="252" t="s">
        <v>8097</v>
      </c>
      <c r="B690" s="251" t="s">
        <v>6559</v>
      </c>
      <c r="C690" s="189" t="s">
        <v>5594</v>
      </c>
      <c r="D690" s="253">
        <v>5.7176197999999996</v>
      </c>
      <c r="E690" s="207">
        <v>3.61</v>
      </c>
      <c r="F690" s="207">
        <v>20.619999999999997</v>
      </c>
      <c r="G690" s="208">
        <f t="shared" si="30"/>
        <v>2.3946845630386452E-6</v>
      </c>
      <c r="H690" s="209">
        <f t="shared" si="32"/>
        <v>0.99991202960186254</v>
      </c>
      <c r="I690" s="189" t="str">
        <f t="shared" si="31"/>
        <v>C</v>
      </c>
    </row>
    <row r="691" spans="1:9" ht="28.8" x14ac:dyDescent="0.3">
      <c r="A691" s="252">
        <v>2788</v>
      </c>
      <c r="B691" s="251" t="s">
        <v>8095</v>
      </c>
      <c r="C691" s="189" t="s">
        <v>70</v>
      </c>
      <c r="D691" s="253">
        <v>7.4599661000000008</v>
      </c>
      <c r="E691" s="207">
        <v>2.75</v>
      </c>
      <c r="F691" s="207">
        <v>20.5</v>
      </c>
      <c r="G691" s="208">
        <f t="shared" si="30"/>
        <v>2.3807484744079647E-6</v>
      </c>
      <c r="H691" s="209">
        <f t="shared" si="32"/>
        <v>0.9999144103503369</v>
      </c>
      <c r="I691" s="189" t="str">
        <f t="shared" si="31"/>
        <v>C</v>
      </c>
    </row>
    <row r="692" spans="1:9" x14ac:dyDescent="0.3">
      <c r="A692" s="252">
        <v>3973</v>
      </c>
      <c r="B692" s="251" t="s">
        <v>5470</v>
      </c>
      <c r="C692" s="189" t="s">
        <v>70</v>
      </c>
      <c r="D692" s="253">
        <v>5</v>
      </c>
      <c r="E692" s="207">
        <v>4.07</v>
      </c>
      <c r="F692" s="207">
        <v>20.350000000000001</v>
      </c>
      <c r="G692" s="208">
        <f t="shared" si="30"/>
        <v>2.3633283636196139E-6</v>
      </c>
      <c r="H692" s="209">
        <f t="shared" si="32"/>
        <v>0.99991677367870058</v>
      </c>
      <c r="I692" s="189" t="str">
        <f t="shared" si="31"/>
        <v>C</v>
      </c>
    </row>
    <row r="693" spans="1:9" x14ac:dyDescent="0.3">
      <c r="A693" s="252">
        <v>3925</v>
      </c>
      <c r="B693" s="251" t="s">
        <v>8098</v>
      </c>
      <c r="C693" s="189" t="s">
        <v>66</v>
      </c>
      <c r="D693" s="253">
        <v>7</v>
      </c>
      <c r="E693" s="207">
        <v>2.9</v>
      </c>
      <c r="F693" s="207">
        <v>20.3</v>
      </c>
      <c r="G693" s="208">
        <f t="shared" si="30"/>
        <v>2.3575216600234968E-6</v>
      </c>
      <c r="H693" s="209">
        <f t="shared" si="32"/>
        <v>0.99991913120036058</v>
      </c>
      <c r="I693" s="189" t="str">
        <f t="shared" si="31"/>
        <v>C</v>
      </c>
    </row>
    <row r="694" spans="1:9" x14ac:dyDescent="0.3">
      <c r="A694" s="252" t="s">
        <v>8099</v>
      </c>
      <c r="B694" s="251" t="s">
        <v>5532</v>
      </c>
      <c r="C694" s="189" t="s">
        <v>70</v>
      </c>
      <c r="D694" s="253">
        <v>5</v>
      </c>
      <c r="E694" s="207">
        <v>4.04</v>
      </c>
      <c r="F694" s="207">
        <v>20.2</v>
      </c>
      <c r="G694" s="208">
        <f t="shared" si="30"/>
        <v>2.3459082528312626E-6</v>
      </c>
      <c r="H694" s="209">
        <f t="shared" si="32"/>
        <v>0.99992147710861345</v>
      </c>
      <c r="I694" s="189" t="str">
        <f t="shared" si="31"/>
        <v>C</v>
      </c>
    </row>
    <row r="695" spans="1:9" x14ac:dyDescent="0.3">
      <c r="A695" s="252">
        <v>3339</v>
      </c>
      <c r="B695" s="251" t="s">
        <v>8100</v>
      </c>
      <c r="C695" s="189" t="s">
        <v>70</v>
      </c>
      <c r="D695" s="253">
        <v>1</v>
      </c>
      <c r="E695" s="207">
        <v>20.13</v>
      </c>
      <c r="F695" s="207">
        <v>20.13</v>
      </c>
      <c r="G695" s="208">
        <f t="shared" si="30"/>
        <v>2.3377788677966988E-6</v>
      </c>
      <c r="H695" s="209">
        <f t="shared" si="32"/>
        <v>0.99992381488748128</v>
      </c>
      <c r="I695" s="189" t="str">
        <f t="shared" si="31"/>
        <v>C</v>
      </c>
    </row>
    <row r="696" spans="1:9" x14ac:dyDescent="0.3">
      <c r="A696" s="252">
        <v>3059</v>
      </c>
      <c r="B696" s="251" t="s">
        <v>8101</v>
      </c>
      <c r="C696" s="189" t="s">
        <v>70</v>
      </c>
      <c r="D696" s="253">
        <v>10</v>
      </c>
      <c r="E696" s="207">
        <v>2.0099999999999998</v>
      </c>
      <c r="F696" s="207">
        <v>20.100000000000001</v>
      </c>
      <c r="G696" s="208">
        <f t="shared" si="30"/>
        <v>2.3342948456390288E-6</v>
      </c>
      <c r="H696" s="209">
        <f t="shared" si="32"/>
        <v>0.99992614918232692</v>
      </c>
      <c r="I696" s="189" t="str">
        <f t="shared" si="31"/>
        <v>C</v>
      </c>
    </row>
    <row r="697" spans="1:9" x14ac:dyDescent="0.3">
      <c r="A697" s="252">
        <v>3709</v>
      </c>
      <c r="B697" s="251" t="s">
        <v>8102</v>
      </c>
      <c r="C697" s="189" t="s">
        <v>70</v>
      </c>
      <c r="D697" s="253">
        <v>16</v>
      </c>
      <c r="E697" s="207">
        <v>1.23</v>
      </c>
      <c r="F697" s="207">
        <v>19.68</v>
      </c>
      <c r="G697" s="208">
        <f t="shared" si="30"/>
        <v>2.2855185354316458E-6</v>
      </c>
      <c r="H697" s="209">
        <f t="shared" si="32"/>
        <v>0.99992843470086235</v>
      </c>
      <c r="I697" s="189" t="str">
        <f t="shared" si="31"/>
        <v>C</v>
      </c>
    </row>
    <row r="698" spans="1:9" x14ac:dyDescent="0.3">
      <c r="A698" s="252">
        <v>2491</v>
      </c>
      <c r="B698" s="251" t="s">
        <v>8103</v>
      </c>
      <c r="C698" s="189" t="s">
        <v>70</v>
      </c>
      <c r="D698" s="253">
        <v>8.8889999999999993</v>
      </c>
      <c r="E698" s="207">
        <v>2.2000000000000002</v>
      </c>
      <c r="F698" s="207">
        <v>19.55</v>
      </c>
      <c r="G698" s="208">
        <f t="shared" si="30"/>
        <v>2.2704211060817421E-6</v>
      </c>
      <c r="H698" s="209">
        <f t="shared" si="32"/>
        <v>0.99993070512196847</v>
      </c>
      <c r="I698" s="189" t="str">
        <f t="shared" si="31"/>
        <v>C</v>
      </c>
    </row>
    <row r="699" spans="1:9" x14ac:dyDescent="0.3">
      <c r="A699" s="252" t="s">
        <v>8104</v>
      </c>
      <c r="B699" s="251" t="s">
        <v>8105</v>
      </c>
      <c r="C699" s="189" t="s">
        <v>70</v>
      </c>
      <c r="D699" s="253">
        <v>2.6667000000000001</v>
      </c>
      <c r="E699" s="207">
        <v>7.08</v>
      </c>
      <c r="F699" s="207">
        <v>18.880000000000003</v>
      </c>
      <c r="G699" s="208">
        <f t="shared" si="30"/>
        <v>2.1926112778937745E-6</v>
      </c>
      <c r="H699" s="209">
        <f t="shared" si="32"/>
        <v>0.99993289773324634</v>
      </c>
      <c r="I699" s="189" t="str">
        <f t="shared" si="31"/>
        <v>C</v>
      </c>
    </row>
    <row r="700" spans="1:9" x14ac:dyDescent="0.3">
      <c r="A700" s="252">
        <v>3452</v>
      </c>
      <c r="B700" s="251" t="s">
        <v>6162</v>
      </c>
      <c r="C700" s="189" t="s">
        <v>70</v>
      </c>
      <c r="D700" s="253">
        <v>3</v>
      </c>
      <c r="E700" s="207">
        <v>6.25</v>
      </c>
      <c r="F700" s="207">
        <v>18.75</v>
      </c>
      <c r="G700" s="208">
        <f t="shared" si="30"/>
        <v>2.1775138485438703E-6</v>
      </c>
      <c r="H700" s="209">
        <f t="shared" si="32"/>
        <v>0.99993507524709491</v>
      </c>
      <c r="I700" s="189" t="str">
        <f t="shared" si="31"/>
        <v>C</v>
      </c>
    </row>
    <row r="701" spans="1:9" x14ac:dyDescent="0.3">
      <c r="A701" s="252">
        <v>3759</v>
      </c>
      <c r="B701" s="251" t="s">
        <v>8106</v>
      </c>
      <c r="C701" s="189" t="s">
        <v>70</v>
      </c>
      <c r="D701" s="253">
        <v>2</v>
      </c>
      <c r="E701" s="207">
        <v>9.35</v>
      </c>
      <c r="F701" s="207">
        <v>18.7</v>
      </c>
      <c r="G701" s="208">
        <f t="shared" si="30"/>
        <v>2.1717071449477532E-6</v>
      </c>
      <c r="H701" s="209">
        <f t="shared" si="32"/>
        <v>0.9999372469542398</v>
      </c>
      <c r="I701" s="189" t="str">
        <f t="shared" si="31"/>
        <v>C</v>
      </c>
    </row>
    <row r="702" spans="1:9" x14ac:dyDescent="0.3">
      <c r="A702" s="252">
        <v>2964</v>
      </c>
      <c r="B702" s="251" t="s">
        <v>6700</v>
      </c>
      <c r="C702" s="189" t="s">
        <v>70</v>
      </c>
      <c r="D702" s="253">
        <v>464.3</v>
      </c>
      <c r="E702" s="207">
        <v>0.04</v>
      </c>
      <c r="F702" s="207">
        <v>18.57</v>
      </c>
      <c r="G702" s="208">
        <f t="shared" si="30"/>
        <v>2.156609715597849E-6</v>
      </c>
      <c r="H702" s="209">
        <f t="shared" si="32"/>
        <v>0.99993940356395539</v>
      </c>
      <c r="I702" s="189" t="str">
        <f t="shared" si="31"/>
        <v>C</v>
      </c>
    </row>
    <row r="703" spans="1:9" x14ac:dyDescent="0.3">
      <c r="A703" s="252">
        <v>2969</v>
      </c>
      <c r="B703" s="251" t="s">
        <v>6961</v>
      </c>
      <c r="C703" s="189" t="s">
        <v>70</v>
      </c>
      <c r="D703" s="253">
        <v>264.80351200000001</v>
      </c>
      <c r="E703" s="207">
        <v>7.0000000000000007E-2</v>
      </c>
      <c r="F703" s="207">
        <v>18.52</v>
      </c>
      <c r="G703" s="208">
        <f t="shared" si="30"/>
        <v>2.1508030120017319E-6</v>
      </c>
      <c r="H703" s="209">
        <f t="shared" si="32"/>
        <v>0.99994155436696741</v>
      </c>
      <c r="I703" s="189" t="str">
        <f t="shared" si="31"/>
        <v>C</v>
      </c>
    </row>
    <row r="704" spans="1:9" x14ac:dyDescent="0.3">
      <c r="A704" s="252">
        <v>2702</v>
      </c>
      <c r="B704" s="251" t="s">
        <v>8107</v>
      </c>
      <c r="C704" s="189" t="s">
        <v>79</v>
      </c>
      <c r="D704" s="253">
        <v>1.232418</v>
      </c>
      <c r="E704" s="207">
        <v>14.59</v>
      </c>
      <c r="F704" s="207">
        <v>17.98</v>
      </c>
      <c r="G704" s="208">
        <f t="shared" si="30"/>
        <v>2.0880906131636685E-6</v>
      </c>
      <c r="H704" s="209">
        <f t="shared" si="32"/>
        <v>0.99994364245758061</v>
      </c>
      <c r="I704" s="189" t="str">
        <f t="shared" si="31"/>
        <v>C</v>
      </c>
    </row>
    <row r="705" spans="1:9" x14ac:dyDescent="0.3">
      <c r="A705" s="252">
        <v>3978</v>
      </c>
      <c r="B705" s="251" t="s">
        <v>8108</v>
      </c>
      <c r="C705" s="189" t="s">
        <v>70</v>
      </c>
      <c r="D705" s="253">
        <v>1</v>
      </c>
      <c r="E705" s="207">
        <v>17.5</v>
      </c>
      <c r="F705" s="207">
        <v>17.5</v>
      </c>
      <c r="G705" s="208">
        <f t="shared" si="30"/>
        <v>2.0323462586409455E-6</v>
      </c>
      <c r="H705" s="209">
        <f t="shared" si="32"/>
        <v>0.99994567480383922</v>
      </c>
      <c r="I705" s="189" t="str">
        <f t="shared" si="31"/>
        <v>C</v>
      </c>
    </row>
    <row r="706" spans="1:9" x14ac:dyDescent="0.3">
      <c r="A706" s="252">
        <v>3241</v>
      </c>
      <c r="B706" s="251" t="s">
        <v>5945</v>
      </c>
      <c r="C706" s="189" t="s">
        <v>70</v>
      </c>
      <c r="D706" s="253">
        <v>3</v>
      </c>
      <c r="E706" s="207">
        <v>5.81</v>
      </c>
      <c r="F706" s="207">
        <v>17.43</v>
      </c>
      <c r="G706" s="208">
        <f t="shared" si="30"/>
        <v>2.0242168736063817E-6</v>
      </c>
      <c r="H706" s="209">
        <f t="shared" si="32"/>
        <v>0.99994769902071279</v>
      </c>
      <c r="I706" s="189" t="str">
        <f t="shared" si="31"/>
        <v>C</v>
      </c>
    </row>
    <row r="707" spans="1:9" x14ac:dyDescent="0.3">
      <c r="A707" s="252" t="s">
        <v>8109</v>
      </c>
      <c r="B707" s="251" t="s">
        <v>8110</v>
      </c>
      <c r="C707" s="189" t="s">
        <v>70</v>
      </c>
      <c r="D707" s="253">
        <v>1</v>
      </c>
      <c r="E707" s="207">
        <v>16.899999999999999</v>
      </c>
      <c r="F707" s="207">
        <v>16.899999999999999</v>
      </c>
      <c r="G707" s="208">
        <f t="shared" si="30"/>
        <v>1.9626658154875416E-6</v>
      </c>
      <c r="H707" s="209">
        <f t="shared" si="32"/>
        <v>0.99994966168652832</v>
      </c>
      <c r="I707" s="189" t="str">
        <f t="shared" si="31"/>
        <v>C</v>
      </c>
    </row>
    <row r="708" spans="1:9" x14ac:dyDescent="0.3">
      <c r="A708" s="252" t="s">
        <v>8111</v>
      </c>
      <c r="B708" s="251" t="s">
        <v>3803</v>
      </c>
      <c r="C708" s="189" t="s">
        <v>66</v>
      </c>
      <c r="D708" s="253">
        <v>2.5769118999999998</v>
      </c>
      <c r="E708" s="207">
        <v>6.48</v>
      </c>
      <c r="F708" s="207">
        <v>16.690000000000001</v>
      </c>
      <c r="G708" s="208">
        <f t="shared" si="30"/>
        <v>1.9382776603838503E-6</v>
      </c>
      <c r="H708" s="209">
        <f t="shared" si="32"/>
        <v>0.9999515999641887</v>
      </c>
      <c r="I708" s="189" t="str">
        <f t="shared" si="31"/>
        <v>C</v>
      </c>
    </row>
    <row r="709" spans="1:9" ht="28.8" x14ac:dyDescent="0.3">
      <c r="A709" s="252">
        <v>2399</v>
      </c>
      <c r="B709" s="251" t="s">
        <v>8112</v>
      </c>
      <c r="C709" s="189" t="s">
        <v>70</v>
      </c>
      <c r="D709" s="253">
        <v>1.15632</v>
      </c>
      <c r="E709" s="207">
        <v>14.03</v>
      </c>
      <c r="F709" s="207">
        <v>16.22</v>
      </c>
      <c r="G709" s="208">
        <f t="shared" si="30"/>
        <v>1.8836946465803505E-6</v>
      </c>
      <c r="H709" s="209">
        <f t="shared" si="32"/>
        <v>0.9999534836588353</v>
      </c>
      <c r="I709" s="189" t="str">
        <f t="shared" si="31"/>
        <v>C</v>
      </c>
    </row>
    <row r="710" spans="1:9" x14ac:dyDescent="0.3">
      <c r="A710" s="252" t="s">
        <v>8114</v>
      </c>
      <c r="B710" s="251" t="s">
        <v>8115</v>
      </c>
      <c r="C710" s="189" t="s">
        <v>70</v>
      </c>
      <c r="D710" s="253">
        <v>9</v>
      </c>
      <c r="E710" s="207">
        <v>1.63</v>
      </c>
      <c r="F710" s="207">
        <v>14.67</v>
      </c>
      <c r="G710" s="208">
        <f t="shared" si="30"/>
        <v>1.703686835100724E-6</v>
      </c>
      <c r="H710" s="209">
        <f t="shared" si="32"/>
        <v>0.99995518734567035</v>
      </c>
      <c r="I710" s="189" t="str">
        <f t="shared" si="31"/>
        <v>C</v>
      </c>
    </row>
    <row r="711" spans="1:9" x14ac:dyDescent="0.3">
      <c r="A711" s="252">
        <v>2034</v>
      </c>
      <c r="B711" s="251" t="s">
        <v>8116</v>
      </c>
      <c r="C711" s="189" t="s">
        <v>70</v>
      </c>
      <c r="D711" s="253">
        <v>15.9</v>
      </c>
      <c r="E711" s="207">
        <v>0.92</v>
      </c>
      <c r="F711" s="207">
        <v>14.62</v>
      </c>
      <c r="G711" s="208">
        <f t="shared" si="30"/>
        <v>1.6978801315046069E-6</v>
      </c>
      <c r="H711" s="209">
        <f t="shared" si="32"/>
        <v>0.99995688522580184</v>
      </c>
      <c r="I711" s="189" t="str">
        <f t="shared" si="31"/>
        <v>C</v>
      </c>
    </row>
    <row r="712" spans="1:9" x14ac:dyDescent="0.3">
      <c r="A712" s="252">
        <v>3349</v>
      </c>
      <c r="B712" s="251" t="s">
        <v>8117</v>
      </c>
      <c r="C712" s="189" t="s">
        <v>70</v>
      </c>
      <c r="D712" s="253">
        <v>21</v>
      </c>
      <c r="E712" s="207">
        <v>0.68</v>
      </c>
      <c r="F712" s="207">
        <v>14.28</v>
      </c>
      <c r="G712" s="208">
        <f t="shared" si="30"/>
        <v>1.6583945470510114E-6</v>
      </c>
      <c r="H712" s="209">
        <f t="shared" si="32"/>
        <v>0.99995854362034886</v>
      </c>
      <c r="I712" s="189" t="str">
        <f t="shared" si="31"/>
        <v>C</v>
      </c>
    </row>
    <row r="713" spans="1:9" x14ac:dyDescent="0.3">
      <c r="A713" s="252" t="s">
        <v>8118</v>
      </c>
      <c r="B713" s="251" t="s">
        <v>528</v>
      </c>
      <c r="C713" s="189" t="s">
        <v>70</v>
      </c>
      <c r="D713" s="253">
        <v>1</v>
      </c>
      <c r="E713" s="207">
        <v>13.8</v>
      </c>
      <c r="F713" s="207">
        <v>13.8</v>
      </c>
      <c r="G713" s="208">
        <f t="shared" si="30"/>
        <v>1.6026501925282884E-6</v>
      </c>
      <c r="H713" s="209">
        <f t="shared" si="32"/>
        <v>0.99996014627054142</v>
      </c>
      <c r="I713" s="189" t="str">
        <f t="shared" si="31"/>
        <v>C</v>
      </c>
    </row>
    <row r="714" spans="1:9" x14ac:dyDescent="0.3">
      <c r="A714" s="252">
        <v>1865</v>
      </c>
      <c r="B714" s="251" t="s">
        <v>6934</v>
      </c>
      <c r="C714" s="189" t="s">
        <v>79</v>
      </c>
      <c r="D714" s="253">
        <v>0.60000000000000009</v>
      </c>
      <c r="E714" s="207">
        <v>22.42</v>
      </c>
      <c r="F714" s="207">
        <v>13.440000000000001</v>
      </c>
      <c r="G714" s="208">
        <f t="shared" si="30"/>
        <v>1.5608419266362462E-6</v>
      </c>
      <c r="H714" s="209">
        <f t="shared" si="32"/>
        <v>0.99996170711246801</v>
      </c>
      <c r="I714" s="189" t="str">
        <f t="shared" si="31"/>
        <v>C</v>
      </c>
    </row>
    <row r="715" spans="1:9" x14ac:dyDescent="0.3">
      <c r="A715" s="252" t="s">
        <v>8119</v>
      </c>
      <c r="B715" s="251" t="s">
        <v>2362</v>
      </c>
      <c r="C715" s="189" t="s">
        <v>70</v>
      </c>
      <c r="D715" s="253">
        <v>5</v>
      </c>
      <c r="E715" s="207">
        <v>2.67</v>
      </c>
      <c r="F715" s="207">
        <v>13.35</v>
      </c>
      <c r="G715" s="208">
        <f t="shared" si="30"/>
        <v>1.5503898601632354E-6</v>
      </c>
      <c r="H715" s="209">
        <f t="shared" si="32"/>
        <v>0.99996325750232817</v>
      </c>
      <c r="I715" s="189" t="str">
        <f t="shared" si="31"/>
        <v>C</v>
      </c>
    </row>
    <row r="716" spans="1:9" x14ac:dyDescent="0.3">
      <c r="A716" s="252" t="s">
        <v>8120</v>
      </c>
      <c r="B716" s="251" t="s">
        <v>7210</v>
      </c>
      <c r="C716" s="189" t="s">
        <v>70</v>
      </c>
      <c r="D716" s="253">
        <v>1</v>
      </c>
      <c r="E716" s="207">
        <v>13.01</v>
      </c>
      <c r="F716" s="207">
        <v>13.01</v>
      </c>
      <c r="G716" s="208">
        <f t="shared" ref="G716:G773" si="33">F716/$F$774</f>
        <v>1.5109042757096399E-6</v>
      </c>
      <c r="H716" s="209">
        <f t="shared" si="32"/>
        <v>0.99996476840660387</v>
      </c>
      <c r="I716" s="189" t="str">
        <f t="shared" ref="I716:I773" si="34">IF(H716&lt;=$L$12,"A",IF(H716&lt;=$L$13,"B","C"))</f>
        <v>C</v>
      </c>
    </row>
    <row r="717" spans="1:9" x14ac:dyDescent="0.3">
      <c r="A717" s="252" t="s">
        <v>8121</v>
      </c>
      <c r="B717" s="251" t="s">
        <v>8122</v>
      </c>
      <c r="C717" s="189" t="s">
        <v>70</v>
      </c>
      <c r="D717" s="253">
        <v>6</v>
      </c>
      <c r="E717" s="207">
        <v>2.1</v>
      </c>
      <c r="F717" s="207">
        <v>12.600000000000001</v>
      </c>
      <c r="G717" s="208">
        <f t="shared" si="33"/>
        <v>1.4632893062214809E-6</v>
      </c>
      <c r="H717" s="209">
        <f t="shared" ref="H717:H773" si="35">G717+H716</f>
        <v>0.99996623169591003</v>
      </c>
      <c r="I717" s="189" t="str">
        <f t="shared" si="34"/>
        <v>C</v>
      </c>
    </row>
    <row r="718" spans="1:9" x14ac:dyDescent="0.3">
      <c r="A718" s="252" t="s">
        <v>8123</v>
      </c>
      <c r="B718" s="251" t="s">
        <v>537</v>
      </c>
      <c r="C718" s="189" t="s">
        <v>70</v>
      </c>
      <c r="D718" s="253">
        <v>1</v>
      </c>
      <c r="E718" s="207">
        <v>11.85</v>
      </c>
      <c r="F718" s="207">
        <v>11.85</v>
      </c>
      <c r="G718" s="208">
        <f t="shared" si="33"/>
        <v>1.3761887522797258E-6</v>
      </c>
      <c r="H718" s="209">
        <f t="shared" si="35"/>
        <v>0.99996760788466232</v>
      </c>
      <c r="I718" s="189" t="str">
        <f t="shared" si="34"/>
        <v>C</v>
      </c>
    </row>
    <row r="719" spans="1:9" x14ac:dyDescent="0.3">
      <c r="A719" s="252" t="s">
        <v>8124</v>
      </c>
      <c r="B719" s="251" t="s">
        <v>6883</v>
      </c>
      <c r="C719" s="189" t="s">
        <v>70</v>
      </c>
      <c r="D719" s="253">
        <v>7</v>
      </c>
      <c r="E719" s="207">
        <v>1.59</v>
      </c>
      <c r="F719" s="207">
        <v>11.13</v>
      </c>
      <c r="G719" s="208">
        <f t="shared" si="33"/>
        <v>1.2925722204956415E-6</v>
      </c>
      <c r="H719" s="209">
        <f t="shared" si="35"/>
        <v>0.9999689004568828</v>
      </c>
      <c r="I719" s="189" t="str">
        <f t="shared" si="34"/>
        <v>C</v>
      </c>
    </row>
    <row r="720" spans="1:9" x14ac:dyDescent="0.3">
      <c r="A720" s="252">
        <v>3321</v>
      </c>
      <c r="B720" s="251" t="s">
        <v>6527</v>
      </c>
      <c r="C720" s="189" t="s">
        <v>70</v>
      </c>
      <c r="D720" s="253">
        <v>3.5329999999999999</v>
      </c>
      <c r="E720" s="207">
        <v>3.09</v>
      </c>
      <c r="F720" s="207">
        <v>10.91</v>
      </c>
      <c r="G720" s="208">
        <f t="shared" si="33"/>
        <v>1.2670227246727267E-6</v>
      </c>
      <c r="H720" s="209">
        <f t="shared" si="35"/>
        <v>0.99997016747960743</v>
      </c>
      <c r="I720" s="189" t="str">
        <f t="shared" si="34"/>
        <v>C</v>
      </c>
    </row>
    <row r="721" spans="1:9" x14ac:dyDescent="0.3">
      <c r="A721" s="252">
        <v>3464</v>
      </c>
      <c r="B721" s="251" t="s">
        <v>6348</v>
      </c>
      <c r="C721" s="189" t="s">
        <v>70</v>
      </c>
      <c r="D721" s="253">
        <v>2</v>
      </c>
      <c r="E721" s="207">
        <v>5.13</v>
      </c>
      <c r="F721" s="207">
        <v>10.26</v>
      </c>
      <c r="G721" s="208">
        <f t="shared" si="33"/>
        <v>1.1915355779232057E-6</v>
      </c>
      <c r="H721" s="209">
        <f t="shared" si="35"/>
        <v>0.9999713590151853</v>
      </c>
      <c r="I721" s="189" t="str">
        <f t="shared" si="34"/>
        <v>C</v>
      </c>
    </row>
    <row r="722" spans="1:9" x14ac:dyDescent="0.3">
      <c r="A722" s="252" t="s">
        <v>8125</v>
      </c>
      <c r="B722" s="251" t="s">
        <v>186</v>
      </c>
      <c r="C722" s="189" t="s">
        <v>66</v>
      </c>
      <c r="D722" s="253">
        <v>2.8294639999999998</v>
      </c>
      <c r="E722" s="207">
        <v>3.58</v>
      </c>
      <c r="F722" s="207">
        <v>10.120000000000001</v>
      </c>
      <c r="G722" s="208">
        <f t="shared" si="33"/>
        <v>1.1752768078540782E-6</v>
      </c>
      <c r="H722" s="209">
        <f t="shared" si="35"/>
        <v>0.99997253429199318</v>
      </c>
      <c r="I722" s="189" t="str">
        <f t="shared" si="34"/>
        <v>C</v>
      </c>
    </row>
    <row r="723" spans="1:9" x14ac:dyDescent="0.3">
      <c r="A723" s="252">
        <v>3455</v>
      </c>
      <c r="B723" s="251" t="s">
        <v>5952</v>
      </c>
      <c r="C723" s="189" t="s">
        <v>70</v>
      </c>
      <c r="D723" s="253">
        <v>1</v>
      </c>
      <c r="E723" s="207">
        <v>9.89</v>
      </c>
      <c r="F723" s="207">
        <v>9.89</v>
      </c>
      <c r="G723" s="208">
        <f t="shared" si="33"/>
        <v>1.14856597131194E-6</v>
      </c>
      <c r="H723" s="209">
        <f t="shared" si="35"/>
        <v>0.99997368285796451</v>
      </c>
      <c r="I723" s="189" t="str">
        <f t="shared" si="34"/>
        <v>C</v>
      </c>
    </row>
    <row r="724" spans="1:9" x14ac:dyDescent="0.3">
      <c r="A724" s="252" t="s">
        <v>8126</v>
      </c>
      <c r="B724" s="251" t="s">
        <v>8127</v>
      </c>
      <c r="C724" s="189" t="s">
        <v>70</v>
      </c>
      <c r="D724" s="253">
        <v>2</v>
      </c>
      <c r="E724" s="207">
        <v>4.8600000000000003</v>
      </c>
      <c r="F724" s="207">
        <v>9.7200000000000006</v>
      </c>
      <c r="G724" s="208">
        <f t="shared" si="33"/>
        <v>1.1288231790851423E-6</v>
      </c>
      <c r="H724" s="209">
        <f t="shared" si="35"/>
        <v>0.99997481168114355</v>
      </c>
      <c r="I724" s="189" t="str">
        <f t="shared" si="34"/>
        <v>C</v>
      </c>
    </row>
    <row r="725" spans="1:9" x14ac:dyDescent="0.3">
      <c r="A725" s="252" t="s">
        <v>8128</v>
      </c>
      <c r="B725" s="251" t="s">
        <v>8129</v>
      </c>
      <c r="C725" s="189" t="s">
        <v>70</v>
      </c>
      <c r="D725" s="253">
        <v>10</v>
      </c>
      <c r="E725" s="207">
        <v>0.96</v>
      </c>
      <c r="F725" s="207">
        <v>9.6</v>
      </c>
      <c r="G725" s="208">
        <f t="shared" si="33"/>
        <v>1.1148870904544614E-6</v>
      </c>
      <c r="H725" s="209">
        <f t="shared" si="35"/>
        <v>0.99997592656823397</v>
      </c>
      <c r="I725" s="189" t="str">
        <f t="shared" si="34"/>
        <v>C</v>
      </c>
    </row>
    <row r="726" spans="1:9" x14ac:dyDescent="0.3">
      <c r="A726" s="252">
        <v>1374</v>
      </c>
      <c r="B726" s="251" t="s">
        <v>8130</v>
      </c>
      <c r="C726" s="189" t="s">
        <v>79</v>
      </c>
      <c r="D726" s="253">
        <v>0.38550000000000001</v>
      </c>
      <c r="E726" s="207">
        <v>24</v>
      </c>
      <c r="F726" s="207">
        <v>9.25</v>
      </c>
      <c r="G726" s="208">
        <f t="shared" si="33"/>
        <v>1.0742401652816426E-6</v>
      </c>
      <c r="H726" s="209">
        <f t="shared" si="35"/>
        <v>0.99997700080839924</v>
      </c>
      <c r="I726" s="189" t="str">
        <f t="shared" si="34"/>
        <v>C</v>
      </c>
    </row>
    <row r="727" spans="1:9" x14ac:dyDescent="0.3">
      <c r="A727" s="252">
        <v>2529</v>
      </c>
      <c r="B727" s="251" t="s">
        <v>8131</v>
      </c>
      <c r="C727" s="189" t="s">
        <v>70</v>
      </c>
      <c r="D727" s="253">
        <v>1</v>
      </c>
      <c r="E727" s="207">
        <v>8.89</v>
      </c>
      <c r="F727" s="207">
        <v>8.89</v>
      </c>
      <c r="G727" s="208">
        <f t="shared" si="33"/>
        <v>1.0324318993896003E-6</v>
      </c>
      <c r="H727" s="209">
        <f t="shared" si="35"/>
        <v>0.99997803324029866</v>
      </c>
      <c r="I727" s="189" t="str">
        <f t="shared" si="34"/>
        <v>C</v>
      </c>
    </row>
    <row r="728" spans="1:9" x14ac:dyDescent="0.3">
      <c r="A728" s="252" t="s">
        <v>8132</v>
      </c>
      <c r="B728" s="251" t="s">
        <v>5846</v>
      </c>
      <c r="C728" s="189" t="s">
        <v>70</v>
      </c>
      <c r="D728" s="253">
        <v>1</v>
      </c>
      <c r="E728" s="207">
        <v>8.81</v>
      </c>
      <c r="F728" s="207">
        <v>8.81</v>
      </c>
      <c r="G728" s="208">
        <f t="shared" si="33"/>
        <v>1.0231411736358132E-6</v>
      </c>
      <c r="H728" s="209">
        <f t="shared" si="35"/>
        <v>0.99997905638147233</v>
      </c>
      <c r="I728" s="189" t="str">
        <f t="shared" si="34"/>
        <v>C</v>
      </c>
    </row>
    <row r="729" spans="1:9" ht="28.8" x14ac:dyDescent="0.3">
      <c r="A729" s="252" t="s">
        <v>8133</v>
      </c>
      <c r="B729" s="251" t="s">
        <v>228</v>
      </c>
      <c r="C729" s="189" t="s">
        <v>70</v>
      </c>
      <c r="D729" s="253">
        <v>6</v>
      </c>
      <c r="E729" s="207">
        <v>1.39</v>
      </c>
      <c r="F729" s="207">
        <v>8.34</v>
      </c>
      <c r="G729" s="208">
        <f t="shared" si="33"/>
        <v>9.685581598323135E-7</v>
      </c>
      <c r="H729" s="209">
        <f t="shared" si="35"/>
        <v>0.99998002493963212</v>
      </c>
      <c r="I729" s="189" t="str">
        <f t="shared" si="34"/>
        <v>C</v>
      </c>
    </row>
    <row r="730" spans="1:9" x14ac:dyDescent="0.3">
      <c r="A730" s="252">
        <v>3811</v>
      </c>
      <c r="B730" s="251" t="s">
        <v>7158</v>
      </c>
      <c r="C730" s="189" t="s">
        <v>66</v>
      </c>
      <c r="D730" s="253">
        <v>2</v>
      </c>
      <c r="E730" s="207">
        <v>4.13</v>
      </c>
      <c r="F730" s="207">
        <v>8.26</v>
      </c>
      <c r="G730" s="208">
        <f t="shared" si="33"/>
        <v>9.592674340785262E-7</v>
      </c>
      <c r="H730" s="209">
        <f t="shared" si="35"/>
        <v>0.99998098420706616</v>
      </c>
      <c r="I730" s="189" t="str">
        <f t="shared" si="34"/>
        <v>C</v>
      </c>
    </row>
    <row r="731" spans="1:9" ht="28.8" x14ac:dyDescent="0.3">
      <c r="A731" s="252" t="s">
        <v>8134</v>
      </c>
      <c r="B731" s="251" t="s">
        <v>5750</v>
      </c>
      <c r="C731" s="189" t="s">
        <v>67</v>
      </c>
      <c r="D731" s="253">
        <v>0.28730020000000001</v>
      </c>
      <c r="E731" s="207">
        <v>28.69</v>
      </c>
      <c r="F731" s="207">
        <v>8.24</v>
      </c>
      <c r="G731" s="208">
        <f t="shared" si="33"/>
        <v>9.5694475264007953E-7</v>
      </c>
      <c r="H731" s="209">
        <f t="shared" si="35"/>
        <v>0.99998194115181882</v>
      </c>
      <c r="I731" s="189" t="str">
        <f t="shared" si="34"/>
        <v>C</v>
      </c>
    </row>
    <row r="732" spans="1:9" x14ac:dyDescent="0.3">
      <c r="A732" s="252">
        <v>2430</v>
      </c>
      <c r="B732" s="251" t="s">
        <v>8135</v>
      </c>
      <c r="C732" s="189" t="s">
        <v>66</v>
      </c>
      <c r="D732" s="253">
        <v>72.665999999999997</v>
      </c>
      <c r="E732" s="207">
        <v>0.11</v>
      </c>
      <c r="F732" s="207">
        <v>7.99</v>
      </c>
      <c r="G732" s="208">
        <f t="shared" si="33"/>
        <v>9.2791123465949459E-7</v>
      </c>
      <c r="H732" s="209">
        <f t="shared" si="35"/>
        <v>0.99998286906305345</v>
      </c>
      <c r="I732" s="189" t="str">
        <f t="shared" si="34"/>
        <v>C</v>
      </c>
    </row>
    <row r="733" spans="1:9" x14ac:dyDescent="0.3">
      <c r="A733" s="252" t="s">
        <v>8136</v>
      </c>
      <c r="B733" s="251" t="s">
        <v>536</v>
      </c>
      <c r="C733" s="189" t="s">
        <v>70</v>
      </c>
      <c r="D733" s="253">
        <v>2</v>
      </c>
      <c r="E733" s="207">
        <v>3.76</v>
      </c>
      <c r="F733" s="207">
        <v>7.52</v>
      </c>
      <c r="G733" s="208">
        <f t="shared" si="33"/>
        <v>8.7332822085599482E-7</v>
      </c>
      <c r="H733" s="209">
        <f t="shared" si="35"/>
        <v>0.9999837423912743</v>
      </c>
      <c r="I733" s="189" t="str">
        <f t="shared" si="34"/>
        <v>C</v>
      </c>
    </row>
    <row r="734" spans="1:9" x14ac:dyDescent="0.3">
      <c r="A734" s="252" t="s">
        <v>8137</v>
      </c>
      <c r="B734" s="251" t="s">
        <v>8138</v>
      </c>
      <c r="C734" s="189" t="s">
        <v>70</v>
      </c>
      <c r="D734" s="253">
        <v>1</v>
      </c>
      <c r="E734" s="207">
        <v>7.32</v>
      </c>
      <c r="F734" s="207">
        <v>7.32</v>
      </c>
      <c r="G734" s="208">
        <f t="shared" si="33"/>
        <v>8.5010140647152698E-7</v>
      </c>
      <c r="H734" s="209">
        <f t="shared" si="35"/>
        <v>0.99998459249268079</v>
      </c>
      <c r="I734" s="189" t="str">
        <f t="shared" si="34"/>
        <v>C</v>
      </c>
    </row>
    <row r="735" spans="1:9" ht="28.8" x14ac:dyDescent="0.3">
      <c r="A735" s="252" t="s">
        <v>8139</v>
      </c>
      <c r="B735" s="251" t="s">
        <v>5660</v>
      </c>
      <c r="C735" s="189" t="s">
        <v>70</v>
      </c>
      <c r="D735" s="253">
        <v>16</v>
      </c>
      <c r="E735" s="207">
        <v>0.45</v>
      </c>
      <c r="F735" s="207">
        <v>7.2</v>
      </c>
      <c r="G735" s="208">
        <f t="shared" si="33"/>
        <v>8.3616531784084612E-7</v>
      </c>
      <c r="H735" s="209">
        <f t="shared" si="35"/>
        <v>0.99998542865799867</v>
      </c>
      <c r="I735" s="189" t="str">
        <f t="shared" si="34"/>
        <v>C</v>
      </c>
    </row>
    <row r="736" spans="1:9" x14ac:dyDescent="0.3">
      <c r="A736" s="252" t="s">
        <v>8140</v>
      </c>
      <c r="B736" s="251" t="s">
        <v>7052</v>
      </c>
      <c r="C736" s="189" t="s">
        <v>70</v>
      </c>
      <c r="D736" s="253">
        <v>1</v>
      </c>
      <c r="E736" s="207">
        <v>7.18</v>
      </c>
      <c r="F736" s="207">
        <v>7.18</v>
      </c>
      <c r="G736" s="208">
        <f t="shared" si="33"/>
        <v>8.3384263640239935E-7</v>
      </c>
      <c r="H736" s="209">
        <f t="shared" si="35"/>
        <v>0.99998626250063505</v>
      </c>
      <c r="I736" s="189" t="str">
        <f t="shared" si="34"/>
        <v>C</v>
      </c>
    </row>
    <row r="737" spans="1:9" x14ac:dyDescent="0.3">
      <c r="A737" s="252">
        <v>2970</v>
      </c>
      <c r="B737" s="251" t="s">
        <v>6963</v>
      </c>
      <c r="C737" s="189" t="s">
        <v>70</v>
      </c>
      <c r="D737" s="253">
        <v>64.203122899999997</v>
      </c>
      <c r="E737" s="207">
        <v>0.11</v>
      </c>
      <c r="F737" s="207">
        <v>7.05</v>
      </c>
      <c r="G737" s="208">
        <f t="shared" si="33"/>
        <v>8.1874520705249516E-7</v>
      </c>
      <c r="H737" s="209">
        <f t="shared" si="35"/>
        <v>0.99998708124584212</v>
      </c>
      <c r="I737" s="189" t="str">
        <f t="shared" si="34"/>
        <v>C</v>
      </c>
    </row>
    <row r="738" spans="1:9" x14ac:dyDescent="0.3">
      <c r="A738" s="252">
        <v>3816</v>
      </c>
      <c r="B738" s="251" t="s">
        <v>7156</v>
      </c>
      <c r="C738" s="189" t="s">
        <v>70</v>
      </c>
      <c r="D738" s="253">
        <v>40</v>
      </c>
      <c r="E738" s="207">
        <v>0.16</v>
      </c>
      <c r="F738" s="207">
        <v>6.4</v>
      </c>
      <c r="G738" s="208">
        <f t="shared" si="33"/>
        <v>7.4325806030297442E-7</v>
      </c>
      <c r="H738" s="209">
        <f t="shared" si="35"/>
        <v>0.99998782450390244</v>
      </c>
      <c r="I738" s="189" t="str">
        <f t="shared" si="34"/>
        <v>C</v>
      </c>
    </row>
    <row r="739" spans="1:9" x14ac:dyDescent="0.3">
      <c r="A739" s="252" t="s">
        <v>8141</v>
      </c>
      <c r="B739" s="251" t="s">
        <v>2716</v>
      </c>
      <c r="C739" s="189" t="s">
        <v>70</v>
      </c>
      <c r="D739" s="253">
        <v>1</v>
      </c>
      <c r="E739" s="207">
        <v>6.31</v>
      </c>
      <c r="F739" s="207">
        <v>6.31</v>
      </c>
      <c r="G739" s="208">
        <f t="shared" si="33"/>
        <v>7.3280599382996368E-7</v>
      </c>
      <c r="H739" s="209">
        <f t="shared" si="35"/>
        <v>0.99998855730989622</v>
      </c>
      <c r="I739" s="189" t="str">
        <f t="shared" si="34"/>
        <v>C</v>
      </c>
    </row>
    <row r="740" spans="1:9" x14ac:dyDescent="0.3">
      <c r="A740" s="252">
        <v>2770</v>
      </c>
      <c r="B740" s="251" t="s">
        <v>8142</v>
      </c>
      <c r="C740" s="189" t="s">
        <v>70</v>
      </c>
      <c r="D740" s="253">
        <v>38.187600000000003</v>
      </c>
      <c r="E740" s="207">
        <v>0.16</v>
      </c>
      <c r="F740" s="207">
        <v>6.11</v>
      </c>
      <c r="G740" s="208">
        <f t="shared" si="33"/>
        <v>7.0957917944549583E-7</v>
      </c>
      <c r="H740" s="209">
        <f t="shared" si="35"/>
        <v>0.99998926688907563</v>
      </c>
      <c r="I740" s="189" t="str">
        <f t="shared" si="34"/>
        <v>C</v>
      </c>
    </row>
    <row r="741" spans="1:9" x14ac:dyDescent="0.3">
      <c r="A741" s="252" t="s">
        <v>8143</v>
      </c>
      <c r="B741" s="251" t="s">
        <v>7086</v>
      </c>
      <c r="C741" s="189" t="s">
        <v>70</v>
      </c>
      <c r="D741" s="253">
        <v>0.63190000000000002</v>
      </c>
      <c r="E741" s="207">
        <v>9.6199999999999992</v>
      </c>
      <c r="F741" s="207">
        <v>6.07</v>
      </c>
      <c r="G741" s="208">
        <f t="shared" si="33"/>
        <v>7.0493381656860228E-7</v>
      </c>
      <c r="H741" s="209">
        <f t="shared" si="35"/>
        <v>0.99998997182289218</v>
      </c>
      <c r="I741" s="189" t="str">
        <f t="shared" si="34"/>
        <v>C</v>
      </c>
    </row>
    <row r="742" spans="1:9" x14ac:dyDescent="0.3">
      <c r="A742" s="252">
        <v>3081</v>
      </c>
      <c r="B742" s="251" t="s">
        <v>6991</v>
      </c>
      <c r="C742" s="189" t="s">
        <v>70</v>
      </c>
      <c r="D742" s="253">
        <v>27</v>
      </c>
      <c r="E742" s="207">
        <v>0.22</v>
      </c>
      <c r="F742" s="207">
        <v>5.94</v>
      </c>
      <c r="G742" s="208">
        <f t="shared" si="33"/>
        <v>6.898363872186981E-7</v>
      </c>
      <c r="H742" s="209">
        <f t="shared" si="35"/>
        <v>0.99999066165927941</v>
      </c>
      <c r="I742" s="189" t="str">
        <f t="shared" si="34"/>
        <v>C</v>
      </c>
    </row>
    <row r="743" spans="1:9" x14ac:dyDescent="0.3">
      <c r="A743" s="252" t="s">
        <v>8144</v>
      </c>
      <c r="B743" s="251" t="s">
        <v>8145</v>
      </c>
      <c r="C743" s="189" t="s">
        <v>70</v>
      </c>
      <c r="D743" s="253">
        <v>2.6667000000000001</v>
      </c>
      <c r="E743" s="207">
        <v>2.2000000000000002</v>
      </c>
      <c r="F743" s="207">
        <v>5.86</v>
      </c>
      <c r="G743" s="208">
        <f t="shared" si="33"/>
        <v>6.8054566146491089E-7</v>
      </c>
      <c r="H743" s="209">
        <f t="shared" si="35"/>
        <v>0.9999913422049409</v>
      </c>
      <c r="I743" s="189" t="str">
        <f t="shared" si="34"/>
        <v>C</v>
      </c>
    </row>
    <row r="744" spans="1:9" x14ac:dyDescent="0.3">
      <c r="A744" s="252" t="s">
        <v>8146</v>
      </c>
      <c r="B744" s="251" t="s">
        <v>1272</v>
      </c>
      <c r="C744" s="189" t="s">
        <v>70</v>
      </c>
      <c r="D744" s="253">
        <v>2</v>
      </c>
      <c r="E744" s="207">
        <v>2.88</v>
      </c>
      <c r="F744" s="207">
        <v>5.76</v>
      </c>
      <c r="G744" s="208">
        <f t="shared" si="33"/>
        <v>6.6893225427267692E-7</v>
      </c>
      <c r="H744" s="209">
        <f t="shared" si="35"/>
        <v>0.99999201113719516</v>
      </c>
      <c r="I744" s="189" t="str">
        <f t="shared" si="34"/>
        <v>C</v>
      </c>
    </row>
    <row r="745" spans="1:9" x14ac:dyDescent="0.3">
      <c r="A745" s="252">
        <v>1896</v>
      </c>
      <c r="B745" s="251" t="s">
        <v>8147</v>
      </c>
      <c r="C745" s="189" t="s">
        <v>67</v>
      </c>
      <c r="D745" s="253">
        <v>1.4260619999999999</v>
      </c>
      <c r="E745" s="207">
        <v>4.04</v>
      </c>
      <c r="F745" s="207">
        <v>5.76</v>
      </c>
      <c r="G745" s="208">
        <f t="shared" si="33"/>
        <v>6.6893225427267692E-7</v>
      </c>
      <c r="H745" s="209">
        <f t="shared" si="35"/>
        <v>0.99999268006944941</v>
      </c>
      <c r="I745" s="189" t="str">
        <f t="shared" si="34"/>
        <v>C</v>
      </c>
    </row>
    <row r="746" spans="1:9" x14ac:dyDescent="0.3">
      <c r="A746" s="252">
        <v>1393</v>
      </c>
      <c r="B746" s="251" t="s">
        <v>8148</v>
      </c>
      <c r="C746" s="189" t="s">
        <v>79</v>
      </c>
      <c r="D746" s="253">
        <v>0.61051180000000005</v>
      </c>
      <c r="E746" s="207">
        <v>9.26</v>
      </c>
      <c r="F746" s="207">
        <v>5.65</v>
      </c>
      <c r="G746" s="208">
        <f t="shared" si="33"/>
        <v>6.5615750636121961E-7</v>
      </c>
      <c r="H746" s="209">
        <f t="shared" si="35"/>
        <v>0.99999333622695574</v>
      </c>
      <c r="I746" s="189" t="str">
        <f t="shared" si="34"/>
        <v>C</v>
      </c>
    </row>
    <row r="747" spans="1:9" x14ac:dyDescent="0.3">
      <c r="A747" s="252" t="s">
        <v>8149</v>
      </c>
      <c r="B747" s="251" t="s">
        <v>8150</v>
      </c>
      <c r="C747" s="189" t="s">
        <v>70</v>
      </c>
      <c r="D747" s="253">
        <v>5</v>
      </c>
      <c r="E747" s="207">
        <v>1.0900000000000001</v>
      </c>
      <c r="F747" s="207">
        <v>5.45</v>
      </c>
      <c r="G747" s="208">
        <f t="shared" si="33"/>
        <v>6.3293069197675155E-7</v>
      </c>
      <c r="H747" s="209">
        <f t="shared" si="35"/>
        <v>0.99999396915764771</v>
      </c>
      <c r="I747" s="189" t="str">
        <f t="shared" si="34"/>
        <v>C</v>
      </c>
    </row>
    <row r="748" spans="1:9" x14ac:dyDescent="0.3">
      <c r="A748" s="252" t="s">
        <v>8151</v>
      </c>
      <c r="B748" s="251" t="s">
        <v>8152</v>
      </c>
      <c r="C748" s="189" t="s">
        <v>70</v>
      </c>
      <c r="D748" s="253">
        <v>2</v>
      </c>
      <c r="E748" s="207">
        <v>2.08</v>
      </c>
      <c r="F748" s="207">
        <v>4.16</v>
      </c>
      <c r="G748" s="208">
        <f t="shared" si="33"/>
        <v>4.8311773919693331E-7</v>
      </c>
      <c r="H748" s="209">
        <f t="shared" si="35"/>
        <v>0.99999445227538686</v>
      </c>
      <c r="I748" s="189" t="str">
        <f t="shared" si="34"/>
        <v>C</v>
      </c>
    </row>
    <row r="749" spans="1:9" x14ac:dyDescent="0.3">
      <c r="A749" s="252" t="s">
        <v>8153</v>
      </c>
      <c r="B749" s="251" t="s">
        <v>3836</v>
      </c>
      <c r="C749" s="189" t="s">
        <v>5653</v>
      </c>
      <c r="D749" s="253">
        <v>8.3654999999999993E-2</v>
      </c>
      <c r="E749" s="207">
        <v>48.76</v>
      </c>
      <c r="F749" s="207">
        <v>4.07</v>
      </c>
      <c r="G749" s="208">
        <f t="shared" si="33"/>
        <v>4.7266567272392278E-7</v>
      </c>
      <c r="H749" s="209">
        <f t="shared" si="35"/>
        <v>0.99999492494105957</v>
      </c>
      <c r="I749" s="189" t="str">
        <f t="shared" si="34"/>
        <v>C</v>
      </c>
    </row>
    <row r="750" spans="1:9" ht="28.8" x14ac:dyDescent="0.3">
      <c r="A750" s="252" t="s">
        <v>8154</v>
      </c>
      <c r="B750" s="251" t="s">
        <v>2473</v>
      </c>
      <c r="C750" s="189" t="s">
        <v>79</v>
      </c>
      <c r="D750" s="253">
        <v>0.46199990000000002</v>
      </c>
      <c r="E750" s="207">
        <v>8.66</v>
      </c>
      <c r="F750" s="207">
        <v>4</v>
      </c>
      <c r="G750" s="208">
        <f t="shared" si="33"/>
        <v>4.6453628768935896E-7</v>
      </c>
      <c r="H750" s="209">
        <f t="shared" si="35"/>
        <v>0.99999538947734723</v>
      </c>
      <c r="I750" s="189" t="str">
        <f t="shared" si="34"/>
        <v>C</v>
      </c>
    </row>
    <row r="751" spans="1:9" x14ac:dyDescent="0.3">
      <c r="A751" s="252">
        <v>3964</v>
      </c>
      <c r="B751" s="251" t="s">
        <v>6346</v>
      </c>
      <c r="C751" s="189" t="s">
        <v>70</v>
      </c>
      <c r="D751" s="253">
        <v>1</v>
      </c>
      <c r="E751" s="207">
        <v>3.86</v>
      </c>
      <c r="F751" s="207">
        <v>3.86</v>
      </c>
      <c r="G751" s="208">
        <f t="shared" si="33"/>
        <v>4.4827751762023139E-7</v>
      </c>
      <c r="H751" s="209">
        <f t="shared" si="35"/>
        <v>0.99999583775486489</v>
      </c>
      <c r="I751" s="189" t="str">
        <f t="shared" si="34"/>
        <v>C</v>
      </c>
    </row>
    <row r="752" spans="1:9" x14ac:dyDescent="0.3">
      <c r="A752" s="252" t="s">
        <v>8155</v>
      </c>
      <c r="B752" s="251" t="s">
        <v>8156</v>
      </c>
      <c r="C752" s="189" t="s">
        <v>70</v>
      </c>
      <c r="D752" s="253">
        <v>1</v>
      </c>
      <c r="E752" s="207">
        <v>3.58</v>
      </c>
      <c r="F752" s="207">
        <v>3.58</v>
      </c>
      <c r="G752" s="208">
        <f t="shared" si="33"/>
        <v>4.1575997748197629E-7</v>
      </c>
      <c r="H752" s="209">
        <f t="shared" si="35"/>
        <v>0.99999625351484234</v>
      </c>
      <c r="I752" s="189" t="str">
        <f t="shared" si="34"/>
        <v>C</v>
      </c>
    </row>
    <row r="753" spans="1:9" x14ac:dyDescent="0.3">
      <c r="A753" s="252">
        <v>2221</v>
      </c>
      <c r="B753" s="251" t="s">
        <v>8157</v>
      </c>
      <c r="C753" s="189" t="s">
        <v>70</v>
      </c>
      <c r="D753" s="253">
        <v>4</v>
      </c>
      <c r="E753" s="207">
        <v>0.89</v>
      </c>
      <c r="F753" s="207">
        <v>3.56</v>
      </c>
      <c r="G753" s="208">
        <f t="shared" si="33"/>
        <v>4.1343729604352946E-7</v>
      </c>
      <c r="H753" s="209">
        <f t="shared" si="35"/>
        <v>0.9999966669521384</v>
      </c>
      <c r="I753" s="189" t="str">
        <f t="shared" si="34"/>
        <v>C</v>
      </c>
    </row>
    <row r="754" spans="1:9" x14ac:dyDescent="0.3">
      <c r="A754" s="252" t="s">
        <v>8160</v>
      </c>
      <c r="B754" s="251" t="s">
        <v>7080</v>
      </c>
      <c r="C754" s="189" t="s">
        <v>70</v>
      </c>
      <c r="D754" s="253">
        <v>4</v>
      </c>
      <c r="E754" s="207">
        <v>0.87</v>
      </c>
      <c r="F754" s="207">
        <v>3.48</v>
      </c>
      <c r="G754" s="208">
        <f t="shared" si="33"/>
        <v>4.0414657028974231E-7</v>
      </c>
      <c r="H754" s="209">
        <f t="shared" si="35"/>
        <v>0.99999707109870872</v>
      </c>
      <c r="I754" s="189" t="str">
        <f t="shared" si="34"/>
        <v>C</v>
      </c>
    </row>
    <row r="755" spans="1:9" x14ac:dyDescent="0.3">
      <c r="A755" s="252" t="s">
        <v>8158</v>
      </c>
      <c r="B755" s="251" t="s">
        <v>8159</v>
      </c>
      <c r="C755" s="189" t="s">
        <v>70</v>
      </c>
      <c r="D755" s="253">
        <v>1</v>
      </c>
      <c r="E755" s="207">
        <v>3.46</v>
      </c>
      <c r="F755" s="207">
        <v>3.46</v>
      </c>
      <c r="G755" s="208">
        <f t="shared" si="33"/>
        <v>4.0182388885129548E-7</v>
      </c>
      <c r="H755" s="209">
        <f t="shared" si="35"/>
        <v>0.99999747292259755</v>
      </c>
      <c r="I755" s="189" t="str">
        <f t="shared" si="34"/>
        <v>C</v>
      </c>
    </row>
    <row r="756" spans="1:9" x14ac:dyDescent="0.3">
      <c r="A756" s="252">
        <v>2054</v>
      </c>
      <c r="B756" s="251" t="s">
        <v>8161</v>
      </c>
      <c r="C756" s="189" t="s">
        <v>5626</v>
      </c>
      <c r="D756" s="253">
        <v>0.06</v>
      </c>
      <c r="E756" s="207">
        <v>56.88</v>
      </c>
      <c r="F756" s="207">
        <v>3.41</v>
      </c>
      <c r="G756" s="208">
        <f t="shared" si="33"/>
        <v>3.9601718525517855E-7</v>
      </c>
      <c r="H756" s="209">
        <f t="shared" si="35"/>
        <v>0.99999786893978282</v>
      </c>
      <c r="I756" s="189" t="str">
        <f t="shared" si="34"/>
        <v>C</v>
      </c>
    </row>
    <row r="757" spans="1:9" x14ac:dyDescent="0.3">
      <c r="A757" s="252">
        <v>2150</v>
      </c>
      <c r="B757" s="251" t="s">
        <v>8162</v>
      </c>
      <c r="C757" s="189" t="s">
        <v>79</v>
      </c>
      <c r="D757" s="253">
        <v>0.38303999999999999</v>
      </c>
      <c r="E757" s="207">
        <v>7.87</v>
      </c>
      <c r="F757" s="207">
        <v>3.01</v>
      </c>
      <c r="G757" s="208">
        <f t="shared" si="33"/>
        <v>3.495635564862426E-7</v>
      </c>
      <c r="H757" s="209">
        <f t="shared" si="35"/>
        <v>0.99999821850333925</v>
      </c>
      <c r="I757" s="189" t="str">
        <f t="shared" si="34"/>
        <v>C</v>
      </c>
    </row>
    <row r="758" spans="1:9" x14ac:dyDescent="0.3">
      <c r="A758" s="252" t="s">
        <v>8163</v>
      </c>
      <c r="B758" s="251" t="s">
        <v>2360</v>
      </c>
      <c r="C758" s="189" t="s">
        <v>70</v>
      </c>
      <c r="D758" s="253">
        <v>1</v>
      </c>
      <c r="E758" s="207">
        <v>2.1800000000000002</v>
      </c>
      <c r="F758" s="207">
        <v>2.1800000000000002</v>
      </c>
      <c r="G758" s="208">
        <f t="shared" si="33"/>
        <v>2.5317227679070063E-7</v>
      </c>
      <c r="H758" s="209">
        <f t="shared" si="35"/>
        <v>0.99999847167561606</v>
      </c>
      <c r="I758" s="189" t="str">
        <f t="shared" si="34"/>
        <v>C</v>
      </c>
    </row>
    <row r="759" spans="1:9" x14ac:dyDescent="0.3">
      <c r="A759" s="252" t="s">
        <v>8164</v>
      </c>
      <c r="B759" s="251" t="s">
        <v>8165</v>
      </c>
      <c r="C759" s="189" t="s">
        <v>70</v>
      </c>
      <c r="D759" s="253">
        <v>1</v>
      </c>
      <c r="E759" s="207">
        <v>2.14</v>
      </c>
      <c r="F759" s="207">
        <v>2.14</v>
      </c>
      <c r="G759" s="208">
        <f t="shared" si="33"/>
        <v>2.4852691391380703E-7</v>
      </c>
      <c r="H759" s="209">
        <f t="shared" si="35"/>
        <v>0.99999872020253</v>
      </c>
      <c r="I759" s="189" t="str">
        <f t="shared" si="34"/>
        <v>C</v>
      </c>
    </row>
    <row r="760" spans="1:9" ht="28.8" x14ac:dyDescent="0.3">
      <c r="A760" s="252" t="s">
        <v>8166</v>
      </c>
      <c r="B760" s="251" t="s">
        <v>6825</v>
      </c>
      <c r="C760" s="189" t="s">
        <v>5669</v>
      </c>
      <c r="D760" s="253">
        <v>5.525E-2</v>
      </c>
      <c r="E760" s="207">
        <v>32.79</v>
      </c>
      <c r="F760" s="207">
        <v>1.81</v>
      </c>
      <c r="G760" s="208">
        <f t="shared" si="33"/>
        <v>2.1020267017943494E-7</v>
      </c>
      <c r="H760" s="209">
        <f t="shared" si="35"/>
        <v>0.99999893040520016</v>
      </c>
      <c r="I760" s="189" t="str">
        <f t="shared" si="34"/>
        <v>C</v>
      </c>
    </row>
    <row r="761" spans="1:9" x14ac:dyDescent="0.3">
      <c r="A761" s="252" t="s">
        <v>8167</v>
      </c>
      <c r="B761" s="251" t="s">
        <v>8168</v>
      </c>
      <c r="C761" s="189" t="s">
        <v>70</v>
      </c>
      <c r="D761" s="253">
        <v>0.33329999999999999</v>
      </c>
      <c r="E761" s="207">
        <v>4.08</v>
      </c>
      <c r="F761" s="207">
        <v>1.35</v>
      </c>
      <c r="G761" s="208">
        <f t="shared" si="33"/>
        <v>1.5678099709515867E-7</v>
      </c>
      <c r="H761" s="209">
        <f t="shared" si="35"/>
        <v>0.99999908718619723</v>
      </c>
      <c r="I761" s="189" t="str">
        <f t="shared" si="34"/>
        <v>C</v>
      </c>
    </row>
    <row r="762" spans="1:9" x14ac:dyDescent="0.3">
      <c r="A762" s="252">
        <v>3138</v>
      </c>
      <c r="B762" s="251" t="s">
        <v>8169</v>
      </c>
      <c r="C762" s="189" t="s">
        <v>70</v>
      </c>
      <c r="D762" s="253">
        <v>0.5</v>
      </c>
      <c r="E762" s="207">
        <v>2.69</v>
      </c>
      <c r="F762" s="207">
        <v>1.34</v>
      </c>
      <c r="G762" s="208">
        <f t="shared" si="33"/>
        <v>1.5561965637593525E-7</v>
      </c>
      <c r="H762" s="209">
        <f t="shared" si="35"/>
        <v>0.99999924280585362</v>
      </c>
      <c r="I762" s="189" t="str">
        <f t="shared" si="34"/>
        <v>C</v>
      </c>
    </row>
    <row r="763" spans="1:9" x14ac:dyDescent="0.3">
      <c r="A763" s="252" t="s">
        <v>8170</v>
      </c>
      <c r="B763" s="251" t="s">
        <v>2496</v>
      </c>
      <c r="C763" s="189" t="s">
        <v>66</v>
      </c>
      <c r="D763" s="253">
        <v>4.2295629999999997</v>
      </c>
      <c r="E763" s="207">
        <v>0.31</v>
      </c>
      <c r="F763" s="207">
        <v>1.31</v>
      </c>
      <c r="G763" s="208">
        <f t="shared" si="33"/>
        <v>1.5213563421826507E-7</v>
      </c>
      <c r="H763" s="209">
        <f t="shared" si="35"/>
        <v>0.99999939494148782</v>
      </c>
      <c r="I763" s="189" t="str">
        <f t="shared" si="34"/>
        <v>C</v>
      </c>
    </row>
    <row r="764" spans="1:9" ht="28.8" x14ac:dyDescent="0.3">
      <c r="A764" s="252" t="s">
        <v>8171</v>
      </c>
      <c r="B764" s="251" t="s">
        <v>5728</v>
      </c>
      <c r="C764" s="189" t="s">
        <v>5594</v>
      </c>
      <c r="D764" s="253">
        <v>0.1971628</v>
      </c>
      <c r="E764" s="207">
        <v>6.62</v>
      </c>
      <c r="F764" s="207">
        <v>1.3</v>
      </c>
      <c r="G764" s="208">
        <f t="shared" si="33"/>
        <v>1.5097429349904165E-7</v>
      </c>
      <c r="H764" s="209">
        <f t="shared" si="35"/>
        <v>0.99999954591578133</v>
      </c>
      <c r="I764" s="189" t="str">
        <f t="shared" si="34"/>
        <v>C</v>
      </c>
    </row>
    <row r="765" spans="1:9" ht="28.8" x14ac:dyDescent="0.3">
      <c r="A765" s="252" t="s">
        <v>8172</v>
      </c>
      <c r="B765" s="251" t="s">
        <v>6823</v>
      </c>
      <c r="C765" s="189" t="s">
        <v>5668</v>
      </c>
      <c r="D765" s="253">
        <v>5.1248700000000001E-2</v>
      </c>
      <c r="E765" s="207">
        <v>25.02</v>
      </c>
      <c r="F765" s="207">
        <v>1.28</v>
      </c>
      <c r="G765" s="208">
        <f t="shared" si="33"/>
        <v>1.4865161206059488E-7</v>
      </c>
      <c r="H765" s="209">
        <f t="shared" si="35"/>
        <v>0.99999969456739335</v>
      </c>
      <c r="I765" s="189" t="str">
        <f t="shared" si="34"/>
        <v>C</v>
      </c>
    </row>
    <row r="766" spans="1:9" x14ac:dyDescent="0.3">
      <c r="A766" s="252">
        <v>2960</v>
      </c>
      <c r="B766" s="251" t="s">
        <v>6700</v>
      </c>
      <c r="C766" s="189" t="s">
        <v>70</v>
      </c>
      <c r="D766" s="253">
        <v>21</v>
      </c>
      <c r="E766" s="207">
        <v>0.06</v>
      </c>
      <c r="F766" s="207">
        <v>1.26</v>
      </c>
      <c r="G766" s="208">
        <f t="shared" si="33"/>
        <v>1.4632893062214808E-7</v>
      </c>
      <c r="H766" s="209">
        <f t="shared" si="35"/>
        <v>0.99999984089632399</v>
      </c>
      <c r="I766" s="189" t="str">
        <f t="shared" si="34"/>
        <v>C</v>
      </c>
    </row>
    <row r="767" spans="1:9" x14ac:dyDescent="0.3">
      <c r="A767" s="252">
        <v>2726</v>
      </c>
      <c r="B767" s="251" t="s">
        <v>8173</v>
      </c>
      <c r="C767" s="189" t="s">
        <v>79</v>
      </c>
      <c r="D767" s="253">
        <v>4.82999E-2</v>
      </c>
      <c r="E767" s="207">
        <v>10.61</v>
      </c>
      <c r="F767" s="207">
        <v>0.51</v>
      </c>
      <c r="G767" s="208">
        <f t="shared" si="33"/>
        <v>5.922837668039327E-8</v>
      </c>
      <c r="H767" s="209">
        <f t="shared" si="35"/>
        <v>0.99999990012470064</v>
      </c>
      <c r="I767" s="189" t="str">
        <f t="shared" si="34"/>
        <v>C</v>
      </c>
    </row>
    <row r="768" spans="1:9" ht="28.8" x14ac:dyDescent="0.3">
      <c r="A768" s="252" t="s">
        <v>8174</v>
      </c>
      <c r="B768" s="251" t="s">
        <v>5724</v>
      </c>
      <c r="C768" s="189" t="s">
        <v>5594</v>
      </c>
      <c r="D768" s="253">
        <v>0.38004640000000001</v>
      </c>
      <c r="E768" s="207">
        <v>0.92</v>
      </c>
      <c r="F768" s="207">
        <v>0.34</v>
      </c>
      <c r="G768" s="208">
        <f t="shared" si="33"/>
        <v>3.9485584453595514E-8</v>
      </c>
      <c r="H768" s="209">
        <f t="shared" si="35"/>
        <v>0.9999999396102851</v>
      </c>
      <c r="I768" s="189" t="str">
        <f t="shared" si="34"/>
        <v>C</v>
      </c>
    </row>
    <row r="769" spans="1:9" ht="28.8" x14ac:dyDescent="0.3">
      <c r="A769" s="252" t="s">
        <v>8175</v>
      </c>
      <c r="B769" s="251" t="s">
        <v>5730</v>
      </c>
      <c r="C769" s="189" t="s">
        <v>5594</v>
      </c>
      <c r="D769" s="253">
        <v>0.1971628</v>
      </c>
      <c r="E769" s="207">
        <v>1.1499999999999999</v>
      </c>
      <c r="F769" s="207">
        <v>0.22</v>
      </c>
      <c r="G769" s="208">
        <f t="shared" si="33"/>
        <v>2.5549495822914741E-8</v>
      </c>
      <c r="H769" s="209">
        <f t="shared" si="35"/>
        <v>0.99999996515978096</v>
      </c>
      <c r="I769" s="189" t="str">
        <f t="shared" si="34"/>
        <v>C</v>
      </c>
    </row>
    <row r="770" spans="1:9" x14ac:dyDescent="0.3">
      <c r="A770" s="252" t="s">
        <v>8176</v>
      </c>
      <c r="B770" s="251" t="s">
        <v>188</v>
      </c>
      <c r="C770" s="189" t="s">
        <v>5626</v>
      </c>
      <c r="D770" s="253">
        <v>1.7463599999999999E-2</v>
      </c>
      <c r="E770" s="207">
        <v>6.87</v>
      </c>
      <c r="F770" s="207">
        <v>0.11</v>
      </c>
      <c r="G770" s="208">
        <f t="shared" si="33"/>
        <v>1.2774747911457371E-8</v>
      </c>
      <c r="H770" s="209">
        <f t="shared" si="35"/>
        <v>0.99999997793452888</v>
      </c>
      <c r="I770" s="189" t="str">
        <f t="shared" si="34"/>
        <v>C</v>
      </c>
    </row>
    <row r="771" spans="1:9" x14ac:dyDescent="0.3">
      <c r="A771" s="252" t="s">
        <v>8177</v>
      </c>
      <c r="B771" s="251" t="s">
        <v>5596</v>
      </c>
      <c r="C771" s="189" t="s">
        <v>70</v>
      </c>
      <c r="D771" s="253">
        <v>5.6000000000000001E-2</v>
      </c>
      <c r="E771" s="207">
        <v>1.9</v>
      </c>
      <c r="F771" s="207">
        <v>0.1</v>
      </c>
      <c r="G771" s="208">
        <f t="shared" si="33"/>
        <v>1.1613407192233975E-8</v>
      </c>
      <c r="H771" s="209">
        <f t="shared" si="35"/>
        <v>0.99999998954793612</v>
      </c>
      <c r="I771" s="189" t="str">
        <f t="shared" si="34"/>
        <v>C</v>
      </c>
    </row>
    <row r="772" spans="1:9" ht="28.8" x14ac:dyDescent="0.3">
      <c r="A772" s="252" t="s">
        <v>8178</v>
      </c>
      <c r="B772" s="251" t="s">
        <v>5726</v>
      </c>
      <c r="C772" s="189" t="s">
        <v>5594</v>
      </c>
      <c r="D772" s="253">
        <v>0.38004640000000001</v>
      </c>
      <c r="E772" s="207">
        <v>0.24</v>
      </c>
      <c r="F772" s="207">
        <v>0.08</v>
      </c>
      <c r="G772" s="208">
        <f t="shared" si="33"/>
        <v>9.29072575378718E-9</v>
      </c>
      <c r="H772" s="209">
        <f t="shared" si="35"/>
        <v>0.99999999883866186</v>
      </c>
      <c r="I772" s="189" t="str">
        <f t="shared" si="34"/>
        <v>C</v>
      </c>
    </row>
    <row r="773" spans="1:9" x14ac:dyDescent="0.3">
      <c r="A773" s="252">
        <v>2475</v>
      </c>
      <c r="B773" s="251" t="s">
        <v>8179</v>
      </c>
      <c r="C773" s="189" t="s">
        <v>8180</v>
      </c>
      <c r="D773" s="253">
        <v>0.11</v>
      </c>
      <c r="E773" s="207">
        <v>0.17</v>
      </c>
      <c r="F773" s="207">
        <v>0.01</v>
      </c>
      <c r="G773" s="208">
        <f t="shared" si="33"/>
        <v>1.1613407192233975E-9</v>
      </c>
      <c r="H773" s="209">
        <f t="shared" si="35"/>
        <v>1.0000000000000027</v>
      </c>
      <c r="I773" s="189" t="str">
        <f t="shared" si="34"/>
        <v>C</v>
      </c>
    </row>
    <row r="774" spans="1:9" x14ac:dyDescent="0.3">
      <c r="F774" s="213">
        <f>SUM(F12:F773)</f>
        <v>8610737.4299999755</v>
      </c>
      <c r="G774" s="231">
        <f>SUM(G12:G773)</f>
        <v>1.0000000000000027</v>
      </c>
    </row>
  </sheetData>
  <mergeCells count="4">
    <mergeCell ref="A7:C7"/>
    <mergeCell ref="A8:C8"/>
    <mergeCell ref="A9:C9"/>
    <mergeCell ref="A10:I10"/>
  </mergeCells>
  <conditionalFormatting sqref="I1:I11">
    <cfRule type="cellIs" dxfId="5" priority="4" operator="equal">
      <formula>#REF!</formula>
    </cfRule>
    <cfRule type="cellIs" dxfId="4" priority="5" operator="equal">
      <formula>#REF!</formula>
    </cfRule>
    <cfRule type="cellIs" dxfId="3" priority="6" operator="equal">
      <formula>#REF!</formula>
    </cfRule>
  </conditionalFormatting>
  <conditionalFormatting sqref="I12:I773">
    <cfRule type="cellIs" dxfId="2" priority="1" operator="equal">
      <formula>$K$14</formula>
    </cfRule>
    <cfRule type="cellIs" dxfId="1" priority="2" operator="equal">
      <formula>$K$13</formula>
    </cfRule>
    <cfRule type="cellIs" dxfId="0" priority="3" operator="equal">
      <formula>$K$12</formula>
    </cfRule>
  </conditionalFormatting>
  <pageMargins left="0.51181102362204722" right="0.51181102362204722" top="0.78740157480314965" bottom="0.78740157480314965" header="0.31496062992125984" footer="0.31496062992125984"/>
  <pageSetup paperSize="9" scale="44" fitToHeight="0" orientation="portrait"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rowBreaks count="1" manualBreakCount="1">
    <brk id="675" max="8" man="1"/>
  </rowBreaks>
  <colBreaks count="1" manualBreakCount="1">
    <brk id="9"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2D5BD-2E23-42A2-8F2A-6A7ADBC4941D}">
  <sheetPr>
    <pageSetUpPr fitToPage="1"/>
  </sheetPr>
  <dimension ref="A2:M25"/>
  <sheetViews>
    <sheetView showGridLines="0" view="pageBreakPreview" zoomScaleNormal="100" zoomScaleSheetLayoutView="100" workbookViewId="0">
      <selection activeCell="N12" sqref="N12"/>
    </sheetView>
  </sheetViews>
  <sheetFormatPr defaultRowHeight="14.4" x14ac:dyDescent="0.3"/>
  <cols>
    <col min="2" max="2" width="48" customWidth="1"/>
    <col min="3" max="3" width="15.44140625" customWidth="1"/>
    <col min="4" max="4" width="11.44140625" bestFit="1" customWidth="1"/>
    <col min="5" max="5" width="12.44140625" bestFit="1" customWidth="1"/>
    <col min="6" max="6" width="18.33203125" customWidth="1"/>
    <col min="7" max="7" width="18.33203125" bestFit="1" customWidth="1"/>
    <col min="8" max="8" width="18.88671875" customWidth="1"/>
    <col min="9" max="9" width="18.5546875" customWidth="1"/>
    <col min="12" max="12" width="16.109375" bestFit="1" customWidth="1"/>
    <col min="13" max="13" width="17.88671875" customWidth="1"/>
    <col min="14" max="14" width="15.44140625" bestFit="1" customWidth="1"/>
    <col min="15" max="15" width="17.88671875" customWidth="1"/>
  </cols>
  <sheetData>
    <row r="2" spans="1:13" ht="37.200000000000003" customHeight="1" x14ac:dyDescent="0.3"/>
    <row r="3" spans="1:13" ht="102" customHeight="1" x14ac:dyDescent="0.3">
      <c r="A3" s="851"/>
      <c r="B3" s="852"/>
      <c r="C3" s="852"/>
      <c r="D3" s="852"/>
      <c r="E3" s="852"/>
      <c r="F3" s="852"/>
      <c r="G3" s="852"/>
      <c r="H3" s="852"/>
      <c r="I3" s="853"/>
    </row>
    <row r="4" spans="1:13" ht="25.8" x14ac:dyDescent="0.3">
      <c r="A4" s="854" t="s">
        <v>282</v>
      </c>
      <c r="B4" s="854"/>
      <c r="C4" s="854"/>
      <c r="D4" s="854"/>
      <c r="E4" s="854"/>
      <c r="F4" s="854"/>
      <c r="G4" s="854"/>
      <c r="H4" s="854"/>
      <c r="I4" s="854"/>
    </row>
    <row r="5" spans="1:13" ht="15.6" customHeight="1" x14ac:dyDescent="0.3">
      <c r="A5" s="855" t="s">
        <v>7457</v>
      </c>
      <c r="B5" s="856"/>
      <c r="C5" s="859" t="s">
        <v>7458</v>
      </c>
      <c r="D5" s="859"/>
      <c r="E5" s="859"/>
      <c r="F5" s="859"/>
      <c r="G5" s="859"/>
      <c r="H5" s="859"/>
      <c r="I5" s="859"/>
    </row>
    <row r="6" spans="1:13" ht="15.6" x14ac:dyDescent="0.3">
      <c r="A6" s="857"/>
      <c r="B6" s="858"/>
      <c r="C6" s="860" t="s">
        <v>283</v>
      </c>
      <c r="D6" s="861"/>
      <c r="E6" s="861"/>
      <c r="F6" s="861"/>
      <c r="G6" s="861"/>
      <c r="H6" s="861"/>
      <c r="I6" s="862"/>
    </row>
    <row r="7" spans="1:13" ht="15.6" x14ac:dyDescent="0.3">
      <c r="A7" s="847">
        <v>46052</v>
      </c>
      <c r="B7" s="848"/>
      <c r="C7" s="835" t="s">
        <v>284</v>
      </c>
      <c r="D7" s="836"/>
      <c r="E7" s="837"/>
      <c r="F7" s="834">
        <v>0.25069999999999998</v>
      </c>
      <c r="G7" s="834"/>
      <c r="H7" s="834">
        <v>0.30199999999999999</v>
      </c>
      <c r="I7" s="834"/>
    </row>
    <row r="8" spans="1:13" ht="15.6" x14ac:dyDescent="0.3">
      <c r="A8" s="849"/>
      <c r="B8" s="850"/>
      <c r="C8" s="835" t="s">
        <v>285</v>
      </c>
      <c r="D8" s="836"/>
      <c r="E8" s="837"/>
      <c r="F8" s="834">
        <v>0.20860000000000001</v>
      </c>
      <c r="G8" s="834"/>
      <c r="H8" s="834">
        <v>0.25819999999999999</v>
      </c>
      <c r="I8" s="834"/>
    </row>
    <row r="9" spans="1:13" ht="15.6" x14ac:dyDescent="0.3">
      <c r="A9" s="835"/>
      <c r="B9" s="836"/>
      <c r="C9" s="836"/>
      <c r="D9" s="836"/>
      <c r="E9" s="836"/>
      <c r="F9" s="836"/>
      <c r="G9" s="836"/>
      <c r="H9" s="836"/>
      <c r="I9" s="837"/>
      <c r="M9" s="55"/>
    </row>
    <row r="10" spans="1:13" ht="15.6" x14ac:dyDescent="0.3">
      <c r="A10" s="838" t="s">
        <v>286</v>
      </c>
      <c r="B10" s="839" t="s">
        <v>287</v>
      </c>
      <c r="C10" s="840" t="s">
        <v>59</v>
      </c>
      <c r="D10" s="840" t="s">
        <v>167</v>
      </c>
      <c r="E10" s="841" t="s">
        <v>288</v>
      </c>
      <c r="F10" s="59" t="s">
        <v>289</v>
      </c>
      <c r="G10" s="59" t="s">
        <v>290</v>
      </c>
      <c r="H10" s="59" t="s">
        <v>289</v>
      </c>
      <c r="I10" s="59" t="s">
        <v>290</v>
      </c>
      <c r="L10" s="71"/>
    </row>
    <row r="11" spans="1:13" ht="15.6" x14ac:dyDescent="0.3">
      <c r="A11" s="838"/>
      <c r="B11" s="839"/>
      <c r="C11" s="840"/>
      <c r="D11" s="840"/>
      <c r="E11" s="842"/>
      <c r="F11" s="843" t="s">
        <v>14</v>
      </c>
      <c r="G11" s="844"/>
      <c r="H11" s="845" t="s">
        <v>291</v>
      </c>
      <c r="I11" s="846"/>
      <c r="L11" s="71"/>
    </row>
    <row r="12" spans="1:13" ht="15.6" x14ac:dyDescent="0.3">
      <c r="A12" s="60">
        <v>1</v>
      </c>
      <c r="B12" s="61" t="s">
        <v>5543</v>
      </c>
      <c r="C12" s="64">
        <v>63.5</v>
      </c>
      <c r="D12" s="62" t="s">
        <v>292</v>
      </c>
      <c r="E12" s="62">
        <f>G12/$G$15</f>
        <v>7.4290794769933596E-2</v>
      </c>
      <c r="F12" s="63">
        <v>281564.14</v>
      </c>
      <c r="G12" s="63">
        <v>352119.01</v>
      </c>
      <c r="H12" s="63">
        <v>273474.99</v>
      </c>
      <c r="I12" s="63">
        <v>356025.33</v>
      </c>
      <c r="L12" s="68"/>
    </row>
    <row r="13" spans="1:13" ht="15.6" x14ac:dyDescent="0.3">
      <c r="A13" s="60">
        <v>2</v>
      </c>
      <c r="B13" s="61" t="s">
        <v>7459</v>
      </c>
      <c r="C13" s="64">
        <v>1771.38</v>
      </c>
      <c r="D13" s="62" t="s">
        <v>292</v>
      </c>
      <c r="E13" s="62">
        <f>G13/$G$15</f>
        <v>1.0826303038295286</v>
      </c>
      <c r="F13" s="63">
        <v>4145832.34</v>
      </c>
      <c r="G13" s="63">
        <v>5131385.55</v>
      </c>
      <c r="H13" s="63">
        <v>4076153.04</v>
      </c>
      <c r="I13" s="63">
        <v>5251297.68</v>
      </c>
      <c r="L13" s="68"/>
    </row>
    <row r="14" spans="1:13" ht="15.6" x14ac:dyDescent="0.3">
      <c r="A14" s="60">
        <v>3</v>
      </c>
      <c r="B14" s="61" t="s">
        <v>7460</v>
      </c>
      <c r="C14" s="64">
        <v>138.83000000000001</v>
      </c>
      <c r="D14" s="62" t="s">
        <v>292</v>
      </c>
      <c r="E14" s="62">
        <f>G14/$G$15</f>
        <v>0.10280132825191757</v>
      </c>
      <c r="F14" s="63">
        <v>389619.79</v>
      </c>
      <c r="G14" s="63">
        <v>487251.51</v>
      </c>
      <c r="H14" s="63">
        <v>379852.11</v>
      </c>
      <c r="I14" s="63">
        <v>494511.83</v>
      </c>
      <c r="L14" s="68"/>
    </row>
    <row r="15" spans="1:13" ht="15.6" x14ac:dyDescent="0.3">
      <c r="A15" s="60">
        <v>4</v>
      </c>
      <c r="B15" s="61" t="s">
        <v>236</v>
      </c>
      <c r="C15" s="64">
        <v>0</v>
      </c>
      <c r="D15" s="62" t="s">
        <v>292</v>
      </c>
      <c r="E15" s="62">
        <f>G15/$G$15</f>
        <v>1</v>
      </c>
      <c r="F15" s="63">
        <v>3790081.2</v>
      </c>
      <c r="G15" s="63">
        <v>4739739.4400000004</v>
      </c>
      <c r="H15" s="63">
        <v>3698385.53</v>
      </c>
      <c r="I15" s="63">
        <v>4814539.1900000004</v>
      </c>
      <c r="L15" s="68"/>
    </row>
    <row r="16" spans="1:13" ht="15.6" x14ac:dyDescent="0.3">
      <c r="A16" s="72"/>
      <c r="B16" s="73"/>
      <c r="C16" s="73"/>
      <c r="D16" s="73"/>
      <c r="E16" s="73"/>
      <c r="F16" s="74"/>
      <c r="G16" s="74"/>
      <c r="H16" s="74"/>
      <c r="I16" s="75"/>
    </row>
    <row r="17" spans="1:13" ht="15.6" x14ac:dyDescent="0.3">
      <c r="A17" s="835" t="s">
        <v>293</v>
      </c>
      <c r="B17" s="836"/>
      <c r="C17" s="836"/>
      <c r="D17" s="837"/>
      <c r="E17" s="65">
        <f>SUM(E12:E15)</f>
        <v>2.25972242685138</v>
      </c>
      <c r="F17" s="254">
        <f>SUM(F12:F15)</f>
        <v>8607097.4699999988</v>
      </c>
      <c r="G17" s="254">
        <f>SUM(G12:G15)</f>
        <v>10710495.51</v>
      </c>
      <c r="H17" s="66">
        <f>SUM(H12:H15)</f>
        <v>8427865.6699999999</v>
      </c>
      <c r="I17" s="66">
        <f>SUM(I12:I15)</f>
        <v>10916374.030000001</v>
      </c>
      <c r="L17" s="55"/>
    </row>
    <row r="18" spans="1:13" ht="15.6" x14ac:dyDescent="0.3">
      <c r="A18" s="76"/>
      <c r="B18" s="76"/>
      <c r="C18" s="76"/>
      <c r="D18" s="77"/>
      <c r="E18" s="76"/>
      <c r="F18" s="69"/>
      <c r="G18" s="69"/>
      <c r="H18" s="70"/>
      <c r="I18" s="70"/>
    </row>
    <row r="19" spans="1:13" ht="15.6" customHeight="1" x14ac:dyDescent="0.3">
      <c r="A19" s="865" t="s">
        <v>294</v>
      </c>
      <c r="B19" s="865"/>
      <c r="C19" s="865"/>
      <c r="D19" s="865"/>
      <c r="E19" s="865"/>
      <c r="F19" s="865"/>
      <c r="G19" s="865"/>
      <c r="H19" s="865"/>
      <c r="I19" s="865"/>
      <c r="M19" s="71"/>
    </row>
    <row r="21" spans="1:13" ht="14.4" customHeight="1" x14ac:dyDescent="0.3">
      <c r="A21" s="863" t="s">
        <v>7461</v>
      </c>
      <c r="B21" s="863"/>
      <c r="C21" s="863"/>
      <c r="D21" s="863"/>
      <c r="E21" s="863"/>
      <c r="F21" s="863"/>
      <c r="G21" s="863"/>
      <c r="H21" s="863"/>
      <c r="I21" s="863"/>
    </row>
    <row r="22" spans="1:13" ht="16.2" customHeight="1" x14ac:dyDescent="0.3">
      <c r="A22" s="863"/>
      <c r="B22" s="863"/>
      <c r="C22" s="863"/>
      <c r="D22" s="863"/>
      <c r="E22" s="863"/>
      <c r="F22" s="863"/>
      <c r="G22" s="863"/>
      <c r="H22" s="863"/>
      <c r="I22" s="863"/>
    </row>
    <row r="23" spans="1:13" ht="14.4" customHeight="1" x14ac:dyDescent="0.3">
      <c r="A23" s="78"/>
      <c r="B23" s="79" t="s">
        <v>5453</v>
      </c>
      <c r="C23" s="80">
        <v>524380.16000000003</v>
      </c>
      <c r="D23" s="82">
        <f>C23/C24</f>
        <v>4.8959467795902191E-2</v>
      </c>
      <c r="E23" s="863" t="s">
        <v>5454</v>
      </c>
      <c r="F23" s="863"/>
      <c r="G23" s="863"/>
      <c r="H23" s="78"/>
      <c r="I23" s="78"/>
    </row>
    <row r="24" spans="1:13" x14ac:dyDescent="0.3">
      <c r="B24" s="81" t="s">
        <v>5455</v>
      </c>
      <c r="C24" s="83">
        <f>G17</f>
        <v>10710495.51</v>
      </c>
    </row>
    <row r="25" spans="1:13" ht="38.25" customHeight="1" x14ac:dyDescent="0.3">
      <c r="A25" s="864" t="s">
        <v>295</v>
      </c>
      <c r="B25" s="864"/>
      <c r="C25" s="864"/>
      <c r="D25" s="864"/>
      <c r="E25" s="864"/>
      <c r="F25" s="864"/>
      <c r="G25" s="864"/>
      <c r="H25" s="864"/>
      <c r="I25" s="864"/>
    </row>
  </sheetData>
  <mergeCells count="25">
    <mergeCell ref="A17:D17"/>
    <mergeCell ref="A21:I22"/>
    <mergeCell ref="E23:G23"/>
    <mergeCell ref="A25:I25"/>
    <mergeCell ref="A19:I19"/>
    <mergeCell ref="A3:I3"/>
    <mergeCell ref="A4:I4"/>
    <mergeCell ref="A5:B6"/>
    <mergeCell ref="C5:I5"/>
    <mergeCell ref="C6:I6"/>
    <mergeCell ref="F8:G8"/>
    <mergeCell ref="H8:I8"/>
    <mergeCell ref="A9:I9"/>
    <mergeCell ref="A10:A11"/>
    <mergeCell ref="B10:B11"/>
    <mergeCell ref="C10:C11"/>
    <mergeCell ref="D10:D11"/>
    <mergeCell ref="E10:E11"/>
    <mergeCell ref="F11:G11"/>
    <mergeCell ref="H11:I11"/>
    <mergeCell ref="A7:B8"/>
    <mergeCell ref="C7:E7"/>
    <mergeCell ref="F7:G7"/>
    <mergeCell ref="H7:I7"/>
    <mergeCell ref="C8:E8"/>
  </mergeCells>
  <printOptions horizontalCentered="1"/>
  <pageMargins left="0.51181102362204722" right="0.51181102362204722" top="0.94" bottom="0.78740157480314965" header="0.31496062992125984" footer="0.31496062992125984"/>
  <pageSetup paperSize="9" scale="80" fitToHeight="0" orientation="landscape"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353F-D953-4061-B2D6-9D6ACF040169}">
  <dimension ref="A1:D5188"/>
  <sheetViews>
    <sheetView topLeftCell="A47" workbookViewId="0">
      <selection activeCell="H120" sqref="H120"/>
    </sheetView>
  </sheetViews>
  <sheetFormatPr defaultRowHeight="13.8" x14ac:dyDescent="0.3"/>
  <cols>
    <col min="1" max="1" width="10.5546875" style="15" customWidth="1"/>
    <col min="2" max="2" width="58.88671875" style="17" customWidth="1"/>
    <col min="3" max="3" width="9.109375" style="15" bestFit="1" customWidth="1"/>
    <col min="4" max="4" width="17.44140625" style="16" customWidth="1"/>
    <col min="5" max="256" width="9.109375" style="17"/>
    <col min="257" max="257" width="10.5546875" style="17" customWidth="1"/>
    <col min="258" max="258" width="78.109375" style="17" customWidth="1"/>
    <col min="259" max="259" width="9.109375" style="17"/>
    <col min="260" max="260" width="20.88671875" style="17" bestFit="1" customWidth="1"/>
    <col min="261" max="512" width="9.109375" style="17"/>
    <col min="513" max="513" width="10.5546875" style="17" customWidth="1"/>
    <col min="514" max="514" width="78.109375" style="17" customWidth="1"/>
    <col min="515" max="515" width="9.109375" style="17"/>
    <col min="516" max="516" width="20.88671875" style="17" bestFit="1" customWidth="1"/>
    <col min="517" max="768" width="9.109375" style="17"/>
    <col min="769" max="769" width="10.5546875" style="17" customWidth="1"/>
    <col min="770" max="770" width="78.109375" style="17" customWidth="1"/>
    <col min="771" max="771" width="9.109375" style="17"/>
    <col min="772" max="772" width="20.88671875" style="17" bestFit="1" customWidth="1"/>
    <col min="773" max="1024" width="9.109375" style="17"/>
    <col min="1025" max="1025" width="10.5546875" style="17" customWidth="1"/>
    <col min="1026" max="1026" width="78.109375" style="17" customWidth="1"/>
    <col min="1027" max="1027" width="9.109375" style="17"/>
    <col min="1028" max="1028" width="20.88671875" style="17" bestFit="1" customWidth="1"/>
    <col min="1029" max="1280" width="9.109375" style="17"/>
    <col min="1281" max="1281" width="10.5546875" style="17" customWidth="1"/>
    <col min="1282" max="1282" width="78.109375" style="17" customWidth="1"/>
    <col min="1283" max="1283" width="9.109375" style="17"/>
    <col min="1284" max="1284" width="20.88671875" style="17" bestFit="1" customWidth="1"/>
    <col min="1285" max="1536" width="9.109375" style="17"/>
    <col min="1537" max="1537" width="10.5546875" style="17" customWidth="1"/>
    <col min="1538" max="1538" width="78.109375" style="17" customWidth="1"/>
    <col min="1539" max="1539" width="9.109375" style="17"/>
    <col min="1540" max="1540" width="20.88671875" style="17" bestFit="1" customWidth="1"/>
    <col min="1541" max="1792" width="9.109375" style="17"/>
    <col min="1793" max="1793" width="10.5546875" style="17" customWidth="1"/>
    <col min="1794" max="1794" width="78.109375" style="17" customWidth="1"/>
    <col min="1795" max="1795" width="9.109375" style="17"/>
    <col min="1796" max="1796" width="20.88671875" style="17" bestFit="1" customWidth="1"/>
    <col min="1797" max="2048" width="9.109375" style="17"/>
    <col min="2049" max="2049" width="10.5546875" style="17" customWidth="1"/>
    <col min="2050" max="2050" width="78.109375" style="17" customWidth="1"/>
    <col min="2051" max="2051" width="9.109375" style="17"/>
    <col min="2052" max="2052" width="20.88671875" style="17" bestFit="1" customWidth="1"/>
    <col min="2053" max="2304" width="9.109375" style="17"/>
    <col min="2305" max="2305" width="10.5546875" style="17" customWidth="1"/>
    <col min="2306" max="2306" width="78.109375" style="17" customWidth="1"/>
    <col min="2307" max="2307" width="9.109375" style="17"/>
    <col min="2308" max="2308" width="20.88671875" style="17" bestFit="1" customWidth="1"/>
    <col min="2309" max="2560" width="9.109375" style="17"/>
    <col min="2561" max="2561" width="10.5546875" style="17" customWidth="1"/>
    <col min="2562" max="2562" width="78.109375" style="17" customWidth="1"/>
    <col min="2563" max="2563" width="9.109375" style="17"/>
    <col min="2564" max="2564" width="20.88671875" style="17" bestFit="1" customWidth="1"/>
    <col min="2565" max="2816" width="9.109375" style="17"/>
    <col min="2817" max="2817" width="10.5546875" style="17" customWidth="1"/>
    <col min="2818" max="2818" width="78.109375" style="17" customWidth="1"/>
    <col min="2819" max="2819" width="9.109375" style="17"/>
    <col min="2820" max="2820" width="20.88671875" style="17" bestFit="1" customWidth="1"/>
    <col min="2821" max="3072" width="9.109375" style="17"/>
    <col min="3073" max="3073" width="10.5546875" style="17" customWidth="1"/>
    <col min="3074" max="3074" width="78.109375" style="17" customWidth="1"/>
    <col min="3075" max="3075" width="9.109375" style="17"/>
    <col min="3076" max="3076" width="20.88671875" style="17" bestFit="1" customWidth="1"/>
    <col min="3077" max="3328" width="9.109375" style="17"/>
    <col min="3329" max="3329" width="10.5546875" style="17" customWidth="1"/>
    <col min="3330" max="3330" width="78.109375" style="17" customWidth="1"/>
    <col min="3331" max="3331" width="9.109375" style="17"/>
    <col min="3332" max="3332" width="20.88671875" style="17" bestFit="1" customWidth="1"/>
    <col min="3333" max="3584" width="9.109375" style="17"/>
    <col min="3585" max="3585" width="10.5546875" style="17" customWidth="1"/>
    <col min="3586" max="3586" width="78.109375" style="17" customWidth="1"/>
    <col min="3587" max="3587" width="9.109375" style="17"/>
    <col min="3588" max="3588" width="20.88671875" style="17" bestFit="1" customWidth="1"/>
    <col min="3589" max="3840" width="9.109375" style="17"/>
    <col min="3841" max="3841" width="10.5546875" style="17" customWidth="1"/>
    <col min="3842" max="3842" width="78.109375" style="17" customWidth="1"/>
    <col min="3843" max="3843" width="9.109375" style="17"/>
    <col min="3844" max="3844" width="20.88671875" style="17" bestFit="1" customWidth="1"/>
    <col min="3845" max="4096" width="9.109375" style="17"/>
    <col min="4097" max="4097" width="10.5546875" style="17" customWidth="1"/>
    <col min="4098" max="4098" width="78.109375" style="17" customWidth="1"/>
    <col min="4099" max="4099" width="9.109375" style="17"/>
    <col min="4100" max="4100" width="20.88671875" style="17" bestFit="1" customWidth="1"/>
    <col min="4101" max="4352" width="9.109375" style="17"/>
    <col min="4353" max="4353" width="10.5546875" style="17" customWidth="1"/>
    <col min="4354" max="4354" width="78.109375" style="17" customWidth="1"/>
    <col min="4355" max="4355" width="9.109375" style="17"/>
    <col min="4356" max="4356" width="20.88671875" style="17" bestFit="1" customWidth="1"/>
    <col min="4357" max="4608" width="9.109375" style="17"/>
    <col min="4609" max="4609" width="10.5546875" style="17" customWidth="1"/>
    <col min="4610" max="4610" width="78.109375" style="17" customWidth="1"/>
    <col min="4611" max="4611" width="9.109375" style="17"/>
    <col min="4612" max="4612" width="20.88671875" style="17" bestFit="1" customWidth="1"/>
    <col min="4613" max="4864" width="9.109375" style="17"/>
    <col min="4865" max="4865" width="10.5546875" style="17" customWidth="1"/>
    <col min="4866" max="4866" width="78.109375" style="17" customWidth="1"/>
    <col min="4867" max="4867" width="9.109375" style="17"/>
    <col min="4868" max="4868" width="20.88671875" style="17" bestFit="1" customWidth="1"/>
    <col min="4869" max="5120" width="9.109375" style="17"/>
    <col min="5121" max="5121" width="10.5546875" style="17" customWidth="1"/>
    <col min="5122" max="5122" width="78.109375" style="17" customWidth="1"/>
    <col min="5123" max="5123" width="9.109375" style="17"/>
    <col min="5124" max="5124" width="20.88671875" style="17" bestFit="1" customWidth="1"/>
    <col min="5125" max="5376" width="9.109375" style="17"/>
    <col min="5377" max="5377" width="10.5546875" style="17" customWidth="1"/>
    <col min="5378" max="5378" width="78.109375" style="17" customWidth="1"/>
    <col min="5379" max="5379" width="9.109375" style="17"/>
    <col min="5380" max="5380" width="20.88671875" style="17" bestFit="1" customWidth="1"/>
    <col min="5381" max="5632" width="9.109375" style="17"/>
    <col min="5633" max="5633" width="10.5546875" style="17" customWidth="1"/>
    <col min="5634" max="5634" width="78.109375" style="17" customWidth="1"/>
    <col min="5635" max="5635" width="9.109375" style="17"/>
    <col min="5636" max="5636" width="20.88671875" style="17" bestFit="1" customWidth="1"/>
    <col min="5637" max="5888" width="9.109375" style="17"/>
    <col min="5889" max="5889" width="10.5546875" style="17" customWidth="1"/>
    <col min="5890" max="5890" width="78.109375" style="17" customWidth="1"/>
    <col min="5891" max="5891" width="9.109375" style="17"/>
    <col min="5892" max="5892" width="20.88671875" style="17" bestFit="1" customWidth="1"/>
    <col min="5893" max="6144" width="9.109375" style="17"/>
    <col min="6145" max="6145" width="10.5546875" style="17" customWidth="1"/>
    <col min="6146" max="6146" width="78.109375" style="17" customWidth="1"/>
    <col min="6147" max="6147" width="9.109375" style="17"/>
    <col min="6148" max="6148" width="20.88671875" style="17" bestFit="1" customWidth="1"/>
    <col min="6149" max="6400" width="9.109375" style="17"/>
    <col min="6401" max="6401" width="10.5546875" style="17" customWidth="1"/>
    <col min="6402" max="6402" width="78.109375" style="17" customWidth="1"/>
    <col min="6403" max="6403" width="9.109375" style="17"/>
    <col min="6404" max="6404" width="20.88671875" style="17" bestFit="1" customWidth="1"/>
    <col min="6405" max="6656" width="9.109375" style="17"/>
    <col min="6657" max="6657" width="10.5546875" style="17" customWidth="1"/>
    <col min="6658" max="6658" width="78.109375" style="17" customWidth="1"/>
    <col min="6659" max="6659" width="9.109375" style="17"/>
    <col min="6660" max="6660" width="20.88671875" style="17" bestFit="1" customWidth="1"/>
    <col min="6661" max="6912" width="9.109375" style="17"/>
    <col min="6913" max="6913" width="10.5546875" style="17" customWidth="1"/>
    <col min="6914" max="6914" width="78.109375" style="17" customWidth="1"/>
    <col min="6915" max="6915" width="9.109375" style="17"/>
    <col min="6916" max="6916" width="20.88671875" style="17" bestFit="1" customWidth="1"/>
    <col min="6917" max="7168" width="9.109375" style="17"/>
    <col min="7169" max="7169" width="10.5546875" style="17" customWidth="1"/>
    <col min="7170" max="7170" width="78.109375" style="17" customWidth="1"/>
    <col min="7171" max="7171" width="9.109375" style="17"/>
    <col min="7172" max="7172" width="20.88671875" style="17" bestFit="1" customWidth="1"/>
    <col min="7173" max="7424" width="9.109375" style="17"/>
    <col min="7425" max="7425" width="10.5546875" style="17" customWidth="1"/>
    <col min="7426" max="7426" width="78.109375" style="17" customWidth="1"/>
    <col min="7427" max="7427" width="9.109375" style="17"/>
    <col min="7428" max="7428" width="20.88671875" style="17" bestFit="1" customWidth="1"/>
    <col min="7429" max="7680" width="9.109375" style="17"/>
    <col min="7681" max="7681" width="10.5546875" style="17" customWidth="1"/>
    <col min="7682" max="7682" width="78.109375" style="17" customWidth="1"/>
    <col min="7683" max="7683" width="9.109375" style="17"/>
    <col min="7684" max="7684" width="20.88671875" style="17" bestFit="1" customWidth="1"/>
    <col min="7685" max="7936" width="9.109375" style="17"/>
    <col min="7937" max="7937" width="10.5546875" style="17" customWidth="1"/>
    <col min="7938" max="7938" width="78.109375" style="17" customWidth="1"/>
    <col min="7939" max="7939" width="9.109375" style="17"/>
    <col min="7940" max="7940" width="20.88671875" style="17" bestFit="1" customWidth="1"/>
    <col min="7941" max="8192" width="9.109375" style="17"/>
    <col min="8193" max="8193" width="10.5546875" style="17" customWidth="1"/>
    <col min="8194" max="8194" width="78.109375" style="17" customWidth="1"/>
    <col min="8195" max="8195" width="9.109375" style="17"/>
    <col min="8196" max="8196" width="20.88671875" style="17" bestFit="1" customWidth="1"/>
    <col min="8197" max="8448" width="9.109375" style="17"/>
    <col min="8449" max="8449" width="10.5546875" style="17" customWidth="1"/>
    <col min="8450" max="8450" width="78.109375" style="17" customWidth="1"/>
    <col min="8451" max="8451" width="9.109375" style="17"/>
    <col min="8452" max="8452" width="20.88671875" style="17" bestFit="1" customWidth="1"/>
    <col min="8453" max="8704" width="9.109375" style="17"/>
    <col min="8705" max="8705" width="10.5546875" style="17" customWidth="1"/>
    <col min="8706" max="8706" width="78.109375" style="17" customWidth="1"/>
    <col min="8707" max="8707" width="9.109375" style="17"/>
    <col min="8708" max="8708" width="20.88671875" style="17" bestFit="1" customWidth="1"/>
    <col min="8709" max="8960" width="9.109375" style="17"/>
    <col min="8961" max="8961" width="10.5546875" style="17" customWidth="1"/>
    <col min="8962" max="8962" width="78.109375" style="17" customWidth="1"/>
    <col min="8963" max="8963" width="9.109375" style="17"/>
    <col min="8964" max="8964" width="20.88671875" style="17" bestFit="1" customWidth="1"/>
    <col min="8965" max="9216" width="9.109375" style="17"/>
    <col min="9217" max="9217" width="10.5546875" style="17" customWidth="1"/>
    <col min="9218" max="9218" width="78.109375" style="17" customWidth="1"/>
    <col min="9219" max="9219" width="9.109375" style="17"/>
    <col min="9220" max="9220" width="20.88671875" style="17" bestFit="1" customWidth="1"/>
    <col min="9221" max="9472" width="9.109375" style="17"/>
    <col min="9473" max="9473" width="10.5546875" style="17" customWidth="1"/>
    <col min="9474" max="9474" width="78.109375" style="17" customWidth="1"/>
    <col min="9475" max="9475" width="9.109375" style="17"/>
    <col min="9476" max="9476" width="20.88671875" style="17" bestFit="1" customWidth="1"/>
    <col min="9477" max="9728" width="9.109375" style="17"/>
    <col min="9729" max="9729" width="10.5546875" style="17" customWidth="1"/>
    <col min="9730" max="9730" width="78.109375" style="17" customWidth="1"/>
    <col min="9731" max="9731" width="9.109375" style="17"/>
    <col min="9732" max="9732" width="20.88671875" style="17" bestFit="1" customWidth="1"/>
    <col min="9733" max="9984" width="9.109375" style="17"/>
    <col min="9985" max="9985" width="10.5546875" style="17" customWidth="1"/>
    <col min="9986" max="9986" width="78.109375" style="17" customWidth="1"/>
    <col min="9987" max="9987" width="9.109375" style="17"/>
    <col min="9988" max="9988" width="20.88671875" style="17" bestFit="1" customWidth="1"/>
    <col min="9989" max="10240" width="9.109375" style="17"/>
    <col min="10241" max="10241" width="10.5546875" style="17" customWidth="1"/>
    <col min="10242" max="10242" width="78.109375" style="17" customWidth="1"/>
    <col min="10243" max="10243" width="9.109375" style="17"/>
    <col min="10244" max="10244" width="20.88671875" style="17" bestFit="1" customWidth="1"/>
    <col min="10245" max="10496" width="9.109375" style="17"/>
    <col min="10497" max="10497" width="10.5546875" style="17" customWidth="1"/>
    <col min="10498" max="10498" width="78.109375" style="17" customWidth="1"/>
    <col min="10499" max="10499" width="9.109375" style="17"/>
    <col min="10500" max="10500" width="20.88671875" style="17" bestFit="1" customWidth="1"/>
    <col min="10501" max="10752" width="9.109375" style="17"/>
    <col min="10753" max="10753" width="10.5546875" style="17" customWidth="1"/>
    <col min="10754" max="10754" width="78.109375" style="17" customWidth="1"/>
    <col min="10755" max="10755" width="9.109375" style="17"/>
    <col min="10756" max="10756" width="20.88671875" style="17" bestFit="1" customWidth="1"/>
    <col min="10757" max="11008" width="9.109375" style="17"/>
    <col min="11009" max="11009" width="10.5546875" style="17" customWidth="1"/>
    <col min="11010" max="11010" width="78.109375" style="17" customWidth="1"/>
    <col min="11011" max="11011" width="9.109375" style="17"/>
    <col min="11012" max="11012" width="20.88671875" style="17" bestFit="1" customWidth="1"/>
    <col min="11013" max="11264" width="9.109375" style="17"/>
    <col min="11265" max="11265" width="10.5546875" style="17" customWidth="1"/>
    <col min="11266" max="11266" width="78.109375" style="17" customWidth="1"/>
    <col min="11267" max="11267" width="9.109375" style="17"/>
    <col min="11268" max="11268" width="20.88671875" style="17" bestFit="1" customWidth="1"/>
    <col min="11269" max="11520" width="9.109375" style="17"/>
    <col min="11521" max="11521" width="10.5546875" style="17" customWidth="1"/>
    <col min="11522" max="11522" width="78.109375" style="17" customWidth="1"/>
    <col min="11523" max="11523" width="9.109375" style="17"/>
    <col min="11524" max="11524" width="20.88671875" style="17" bestFit="1" customWidth="1"/>
    <col min="11525" max="11776" width="9.109375" style="17"/>
    <col min="11777" max="11777" width="10.5546875" style="17" customWidth="1"/>
    <col min="11778" max="11778" width="78.109375" style="17" customWidth="1"/>
    <col min="11779" max="11779" width="9.109375" style="17"/>
    <col min="11780" max="11780" width="20.88671875" style="17" bestFit="1" customWidth="1"/>
    <col min="11781" max="12032" width="9.109375" style="17"/>
    <col min="12033" max="12033" width="10.5546875" style="17" customWidth="1"/>
    <col min="12034" max="12034" width="78.109375" style="17" customWidth="1"/>
    <col min="12035" max="12035" width="9.109375" style="17"/>
    <col min="12036" max="12036" width="20.88671875" style="17" bestFit="1" customWidth="1"/>
    <col min="12037" max="12288" width="9.109375" style="17"/>
    <col min="12289" max="12289" width="10.5546875" style="17" customWidth="1"/>
    <col min="12290" max="12290" width="78.109375" style="17" customWidth="1"/>
    <col min="12291" max="12291" width="9.109375" style="17"/>
    <col min="12292" max="12292" width="20.88671875" style="17" bestFit="1" customWidth="1"/>
    <col min="12293" max="12544" width="9.109375" style="17"/>
    <col min="12545" max="12545" width="10.5546875" style="17" customWidth="1"/>
    <col min="12546" max="12546" width="78.109375" style="17" customWidth="1"/>
    <col min="12547" max="12547" width="9.109375" style="17"/>
    <col min="12548" max="12548" width="20.88671875" style="17" bestFit="1" customWidth="1"/>
    <col min="12549" max="12800" width="9.109375" style="17"/>
    <col min="12801" max="12801" width="10.5546875" style="17" customWidth="1"/>
    <col min="12802" max="12802" width="78.109375" style="17" customWidth="1"/>
    <col min="12803" max="12803" width="9.109375" style="17"/>
    <col min="12804" max="12804" width="20.88671875" style="17" bestFit="1" customWidth="1"/>
    <col min="12805" max="13056" width="9.109375" style="17"/>
    <col min="13057" max="13057" width="10.5546875" style="17" customWidth="1"/>
    <col min="13058" max="13058" width="78.109375" style="17" customWidth="1"/>
    <col min="13059" max="13059" width="9.109375" style="17"/>
    <col min="13060" max="13060" width="20.88671875" style="17" bestFit="1" customWidth="1"/>
    <col min="13061" max="13312" width="9.109375" style="17"/>
    <col min="13313" max="13313" width="10.5546875" style="17" customWidth="1"/>
    <col min="13314" max="13314" width="78.109375" style="17" customWidth="1"/>
    <col min="13315" max="13315" width="9.109375" style="17"/>
    <col min="13316" max="13316" width="20.88671875" style="17" bestFit="1" customWidth="1"/>
    <col min="13317" max="13568" width="9.109375" style="17"/>
    <col min="13569" max="13569" width="10.5546875" style="17" customWidth="1"/>
    <col min="13570" max="13570" width="78.109375" style="17" customWidth="1"/>
    <col min="13571" max="13571" width="9.109375" style="17"/>
    <col min="13572" max="13572" width="20.88671875" style="17" bestFit="1" customWidth="1"/>
    <col min="13573" max="13824" width="9.109375" style="17"/>
    <col min="13825" max="13825" width="10.5546875" style="17" customWidth="1"/>
    <col min="13826" max="13826" width="78.109375" style="17" customWidth="1"/>
    <col min="13827" max="13827" width="9.109375" style="17"/>
    <col min="13828" max="13828" width="20.88671875" style="17" bestFit="1" customWidth="1"/>
    <col min="13829" max="14080" width="9.109375" style="17"/>
    <col min="14081" max="14081" width="10.5546875" style="17" customWidth="1"/>
    <col min="14082" max="14082" width="78.109375" style="17" customWidth="1"/>
    <col min="14083" max="14083" width="9.109375" style="17"/>
    <col min="14084" max="14084" width="20.88671875" style="17" bestFit="1" customWidth="1"/>
    <col min="14085" max="14336" width="9.109375" style="17"/>
    <col min="14337" max="14337" width="10.5546875" style="17" customWidth="1"/>
    <col min="14338" max="14338" width="78.109375" style="17" customWidth="1"/>
    <col min="14339" max="14339" width="9.109375" style="17"/>
    <col min="14340" max="14340" width="20.88671875" style="17" bestFit="1" customWidth="1"/>
    <col min="14341" max="14592" width="9.109375" style="17"/>
    <col min="14593" max="14593" width="10.5546875" style="17" customWidth="1"/>
    <col min="14594" max="14594" width="78.109375" style="17" customWidth="1"/>
    <col min="14595" max="14595" width="9.109375" style="17"/>
    <col min="14596" max="14596" width="20.88671875" style="17" bestFit="1" customWidth="1"/>
    <col min="14597" max="14848" width="9.109375" style="17"/>
    <col min="14849" max="14849" width="10.5546875" style="17" customWidth="1"/>
    <col min="14850" max="14850" width="78.109375" style="17" customWidth="1"/>
    <col min="14851" max="14851" width="9.109375" style="17"/>
    <col min="14852" max="14852" width="20.88671875" style="17" bestFit="1" customWidth="1"/>
    <col min="14853" max="15104" width="9.109375" style="17"/>
    <col min="15105" max="15105" width="10.5546875" style="17" customWidth="1"/>
    <col min="15106" max="15106" width="78.109375" style="17" customWidth="1"/>
    <col min="15107" max="15107" width="9.109375" style="17"/>
    <col min="15108" max="15108" width="20.88671875" style="17" bestFit="1" customWidth="1"/>
    <col min="15109" max="15360" width="9.109375" style="17"/>
    <col min="15361" max="15361" width="10.5546875" style="17" customWidth="1"/>
    <col min="15362" max="15362" width="78.109375" style="17" customWidth="1"/>
    <col min="15363" max="15363" width="9.109375" style="17"/>
    <col min="15364" max="15364" width="20.88671875" style="17" bestFit="1" customWidth="1"/>
    <col min="15365" max="15616" width="9.109375" style="17"/>
    <col min="15617" max="15617" width="10.5546875" style="17" customWidth="1"/>
    <col min="15618" max="15618" width="78.109375" style="17" customWidth="1"/>
    <col min="15619" max="15619" width="9.109375" style="17"/>
    <col min="15620" max="15620" width="20.88671875" style="17" bestFit="1" customWidth="1"/>
    <col min="15621" max="15872" width="9.109375" style="17"/>
    <col min="15873" max="15873" width="10.5546875" style="17" customWidth="1"/>
    <col min="15874" max="15874" width="78.109375" style="17" customWidth="1"/>
    <col min="15875" max="15875" width="9.109375" style="17"/>
    <col min="15876" max="15876" width="20.88671875" style="17" bestFit="1" customWidth="1"/>
    <col min="15877" max="16128" width="9.109375" style="17"/>
    <col min="16129" max="16129" width="10.5546875" style="17" customWidth="1"/>
    <col min="16130" max="16130" width="78.109375" style="17" customWidth="1"/>
    <col min="16131" max="16131" width="9.109375" style="17"/>
    <col min="16132" max="16132" width="20.88671875" style="17" bestFit="1" customWidth="1"/>
    <col min="16133" max="16384" width="9.109375" style="17"/>
  </cols>
  <sheetData>
    <row r="1" spans="1:4" s="15" customFormat="1" ht="24.75" customHeight="1" x14ac:dyDescent="0.3">
      <c r="A1" s="14" t="s">
        <v>296</v>
      </c>
      <c r="B1" s="14" t="s">
        <v>297</v>
      </c>
      <c r="C1" s="14" t="s">
        <v>298</v>
      </c>
      <c r="D1" s="14" t="s">
        <v>299</v>
      </c>
    </row>
    <row r="2" spans="1:4" ht="27.6" x14ac:dyDescent="0.3">
      <c r="A2" s="15">
        <v>1363</v>
      </c>
      <c r="B2" s="17" t="s">
        <v>300</v>
      </c>
      <c r="C2" s="18" t="s">
        <v>301</v>
      </c>
      <c r="D2" s="19">
        <v>21.62</v>
      </c>
    </row>
    <row r="3" spans="1:4" ht="27.6" x14ac:dyDescent="0.3">
      <c r="A3" s="15">
        <v>1344</v>
      </c>
      <c r="B3" s="17" t="s">
        <v>302</v>
      </c>
      <c r="C3" s="18" t="s">
        <v>303</v>
      </c>
      <c r="D3" s="19">
        <v>46.34</v>
      </c>
    </row>
    <row r="4" spans="1:4" ht="41.4" x14ac:dyDescent="0.3">
      <c r="A4" s="15">
        <v>1342</v>
      </c>
      <c r="B4" s="17" t="s">
        <v>304</v>
      </c>
      <c r="C4" s="18" t="s">
        <v>303</v>
      </c>
      <c r="D4" s="19">
        <v>81.92</v>
      </c>
    </row>
    <row r="5" spans="1:4" ht="41.4" x14ac:dyDescent="0.3">
      <c r="A5" s="15">
        <v>1349</v>
      </c>
      <c r="B5" s="17" t="s">
        <v>305</v>
      </c>
      <c r="C5" s="18" t="s">
        <v>303</v>
      </c>
      <c r="D5" s="19">
        <v>116.83</v>
      </c>
    </row>
    <row r="6" spans="1:4" ht="27.6" x14ac:dyDescent="0.3">
      <c r="A6" s="15">
        <v>1350</v>
      </c>
      <c r="B6" s="17" t="s">
        <v>306</v>
      </c>
      <c r="C6" s="18" t="s">
        <v>303</v>
      </c>
      <c r="D6" s="19">
        <v>44</v>
      </c>
    </row>
    <row r="7" spans="1:4" ht="27.6" x14ac:dyDescent="0.3">
      <c r="A7" s="15">
        <v>1359</v>
      </c>
      <c r="B7" s="17" t="s">
        <v>307</v>
      </c>
      <c r="C7" s="18" t="s">
        <v>303</v>
      </c>
      <c r="D7" s="19">
        <v>86.59</v>
      </c>
    </row>
    <row r="8" spans="1:4" ht="27.6" x14ac:dyDescent="0.3">
      <c r="A8" s="15">
        <v>1351</v>
      </c>
      <c r="B8" s="17" t="s">
        <v>308</v>
      </c>
      <c r="C8" s="18" t="s">
        <v>303</v>
      </c>
      <c r="D8" s="19">
        <v>27.9</v>
      </c>
    </row>
    <row r="9" spans="1:4" ht="41.4" x14ac:dyDescent="0.3">
      <c r="A9" s="15">
        <v>2418</v>
      </c>
      <c r="B9" s="17" t="s">
        <v>309</v>
      </c>
      <c r="C9" s="18" t="s">
        <v>303</v>
      </c>
      <c r="D9" s="19">
        <v>8.48</v>
      </c>
    </row>
    <row r="10" spans="1:4" ht="27.6" x14ac:dyDescent="0.3">
      <c r="A10" s="15">
        <v>6086</v>
      </c>
      <c r="B10" s="17" t="s">
        <v>310</v>
      </c>
      <c r="C10" s="18" t="s">
        <v>311</v>
      </c>
      <c r="D10" s="19">
        <v>74.03</v>
      </c>
    </row>
    <row r="11" spans="1:4" ht="41.4" x14ac:dyDescent="0.3">
      <c r="A11" s="15">
        <v>3378</v>
      </c>
      <c r="B11" s="17" t="s">
        <v>312</v>
      </c>
      <c r="C11" s="18" t="s">
        <v>303</v>
      </c>
      <c r="D11" s="19">
        <v>60.07</v>
      </c>
    </row>
    <row r="12" spans="1:4" ht="41.4" x14ac:dyDescent="0.3">
      <c r="A12" s="15">
        <v>3380</v>
      </c>
      <c r="B12" s="17" t="s">
        <v>313</v>
      </c>
      <c r="C12" s="18" t="s">
        <v>303</v>
      </c>
      <c r="D12" s="19">
        <v>42.05</v>
      </c>
    </row>
    <row r="13" spans="1:4" ht="41.4" x14ac:dyDescent="0.3">
      <c r="A13" s="15">
        <v>3379</v>
      </c>
      <c r="B13" s="17" t="s">
        <v>314</v>
      </c>
      <c r="C13" s="18" t="s">
        <v>303</v>
      </c>
      <c r="D13" s="19">
        <v>40.590000000000003</v>
      </c>
    </row>
    <row r="14" spans="1:4" ht="27.6" x14ac:dyDescent="0.3">
      <c r="A14" s="15">
        <v>615</v>
      </c>
      <c r="B14" s="17" t="s">
        <v>315</v>
      </c>
      <c r="C14" s="18" t="s">
        <v>301</v>
      </c>
      <c r="D14" s="19">
        <v>421.3</v>
      </c>
    </row>
    <row r="15" spans="1:4" ht="55.2" x14ac:dyDescent="0.3">
      <c r="A15" s="15">
        <v>606</v>
      </c>
      <c r="B15" s="17" t="s">
        <v>316</v>
      </c>
      <c r="C15" s="18" t="s">
        <v>301</v>
      </c>
      <c r="D15" s="19">
        <v>661.81</v>
      </c>
    </row>
    <row r="16" spans="1:4" ht="41.4" x14ac:dyDescent="0.3">
      <c r="A16" s="15">
        <v>13382</v>
      </c>
      <c r="B16" s="17" t="s">
        <v>317</v>
      </c>
      <c r="C16" s="18" t="s">
        <v>303</v>
      </c>
      <c r="D16" s="19">
        <v>303.2</v>
      </c>
    </row>
    <row r="17" spans="1:4" ht="27.6" x14ac:dyDescent="0.3">
      <c r="A17" s="15">
        <v>4047</v>
      </c>
      <c r="B17" s="17" t="s">
        <v>318</v>
      </c>
      <c r="C17" s="18" t="s">
        <v>311</v>
      </c>
      <c r="D17" s="19">
        <v>14.98</v>
      </c>
    </row>
    <row r="18" spans="1:4" ht="27.6" x14ac:dyDescent="0.3">
      <c r="A18" s="15">
        <v>7344</v>
      </c>
      <c r="B18" s="17" t="s">
        <v>319</v>
      </c>
      <c r="C18" s="18" t="s">
        <v>311</v>
      </c>
      <c r="D18" s="19">
        <v>65.98</v>
      </c>
    </row>
    <row r="19" spans="1:4" ht="27.6" x14ac:dyDescent="0.3">
      <c r="A19" s="15">
        <v>40514</v>
      </c>
      <c r="B19" s="17" t="s">
        <v>320</v>
      </c>
      <c r="C19" s="18" t="s">
        <v>321</v>
      </c>
      <c r="D19" s="19">
        <v>23.85</v>
      </c>
    </row>
    <row r="20" spans="1:4" ht="55.2" x14ac:dyDescent="0.3">
      <c r="A20" s="15">
        <v>11199</v>
      </c>
      <c r="B20" s="17" t="s">
        <v>322</v>
      </c>
      <c r="C20" s="18" t="s">
        <v>303</v>
      </c>
      <c r="D20" s="19">
        <v>949.65</v>
      </c>
    </row>
    <row r="21" spans="1:4" x14ac:dyDescent="0.3">
      <c r="A21" s="15">
        <v>4053</v>
      </c>
      <c r="B21" s="17" t="s">
        <v>323</v>
      </c>
      <c r="C21" s="18" t="s">
        <v>311</v>
      </c>
      <c r="D21" s="19">
        <v>57.06</v>
      </c>
    </row>
    <row r="22" spans="1:4" ht="27.6" x14ac:dyDescent="0.3">
      <c r="A22" s="15">
        <v>4056</v>
      </c>
      <c r="B22" s="17" t="s">
        <v>324</v>
      </c>
      <c r="C22" s="18" t="s">
        <v>311</v>
      </c>
      <c r="D22" s="19">
        <v>30.01</v>
      </c>
    </row>
    <row r="23" spans="1:4" ht="27.6" x14ac:dyDescent="0.3">
      <c r="A23" s="15">
        <v>21136</v>
      </c>
      <c r="B23" s="17" t="s">
        <v>325</v>
      </c>
      <c r="C23" s="18" t="s">
        <v>81</v>
      </c>
      <c r="D23" s="19">
        <v>12.18</v>
      </c>
    </row>
    <row r="24" spans="1:4" ht="27.6" x14ac:dyDescent="0.3">
      <c r="A24" s="15">
        <v>21128</v>
      </c>
      <c r="B24" s="17" t="s">
        <v>326</v>
      </c>
      <c r="C24" s="18" t="s">
        <v>81</v>
      </c>
      <c r="D24" s="19">
        <v>9.43</v>
      </c>
    </row>
    <row r="25" spans="1:4" ht="27.6" x14ac:dyDescent="0.3">
      <c r="A25" s="15">
        <v>21130</v>
      </c>
      <c r="B25" s="17" t="s">
        <v>327</v>
      </c>
      <c r="C25" s="18" t="s">
        <v>81</v>
      </c>
      <c r="D25" s="19">
        <v>23.81</v>
      </c>
    </row>
    <row r="26" spans="1:4" ht="27.6" x14ac:dyDescent="0.3">
      <c r="A26" s="15">
        <v>21135</v>
      </c>
      <c r="B26" s="17" t="s">
        <v>328</v>
      </c>
      <c r="C26" s="18" t="s">
        <v>81</v>
      </c>
      <c r="D26" s="19">
        <v>23.44</v>
      </c>
    </row>
    <row r="27" spans="1:4" ht="27.6" x14ac:dyDescent="0.3">
      <c r="A27" s="15">
        <v>38605</v>
      </c>
      <c r="B27" s="17" t="s">
        <v>329</v>
      </c>
      <c r="C27" s="18" t="s">
        <v>303</v>
      </c>
      <c r="D27" s="19">
        <v>122.61</v>
      </c>
    </row>
    <row r="28" spans="1:4" ht="27.6" x14ac:dyDescent="0.3">
      <c r="A28" s="15">
        <v>11270</v>
      </c>
      <c r="B28" s="17" t="s">
        <v>330</v>
      </c>
      <c r="C28" s="18" t="s">
        <v>303</v>
      </c>
      <c r="D28" s="19">
        <v>1.33</v>
      </c>
    </row>
    <row r="29" spans="1:4" ht="27.6" x14ac:dyDescent="0.3">
      <c r="A29" s="15">
        <v>412</v>
      </c>
      <c r="B29" s="17" t="s">
        <v>331</v>
      </c>
      <c r="C29" s="18" t="s">
        <v>303</v>
      </c>
      <c r="D29" s="19">
        <v>1.18</v>
      </c>
    </row>
    <row r="30" spans="1:4" ht="27.6" x14ac:dyDescent="0.3">
      <c r="A30" s="15">
        <v>414</v>
      </c>
      <c r="B30" s="17" t="s">
        <v>332</v>
      </c>
      <c r="C30" s="18" t="s">
        <v>303</v>
      </c>
      <c r="D30" s="19">
        <v>7.0000000000000007E-2</v>
      </c>
    </row>
    <row r="31" spans="1:4" ht="27.6" x14ac:dyDescent="0.3">
      <c r="A31" s="15">
        <v>410</v>
      </c>
      <c r="B31" s="17" t="s">
        <v>333</v>
      </c>
      <c r="C31" s="18" t="s">
        <v>303</v>
      </c>
      <c r="D31" s="19">
        <v>0.18</v>
      </c>
    </row>
    <row r="32" spans="1:4" ht="27.6" x14ac:dyDescent="0.3">
      <c r="A32" s="15">
        <v>411</v>
      </c>
      <c r="B32" s="17" t="s">
        <v>334</v>
      </c>
      <c r="C32" s="18" t="s">
        <v>303</v>
      </c>
      <c r="D32" s="19">
        <v>0.23</v>
      </c>
    </row>
    <row r="33" spans="1:4" ht="27.6" x14ac:dyDescent="0.3">
      <c r="A33" s="15">
        <v>408</v>
      </c>
      <c r="B33" s="17" t="s">
        <v>335</v>
      </c>
      <c r="C33" s="18" t="s">
        <v>303</v>
      </c>
      <c r="D33" s="19">
        <v>1.1399999999999999</v>
      </c>
    </row>
    <row r="34" spans="1:4" ht="27.6" x14ac:dyDescent="0.3">
      <c r="A34" s="15">
        <v>39131</v>
      </c>
      <c r="B34" s="17" t="s">
        <v>336</v>
      </c>
      <c r="C34" s="18" t="s">
        <v>303</v>
      </c>
      <c r="D34" s="19">
        <v>3.02</v>
      </c>
    </row>
    <row r="35" spans="1:4" ht="27.6" x14ac:dyDescent="0.3">
      <c r="A35" s="15">
        <v>394</v>
      </c>
      <c r="B35" s="17" t="s">
        <v>337</v>
      </c>
      <c r="C35" s="18" t="s">
        <v>303</v>
      </c>
      <c r="D35" s="19">
        <v>3.06</v>
      </c>
    </row>
    <row r="36" spans="1:4" ht="27.6" x14ac:dyDescent="0.3">
      <c r="A36" s="15">
        <v>39130</v>
      </c>
      <c r="B36" s="17" t="s">
        <v>338</v>
      </c>
      <c r="C36" s="18" t="s">
        <v>303</v>
      </c>
      <c r="D36" s="19">
        <v>2.76</v>
      </c>
    </row>
    <row r="37" spans="1:4" ht="27.6" x14ac:dyDescent="0.3">
      <c r="A37" s="15">
        <v>395</v>
      </c>
      <c r="B37" s="17" t="s">
        <v>339</v>
      </c>
      <c r="C37" s="18" t="s">
        <v>303</v>
      </c>
      <c r="D37" s="19">
        <v>2.95</v>
      </c>
    </row>
    <row r="38" spans="1:4" ht="27.6" x14ac:dyDescent="0.3">
      <c r="A38" s="15">
        <v>39127</v>
      </c>
      <c r="B38" s="17" t="s">
        <v>340</v>
      </c>
      <c r="C38" s="18" t="s">
        <v>303</v>
      </c>
      <c r="D38" s="19">
        <v>1.45</v>
      </c>
    </row>
    <row r="39" spans="1:4" ht="27.6" x14ac:dyDescent="0.3">
      <c r="A39" s="15">
        <v>392</v>
      </c>
      <c r="B39" s="17" t="s">
        <v>341</v>
      </c>
      <c r="C39" s="18" t="s">
        <v>303</v>
      </c>
      <c r="D39" s="19">
        <v>1.49</v>
      </c>
    </row>
    <row r="40" spans="1:4" ht="27.6" x14ac:dyDescent="0.3">
      <c r="A40" s="15">
        <v>39129</v>
      </c>
      <c r="B40" s="17" t="s">
        <v>342</v>
      </c>
      <c r="C40" s="18" t="s">
        <v>303</v>
      </c>
      <c r="D40" s="19">
        <v>1.7</v>
      </c>
    </row>
    <row r="41" spans="1:4" ht="27.6" x14ac:dyDescent="0.3">
      <c r="A41" s="15">
        <v>393</v>
      </c>
      <c r="B41" s="17" t="s">
        <v>343</v>
      </c>
      <c r="C41" s="18" t="s">
        <v>303</v>
      </c>
      <c r="D41" s="19">
        <v>1.78</v>
      </c>
    </row>
    <row r="42" spans="1:4" ht="27.6" x14ac:dyDescent="0.3">
      <c r="A42" s="15">
        <v>39133</v>
      </c>
      <c r="B42" s="17" t="s">
        <v>344</v>
      </c>
      <c r="C42" s="18" t="s">
        <v>303</v>
      </c>
      <c r="D42" s="19">
        <v>3.97</v>
      </c>
    </row>
    <row r="43" spans="1:4" ht="27.6" x14ac:dyDescent="0.3">
      <c r="A43" s="15">
        <v>397</v>
      </c>
      <c r="B43" s="17" t="s">
        <v>345</v>
      </c>
      <c r="C43" s="18" t="s">
        <v>303</v>
      </c>
      <c r="D43" s="19">
        <v>4.3899999999999997</v>
      </c>
    </row>
    <row r="44" spans="1:4" ht="27.6" x14ac:dyDescent="0.3">
      <c r="A44" s="15">
        <v>39132</v>
      </c>
      <c r="B44" s="17" t="s">
        <v>346</v>
      </c>
      <c r="C44" s="18" t="s">
        <v>303</v>
      </c>
      <c r="D44" s="19">
        <v>3.18</v>
      </c>
    </row>
    <row r="45" spans="1:4" ht="27.6" x14ac:dyDescent="0.3">
      <c r="A45" s="15">
        <v>396</v>
      </c>
      <c r="B45" s="17" t="s">
        <v>347</v>
      </c>
      <c r="C45" s="18" t="s">
        <v>303</v>
      </c>
      <c r="D45" s="19">
        <v>3.4</v>
      </c>
    </row>
    <row r="46" spans="1:4" ht="27.6" x14ac:dyDescent="0.3">
      <c r="A46" s="15">
        <v>39135</v>
      </c>
      <c r="B46" s="17" t="s">
        <v>348</v>
      </c>
      <c r="C46" s="18" t="s">
        <v>303</v>
      </c>
      <c r="D46" s="19">
        <v>6.36</v>
      </c>
    </row>
    <row r="47" spans="1:4" ht="27.6" x14ac:dyDescent="0.3">
      <c r="A47" s="15">
        <v>39128</v>
      </c>
      <c r="B47" s="17" t="s">
        <v>349</v>
      </c>
      <c r="C47" s="18" t="s">
        <v>303</v>
      </c>
      <c r="D47" s="19">
        <v>1.59</v>
      </c>
    </row>
    <row r="48" spans="1:4" ht="27.6" x14ac:dyDescent="0.3">
      <c r="A48" s="15">
        <v>400</v>
      </c>
      <c r="B48" s="17" t="s">
        <v>350</v>
      </c>
      <c r="C48" s="18" t="s">
        <v>303</v>
      </c>
      <c r="D48" s="19">
        <v>1.55</v>
      </c>
    </row>
    <row r="49" spans="1:4" ht="27.6" x14ac:dyDescent="0.3">
      <c r="A49" s="15">
        <v>39125</v>
      </c>
      <c r="B49" s="17" t="s">
        <v>351</v>
      </c>
      <c r="C49" s="18" t="s">
        <v>303</v>
      </c>
      <c r="D49" s="19">
        <v>1.59</v>
      </c>
    </row>
    <row r="50" spans="1:4" ht="27.6" x14ac:dyDescent="0.3">
      <c r="A50" s="15">
        <v>39134</v>
      </c>
      <c r="B50" s="17" t="s">
        <v>352</v>
      </c>
      <c r="C50" s="18" t="s">
        <v>303</v>
      </c>
      <c r="D50" s="19">
        <v>5.3</v>
      </c>
    </row>
    <row r="51" spans="1:4" ht="27.6" x14ac:dyDescent="0.3">
      <c r="A51" s="15">
        <v>398</v>
      </c>
      <c r="B51" s="17" t="s">
        <v>353</v>
      </c>
      <c r="C51" s="18" t="s">
        <v>303</v>
      </c>
      <c r="D51" s="19">
        <v>4.88</v>
      </c>
    </row>
    <row r="52" spans="1:4" ht="27.6" x14ac:dyDescent="0.3">
      <c r="A52" s="15">
        <v>39126</v>
      </c>
      <c r="B52" s="17" t="s">
        <v>354</v>
      </c>
      <c r="C52" s="18" t="s">
        <v>303</v>
      </c>
      <c r="D52" s="19">
        <v>7.15</v>
      </c>
    </row>
    <row r="53" spans="1:4" ht="27.6" x14ac:dyDescent="0.3">
      <c r="A53" s="15">
        <v>399</v>
      </c>
      <c r="B53" s="17" t="s">
        <v>355</v>
      </c>
      <c r="C53" s="18" t="s">
        <v>303</v>
      </c>
      <c r="D53" s="19">
        <v>6.3</v>
      </c>
    </row>
    <row r="54" spans="1:4" ht="27.6" x14ac:dyDescent="0.3">
      <c r="A54" s="15">
        <v>39158</v>
      </c>
      <c r="B54" s="17" t="s">
        <v>356</v>
      </c>
      <c r="C54" s="18" t="s">
        <v>303</v>
      </c>
      <c r="D54" s="19">
        <v>16.920000000000002</v>
      </c>
    </row>
    <row r="55" spans="1:4" ht="27.6" x14ac:dyDescent="0.3">
      <c r="A55" s="15">
        <v>39141</v>
      </c>
      <c r="B55" s="17" t="s">
        <v>357</v>
      </c>
      <c r="C55" s="18" t="s">
        <v>303</v>
      </c>
      <c r="D55" s="19">
        <v>1.23</v>
      </c>
    </row>
    <row r="56" spans="1:4" ht="27.6" x14ac:dyDescent="0.3">
      <c r="A56" s="15">
        <v>39140</v>
      </c>
      <c r="B56" s="17" t="s">
        <v>358</v>
      </c>
      <c r="C56" s="18" t="s">
        <v>303</v>
      </c>
      <c r="D56" s="19">
        <v>1.1100000000000001</v>
      </c>
    </row>
    <row r="57" spans="1:4" ht="27.6" x14ac:dyDescent="0.3">
      <c r="A57" s="15">
        <v>39137</v>
      </c>
      <c r="B57" s="17" t="s">
        <v>359</v>
      </c>
      <c r="C57" s="18" t="s">
        <v>303</v>
      </c>
      <c r="D57" s="19">
        <v>0.64</v>
      </c>
    </row>
    <row r="58" spans="1:4" ht="27.6" x14ac:dyDescent="0.3">
      <c r="A58" s="15">
        <v>39139</v>
      </c>
      <c r="B58" s="17" t="s">
        <v>360</v>
      </c>
      <c r="C58" s="18" t="s">
        <v>303</v>
      </c>
      <c r="D58" s="19">
        <v>0.92</v>
      </c>
    </row>
    <row r="59" spans="1:4" ht="27.6" x14ac:dyDescent="0.3">
      <c r="A59" s="15">
        <v>39143</v>
      </c>
      <c r="B59" s="17" t="s">
        <v>361</v>
      </c>
      <c r="C59" s="18" t="s">
        <v>303</v>
      </c>
      <c r="D59" s="19">
        <v>2.5299999999999998</v>
      </c>
    </row>
    <row r="60" spans="1:4" ht="27.6" x14ac:dyDescent="0.3">
      <c r="A60" s="15">
        <v>39142</v>
      </c>
      <c r="B60" s="17" t="s">
        <v>362</v>
      </c>
      <c r="C60" s="18" t="s">
        <v>303</v>
      </c>
      <c r="D60" s="19">
        <v>1.81</v>
      </c>
    </row>
    <row r="61" spans="1:4" ht="27.6" x14ac:dyDescent="0.3">
      <c r="A61" s="15">
        <v>39138</v>
      </c>
      <c r="B61" s="17" t="s">
        <v>363</v>
      </c>
      <c r="C61" s="18" t="s">
        <v>303</v>
      </c>
      <c r="D61" s="19">
        <v>0.68</v>
      </c>
    </row>
    <row r="62" spans="1:4" ht="27.6" x14ac:dyDescent="0.3">
      <c r="A62" s="15">
        <v>39136</v>
      </c>
      <c r="B62" s="17" t="s">
        <v>364</v>
      </c>
      <c r="C62" s="18" t="s">
        <v>303</v>
      </c>
      <c r="D62" s="19">
        <v>0.45</v>
      </c>
    </row>
    <row r="63" spans="1:4" ht="27.6" x14ac:dyDescent="0.3">
      <c r="A63" s="15">
        <v>39144</v>
      </c>
      <c r="B63" s="17" t="s">
        <v>365</v>
      </c>
      <c r="C63" s="18" t="s">
        <v>303</v>
      </c>
      <c r="D63" s="19">
        <v>2.95</v>
      </c>
    </row>
    <row r="64" spans="1:4" ht="27.6" x14ac:dyDescent="0.3">
      <c r="A64" s="15">
        <v>39145</v>
      </c>
      <c r="B64" s="17" t="s">
        <v>366</v>
      </c>
      <c r="C64" s="18" t="s">
        <v>303</v>
      </c>
      <c r="D64" s="19">
        <v>4.8600000000000003</v>
      </c>
    </row>
    <row r="65" spans="1:4" ht="27.6" x14ac:dyDescent="0.3">
      <c r="A65" s="15">
        <v>12615</v>
      </c>
      <c r="B65" s="17" t="s">
        <v>367</v>
      </c>
      <c r="C65" s="18" t="s">
        <v>303</v>
      </c>
      <c r="D65" s="19">
        <v>4.01</v>
      </c>
    </row>
    <row r="66" spans="1:4" ht="27.6" x14ac:dyDescent="0.3">
      <c r="A66" s="15">
        <v>11927</v>
      </c>
      <c r="B66" s="17" t="s">
        <v>368</v>
      </c>
      <c r="C66" s="18" t="s">
        <v>303</v>
      </c>
      <c r="D66" s="19">
        <v>3.97</v>
      </c>
    </row>
    <row r="67" spans="1:4" ht="27.6" x14ac:dyDescent="0.3">
      <c r="A67" s="15">
        <v>11928</v>
      </c>
      <c r="B67" s="17" t="s">
        <v>369</v>
      </c>
      <c r="C67" s="18" t="s">
        <v>303</v>
      </c>
      <c r="D67" s="19">
        <v>4.55</v>
      </c>
    </row>
    <row r="68" spans="1:4" ht="27.6" x14ac:dyDescent="0.3">
      <c r="A68" s="15">
        <v>11929</v>
      </c>
      <c r="B68" s="17" t="s">
        <v>370</v>
      </c>
      <c r="C68" s="18" t="s">
        <v>303</v>
      </c>
      <c r="D68" s="19">
        <v>7.04</v>
      </c>
    </row>
    <row r="69" spans="1:4" x14ac:dyDescent="0.3">
      <c r="A69" s="15">
        <v>36801</v>
      </c>
      <c r="B69" s="17" t="s">
        <v>371</v>
      </c>
      <c r="C69" s="18" t="s">
        <v>303</v>
      </c>
      <c r="D69" s="19">
        <v>22.12</v>
      </c>
    </row>
    <row r="70" spans="1:4" ht="27.6" x14ac:dyDescent="0.3">
      <c r="A70" s="15">
        <v>36246</v>
      </c>
      <c r="B70" s="17" t="s">
        <v>372</v>
      </c>
      <c r="C70" s="18" t="s">
        <v>81</v>
      </c>
      <c r="D70" s="19">
        <v>3.59</v>
      </c>
    </row>
    <row r="71" spans="1:4" ht="27.6" x14ac:dyDescent="0.3">
      <c r="A71" s="15">
        <v>37600</v>
      </c>
      <c r="B71" s="17" t="s">
        <v>373</v>
      </c>
      <c r="C71" s="18" t="s">
        <v>303</v>
      </c>
      <c r="D71" s="19">
        <v>65.97</v>
      </c>
    </row>
    <row r="72" spans="1:4" ht="27.6" x14ac:dyDescent="0.3">
      <c r="A72" s="15">
        <v>37599</v>
      </c>
      <c r="B72" s="17" t="s">
        <v>374</v>
      </c>
      <c r="C72" s="18" t="s">
        <v>303</v>
      </c>
      <c r="D72" s="19">
        <v>61.4</v>
      </c>
    </row>
    <row r="73" spans="1:4" ht="27.6" x14ac:dyDescent="0.3">
      <c r="A73" s="15">
        <v>1</v>
      </c>
      <c r="B73" s="17" t="s">
        <v>375</v>
      </c>
      <c r="C73" s="18" t="s">
        <v>376</v>
      </c>
      <c r="D73" s="19">
        <v>64</v>
      </c>
    </row>
    <row r="74" spans="1:4" x14ac:dyDescent="0.3">
      <c r="A74" s="15">
        <v>3</v>
      </c>
      <c r="B74" s="17" t="s">
        <v>377</v>
      </c>
      <c r="C74" s="18" t="s">
        <v>321</v>
      </c>
      <c r="D74" s="19">
        <v>4.83</v>
      </c>
    </row>
    <row r="75" spans="1:4" ht="27.6" x14ac:dyDescent="0.3">
      <c r="A75" s="15">
        <v>43054</v>
      </c>
      <c r="B75" s="17" t="s">
        <v>378</v>
      </c>
      <c r="C75" s="18" t="s">
        <v>376</v>
      </c>
      <c r="D75" s="19">
        <v>13.32</v>
      </c>
    </row>
    <row r="76" spans="1:4" x14ac:dyDescent="0.3">
      <c r="A76" s="15">
        <v>42402</v>
      </c>
      <c r="B76" s="17" t="s">
        <v>379</v>
      </c>
      <c r="C76" s="18" t="s">
        <v>376</v>
      </c>
      <c r="D76" s="19">
        <v>12.73</v>
      </c>
    </row>
    <row r="77" spans="1:4" x14ac:dyDescent="0.3">
      <c r="A77" s="15">
        <v>42403</v>
      </c>
      <c r="B77" s="17" t="s">
        <v>380</v>
      </c>
      <c r="C77" s="18" t="s">
        <v>376</v>
      </c>
      <c r="D77" s="19">
        <v>16.329999999999998</v>
      </c>
    </row>
    <row r="78" spans="1:4" x14ac:dyDescent="0.3">
      <c r="A78" s="15">
        <v>42404</v>
      </c>
      <c r="B78" s="17" t="s">
        <v>381</v>
      </c>
      <c r="C78" s="18" t="s">
        <v>376</v>
      </c>
      <c r="D78" s="19">
        <v>16.239999999999998</v>
      </c>
    </row>
    <row r="79" spans="1:4" x14ac:dyDescent="0.3">
      <c r="A79" s="15">
        <v>42405</v>
      </c>
      <c r="B79" s="17" t="s">
        <v>382</v>
      </c>
      <c r="C79" s="18" t="s">
        <v>376</v>
      </c>
      <c r="D79" s="19">
        <v>17.3</v>
      </c>
    </row>
    <row r="80" spans="1:4" x14ac:dyDescent="0.3">
      <c r="A80" s="15">
        <v>34341</v>
      </c>
      <c r="B80" s="17" t="s">
        <v>383</v>
      </c>
      <c r="C80" s="18" t="s">
        <v>376</v>
      </c>
      <c r="D80" s="19">
        <v>15.02</v>
      </c>
    </row>
    <row r="81" spans="1:4" x14ac:dyDescent="0.3">
      <c r="A81" s="15">
        <v>43053</v>
      </c>
      <c r="B81" s="17" t="s">
        <v>384</v>
      </c>
      <c r="C81" s="18" t="s">
        <v>376</v>
      </c>
      <c r="D81" s="19">
        <v>11.9</v>
      </c>
    </row>
    <row r="82" spans="1:4" ht="27.6" x14ac:dyDescent="0.3">
      <c r="A82" s="15">
        <v>43058</v>
      </c>
      <c r="B82" s="17" t="s">
        <v>385</v>
      </c>
      <c r="C82" s="18" t="s">
        <v>376</v>
      </c>
      <c r="D82" s="19">
        <v>12.34</v>
      </c>
    </row>
    <row r="83" spans="1:4" x14ac:dyDescent="0.3">
      <c r="A83" s="15">
        <v>34</v>
      </c>
      <c r="B83" s="17" t="s">
        <v>386</v>
      </c>
      <c r="C83" s="18" t="s">
        <v>376</v>
      </c>
      <c r="D83" s="19">
        <v>12.4</v>
      </c>
    </row>
    <row r="84" spans="1:4" x14ac:dyDescent="0.3">
      <c r="A84" s="15">
        <v>43055</v>
      </c>
      <c r="B84" s="17" t="s">
        <v>387</v>
      </c>
      <c r="C84" s="18" t="s">
        <v>376</v>
      </c>
      <c r="D84" s="19">
        <v>10.74</v>
      </c>
    </row>
    <row r="85" spans="1:4" x14ac:dyDescent="0.3">
      <c r="A85" s="15">
        <v>43056</v>
      </c>
      <c r="B85" s="17" t="s">
        <v>388</v>
      </c>
      <c r="C85" s="18" t="s">
        <v>376</v>
      </c>
      <c r="D85" s="19">
        <v>12.38</v>
      </c>
    </row>
    <row r="86" spans="1:4" x14ac:dyDescent="0.3">
      <c r="A86" s="15">
        <v>43057</v>
      </c>
      <c r="B86" s="17" t="s">
        <v>389</v>
      </c>
      <c r="C86" s="18" t="s">
        <v>376</v>
      </c>
      <c r="D86" s="19">
        <v>13.61</v>
      </c>
    </row>
    <row r="87" spans="1:4" x14ac:dyDescent="0.3">
      <c r="A87" s="15">
        <v>34449</v>
      </c>
      <c r="B87" s="17" t="s">
        <v>390</v>
      </c>
      <c r="C87" s="18" t="s">
        <v>376</v>
      </c>
      <c r="D87" s="19">
        <v>14.55</v>
      </c>
    </row>
    <row r="88" spans="1:4" x14ac:dyDescent="0.3">
      <c r="A88" s="15">
        <v>32</v>
      </c>
      <c r="B88" s="17" t="s">
        <v>391</v>
      </c>
      <c r="C88" s="18" t="s">
        <v>376</v>
      </c>
      <c r="D88" s="19">
        <v>13.08</v>
      </c>
    </row>
    <row r="89" spans="1:4" x14ac:dyDescent="0.3">
      <c r="A89" s="15">
        <v>33</v>
      </c>
      <c r="B89" s="17" t="s">
        <v>392</v>
      </c>
      <c r="C89" s="18" t="s">
        <v>376</v>
      </c>
      <c r="D89" s="19">
        <v>13.16</v>
      </c>
    </row>
    <row r="90" spans="1:4" x14ac:dyDescent="0.3">
      <c r="A90" s="15">
        <v>43061</v>
      </c>
      <c r="B90" s="17" t="s">
        <v>393</v>
      </c>
      <c r="C90" s="18" t="s">
        <v>376</v>
      </c>
      <c r="D90" s="19">
        <v>12.29</v>
      </c>
    </row>
    <row r="91" spans="1:4" x14ac:dyDescent="0.3">
      <c r="A91" s="15">
        <v>43059</v>
      </c>
      <c r="B91" s="17" t="s">
        <v>394</v>
      </c>
      <c r="C91" s="18" t="s">
        <v>376</v>
      </c>
      <c r="D91" s="19">
        <v>11.73</v>
      </c>
    </row>
    <row r="92" spans="1:4" x14ac:dyDescent="0.3">
      <c r="A92" s="15">
        <v>43062</v>
      </c>
      <c r="B92" s="17" t="s">
        <v>395</v>
      </c>
      <c r="C92" s="18" t="s">
        <v>376</v>
      </c>
      <c r="D92" s="19">
        <v>13</v>
      </c>
    </row>
    <row r="93" spans="1:4" x14ac:dyDescent="0.3">
      <c r="A93" s="15">
        <v>43060</v>
      </c>
      <c r="B93" s="17" t="s">
        <v>396</v>
      </c>
      <c r="C93" s="18" t="s">
        <v>376</v>
      </c>
      <c r="D93" s="19">
        <v>10.220000000000001</v>
      </c>
    </row>
    <row r="94" spans="1:4" ht="27.6" x14ac:dyDescent="0.3">
      <c r="A94" s="15">
        <v>20063</v>
      </c>
      <c r="B94" s="17" t="s">
        <v>397</v>
      </c>
      <c r="C94" s="18" t="s">
        <v>303</v>
      </c>
      <c r="D94" s="19">
        <v>3.99</v>
      </c>
    </row>
    <row r="95" spans="1:4" ht="27.6" x14ac:dyDescent="0.3">
      <c r="A95" s="15">
        <v>40410</v>
      </c>
      <c r="B95" s="17" t="s">
        <v>398</v>
      </c>
      <c r="C95" s="18" t="s">
        <v>303</v>
      </c>
      <c r="D95" s="19">
        <v>23.91</v>
      </c>
    </row>
    <row r="96" spans="1:4" ht="27.6" x14ac:dyDescent="0.3">
      <c r="A96" s="15">
        <v>40411</v>
      </c>
      <c r="B96" s="17" t="s">
        <v>399</v>
      </c>
      <c r="C96" s="18" t="s">
        <v>303</v>
      </c>
      <c r="D96" s="19">
        <v>25.95</v>
      </c>
    </row>
    <row r="97" spans="1:4" ht="27.6" x14ac:dyDescent="0.3">
      <c r="A97" s="15">
        <v>40412</v>
      </c>
      <c r="B97" s="17" t="s">
        <v>400</v>
      </c>
      <c r="C97" s="18" t="s">
        <v>303</v>
      </c>
      <c r="D97" s="19">
        <v>29.12</v>
      </c>
    </row>
    <row r="98" spans="1:4" x14ac:dyDescent="0.3">
      <c r="A98" s="15">
        <v>38838</v>
      </c>
      <c r="B98" s="17" t="s">
        <v>401</v>
      </c>
      <c r="C98" s="18" t="s">
        <v>303</v>
      </c>
      <c r="D98" s="19">
        <v>9.66</v>
      </c>
    </row>
    <row r="99" spans="1:4" x14ac:dyDescent="0.3">
      <c r="A99" s="15">
        <v>38839</v>
      </c>
      <c r="B99" s="17" t="s">
        <v>402</v>
      </c>
      <c r="C99" s="18" t="s">
        <v>303</v>
      </c>
      <c r="D99" s="19">
        <v>11.37</v>
      </c>
    </row>
    <row r="100" spans="1:4" ht="27.6" x14ac:dyDescent="0.3">
      <c r="A100" s="15">
        <v>55</v>
      </c>
      <c r="B100" s="17" t="s">
        <v>403</v>
      </c>
      <c r="C100" s="18" t="s">
        <v>303</v>
      </c>
      <c r="D100" s="19">
        <v>4.2</v>
      </c>
    </row>
    <row r="101" spans="1:4" ht="27.6" x14ac:dyDescent="0.3">
      <c r="A101" s="15">
        <v>61</v>
      </c>
      <c r="B101" s="17" t="s">
        <v>404</v>
      </c>
      <c r="C101" s="18" t="s">
        <v>303</v>
      </c>
      <c r="D101" s="19">
        <v>3.97</v>
      </c>
    </row>
    <row r="102" spans="1:4" ht="27.6" x14ac:dyDescent="0.3">
      <c r="A102" s="15">
        <v>62</v>
      </c>
      <c r="B102" s="17" t="s">
        <v>405</v>
      </c>
      <c r="C102" s="18" t="s">
        <v>303</v>
      </c>
      <c r="D102" s="19">
        <v>8.23</v>
      </c>
    </row>
    <row r="103" spans="1:4" ht="27.6" x14ac:dyDescent="0.3">
      <c r="A103" s="15">
        <v>77</v>
      </c>
      <c r="B103" s="17" t="s">
        <v>406</v>
      </c>
      <c r="C103" s="18" t="s">
        <v>303</v>
      </c>
      <c r="D103" s="19">
        <v>1.1200000000000001</v>
      </c>
    </row>
    <row r="104" spans="1:4" x14ac:dyDescent="0.3">
      <c r="A104" s="15">
        <v>76</v>
      </c>
      <c r="B104" s="17" t="s">
        <v>407</v>
      </c>
      <c r="C104" s="18" t="s">
        <v>303</v>
      </c>
      <c r="D104" s="19">
        <v>1.1399999999999999</v>
      </c>
    </row>
    <row r="105" spans="1:4" ht="27.6" x14ac:dyDescent="0.3">
      <c r="A105" s="15">
        <v>67</v>
      </c>
      <c r="B105" s="17" t="s">
        <v>408</v>
      </c>
      <c r="C105" s="18" t="s">
        <v>303</v>
      </c>
      <c r="D105" s="19">
        <v>10.98</v>
      </c>
    </row>
    <row r="106" spans="1:4" ht="27.6" x14ac:dyDescent="0.3">
      <c r="A106" s="15">
        <v>71</v>
      </c>
      <c r="B106" s="17" t="s">
        <v>409</v>
      </c>
      <c r="C106" s="18" t="s">
        <v>303</v>
      </c>
      <c r="D106" s="19">
        <v>20.18</v>
      </c>
    </row>
    <row r="107" spans="1:4" ht="27.6" x14ac:dyDescent="0.3">
      <c r="A107" s="15">
        <v>73</v>
      </c>
      <c r="B107" s="17" t="s">
        <v>410</v>
      </c>
      <c r="C107" s="18" t="s">
        <v>303</v>
      </c>
      <c r="D107" s="19">
        <v>15.07</v>
      </c>
    </row>
    <row r="108" spans="1:4" ht="27.6" x14ac:dyDescent="0.3">
      <c r="A108" s="15">
        <v>103</v>
      </c>
      <c r="B108" s="17" t="s">
        <v>411</v>
      </c>
      <c r="C108" s="18" t="s">
        <v>303</v>
      </c>
      <c r="D108" s="19">
        <v>44.81</v>
      </c>
    </row>
    <row r="109" spans="1:4" ht="27.6" x14ac:dyDescent="0.3">
      <c r="A109" s="15">
        <v>107</v>
      </c>
      <c r="B109" s="17" t="s">
        <v>412</v>
      </c>
      <c r="C109" s="18" t="s">
        <v>303</v>
      </c>
      <c r="D109" s="19">
        <v>0.7</v>
      </c>
    </row>
    <row r="110" spans="1:4" ht="27.6" x14ac:dyDescent="0.3">
      <c r="A110" s="15">
        <v>65</v>
      </c>
      <c r="B110" s="17" t="s">
        <v>413</v>
      </c>
      <c r="C110" s="18" t="s">
        <v>303</v>
      </c>
      <c r="D110" s="19">
        <v>0.86</v>
      </c>
    </row>
    <row r="111" spans="1:4" ht="27.6" x14ac:dyDescent="0.3">
      <c r="A111" s="15">
        <v>108</v>
      </c>
      <c r="B111" s="17" t="s">
        <v>414</v>
      </c>
      <c r="C111" s="18" t="s">
        <v>303</v>
      </c>
      <c r="D111" s="19">
        <v>1.79</v>
      </c>
    </row>
    <row r="112" spans="1:4" ht="27.6" x14ac:dyDescent="0.3">
      <c r="A112" s="15">
        <v>110</v>
      </c>
      <c r="B112" s="17" t="s">
        <v>415</v>
      </c>
      <c r="C112" s="18" t="s">
        <v>303</v>
      </c>
      <c r="D112" s="19">
        <v>6.92</v>
      </c>
    </row>
    <row r="113" spans="1:4" ht="27.6" x14ac:dyDescent="0.3">
      <c r="A113" s="15">
        <v>109</v>
      </c>
      <c r="B113" s="17" t="s">
        <v>416</v>
      </c>
      <c r="C113" s="18" t="s">
        <v>303</v>
      </c>
      <c r="D113" s="19">
        <v>3.41</v>
      </c>
    </row>
    <row r="114" spans="1:4" ht="27.6" x14ac:dyDescent="0.3">
      <c r="A114" s="15">
        <v>111</v>
      </c>
      <c r="B114" s="17" t="s">
        <v>417</v>
      </c>
      <c r="C114" s="18" t="s">
        <v>303</v>
      </c>
      <c r="D114" s="19">
        <v>7.98</v>
      </c>
    </row>
    <row r="115" spans="1:4" ht="27.6" x14ac:dyDescent="0.3">
      <c r="A115" s="15">
        <v>112</v>
      </c>
      <c r="B115" s="17" t="s">
        <v>418</v>
      </c>
      <c r="C115" s="18" t="s">
        <v>303</v>
      </c>
      <c r="D115" s="19">
        <v>4.34</v>
      </c>
    </row>
    <row r="116" spans="1:4" ht="27.6" x14ac:dyDescent="0.3">
      <c r="A116" s="15">
        <v>113</v>
      </c>
      <c r="B116" s="17" t="s">
        <v>419</v>
      </c>
      <c r="C116" s="18" t="s">
        <v>303</v>
      </c>
      <c r="D116" s="19">
        <v>11.79</v>
      </c>
    </row>
    <row r="117" spans="1:4" ht="27.6" x14ac:dyDescent="0.3">
      <c r="A117" s="15">
        <v>104</v>
      </c>
      <c r="B117" s="17" t="s">
        <v>420</v>
      </c>
      <c r="C117" s="18" t="s">
        <v>303</v>
      </c>
      <c r="D117" s="19">
        <v>17.14</v>
      </c>
    </row>
    <row r="118" spans="1:4" ht="27.6" x14ac:dyDescent="0.3">
      <c r="A118" s="15">
        <v>102</v>
      </c>
      <c r="B118" s="17" t="s">
        <v>421</v>
      </c>
      <c r="C118" s="18" t="s">
        <v>303</v>
      </c>
      <c r="D118" s="19">
        <v>28.14</v>
      </c>
    </row>
    <row r="119" spans="1:4" ht="27.6" x14ac:dyDescent="0.3">
      <c r="A119" s="15">
        <v>95</v>
      </c>
      <c r="B119" s="17" t="s">
        <v>422</v>
      </c>
      <c r="C119" s="18" t="s">
        <v>303</v>
      </c>
      <c r="D119" s="19">
        <v>9.5299999999999994</v>
      </c>
    </row>
    <row r="120" spans="1:4" ht="27.6" x14ac:dyDescent="0.3">
      <c r="A120" s="15">
        <v>96</v>
      </c>
      <c r="B120" s="17" t="s">
        <v>423</v>
      </c>
      <c r="C120" s="18" t="s">
        <v>303</v>
      </c>
      <c r="D120" s="19">
        <v>10.95</v>
      </c>
    </row>
    <row r="121" spans="1:4" ht="27.6" x14ac:dyDescent="0.3">
      <c r="A121" s="15">
        <v>97</v>
      </c>
      <c r="B121" s="17" t="s">
        <v>424</v>
      </c>
      <c r="C121" s="18" t="s">
        <v>303</v>
      </c>
      <c r="D121" s="19">
        <v>14.23</v>
      </c>
    </row>
    <row r="122" spans="1:4" ht="27.6" x14ac:dyDescent="0.3">
      <c r="A122" s="15">
        <v>98</v>
      </c>
      <c r="B122" s="17" t="s">
        <v>425</v>
      </c>
      <c r="C122" s="18" t="s">
        <v>303</v>
      </c>
      <c r="D122" s="19">
        <v>19.18</v>
      </c>
    </row>
    <row r="123" spans="1:4" ht="27.6" x14ac:dyDescent="0.3">
      <c r="A123" s="15">
        <v>99</v>
      </c>
      <c r="B123" s="17" t="s">
        <v>426</v>
      </c>
      <c r="C123" s="18" t="s">
        <v>303</v>
      </c>
      <c r="D123" s="19">
        <v>23.26</v>
      </c>
    </row>
    <row r="124" spans="1:4" ht="27.6" x14ac:dyDescent="0.3">
      <c r="A124" s="15">
        <v>100</v>
      </c>
      <c r="B124" s="17" t="s">
        <v>427</v>
      </c>
      <c r="C124" s="18" t="s">
        <v>303</v>
      </c>
      <c r="D124" s="19">
        <v>32.44</v>
      </c>
    </row>
    <row r="125" spans="1:4" ht="27.6" x14ac:dyDescent="0.3">
      <c r="A125" s="15">
        <v>75</v>
      </c>
      <c r="B125" s="17" t="s">
        <v>428</v>
      </c>
      <c r="C125" s="18" t="s">
        <v>303</v>
      </c>
      <c r="D125" s="19">
        <v>338.16</v>
      </c>
    </row>
    <row r="126" spans="1:4" ht="27.6" x14ac:dyDescent="0.3">
      <c r="A126" s="15">
        <v>114</v>
      </c>
      <c r="B126" s="17" t="s">
        <v>429</v>
      </c>
      <c r="C126" s="18" t="s">
        <v>303</v>
      </c>
      <c r="D126" s="19">
        <v>12.32</v>
      </c>
    </row>
    <row r="127" spans="1:4" ht="27.6" x14ac:dyDescent="0.3">
      <c r="A127" s="15">
        <v>68</v>
      </c>
      <c r="B127" s="17" t="s">
        <v>430</v>
      </c>
      <c r="C127" s="18" t="s">
        <v>303</v>
      </c>
      <c r="D127" s="19">
        <v>18.84</v>
      </c>
    </row>
    <row r="128" spans="1:4" ht="27.6" x14ac:dyDescent="0.3">
      <c r="A128" s="15">
        <v>86</v>
      </c>
      <c r="B128" s="17" t="s">
        <v>431</v>
      </c>
      <c r="C128" s="18" t="s">
        <v>303</v>
      </c>
      <c r="D128" s="19">
        <v>35.03</v>
      </c>
    </row>
    <row r="129" spans="1:4" ht="27.6" x14ac:dyDescent="0.3">
      <c r="A129" s="15">
        <v>66</v>
      </c>
      <c r="B129" s="17" t="s">
        <v>432</v>
      </c>
      <c r="C129" s="18" t="s">
        <v>303</v>
      </c>
      <c r="D129" s="19">
        <v>35.15</v>
      </c>
    </row>
    <row r="130" spans="1:4" ht="27.6" x14ac:dyDescent="0.3">
      <c r="A130" s="15">
        <v>69</v>
      </c>
      <c r="B130" s="17" t="s">
        <v>433</v>
      </c>
      <c r="C130" s="18" t="s">
        <v>303</v>
      </c>
      <c r="D130" s="19">
        <v>53.73</v>
      </c>
    </row>
    <row r="131" spans="1:4" ht="27.6" x14ac:dyDescent="0.3">
      <c r="A131" s="15">
        <v>83</v>
      </c>
      <c r="B131" s="17" t="s">
        <v>434</v>
      </c>
      <c r="C131" s="18" t="s">
        <v>303</v>
      </c>
      <c r="D131" s="19">
        <v>171.61</v>
      </c>
    </row>
    <row r="132" spans="1:4" ht="27.6" x14ac:dyDescent="0.3">
      <c r="A132" s="15">
        <v>74</v>
      </c>
      <c r="B132" s="17" t="s">
        <v>435</v>
      </c>
      <c r="C132" s="18" t="s">
        <v>303</v>
      </c>
      <c r="D132" s="19">
        <v>239.59</v>
      </c>
    </row>
    <row r="133" spans="1:4" ht="27.6" x14ac:dyDescent="0.3">
      <c r="A133" s="15">
        <v>106</v>
      </c>
      <c r="B133" s="17" t="s">
        <v>436</v>
      </c>
      <c r="C133" s="18" t="s">
        <v>303</v>
      </c>
      <c r="D133" s="19">
        <v>363.98</v>
      </c>
    </row>
    <row r="134" spans="1:4" ht="27.6" x14ac:dyDescent="0.3">
      <c r="A134" s="15">
        <v>87</v>
      </c>
      <c r="B134" s="17" t="s">
        <v>437</v>
      </c>
      <c r="C134" s="18" t="s">
        <v>303</v>
      </c>
      <c r="D134" s="19">
        <v>17.3</v>
      </c>
    </row>
    <row r="135" spans="1:4" ht="27.6" x14ac:dyDescent="0.3">
      <c r="A135" s="15">
        <v>88</v>
      </c>
      <c r="B135" s="17" t="s">
        <v>438</v>
      </c>
      <c r="C135" s="18" t="s">
        <v>303</v>
      </c>
      <c r="D135" s="19">
        <v>19.309999999999999</v>
      </c>
    </row>
    <row r="136" spans="1:4" ht="27.6" x14ac:dyDescent="0.3">
      <c r="A136" s="15">
        <v>89</v>
      </c>
      <c r="B136" s="17" t="s">
        <v>439</v>
      </c>
      <c r="C136" s="18" t="s">
        <v>303</v>
      </c>
      <c r="D136" s="19">
        <v>28.55</v>
      </c>
    </row>
    <row r="137" spans="1:4" ht="27.6" x14ac:dyDescent="0.3">
      <c r="A137" s="15">
        <v>90</v>
      </c>
      <c r="B137" s="17" t="s">
        <v>440</v>
      </c>
      <c r="C137" s="18" t="s">
        <v>303</v>
      </c>
      <c r="D137" s="19">
        <v>32.71</v>
      </c>
    </row>
    <row r="138" spans="1:4" ht="27.6" x14ac:dyDescent="0.3">
      <c r="A138" s="15">
        <v>81</v>
      </c>
      <c r="B138" s="17" t="s">
        <v>441</v>
      </c>
      <c r="C138" s="18" t="s">
        <v>303</v>
      </c>
      <c r="D138" s="19">
        <v>55.94</v>
      </c>
    </row>
    <row r="139" spans="1:4" ht="27.6" x14ac:dyDescent="0.3">
      <c r="A139" s="15">
        <v>82</v>
      </c>
      <c r="B139" s="17" t="s">
        <v>442</v>
      </c>
      <c r="C139" s="18" t="s">
        <v>303</v>
      </c>
      <c r="D139" s="19">
        <v>217.17</v>
      </c>
    </row>
    <row r="140" spans="1:4" ht="27.6" x14ac:dyDescent="0.3">
      <c r="A140" s="15">
        <v>105</v>
      </c>
      <c r="B140" s="17" t="s">
        <v>443</v>
      </c>
      <c r="C140" s="18" t="s">
        <v>303</v>
      </c>
      <c r="D140" s="19">
        <v>254.26</v>
      </c>
    </row>
    <row r="141" spans="1:4" ht="27.6" x14ac:dyDescent="0.3">
      <c r="A141" s="15">
        <v>60</v>
      </c>
      <c r="B141" s="17" t="s">
        <v>444</v>
      </c>
      <c r="C141" s="18" t="s">
        <v>303</v>
      </c>
      <c r="D141" s="19">
        <v>5.45</v>
      </c>
    </row>
    <row r="142" spans="1:4" ht="27.6" x14ac:dyDescent="0.3">
      <c r="A142" s="15">
        <v>72</v>
      </c>
      <c r="B142" s="17" t="s">
        <v>445</v>
      </c>
      <c r="C142" s="18" t="s">
        <v>303</v>
      </c>
      <c r="D142" s="19">
        <v>34.200000000000003</v>
      </c>
    </row>
    <row r="143" spans="1:4" ht="27.6" x14ac:dyDescent="0.3">
      <c r="A143" s="15">
        <v>70</v>
      </c>
      <c r="B143" s="17" t="s">
        <v>446</v>
      </c>
      <c r="C143" s="18" t="s">
        <v>303</v>
      </c>
      <c r="D143" s="19">
        <v>28.6</v>
      </c>
    </row>
    <row r="144" spans="1:4" ht="27.6" x14ac:dyDescent="0.3">
      <c r="A144" s="15">
        <v>85</v>
      </c>
      <c r="B144" s="17" t="s">
        <v>447</v>
      </c>
      <c r="C144" s="18" t="s">
        <v>303</v>
      </c>
      <c r="D144" s="19">
        <v>41.51</v>
      </c>
    </row>
    <row r="145" spans="1:4" ht="27.6" x14ac:dyDescent="0.3">
      <c r="A145" s="15">
        <v>84</v>
      </c>
      <c r="B145" s="17" t="s">
        <v>448</v>
      </c>
      <c r="C145" s="18" t="s">
        <v>303</v>
      </c>
      <c r="D145" s="19">
        <v>0.48</v>
      </c>
    </row>
    <row r="146" spans="1:4" x14ac:dyDescent="0.3">
      <c r="A146" s="15">
        <v>37997</v>
      </c>
      <c r="B146" s="17" t="s">
        <v>449</v>
      </c>
      <c r="C146" s="18" t="s">
        <v>303</v>
      </c>
      <c r="D146" s="19">
        <v>8.7200000000000006</v>
      </c>
    </row>
    <row r="147" spans="1:4" x14ac:dyDescent="0.3">
      <c r="A147" s="15">
        <v>37998</v>
      </c>
      <c r="B147" s="17" t="s">
        <v>450</v>
      </c>
      <c r="C147" s="18" t="s">
        <v>303</v>
      </c>
      <c r="D147" s="19">
        <v>9.0399999999999991</v>
      </c>
    </row>
    <row r="148" spans="1:4" ht="27.6" x14ac:dyDescent="0.3">
      <c r="A148" s="15">
        <v>10899</v>
      </c>
      <c r="B148" s="17" t="s">
        <v>451</v>
      </c>
      <c r="C148" s="18" t="s">
        <v>303</v>
      </c>
      <c r="D148" s="19">
        <v>67.02</v>
      </c>
    </row>
    <row r="149" spans="1:4" ht="27.6" x14ac:dyDescent="0.3">
      <c r="A149" s="15">
        <v>10900</v>
      </c>
      <c r="B149" s="17" t="s">
        <v>452</v>
      </c>
      <c r="C149" s="18" t="s">
        <v>303</v>
      </c>
      <c r="D149" s="19">
        <v>52.45</v>
      </c>
    </row>
    <row r="150" spans="1:4" x14ac:dyDescent="0.3">
      <c r="A150" s="15">
        <v>46</v>
      </c>
      <c r="B150" s="17" t="s">
        <v>453</v>
      </c>
      <c r="C150" s="18" t="s">
        <v>303</v>
      </c>
      <c r="D150" s="19">
        <v>53.49</v>
      </c>
    </row>
    <row r="151" spans="1:4" x14ac:dyDescent="0.3">
      <c r="A151" s="15">
        <v>51</v>
      </c>
      <c r="B151" s="17" t="s">
        <v>454</v>
      </c>
      <c r="C151" s="18" t="s">
        <v>303</v>
      </c>
      <c r="D151" s="19">
        <v>147.56</v>
      </c>
    </row>
    <row r="152" spans="1:4" x14ac:dyDescent="0.3">
      <c r="A152" s="15">
        <v>12863</v>
      </c>
      <c r="B152" s="17" t="s">
        <v>455</v>
      </c>
      <c r="C152" s="18" t="s">
        <v>303</v>
      </c>
      <c r="D152" s="19">
        <v>33.99</v>
      </c>
    </row>
    <row r="153" spans="1:4" x14ac:dyDescent="0.3">
      <c r="A153" s="15">
        <v>50</v>
      </c>
      <c r="B153" s="17" t="s">
        <v>456</v>
      </c>
      <c r="C153" s="18" t="s">
        <v>303</v>
      </c>
      <c r="D153" s="19">
        <v>77.05</v>
      </c>
    </row>
    <row r="154" spans="1:4" x14ac:dyDescent="0.3">
      <c r="A154" s="15">
        <v>47</v>
      </c>
      <c r="B154" s="17" t="s">
        <v>457</v>
      </c>
      <c r="C154" s="18" t="s">
        <v>303</v>
      </c>
      <c r="D154" s="19">
        <v>91.46</v>
      </c>
    </row>
    <row r="155" spans="1:4" x14ac:dyDescent="0.3">
      <c r="A155" s="15">
        <v>48</v>
      </c>
      <c r="B155" s="17" t="s">
        <v>458</v>
      </c>
      <c r="C155" s="18" t="s">
        <v>303</v>
      </c>
      <c r="D155" s="19">
        <v>23.86</v>
      </c>
    </row>
    <row r="156" spans="1:4" x14ac:dyDescent="0.3">
      <c r="A156" s="15">
        <v>52</v>
      </c>
      <c r="B156" s="17" t="s">
        <v>459</v>
      </c>
      <c r="C156" s="18" t="s">
        <v>303</v>
      </c>
      <c r="D156" s="19">
        <v>18.12</v>
      </c>
    </row>
    <row r="157" spans="1:4" x14ac:dyDescent="0.3">
      <c r="A157" s="15">
        <v>43</v>
      </c>
      <c r="B157" s="17" t="s">
        <v>460</v>
      </c>
      <c r="C157" s="18" t="s">
        <v>303</v>
      </c>
      <c r="D157" s="19">
        <v>61.17</v>
      </c>
    </row>
    <row r="158" spans="1:4" x14ac:dyDescent="0.3">
      <c r="A158" s="15">
        <v>4791</v>
      </c>
      <c r="B158" s="17" t="s">
        <v>461</v>
      </c>
      <c r="C158" s="18" t="s">
        <v>376</v>
      </c>
      <c r="D158" s="19">
        <v>13.39</v>
      </c>
    </row>
    <row r="159" spans="1:4" ht="27.6" x14ac:dyDescent="0.3">
      <c r="A159" s="15">
        <v>157</v>
      </c>
      <c r="B159" s="17" t="s">
        <v>462</v>
      </c>
      <c r="C159" s="18" t="s">
        <v>376</v>
      </c>
      <c r="D159" s="19">
        <v>113.65</v>
      </c>
    </row>
    <row r="160" spans="1:4" ht="27.6" x14ac:dyDescent="0.3">
      <c r="A160" s="15">
        <v>156</v>
      </c>
      <c r="B160" s="17" t="s">
        <v>463</v>
      </c>
      <c r="C160" s="18" t="s">
        <v>376</v>
      </c>
      <c r="D160" s="19">
        <v>40.46</v>
      </c>
    </row>
    <row r="161" spans="1:4" ht="27.6" x14ac:dyDescent="0.3">
      <c r="A161" s="15">
        <v>131</v>
      </c>
      <c r="B161" s="17" t="s">
        <v>464</v>
      </c>
      <c r="C161" s="18" t="s">
        <v>376</v>
      </c>
      <c r="D161" s="19">
        <v>34.6</v>
      </c>
    </row>
    <row r="162" spans="1:4" ht="27.6" x14ac:dyDescent="0.3">
      <c r="A162" s="15">
        <v>39719</v>
      </c>
      <c r="B162" s="17" t="s">
        <v>465</v>
      </c>
      <c r="C162" s="18" t="s">
        <v>321</v>
      </c>
      <c r="D162" s="19">
        <v>106.35</v>
      </c>
    </row>
    <row r="163" spans="1:4" x14ac:dyDescent="0.3">
      <c r="A163" s="15">
        <v>21114</v>
      </c>
      <c r="B163" s="17" t="s">
        <v>466</v>
      </c>
      <c r="C163" s="18" t="s">
        <v>303</v>
      </c>
      <c r="D163" s="19">
        <v>22.78</v>
      </c>
    </row>
    <row r="164" spans="1:4" x14ac:dyDescent="0.3">
      <c r="A164" s="15">
        <v>119</v>
      </c>
      <c r="B164" s="17" t="s">
        <v>467</v>
      </c>
      <c r="C164" s="18" t="s">
        <v>303</v>
      </c>
      <c r="D164" s="19">
        <v>8.99</v>
      </c>
    </row>
    <row r="165" spans="1:4" x14ac:dyDescent="0.3">
      <c r="A165" s="15">
        <v>20080</v>
      </c>
      <c r="B165" s="17" t="s">
        <v>468</v>
      </c>
      <c r="C165" s="18" t="s">
        <v>303</v>
      </c>
      <c r="D165" s="19">
        <v>25.77</v>
      </c>
    </row>
    <row r="166" spans="1:4" x14ac:dyDescent="0.3">
      <c r="A166" s="15">
        <v>122</v>
      </c>
      <c r="B166" s="17" t="s">
        <v>469</v>
      </c>
      <c r="C166" s="18" t="s">
        <v>303</v>
      </c>
      <c r="D166" s="19">
        <v>81.209999999999994</v>
      </c>
    </row>
    <row r="167" spans="1:4" x14ac:dyDescent="0.3">
      <c r="A167" s="15">
        <v>3410</v>
      </c>
      <c r="B167" s="17" t="s">
        <v>470</v>
      </c>
      <c r="C167" s="18" t="s">
        <v>376</v>
      </c>
      <c r="D167" s="19">
        <v>27.22</v>
      </c>
    </row>
    <row r="168" spans="1:4" ht="27.6" x14ac:dyDescent="0.3">
      <c r="A168" s="15">
        <v>124</v>
      </c>
      <c r="B168" s="17" t="s">
        <v>471</v>
      </c>
      <c r="C168" s="18" t="s">
        <v>321</v>
      </c>
      <c r="D168" s="19">
        <v>13.34</v>
      </c>
    </row>
    <row r="169" spans="1:4" ht="27.6" x14ac:dyDescent="0.3">
      <c r="A169" s="15">
        <v>7334</v>
      </c>
      <c r="B169" s="17" t="s">
        <v>472</v>
      </c>
      <c r="C169" s="18" t="s">
        <v>321</v>
      </c>
      <c r="D169" s="19">
        <v>13.68</v>
      </c>
    </row>
    <row r="170" spans="1:4" ht="27.6" x14ac:dyDescent="0.3">
      <c r="A170" s="15">
        <v>123</v>
      </c>
      <c r="B170" s="17" t="s">
        <v>473</v>
      </c>
      <c r="C170" s="18" t="s">
        <v>321</v>
      </c>
      <c r="D170" s="19">
        <v>5.46</v>
      </c>
    </row>
    <row r="171" spans="1:4" ht="27.6" x14ac:dyDescent="0.3">
      <c r="A171" s="15">
        <v>127</v>
      </c>
      <c r="B171" s="17" t="s">
        <v>474</v>
      </c>
      <c r="C171" s="18" t="s">
        <v>321</v>
      </c>
      <c r="D171" s="19">
        <v>13.03</v>
      </c>
    </row>
    <row r="172" spans="1:4" x14ac:dyDescent="0.3">
      <c r="A172" s="15">
        <v>41373</v>
      </c>
      <c r="B172" s="17" t="s">
        <v>475</v>
      </c>
      <c r="C172" s="18" t="s">
        <v>321</v>
      </c>
      <c r="D172" s="19">
        <v>18.16</v>
      </c>
    </row>
    <row r="173" spans="1:4" ht="27.6" x14ac:dyDescent="0.3">
      <c r="A173" s="15">
        <v>133</v>
      </c>
      <c r="B173" s="17" t="s">
        <v>476</v>
      </c>
      <c r="C173" s="18" t="s">
        <v>321</v>
      </c>
      <c r="D173" s="19">
        <v>5.41</v>
      </c>
    </row>
    <row r="174" spans="1:4" ht="27.6" x14ac:dyDescent="0.3">
      <c r="A174" s="15">
        <v>43617</v>
      </c>
      <c r="B174" s="17" t="s">
        <v>477</v>
      </c>
      <c r="C174" s="18" t="s">
        <v>321</v>
      </c>
      <c r="D174" s="19">
        <v>6.05</v>
      </c>
    </row>
    <row r="175" spans="1:4" ht="27.6" x14ac:dyDescent="0.3">
      <c r="A175" s="15">
        <v>132</v>
      </c>
      <c r="B175" s="17" t="s">
        <v>478</v>
      </c>
      <c r="C175" s="18" t="s">
        <v>321</v>
      </c>
      <c r="D175" s="19">
        <v>5.61</v>
      </c>
    </row>
    <row r="176" spans="1:4" ht="27.6" x14ac:dyDescent="0.3">
      <c r="A176" s="15">
        <v>43618</v>
      </c>
      <c r="B176" s="17" t="s">
        <v>479</v>
      </c>
      <c r="C176" s="18" t="s">
        <v>376</v>
      </c>
      <c r="D176" s="19">
        <v>14.13</v>
      </c>
    </row>
    <row r="177" spans="1:4" ht="55.2" x14ac:dyDescent="0.3">
      <c r="A177" s="15">
        <v>37476</v>
      </c>
      <c r="B177" s="17" t="s">
        <v>480</v>
      </c>
      <c r="C177" s="18" t="s">
        <v>303</v>
      </c>
      <c r="D177" s="19">
        <v>3144.7</v>
      </c>
    </row>
    <row r="178" spans="1:4" ht="55.2" x14ac:dyDescent="0.3">
      <c r="A178" s="15">
        <v>37478</v>
      </c>
      <c r="B178" s="17" t="s">
        <v>481</v>
      </c>
      <c r="C178" s="18" t="s">
        <v>303</v>
      </c>
      <c r="D178" s="19">
        <v>3938.82</v>
      </c>
    </row>
    <row r="179" spans="1:4" ht="55.2" x14ac:dyDescent="0.3">
      <c r="A179" s="15">
        <v>37477</v>
      </c>
      <c r="B179" s="17" t="s">
        <v>482</v>
      </c>
      <c r="C179" s="18" t="s">
        <v>303</v>
      </c>
      <c r="D179" s="19">
        <v>5336.47</v>
      </c>
    </row>
    <row r="180" spans="1:4" ht="55.2" x14ac:dyDescent="0.3">
      <c r="A180" s="15">
        <v>37479</v>
      </c>
      <c r="B180" s="17" t="s">
        <v>483</v>
      </c>
      <c r="C180" s="18" t="s">
        <v>303</v>
      </c>
      <c r="D180" s="19">
        <v>6329.11</v>
      </c>
    </row>
    <row r="181" spans="1:4" ht="27.6" x14ac:dyDescent="0.3">
      <c r="A181" s="15">
        <v>4319</v>
      </c>
      <c r="B181" s="17" t="s">
        <v>484</v>
      </c>
      <c r="C181" s="18" t="s">
        <v>303</v>
      </c>
      <c r="D181" s="19">
        <v>1.53</v>
      </c>
    </row>
    <row r="182" spans="1:4" ht="27.6" x14ac:dyDescent="0.3">
      <c r="A182" s="15">
        <v>42409</v>
      </c>
      <c r="B182" s="17" t="s">
        <v>485</v>
      </c>
      <c r="C182" s="18" t="s">
        <v>376</v>
      </c>
      <c r="D182" s="19">
        <v>8.89</v>
      </c>
    </row>
    <row r="183" spans="1:4" x14ac:dyDescent="0.3">
      <c r="A183" s="15">
        <v>40553</v>
      </c>
      <c r="B183" s="17" t="s">
        <v>486</v>
      </c>
      <c r="C183" s="18" t="s">
        <v>487</v>
      </c>
      <c r="D183" s="19">
        <v>36.450000000000003</v>
      </c>
    </row>
    <row r="184" spans="1:4" x14ac:dyDescent="0.3">
      <c r="A184" s="15">
        <v>6114</v>
      </c>
      <c r="B184" s="17" t="s">
        <v>488</v>
      </c>
      <c r="C184" s="18" t="s">
        <v>109</v>
      </c>
      <c r="D184" s="19">
        <v>9.52</v>
      </c>
    </row>
    <row r="185" spans="1:4" x14ac:dyDescent="0.3">
      <c r="A185" s="15">
        <v>40912</v>
      </c>
      <c r="B185" s="17" t="s">
        <v>489</v>
      </c>
      <c r="C185" s="18" t="s">
        <v>490</v>
      </c>
      <c r="D185" s="19">
        <v>1688.71</v>
      </c>
    </row>
    <row r="186" spans="1:4" x14ac:dyDescent="0.3">
      <c r="A186" s="15">
        <v>247</v>
      </c>
      <c r="B186" s="17" t="s">
        <v>491</v>
      </c>
      <c r="C186" s="18" t="s">
        <v>109</v>
      </c>
      <c r="D186" s="19">
        <v>9.93</v>
      </c>
    </row>
    <row r="187" spans="1:4" x14ac:dyDescent="0.3">
      <c r="A187" s="15">
        <v>40919</v>
      </c>
      <c r="B187" s="17" t="s">
        <v>492</v>
      </c>
      <c r="C187" s="18" t="s">
        <v>490</v>
      </c>
      <c r="D187" s="19">
        <v>1760.22</v>
      </c>
    </row>
    <row r="188" spans="1:4" x14ac:dyDescent="0.3">
      <c r="A188" s="15">
        <v>25958</v>
      </c>
      <c r="B188" s="17" t="s">
        <v>493</v>
      </c>
      <c r="C188" s="18" t="s">
        <v>109</v>
      </c>
      <c r="D188" s="19">
        <v>7.3</v>
      </c>
    </row>
    <row r="189" spans="1:4" x14ac:dyDescent="0.3">
      <c r="A189" s="15">
        <v>40984</v>
      </c>
      <c r="B189" s="17" t="s">
        <v>494</v>
      </c>
      <c r="C189" s="18" t="s">
        <v>490</v>
      </c>
      <c r="D189" s="19">
        <v>1293.8599999999999</v>
      </c>
    </row>
    <row r="190" spans="1:4" x14ac:dyDescent="0.3">
      <c r="A190" s="15">
        <v>248</v>
      </c>
      <c r="B190" s="17" t="s">
        <v>495</v>
      </c>
      <c r="C190" s="18" t="s">
        <v>109</v>
      </c>
      <c r="D190" s="19">
        <v>9.85</v>
      </c>
    </row>
    <row r="191" spans="1:4" x14ac:dyDescent="0.3">
      <c r="A191" s="15">
        <v>41086</v>
      </c>
      <c r="B191" s="17" t="s">
        <v>496</v>
      </c>
      <c r="C191" s="18" t="s">
        <v>490</v>
      </c>
      <c r="D191" s="19">
        <v>1747.41</v>
      </c>
    </row>
    <row r="192" spans="1:4" x14ac:dyDescent="0.3">
      <c r="A192" s="15">
        <v>34466</v>
      </c>
      <c r="B192" s="17" t="s">
        <v>497</v>
      </c>
      <c r="C192" s="18" t="s">
        <v>109</v>
      </c>
      <c r="D192" s="19">
        <v>9.85</v>
      </c>
    </row>
    <row r="193" spans="1:4" x14ac:dyDescent="0.3">
      <c r="A193" s="15">
        <v>41083</v>
      </c>
      <c r="B193" s="17" t="s">
        <v>498</v>
      </c>
      <c r="C193" s="18" t="s">
        <v>490</v>
      </c>
      <c r="D193" s="19">
        <v>1747.41</v>
      </c>
    </row>
    <row r="194" spans="1:4" x14ac:dyDescent="0.3">
      <c r="A194" s="15">
        <v>252</v>
      </c>
      <c r="B194" s="17" t="s">
        <v>499</v>
      </c>
      <c r="C194" s="18" t="s">
        <v>109</v>
      </c>
      <c r="D194" s="19">
        <v>10.199999999999999</v>
      </c>
    </row>
    <row r="195" spans="1:4" x14ac:dyDescent="0.3">
      <c r="A195" s="15">
        <v>40909</v>
      </c>
      <c r="B195" s="17" t="s">
        <v>500</v>
      </c>
      <c r="C195" s="18" t="s">
        <v>490</v>
      </c>
      <c r="D195" s="19">
        <v>1811.3</v>
      </c>
    </row>
    <row r="196" spans="1:4" x14ac:dyDescent="0.3">
      <c r="A196" s="15">
        <v>242</v>
      </c>
      <c r="B196" s="17" t="s">
        <v>501</v>
      </c>
      <c r="C196" s="18" t="s">
        <v>109</v>
      </c>
      <c r="D196" s="19">
        <v>13.18</v>
      </c>
    </row>
    <row r="197" spans="1:4" x14ac:dyDescent="0.3">
      <c r="A197" s="15">
        <v>41085</v>
      </c>
      <c r="B197" s="17" t="s">
        <v>502</v>
      </c>
      <c r="C197" s="18" t="s">
        <v>490</v>
      </c>
      <c r="D197" s="19">
        <v>2338.48</v>
      </c>
    </row>
    <row r="198" spans="1:4" ht="27.6" x14ac:dyDescent="0.3">
      <c r="A198" s="15">
        <v>427</v>
      </c>
      <c r="B198" s="17" t="s">
        <v>503</v>
      </c>
      <c r="C198" s="18" t="s">
        <v>303</v>
      </c>
      <c r="D198" s="19">
        <v>6.22</v>
      </c>
    </row>
    <row r="199" spans="1:4" ht="27.6" x14ac:dyDescent="0.3">
      <c r="A199" s="15">
        <v>417</v>
      </c>
      <c r="B199" s="17" t="s">
        <v>504</v>
      </c>
      <c r="C199" s="18" t="s">
        <v>303</v>
      </c>
      <c r="D199" s="19">
        <v>2.93</v>
      </c>
    </row>
    <row r="200" spans="1:4" ht="27.6" x14ac:dyDescent="0.3">
      <c r="A200" s="15">
        <v>11273</v>
      </c>
      <c r="B200" s="17" t="s">
        <v>505</v>
      </c>
      <c r="C200" s="18" t="s">
        <v>303</v>
      </c>
      <c r="D200" s="19">
        <v>9.1</v>
      </c>
    </row>
    <row r="201" spans="1:4" ht="27.6" x14ac:dyDescent="0.3">
      <c r="A201" s="15">
        <v>11272</v>
      </c>
      <c r="B201" s="17" t="s">
        <v>506</v>
      </c>
      <c r="C201" s="18" t="s">
        <v>303</v>
      </c>
      <c r="D201" s="19">
        <v>5.49</v>
      </c>
    </row>
    <row r="202" spans="1:4" ht="27.6" x14ac:dyDescent="0.3">
      <c r="A202" s="15">
        <v>11275</v>
      </c>
      <c r="B202" s="17" t="s">
        <v>507</v>
      </c>
      <c r="C202" s="18" t="s">
        <v>303</v>
      </c>
      <c r="D202" s="19">
        <v>2.2000000000000002</v>
      </c>
    </row>
    <row r="203" spans="1:4" ht="27.6" x14ac:dyDescent="0.3">
      <c r="A203" s="15">
        <v>11274</v>
      </c>
      <c r="B203" s="17" t="s">
        <v>508</v>
      </c>
      <c r="C203" s="18" t="s">
        <v>303</v>
      </c>
      <c r="D203" s="19">
        <v>1.68</v>
      </c>
    </row>
    <row r="204" spans="1:4" x14ac:dyDescent="0.3">
      <c r="A204" s="15">
        <v>38470</v>
      </c>
      <c r="B204" s="17" t="s">
        <v>509</v>
      </c>
      <c r="C204" s="18" t="s">
        <v>303</v>
      </c>
      <c r="D204" s="19">
        <v>38.869999999999997</v>
      </c>
    </row>
    <row r="205" spans="1:4" x14ac:dyDescent="0.3">
      <c r="A205" s="15">
        <v>38547</v>
      </c>
      <c r="B205" s="17" t="s">
        <v>510</v>
      </c>
      <c r="C205" s="18" t="s">
        <v>303</v>
      </c>
      <c r="D205" s="19">
        <v>106.07</v>
      </c>
    </row>
    <row r="206" spans="1:4" x14ac:dyDescent="0.3">
      <c r="A206" s="15">
        <v>38469</v>
      </c>
      <c r="B206" s="17" t="s">
        <v>511</v>
      </c>
      <c r="C206" s="18" t="s">
        <v>303</v>
      </c>
      <c r="D206" s="19">
        <v>114.05</v>
      </c>
    </row>
    <row r="207" spans="1:4" x14ac:dyDescent="0.3">
      <c r="A207" s="15">
        <v>38467</v>
      </c>
      <c r="B207" s="17" t="s">
        <v>512</v>
      </c>
      <c r="C207" s="18" t="s">
        <v>303</v>
      </c>
      <c r="D207" s="19">
        <v>64.17</v>
      </c>
    </row>
    <row r="208" spans="1:4" x14ac:dyDescent="0.3">
      <c r="A208" s="15">
        <v>38468</v>
      </c>
      <c r="B208" s="17" t="s">
        <v>513</v>
      </c>
      <c r="C208" s="18" t="s">
        <v>303</v>
      </c>
      <c r="D208" s="19">
        <v>70.62</v>
      </c>
    </row>
    <row r="209" spans="1:4" x14ac:dyDescent="0.3">
      <c r="A209" s="15">
        <v>38471</v>
      </c>
      <c r="B209" s="17" t="s">
        <v>514</v>
      </c>
      <c r="C209" s="18" t="s">
        <v>303</v>
      </c>
      <c r="D209" s="19">
        <v>91.7</v>
      </c>
    </row>
    <row r="210" spans="1:4" x14ac:dyDescent="0.3">
      <c r="A210" s="15">
        <v>37370</v>
      </c>
      <c r="B210" s="17" t="s">
        <v>515</v>
      </c>
      <c r="C210" s="18" t="s">
        <v>109</v>
      </c>
      <c r="D210" s="19">
        <v>0.96</v>
      </c>
    </row>
    <row r="211" spans="1:4" x14ac:dyDescent="0.3">
      <c r="A211" s="15">
        <v>40862</v>
      </c>
      <c r="B211" s="17" t="s">
        <v>516</v>
      </c>
      <c r="C211" s="18" t="s">
        <v>490</v>
      </c>
      <c r="D211" s="19">
        <v>181.89</v>
      </c>
    </row>
    <row r="212" spans="1:4" ht="27.6" x14ac:dyDescent="0.3">
      <c r="A212" s="15">
        <v>10658</v>
      </c>
      <c r="B212" s="17" t="s">
        <v>517</v>
      </c>
      <c r="C212" s="18" t="s">
        <v>303</v>
      </c>
      <c r="D212" s="19">
        <v>7000</v>
      </c>
    </row>
    <row r="213" spans="1:4" x14ac:dyDescent="0.3">
      <c r="A213" s="15">
        <v>253</v>
      </c>
      <c r="B213" s="17" t="s">
        <v>518</v>
      </c>
      <c r="C213" s="18" t="s">
        <v>109</v>
      </c>
      <c r="D213" s="19">
        <v>13.66</v>
      </c>
    </row>
    <row r="214" spans="1:4" x14ac:dyDescent="0.3">
      <c r="A214" s="15">
        <v>40809</v>
      </c>
      <c r="B214" s="17" t="s">
        <v>519</v>
      </c>
      <c r="C214" s="18" t="s">
        <v>490</v>
      </c>
      <c r="D214" s="19">
        <v>2420.84</v>
      </c>
    </row>
    <row r="215" spans="1:4" ht="41.4" x14ac:dyDescent="0.3">
      <c r="A215" s="15">
        <v>42428</v>
      </c>
      <c r="B215" s="17" t="s">
        <v>520</v>
      </c>
      <c r="C215" s="18" t="s">
        <v>303</v>
      </c>
      <c r="D215" s="19">
        <v>1944</v>
      </c>
    </row>
    <row r="216" spans="1:4" x14ac:dyDescent="0.3">
      <c r="A216" s="15">
        <v>583</v>
      </c>
      <c r="B216" s="17" t="s">
        <v>521</v>
      </c>
      <c r="C216" s="18" t="s">
        <v>376</v>
      </c>
      <c r="D216" s="19">
        <v>37.49</v>
      </c>
    </row>
    <row r="217" spans="1:4" ht="27.6" x14ac:dyDescent="0.3">
      <c r="A217" s="15">
        <v>299</v>
      </c>
      <c r="B217" s="17" t="s">
        <v>522</v>
      </c>
      <c r="C217" s="18" t="s">
        <v>303</v>
      </c>
      <c r="D217" s="19">
        <v>4.29</v>
      </c>
    </row>
    <row r="218" spans="1:4" ht="27.6" x14ac:dyDescent="0.3">
      <c r="A218" s="15">
        <v>298</v>
      </c>
      <c r="B218" s="17" t="s">
        <v>523</v>
      </c>
      <c r="C218" s="18" t="s">
        <v>303</v>
      </c>
      <c r="D218" s="19">
        <v>4.32</v>
      </c>
    </row>
    <row r="219" spans="1:4" x14ac:dyDescent="0.3">
      <c r="A219" s="15">
        <v>295</v>
      </c>
      <c r="B219" s="17" t="s">
        <v>524</v>
      </c>
      <c r="C219" s="18" t="s">
        <v>303</v>
      </c>
      <c r="D219" s="19">
        <v>2.57</v>
      </c>
    </row>
    <row r="220" spans="1:4" x14ac:dyDescent="0.3">
      <c r="A220" s="15">
        <v>296</v>
      </c>
      <c r="B220" s="17" t="s">
        <v>525</v>
      </c>
      <c r="C220" s="18" t="s">
        <v>303</v>
      </c>
      <c r="D220" s="19">
        <v>2.67</v>
      </c>
    </row>
    <row r="221" spans="1:4" x14ac:dyDescent="0.3">
      <c r="A221" s="15">
        <v>297</v>
      </c>
      <c r="B221" s="17" t="s">
        <v>526</v>
      </c>
      <c r="C221" s="18" t="s">
        <v>303</v>
      </c>
      <c r="D221" s="19">
        <v>3.77</v>
      </c>
    </row>
    <row r="222" spans="1:4" x14ac:dyDescent="0.3">
      <c r="A222" s="15">
        <v>301</v>
      </c>
      <c r="B222" s="17" t="s">
        <v>527</v>
      </c>
      <c r="C222" s="18" t="s">
        <v>303</v>
      </c>
      <c r="D222" s="19">
        <v>4.7300000000000004</v>
      </c>
    </row>
    <row r="223" spans="1:4" ht="27.6" x14ac:dyDescent="0.3">
      <c r="A223" s="15">
        <v>300</v>
      </c>
      <c r="B223" s="17" t="s">
        <v>528</v>
      </c>
      <c r="C223" s="18" t="s">
        <v>303</v>
      </c>
      <c r="D223" s="19">
        <v>19.87</v>
      </c>
    </row>
    <row r="224" spans="1:4" ht="27.6" x14ac:dyDescent="0.3">
      <c r="A224" s="15">
        <v>20084</v>
      </c>
      <c r="B224" s="17" t="s">
        <v>529</v>
      </c>
      <c r="C224" s="18" t="s">
        <v>303</v>
      </c>
      <c r="D224" s="19">
        <v>2.57</v>
      </c>
    </row>
    <row r="225" spans="1:4" ht="27.6" x14ac:dyDescent="0.3">
      <c r="A225" s="15">
        <v>20085</v>
      </c>
      <c r="B225" s="17" t="s">
        <v>530</v>
      </c>
      <c r="C225" s="18" t="s">
        <v>303</v>
      </c>
      <c r="D225" s="19">
        <v>2.38</v>
      </c>
    </row>
    <row r="226" spans="1:4" x14ac:dyDescent="0.3">
      <c r="A226" s="15">
        <v>311</v>
      </c>
      <c r="B226" s="17" t="s">
        <v>531</v>
      </c>
      <c r="C226" s="18" t="s">
        <v>303</v>
      </c>
      <c r="D226" s="19">
        <v>15.38</v>
      </c>
    </row>
    <row r="227" spans="1:4" x14ac:dyDescent="0.3">
      <c r="A227" s="15">
        <v>318</v>
      </c>
      <c r="B227" s="17" t="s">
        <v>532</v>
      </c>
      <c r="C227" s="18" t="s">
        <v>303</v>
      </c>
      <c r="D227" s="19">
        <v>26.94</v>
      </c>
    </row>
    <row r="228" spans="1:4" x14ac:dyDescent="0.3">
      <c r="A228" s="15">
        <v>319</v>
      </c>
      <c r="B228" s="17" t="s">
        <v>533</v>
      </c>
      <c r="C228" s="18" t="s">
        <v>303</v>
      </c>
      <c r="D228" s="19">
        <v>50.88</v>
      </c>
    </row>
    <row r="229" spans="1:4" x14ac:dyDescent="0.3">
      <c r="A229" s="15">
        <v>320</v>
      </c>
      <c r="B229" s="17" t="s">
        <v>534</v>
      </c>
      <c r="C229" s="18" t="s">
        <v>303</v>
      </c>
      <c r="D229" s="19">
        <v>161.75</v>
      </c>
    </row>
    <row r="230" spans="1:4" x14ac:dyDescent="0.3">
      <c r="A230" s="15">
        <v>314</v>
      </c>
      <c r="B230" s="17" t="s">
        <v>535</v>
      </c>
      <c r="C230" s="18" t="s">
        <v>303</v>
      </c>
      <c r="D230" s="19">
        <v>248.44</v>
      </c>
    </row>
    <row r="231" spans="1:4" ht="27.6" x14ac:dyDescent="0.3">
      <c r="A231" s="15">
        <v>303</v>
      </c>
      <c r="B231" s="17" t="s">
        <v>536</v>
      </c>
      <c r="C231" s="18" t="s">
        <v>303</v>
      </c>
      <c r="D231" s="19">
        <v>6.44</v>
      </c>
    </row>
    <row r="232" spans="1:4" ht="27.6" x14ac:dyDescent="0.3">
      <c r="A232" s="15">
        <v>305</v>
      </c>
      <c r="B232" s="17" t="s">
        <v>537</v>
      </c>
      <c r="C232" s="18" t="s">
        <v>303</v>
      </c>
      <c r="D232" s="19">
        <v>16.809999999999999</v>
      </c>
    </row>
    <row r="233" spans="1:4" ht="27.6" x14ac:dyDescent="0.3">
      <c r="A233" s="15">
        <v>306</v>
      </c>
      <c r="B233" s="17" t="s">
        <v>538</v>
      </c>
      <c r="C233" s="18" t="s">
        <v>303</v>
      </c>
      <c r="D233" s="19">
        <v>20.2</v>
      </c>
    </row>
    <row r="234" spans="1:4" ht="27.6" x14ac:dyDescent="0.3">
      <c r="A234" s="15">
        <v>307</v>
      </c>
      <c r="B234" s="17" t="s">
        <v>539</v>
      </c>
      <c r="C234" s="18" t="s">
        <v>303</v>
      </c>
      <c r="D234" s="19">
        <v>39.89</v>
      </c>
    </row>
    <row r="235" spans="1:4" ht="27.6" x14ac:dyDescent="0.3">
      <c r="A235" s="15">
        <v>309</v>
      </c>
      <c r="B235" s="17" t="s">
        <v>540</v>
      </c>
      <c r="C235" s="18" t="s">
        <v>303</v>
      </c>
      <c r="D235" s="19">
        <v>81.739999999999995</v>
      </c>
    </row>
    <row r="236" spans="1:4" ht="27.6" x14ac:dyDescent="0.3">
      <c r="A236" s="15">
        <v>310</v>
      </c>
      <c r="B236" s="17" t="s">
        <v>541</v>
      </c>
      <c r="C236" s="18" t="s">
        <v>303</v>
      </c>
      <c r="D236" s="19">
        <v>103.67</v>
      </c>
    </row>
    <row r="237" spans="1:4" ht="27.6" x14ac:dyDescent="0.3">
      <c r="A237" s="15">
        <v>328</v>
      </c>
      <c r="B237" s="17" t="s">
        <v>542</v>
      </c>
      <c r="C237" s="18" t="s">
        <v>303</v>
      </c>
      <c r="D237" s="19">
        <v>12.37</v>
      </c>
    </row>
    <row r="238" spans="1:4" ht="27.6" x14ac:dyDescent="0.3">
      <c r="A238" s="15">
        <v>325</v>
      </c>
      <c r="B238" s="17" t="s">
        <v>543</v>
      </c>
      <c r="C238" s="18" t="s">
        <v>303</v>
      </c>
      <c r="D238" s="19">
        <v>4.8</v>
      </c>
    </row>
    <row r="239" spans="1:4" ht="27.6" x14ac:dyDescent="0.3">
      <c r="A239" s="15">
        <v>20326</v>
      </c>
      <c r="B239" s="17" t="s">
        <v>544</v>
      </c>
      <c r="C239" s="18" t="s">
        <v>303</v>
      </c>
      <c r="D239" s="19">
        <v>12.85</v>
      </c>
    </row>
    <row r="240" spans="1:4" ht="27.6" x14ac:dyDescent="0.3">
      <c r="A240" s="15">
        <v>329</v>
      </c>
      <c r="B240" s="17" t="s">
        <v>545</v>
      </c>
      <c r="C240" s="18" t="s">
        <v>303</v>
      </c>
      <c r="D240" s="19">
        <v>15.81</v>
      </c>
    </row>
    <row r="241" spans="1:4" ht="27.6" x14ac:dyDescent="0.3">
      <c r="A241" s="15">
        <v>308</v>
      </c>
      <c r="B241" s="17" t="s">
        <v>546</v>
      </c>
      <c r="C241" s="18" t="s">
        <v>303</v>
      </c>
      <c r="D241" s="19">
        <v>53.27</v>
      </c>
    </row>
    <row r="242" spans="1:4" ht="27.6" x14ac:dyDescent="0.3">
      <c r="A242" s="15">
        <v>39642</v>
      </c>
      <c r="B242" s="17" t="s">
        <v>547</v>
      </c>
      <c r="C242" s="18" t="s">
        <v>303</v>
      </c>
      <c r="D242" s="19">
        <v>3.23</v>
      </c>
    </row>
    <row r="243" spans="1:4" ht="27.6" x14ac:dyDescent="0.3">
      <c r="A243" s="15">
        <v>39641</v>
      </c>
      <c r="B243" s="17" t="s">
        <v>548</v>
      </c>
      <c r="C243" s="18" t="s">
        <v>303</v>
      </c>
      <c r="D243" s="19">
        <v>2.25</v>
      </c>
    </row>
    <row r="244" spans="1:4" ht="27.6" x14ac:dyDescent="0.3">
      <c r="A244" s="15">
        <v>39643</v>
      </c>
      <c r="B244" s="17" t="s">
        <v>549</v>
      </c>
      <c r="C244" s="18" t="s">
        <v>303</v>
      </c>
      <c r="D244" s="19">
        <v>8.98</v>
      </c>
    </row>
    <row r="245" spans="1:4" ht="27.6" x14ac:dyDescent="0.3">
      <c r="A245" s="15">
        <v>39644</v>
      </c>
      <c r="B245" s="17" t="s">
        <v>550</v>
      </c>
      <c r="C245" s="18" t="s">
        <v>303</v>
      </c>
      <c r="D245" s="19">
        <v>11.6</v>
      </c>
    </row>
    <row r="246" spans="1:4" ht="27.6" x14ac:dyDescent="0.3">
      <c r="A246" s="15">
        <v>39645</v>
      </c>
      <c r="B246" s="17" t="s">
        <v>551</v>
      </c>
      <c r="C246" s="18" t="s">
        <v>303</v>
      </c>
      <c r="D246" s="19">
        <v>14.99</v>
      </c>
    </row>
    <row r="247" spans="1:4" ht="27.6" x14ac:dyDescent="0.3">
      <c r="A247" s="15">
        <v>41610</v>
      </c>
      <c r="B247" s="17" t="s">
        <v>552</v>
      </c>
      <c r="C247" s="18" t="s">
        <v>303</v>
      </c>
      <c r="D247" s="19">
        <v>583.41999999999996</v>
      </c>
    </row>
    <row r="248" spans="1:4" ht="27.6" x14ac:dyDescent="0.3">
      <c r="A248" s="15">
        <v>41611</v>
      </c>
      <c r="B248" s="17" t="s">
        <v>553</v>
      </c>
      <c r="C248" s="18" t="s">
        <v>303</v>
      </c>
      <c r="D248" s="19">
        <v>919.58</v>
      </c>
    </row>
    <row r="249" spans="1:4" ht="27.6" x14ac:dyDescent="0.3">
      <c r="A249" s="15">
        <v>41612</v>
      </c>
      <c r="B249" s="17" t="s">
        <v>554</v>
      </c>
      <c r="C249" s="18" t="s">
        <v>303</v>
      </c>
      <c r="D249" s="19">
        <v>1291.23</v>
      </c>
    </row>
    <row r="250" spans="1:4" ht="27.6" x14ac:dyDescent="0.3">
      <c r="A250" s="15">
        <v>41637</v>
      </c>
      <c r="B250" s="17" t="s">
        <v>555</v>
      </c>
      <c r="C250" s="18" t="s">
        <v>303</v>
      </c>
      <c r="D250" s="19">
        <v>120.7</v>
      </c>
    </row>
    <row r="251" spans="1:4" ht="27.6" x14ac:dyDescent="0.3">
      <c r="A251" s="15">
        <v>41638</v>
      </c>
      <c r="B251" s="17" t="s">
        <v>556</v>
      </c>
      <c r="C251" s="18" t="s">
        <v>303</v>
      </c>
      <c r="D251" s="19">
        <v>157.22999999999999</v>
      </c>
    </row>
    <row r="252" spans="1:4" ht="27.6" x14ac:dyDescent="0.3">
      <c r="A252" s="15">
        <v>41639</v>
      </c>
      <c r="B252" s="17" t="s">
        <v>557</v>
      </c>
      <c r="C252" s="18" t="s">
        <v>303</v>
      </c>
      <c r="D252" s="19">
        <v>380.38</v>
      </c>
    </row>
    <row r="253" spans="1:4" x14ac:dyDescent="0.3">
      <c r="A253" s="15">
        <v>11789</v>
      </c>
      <c r="B253" s="17" t="s">
        <v>558</v>
      </c>
      <c r="C253" s="18" t="s">
        <v>303</v>
      </c>
      <c r="D253" s="19">
        <v>0.83</v>
      </c>
    </row>
    <row r="254" spans="1:4" ht="27.6" x14ac:dyDescent="0.3">
      <c r="A254" s="15">
        <v>20975</v>
      </c>
      <c r="B254" s="17" t="s">
        <v>559</v>
      </c>
      <c r="C254" s="18" t="s">
        <v>303</v>
      </c>
      <c r="D254" s="19">
        <v>10.51</v>
      </c>
    </row>
    <row r="255" spans="1:4" ht="27.6" x14ac:dyDescent="0.3">
      <c r="A255" s="15">
        <v>20976</v>
      </c>
      <c r="B255" s="17" t="s">
        <v>560</v>
      </c>
      <c r="C255" s="18" t="s">
        <v>303</v>
      </c>
      <c r="D255" s="19">
        <v>15.88</v>
      </c>
    </row>
    <row r="256" spans="1:4" ht="27.6" x14ac:dyDescent="0.3">
      <c r="A256" s="15">
        <v>40340</v>
      </c>
      <c r="B256" s="17" t="s">
        <v>561</v>
      </c>
      <c r="C256" s="18" t="s">
        <v>303</v>
      </c>
      <c r="D256" s="19">
        <v>125.26</v>
      </c>
    </row>
    <row r="257" spans="1:4" ht="27.6" x14ac:dyDescent="0.3">
      <c r="A257" s="15">
        <v>40341</v>
      </c>
      <c r="B257" s="17" t="s">
        <v>562</v>
      </c>
      <c r="C257" s="18" t="s">
        <v>303</v>
      </c>
      <c r="D257" s="19">
        <v>148.32</v>
      </c>
    </row>
    <row r="258" spans="1:4" ht="27.6" x14ac:dyDescent="0.3">
      <c r="A258" s="15">
        <v>40342</v>
      </c>
      <c r="B258" s="17" t="s">
        <v>563</v>
      </c>
      <c r="C258" s="18" t="s">
        <v>303</v>
      </c>
      <c r="D258" s="19">
        <v>188.03</v>
      </c>
    </row>
    <row r="259" spans="1:4" ht="27.6" x14ac:dyDescent="0.3">
      <c r="A259" s="15">
        <v>40343</v>
      </c>
      <c r="B259" s="17" t="s">
        <v>564</v>
      </c>
      <c r="C259" s="18" t="s">
        <v>303</v>
      </c>
      <c r="D259" s="19">
        <v>230.68</v>
      </c>
    </row>
    <row r="260" spans="1:4" ht="27.6" x14ac:dyDescent="0.3">
      <c r="A260" s="15">
        <v>40344</v>
      </c>
      <c r="B260" s="17" t="s">
        <v>565</v>
      </c>
      <c r="C260" s="18" t="s">
        <v>303</v>
      </c>
      <c r="D260" s="19">
        <v>243.91</v>
      </c>
    </row>
    <row r="261" spans="1:4" ht="27.6" x14ac:dyDescent="0.3">
      <c r="A261" s="15">
        <v>40345</v>
      </c>
      <c r="B261" s="17" t="s">
        <v>566</v>
      </c>
      <c r="C261" s="18" t="s">
        <v>303</v>
      </c>
      <c r="D261" s="19">
        <v>304.52999999999997</v>
      </c>
    </row>
    <row r="262" spans="1:4" ht="27.6" x14ac:dyDescent="0.3">
      <c r="A262" s="15">
        <v>40346</v>
      </c>
      <c r="B262" s="17" t="s">
        <v>567</v>
      </c>
      <c r="C262" s="18" t="s">
        <v>303</v>
      </c>
      <c r="D262" s="19">
        <v>286.48</v>
      </c>
    </row>
    <row r="263" spans="1:4" ht="27.6" x14ac:dyDescent="0.3">
      <c r="A263" s="15">
        <v>40347</v>
      </c>
      <c r="B263" s="17" t="s">
        <v>568</v>
      </c>
      <c r="C263" s="18" t="s">
        <v>303</v>
      </c>
      <c r="D263" s="19">
        <v>354.21</v>
      </c>
    </row>
    <row r="264" spans="1:4" ht="27.6" x14ac:dyDescent="0.3">
      <c r="A264" s="15">
        <v>38840</v>
      </c>
      <c r="B264" s="17" t="s">
        <v>569</v>
      </c>
      <c r="C264" s="18" t="s">
        <v>303</v>
      </c>
      <c r="D264" s="19">
        <v>2.7</v>
      </c>
    </row>
    <row r="265" spans="1:4" ht="27.6" x14ac:dyDescent="0.3">
      <c r="A265" s="15">
        <v>38841</v>
      </c>
      <c r="B265" s="17" t="s">
        <v>570</v>
      </c>
      <c r="C265" s="18" t="s">
        <v>303</v>
      </c>
      <c r="D265" s="19">
        <v>3</v>
      </c>
    </row>
    <row r="266" spans="1:4" ht="27.6" x14ac:dyDescent="0.3">
      <c r="A266" s="15">
        <v>38842</v>
      </c>
      <c r="B266" s="17" t="s">
        <v>571</v>
      </c>
      <c r="C266" s="18" t="s">
        <v>303</v>
      </c>
      <c r="D266" s="19">
        <v>5.93</v>
      </c>
    </row>
    <row r="267" spans="1:4" ht="27.6" x14ac:dyDescent="0.3">
      <c r="A267" s="15">
        <v>38843</v>
      </c>
      <c r="B267" s="17" t="s">
        <v>572</v>
      </c>
      <c r="C267" s="18" t="s">
        <v>303</v>
      </c>
      <c r="D267" s="19">
        <v>9.26</v>
      </c>
    </row>
    <row r="268" spans="1:4" ht="41.4" x14ac:dyDescent="0.3">
      <c r="A268" s="15">
        <v>43424</v>
      </c>
      <c r="B268" s="17" t="s">
        <v>573</v>
      </c>
      <c r="C268" s="18" t="s">
        <v>303</v>
      </c>
      <c r="D268" s="19">
        <v>488.81</v>
      </c>
    </row>
    <row r="269" spans="1:4" ht="41.4" x14ac:dyDescent="0.3">
      <c r="A269" s="15">
        <v>43426</v>
      </c>
      <c r="B269" s="17" t="s">
        <v>574</v>
      </c>
      <c r="C269" s="18" t="s">
        <v>303</v>
      </c>
      <c r="D269" s="19">
        <v>1685.91</v>
      </c>
    </row>
    <row r="270" spans="1:4" ht="41.4" x14ac:dyDescent="0.3">
      <c r="A270" s="15">
        <v>12565</v>
      </c>
      <c r="B270" s="17" t="s">
        <v>575</v>
      </c>
      <c r="C270" s="18" t="s">
        <v>303</v>
      </c>
      <c r="D270" s="19">
        <v>591.22</v>
      </c>
    </row>
    <row r="271" spans="1:4" ht="41.4" x14ac:dyDescent="0.3">
      <c r="A271" s="15">
        <v>12567</v>
      </c>
      <c r="B271" s="17" t="s">
        <v>576</v>
      </c>
      <c r="C271" s="18" t="s">
        <v>303</v>
      </c>
      <c r="D271" s="19">
        <v>794.11</v>
      </c>
    </row>
    <row r="272" spans="1:4" ht="41.4" x14ac:dyDescent="0.3">
      <c r="A272" s="15">
        <v>12568</v>
      </c>
      <c r="B272" s="17" t="s">
        <v>577</v>
      </c>
      <c r="C272" s="18" t="s">
        <v>303</v>
      </c>
      <c r="D272" s="19">
        <v>1111.76</v>
      </c>
    </row>
    <row r="273" spans="1:4" ht="27.6" x14ac:dyDescent="0.3">
      <c r="A273" s="15">
        <v>43441</v>
      </c>
      <c r="B273" s="17" t="s">
        <v>578</v>
      </c>
      <c r="C273" s="18" t="s">
        <v>303</v>
      </c>
      <c r="D273" s="19">
        <v>142.94</v>
      </c>
    </row>
    <row r="274" spans="1:4" ht="27.6" x14ac:dyDescent="0.3">
      <c r="A274" s="15">
        <v>43423</v>
      </c>
      <c r="B274" s="17" t="s">
        <v>579</v>
      </c>
      <c r="C274" s="18" t="s">
        <v>303</v>
      </c>
      <c r="D274" s="19">
        <v>66.7</v>
      </c>
    </row>
    <row r="275" spans="1:4" ht="27.6" x14ac:dyDescent="0.3">
      <c r="A275" s="15">
        <v>12532</v>
      </c>
      <c r="B275" s="17" t="s">
        <v>580</v>
      </c>
      <c r="C275" s="18" t="s">
        <v>303</v>
      </c>
      <c r="D275" s="19">
        <v>102.87</v>
      </c>
    </row>
    <row r="276" spans="1:4" ht="41.4" x14ac:dyDescent="0.3">
      <c r="A276" s="15">
        <v>43444</v>
      </c>
      <c r="B276" s="17" t="s">
        <v>581</v>
      </c>
      <c r="C276" s="18" t="s">
        <v>303</v>
      </c>
      <c r="D276" s="19">
        <v>345.44</v>
      </c>
    </row>
    <row r="277" spans="1:4" ht="41.4" x14ac:dyDescent="0.3">
      <c r="A277" s="15">
        <v>12551</v>
      </c>
      <c r="B277" s="17" t="s">
        <v>582</v>
      </c>
      <c r="C277" s="18" t="s">
        <v>303</v>
      </c>
      <c r="D277" s="19">
        <v>246.46</v>
      </c>
    </row>
    <row r="278" spans="1:4" ht="41.4" x14ac:dyDescent="0.3">
      <c r="A278" s="15">
        <v>43442</v>
      </c>
      <c r="B278" s="17" t="s">
        <v>583</v>
      </c>
      <c r="C278" s="18" t="s">
        <v>303</v>
      </c>
      <c r="D278" s="19">
        <v>190.58</v>
      </c>
    </row>
    <row r="279" spans="1:4" ht="41.4" x14ac:dyDescent="0.3">
      <c r="A279" s="15">
        <v>43443</v>
      </c>
      <c r="B279" s="17" t="s">
        <v>584</v>
      </c>
      <c r="C279" s="18" t="s">
        <v>303</v>
      </c>
      <c r="D279" s="19">
        <v>250.14</v>
      </c>
    </row>
    <row r="280" spans="1:4" ht="41.4" x14ac:dyDescent="0.3">
      <c r="A280" s="15">
        <v>12544</v>
      </c>
      <c r="B280" s="17" t="s">
        <v>585</v>
      </c>
      <c r="C280" s="18" t="s">
        <v>303</v>
      </c>
      <c r="D280" s="19">
        <v>134.99</v>
      </c>
    </row>
    <row r="281" spans="1:4" ht="41.4" x14ac:dyDescent="0.3">
      <c r="A281" s="15">
        <v>12547</v>
      </c>
      <c r="B281" s="17" t="s">
        <v>586</v>
      </c>
      <c r="C281" s="18" t="s">
        <v>303</v>
      </c>
      <c r="D281" s="19">
        <v>181.56</v>
      </c>
    </row>
    <row r="282" spans="1:4" ht="41.4" x14ac:dyDescent="0.3">
      <c r="A282" s="15">
        <v>43445</v>
      </c>
      <c r="B282" s="17" t="s">
        <v>587</v>
      </c>
      <c r="C282" s="18" t="s">
        <v>303</v>
      </c>
      <c r="D282" s="19">
        <v>476.47</v>
      </c>
    </row>
    <row r="283" spans="1:4" ht="41.4" x14ac:dyDescent="0.3">
      <c r="A283" s="15">
        <v>12563</v>
      </c>
      <c r="B283" s="17" t="s">
        <v>588</v>
      </c>
      <c r="C283" s="18" t="s">
        <v>303</v>
      </c>
      <c r="D283" s="19">
        <v>340.89</v>
      </c>
    </row>
    <row r="284" spans="1:4" ht="41.4" x14ac:dyDescent="0.3">
      <c r="A284" s="15">
        <v>43425</v>
      </c>
      <c r="B284" s="17" t="s">
        <v>589</v>
      </c>
      <c r="C284" s="18" t="s">
        <v>303</v>
      </c>
      <c r="D284" s="19">
        <v>214.41</v>
      </c>
    </row>
    <row r="285" spans="1:4" ht="41.4" x14ac:dyDescent="0.3">
      <c r="A285" s="15">
        <v>43446</v>
      </c>
      <c r="B285" s="17" t="s">
        <v>590</v>
      </c>
      <c r="C285" s="18" t="s">
        <v>303</v>
      </c>
      <c r="D285" s="19">
        <v>452.64</v>
      </c>
    </row>
    <row r="286" spans="1:4" ht="41.4" x14ac:dyDescent="0.3">
      <c r="A286" s="15">
        <v>43447</v>
      </c>
      <c r="B286" s="17" t="s">
        <v>591</v>
      </c>
      <c r="C286" s="18" t="s">
        <v>303</v>
      </c>
      <c r="D286" s="19">
        <v>555.88</v>
      </c>
    </row>
    <row r="287" spans="1:4" ht="41.4" x14ac:dyDescent="0.3">
      <c r="A287" s="15">
        <v>43448</v>
      </c>
      <c r="B287" s="17" t="s">
        <v>592</v>
      </c>
      <c r="C287" s="18" t="s">
        <v>303</v>
      </c>
      <c r="D287" s="19">
        <v>778.23</v>
      </c>
    </row>
    <row r="288" spans="1:4" ht="41.4" x14ac:dyDescent="0.3">
      <c r="A288" s="15">
        <v>13761</v>
      </c>
      <c r="B288" s="17" t="s">
        <v>593</v>
      </c>
      <c r="C288" s="18" t="s">
        <v>303</v>
      </c>
      <c r="D288" s="19">
        <v>5254.19</v>
      </c>
    </row>
    <row r="289" spans="1:4" ht="41.4" x14ac:dyDescent="0.3">
      <c r="A289" s="15">
        <v>12888</v>
      </c>
      <c r="B289" s="17" t="s">
        <v>594</v>
      </c>
      <c r="C289" s="18" t="s">
        <v>595</v>
      </c>
      <c r="D289" s="19">
        <v>96.72</v>
      </c>
    </row>
    <row r="290" spans="1:4" ht="27.6" x14ac:dyDescent="0.3">
      <c r="A290" s="15">
        <v>12889</v>
      </c>
      <c r="B290" s="17" t="s">
        <v>596</v>
      </c>
      <c r="C290" s="18" t="s">
        <v>595</v>
      </c>
      <c r="D290" s="19">
        <v>63.16</v>
      </c>
    </row>
    <row r="291" spans="1:4" ht="41.4" x14ac:dyDescent="0.3">
      <c r="A291" s="15">
        <v>4814</v>
      </c>
      <c r="B291" s="17" t="s">
        <v>597</v>
      </c>
      <c r="C291" s="18" t="s">
        <v>303</v>
      </c>
      <c r="D291" s="19">
        <v>79.59</v>
      </c>
    </row>
    <row r="292" spans="1:4" x14ac:dyDescent="0.3">
      <c r="A292" s="15">
        <v>25967</v>
      </c>
      <c r="B292" s="17" t="s">
        <v>598</v>
      </c>
      <c r="C292" s="18" t="s">
        <v>303</v>
      </c>
      <c r="D292" s="19">
        <v>1691.85</v>
      </c>
    </row>
    <row r="293" spans="1:4" x14ac:dyDescent="0.3">
      <c r="A293" s="15">
        <v>6122</v>
      </c>
      <c r="B293" s="17" t="s">
        <v>599</v>
      </c>
      <c r="C293" s="18" t="s">
        <v>109</v>
      </c>
      <c r="D293" s="19">
        <v>13.13</v>
      </c>
    </row>
    <row r="294" spans="1:4" x14ac:dyDescent="0.3">
      <c r="A294" s="15">
        <v>40810</v>
      </c>
      <c r="B294" s="17" t="s">
        <v>600</v>
      </c>
      <c r="C294" s="18" t="s">
        <v>490</v>
      </c>
      <c r="D294" s="19">
        <v>2329.2399999999998</v>
      </c>
    </row>
    <row r="295" spans="1:4" ht="27.6" x14ac:dyDescent="0.3">
      <c r="A295" s="15">
        <v>21100</v>
      </c>
      <c r="B295" s="17" t="s">
        <v>601</v>
      </c>
      <c r="C295" s="18" t="s">
        <v>303</v>
      </c>
      <c r="D295" s="19">
        <v>2625.92</v>
      </c>
    </row>
    <row r="296" spans="1:4" ht="41.4" x14ac:dyDescent="0.3">
      <c r="A296" s="15">
        <v>11816</v>
      </c>
      <c r="B296" s="17" t="s">
        <v>602</v>
      </c>
      <c r="C296" s="18" t="s">
        <v>303</v>
      </c>
      <c r="D296" s="19">
        <v>2800</v>
      </c>
    </row>
    <row r="297" spans="1:4" ht="41.4" x14ac:dyDescent="0.3">
      <c r="A297" s="15">
        <v>11814</v>
      </c>
      <c r="B297" s="17" t="s">
        <v>603</v>
      </c>
      <c r="C297" s="18" t="s">
        <v>303</v>
      </c>
      <c r="D297" s="19">
        <v>6094.89</v>
      </c>
    </row>
    <row r="298" spans="1:4" ht="41.4" x14ac:dyDescent="0.3">
      <c r="A298" s="15">
        <v>14186</v>
      </c>
      <c r="B298" s="17" t="s">
        <v>604</v>
      </c>
      <c r="C298" s="18" t="s">
        <v>303</v>
      </c>
      <c r="D298" s="19">
        <v>7652.96</v>
      </c>
    </row>
    <row r="299" spans="1:4" ht="41.4" x14ac:dyDescent="0.3">
      <c r="A299" s="15">
        <v>14185</v>
      </c>
      <c r="B299" s="17" t="s">
        <v>605</v>
      </c>
      <c r="C299" s="18" t="s">
        <v>303</v>
      </c>
      <c r="D299" s="19">
        <v>9913.57</v>
      </c>
    </row>
    <row r="300" spans="1:4" ht="41.4" x14ac:dyDescent="0.3">
      <c r="A300" s="15">
        <v>11811</v>
      </c>
      <c r="B300" s="17" t="s">
        <v>606</v>
      </c>
      <c r="C300" s="18" t="s">
        <v>303</v>
      </c>
      <c r="D300" s="19">
        <v>3790.57</v>
      </c>
    </row>
    <row r="301" spans="1:4" ht="27.6" x14ac:dyDescent="0.3">
      <c r="A301" s="15">
        <v>26038</v>
      </c>
      <c r="B301" s="17" t="s">
        <v>607</v>
      </c>
      <c r="C301" s="18" t="s">
        <v>303</v>
      </c>
      <c r="D301" s="19">
        <v>229600.99</v>
      </c>
    </row>
    <row r="302" spans="1:4" ht="27.6" x14ac:dyDescent="0.3">
      <c r="A302" s="15">
        <v>34482</v>
      </c>
      <c r="B302" s="17" t="s">
        <v>608</v>
      </c>
      <c r="C302" s="18" t="s">
        <v>303</v>
      </c>
      <c r="D302" s="19">
        <v>5568.1</v>
      </c>
    </row>
    <row r="303" spans="1:4" ht="27.6" x14ac:dyDescent="0.3">
      <c r="A303" s="15">
        <v>34469</v>
      </c>
      <c r="B303" s="17" t="s">
        <v>609</v>
      </c>
      <c r="C303" s="18" t="s">
        <v>303</v>
      </c>
      <c r="D303" s="19">
        <v>8613.16</v>
      </c>
    </row>
    <row r="304" spans="1:4" ht="27.6" x14ac:dyDescent="0.3">
      <c r="A304" s="15">
        <v>34472</v>
      </c>
      <c r="B304" s="17" t="s">
        <v>610</v>
      </c>
      <c r="C304" s="18" t="s">
        <v>303</v>
      </c>
      <c r="D304" s="19">
        <v>2650</v>
      </c>
    </row>
    <row r="305" spans="1:4" ht="27.6" x14ac:dyDescent="0.3">
      <c r="A305" s="15">
        <v>34476</v>
      </c>
      <c r="B305" s="17" t="s">
        <v>611</v>
      </c>
      <c r="C305" s="18" t="s">
        <v>303</v>
      </c>
      <c r="D305" s="19">
        <v>4492.12</v>
      </c>
    </row>
    <row r="306" spans="1:4" ht="27.6" x14ac:dyDescent="0.3">
      <c r="A306" s="15">
        <v>34477</v>
      </c>
      <c r="B306" s="17" t="s">
        <v>612</v>
      </c>
      <c r="C306" s="18" t="s">
        <v>303</v>
      </c>
      <c r="D306" s="19">
        <v>5961.92</v>
      </c>
    </row>
    <row r="307" spans="1:4" ht="41.4" x14ac:dyDescent="0.3">
      <c r="A307" s="15">
        <v>42425</v>
      </c>
      <c r="B307" s="17" t="s">
        <v>613</v>
      </c>
      <c r="C307" s="18" t="s">
        <v>303</v>
      </c>
      <c r="D307" s="19">
        <v>2229.66</v>
      </c>
    </row>
    <row r="308" spans="1:4" ht="41.4" x14ac:dyDescent="0.3">
      <c r="A308" s="15">
        <v>42422</v>
      </c>
      <c r="B308" s="17" t="s">
        <v>614</v>
      </c>
      <c r="C308" s="18" t="s">
        <v>303</v>
      </c>
      <c r="D308" s="19">
        <v>3310</v>
      </c>
    </row>
    <row r="309" spans="1:4" ht="41.4" x14ac:dyDescent="0.3">
      <c r="A309" s="15">
        <v>43184</v>
      </c>
      <c r="B309" s="17" t="s">
        <v>615</v>
      </c>
      <c r="C309" s="18" t="s">
        <v>303</v>
      </c>
      <c r="D309" s="19">
        <v>4574.74</v>
      </c>
    </row>
    <row r="310" spans="1:4" ht="41.4" x14ac:dyDescent="0.3">
      <c r="A310" s="15">
        <v>42424</v>
      </c>
      <c r="B310" s="17" t="s">
        <v>616</v>
      </c>
      <c r="C310" s="18" t="s">
        <v>303</v>
      </c>
      <c r="D310" s="19">
        <v>1991.28</v>
      </c>
    </row>
    <row r="311" spans="1:4" ht="41.4" x14ac:dyDescent="0.3">
      <c r="A311" s="15">
        <v>42421</v>
      </c>
      <c r="B311" s="17" t="s">
        <v>617</v>
      </c>
      <c r="C311" s="18" t="s">
        <v>303</v>
      </c>
      <c r="D311" s="19">
        <v>18130.36</v>
      </c>
    </row>
    <row r="312" spans="1:4" ht="41.4" x14ac:dyDescent="0.3">
      <c r="A312" s="15">
        <v>42416</v>
      </c>
      <c r="B312" s="17" t="s">
        <v>618</v>
      </c>
      <c r="C312" s="18" t="s">
        <v>303</v>
      </c>
      <c r="D312" s="19">
        <v>8584.17</v>
      </c>
    </row>
    <row r="313" spans="1:4" ht="41.4" x14ac:dyDescent="0.3">
      <c r="A313" s="15">
        <v>42417</v>
      </c>
      <c r="B313" s="17" t="s">
        <v>619</v>
      </c>
      <c r="C313" s="18" t="s">
        <v>303</v>
      </c>
      <c r="D313" s="19">
        <v>9623.5499999999993</v>
      </c>
    </row>
    <row r="314" spans="1:4" ht="41.4" x14ac:dyDescent="0.3">
      <c r="A314" s="15">
        <v>42419</v>
      </c>
      <c r="B314" s="17" t="s">
        <v>620</v>
      </c>
      <c r="C314" s="18" t="s">
        <v>303</v>
      </c>
      <c r="D314" s="19">
        <v>10872.57</v>
      </c>
    </row>
    <row r="315" spans="1:4" ht="41.4" x14ac:dyDescent="0.3">
      <c r="A315" s="15">
        <v>42420</v>
      </c>
      <c r="B315" s="17" t="s">
        <v>621</v>
      </c>
      <c r="C315" s="18" t="s">
        <v>303</v>
      </c>
      <c r="D315" s="19">
        <v>14943.55</v>
      </c>
    </row>
    <row r="316" spans="1:4" ht="41.4" x14ac:dyDescent="0.3">
      <c r="A316" s="15">
        <v>43195</v>
      </c>
      <c r="B316" s="17" t="s">
        <v>622</v>
      </c>
      <c r="C316" s="18" t="s">
        <v>303</v>
      </c>
      <c r="D316" s="19">
        <v>5261.83</v>
      </c>
    </row>
    <row r="317" spans="1:4" ht="41.4" x14ac:dyDescent="0.3">
      <c r="A317" s="15">
        <v>43196</v>
      </c>
      <c r="B317" s="17" t="s">
        <v>623</v>
      </c>
      <c r="C317" s="18" t="s">
        <v>303</v>
      </c>
      <c r="D317" s="19">
        <v>6521.29</v>
      </c>
    </row>
    <row r="318" spans="1:4" ht="41.4" x14ac:dyDescent="0.3">
      <c r="A318" s="15">
        <v>43198</v>
      </c>
      <c r="B318" s="17" t="s">
        <v>624</v>
      </c>
      <c r="C318" s="18" t="s">
        <v>303</v>
      </c>
      <c r="D318" s="19">
        <v>9690.48</v>
      </c>
    </row>
    <row r="319" spans="1:4" ht="41.4" x14ac:dyDescent="0.3">
      <c r="A319" s="15">
        <v>43199</v>
      </c>
      <c r="B319" s="17" t="s">
        <v>625</v>
      </c>
      <c r="C319" s="18" t="s">
        <v>303</v>
      </c>
      <c r="D319" s="19">
        <v>10045.57</v>
      </c>
    </row>
    <row r="320" spans="1:4" ht="41.4" x14ac:dyDescent="0.3">
      <c r="A320" s="15">
        <v>43200</v>
      </c>
      <c r="B320" s="17" t="s">
        <v>626</v>
      </c>
      <c r="C320" s="18" t="s">
        <v>303</v>
      </c>
      <c r="D320" s="19">
        <v>11528.03</v>
      </c>
    </row>
    <row r="321" spans="1:4" ht="41.4" x14ac:dyDescent="0.3">
      <c r="A321" s="15">
        <v>39556</v>
      </c>
      <c r="B321" s="17" t="s">
        <v>627</v>
      </c>
      <c r="C321" s="18" t="s">
        <v>303</v>
      </c>
      <c r="D321" s="19">
        <v>6296.27</v>
      </c>
    </row>
    <row r="322" spans="1:4" ht="41.4" x14ac:dyDescent="0.3">
      <c r="A322" s="15">
        <v>39557</v>
      </c>
      <c r="B322" s="17" t="s">
        <v>628</v>
      </c>
      <c r="C322" s="18" t="s">
        <v>303</v>
      </c>
      <c r="D322" s="19">
        <v>6779.71</v>
      </c>
    </row>
    <row r="323" spans="1:4" ht="41.4" x14ac:dyDescent="0.3">
      <c r="A323" s="15">
        <v>39559</v>
      </c>
      <c r="B323" s="17" t="s">
        <v>629</v>
      </c>
      <c r="C323" s="18" t="s">
        <v>303</v>
      </c>
      <c r="D323" s="19">
        <v>10019.1</v>
      </c>
    </row>
    <row r="324" spans="1:4" ht="41.4" x14ac:dyDescent="0.3">
      <c r="A324" s="15">
        <v>39560</v>
      </c>
      <c r="B324" s="17" t="s">
        <v>630</v>
      </c>
      <c r="C324" s="18" t="s">
        <v>303</v>
      </c>
      <c r="D324" s="19">
        <v>11591.12</v>
      </c>
    </row>
    <row r="325" spans="1:4" ht="41.4" x14ac:dyDescent="0.3">
      <c r="A325" s="15">
        <v>39561</v>
      </c>
      <c r="B325" s="17" t="s">
        <v>631</v>
      </c>
      <c r="C325" s="18" t="s">
        <v>303</v>
      </c>
      <c r="D325" s="19">
        <v>12125.8</v>
      </c>
    </row>
    <row r="326" spans="1:4" ht="41.4" x14ac:dyDescent="0.3">
      <c r="A326" s="15">
        <v>43190</v>
      </c>
      <c r="B326" s="17" t="s">
        <v>632</v>
      </c>
      <c r="C326" s="18" t="s">
        <v>303</v>
      </c>
      <c r="D326" s="19">
        <v>1789.44</v>
      </c>
    </row>
    <row r="327" spans="1:4" ht="41.4" x14ac:dyDescent="0.3">
      <c r="A327" s="15">
        <v>39555</v>
      </c>
      <c r="B327" s="17" t="s">
        <v>633</v>
      </c>
      <c r="C327" s="18" t="s">
        <v>303</v>
      </c>
      <c r="D327" s="19">
        <v>1935.72</v>
      </c>
    </row>
    <row r="328" spans="1:4" ht="41.4" x14ac:dyDescent="0.3">
      <c r="A328" s="15">
        <v>43191</v>
      </c>
      <c r="B328" s="17" t="s">
        <v>634</v>
      </c>
      <c r="C328" s="18" t="s">
        <v>303</v>
      </c>
      <c r="D328" s="19">
        <v>2574.77</v>
      </c>
    </row>
    <row r="329" spans="1:4" ht="41.4" x14ac:dyDescent="0.3">
      <c r="A329" s="15">
        <v>39548</v>
      </c>
      <c r="B329" s="17" t="s">
        <v>635</v>
      </c>
      <c r="C329" s="18" t="s">
        <v>303</v>
      </c>
      <c r="D329" s="19">
        <v>2871.27</v>
      </c>
    </row>
    <row r="330" spans="1:4" ht="41.4" x14ac:dyDescent="0.3">
      <c r="A330" s="15">
        <v>43192</v>
      </c>
      <c r="B330" s="17" t="s">
        <v>636</v>
      </c>
      <c r="C330" s="18" t="s">
        <v>303</v>
      </c>
      <c r="D330" s="19">
        <v>3372.72</v>
      </c>
    </row>
    <row r="331" spans="1:4" ht="41.4" x14ac:dyDescent="0.3">
      <c r="A331" s="15">
        <v>39554</v>
      </c>
      <c r="B331" s="17" t="s">
        <v>637</v>
      </c>
      <c r="C331" s="18" t="s">
        <v>303</v>
      </c>
      <c r="D331" s="19">
        <v>3796.82</v>
      </c>
    </row>
    <row r="332" spans="1:4" ht="41.4" x14ac:dyDescent="0.3">
      <c r="A332" s="15">
        <v>43194</v>
      </c>
      <c r="B332" s="17" t="s">
        <v>638</v>
      </c>
      <c r="C332" s="18" t="s">
        <v>303</v>
      </c>
      <c r="D332" s="19">
        <v>1532.96</v>
      </c>
    </row>
    <row r="333" spans="1:4" ht="41.4" x14ac:dyDescent="0.3">
      <c r="A333" s="15">
        <v>39551</v>
      </c>
      <c r="B333" s="17" t="s">
        <v>639</v>
      </c>
      <c r="C333" s="18" t="s">
        <v>303</v>
      </c>
      <c r="D333" s="19">
        <v>1687.96</v>
      </c>
    </row>
    <row r="334" spans="1:4" ht="41.4" x14ac:dyDescent="0.3">
      <c r="A334" s="15">
        <v>43185</v>
      </c>
      <c r="B334" s="17" t="s">
        <v>640</v>
      </c>
      <c r="C334" s="18" t="s">
        <v>303</v>
      </c>
      <c r="D334" s="19">
        <v>4796.87</v>
      </c>
    </row>
    <row r="335" spans="1:4" ht="41.4" x14ac:dyDescent="0.3">
      <c r="A335" s="15">
        <v>43186</v>
      </c>
      <c r="B335" s="17" t="s">
        <v>641</v>
      </c>
      <c r="C335" s="18" t="s">
        <v>303</v>
      </c>
      <c r="D335" s="19">
        <v>5059.7299999999996</v>
      </c>
    </row>
    <row r="336" spans="1:4" ht="41.4" x14ac:dyDescent="0.3">
      <c r="A336" s="15">
        <v>43187</v>
      </c>
      <c r="B336" s="17" t="s">
        <v>642</v>
      </c>
      <c r="C336" s="18" t="s">
        <v>303</v>
      </c>
      <c r="D336" s="19">
        <v>6714.32</v>
      </c>
    </row>
    <row r="337" spans="1:4" ht="41.4" x14ac:dyDescent="0.3">
      <c r="A337" s="15">
        <v>43188</v>
      </c>
      <c r="B337" s="17" t="s">
        <v>643</v>
      </c>
      <c r="C337" s="18" t="s">
        <v>303</v>
      </c>
      <c r="D337" s="19">
        <v>8135.29</v>
      </c>
    </row>
    <row r="338" spans="1:4" ht="41.4" x14ac:dyDescent="0.3">
      <c r="A338" s="15">
        <v>43189</v>
      </c>
      <c r="B338" s="17" t="s">
        <v>644</v>
      </c>
      <c r="C338" s="18" t="s">
        <v>303</v>
      </c>
      <c r="D338" s="19">
        <v>9150.84</v>
      </c>
    </row>
    <row r="339" spans="1:4" x14ac:dyDescent="0.3">
      <c r="A339" s="15">
        <v>39580</v>
      </c>
      <c r="B339" s="17" t="s">
        <v>645</v>
      </c>
      <c r="C339" s="18" t="s">
        <v>303</v>
      </c>
      <c r="D339" s="19">
        <v>72112.38</v>
      </c>
    </row>
    <row r="340" spans="1:4" x14ac:dyDescent="0.3">
      <c r="A340" s="15">
        <v>39577</v>
      </c>
      <c r="B340" s="17" t="s">
        <v>646</v>
      </c>
      <c r="C340" s="18" t="s">
        <v>303</v>
      </c>
      <c r="D340" s="19">
        <v>22571.02</v>
      </c>
    </row>
    <row r="341" spans="1:4" x14ac:dyDescent="0.3">
      <c r="A341" s="15">
        <v>39578</v>
      </c>
      <c r="B341" s="17" t="s">
        <v>647</v>
      </c>
      <c r="C341" s="18" t="s">
        <v>303</v>
      </c>
      <c r="D341" s="19">
        <v>29128.35</v>
      </c>
    </row>
    <row r="342" spans="1:4" x14ac:dyDescent="0.3">
      <c r="A342" s="15">
        <v>39579</v>
      </c>
      <c r="B342" s="17" t="s">
        <v>648</v>
      </c>
      <c r="C342" s="18" t="s">
        <v>303</v>
      </c>
      <c r="D342" s="19">
        <v>42379.47</v>
      </c>
    </row>
    <row r="343" spans="1:4" ht="41.4" x14ac:dyDescent="0.3">
      <c r="A343" s="15">
        <v>39826</v>
      </c>
      <c r="B343" s="17" t="s">
        <v>649</v>
      </c>
      <c r="C343" s="18" t="s">
        <v>303</v>
      </c>
      <c r="D343" s="19">
        <v>5204.97</v>
      </c>
    </row>
    <row r="344" spans="1:4" x14ac:dyDescent="0.3">
      <c r="A344" s="15">
        <v>10700</v>
      </c>
      <c r="B344" s="17" t="s">
        <v>650</v>
      </c>
      <c r="C344" s="18" t="s">
        <v>303</v>
      </c>
      <c r="D344" s="19">
        <v>17592.439999999999</v>
      </c>
    </row>
    <row r="345" spans="1:4" x14ac:dyDescent="0.3">
      <c r="A345" s="15">
        <v>346</v>
      </c>
      <c r="B345" s="17" t="s">
        <v>651</v>
      </c>
      <c r="C345" s="18" t="s">
        <v>376</v>
      </c>
      <c r="D345" s="19">
        <v>22.15</v>
      </c>
    </row>
    <row r="346" spans="1:4" ht="27.6" x14ac:dyDescent="0.3">
      <c r="A346" s="15">
        <v>3312</v>
      </c>
      <c r="B346" s="17" t="s">
        <v>652</v>
      </c>
      <c r="C346" s="18" t="s">
        <v>376</v>
      </c>
      <c r="D346" s="19">
        <v>21.12</v>
      </c>
    </row>
    <row r="347" spans="1:4" x14ac:dyDescent="0.3">
      <c r="A347" s="15">
        <v>339</v>
      </c>
      <c r="B347" s="17" t="s">
        <v>653</v>
      </c>
      <c r="C347" s="18" t="s">
        <v>81</v>
      </c>
      <c r="D347" s="19">
        <v>1.1399999999999999</v>
      </c>
    </row>
    <row r="348" spans="1:4" x14ac:dyDescent="0.3">
      <c r="A348" s="15">
        <v>340</v>
      </c>
      <c r="B348" s="17" t="s">
        <v>654</v>
      </c>
      <c r="C348" s="18" t="s">
        <v>81</v>
      </c>
      <c r="D348" s="19">
        <v>1.03</v>
      </c>
    </row>
    <row r="349" spans="1:4" ht="27.6" x14ac:dyDescent="0.3">
      <c r="A349" s="15">
        <v>43130</v>
      </c>
      <c r="B349" s="17" t="s">
        <v>655</v>
      </c>
      <c r="C349" s="18" t="s">
        <v>376</v>
      </c>
      <c r="D349" s="19">
        <v>18.7</v>
      </c>
    </row>
    <row r="350" spans="1:4" x14ac:dyDescent="0.3">
      <c r="A350" s="15">
        <v>344</v>
      </c>
      <c r="B350" s="17" t="s">
        <v>656</v>
      </c>
      <c r="C350" s="18" t="s">
        <v>376</v>
      </c>
      <c r="D350" s="19">
        <v>24.58</v>
      </c>
    </row>
    <row r="351" spans="1:4" x14ac:dyDescent="0.3">
      <c r="A351" s="15">
        <v>345</v>
      </c>
      <c r="B351" s="17" t="s">
        <v>657</v>
      </c>
      <c r="C351" s="18" t="s">
        <v>376</v>
      </c>
      <c r="D351" s="19">
        <v>26.67</v>
      </c>
    </row>
    <row r="352" spans="1:4" ht="27.6" x14ac:dyDescent="0.3">
      <c r="A352" s="15">
        <v>43131</v>
      </c>
      <c r="B352" s="17" t="s">
        <v>658</v>
      </c>
      <c r="C352" s="18" t="s">
        <v>376</v>
      </c>
      <c r="D352" s="19">
        <v>21.72</v>
      </c>
    </row>
    <row r="353" spans="1:4" x14ac:dyDescent="0.3">
      <c r="A353" s="15">
        <v>3313</v>
      </c>
      <c r="B353" s="17" t="s">
        <v>659</v>
      </c>
      <c r="C353" s="18" t="s">
        <v>376</v>
      </c>
      <c r="D353" s="19">
        <v>27.18</v>
      </c>
    </row>
    <row r="354" spans="1:4" ht="27.6" x14ac:dyDescent="0.3">
      <c r="A354" s="15">
        <v>43132</v>
      </c>
      <c r="B354" s="17" t="s">
        <v>175</v>
      </c>
      <c r="C354" s="18" t="s">
        <v>376</v>
      </c>
      <c r="D354" s="19">
        <v>18.7</v>
      </c>
    </row>
    <row r="355" spans="1:4" ht="27.6" x14ac:dyDescent="0.3">
      <c r="A355" s="15">
        <v>366</v>
      </c>
      <c r="B355" s="17" t="s">
        <v>660</v>
      </c>
      <c r="C355" s="18" t="s">
        <v>487</v>
      </c>
      <c r="D355" s="19">
        <v>78</v>
      </c>
    </row>
    <row r="356" spans="1:4" ht="27.6" x14ac:dyDescent="0.3">
      <c r="A356" s="15">
        <v>367</v>
      </c>
      <c r="B356" s="17" t="s">
        <v>661</v>
      </c>
      <c r="C356" s="18" t="s">
        <v>487</v>
      </c>
      <c r="D356" s="19">
        <v>76.5</v>
      </c>
    </row>
    <row r="357" spans="1:4" ht="27.6" x14ac:dyDescent="0.3">
      <c r="A357" s="15">
        <v>370</v>
      </c>
      <c r="B357" s="17" t="s">
        <v>183</v>
      </c>
      <c r="C357" s="18" t="s">
        <v>487</v>
      </c>
      <c r="D357" s="19">
        <v>74.17</v>
      </c>
    </row>
    <row r="358" spans="1:4" ht="27.6" x14ac:dyDescent="0.3">
      <c r="A358" s="15">
        <v>368</v>
      </c>
      <c r="B358" s="17" t="s">
        <v>662</v>
      </c>
      <c r="C358" s="18" t="s">
        <v>487</v>
      </c>
      <c r="D358" s="19">
        <v>57.37</v>
      </c>
    </row>
    <row r="359" spans="1:4" ht="27.6" x14ac:dyDescent="0.3">
      <c r="A359" s="15">
        <v>11075</v>
      </c>
      <c r="B359" s="17" t="s">
        <v>663</v>
      </c>
      <c r="C359" s="18" t="s">
        <v>487</v>
      </c>
      <c r="D359" s="19">
        <v>1252.68</v>
      </c>
    </row>
    <row r="360" spans="1:4" x14ac:dyDescent="0.3">
      <c r="A360" s="15">
        <v>1381</v>
      </c>
      <c r="B360" s="17" t="s">
        <v>664</v>
      </c>
      <c r="C360" s="18" t="s">
        <v>376</v>
      </c>
      <c r="D360" s="19">
        <v>0.8</v>
      </c>
    </row>
    <row r="361" spans="1:4" x14ac:dyDescent="0.3">
      <c r="A361" s="15">
        <v>34353</v>
      </c>
      <c r="B361" s="17" t="s">
        <v>665</v>
      </c>
      <c r="C361" s="18" t="s">
        <v>376</v>
      </c>
      <c r="D361" s="19">
        <v>1.49</v>
      </c>
    </row>
    <row r="362" spans="1:4" x14ac:dyDescent="0.3">
      <c r="A362" s="15">
        <v>37595</v>
      </c>
      <c r="B362" s="17" t="s">
        <v>666</v>
      </c>
      <c r="C362" s="18" t="s">
        <v>376</v>
      </c>
      <c r="D362" s="19">
        <v>2.46</v>
      </c>
    </row>
    <row r="363" spans="1:4" x14ac:dyDescent="0.3">
      <c r="A363" s="15">
        <v>37596</v>
      </c>
      <c r="B363" s="17" t="s">
        <v>667</v>
      </c>
      <c r="C363" s="18" t="s">
        <v>376</v>
      </c>
      <c r="D363" s="19">
        <v>2.82</v>
      </c>
    </row>
    <row r="364" spans="1:4" ht="27.6" x14ac:dyDescent="0.3">
      <c r="A364" s="15">
        <v>371</v>
      </c>
      <c r="B364" s="17" t="s">
        <v>668</v>
      </c>
      <c r="C364" s="18" t="s">
        <v>376</v>
      </c>
      <c r="D364" s="19">
        <v>0.87</v>
      </c>
    </row>
    <row r="365" spans="1:4" x14ac:dyDescent="0.3">
      <c r="A365" s="15">
        <v>37553</v>
      </c>
      <c r="B365" s="17" t="s">
        <v>669</v>
      </c>
      <c r="C365" s="18" t="s">
        <v>376</v>
      </c>
      <c r="D365" s="19">
        <v>1.63</v>
      </c>
    </row>
    <row r="366" spans="1:4" x14ac:dyDescent="0.3">
      <c r="A366" s="15">
        <v>37552</v>
      </c>
      <c r="B366" s="17" t="s">
        <v>670</v>
      </c>
      <c r="C366" s="18" t="s">
        <v>376</v>
      </c>
      <c r="D366" s="19">
        <v>2.63</v>
      </c>
    </row>
    <row r="367" spans="1:4" x14ac:dyDescent="0.3">
      <c r="A367" s="15">
        <v>36880</v>
      </c>
      <c r="B367" s="17" t="s">
        <v>671</v>
      </c>
      <c r="C367" s="18" t="s">
        <v>376</v>
      </c>
      <c r="D367" s="19">
        <v>2.67</v>
      </c>
    </row>
    <row r="368" spans="1:4" x14ac:dyDescent="0.3">
      <c r="A368" s="15">
        <v>34355</v>
      </c>
      <c r="B368" s="17" t="s">
        <v>672</v>
      </c>
      <c r="C368" s="18" t="s">
        <v>376</v>
      </c>
      <c r="D368" s="19">
        <v>2.2999999999999998</v>
      </c>
    </row>
    <row r="369" spans="1:4" x14ac:dyDescent="0.3">
      <c r="A369" s="15">
        <v>130</v>
      </c>
      <c r="B369" s="17" t="s">
        <v>673</v>
      </c>
      <c r="C369" s="18" t="s">
        <v>376</v>
      </c>
      <c r="D369" s="19">
        <v>3.11</v>
      </c>
    </row>
    <row r="370" spans="1:4" ht="27.6" x14ac:dyDescent="0.3">
      <c r="A370" s="15">
        <v>135</v>
      </c>
      <c r="B370" s="17" t="s">
        <v>674</v>
      </c>
      <c r="C370" s="18" t="s">
        <v>376</v>
      </c>
      <c r="D370" s="19">
        <v>2.5</v>
      </c>
    </row>
    <row r="371" spans="1:4" x14ac:dyDescent="0.3">
      <c r="A371" s="15">
        <v>36886</v>
      </c>
      <c r="B371" s="17" t="s">
        <v>675</v>
      </c>
      <c r="C371" s="18" t="s">
        <v>376</v>
      </c>
      <c r="D371" s="19">
        <v>0.83</v>
      </c>
    </row>
    <row r="372" spans="1:4" ht="27.6" x14ac:dyDescent="0.3">
      <c r="A372" s="15">
        <v>38546</v>
      </c>
      <c r="B372" s="17" t="s">
        <v>676</v>
      </c>
      <c r="C372" s="18" t="s">
        <v>487</v>
      </c>
      <c r="D372" s="19">
        <v>471.91</v>
      </c>
    </row>
    <row r="373" spans="1:4" x14ac:dyDescent="0.3">
      <c r="A373" s="15">
        <v>34549</v>
      </c>
      <c r="B373" s="17" t="s">
        <v>677</v>
      </c>
      <c r="C373" s="18" t="s">
        <v>487</v>
      </c>
      <c r="D373" s="19">
        <v>201.33</v>
      </c>
    </row>
    <row r="374" spans="1:4" ht="27.6" x14ac:dyDescent="0.3">
      <c r="A374" s="15">
        <v>6081</v>
      </c>
      <c r="B374" s="17" t="s">
        <v>678</v>
      </c>
      <c r="C374" s="18" t="s">
        <v>487</v>
      </c>
      <c r="D374" s="19">
        <v>28.52</v>
      </c>
    </row>
    <row r="375" spans="1:4" ht="27.6" x14ac:dyDescent="0.3">
      <c r="A375" s="15">
        <v>6077</v>
      </c>
      <c r="B375" s="17" t="s">
        <v>679</v>
      </c>
      <c r="C375" s="18" t="s">
        <v>487</v>
      </c>
      <c r="D375" s="19">
        <v>16.440000000000001</v>
      </c>
    </row>
    <row r="376" spans="1:4" ht="27.6" x14ac:dyDescent="0.3">
      <c r="A376" s="15">
        <v>6079</v>
      </c>
      <c r="B376" s="17" t="s">
        <v>680</v>
      </c>
      <c r="C376" s="18" t="s">
        <v>487</v>
      </c>
      <c r="D376" s="19">
        <v>9.39</v>
      </c>
    </row>
    <row r="377" spans="1:4" ht="27.6" x14ac:dyDescent="0.3">
      <c r="A377" s="15">
        <v>1091</v>
      </c>
      <c r="B377" s="17" t="s">
        <v>681</v>
      </c>
      <c r="C377" s="18" t="s">
        <v>303</v>
      </c>
      <c r="D377" s="19">
        <v>24.78</v>
      </c>
    </row>
    <row r="378" spans="1:4" ht="27.6" x14ac:dyDescent="0.3">
      <c r="A378" s="15">
        <v>1094</v>
      </c>
      <c r="B378" s="17" t="s">
        <v>682</v>
      </c>
      <c r="C378" s="18" t="s">
        <v>303</v>
      </c>
      <c r="D378" s="19">
        <v>17.329999999999998</v>
      </c>
    </row>
    <row r="379" spans="1:4" ht="27.6" x14ac:dyDescent="0.3">
      <c r="A379" s="15">
        <v>1095</v>
      </c>
      <c r="B379" s="17" t="s">
        <v>683</v>
      </c>
      <c r="C379" s="18" t="s">
        <v>303</v>
      </c>
      <c r="D379" s="19">
        <v>36.83</v>
      </c>
    </row>
    <row r="380" spans="1:4" ht="27.6" x14ac:dyDescent="0.3">
      <c r="A380" s="15">
        <v>1092</v>
      </c>
      <c r="B380" s="17" t="s">
        <v>684</v>
      </c>
      <c r="C380" s="18" t="s">
        <v>303</v>
      </c>
      <c r="D380" s="19">
        <v>28.5</v>
      </c>
    </row>
    <row r="381" spans="1:4" ht="27.6" x14ac:dyDescent="0.3">
      <c r="A381" s="15">
        <v>1093</v>
      </c>
      <c r="B381" s="17" t="s">
        <v>685</v>
      </c>
      <c r="C381" s="18" t="s">
        <v>303</v>
      </c>
      <c r="D381" s="19">
        <v>66.55</v>
      </c>
    </row>
    <row r="382" spans="1:4" ht="27.6" x14ac:dyDescent="0.3">
      <c r="A382" s="15">
        <v>1090</v>
      </c>
      <c r="B382" s="17" t="s">
        <v>686</v>
      </c>
      <c r="C382" s="18" t="s">
        <v>303</v>
      </c>
      <c r="D382" s="19">
        <v>47.65</v>
      </c>
    </row>
    <row r="383" spans="1:4" ht="27.6" x14ac:dyDescent="0.3">
      <c r="A383" s="15">
        <v>1096</v>
      </c>
      <c r="B383" s="17" t="s">
        <v>687</v>
      </c>
      <c r="C383" s="18" t="s">
        <v>303</v>
      </c>
      <c r="D383" s="19">
        <v>85.76</v>
      </c>
    </row>
    <row r="384" spans="1:4" ht="27.6" x14ac:dyDescent="0.3">
      <c r="A384" s="15">
        <v>1097</v>
      </c>
      <c r="B384" s="17" t="s">
        <v>688</v>
      </c>
      <c r="C384" s="18" t="s">
        <v>303</v>
      </c>
      <c r="D384" s="19">
        <v>72.8</v>
      </c>
    </row>
    <row r="385" spans="1:4" x14ac:dyDescent="0.3">
      <c r="A385" s="15">
        <v>378</v>
      </c>
      <c r="B385" s="17" t="s">
        <v>168</v>
      </c>
      <c r="C385" s="18" t="s">
        <v>109</v>
      </c>
      <c r="D385" s="19">
        <v>13.66</v>
      </c>
    </row>
    <row r="386" spans="1:4" x14ac:dyDescent="0.3">
      <c r="A386" s="15">
        <v>40911</v>
      </c>
      <c r="B386" s="17" t="s">
        <v>689</v>
      </c>
      <c r="C386" s="18" t="s">
        <v>490</v>
      </c>
      <c r="D386" s="19">
        <v>2420.84</v>
      </c>
    </row>
    <row r="387" spans="1:4" x14ac:dyDescent="0.3">
      <c r="A387" s="15">
        <v>33939</v>
      </c>
      <c r="B387" s="17" t="s">
        <v>690</v>
      </c>
      <c r="C387" s="18" t="s">
        <v>109</v>
      </c>
      <c r="D387" s="19">
        <v>57.6</v>
      </c>
    </row>
    <row r="388" spans="1:4" x14ac:dyDescent="0.3">
      <c r="A388" s="15">
        <v>40815</v>
      </c>
      <c r="B388" s="17" t="s">
        <v>691</v>
      </c>
      <c r="C388" s="18" t="s">
        <v>490</v>
      </c>
      <c r="D388" s="19">
        <v>10206.879999999999</v>
      </c>
    </row>
    <row r="389" spans="1:4" x14ac:dyDescent="0.3">
      <c r="A389" s="15">
        <v>34760</v>
      </c>
      <c r="B389" s="17" t="s">
        <v>692</v>
      </c>
      <c r="C389" s="18" t="s">
        <v>109</v>
      </c>
      <c r="D389" s="19">
        <v>54.4</v>
      </c>
    </row>
    <row r="390" spans="1:4" x14ac:dyDescent="0.3">
      <c r="A390" s="15">
        <v>40935</v>
      </c>
      <c r="B390" s="17" t="s">
        <v>693</v>
      </c>
      <c r="C390" s="18" t="s">
        <v>490</v>
      </c>
      <c r="D390" s="19">
        <v>9637.7800000000007</v>
      </c>
    </row>
    <row r="391" spans="1:4" x14ac:dyDescent="0.3">
      <c r="A391" s="15">
        <v>33952</v>
      </c>
      <c r="B391" s="17" t="s">
        <v>694</v>
      </c>
      <c r="C391" s="18" t="s">
        <v>109</v>
      </c>
      <c r="D391" s="19">
        <v>81.819999999999993</v>
      </c>
    </row>
    <row r="392" spans="1:4" x14ac:dyDescent="0.3">
      <c r="A392" s="15">
        <v>40816</v>
      </c>
      <c r="B392" s="17" t="s">
        <v>695</v>
      </c>
      <c r="C392" s="18" t="s">
        <v>490</v>
      </c>
      <c r="D392" s="19">
        <v>14498.02</v>
      </c>
    </row>
    <row r="393" spans="1:4" x14ac:dyDescent="0.3">
      <c r="A393" s="15">
        <v>33953</v>
      </c>
      <c r="B393" s="17" t="s">
        <v>696</v>
      </c>
      <c r="C393" s="18" t="s">
        <v>109</v>
      </c>
      <c r="D393" s="19">
        <v>108.18</v>
      </c>
    </row>
    <row r="394" spans="1:4" x14ac:dyDescent="0.3">
      <c r="A394" s="15">
        <v>40817</v>
      </c>
      <c r="B394" s="17" t="s">
        <v>697</v>
      </c>
      <c r="C394" s="18" t="s">
        <v>490</v>
      </c>
      <c r="D394" s="19">
        <v>19167.669999999998</v>
      </c>
    </row>
    <row r="395" spans="1:4" ht="27.6" x14ac:dyDescent="0.3">
      <c r="A395" s="15">
        <v>13348</v>
      </c>
      <c r="B395" s="17" t="s">
        <v>698</v>
      </c>
      <c r="C395" s="18" t="s">
        <v>303</v>
      </c>
      <c r="D395" s="19">
        <v>0.74</v>
      </c>
    </row>
    <row r="396" spans="1:4" x14ac:dyDescent="0.3">
      <c r="A396" s="15">
        <v>39211</v>
      </c>
      <c r="B396" s="17" t="s">
        <v>699</v>
      </c>
      <c r="C396" s="18" t="s">
        <v>303</v>
      </c>
      <c r="D396" s="19">
        <v>1.1100000000000001</v>
      </c>
    </row>
    <row r="397" spans="1:4" x14ac:dyDescent="0.3">
      <c r="A397" s="15">
        <v>39212</v>
      </c>
      <c r="B397" s="17" t="s">
        <v>700</v>
      </c>
      <c r="C397" s="18" t="s">
        <v>303</v>
      </c>
      <c r="D397" s="19">
        <v>1.24</v>
      </c>
    </row>
    <row r="398" spans="1:4" x14ac:dyDescent="0.3">
      <c r="A398" s="15">
        <v>39208</v>
      </c>
      <c r="B398" s="17" t="s">
        <v>701</v>
      </c>
      <c r="C398" s="18" t="s">
        <v>303</v>
      </c>
      <c r="D398" s="19">
        <v>0.34</v>
      </c>
    </row>
    <row r="399" spans="1:4" x14ac:dyDescent="0.3">
      <c r="A399" s="15">
        <v>39210</v>
      </c>
      <c r="B399" s="17" t="s">
        <v>702</v>
      </c>
      <c r="C399" s="18" t="s">
        <v>303</v>
      </c>
      <c r="D399" s="19">
        <v>0.62</v>
      </c>
    </row>
    <row r="400" spans="1:4" x14ac:dyDescent="0.3">
      <c r="A400" s="15">
        <v>39214</v>
      </c>
      <c r="B400" s="17" t="s">
        <v>703</v>
      </c>
      <c r="C400" s="18" t="s">
        <v>303</v>
      </c>
      <c r="D400" s="19">
        <v>2.2999999999999998</v>
      </c>
    </row>
    <row r="401" spans="1:4" x14ac:dyDescent="0.3">
      <c r="A401" s="15">
        <v>39213</v>
      </c>
      <c r="B401" s="17" t="s">
        <v>704</v>
      </c>
      <c r="C401" s="18" t="s">
        <v>303</v>
      </c>
      <c r="D401" s="19">
        <v>1.62</v>
      </c>
    </row>
    <row r="402" spans="1:4" x14ac:dyDescent="0.3">
      <c r="A402" s="15">
        <v>39209</v>
      </c>
      <c r="B402" s="17" t="s">
        <v>705</v>
      </c>
      <c r="C402" s="18" t="s">
        <v>303</v>
      </c>
      <c r="D402" s="19">
        <v>0.4</v>
      </c>
    </row>
    <row r="403" spans="1:4" x14ac:dyDescent="0.3">
      <c r="A403" s="15">
        <v>39207</v>
      </c>
      <c r="B403" s="17" t="s">
        <v>706</v>
      </c>
      <c r="C403" s="18" t="s">
        <v>303</v>
      </c>
      <c r="D403" s="19">
        <v>0.62</v>
      </c>
    </row>
    <row r="404" spans="1:4" x14ac:dyDescent="0.3">
      <c r="A404" s="15">
        <v>39215</v>
      </c>
      <c r="B404" s="17" t="s">
        <v>707</v>
      </c>
      <c r="C404" s="18" t="s">
        <v>303</v>
      </c>
      <c r="D404" s="19">
        <v>4.1900000000000004</v>
      </c>
    </row>
    <row r="405" spans="1:4" x14ac:dyDescent="0.3">
      <c r="A405" s="15">
        <v>39216</v>
      </c>
      <c r="B405" s="17" t="s">
        <v>708</v>
      </c>
      <c r="C405" s="18" t="s">
        <v>303</v>
      </c>
      <c r="D405" s="19">
        <v>5.85</v>
      </c>
    </row>
    <row r="406" spans="1:4" ht="41.4" x14ac:dyDescent="0.3">
      <c r="A406" s="15">
        <v>11267</v>
      </c>
      <c r="B406" s="17" t="s">
        <v>215</v>
      </c>
      <c r="C406" s="18" t="s">
        <v>303</v>
      </c>
      <c r="D406" s="19">
        <v>0.65</v>
      </c>
    </row>
    <row r="407" spans="1:4" ht="27.6" x14ac:dyDescent="0.3">
      <c r="A407" s="15">
        <v>379</v>
      </c>
      <c r="B407" s="17" t="s">
        <v>709</v>
      </c>
      <c r="C407" s="18" t="s">
        <v>303</v>
      </c>
      <c r="D407" s="19">
        <v>0.65</v>
      </c>
    </row>
    <row r="408" spans="1:4" ht="27.6" x14ac:dyDescent="0.3">
      <c r="A408" s="15">
        <v>41901</v>
      </c>
      <c r="B408" s="17" t="s">
        <v>710</v>
      </c>
      <c r="C408" s="18" t="s">
        <v>376</v>
      </c>
      <c r="D408" s="19">
        <v>5</v>
      </c>
    </row>
    <row r="409" spans="1:4" ht="27.6" x14ac:dyDescent="0.3">
      <c r="A409" s="15">
        <v>510</v>
      </c>
      <c r="B409" s="17" t="s">
        <v>711</v>
      </c>
      <c r="C409" s="18" t="s">
        <v>376</v>
      </c>
      <c r="D409" s="19">
        <v>10.91</v>
      </c>
    </row>
    <row r="410" spans="1:4" ht="27.6" x14ac:dyDescent="0.3">
      <c r="A410" s="15">
        <v>516</v>
      </c>
      <c r="B410" s="17" t="s">
        <v>712</v>
      </c>
      <c r="C410" s="18" t="s">
        <v>376</v>
      </c>
      <c r="D410" s="19">
        <v>12.93</v>
      </c>
    </row>
    <row r="411" spans="1:4" ht="27.6" x14ac:dyDescent="0.3">
      <c r="A411" s="15">
        <v>509</v>
      </c>
      <c r="B411" s="17" t="s">
        <v>713</v>
      </c>
      <c r="C411" s="18" t="s">
        <v>376</v>
      </c>
      <c r="D411" s="19">
        <v>14.51</v>
      </c>
    </row>
    <row r="412" spans="1:4" x14ac:dyDescent="0.3">
      <c r="A412" s="15">
        <v>40331</v>
      </c>
      <c r="B412" s="17" t="s">
        <v>714</v>
      </c>
      <c r="C412" s="18" t="s">
        <v>109</v>
      </c>
      <c r="D412" s="19">
        <v>11.86</v>
      </c>
    </row>
    <row r="413" spans="1:4" x14ac:dyDescent="0.3">
      <c r="A413" s="15">
        <v>40930</v>
      </c>
      <c r="B413" s="17" t="s">
        <v>715</v>
      </c>
      <c r="C413" s="18" t="s">
        <v>490</v>
      </c>
      <c r="D413" s="19">
        <v>2102.5300000000002</v>
      </c>
    </row>
    <row r="414" spans="1:4" x14ac:dyDescent="0.3">
      <c r="A414" s="15">
        <v>11761</v>
      </c>
      <c r="B414" s="17" t="s">
        <v>716</v>
      </c>
      <c r="C414" s="18" t="s">
        <v>303</v>
      </c>
      <c r="D414" s="19">
        <v>70.12</v>
      </c>
    </row>
    <row r="415" spans="1:4" x14ac:dyDescent="0.3">
      <c r="A415" s="15">
        <v>377</v>
      </c>
      <c r="B415" s="17" t="s">
        <v>717</v>
      </c>
      <c r="C415" s="18" t="s">
        <v>303</v>
      </c>
      <c r="D415" s="19">
        <v>32.950000000000003</v>
      </c>
    </row>
    <row r="416" spans="1:4" x14ac:dyDescent="0.3">
      <c r="A416" s="15">
        <v>7588</v>
      </c>
      <c r="B416" s="17" t="s">
        <v>718</v>
      </c>
      <c r="C416" s="18" t="s">
        <v>303</v>
      </c>
      <c r="D416" s="19">
        <v>38.9</v>
      </c>
    </row>
    <row r="417" spans="1:4" x14ac:dyDescent="0.3">
      <c r="A417" s="15">
        <v>34392</v>
      </c>
      <c r="B417" s="17" t="s">
        <v>719</v>
      </c>
      <c r="C417" s="18" t="s">
        <v>109</v>
      </c>
      <c r="D417" s="19">
        <v>10.46</v>
      </c>
    </row>
    <row r="418" spans="1:4" x14ac:dyDescent="0.3">
      <c r="A418" s="15">
        <v>40908</v>
      </c>
      <c r="B418" s="17" t="s">
        <v>720</v>
      </c>
      <c r="C418" s="18" t="s">
        <v>490</v>
      </c>
      <c r="D418" s="19">
        <v>1854.96</v>
      </c>
    </row>
    <row r="419" spans="1:4" x14ac:dyDescent="0.3">
      <c r="A419" s="15">
        <v>34551</v>
      </c>
      <c r="B419" s="17" t="s">
        <v>721</v>
      </c>
      <c r="C419" s="18" t="s">
        <v>109</v>
      </c>
      <c r="D419" s="19">
        <v>9.9499999999999993</v>
      </c>
    </row>
    <row r="420" spans="1:4" x14ac:dyDescent="0.3">
      <c r="A420" s="15">
        <v>41078</v>
      </c>
      <c r="B420" s="17" t="s">
        <v>722</v>
      </c>
      <c r="C420" s="18" t="s">
        <v>490</v>
      </c>
      <c r="D420" s="19">
        <v>1764.68</v>
      </c>
    </row>
    <row r="421" spans="1:4" x14ac:dyDescent="0.3">
      <c r="A421" s="15">
        <v>246</v>
      </c>
      <c r="B421" s="17" t="s">
        <v>723</v>
      </c>
      <c r="C421" s="18" t="s">
        <v>109</v>
      </c>
      <c r="D421" s="19">
        <v>10</v>
      </c>
    </row>
    <row r="422" spans="1:4" x14ac:dyDescent="0.3">
      <c r="A422" s="15">
        <v>40927</v>
      </c>
      <c r="B422" s="17" t="s">
        <v>724</v>
      </c>
      <c r="C422" s="18" t="s">
        <v>490</v>
      </c>
      <c r="D422" s="19">
        <v>1774.08</v>
      </c>
    </row>
    <row r="423" spans="1:4" x14ac:dyDescent="0.3">
      <c r="A423" s="15">
        <v>2350</v>
      </c>
      <c r="B423" s="17" t="s">
        <v>725</v>
      </c>
      <c r="C423" s="18" t="s">
        <v>109</v>
      </c>
      <c r="D423" s="19">
        <v>11.01</v>
      </c>
    </row>
    <row r="424" spans="1:4" x14ac:dyDescent="0.3">
      <c r="A424" s="15">
        <v>40812</v>
      </c>
      <c r="B424" s="17" t="s">
        <v>726</v>
      </c>
      <c r="C424" s="18" t="s">
        <v>490</v>
      </c>
      <c r="D424" s="19">
        <v>1951.83</v>
      </c>
    </row>
    <row r="425" spans="1:4" x14ac:dyDescent="0.3">
      <c r="A425" s="15">
        <v>245</v>
      </c>
      <c r="B425" s="17" t="s">
        <v>727</v>
      </c>
      <c r="C425" s="18" t="s">
        <v>109</v>
      </c>
      <c r="D425" s="19">
        <v>18.739999999999998</v>
      </c>
    </row>
    <row r="426" spans="1:4" x14ac:dyDescent="0.3">
      <c r="A426" s="15">
        <v>41090</v>
      </c>
      <c r="B426" s="17" t="s">
        <v>728</v>
      </c>
      <c r="C426" s="18" t="s">
        <v>490</v>
      </c>
      <c r="D426" s="19">
        <v>3321.58</v>
      </c>
    </row>
    <row r="427" spans="1:4" x14ac:dyDescent="0.3">
      <c r="A427" s="15">
        <v>251</v>
      </c>
      <c r="B427" s="17" t="s">
        <v>729</v>
      </c>
      <c r="C427" s="18" t="s">
        <v>109</v>
      </c>
      <c r="D427" s="19">
        <v>8.84</v>
      </c>
    </row>
    <row r="428" spans="1:4" x14ac:dyDescent="0.3">
      <c r="A428" s="15">
        <v>40975</v>
      </c>
      <c r="B428" s="17" t="s">
        <v>730</v>
      </c>
      <c r="C428" s="18" t="s">
        <v>490</v>
      </c>
      <c r="D428" s="19">
        <v>1569.51</v>
      </c>
    </row>
    <row r="429" spans="1:4" x14ac:dyDescent="0.3">
      <c r="A429" s="15">
        <v>6127</v>
      </c>
      <c r="B429" s="17" t="s">
        <v>731</v>
      </c>
      <c r="C429" s="18" t="s">
        <v>109</v>
      </c>
      <c r="D429" s="19">
        <v>10.15</v>
      </c>
    </row>
    <row r="430" spans="1:4" x14ac:dyDescent="0.3">
      <c r="A430" s="15">
        <v>41072</v>
      </c>
      <c r="B430" s="17" t="s">
        <v>732</v>
      </c>
      <c r="C430" s="18" t="s">
        <v>490</v>
      </c>
      <c r="D430" s="19">
        <v>1798.76</v>
      </c>
    </row>
    <row r="431" spans="1:4" x14ac:dyDescent="0.3">
      <c r="A431" s="15">
        <v>6121</v>
      </c>
      <c r="B431" s="17" t="s">
        <v>733</v>
      </c>
      <c r="C431" s="18" t="s">
        <v>109</v>
      </c>
      <c r="D431" s="19">
        <v>10.94</v>
      </c>
    </row>
    <row r="432" spans="1:4" x14ac:dyDescent="0.3">
      <c r="A432" s="15">
        <v>41071</v>
      </c>
      <c r="B432" s="17" t="s">
        <v>734</v>
      </c>
      <c r="C432" s="18" t="s">
        <v>490</v>
      </c>
      <c r="D432" s="19">
        <v>1939.78</v>
      </c>
    </row>
    <row r="433" spans="1:4" x14ac:dyDescent="0.3">
      <c r="A433" s="15">
        <v>244</v>
      </c>
      <c r="B433" s="17" t="s">
        <v>735</v>
      </c>
      <c r="C433" s="18" t="s">
        <v>109</v>
      </c>
      <c r="D433" s="19">
        <v>5.57</v>
      </c>
    </row>
    <row r="434" spans="1:4" x14ac:dyDescent="0.3">
      <c r="A434" s="15">
        <v>41093</v>
      </c>
      <c r="B434" s="17" t="s">
        <v>736</v>
      </c>
      <c r="C434" s="18" t="s">
        <v>490</v>
      </c>
      <c r="D434" s="19">
        <v>988.87</v>
      </c>
    </row>
    <row r="435" spans="1:4" x14ac:dyDescent="0.3">
      <c r="A435" s="15">
        <v>532</v>
      </c>
      <c r="B435" s="17" t="s">
        <v>737</v>
      </c>
      <c r="C435" s="18" t="s">
        <v>109</v>
      </c>
      <c r="D435" s="19">
        <v>20.170000000000002</v>
      </c>
    </row>
    <row r="436" spans="1:4" x14ac:dyDescent="0.3">
      <c r="A436" s="15">
        <v>40931</v>
      </c>
      <c r="B436" s="17" t="s">
        <v>738</v>
      </c>
      <c r="C436" s="18" t="s">
        <v>490</v>
      </c>
      <c r="D436" s="19">
        <v>3577.45</v>
      </c>
    </row>
    <row r="437" spans="1:4" x14ac:dyDescent="0.3">
      <c r="A437" s="15">
        <v>36150</v>
      </c>
      <c r="B437" s="17" t="s">
        <v>739</v>
      </c>
      <c r="C437" s="18" t="s">
        <v>303</v>
      </c>
      <c r="D437" s="19">
        <v>40.98</v>
      </c>
    </row>
    <row r="438" spans="1:4" x14ac:dyDescent="0.3">
      <c r="A438" s="15">
        <v>4760</v>
      </c>
      <c r="B438" s="17" t="s">
        <v>740</v>
      </c>
      <c r="C438" s="18" t="s">
        <v>109</v>
      </c>
      <c r="D438" s="19">
        <v>13.66</v>
      </c>
    </row>
    <row r="439" spans="1:4" x14ac:dyDescent="0.3">
      <c r="A439" s="15">
        <v>41069</v>
      </c>
      <c r="B439" s="17" t="s">
        <v>741</v>
      </c>
      <c r="C439" s="18" t="s">
        <v>490</v>
      </c>
      <c r="D439" s="19">
        <v>2420.84</v>
      </c>
    </row>
    <row r="440" spans="1:4" x14ac:dyDescent="0.3">
      <c r="A440" s="15">
        <v>10422</v>
      </c>
      <c r="B440" s="17" t="s">
        <v>742</v>
      </c>
      <c r="C440" s="18" t="s">
        <v>303</v>
      </c>
      <c r="D440" s="19">
        <v>313.95999999999998</v>
      </c>
    </row>
    <row r="441" spans="1:4" x14ac:dyDescent="0.3">
      <c r="A441" s="15">
        <v>10420</v>
      </c>
      <c r="B441" s="17" t="s">
        <v>743</v>
      </c>
      <c r="C441" s="18" t="s">
        <v>303</v>
      </c>
      <c r="D441" s="19">
        <v>117.75</v>
      </c>
    </row>
    <row r="442" spans="1:4" x14ac:dyDescent="0.3">
      <c r="A442" s="15">
        <v>10421</v>
      </c>
      <c r="B442" s="17" t="s">
        <v>744</v>
      </c>
      <c r="C442" s="18" t="s">
        <v>303</v>
      </c>
      <c r="D442" s="19">
        <v>157.59</v>
      </c>
    </row>
    <row r="443" spans="1:4" ht="27.6" x14ac:dyDescent="0.3">
      <c r="A443" s="15">
        <v>36520</v>
      </c>
      <c r="B443" s="17" t="s">
        <v>745</v>
      </c>
      <c r="C443" s="18" t="s">
        <v>303</v>
      </c>
      <c r="D443" s="19">
        <v>586.64</v>
      </c>
    </row>
    <row r="444" spans="1:4" x14ac:dyDescent="0.3">
      <c r="A444" s="15">
        <v>10</v>
      </c>
      <c r="B444" s="17" t="s">
        <v>746</v>
      </c>
      <c r="C444" s="18" t="s">
        <v>303</v>
      </c>
      <c r="D444" s="19">
        <v>13.27</v>
      </c>
    </row>
    <row r="445" spans="1:4" x14ac:dyDescent="0.3">
      <c r="A445" s="15">
        <v>4815</v>
      </c>
      <c r="B445" s="17" t="s">
        <v>747</v>
      </c>
      <c r="C445" s="18" t="s">
        <v>303</v>
      </c>
      <c r="D445" s="19">
        <v>5.79</v>
      </c>
    </row>
    <row r="446" spans="1:4" x14ac:dyDescent="0.3">
      <c r="A446" s="15">
        <v>541</v>
      </c>
      <c r="B446" s="17" t="s">
        <v>748</v>
      </c>
      <c r="C446" s="18" t="s">
        <v>303</v>
      </c>
      <c r="D446" s="19">
        <v>157.30000000000001</v>
      </c>
    </row>
    <row r="447" spans="1:4" x14ac:dyDescent="0.3">
      <c r="A447" s="15">
        <v>542</v>
      </c>
      <c r="B447" s="17" t="s">
        <v>749</v>
      </c>
      <c r="C447" s="18" t="s">
        <v>303</v>
      </c>
      <c r="D447" s="19">
        <v>197.17</v>
      </c>
    </row>
    <row r="448" spans="1:4" x14ac:dyDescent="0.3">
      <c r="A448" s="15">
        <v>540</v>
      </c>
      <c r="B448" s="17" t="s">
        <v>750</v>
      </c>
      <c r="C448" s="18" t="s">
        <v>303</v>
      </c>
      <c r="D448" s="19">
        <v>444.33</v>
      </c>
    </row>
    <row r="449" spans="1:4" ht="41.4" x14ac:dyDescent="0.3">
      <c r="A449" s="15">
        <v>38364</v>
      </c>
      <c r="B449" s="17" t="s">
        <v>751</v>
      </c>
      <c r="C449" s="18" t="s">
        <v>303</v>
      </c>
      <c r="D449" s="19">
        <v>587</v>
      </c>
    </row>
    <row r="450" spans="1:4" ht="27.6" x14ac:dyDescent="0.3">
      <c r="A450" s="15">
        <v>11692</v>
      </c>
      <c r="B450" s="17" t="s">
        <v>752</v>
      </c>
      <c r="C450" s="18" t="s">
        <v>301</v>
      </c>
      <c r="D450" s="19">
        <v>414.98</v>
      </c>
    </row>
    <row r="451" spans="1:4" ht="27.6" x14ac:dyDescent="0.3">
      <c r="A451" s="15">
        <v>1746</v>
      </c>
      <c r="B451" s="17" t="s">
        <v>753</v>
      </c>
      <c r="C451" s="18" t="s">
        <v>303</v>
      </c>
      <c r="D451" s="19">
        <v>248.5</v>
      </c>
    </row>
    <row r="452" spans="1:4" ht="27.6" x14ac:dyDescent="0.3">
      <c r="A452" s="15">
        <v>1748</v>
      </c>
      <c r="B452" s="17" t="s">
        <v>754</v>
      </c>
      <c r="C452" s="18" t="s">
        <v>303</v>
      </c>
      <c r="D452" s="19">
        <v>330.44</v>
      </c>
    </row>
    <row r="453" spans="1:4" ht="27.6" x14ac:dyDescent="0.3">
      <c r="A453" s="15">
        <v>1749</v>
      </c>
      <c r="B453" s="17" t="s">
        <v>755</v>
      </c>
      <c r="C453" s="18" t="s">
        <v>303</v>
      </c>
      <c r="D453" s="19">
        <v>478.75</v>
      </c>
    </row>
    <row r="454" spans="1:4" ht="27.6" x14ac:dyDescent="0.3">
      <c r="A454" s="15">
        <v>37412</v>
      </c>
      <c r="B454" s="17" t="s">
        <v>756</v>
      </c>
      <c r="C454" s="18" t="s">
        <v>303</v>
      </c>
      <c r="D454" s="19">
        <v>242.91</v>
      </c>
    </row>
    <row r="455" spans="1:4" ht="27.6" x14ac:dyDescent="0.3">
      <c r="A455" s="15">
        <v>1745</v>
      </c>
      <c r="B455" s="17" t="s">
        <v>757</v>
      </c>
      <c r="C455" s="18" t="s">
        <v>303</v>
      </c>
      <c r="D455" s="19">
        <v>288.85000000000002</v>
      </c>
    </row>
    <row r="456" spans="1:4" ht="27.6" x14ac:dyDescent="0.3">
      <c r="A456" s="15">
        <v>1750</v>
      </c>
      <c r="B456" s="17" t="s">
        <v>758</v>
      </c>
      <c r="C456" s="18" t="s">
        <v>303</v>
      </c>
      <c r="D456" s="19">
        <v>675</v>
      </c>
    </row>
    <row r="457" spans="1:4" ht="27.6" x14ac:dyDescent="0.3">
      <c r="A457" s="15">
        <v>11687</v>
      </c>
      <c r="B457" s="17" t="s">
        <v>759</v>
      </c>
      <c r="C457" s="18" t="s">
        <v>81</v>
      </c>
      <c r="D457" s="19">
        <v>1075.48</v>
      </c>
    </row>
    <row r="458" spans="1:4" ht="27.6" x14ac:dyDescent="0.3">
      <c r="A458" s="15">
        <v>11689</v>
      </c>
      <c r="B458" s="17" t="s">
        <v>760</v>
      </c>
      <c r="C458" s="18" t="s">
        <v>81</v>
      </c>
      <c r="D458" s="19">
        <v>1347.51</v>
      </c>
    </row>
    <row r="459" spans="1:4" x14ac:dyDescent="0.3">
      <c r="A459" s="15">
        <v>11693</v>
      </c>
      <c r="B459" s="17" t="s">
        <v>761</v>
      </c>
      <c r="C459" s="18" t="s">
        <v>301</v>
      </c>
      <c r="D459" s="19">
        <v>174.41</v>
      </c>
    </row>
    <row r="460" spans="1:4" ht="27.6" x14ac:dyDescent="0.3">
      <c r="A460" s="15">
        <v>36215</v>
      </c>
      <c r="B460" s="17" t="s">
        <v>211</v>
      </c>
      <c r="C460" s="18" t="s">
        <v>303</v>
      </c>
      <c r="D460" s="19">
        <v>987.3</v>
      </c>
    </row>
    <row r="461" spans="1:4" ht="41.4" x14ac:dyDescent="0.3">
      <c r="A461" s="15">
        <v>42439</v>
      </c>
      <c r="B461" s="17" t="s">
        <v>762</v>
      </c>
      <c r="C461" s="18" t="s">
        <v>303</v>
      </c>
      <c r="D461" s="19">
        <v>1033.93</v>
      </c>
    </row>
    <row r="462" spans="1:4" x14ac:dyDescent="0.3">
      <c r="A462" s="15">
        <v>38381</v>
      </c>
      <c r="B462" s="17" t="s">
        <v>763</v>
      </c>
      <c r="C462" s="18" t="s">
        <v>303</v>
      </c>
      <c r="D462" s="19">
        <v>10.01</v>
      </c>
    </row>
    <row r="463" spans="1:4" x14ac:dyDescent="0.3">
      <c r="A463" s="15">
        <v>39621</v>
      </c>
      <c r="B463" s="17" t="s">
        <v>230</v>
      </c>
      <c r="C463" s="18" t="s">
        <v>142</v>
      </c>
      <c r="D463" s="19">
        <v>868.57</v>
      </c>
    </row>
    <row r="464" spans="1:4" x14ac:dyDescent="0.3">
      <c r="A464" s="15">
        <v>39624</v>
      </c>
      <c r="B464" s="17" t="s">
        <v>764</v>
      </c>
      <c r="C464" s="18" t="s">
        <v>142</v>
      </c>
      <c r="D464" s="19">
        <v>958.13</v>
      </c>
    </row>
    <row r="465" spans="1:4" x14ac:dyDescent="0.3">
      <c r="A465" s="15">
        <v>39615</v>
      </c>
      <c r="B465" s="17" t="s">
        <v>765</v>
      </c>
      <c r="C465" s="18" t="s">
        <v>303</v>
      </c>
      <c r="D465" s="19">
        <v>387.17</v>
      </c>
    </row>
    <row r="466" spans="1:4" ht="27.6" x14ac:dyDescent="0.3">
      <c r="A466" s="15">
        <v>39620</v>
      </c>
      <c r="B466" s="17" t="s">
        <v>766</v>
      </c>
      <c r="C466" s="18" t="s">
        <v>303</v>
      </c>
      <c r="D466" s="19">
        <v>591.32000000000005</v>
      </c>
    </row>
    <row r="467" spans="1:4" x14ac:dyDescent="0.3">
      <c r="A467" s="15">
        <v>39623</v>
      </c>
      <c r="B467" s="17" t="s">
        <v>767</v>
      </c>
      <c r="C467" s="18" t="s">
        <v>303</v>
      </c>
      <c r="D467" s="19">
        <v>633.35</v>
      </c>
    </row>
    <row r="468" spans="1:4" ht="27.6" x14ac:dyDescent="0.3">
      <c r="A468" s="15">
        <v>36207</v>
      </c>
      <c r="B468" s="17" t="s">
        <v>213</v>
      </c>
      <c r="C468" s="18" t="s">
        <v>303</v>
      </c>
      <c r="D468" s="19">
        <v>437.3</v>
      </c>
    </row>
    <row r="469" spans="1:4" ht="27.6" x14ac:dyDescent="0.3">
      <c r="A469" s="15">
        <v>36209</v>
      </c>
      <c r="B469" s="17" t="s">
        <v>768</v>
      </c>
      <c r="C469" s="18" t="s">
        <v>303</v>
      </c>
      <c r="D469" s="19">
        <v>501.87</v>
      </c>
    </row>
    <row r="470" spans="1:4" ht="27.6" x14ac:dyDescent="0.3">
      <c r="A470" s="15">
        <v>36210</v>
      </c>
      <c r="B470" s="17" t="s">
        <v>769</v>
      </c>
      <c r="C470" s="18" t="s">
        <v>303</v>
      </c>
      <c r="D470" s="19">
        <v>543.01</v>
      </c>
    </row>
    <row r="471" spans="1:4" ht="27.6" x14ac:dyDescent="0.3">
      <c r="A471" s="15">
        <v>36204</v>
      </c>
      <c r="B471" s="17" t="s">
        <v>770</v>
      </c>
      <c r="C471" s="18" t="s">
        <v>303</v>
      </c>
      <c r="D471" s="19">
        <v>192.53</v>
      </c>
    </row>
    <row r="472" spans="1:4" ht="27.6" x14ac:dyDescent="0.3">
      <c r="A472" s="15">
        <v>36205</v>
      </c>
      <c r="B472" s="17" t="s">
        <v>212</v>
      </c>
      <c r="C472" s="18" t="s">
        <v>303</v>
      </c>
      <c r="D472" s="19">
        <v>213.82</v>
      </c>
    </row>
    <row r="473" spans="1:4" ht="27.6" x14ac:dyDescent="0.3">
      <c r="A473" s="15">
        <v>36081</v>
      </c>
      <c r="B473" s="17" t="s">
        <v>771</v>
      </c>
      <c r="C473" s="18" t="s">
        <v>303</v>
      </c>
      <c r="D473" s="19">
        <v>227.99</v>
      </c>
    </row>
    <row r="474" spans="1:4" ht="27.6" x14ac:dyDescent="0.3">
      <c r="A474" s="15">
        <v>36206</v>
      </c>
      <c r="B474" s="17" t="s">
        <v>772</v>
      </c>
      <c r="C474" s="18" t="s">
        <v>303</v>
      </c>
      <c r="D474" s="19">
        <v>238.86</v>
      </c>
    </row>
    <row r="475" spans="1:4" ht="27.6" x14ac:dyDescent="0.3">
      <c r="A475" s="15">
        <v>36218</v>
      </c>
      <c r="B475" s="17" t="s">
        <v>773</v>
      </c>
      <c r="C475" s="18" t="s">
        <v>303</v>
      </c>
      <c r="D475" s="19">
        <v>120.09</v>
      </c>
    </row>
    <row r="476" spans="1:4" ht="27.6" x14ac:dyDescent="0.3">
      <c r="A476" s="15">
        <v>36220</v>
      </c>
      <c r="B476" s="17" t="s">
        <v>774</v>
      </c>
      <c r="C476" s="18" t="s">
        <v>303</v>
      </c>
      <c r="D476" s="19">
        <v>137.69999999999999</v>
      </c>
    </row>
    <row r="477" spans="1:4" ht="27.6" x14ac:dyDescent="0.3">
      <c r="A477" s="15">
        <v>36080</v>
      </c>
      <c r="B477" s="17" t="s">
        <v>775</v>
      </c>
      <c r="C477" s="18" t="s">
        <v>303</v>
      </c>
      <c r="D477" s="19">
        <v>148.94999999999999</v>
      </c>
    </row>
    <row r="478" spans="1:4" ht="27.6" x14ac:dyDescent="0.3">
      <c r="A478" s="15">
        <v>36223</v>
      </c>
      <c r="B478" s="17" t="s">
        <v>776</v>
      </c>
      <c r="C478" s="18" t="s">
        <v>303</v>
      </c>
      <c r="D478" s="19">
        <v>155.97</v>
      </c>
    </row>
    <row r="479" spans="1:4" x14ac:dyDescent="0.3">
      <c r="A479" s="15">
        <v>546</v>
      </c>
      <c r="B479" s="17" t="s">
        <v>777</v>
      </c>
      <c r="C479" s="18" t="s">
        <v>376</v>
      </c>
      <c r="D479" s="19">
        <v>10</v>
      </c>
    </row>
    <row r="480" spans="1:4" ht="27.6" x14ac:dyDescent="0.3">
      <c r="A480" s="15">
        <v>566</v>
      </c>
      <c r="B480" s="17" t="s">
        <v>778</v>
      </c>
      <c r="C480" s="18" t="s">
        <v>81</v>
      </c>
      <c r="D480" s="19">
        <v>4.74</v>
      </c>
    </row>
    <row r="481" spans="1:4" ht="27.6" x14ac:dyDescent="0.3">
      <c r="A481" s="15">
        <v>565</v>
      </c>
      <c r="B481" s="17" t="s">
        <v>779</v>
      </c>
      <c r="C481" s="18" t="s">
        <v>81</v>
      </c>
      <c r="D481" s="19">
        <v>17.3</v>
      </c>
    </row>
    <row r="482" spans="1:4" ht="27.6" x14ac:dyDescent="0.3">
      <c r="A482" s="15">
        <v>555</v>
      </c>
      <c r="B482" s="17" t="s">
        <v>780</v>
      </c>
      <c r="C482" s="18" t="s">
        <v>81</v>
      </c>
      <c r="D482" s="19">
        <v>12.26</v>
      </c>
    </row>
    <row r="483" spans="1:4" ht="27.6" x14ac:dyDescent="0.3">
      <c r="A483" s="15">
        <v>557</v>
      </c>
      <c r="B483" s="17" t="s">
        <v>781</v>
      </c>
      <c r="C483" s="18" t="s">
        <v>81</v>
      </c>
      <c r="D483" s="19">
        <v>38.479999999999997</v>
      </c>
    </row>
    <row r="484" spans="1:4" ht="27.6" x14ac:dyDescent="0.3">
      <c r="A484" s="15">
        <v>552</v>
      </c>
      <c r="B484" s="17" t="s">
        <v>782</v>
      </c>
      <c r="C484" s="18" t="s">
        <v>81</v>
      </c>
      <c r="D484" s="19">
        <v>19.09</v>
      </c>
    </row>
    <row r="485" spans="1:4" ht="27.6" x14ac:dyDescent="0.3">
      <c r="A485" s="15">
        <v>563</v>
      </c>
      <c r="B485" s="17" t="s">
        <v>783</v>
      </c>
      <c r="C485" s="18" t="s">
        <v>81</v>
      </c>
      <c r="D485" s="19">
        <v>28.68</v>
      </c>
    </row>
    <row r="486" spans="1:4" ht="27.6" x14ac:dyDescent="0.3">
      <c r="A486" s="15">
        <v>549</v>
      </c>
      <c r="B486" s="17" t="s">
        <v>784</v>
      </c>
      <c r="C486" s="18" t="s">
        <v>81</v>
      </c>
      <c r="D486" s="19">
        <v>51.63</v>
      </c>
    </row>
    <row r="487" spans="1:4" ht="27.6" x14ac:dyDescent="0.3">
      <c r="A487" s="15">
        <v>551</v>
      </c>
      <c r="B487" s="17" t="s">
        <v>785</v>
      </c>
      <c r="C487" s="18" t="s">
        <v>81</v>
      </c>
      <c r="D487" s="19">
        <v>102.23</v>
      </c>
    </row>
    <row r="488" spans="1:4" ht="27.6" x14ac:dyDescent="0.3">
      <c r="A488" s="15">
        <v>559</v>
      </c>
      <c r="B488" s="17" t="s">
        <v>786</v>
      </c>
      <c r="C488" s="18" t="s">
        <v>81</v>
      </c>
      <c r="D488" s="19">
        <v>25.55</v>
      </c>
    </row>
    <row r="489" spans="1:4" ht="27.6" x14ac:dyDescent="0.3">
      <c r="A489" s="15">
        <v>560</v>
      </c>
      <c r="B489" s="17" t="s">
        <v>787</v>
      </c>
      <c r="C489" s="18" t="s">
        <v>81</v>
      </c>
      <c r="D489" s="19">
        <v>31.97</v>
      </c>
    </row>
    <row r="490" spans="1:4" ht="27.6" x14ac:dyDescent="0.3">
      <c r="A490" s="15">
        <v>547</v>
      </c>
      <c r="B490" s="17" t="s">
        <v>788</v>
      </c>
      <c r="C490" s="18" t="s">
        <v>81</v>
      </c>
      <c r="D490" s="19">
        <v>38.28</v>
      </c>
    </row>
    <row r="491" spans="1:4" x14ac:dyDescent="0.3">
      <c r="A491" s="15">
        <v>38127</v>
      </c>
      <c r="B491" s="17" t="s">
        <v>789</v>
      </c>
      <c r="C491" s="18" t="s">
        <v>303</v>
      </c>
      <c r="D491" s="19">
        <v>387.58</v>
      </c>
    </row>
    <row r="492" spans="1:4" x14ac:dyDescent="0.3">
      <c r="A492" s="15">
        <v>38060</v>
      </c>
      <c r="B492" s="17" t="s">
        <v>790</v>
      </c>
      <c r="C492" s="18" t="s">
        <v>303</v>
      </c>
      <c r="D492" s="19">
        <v>73.86</v>
      </c>
    </row>
    <row r="493" spans="1:4" x14ac:dyDescent="0.3">
      <c r="A493" s="15">
        <v>10956</v>
      </c>
      <c r="B493" s="17" t="s">
        <v>214</v>
      </c>
      <c r="C493" s="18" t="s">
        <v>303</v>
      </c>
      <c r="D493" s="19">
        <v>76.73</v>
      </c>
    </row>
    <row r="494" spans="1:4" x14ac:dyDescent="0.3">
      <c r="A494" s="15">
        <v>39380</v>
      </c>
      <c r="B494" s="17" t="s">
        <v>791</v>
      </c>
      <c r="C494" s="18" t="s">
        <v>303</v>
      </c>
      <c r="D494" s="19">
        <v>15.77</v>
      </c>
    </row>
    <row r="495" spans="1:4" ht="27.6" x14ac:dyDescent="0.3">
      <c r="A495" s="15">
        <v>13374</v>
      </c>
      <c r="B495" s="17" t="s">
        <v>792</v>
      </c>
      <c r="C495" s="18" t="s">
        <v>303</v>
      </c>
      <c r="D495" s="19">
        <v>89.95</v>
      </c>
    </row>
    <row r="496" spans="1:4" ht="27.6" x14ac:dyDescent="0.3">
      <c r="A496" s="15">
        <v>37597</v>
      </c>
      <c r="B496" s="17" t="s">
        <v>793</v>
      </c>
      <c r="C496" s="18" t="s">
        <v>303</v>
      </c>
      <c r="D496" s="19">
        <v>414382.81</v>
      </c>
    </row>
    <row r="497" spans="1:4" ht="55.2" x14ac:dyDescent="0.3">
      <c r="A497" s="15">
        <v>183</v>
      </c>
      <c r="B497" s="17" t="s">
        <v>794</v>
      </c>
      <c r="C497" s="18" t="s">
        <v>795</v>
      </c>
      <c r="D497" s="19">
        <v>111.99</v>
      </c>
    </row>
    <row r="498" spans="1:4" ht="41.4" x14ac:dyDescent="0.3">
      <c r="A498" s="15">
        <v>184</v>
      </c>
      <c r="B498" s="17" t="s">
        <v>796</v>
      </c>
      <c r="C498" s="18" t="s">
        <v>795</v>
      </c>
      <c r="D498" s="19">
        <v>74.02</v>
      </c>
    </row>
    <row r="499" spans="1:4" ht="55.2" x14ac:dyDescent="0.3">
      <c r="A499" s="15">
        <v>195</v>
      </c>
      <c r="B499" s="17" t="s">
        <v>797</v>
      </c>
      <c r="C499" s="18" t="s">
        <v>795</v>
      </c>
      <c r="D499" s="19">
        <v>90.97</v>
      </c>
    </row>
    <row r="500" spans="1:4" ht="41.4" x14ac:dyDescent="0.3">
      <c r="A500" s="15">
        <v>20001</v>
      </c>
      <c r="B500" s="17" t="s">
        <v>798</v>
      </c>
      <c r="C500" s="18" t="s">
        <v>795</v>
      </c>
      <c r="D500" s="19">
        <v>90.65</v>
      </c>
    </row>
    <row r="501" spans="1:4" ht="55.2" x14ac:dyDescent="0.3">
      <c r="A501" s="15">
        <v>181</v>
      </c>
      <c r="B501" s="17" t="s">
        <v>799</v>
      </c>
      <c r="C501" s="18" t="s">
        <v>795</v>
      </c>
      <c r="D501" s="19">
        <v>122.65</v>
      </c>
    </row>
    <row r="502" spans="1:4" ht="41.4" x14ac:dyDescent="0.3">
      <c r="A502" s="15">
        <v>39837</v>
      </c>
      <c r="B502" s="17" t="s">
        <v>800</v>
      </c>
      <c r="C502" s="18" t="s">
        <v>795</v>
      </c>
      <c r="D502" s="19">
        <v>259.41000000000003</v>
      </c>
    </row>
    <row r="503" spans="1:4" ht="41.4" x14ac:dyDescent="0.3">
      <c r="A503" s="15">
        <v>10535</v>
      </c>
      <c r="B503" s="17" t="s">
        <v>801</v>
      </c>
      <c r="C503" s="18" t="s">
        <v>303</v>
      </c>
      <c r="D503" s="19">
        <v>4186.5</v>
      </c>
    </row>
    <row r="504" spans="1:4" ht="27.6" x14ac:dyDescent="0.3">
      <c r="A504" s="15">
        <v>10537</v>
      </c>
      <c r="B504" s="17" t="s">
        <v>802</v>
      </c>
      <c r="C504" s="18" t="s">
        <v>303</v>
      </c>
      <c r="D504" s="19">
        <v>5709.25</v>
      </c>
    </row>
    <row r="505" spans="1:4" ht="27.6" x14ac:dyDescent="0.3">
      <c r="A505" s="15">
        <v>13891</v>
      </c>
      <c r="B505" s="17" t="s">
        <v>803</v>
      </c>
      <c r="C505" s="18" t="s">
        <v>303</v>
      </c>
      <c r="D505" s="19">
        <v>5236.67</v>
      </c>
    </row>
    <row r="506" spans="1:4" ht="27.6" x14ac:dyDescent="0.3">
      <c r="A506" s="15">
        <v>25975</v>
      </c>
      <c r="B506" s="17" t="s">
        <v>804</v>
      </c>
      <c r="C506" s="18" t="s">
        <v>303</v>
      </c>
      <c r="D506" s="19">
        <v>22777.39</v>
      </c>
    </row>
    <row r="507" spans="1:4" ht="41.4" x14ac:dyDescent="0.3">
      <c r="A507" s="15">
        <v>36396</v>
      </c>
      <c r="B507" s="17" t="s">
        <v>805</v>
      </c>
      <c r="C507" s="18" t="s">
        <v>303</v>
      </c>
      <c r="D507" s="19">
        <v>4789.63</v>
      </c>
    </row>
    <row r="508" spans="1:4" ht="41.4" x14ac:dyDescent="0.3">
      <c r="A508" s="15">
        <v>36397</v>
      </c>
      <c r="B508" s="17" t="s">
        <v>806</v>
      </c>
      <c r="C508" s="18" t="s">
        <v>303</v>
      </c>
      <c r="D508" s="19">
        <v>17029.830000000002</v>
      </c>
    </row>
    <row r="509" spans="1:4" ht="27.6" x14ac:dyDescent="0.3">
      <c r="A509" s="15">
        <v>36398</v>
      </c>
      <c r="B509" s="17" t="s">
        <v>807</v>
      </c>
      <c r="C509" s="18" t="s">
        <v>303</v>
      </c>
      <c r="D509" s="19">
        <v>20698.330000000002</v>
      </c>
    </row>
    <row r="510" spans="1:4" x14ac:dyDescent="0.3">
      <c r="A510" s="15">
        <v>647</v>
      </c>
      <c r="B510" s="17" t="s">
        <v>808</v>
      </c>
      <c r="C510" s="18" t="s">
        <v>109</v>
      </c>
      <c r="D510" s="19">
        <v>9.7100000000000009</v>
      </c>
    </row>
    <row r="511" spans="1:4" x14ac:dyDescent="0.3">
      <c r="A511" s="15">
        <v>40920</v>
      </c>
      <c r="B511" s="17" t="s">
        <v>809</v>
      </c>
      <c r="C511" s="18" t="s">
        <v>490</v>
      </c>
      <c r="D511" s="19">
        <v>1722</v>
      </c>
    </row>
    <row r="512" spans="1:4" ht="27.6" x14ac:dyDescent="0.3">
      <c r="A512" s="15">
        <v>38783</v>
      </c>
      <c r="B512" s="17" t="s">
        <v>810</v>
      </c>
      <c r="C512" s="18" t="s">
        <v>303</v>
      </c>
      <c r="D512" s="19">
        <v>1.1599999999999999</v>
      </c>
    </row>
    <row r="513" spans="1:4" ht="27.6" x14ac:dyDescent="0.3">
      <c r="A513" s="15">
        <v>37593</v>
      </c>
      <c r="B513" s="17" t="s">
        <v>811</v>
      </c>
      <c r="C513" s="18" t="s">
        <v>303</v>
      </c>
      <c r="D513" s="19">
        <v>2.85</v>
      </c>
    </row>
    <row r="514" spans="1:4" ht="27.6" x14ac:dyDescent="0.3">
      <c r="A514" s="15">
        <v>37594</v>
      </c>
      <c r="B514" s="17" t="s">
        <v>812</v>
      </c>
      <c r="C514" s="18" t="s">
        <v>303</v>
      </c>
      <c r="D514" s="19">
        <v>3.55</v>
      </c>
    </row>
    <row r="515" spans="1:4" ht="27.6" x14ac:dyDescent="0.3">
      <c r="A515" s="15">
        <v>37592</v>
      </c>
      <c r="B515" s="17" t="s">
        <v>813</v>
      </c>
      <c r="C515" s="18" t="s">
        <v>303</v>
      </c>
      <c r="D515" s="19">
        <v>2.25</v>
      </c>
    </row>
    <row r="516" spans="1:4" ht="27.6" x14ac:dyDescent="0.3">
      <c r="A516" s="15">
        <v>7266</v>
      </c>
      <c r="B516" s="17" t="s">
        <v>814</v>
      </c>
      <c r="C516" s="18" t="s">
        <v>815</v>
      </c>
      <c r="D516" s="19">
        <v>867.84</v>
      </c>
    </row>
    <row r="517" spans="1:4" ht="27.6" x14ac:dyDescent="0.3">
      <c r="A517" s="15">
        <v>7270</v>
      </c>
      <c r="B517" s="17" t="s">
        <v>816</v>
      </c>
      <c r="C517" s="18" t="s">
        <v>303</v>
      </c>
      <c r="D517" s="19">
        <v>1</v>
      </c>
    </row>
    <row r="518" spans="1:4" ht="27.6" x14ac:dyDescent="0.3">
      <c r="A518" s="15">
        <v>7267</v>
      </c>
      <c r="B518" s="17" t="s">
        <v>817</v>
      </c>
      <c r="C518" s="18" t="s">
        <v>303</v>
      </c>
      <c r="D518" s="19">
        <v>0.78</v>
      </c>
    </row>
    <row r="519" spans="1:4" ht="27.6" x14ac:dyDescent="0.3">
      <c r="A519" s="15">
        <v>7269</v>
      </c>
      <c r="B519" s="17" t="s">
        <v>818</v>
      </c>
      <c r="C519" s="18" t="s">
        <v>303</v>
      </c>
      <c r="D519" s="19">
        <v>0.8</v>
      </c>
    </row>
    <row r="520" spans="1:4" ht="27.6" x14ac:dyDescent="0.3">
      <c r="A520" s="15">
        <v>7271</v>
      </c>
      <c r="B520" s="17" t="s">
        <v>819</v>
      </c>
      <c r="C520" s="18" t="s">
        <v>303</v>
      </c>
      <c r="D520" s="19">
        <v>0.86</v>
      </c>
    </row>
    <row r="521" spans="1:4" ht="27.6" x14ac:dyDescent="0.3">
      <c r="A521" s="15">
        <v>7268</v>
      </c>
      <c r="B521" s="17" t="s">
        <v>820</v>
      </c>
      <c r="C521" s="18" t="s">
        <v>303</v>
      </c>
      <c r="D521" s="19">
        <v>1.21</v>
      </c>
    </row>
    <row r="522" spans="1:4" ht="27.6" x14ac:dyDescent="0.3">
      <c r="A522" s="15">
        <v>34556</v>
      </c>
      <c r="B522" s="17" t="s">
        <v>821</v>
      </c>
      <c r="C522" s="18" t="s">
        <v>303</v>
      </c>
      <c r="D522" s="19">
        <v>3.45</v>
      </c>
    </row>
    <row r="523" spans="1:4" ht="27.6" x14ac:dyDescent="0.3">
      <c r="A523" s="15">
        <v>37873</v>
      </c>
      <c r="B523" s="17" t="s">
        <v>822</v>
      </c>
      <c r="C523" s="18" t="s">
        <v>303</v>
      </c>
      <c r="D523" s="19">
        <v>3.51</v>
      </c>
    </row>
    <row r="524" spans="1:4" ht="27.6" x14ac:dyDescent="0.3">
      <c r="A524" s="15">
        <v>34564</v>
      </c>
      <c r="B524" s="17" t="s">
        <v>823</v>
      </c>
      <c r="C524" s="18" t="s">
        <v>303</v>
      </c>
      <c r="D524" s="19">
        <v>3.68</v>
      </c>
    </row>
    <row r="525" spans="1:4" ht="27.6" x14ac:dyDescent="0.3">
      <c r="A525" s="15">
        <v>34565</v>
      </c>
      <c r="B525" s="17" t="s">
        <v>824</v>
      </c>
      <c r="C525" s="18" t="s">
        <v>303</v>
      </c>
      <c r="D525" s="19">
        <v>3.89</v>
      </c>
    </row>
    <row r="526" spans="1:4" ht="27.6" x14ac:dyDescent="0.3">
      <c r="A526" s="15">
        <v>38590</v>
      </c>
      <c r="B526" s="17" t="s">
        <v>825</v>
      </c>
      <c r="C526" s="18" t="s">
        <v>303</v>
      </c>
      <c r="D526" s="19">
        <v>2.88</v>
      </c>
    </row>
    <row r="527" spans="1:4" ht="27.6" x14ac:dyDescent="0.3">
      <c r="A527" s="15">
        <v>34566</v>
      </c>
      <c r="B527" s="17" t="s">
        <v>826</v>
      </c>
      <c r="C527" s="18" t="s">
        <v>303</v>
      </c>
      <c r="D527" s="19">
        <v>3.02</v>
      </c>
    </row>
    <row r="528" spans="1:4" ht="27.6" x14ac:dyDescent="0.3">
      <c r="A528" s="15">
        <v>34567</v>
      </c>
      <c r="B528" s="17" t="s">
        <v>827</v>
      </c>
      <c r="C528" s="18" t="s">
        <v>303</v>
      </c>
      <c r="D528" s="19">
        <v>3.2</v>
      </c>
    </row>
    <row r="529" spans="1:4" ht="27.6" x14ac:dyDescent="0.3">
      <c r="A529" s="15">
        <v>38591</v>
      </c>
      <c r="B529" s="17" t="s">
        <v>828</v>
      </c>
      <c r="C529" s="18" t="s">
        <v>303</v>
      </c>
      <c r="D529" s="19">
        <v>2.91</v>
      </c>
    </row>
    <row r="530" spans="1:4" ht="27.6" x14ac:dyDescent="0.3">
      <c r="A530" s="15">
        <v>34568</v>
      </c>
      <c r="B530" s="17" t="s">
        <v>829</v>
      </c>
      <c r="C530" s="18" t="s">
        <v>303</v>
      </c>
      <c r="D530" s="19">
        <v>3.79</v>
      </c>
    </row>
    <row r="531" spans="1:4" ht="27.6" x14ac:dyDescent="0.3">
      <c r="A531" s="15">
        <v>34569</v>
      </c>
      <c r="B531" s="17" t="s">
        <v>830</v>
      </c>
      <c r="C531" s="18" t="s">
        <v>303</v>
      </c>
      <c r="D531" s="19">
        <v>3.89</v>
      </c>
    </row>
    <row r="532" spans="1:4" ht="27.6" x14ac:dyDescent="0.3">
      <c r="A532" s="15">
        <v>34570</v>
      </c>
      <c r="B532" s="17" t="s">
        <v>831</v>
      </c>
      <c r="C532" s="18" t="s">
        <v>303</v>
      </c>
      <c r="D532" s="19">
        <v>4.2300000000000004</v>
      </c>
    </row>
    <row r="533" spans="1:4" ht="27.6" x14ac:dyDescent="0.3">
      <c r="A533" s="15">
        <v>25070</v>
      </c>
      <c r="B533" s="17" t="s">
        <v>832</v>
      </c>
      <c r="C533" s="18" t="s">
        <v>303</v>
      </c>
      <c r="D533" s="19">
        <v>3.18</v>
      </c>
    </row>
    <row r="534" spans="1:4" ht="27.6" x14ac:dyDescent="0.3">
      <c r="A534" s="15">
        <v>34571</v>
      </c>
      <c r="B534" s="17" t="s">
        <v>833</v>
      </c>
      <c r="C534" s="18" t="s">
        <v>303</v>
      </c>
      <c r="D534" s="19">
        <v>3.21</v>
      </c>
    </row>
    <row r="535" spans="1:4" ht="27.6" x14ac:dyDescent="0.3">
      <c r="A535" s="15">
        <v>34573</v>
      </c>
      <c r="B535" s="17" t="s">
        <v>834</v>
      </c>
      <c r="C535" s="18" t="s">
        <v>303</v>
      </c>
      <c r="D535" s="19">
        <v>3.38</v>
      </c>
    </row>
    <row r="536" spans="1:4" ht="27.6" x14ac:dyDescent="0.3">
      <c r="A536" s="15">
        <v>37107</v>
      </c>
      <c r="B536" s="17" t="s">
        <v>835</v>
      </c>
      <c r="C536" s="18" t="s">
        <v>303</v>
      </c>
      <c r="D536" s="19">
        <v>4.46</v>
      </c>
    </row>
    <row r="537" spans="1:4" ht="27.6" x14ac:dyDescent="0.3">
      <c r="A537" s="15">
        <v>34576</v>
      </c>
      <c r="B537" s="17" t="s">
        <v>836</v>
      </c>
      <c r="C537" s="18" t="s">
        <v>303</v>
      </c>
      <c r="D537" s="19">
        <v>4.93</v>
      </c>
    </row>
    <row r="538" spans="1:4" ht="27.6" x14ac:dyDescent="0.3">
      <c r="A538" s="15">
        <v>34577</v>
      </c>
      <c r="B538" s="17" t="s">
        <v>837</v>
      </c>
      <c r="C538" s="18" t="s">
        <v>303</v>
      </c>
      <c r="D538" s="19">
        <v>5.14</v>
      </c>
    </row>
    <row r="539" spans="1:4" ht="27.6" x14ac:dyDescent="0.3">
      <c r="A539" s="15">
        <v>34578</v>
      </c>
      <c r="B539" s="17" t="s">
        <v>838</v>
      </c>
      <c r="C539" s="18" t="s">
        <v>303</v>
      </c>
      <c r="D539" s="19">
        <v>5.57</v>
      </c>
    </row>
    <row r="540" spans="1:4" ht="27.6" x14ac:dyDescent="0.3">
      <c r="A540" s="15">
        <v>34579</v>
      </c>
      <c r="B540" s="17" t="s">
        <v>839</v>
      </c>
      <c r="C540" s="18" t="s">
        <v>303</v>
      </c>
      <c r="D540" s="19">
        <v>5.94</v>
      </c>
    </row>
    <row r="541" spans="1:4" ht="27.6" x14ac:dyDescent="0.3">
      <c r="A541" s="15">
        <v>25067</v>
      </c>
      <c r="B541" s="17" t="s">
        <v>172</v>
      </c>
      <c r="C541" s="18" t="s">
        <v>303</v>
      </c>
      <c r="D541" s="19">
        <v>3.98</v>
      </c>
    </row>
    <row r="542" spans="1:4" ht="27.6" x14ac:dyDescent="0.3">
      <c r="A542" s="15">
        <v>34580</v>
      </c>
      <c r="B542" s="17" t="s">
        <v>840</v>
      </c>
      <c r="C542" s="18" t="s">
        <v>303</v>
      </c>
      <c r="D542" s="19">
        <v>4.4400000000000004</v>
      </c>
    </row>
    <row r="543" spans="1:4" ht="27.6" x14ac:dyDescent="0.3">
      <c r="A543" s="15">
        <v>25071</v>
      </c>
      <c r="B543" s="17" t="s">
        <v>841</v>
      </c>
      <c r="C543" s="18" t="s">
        <v>303</v>
      </c>
      <c r="D543" s="19">
        <v>2.21</v>
      </c>
    </row>
    <row r="544" spans="1:4" x14ac:dyDescent="0.3">
      <c r="A544" s="15">
        <v>38395</v>
      </c>
      <c r="B544" s="17" t="s">
        <v>842</v>
      </c>
      <c r="C544" s="18" t="s">
        <v>303</v>
      </c>
      <c r="D544" s="19">
        <v>8.36</v>
      </c>
    </row>
    <row r="545" spans="1:4" ht="27.6" x14ac:dyDescent="0.3">
      <c r="A545" s="15">
        <v>34583</v>
      </c>
      <c r="B545" s="17" t="s">
        <v>843</v>
      </c>
      <c r="C545" s="18" t="s">
        <v>301</v>
      </c>
      <c r="D545" s="19">
        <v>60.72</v>
      </c>
    </row>
    <row r="546" spans="1:4" ht="27.6" x14ac:dyDescent="0.3">
      <c r="A546" s="15">
        <v>34584</v>
      </c>
      <c r="B546" s="17" t="s">
        <v>844</v>
      </c>
      <c r="C546" s="18" t="s">
        <v>301</v>
      </c>
      <c r="D546" s="19">
        <v>33.99</v>
      </c>
    </row>
    <row r="547" spans="1:4" ht="41.4" x14ac:dyDescent="0.3">
      <c r="A547" s="15">
        <v>709</v>
      </c>
      <c r="B547" s="17" t="s">
        <v>845</v>
      </c>
      <c r="C547" s="18" t="s">
        <v>301</v>
      </c>
      <c r="D547" s="19">
        <v>578.34</v>
      </c>
    </row>
    <row r="548" spans="1:4" ht="27.6" x14ac:dyDescent="0.3">
      <c r="A548" s="15">
        <v>34599</v>
      </c>
      <c r="B548" s="17" t="s">
        <v>846</v>
      </c>
      <c r="C548" s="18" t="s">
        <v>303</v>
      </c>
      <c r="D548" s="19">
        <v>2.27</v>
      </c>
    </row>
    <row r="549" spans="1:4" x14ac:dyDescent="0.3">
      <c r="A549" s="15">
        <v>34592</v>
      </c>
      <c r="B549" s="17" t="s">
        <v>847</v>
      </c>
      <c r="C549" s="18" t="s">
        <v>303</v>
      </c>
      <c r="D549" s="19">
        <v>2.5299999999999998</v>
      </c>
    </row>
    <row r="550" spans="1:4" ht="27.6" x14ac:dyDescent="0.3">
      <c r="A550" s="15">
        <v>37103</v>
      </c>
      <c r="B550" s="17" t="s">
        <v>848</v>
      </c>
      <c r="C550" s="18" t="s">
        <v>303</v>
      </c>
      <c r="D550" s="19">
        <v>2.89</v>
      </c>
    </row>
    <row r="551" spans="1:4" ht="27.6" x14ac:dyDescent="0.3">
      <c r="A551" s="15">
        <v>34555</v>
      </c>
      <c r="B551" s="17" t="s">
        <v>849</v>
      </c>
      <c r="C551" s="18" t="s">
        <v>303</v>
      </c>
      <c r="D551" s="19">
        <v>3.67</v>
      </c>
    </row>
    <row r="552" spans="1:4" ht="27.6" x14ac:dyDescent="0.3">
      <c r="A552" s="15">
        <v>674</v>
      </c>
      <c r="B552" s="17" t="s">
        <v>850</v>
      </c>
      <c r="C552" s="18" t="s">
        <v>301</v>
      </c>
      <c r="D552" s="19">
        <v>61.27</v>
      </c>
    </row>
    <row r="553" spans="1:4" ht="27.6" x14ac:dyDescent="0.3">
      <c r="A553" s="15">
        <v>34600</v>
      </c>
      <c r="B553" s="17" t="s">
        <v>851</v>
      </c>
      <c r="C553" s="18" t="s">
        <v>301</v>
      </c>
      <c r="D553" s="19">
        <v>90</v>
      </c>
    </row>
    <row r="554" spans="1:4" ht="27.6" x14ac:dyDescent="0.3">
      <c r="A554" s="15">
        <v>652</v>
      </c>
      <c r="B554" s="17" t="s">
        <v>852</v>
      </c>
      <c r="C554" s="18" t="s">
        <v>301</v>
      </c>
      <c r="D554" s="19">
        <v>137.87</v>
      </c>
    </row>
    <row r="555" spans="1:4" ht="27.6" x14ac:dyDescent="0.3">
      <c r="A555" s="15">
        <v>651</v>
      </c>
      <c r="B555" s="17" t="s">
        <v>853</v>
      </c>
      <c r="C555" s="18" t="s">
        <v>303</v>
      </c>
      <c r="D555" s="19">
        <v>2.79</v>
      </c>
    </row>
    <row r="556" spans="1:4" ht="27.6" x14ac:dyDescent="0.3">
      <c r="A556" s="15">
        <v>654</v>
      </c>
      <c r="B556" s="17" t="s">
        <v>854</v>
      </c>
      <c r="C556" s="18" t="s">
        <v>303</v>
      </c>
      <c r="D556" s="19">
        <v>3.45</v>
      </c>
    </row>
    <row r="557" spans="1:4" ht="27.6" x14ac:dyDescent="0.3">
      <c r="A557" s="15">
        <v>650</v>
      </c>
      <c r="B557" s="17" t="s">
        <v>855</v>
      </c>
      <c r="C557" s="18" t="s">
        <v>303</v>
      </c>
      <c r="D557" s="19">
        <v>2.23</v>
      </c>
    </row>
    <row r="558" spans="1:4" x14ac:dyDescent="0.3">
      <c r="A558" s="15">
        <v>716</v>
      </c>
      <c r="B558" s="17" t="s">
        <v>856</v>
      </c>
      <c r="C558" s="18" t="s">
        <v>303</v>
      </c>
      <c r="D558" s="19">
        <v>22.7</v>
      </c>
    </row>
    <row r="559" spans="1:4" x14ac:dyDescent="0.3">
      <c r="A559" s="15">
        <v>715</v>
      </c>
      <c r="B559" s="17" t="s">
        <v>857</v>
      </c>
      <c r="C559" s="18" t="s">
        <v>303</v>
      </c>
      <c r="D559" s="19">
        <v>22.45</v>
      </c>
    </row>
    <row r="560" spans="1:4" ht="27.6" x14ac:dyDescent="0.3">
      <c r="A560" s="15">
        <v>718</v>
      </c>
      <c r="B560" s="17" t="s">
        <v>858</v>
      </c>
      <c r="C560" s="18" t="s">
        <v>303</v>
      </c>
      <c r="D560" s="19">
        <v>33.450000000000003</v>
      </c>
    </row>
    <row r="561" spans="1:4" ht="27.6" x14ac:dyDescent="0.3">
      <c r="A561" s="15">
        <v>11981</v>
      </c>
      <c r="B561" s="17" t="s">
        <v>859</v>
      </c>
      <c r="C561" s="18" t="s">
        <v>303</v>
      </c>
      <c r="D561" s="19">
        <v>22.93</v>
      </c>
    </row>
    <row r="562" spans="1:4" x14ac:dyDescent="0.3">
      <c r="A562" s="15">
        <v>34586</v>
      </c>
      <c r="B562" s="17" t="s">
        <v>860</v>
      </c>
      <c r="C562" s="18" t="s">
        <v>303</v>
      </c>
      <c r="D562" s="19">
        <v>2.4300000000000002</v>
      </c>
    </row>
    <row r="563" spans="1:4" x14ac:dyDescent="0.3">
      <c r="A563" s="15">
        <v>38603</v>
      </c>
      <c r="B563" s="17" t="s">
        <v>861</v>
      </c>
      <c r="C563" s="18" t="s">
        <v>303</v>
      </c>
      <c r="D563" s="19">
        <v>2.95</v>
      </c>
    </row>
    <row r="564" spans="1:4" x14ac:dyDescent="0.3">
      <c r="A564" s="15">
        <v>34588</v>
      </c>
      <c r="B564" s="17" t="s">
        <v>862</v>
      </c>
      <c r="C564" s="18" t="s">
        <v>303</v>
      </c>
      <c r="D564" s="19">
        <v>3.18</v>
      </c>
    </row>
    <row r="565" spans="1:4" x14ac:dyDescent="0.3">
      <c r="A565" s="15">
        <v>34590</v>
      </c>
      <c r="B565" s="17" t="s">
        <v>863</v>
      </c>
      <c r="C565" s="18" t="s">
        <v>303</v>
      </c>
      <c r="D565" s="19">
        <v>2.9</v>
      </c>
    </row>
    <row r="566" spans="1:4" x14ac:dyDescent="0.3">
      <c r="A566" s="15">
        <v>34591</v>
      </c>
      <c r="B566" s="17" t="s">
        <v>864</v>
      </c>
      <c r="C566" s="18" t="s">
        <v>303</v>
      </c>
      <c r="D566" s="19">
        <v>3.93</v>
      </c>
    </row>
    <row r="567" spans="1:4" ht="27.6" x14ac:dyDescent="0.3">
      <c r="A567" s="15">
        <v>41372</v>
      </c>
      <c r="B567" s="17" t="s">
        <v>865</v>
      </c>
      <c r="C567" s="18" t="s">
        <v>301</v>
      </c>
      <c r="D567" s="19">
        <v>85.99</v>
      </c>
    </row>
    <row r="568" spans="1:4" ht="27.6" x14ac:dyDescent="0.3">
      <c r="A568" s="15">
        <v>41371</v>
      </c>
      <c r="B568" s="17" t="s">
        <v>866</v>
      </c>
      <c r="C568" s="18" t="s">
        <v>301</v>
      </c>
      <c r="D568" s="19">
        <v>50.83</v>
      </c>
    </row>
    <row r="569" spans="1:4" ht="41.4" x14ac:dyDescent="0.3">
      <c r="A569" s="15">
        <v>40517</v>
      </c>
      <c r="B569" s="17" t="s">
        <v>867</v>
      </c>
      <c r="C569" s="18" t="s">
        <v>301</v>
      </c>
      <c r="D569" s="19">
        <v>46.3</v>
      </c>
    </row>
    <row r="570" spans="1:4" ht="55.2" x14ac:dyDescent="0.3">
      <c r="A570" s="15">
        <v>40515</v>
      </c>
      <c r="B570" s="17" t="s">
        <v>868</v>
      </c>
      <c r="C570" s="18" t="s">
        <v>301</v>
      </c>
      <c r="D570" s="19">
        <v>104.17</v>
      </c>
    </row>
    <row r="571" spans="1:4" ht="55.2" x14ac:dyDescent="0.3">
      <c r="A571" s="15">
        <v>40529</v>
      </c>
      <c r="B571" s="17" t="s">
        <v>869</v>
      </c>
      <c r="C571" s="18" t="s">
        <v>301</v>
      </c>
      <c r="D571" s="19">
        <v>66.55</v>
      </c>
    </row>
    <row r="572" spans="1:4" ht="55.2" x14ac:dyDescent="0.3">
      <c r="A572" s="15">
        <v>36170</v>
      </c>
      <c r="B572" s="17" t="s">
        <v>870</v>
      </c>
      <c r="C572" s="18" t="s">
        <v>301</v>
      </c>
      <c r="D572" s="19">
        <v>55.22</v>
      </c>
    </row>
    <row r="573" spans="1:4" ht="55.2" x14ac:dyDescent="0.3">
      <c r="A573" s="15">
        <v>40524</v>
      </c>
      <c r="B573" s="17" t="s">
        <v>871</v>
      </c>
      <c r="C573" s="18" t="s">
        <v>301</v>
      </c>
      <c r="D573" s="19">
        <v>65.099999999999994</v>
      </c>
    </row>
    <row r="574" spans="1:4" ht="55.2" x14ac:dyDescent="0.3">
      <c r="A574" s="15">
        <v>36156</v>
      </c>
      <c r="B574" s="17" t="s">
        <v>872</v>
      </c>
      <c r="C574" s="18" t="s">
        <v>301</v>
      </c>
      <c r="D574" s="19">
        <v>50.64</v>
      </c>
    </row>
    <row r="575" spans="1:4" ht="55.2" x14ac:dyDescent="0.3">
      <c r="A575" s="15">
        <v>36155</v>
      </c>
      <c r="B575" s="17" t="s">
        <v>873</v>
      </c>
      <c r="C575" s="18" t="s">
        <v>301</v>
      </c>
      <c r="D575" s="19">
        <v>43.71</v>
      </c>
    </row>
    <row r="576" spans="1:4" ht="55.2" x14ac:dyDescent="0.3">
      <c r="A576" s="15">
        <v>36154</v>
      </c>
      <c r="B576" s="17" t="s">
        <v>874</v>
      </c>
      <c r="C576" s="18" t="s">
        <v>301</v>
      </c>
      <c r="D576" s="19">
        <v>60.76</v>
      </c>
    </row>
    <row r="577" spans="1:4" ht="41.4" x14ac:dyDescent="0.3">
      <c r="A577" s="15">
        <v>695</v>
      </c>
      <c r="B577" s="17" t="s">
        <v>875</v>
      </c>
      <c r="C577" s="18" t="s">
        <v>301</v>
      </c>
      <c r="D577" s="19">
        <v>44.63</v>
      </c>
    </row>
    <row r="578" spans="1:4" ht="41.4" x14ac:dyDescent="0.3">
      <c r="A578" s="15">
        <v>679</v>
      </c>
      <c r="B578" s="17" t="s">
        <v>876</v>
      </c>
      <c r="C578" s="18" t="s">
        <v>301</v>
      </c>
      <c r="D578" s="19">
        <v>66.55</v>
      </c>
    </row>
    <row r="579" spans="1:4" ht="41.4" x14ac:dyDescent="0.3">
      <c r="A579" s="15">
        <v>711</v>
      </c>
      <c r="B579" s="17" t="s">
        <v>877</v>
      </c>
      <c r="C579" s="18" t="s">
        <v>301</v>
      </c>
      <c r="D579" s="19">
        <v>44.02</v>
      </c>
    </row>
    <row r="580" spans="1:4" ht="41.4" x14ac:dyDescent="0.3">
      <c r="A580" s="15">
        <v>712</v>
      </c>
      <c r="B580" s="17" t="s">
        <v>878</v>
      </c>
      <c r="C580" s="18" t="s">
        <v>301</v>
      </c>
      <c r="D580" s="19">
        <v>55.45</v>
      </c>
    </row>
    <row r="581" spans="1:4" ht="27.6" x14ac:dyDescent="0.3">
      <c r="A581" s="15">
        <v>12614</v>
      </c>
      <c r="B581" s="17" t="s">
        <v>879</v>
      </c>
      <c r="C581" s="18" t="s">
        <v>303</v>
      </c>
      <c r="D581" s="19">
        <v>18.66</v>
      </c>
    </row>
    <row r="582" spans="1:4" ht="27.6" x14ac:dyDescent="0.3">
      <c r="A582" s="15">
        <v>6140</v>
      </c>
      <c r="B582" s="17" t="s">
        <v>880</v>
      </c>
      <c r="C582" s="18" t="s">
        <v>303</v>
      </c>
      <c r="D582" s="19">
        <v>3.48</v>
      </c>
    </row>
    <row r="583" spans="1:4" x14ac:dyDescent="0.3">
      <c r="A583" s="15">
        <v>38399</v>
      </c>
      <c r="B583" s="17" t="s">
        <v>881</v>
      </c>
      <c r="C583" s="18" t="s">
        <v>303</v>
      </c>
      <c r="D583" s="19">
        <v>197.59</v>
      </c>
    </row>
    <row r="584" spans="1:4" ht="55.2" x14ac:dyDescent="0.3">
      <c r="A584" s="15">
        <v>735</v>
      </c>
      <c r="B584" s="17" t="s">
        <v>882</v>
      </c>
      <c r="C584" s="18" t="s">
        <v>303</v>
      </c>
      <c r="D584" s="19">
        <v>2101.31</v>
      </c>
    </row>
    <row r="585" spans="1:4" ht="41.4" x14ac:dyDescent="0.3">
      <c r="A585" s="15">
        <v>736</v>
      </c>
      <c r="B585" s="17" t="s">
        <v>883</v>
      </c>
      <c r="C585" s="18" t="s">
        <v>303</v>
      </c>
      <c r="D585" s="19">
        <v>1766.82</v>
      </c>
    </row>
    <row r="586" spans="1:4" ht="41.4" x14ac:dyDescent="0.3">
      <c r="A586" s="15">
        <v>729</v>
      </c>
      <c r="B586" s="17" t="s">
        <v>884</v>
      </c>
      <c r="C586" s="18" t="s">
        <v>303</v>
      </c>
      <c r="D586" s="19">
        <v>720</v>
      </c>
    </row>
    <row r="587" spans="1:4" ht="41.4" x14ac:dyDescent="0.3">
      <c r="A587" s="15">
        <v>39925</v>
      </c>
      <c r="B587" s="17" t="s">
        <v>885</v>
      </c>
      <c r="C587" s="18" t="s">
        <v>303</v>
      </c>
      <c r="D587" s="19">
        <v>10403.93</v>
      </c>
    </row>
    <row r="588" spans="1:4" ht="41.4" x14ac:dyDescent="0.3">
      <c r="A588" s="15">
        <v>731</v>
      </c>
      <c r="B588" s="17" t="s">
        <v>886</v>
      </c>
      <c r="C588" s="18" t="s">
        <v>303</v>
      </c>
      <c r="D588" s="19">
        <v>700.74</v>
      </c>
    </row>
    <row r="589" spans="1:4" ht="55.2" x14ac:dyDescent="0.3">
      <c r="A589" s="15">
        <v>10575</v>
      </c>
      <c r="B589" s="17" t="s">
        <v>887</v>
      </c>
      <c r="C589" s="18" t="s">
        <v>303</v>
      </c>
      <c r="D589" s="19">
        <v>1093.55</v>
      </c>
    </row>
    <row r="590" spans="1:4" ht="41.4" x14ac:dyDescent="0.3">
      <c r="A590" s="15">
        <v>733</v>
      </c>
      <c r="B590" s="17" t="s">
        <v>888</v>
      </c>
      <c r="C590" s="18" t="s">
        <v>303</v>
      </c>
      <c r="D590" s="19">
        <v>1197.31</v>
      </c>
    </row>
    <row r="591" spans="1:4" ht="41.4" x14ac:dyDescent="0.3">
      <c r="A591" s="15">
        <v>732</v>
      </c>
      <c r="B591" s="17" t="s">
        <v>889</v>
      </c>
      <c r="C591" s="18" t="s">
        <v>303</v>
      </c>
      <c r="D591" s="19">
        <v>1181.21</v>
      </c>
    </row>
    <row r="592" spans="1:4" ht="41.4" x14ac:dyDescent="0.3">
      <c r="A592" s="15">
        <v>737</v>
      </c>
      <c r="B592" s="17" t="s">
        <v>890</v>
      </c>
      <c r="C592" s="18" t="s">
        <v>303</v>
      </c>
      <c r="D592" s="19">
        <v>6623.88</v>
      </c>
    </row>
    <row r="593" spans="1:4" ht="41.4" x14ac:dyDescent="0.3">
      <c r="A593" s="15">
        <v>738</v>
      </c>
      <c r="B593" s="17" t="s">
        <v>891</v>
      </c>
      <c r="C593" s="18" t="s">
        <v>303</v>
      </c>
      <c r="D593" s="19">
        <v>3071.44</v>
      </c>
    </row>
    <row r="594" spans="1:4" ht="41.4" x14ac:dyDescent="0.3">
      <c r="A594" s="15">
        <v>740</v>
      </c>
      <c r="B594" s="17" t="s">
        <v>892</v>
      </c>
      <c r="C594" s="18" t="s">
        <v>303</v>
      </c>
      <c r="D594" s="19">
        <v>6231.33</v>
      </c>
    </row>
    <row r="595" spans="1:4" ht="41.4" x14ac:dyDescent="0.3">
      <c r="A595" s="15">
        <v>734</v>
      </c>
      <c r="B595" s="17" t="s">
        <v>893</v>
      </c>
      <c r="C595" s="18" t="s">
        <v>303</v>
      </c>
      <c r="D595" s="19">
        <v>1266.25</v>
      </c>
    </row>
    <row r="596" spans="1:4" ht="27.6" x14ac:dyDescent="0.3">
      <c r="A596" s="15">
        <v>39008</v>
      </c>
      <c r="B596" s="17" t="s">
        <v>894</v>
      </c>
      <c r="C596" s="18" t="s">
        <v>303</v>
      </c>
      <c r="D596" s="19">
        <v>51034.71</v>
      </c>
    </row>
    <row r="597" spans="1:4" ht="27.6" x14ac:dyDescent="0.3">
      <c r="A597" s="15">
        <v>39009</v>
      </c>
      <c r="B597" s="17" t="s">
        <v>895</v>
      </c>
      <c r="C597" s="18" t="s">
        <v>303</v>
      </c>
      <c r="D597" s="19">
        <v>54677.37</v>
      </c>
    </row>
    <row r="598" spans="1:4" ht="55.2" x14ac:dyDescent="0.3">
      <c r="A598" s="15">
        <v>10587</v>
      </c>
      <c r="B598" s="17" t="s">
        <v>896</v>
      </c>
      <c r="C598" s="18" t="s">
        <v>303</v>
      </c>
      <c r="D598" s="19">
        <v>2981.05</v>
      </c>
    </row>
    <row r="599" spans="1:4" ht="55.2" x14ac:dyDescent="0.3">
      <c r="A599" s="15">
        <v>759</v>
      </c>
      <c r="B599" s="17" t="s">
        <v>897</v>
      </c>
      <c r="C599" s="18" t="s">
        <v>303</v>
      </c>
      <c r="D599" s="19">
        <v>4286.16</v>
      </c>
    </row>
    <row r="600" spans="1:4" ht="55.2" x14ac:dyDescent="0.3">
      <c r="A600" s="15">
        <v>761</v>
      </c>
      <c r="B600" s="17" t="s">
        <v>898</v>
      </c>
      <c r="C600" s="18" t="s">
        <v>303</v>
      </c>
      <c r="D600" s="19">
        <v>7265.41</v>
      </c>
    </row>
    <row r="601" spans="1:4" ht="55.2" x14ac:dyDescent="0.3">
      <c r="A601" s="15">
        <v>750</v>
      </c>
      <c r="B601" s="17" t="s">
        <v>899</v>
      </c>
      <c r="C601" s="18" t="s">
        <v>303</v>
      </c>
      <c r="D601" s="19">
        <v>6897.92</v>
      </c>
    </row>
    <row r="602" spans="1:4" ht="55.2" x14ac:dyDescent="0.3">
      <c r="A602" s="15">
        <v>755</v>
      </c>
      <c r="B602" s="17" t="s">
        <v>900</v>
      </c>
      <c r="C602" s="18" t="s">
        <v>303</v>
      </c>
      <c r="D602" s="19">
        <v>28305.74</v>
      </c>
    </row>
    <row r="603" spans="1:4" ht="55.2" x14ac:dyDescent="0.3">
      <c r="A603" s="15">
        <v>749</v>
      </c>
      <c r="B603" s="17" t="s">
        <v>901</v>
      </c>
      <c r="C603" s="18" t="s">
        <v>303</v>
      </c>
      <c r="D603" s="19">
        <v>10410.33</v>
      </c>
    </row>
    <row r="604" spans="1:4" ht="55.2" x14ac:dyDescent="0.3">
      <c r="A604" s="15">
        <v>756</v>
      </c>
      <c r="B604" s="17" t="s">
        <v>902</v>
      </c>
      <c r="C604" s="18" t="s">
        <v>303</v>
      </c>
      <c r="D604" s="19">
        <v>30871.200000000001</v>
      </c>
    </row>
    <row r="605" spans="1:4" ht="41.4" x14ac:dyDescent="0.3">
      <c r="A605" s="15">
        <v>757</v>
      </c>
      <c r="B605" s="17" t="s">
        <v>903</v>
      </c>
      <c r="C605" s="18" t="s">
        <v>303</v>
      </c>
      <c r="D605" s="19">
        <v>14017.5</v>
      </c>
    </row>
    <row r="606" spans="1:4" ht="41.4" x14ac:dyDescent="0.3">
      <c r="A606" s="15">
        <v>10588</v>
      </c>
      <c r="B606" s="17" t="s">
        <v>904</v>
      </c>
      <c r="C606" s="18" t="s">
        <v>303</v>
      </c>
      <c r="D606" s="19">
        <v>3094.71</v>
      </c>
    </row>
    <row r="607" spans="1:4" ht="41.4" x14ac:dyDescent="0.3">
      <c r="A607" s="15">
        <v>10592</v>
      </c>
      <c r="B607" s="17" t="s">
        <v>905</v>
      </c>
      <c r="C607" s="18" t="s">
        <v>303</v>
      </c>
      <c r="D607" s="19">
        <v>3738</v>
      </c>
    </row>
    <row r="608" spans="1:4" ht="55.2" x14ac:dyDescent="0.3">
      <c r="A608" s="15">
        <v>10589</v>
      </c>
      <c r="B608" s="17" t="s">
        <v>906</v>
      </c>
      <c r="C608" s="18" t="s">
        <v>303</v>
      </c>
      <c r="D608" s="19">
        <v>5021.76</v>
      </c>
    </row>
    <row r="609" spans="1:4" ht="41.4" x14ac:dyDescent="0.3">
      <c r="A609" s="15">
        <v>760</v>
      </c>
      <c r="B609" s="17" t="s">
        <v>907</v>
      </c>
      <c r="C609" s="18" t="s">
        <v>303</v>
      </c>
      <c r="D609" s="19">
        <v>28035</v>
      </c>
    </row>
    <row r="610" spans="1:4" ht="55.2" x14ac:dyDescent="0.3">
      <c r="A610" s="15">
        <v>751</v>
      </c>
      <c r="B610" s="17" t="s">
        <v>908</v>
      </c>
      <c r="C610" s="18" t="s">
        <v>303</v>
      </c>
      <c r="D610" s="19">
        <v>4415.51</v>
      </c>
    </row>
    <row r="611" spans="1:4" ht="41.4" x14ac:dyDescent="0.3">
      <c r="A611" s="15">
        <v>754</v>
      </c>
      <c r="B611" s="17" t="s">
        <v>909</v>
      </c>
      <c r="C611" s="18" t="s">
        <v>303</v>
      </c>
      <c r="D611" s="19">
        <v>7008.75</v>
      </c>
    </row>
    <row r="612" spans="1:4" ht="27.6" x14ac:dyDescent="0.3">
      <c r="A612" s="15">
        <v>14013</v>
      </c>
      <c r="B612" s="17" t="s">
        <v>910</v>
      </c>
      <c r="C612" s="18" t="s">
        <v>303</v>
      </c>
      <c r="D612" s="19">
        <v>178991.68</v>
      </c>
    </row>
    <row r="613" spans="1:4" ht="41.4" x14ac:dyDescent="0.3">
      <c r="A613" s="15">
        <v>39917</v>
      </c>
      <c r="B613" s="17" t="s">
        <v>911</v>
      </c>
      <c r="C613" s="18" t="s">
        <v>303</v>
      </c>
      <c r="D613" s="19">
        <v>78393</v>
      </c>
    </row>
    <row r="614" spans="1:4" x14ac:dyDescent="0.3">
      <c r="A614" s="15">
        <v>38167</v>
      </c>
      <c r="B614" s="17" t="s">
        <v>912</v>
      </c>
      <c r="C614" s="18" t="s">
        <v>142</v>
      </c>
      <c r="D614" s="19">
        <v>29.28</v>
      </c>
    </row>
    <row r="615" spans="1:4" x14ac:dyDescent="0.3">
      <c r="A615" s="15">
        <v>36145</v>
      </c>
      <c r="B615" s="17" t="s">
        <v>913</v>
      </c>
      <c r="C615" s="18" t="s">
        <v>142</v>
      </c>
      <c r="D615" s="19">
        <v>39.74</v>
      </c>
    </row>
    <row r="616" spans="1:4" ht="27.6" x14ac:dyDescent="0.3">
      <c r="A616" s="15">
        <v>12893</v>
      </c>
      <c r="B616" s="17" t="s">
        <v>914</v>
      </c>
      <c r="C616" s="18" t="s">
        <v>142</v>
      </c>
      <c r="D616" s="19">
        <v>66.239999999999995</v>
      </c>
    </row>
    <row r="617" spans="1:4" ht="27.6" x14ac:dyDescent="0.3">
      <c r="A617" s="15">
        <v>11685</v>
      </c>
      <c r="B617" s="17" t="s">
        <v>915</v>
      </c>
      <c r="C617" s="18" t="s">
        <v>303</v>
      </c>
      <c r="D617" s="19">
        <v>25.71</v>
      </c>
    </row>
    <row r="618" spans="1:4" ht="27.6" x14ac:dyDescent="0.3">
      <c r="A618" s="15">
        <v>11679</v>
      </c>
      <c r="B618" s="17" t="s">
        <v>916</v>
      </c>
      <c r="C618" s="18" t="s">
        <v>303</v>
      </c>
      <c r="D618" s="19">
        <v>8.3699999999999992</v>
      </c>
    </row>
    <row r="619" spans="1:4" ht="27.6" x14ac:dyDescent="0.3">
      <c r="A619" s="15">
        <v>11680</v>
      </c>
      <c r="B619" s="17" t="s">
        <v>917</v>
      </c>
      <c r="C619" s="18" t="s">
        <v>303</v>
      </c>
      <c r="D619" s="19">
        <v>6.89</v>
      </c>
    </row>
    <row r="620" spans="1:4" x14ac:dyDescent="0.3">
      <c r="A620" s="15">
        <v>2512</v>
      </c>
      <c r="B620" s="17" t="s">
        <v>918</v>
      </c>
      <c r="C620" s="18" t="s">
        <v>303</v>
      </c>
      <c r="D620" s="19">
        <v>30.32</v>
      </c>
    </row>
    <row r="621" spans="1:4" x14ac:dyDescent="0.3">
      <c r="A621" s="15">
        <v>4374</v>
      </c>
      <c r="B621" s="17" t="s">
        <v>919</v>
      </c>
      <c r="C621" s="18" t="s">
        <v>303</v>
      </c>
      <c r="D621" s="19">
        <v>0.4</v>
      </c>
    </row>
    <row r="622" spans="1:4" ht="27.6" x14ac:dyDescent="0.3">
      <c r="A622" s="15">
        <v>7568</v>
      </c>
      <c r="B622" s="17" t="s">
        <v>216</v>
      </c>
      <c r="C622" s="18" t="s">
        <v>303</v>
      </c>
      <c r="D622" s="19">
        <v>0.67</v>
      </c>
    </row>
    <row r="623" spans="1:4" ht="27.6" x14ac:dyDescent="0.3">
      <c r="A623" s="15">
        <v>7584</v>
      </c>
      <c r="B623" s="17" t="s">
        <v>920</v>
      </c>
      <c r="C623" s="18" t="s">
        <v>303</v>
      </c>
      <c r="D623" s="19">
        <v>1.02</v>
      </c>
    </row>
    <row r="624" spans="1:4" x14ac:dyDescent="0.3">
      <c r="A624" s="15">
        <v>11945</v>
      </c>
      <c r="B624" s="17" t="s">
        <v>921</v>
      </c>
      <c r="C624" s="18" t="s">
        <v>303</v>
      </c>
      <c r="D624" s="19">
        <v>0.06</v>
      </c>
    </row>
    <row r="625" spans="1:4" x14ac:dyDescent="0.3">
      <c r="A625" s="15">
        <v>11946</v>
      </c>
      <c r="B625" s="17" t="s">
        <v>922</v>
      </c>
      <c r="C625" s="18" t="s">
        <v>303</v>
      </c>
      <c r="D625" s="19">
        <v>7.0000000000000007E-2</v>
      </c>
    </row>
    <row r="626" spans="1:4" x14ac:dyDescent="0.3">
      <c r="A626" s="15">
        <v>4375</v>
      </c>
      <c r="B626" s="17" t="s">
        <v>923</v>
      </c>
      <c r="C626" s="18" t="s">
        <v>303</v>
      </c>
      <c r="D626" s="19">
        <v>0.11</v>
      </c>
    </row>
    <row r="627" spans="1:4" ht="27.6" x14ac:dyDescent="0.3">
      <c r="A627" s="15">
        <v>11950</v>
      </c>
      <c r="B627" s="17" t="s">
        <v>221</v>
      </c>
      <c r="C627" s="18" t="s">
        <v>303</v>
      </c>
      <c r="D627" s="19">
        <v>0.22</v>
      </c>
    </row>
    <row r="628" spans="1:4" x14ac:dyDescent="0.3">
      <c r="A628" s="15">
        <v>4376</v>
      </c>
      <c r="B628" s="17" t="s">
        <v>924</v>
      </c>
      <c r="C628" s="18" t="s">
        <v>303</v>
      </c>
      <c r="D628" s="19">
        <v>0.21</v>
      </c>
    </row>
    <row r="629" spans="1:4" ht="27.6" x14ac:dyDescent="0.3">
      <c r="A629" s="15">
        <v>7583</v>
      </c>
      <c r="B629" s="17" t="s">
        <v>925</v>
      </c>
      <c r="C629" s="18" t="s">
        <v>303</v>
      </c>
      <c r="D629" s="19">
        <v>0.46</v>
      </c>
    </row>
    <row r="630" spans="1:4" ht="41.4" x14ac:dyDescent="0.3">
      <c r="A630" s="15">
        <v>4350</v>
      </c>
      <c r="B630" s="17" t="s">
        <v>926</v>
      </c>
      <c r="C630" s="18" t="s">
        <v>303</v>
      </c>
      <c r="D630" s="19">
        <v>0.32</v>
      </c>
    </row>
    <row r="631" spans="1:4" ht="27.6" x14ac:dyDescent="0.3">
      <c r="A631" s="15">
        <v>39886</v>
      </c>
      <c r="B631" s="17" t="s">
        <v>927</v>
      </c>
      <c r="C631" s="18" t="s">
        <v>303</v>
      </c>
      <c r="D631" s="19">
        <v>5.27</v>
      </c>
    </row>
    <row r="632" spans="1:4" ht="27.6" x14ac:dyDescent="0.3">
      <c r="A632" s="15">
        <v>39887</v>
      </c>
      <c r="B632" s="17" t="s">
        <v>928</v>
      </c>
      <c r="C632" s="18" t="s">
        <v>303</v>
      </c>
      <c r="D632" s="19">
        <v>7.91</v>
      </c>
    </row>
    <row r="633" spans="1:4" ht="27.6" x14ac:dyDescent="0.3">
      <c r="A633" s="15">
        <v>39888</v>
      </c>
      <c r="B633" s="17" t="s">
        <v>929</v>
      </c>
      <c r="C633" s="18" t="s">
        <v>303</v>
      </c>
      <c r="D633" s="19">
        <v>18.09</v>
      </c>
    </row>
    <row r="634" spans="1:4" ht="27.6" x14ac:dyDescent="0.3">
      <c r="A634" s="15">
        <v>39890</v>
      </c>
      <c r="B634" s="17" t="s">
        <v>930</v>
      </c>
      <c r="C634" s="18" t="s">
        <v>303</v>
      </c>
      <c r="D634" s="19">
        <v>30.88</v>
      </c>
    </row>
    <row r="635" spans="1:4" ht="27.6" x14ac:dyDescent="0.3">
      <c r="A635" s="15">
        <v>39891</v>
      </c>
      <c r="B635" s="17" t="s">
        <v>931</v>
      </c>
      <c r="C635" s="18" t="s">
        <v>303</v>
      </c>
      <c r="D635" s="19">
        <v>43.54</v>
      </c>
    </row>
    <row r="636" spans="1:4" ht="27.6" x14ac:dyDescent="0.3">
      <c r="A636" s="15">
        <v>39892</v>
      </c>
      <c r="B636" s="17" t="s">
        <v>932</v>
      </c>
      <c r="C636" s="18" t="s">
        <v>303</v>
      </c>
      <c r="D636" s="19">
        <v>135.72999999999999</v>
      </c>
    </row>
    <row r="637" spans="1:4" ht="27.6" x14ac:dyDescent="0.3">
      <c r="A637" s="15">
        <v>790</v>
      </c>
      <c r="B637" s="17" t="s">
        <v>933</v>
      </c>
      <c r="C637" s="18" t="s">
        <v>303</v>
      </c>
      <c r="D637" s="19">
        <v>12.62</v>
      </c>
    </row>
    <row r="638" spans="1:4" ht="27.6" x14ac:dyDescent="0.3">
      <c r="A638" s="15">
        <v>766</v>
      </c>
      <c r="B638" s="17" t="s">
        <v>934</v>
      </c>
      <c r="C638" s="18" t="s">
        <v>303</v>
      </c>
      <c r="D638" s="19">
        <v>12.62</v>
      </c>
    </row>
    <row r="639" spans="1:4" ht="27.6" x14ac:dyDescent="0.3">
      <c r="A639" s="15">
        <v>791</v>
      </c>
      <c r="B639" s="17" t="s">
        <v>133</v>
      </c>
      <c r="C639" s="18" t="s">
        <v>303</v>
      </c>
      <c r="D639" s="19">
        <v>12.62</v>
      </c>
    </row>
    <row r="640" spans="1:4" ht="27.6" x14ac:dyDescent="0.3">
      <c r="A640" s="15">
        <v>767</v>
      </c>
      <c r="B640" s="17" t="s">
        <v>935</v>
      </c>
      <c r="C640" s="18" t="s">
        <v>303</v>
      </c>
      <c r="D640" s="19">
        <v>12.62</v>
      </c>
    </row>
    <row r="641" spans="1:4" ht="27.6" x14ac:dyDescent="0.3">
      <c r="A641" s="15">
        <v>768</v>
      </c>
      <c r="B641" s="17" t="s">
        <v>936</v>
      </c>
      <c r="C641" s="18" t="s">
        <v>303</v>
      </c>
      <c r="D641" s="19">
        <v>9.91</v>
      </c>
    </row>
    <row r="642" spans="1:4" ht="27.6" x14ac:dyDescent="0.3">
      <c r="A642" s="15">
        <v>789</v>
      </c>
      <c r="B642" s="17" t="s">
        <v>937</v>
      </c>
      <c r="C642" s="18" t="s">
        <v>303</v>
      </c>
      <c r="D642" s="19">
        <v>9.6999999999999993</v>
      </c>
    </row>
    <row r="643" spans="1:4" ht="27.6" x14ac:dyDescent="0.3">
      <c r="A643" s="15">
        <v>769</v>
      </c>
      <c r="B643" s="17" t="s">
        <v>938</v>
      </c>
      <c r="C643" s="18" t="s">
        <v>303</v>
      </c>
      <c r="D643" s="19">
        <v>9.91</v>
      </c>
    </row>
    <row r="644" spans="1:4" ht="27.6" x14ac:dyDescent="0.3">
      <c r="A644" s="15">
        <v>770</v>
      </c>
      <c r="B644" s="17" t="s">
        <v>939</v>
      </c>
      <c r="C644" s="18" t="s">
        <v>303</v>
      </c>
      <c r="D644" s="19">
        <v>3.5</v>
      </c>
    </row>
    <row r="645" spans="1:4" ht="27.6" x14ac:dyDescent="0.3">
      <c r="A645" s="15">
        <v>12394</v>
      </c>
      <c r="B645" s="17" t="s">
        <v>940</v>
      </c>
      <c r="C645" s="18" t="s">
        <v>303</v>
      </c>
      <c r="D645" s="19">
        <v>3.5</v>
      </c>
    </row>
    <row r="646" spans="1:4" ht="27.6" x14ac:dyDescent="0.3">
      <c r="A646" s="15">
        <v>764</v>
      </c>
      <c r="B646" s="17" t="s">
        <v>941</v>
      </c>
      <c r="C646" s="18" t="s">
        <v>303</v>
      </c>
      <c r="D646" s="19">
        <v>6.1</v>
      </c>
    </row>
    <row r="647" spans="1:4" ht="27.6" x14ac:dyDescent="0.3">
      <c r="A647" s="15">
        <v>765</v>
      </c>
      <c r="B647" s="17" t="s">
        <v>942</v>
      </c>
      <c r="C647" s="18" t="s">
        <v>303</v>
      </c>
      <c r="D647" s="19">
        <v>6.1</v>
      </c>
    </row>
    <row r="648" spans="1:4" ht="27.6" x14ac:dyDescent="0.3">
      <c r="A648" s="15">
        <v>787</v>
      </c>
      <c r="B648" s="17" t="s">
        <v>943</v>
      </c>
      <c r="C648" s="18" t="s">
        <v>303</v>
      </c>
      <c r="D648" s="19">
        <v>27.25</v>
      </c>
    </row>
    <row r="649" spans="1:4" ht="27.6" x14ac:dyDescent="0.3">
      <c r="A649" s="15">
        <v>774</v>
      </c>
      <c r="B649" s="17" t="s">
        <v>944</v>
      </c>
      <c r="C649" s="18" t="s">
        <v>303</v>
      </c>
      <c r="D649" s="19">
        <v>27.25</v>
      </c>
    </row>
    <row r="650" spans="1:4" ht="27.6" x14ac:dyDescent="0.3">
      <c r="A650" s="15">
        <v>773</v>
      </c>
      <c r="B650" s="17" t="s">
        <v>945</v>
      </c>
      <c r="C650" s="18" t="s">
        <v>303</v>
      </c>
      <c r="D650" s="19">
        <v>27.25</v>
      </c>
    </row>
    <row r="651" spans="1:4" ht="27.6" x14ac:dyDescent="0.3">
      <c r="A651" s="15">
        <v>775</v>
      </c>
      <c r="B651" s="17" t="s">
        <v>946</v>
      </c>
      <c r="C651" s="18" t="s">
        <v>303</v>
      </c>
      <c r="D651" s="19">
        <v>27.25</v>
      </c>
    </row>
    <row r="652" spans="1:4" ht="27.6" x14ac:dyDescent="0.3">
      <c r="A652" s="15">
        <v>788</v>
      </c>
      <c r="B652" s="17" t="s">
        <v>131</v>
      </c>
      <c r="C652" s="18" t="s">
        <v>303</v>
      </c>
      <c r="D652" s="19">
        <v>16.93</v>
      </c>
    </row>
    <row r="653" spans="1:4" ht="27.6" x14ac:dyDescent="0.3">
      <c r="A653" s="15">
        <v>772</v>
      </c>
      <c r="B653" s="17" t="s">
        <v>947</v>
      </c>
      <c r="C653" s="18" t="s">
        <v>303</v>
      </c>
      <c r="D653" s="19">
        <v>16.93</v>
      </c>
    </row>
    <row r="654" spans="1:4" ht="27.6" x14ac:dyDescent="0.3">
      <c r="A654" s="15">
        <v>771</v>
      </c>
      <c r="B654" s="17" t="s">
        <v>132</v>
      </c>
      <c r="C654" s="18" t="s">
        <v>303</v>
      </c>
      <c r="D654" s="19">
        <v>16.93</v>
      </c>
    </row>
    <row r="655" spans="1:4" ht="27.6" x14ac:dyDescent="0.3">
      <c r="A655" s="15">
        <v>779</v>
      </c>
      <c r="B655" s="17" t="s">
        <v>948</v>
      </c>
      <c r="C655" s="18" t="s">
        <v>303</v>
      </c>
      <c r="D655" s="19">
        <v>4.21</v>
      </c>
    </row>
    <row r="656" spans="1:4" ht="27.6" x14ac:dyDescent="0.3">
      <c r="A656" s="15">
        <v>776</v>
      </c>
      <c r="B656" s="17" t="s">
        <v>949</v>
      </c>
      <c r="C656" s="18" t="s">
        <v>303</v>
      </c>
      <c r="D656" s="19">
        <v>40.17</v>
      </c>
    </row>
    <row r="657" spans="1:4" ht="27.6" x14ac:dyDescent="0.3">
      <c r="A657" s="15">
        <v>777</v>
      </c>
      <c r="B657" s="17" t="s">
        <v>950</v>
      </c>
      <c r="C657" s="18" t="s">
        <v>303</v>
      </c>
      <c r="D657" s="19">
        <v>39.049999999999997</v>
      </c>
    </row>
    <row r="658" spans="1:4" ht="27.6" x14ac:dyDescent="0.3">
      <c r="A658" s="15">
        <v>780</v>
      </c>
      <c r="B658" s="17" t="s">
        <v>951</v>
      </c>
      <c r="C658" s="18" t="s">
        <v>303</v>
      </c>
      <c r="D658" s="19">
        <v>39.24</v>
      </c>
    </row>
    <row r="659" spans="1:4" ht="27.6" x14ac:dyDescent="0.3">
      <c r="A659" s="15">
        <v>778</v>
      </c>
      <c r="B659" s="17" t="s">
        <v>952</v>
      </c>
      <c r="C659" s="18" t="s">
        <v>303</v>
      </c>
      <c r="D659" s="19">
        <v>40.17</v>
      </c>
    </row>
    <row r="660" spans="1:4" ht="27.6" x14ac:dyDescent="0.3">
      <c r="A660" s="15">
        <v>781</v>
      </c>
      <c r="B660" s="17" t="s">
        <v>953</v>
      </c>
      <c r="C660" s="18" t="s">
        <v>303</v>
      </c>
      <c r="D660" s="19">
        <v>74.209999999999994</v>
      </c>
    </row>
    <row r="661" spans="1:4" ht="27.6" x14ac:dyDescent="0.3">
      <c r="A661" s="15">
        <v>786</v>
      </c>
      <c r="B661" s="17" t="s">
        <v>954</v>
      </c>
      <c r="C661" s="18" t="s">
        <v>303</v>
      </c>
      <c r="D661" s="19">
        <v>74.209999999999994</v>
      </c>
    </row>
    <row r="662" spans="1:4" ht="27.6" x14ac:dyDescent="0.3">
      <c r="A662" s="15">
        <v>782</v>
      </c>
      <c r="B662" s="17" t="s">
        <v>955</v>
      </c>
      <c r="C662" s="18" t="s">
        <v>303</v>
      </c>
      <c r="D662" s="19">
        <v>74.209999999999994</v>
      </c>
    </row>
    <row r="663" spans="1:4" ht="27.6" x14ac:dyDescent="0.3">
      <c r="A663" s="15">
        <v>783</v>
      </c>
      <c r="B663" s="17" t="s">
        <v>956</v>
      </c>
      <c r="C663" s="18" t="s">
        <v>303</v>
      </c>
      <c r="D663" s="19">
        <v>203.12</v>
      </c>
    </row>
    <row r="664" spans="1:4" ht="27.6" x14ac:dyDescent="0.3">
      <c r="A664" s="15">
        <v>785</v>
      </c>
      <c r="B664" s="17" t="s">
        <v>957</v>
      </c>
      <c r="C664" s="18" t="s">
        <v>303</v>
      </c>
      <c r="D664" s="19">
        <v>214.61</v>
      </c>
    </row>
    <row r="665" spans="1:4" ht="27.6" x14ac:dyDescent="0.3">
      <c r="A665" s="15">
        <v>784</v>
      </c>
      <c r="B665" s="17" t="s">
        <v>958</v>
      </c>
      <c r="C665" s="18" t="s">
        <v>303</v>
      </c>
      <c r="D665" s="19">
        <v>230.23</v>
      </c>
    </row>
    <row r="666" spans="1:4" ht="27.6" x14ac:dyDescent="0.3">
      <c r="A666" s="15">
        <v>831</v>
      </c>
      <c r="B666" s="17" t="s">
        <v>959</v>
      </c>
      <c r="C666" s="18" t="s">
        <v>303</v>
      </c>
      <c r="D666" s="19">
        <v>73.34</v>
      </c>
    </row>
    <row r="667" spans="1:4" ht="27.6" x14ac:dyDescent="0.3">
      <c r="A667" s="15">
        <v>828</v>
      </c>
      <c r="B667" s="17" t="s">
        <v>960</v>
      </c>
      <c r="C667" s="18" t="s">
        <v>303</v>
      </c>
      <c r="D667" s="19">
        <v>0.42</v>
      </c>
    </row>
    <row r="668" spans="1:4" ht="27.6" x14ac:dyDescent="0.3">
      <c r="A668" s="15">
        <v>829</v>
      </c>
      <c r="B668" s="17" t="s">
        <v>961</v>
      </c>
      <c r="C668" s="18" t="s">
        <v>303</v>
      </c>
      <c r="D668" s="19">
        <v>0.88</v>
      </c>
    </row>
    <row r="669" spans="1:4" ht="27.6" x14ac:dyDescent="0.3">
      <c r="A669" s="15">
        <v>812</v>
      </c>
      <c r="B669" s="17" t="s">
        <v>962</v>
      </c>
      <c r="C669" s="18" t="s">
        <v>303</v>
      </c>
      <c r="D669" s="19">
        <v>1.92</v>
      </c>
    </row>
    <row r="670" spans="1:4" ht="27.6" x14ac:dyDescent="0.3">
      <c r="A670" s="15">
        <v>819</v>
      </c>
      <c r="B670" s="17" t="s">
        <v>963</v>
      </c>
      <c r="C670" s="18" t="s">
        <v>303</v>
      </c>
      <c r="D670" s="19">
        <v>3.17</v>
      </c>
    </row>
    <row r="671" spans="1:4" ht="27.6" x14ac:dyDescent="0.3">
      <c r="A671" s="15">
        <v>818</v>
      </c>
      <c r="B671" s="17" t="s">
        <v>964</v>
      </c>
      <c r="C671" s="18" t="s">
        <v>303</v>
      </c>
      <c r="D671" s="19">
        <v>5.32</v>
      </c>
    </row>
    <row r="672" spans="1:4" ht="27.6" x14ac:dyDescent="0.3">
      <c r="A672" s="15">
        <v>823</v>
      </c>
      <c r="B672" s="17" t="s">
        <v>965</v>
      </c>
      <c r="C672" s="18" t="s">
        <v>303</v>
      </c>
      <c r="D672" s="19">
        <v>16.04</v>
      </c>
    </row>
    <row r="673" spans="1:4" ht="27.6" x14ac:dyDescent="0.3">
      <c r="A673" s="15">
        <v>830</v>
      </c>
      <c r="B673" s="17" t="s">
        <v>966</v>
      </c>
      <c r="C673" s="18" t="s">
        <v>303</v>
      </c>
      <c r="D673" s="19">
        <v>13.21</v>
      </c>
    </row>
    <row r="674" spans="1:4" ht="27.6" x14ac:dyDescent="0.3">
      <c r="A674" s="15">
        <v>826</v>
      </c>
      <c r="B674" s="17" t="s">
        <v>967</v>
      </c>
      <c r="C674" s="18" t="s">
        <v>303</v>
      </c>
      <c r="D674" s="19">
        <v>41.13</v>
      </c>
    </row>
    <row r="675" spans="1:4" ht="27.6" x14ac:dyDescent="0.3">
      <c r="A675" s="15">
        <v>827</v>
      </c>
      <c r="B675" s="17" t="s">
        <v>968</v>
      </c>
      <c r="C675" s="18" t="s">
        <v>303</v>
      </c>
      <c r="D675" s="19">
        <v>34.75</v>
      </c>
    </row>
    <row r="676" spans="1:4" ht="27.6" x14ac:dyDescent="0.3">
      <c r="A676" s="15">
        <v>832</v>
      </c>
      <c r="B676" s="17" t="s">
        <v>969</v>
      </c>
      <c r="C676" s="18" t="s">
        <v>303</v>
      </c>
      <c r="D676" s="19">
        <v>2.4</v>
      </c>
    </row>
    <row r="677" spans="1:4" ht="27.6" x14ac:dyDescent="0.3">
      <c r="A677" s="15">
        <v>833</v>
      </c>
      <c r="B677" s="17" t="s">
        <v>970</v>
      </c>
      <c r="C677" s="18" t="s">
        <v>303</v>
      </c>
      <c r="D677" s="19">
        <v>3.41</v>
      </c>
    </row>
    <row r="678" spans="1:4" ht="27.6" x14ac:dyDescent="0.3">
      <c r="A678" s="15">
        <v>834</v>
      </c>
      <c r="B678" s="17" t="s">
        <v>971</v>
      </c>
      <c r="C678" s="18" t="s">
        <v>303</v>
      </c>
      <c r="D678" s="19">
        <v>3.74</v>
      </c>
    </row>
    <row r="679" spans="1:4" ht="27.6" x14ac:dyDescent="0.3">
      <c r="A679" s="15">
        <v>825</v>
      </c>
      <c r="B679" s="17" t="s">
        <v>972</v>
      </c>
      <c r="C679" s="18" t="s">
        <v>303</v>
      </c>
      <c r="D679" s="19">
        <v>4.17</v>
      </c>
    </row>
    <row r="680" spans="1:4" ht="27.6" x14ac:dyDescent="0.3">
      <c r="A680" s="15">
        <v>813</v>
      </c>
      <c r="B680" s="17" t="s">
        <v>973</v>
      </c>
      <c r="C680" s="18" t="s">
        <v>303</v>
      </c>
      <c r="D680" s="19">
        <v>4.0999999999999996</v>
      </c>
    </row>
    <row r="681" spans="1:4" ht="27.6" x14ac:dyDescent="0.3">
      <c r="A681" s="15">
        <v>820</v>
      </c>
      <c r="B681" s="17" t="s">
        <v>974</v>
      </c>
      <c r="C681" s="18" t="s">
        <v>303</v>
      </c>
      <c r="D681" s="19">
        <v>5.2</v>
      </c>
    </row>
    <row r="682" spans="1:4" ht="27.6" x14ac:dyDescent="0.3">
      <c r="A682" s="15">
        <v>816</v>
      </c>
      <c r="B682" s="17" t="s">
        <v>975</v>
      </c>
      <c r="C682" s="18" t="s">
        <v>303</v>
      </c>
      <c r="D682" s="19">
        <v>8.85</v>
      </c>
    </row>
    <row r="683" spans="1:4" ht="27.6" x14ac:dyDescent="0.3">
      <c r="A683" s="15">
        <v>814</v>
      </c>
      <c r="B683" s="17" t="s">
        <v>976</v>
      </c>
      <c r="C683" s="18" t="s">
        <v>303</v>
      </c>
      <c r="D683" s="19">
        <v>10.7</v>
      </c>
    </row>
    <row r="684" spans="1:4" ht="27.6" x14ac:dyDescent="0.3">
      <c r="A684" s="15">
        <v>815</v>
      </c>
      <c r="B684" s="17" t="s">
        <v>977</v>
      </c>
      <c r="C684" s="18" t="s">
        <v>303</v>
      </c>
      <c r="D684" s="19">
        <v>11.56</v>
      </c>
    </row>
    <row r="685" spans="1:4" ht="27.6" x14ac:dyDescent="0.3">
      <c r="A685" s="15">
        <v>822</v>
      </c>
      <c r="B685" s="17" t="s">
        <v>978</v>
      </c>
      <c r="C685" s="18" t="s">
        <v>303</v>
      </c>
      <c r="D685" s="19">
        <v>14.08</v>
      </c>
    </row>
    <row r="686" spans="1:4" ht="27.6" x14ac:dyDescent="0.3">
      <c r="A686" s="15">
        <v>821</v>
      </c>
      <c r="B686" s="17" t="s">
        <v>979</v>
      </c>
      <c r="C686" s="18" t="s">
        <v>303</v>
      </c>
      <c r="D686" s="19">
        <v>16.46</v>
      </c>
    </row>
    <row r="687" spans="1:4" ht="27.6" x14ac:dyDescent="0.3">
      <c r="A687" s="15">
        <v>817</v>
      </c>
      <c r="B687" s="17" t="s">
        <v>980</v>
      </c>
      <c r="C687" s="18" t="s">
        <v>303</v>
      </c>
      <c r="D687" s="19">
        <v>19.57</v>
      </c>
    </row>
    <row r="688" spans="1:4" ht="27.6" x14ac:dyDescent="0.3">
      <c r="A688" s="15">
        <v>20086</v>
      </c>
      <c r="B688" s="17" t="s">
        <v>981</v>
      </c>
      <c r="C688" s="18" t="s">
        <v>303</v>
      </c>
      <c r="D688" s="19">
        <v>2.1</v>
      </c>
    </row>
    <row r="689" spans="1:4" ht="27.6" x14ac:dyDescent="0.3">
      <c r="A689" s="15">
        <v>39191</v>
      </c>
      <c r="B689" s="17" t="s">
        <v>982</v>
      </c>
      <c r="C689" s="18" t="s">
        <v>303</v>
      </c>
      <c r="D689" s="19">
        <v>13.08</v>
      </c>
    </row>
    <row r="690" spans="1:4" ht="27.6" x14ac:dyDescent="0.3">
      <c r="A690" s="15">
        <v>39190</v>
      </c>
      <c r="B690" s="17" t="s">
        <v>983</v>
      </c>
      <c r="C690" s="18" t="s">
        <v>303</v>
      </c>
      <c r="D690" s="19">
        <v>13.66</v>
      </c>
    </row>
    <row r="691" spans="1:4" ht="27.6" x14ac:dyDescent="0.3">
      <c r="A691" s="15">
        <v>39189</v>
      </c>
      <c r="B691" s="17" t="s">
        <v>984</v>
      </c>
      <c r="C691" s="18" t="s">
        <v>303</v>
      </c>
      <c r="D691" s="19">
        <v>14.46</v>
      </c>
    </row>
    <row r="692" spans="1:4" ht="27.6" x14ac:dyDescent="0.3">
      <c r="A692" s="15">
        <v>39186</v>
      </c>
      <c r="B692" s="17" t="s">
        <v>985</v>
      </c>
      <c r="C692" s="18" t="s">
        <v>303</v>
      </c>
      <c r="D692" s="19">
        <v>12.93</v>
      </c>
    </row>
    <row r="693" spans="1:4" ht="27.6" x14ac:dyDescent="0.3">
      <c r="A693" s="15">
        <v>39188</v>
      </c>
      <c r="B693" s="17" t="s">
        <v>986</v>
      </c>
      <c r="C693" s="18" t="s">
        <v>303</v>
      </c>
      <c r="D693" s="19">
        <v>10.64</v>
      </c>
    </row>
    <row r="694" spans="1:4" ht="27.6" x14ac:dyDescent="0.3">
      <c r="A694" s="15">
        <v>39187</v>
      </c>
      <c r="B694" s="17" t="s">
        <v>987</v>
      </c>
      <c r="C694" s="18" t="s">
        <v>303</v>
      </c>
      <c r="D694" s="19">
        <v>11.15</v>
      </c>
    </row>
    <row r="695" spans="1:4" ht="27.6" x14ac:dyDescent="0.3">
      <c r="A695" s="15">
        <v>39184</v>
      </c>
      <c r="B695" s="17" t="s">
        <v>988</v>
      </c>
      <c r="C695" s="18" t="s">
        <v>303</v>
      </c>
      <c r="D695" s="19">
        <v>4.1900000000000004</v>
      </c>
    </row>
    <row r="696" spans="1:4" ht="27.6" x14ac:dyDescent="0.3">
      <c r="A696" s="15">
        <v>39185</v>
      </c>
      <c r="B696" s="17" t="s">
        <v>989</v>
      </c>
      <c r="C696" s="18" t="s">
        <v>303</v>
      </c>
      <c r="D696" s="19">
        <v>3.82</v>
      </c>
    </row>
    <row r="697" spans="1:4" ht="27.6" x14ac:dyDescent="0.3">
      <c r="A697" s="15">
        <v>39198</v>
      </c>
      <c r="B697" s="17" t="s">
        <v>990</v>
      </c>
      <c r="C697" s="18" t="s">
        <v>303</v>
      </c>
      <c r="D697" s="19">
        <v>42.9</v>
      </c>
    </row>
    <row r="698" spans="1:4" ht="27.6" x14ac:dyDescent="0.3">
      <c r="A698" s="15">
        <v>39197</v>
      </c>
      <c r="B698" s="17" t="s">
        <v>991</v>
      </c>
      <c r="C698" s="18" t="s">
        <v>303</v>
      </c>
      <c r="D698" s="19">
        <v>44.82</v>
      </c>
    </row>
    <row r="699" spans="1:4" ht="27.6" x14ac:dyDescent="0.3">
      <c r="A699" s="15">
        <v>39196</v>
      </c>
      <c r="B699" s="17" t="s">
        <v>992</v>
      </c>
      <c r="C699" s="18" t="s">
        <v>303</v>
      </c>
      <c r="D699" s="19">
        <v>46.22</v>
      </c>
    </row>
    <row r="700" spans="1:4" ht="27.6" x14ac:dyDescent="0.3">
      <c r="A700" s="15">
        <v>39199</v>
      </c>
      <c r="B700" s="17" t="s">
        <v>993</v>
      </c>
      <c r="C700" s="18" t="s">
        <v>303</v>
      </c>
      <c r="D700" s="19">
        <v>41.29</v>
      </c>
    </row>
    <row r="701" spans="1:4" ht="27.6" x14ac:dyDescent="0.3">
      <c r="A701" s="15">
        <v>39195</v>
      </c>
      <c r="B701" s="17" t="s">
        <v>994</v>
      </c>
      <c r="C701" s="18" t="s">
        <v>303</v>
      </c>
      <c r="D701" s="19">
        <v>23.83</v>
      </c>
    </row>
    <row r="702" spans="1:4" ht="27.6" x14ac:dyDescent="0.3">
      <c r="A702" s="15">
        <v>39194</v>
      </c>
      <c r="B702" s="17" t="s">
        <v>995</v>
      </c>
      <c r="C702" s="18" t="s">
        <v>303</v>
      </c>
      <c r="D702" s="19">
        <v>25.5</v>
      </c>
    </row>
    <row r="703" spans="1:4" ht="27.6" x14ac:dyDescent="0.3">
      <c r="A703" s="15">
        <v>39193</v>
      </c>
      <c r="B703" s="17" t="s">
        <v>996</v>
      </c>
      <c r="C703" s="18" t="s">
        <v>303</v>
      </c>
      <c r="D703" s="19">
        <v>27.95</v>
      </c>
    </row>
    <row r="704" spans="1:4" ht="27.6" x14ac:dyDescent="0.3">
      <c r="A704" s="15">
        <v>39192</v>
      </c>
      <c r="B704" s="17" t="s">
        <v>997</v>
      </c>
      <c r="C704" s="18" t="s">
        <v>303</v>
      </c>
      <c r="D704" s="19">
        <v>29.07</v>
      </c>
    </row>
    <row r="705" spans="1:4" ht="27.6" x14ac:dyDescent="0.3">
      <c r="A705" s="15">
        <v>39920</v>
      </c>
      <c r="B705" s="17" t="s">
        <v>998</v>
      </c>
      <c r="C705" s="18" t="s">
        <v>303</v>
      </c>
      <c r="D705" s="19">
        <v>3.52</v>
      </c>
    </row>
    <row r="706" spans="1:4" ht="27.6" x14ac:dyDescent="0.3">
      <c r="A706" s="15">
        <v>39201</v>
      </c>
      <c r="B706" s="17" t="s">
        <v>999</v>
      </c>
      <c r="C706" s="18" t="s">
        <v>303</v>
      </c>
      <c r="D706" s="19">
        <v>51.29</v>
      </c>
    </row>
    <row r="707" spans="1:4" ht="27.6" x14ac:dyDescent="0.3">
      <c r="A707" s="15">
        <v>39200</v>
      </c>
      <c r="B707" s="17" t="s">
        <v>1000</v>
      </c>
      <c r="C707" s="18" t="s">
        <v>303</v>
      </c>
      <c r="D707" s="19">
        <v>51.71</v>
      </c>
    </row>
    <row r="708" spans="1:4" ht="27.6" x14ac:dyDescent="0.3">
      <c r="A708" s="15">
        <v>39203</v>
      </c>
      <c r="B708" s="17" t="s">
        <v>1001</v>
      </c>
      <c r="C708" s="18" t="s">
        <v>303</v>
      </c>
      <c r="D708" s="19">
        <v>41.75</v>
      </c>
    </row>
    <row r="709" spans="1:4" ht="27.6" x14ac:dyDescent="0.3">
      <c r="A709" s="15">
        <v>39202</v>
      </c>
      <c r="B709" s="17" t="s">
        <v>1002</v>
      </c>
      <c r="C709" s="18" t="s">
        <v>303</v>
      </c>
      <c r="D709" s="19">
        <v>49.04</v>
      </c>
    </row>
    <row r="710" spans="1:4" ht="27.6" x14ac:dyDescent="0.3">
      <c r="A710" s="15">
        <v>39205</v>
      </c>
      <c r="B710" s="17" t="s">
        <v>1003</v>
      </c>
      <c r="C710" s="18" t="s">
        <v>303</v>
      </c>
      <c r="D710" s="19">
        <v>81.83</v>
      </c>
    </row>
    <row r="711" spans="1:4" ht="27.6" x14ac:dyDescent="0.3">
      <c r="A711" s="15">
        <v>39204</v>
      </c>
      <c r="B711" s="17" t="s">
        <v>1004</v>
      </c>
      <c r="C711" s="18" t="s">
        <v>303</v>
      </c>
      <c r="D711" s="19">
        <v>83.8</v>
      </c>
    </row>
    <row r="712" spans="1:4" ht="27.6" x14ac:dyDescent="0.3">
      <c r="A712" s="15">
        <v>39206</v>
      </c>
      <c r="B712" s="17" t="s">
        <v>1005</v>
      </c>
      <c r="C712" s="18" t="s">
        <v>303</v>
      </c>
      <c r="D712" s="19">
        <v>79.510000000000005</v>
      </c>
    </row>
    <row r="713" spans="1:4" x14ac:dyDescent="0.3">
      <c r="A713" s="15">
        <v>797</v>
      </c>
      <c r="B713" s="17" t="s">
        <v>1006</v>
      </c>
      <c r="C713" s="18" t="s">
        <v>303</v>
      </c>
      <c r="D713" s="19">
        <v>7.65</v>
      </c>
    </row>
    <row r="714" spans="1:4" x14ac:dyDescent="0.3">
      <c r="A714" s="15">
        <v>798</v>
      </c>
      <c r="B714" s="17" t="s">
        <v>1007</v>
      </c>
      <c r="C714" s="18" t="s">
        <v>303</v>
      </c>
      <c r="D714" s="19">
        <v>1.05</v>
      </c>
    </row>
    <row r="715" spans="1:4" x14ac:dyDescent="0.3">
      <c r="A715" s="15">
        <v>796</v>
      </c>
      <c r="B715" s="17" t="s">
        <v>1008</v>
      </c>
      <c r="C715" s="18" t="s">
        <v>303</v>
      </c>
      <c r="D715" s="19">
        <v>7.33</v>
      </c>
    </row>
    <row r="716" spans="1:4" x14ac:dyDescent="0.3">
      <c r="A716" s="15">
        <v>799</v>
      </c>
      <c r="B716" s="17" t="s">
        <v>1009</v>
      </c>
      <c r="C716" s="18" t="s">
        <v>303</v>
      </c>
      <c r="D716" s="19">
        <v>3.45</v>
      </c>
    </row>
    <row r="717" spans="1:4" x14ac:dyDescent="0.3">
      <c r="A717" s="15">
        <v>792</v>
      </c>
      <c r="B717" s="17" t="s">
        <v>1010</v>
      </c>
      <c r="C717" s="18" t="s">
        <v>303</v>
      </c>
      <c r="D717" s="19">
        <v>3.5</v>
      </c>
    </row>
    <row r="718" spans="1:4" x14ac:dyDescent="0.3">
      <c r="A718" s="15">
        <v>804</v>
      </c>
      <c r="B718" s="17" t="s">
        <v>1011</v>
      </c>
      <c r="C718" s="18" t="s">
        <v>303</v>
      </c>
      <c r="D718" s="19">
        <v>17.38</v>
      </c>
    </row>
    <row r="719" spans="1:4" x14ac:dyDescent="0.3">
      <c r="A719" s="15">
        <v>793</v>
      </c>
      <c r="B719" s="17" t="s">
        <v>1012</v>
      </c>
      <c r="C719" s="18" t="s">
        <v>303</v>
      </c>
      <c r="D719" s="19">
        <v>7.46</v>
      </c>
    </row>
    <row r="720" spans="1:4" x14ac:dyDescent="0.3">
      <c r="A720" s="15">
        <v>801</v>
      </c>
      <c r="B720" s="17" t="s">
        <v>1013</v>
      </c>
      <c r="C720" s="18" t="s">
        <v>303</v>
      </c>
      <c r="D720" s="19">
        <v>5.32</v>
      </c>
    </row>
    <row r="721" spans="1:4" x14ac:dyDescent="0.3">
      <c r="A721" s="15">
        <v>794</v>
      </c>
      <c r="B721" s="17" t="s">
        <v>1014</v>
      </c>
      <c r="C721" s="18" t="s">
        <v>303</v>
      </c>
      <c r="D721" s="19">
        <v>5.49</v>
      </c>
    </row>
    <row r="722" spans="1:4" x14ac:dyDescent="0.3">
      <c r="A722" s="15">
        <v>802</v>
      </c>
      <c r="B722" s="17" t="s">
        <v>1015</v>
      </c>
      <c r="C722" s="18" t="s">
        <v>303</v>
      </c>
      <c r="D722" s="19">
        <v>15.33</v>
      </c>
    </row>
    <row r="723" spans="1:4" x14ac:dyDescent="0.3">
      <c r="A723" s="15">
        <v>803</v>
      </c>
      <c r="B723" s="17" t="s">
        <v>1016</v>
      </c>
      <c r="C723" s="18" t="s">
        <v>303</v>
      </c>
      <c r="D723" s="19">
        <v>13.37</v>
      </c>
    </row>
    <row r="724" spans="1:4" ht="27.6" x14ac:dyDescent="0.3">
      <c r="A724" s="15">
        <v>38001</v>
      </c>
      <c r="B724" s="17" t="s">
        <v>1017</v>
      </c>
      <c r="C724" s="18" t="s">
        <v>303</v>
      </c>
      <c r="D724" s="19">
        <v>1.43</v>
      </c>
    </row>
    <row r="725" spans="1:4" ht="27.6" x14ac:dyDescent="0.3">
      <c r="A725" s="15">
        <v>38002</v>
      </c>
      <c r="B725" s="17" t="s">
        <v>1018</v>
      </c>
      <c r="C725" s="18" t="s">
        <v>303</v>
      </c>
      <c r="D725" s="19">
        <v>2.66</v>
      </c>
    </row>
    <row r="726" spans="1:4" ht="27.6" x14ac:dyDescent="0.3">
      <c r="A726" s="15">
        <v>38003</v>
      </c>
      <c r="B726" s="17" t="s">
        <v>1019</v>
      </c>
      <c r="C726" s="18" t="s">
        <v>303</v>
      </c>
      <c r="D726" s="19">
        <v>31.92</v>
      </c>
    </row>
    <row r="727" spans="1:4" ht="27.6" x14ac:dyDescent="0.3">
      <c r="A727" s="15">
        <v>38004</v>
      </c>
      <c r="B727" s="17" t="s">
        <v>1020</v>
      </c>
      <c r="C727" s="18" t="s">
        <v>303</v>
      </c>
      <c r="D727" s="19">
        <v>42.68</v>
      </c>
    </row>
    <row r="728" spans="1:4" ht="27.6" x14ac:dyDescent="0.3">
      <c r="A728" s="15">
        <v>36327</v>
      </c>
      <c r="B728" s="17" t="s">
        <v>1021</v>
      </c>
      <c r="C728" s="18" t="s">
        <v>303</v>
      </c>
      <c r="D728" s="19">
        <v>2.37</v>
      </c>
    </row>
    <row r="729" spans="1:4" ht="27.6" x14ac:dyDescent="0.3">
      <c r="A729" s="15">
        <v>38992</v>
      </c>
      <c r="B729" s="17" t="s">
        <v>1022</v>
      </c>
      <c r="C729" s="18" t="s">
        <v>303</v>
      </c>
      <c r="D729" s="19">
        <v>3.8</v>
      </c>
    </row>
    <row r="730" spans="1:4" ht="27.6" x14ac:dyDescent="0.3">
      <c r="A730" s="15">
        <v>38993</v>
      </c>
      <c r="B730" s="17" t="s">
        <v>1023</v>
      </c>
      <c r="C730" s="18" t="s">
        <v>303</v>
      </c>
      <c r="D730" s="19">
        <v>10.83</v>
      </c>
    </row>
    <row r="731" spans="1:4" ht="27.6" x14ac:dyDescent="0.3">
      <c r="A731" s="15">
        <v>38418</v>
      </c>
      <c r="B731" s="17" t="s">
        <v>1024</v>
      </c>
      <c r="C731" s="18" t="s">
        <v>303</v>
      </c>
      <c r="D731" s="19">
        <v>6.11</v>
      </c>
    </row>
    <row r="732" spans="1:4" x14ac:dyDescent="0.3">
      <c r="A732" s="15">
        <v>39178</v>
      </c>
      <c r="B732" s="17" t="s">
        <v>1025</v>
      </c>
      <c r="C732" s="18" t="s">
        <v>303</v>
      </c>
      <c r="D732" s="19">
        <v>1.41</v>
      </c>
    </row>
    <row r="733" spans="1:4" x14ac:dyDescent="0.3">
      <c r="A733" s="15">
        <v>39177</v>
      </c>
      <c r="B733" s="17" t="s">
        <v>1026</v>
      </c>
      <c r="C733" s="18" t="s">
        <v>303</v>
      </c>
      <c r="D733" s="19">
        <v>1.28</v>
      </c>
    </row>
    <row r="734" spans="1:4" x14ac:dyDescent="0.3">
      <c r="A734" s="15">
        <v>39174</v>
      </c>
      <c r="B734" s="17" t="s">
        <v>1027</v>
      </c>
      <c r="C734" s="18" t="s">
        <v>303</v>
      </c>
      <c r="D734" s="19">
        <v>0.64</v>
      </c>
    </row>
    <row r="735" spans="1:4" x14ac:dyDescent="0.3">
      <c r="A735" s="15">
        <v>39176</v>
      </c>
      <c r="B735" s="17" t="s">
        <v>1028</v>
      </c>
      <c r="C735" s="18" t="s">
        <v>303</v>
      </c>
      <c r="D735" s="19">
        <v>0.83</v>
      </c>
    </row>
    <row r="736" spans="1:4" x14ac:dyDescent="0.3">
      <c r="A736" s="15">
        <v>39180</v>
      </c>
      <c r="B736" s="17" t="s">
        <v>1029</v>
      </c>
      <c r="C736" s="18" t="s">
        <v>303</v>
      </c>
      <c r="D736" s="19">
        <v>3.84</v>
      </c>
    </row>
    <row r="737" spans="1:4" x14ac:dyDescent="0.3">
      <c r="A737" s="15">
        <v>39179</v>
      </c>
      <c r="B737" s="17" t="s">
        <v>1030</v>
      </c>
      <c r="C737" s="18" t="s">
        <v>303</v>
      </c>
      <c r="D737" s="19">
        <v>3.4</v>
      </c>
    </row>
    <row r="738" spans="1:4" x14ac:dyDescent="0.3">
      <c r="A738" s="15">
        <v>39175</v>
      </c>
      <c r="B738" s="17" t="s">
        <v>1031</v>
      </c>
      <c r="C738" s="18" t="s">
        <v>303</v>
      </c>
      <c r="D738" s="19">
        <v>0.78</v>
      </c>
    </row>
    <row r="739" spans="1:4" x14ac:dyDescent="0.3">
      <c r="A739" s="15">
        <v>39217</v>
      </c>
      <c r="B739" s="17" t="s">
        <v>1032</v>
      </c>
      <c r="C739" s="18" t="s">
        <v>303</v>
      </c>
      <c r="D739" s="19">
        <v>0.6</v>
      </c>
    </row>
    <row r="740" spans="1:4" x14ac:dyDescent="0.3">
      <c r="A740" s="15">
        <v>39181</v>
      </c>
      <c r="B740" s="17" t="s">
        <v>1033</v>
      </c>
      <c r="C740" s="18" t="s">
        <v>303</v>
      </c>
      <c r="D740" s="19">
        <v>5.15</v>
      </c>
    </row>
    <row r="741" spans="1:4" x14ac:dyDescent="0.3">
      <c r="A741" s="15">
        <v>39182</v>
      </c>
      <c r="B741" s="17" t="s">
        <v>1034</v>
      </c>
      <c r="C741" s="18" t="s">
        <v>303</v>
      </c>
      <c r="D741" s="19">
        <v>7.24</v>
      </c>
    </row>
    <row r="742" spans="1:4" ht="27.6" x14ac:dyDescent="0.3">
      <c r="A742" s="15">
        <v>12616</v>
      </c>
      <c r="B742" s="17" t="s">
        <v>1035</v>
      </c>
      <c r="C742" s="18" t="s">
        <v>303</v>
      </c>
      <c r="D742" s="19">
        <v>5.53</v>
      </c>
    </row>
    <row r="743" spans="1:4" ht="41.4" x14ac:dyDescent="0.3">
      <c r="A743" s="15">
        <v>1049</v>
      </c>
      <c r="B743" s="17" t="s">
        <v>1036</v>
      </c>
      <c r="C743" s="18" t="s">
        <v>303</v>
      </c>
      <c r="D743" s="19">
        <v>6.06</v>
      </c>
    </row>
    <row r="744" spans="1:4" ht="41.4" x14ac:dyDescent="0.3">
      <c r="A744" s="15">
        <v>1099</v>
      </c>
      <c r="B744" s="17" t="s">
        <v>1037</v>
      </c>
      <c r="C744" s="18" t="s">
        <v>303</v>
      </c>
      <c r="D744" s="19">
        <v>4.6399999999999997</v>
      </c>
    </row>
    <row r="745" spans="1:4" ht="41.4" x14ac:dyDescent="0.3">
      <c r="A745" s="15">
        <v>39678</v>
      </c>
      <c r="B745" s="17" t="s">
        <v>1038</v>
      </c>
      <c r="C745" s="18" t="s">
        <v>303</v>
      </c>
      <c r="D745" s="19">
        <v>1.87</v>
      </c>
    </row>
    <row r="746" spans="1:4" ht="41.4" x14ac:dyDescent="0.3">
      <c r="A746" s="15">
        <v>1050</v>
      </c>
      <c r="B746" s="17" t="s">
        <v>1039</v>
      </c>
      <c r="C746" s="18" t="s">
        <v>303</v>
      </c>
      <c r="D746" s="19">
        <v>3.17</v>
      </c>
    </row>
    <row r="747" spans="1:4" ht="41.4" x14ac:dyDescent="0.3">
      <c r="A747" s="15">
        <v>1101</v>
      </c>
      <c r="B747" s="17" t="s">
        <v>1040</v>
      </c>
      <c r="C747" s="18" t="s">
        <v>303</v>
      </c>
      <c r="D747" s="19">
        <v>19.989999999999998</v>
      </c>
    </row>
    <row r="748" spans="1:4" ht="41.4" x14ac:dyDescent="0.3">
      <c r="A748" s="15">
        <v>1100</v>
      </c>
      <c r="B748" s="17" t="s">
        <v>1041</v>
      </c>
      <c r="C748" s="18" t="s">
        <v>303</v>
      </c>
      <c r="D748" s="19">
        <v>10.31</v>
      </c>
    </row>
    <row r="749" spans="1:4" ht="41.4" x14ac:dyDescent="0.3">
      <c r="A749" s="15">
        <v>39679</v>
      </c>
      <c r="B749" s="17" t="s">
        <v>1042</v>
      </c>
      <c r="C749" s="18" t="s">
        <v>303</v>
      </c>
      <c r="D749" s="19">
        <v>39.85</v>
      </c>
    </row>
    <row r="750" spans="1:4" ht="41.4" x14ac:dyDescent="0.3">
      <c r="A750" s="15">
        <v>1098</v>
      </c>
      <c r="B750" s="17" t="s">
        <v>1043</v>
      </c>
      <c r="C750" s="18" t="s">
        <v>303</v>
      </c>
      <c r="D750" s="19">
        <v>2.4700000000000002</v>
      </c>
    </row>
    <row r="751" spans="1:4" ht="41.4" x14ac:dyDescent="0.3">
      <c r="A751" s="15">
        <v>1102</v>
      </c>
      <c r="B751" s="17" t="s">
        <v>1044</v>
      </c>
      <c r="C751" s="18" t="s">
        <v>303</v>
      </c>
      <c r="D751" s="19">
        <v>29.81</v>
      </c>
    </row>
    <row r="752" spans="1:4" ht="41.4" x14ac:dyDescent="0.3">
      <c r="A752" s="15">
        <v>1051</v>
      </c>
      <c r="B752" s="17" t="s">
        <v>1045</v>
      </c>
      <c r="C752" s="18" t="s">
        <v>303</v>
      </c>
      <c r="D752" s="19">
        <v>43.34</v>
      </c>
    </row>
    <row r="753" spans="1:4" x14ac:dyDescent="0.3">
      <c r="A753" s="15">
        <v>37399</v>
      </c>
      <c r="B753" s="17" t="s">
        <v>1046</v>
      </c>
      <c r="C753" s="18" t="s">
        <v>303</v>
      </c>
      <c r="D753" s="19">
        <v>18</v>
      </c>
    </row>
    <row r="754" spans="1:4" ht="27.6" x14ac:dyDescent="0.3">
      <c r="A754" s="15">
        <v>41955</v>
      </c>
      <c r="B754" s="17" t="s">
        <v>1047</v>
      </c>
      <c r="C754" s="18" t="s">
        <v>376</v>
      </c>
      <c r="D754" s="19">
        <v>62.58</v>
      </c>
    </row>
    <row r="755" spans="1:4" ht="27.6" x14ac:dyDescent="0.3">
      <c r="A755" s="15">
        <v>41953</v>
      </c>
      <c r="B755" s="17" t="s">
        <v>1048</v>
      </c>
      <c r="C755" s="18" t="s">
        <v>376</v>
      </c>
      <c r="D755" s="19">
        <v>59.72</v>
      </c>
    </row>
    <row r="756" spans="1:4" ht="27.6" x14ac:dyDescent="0.3">
      <c r="A756" s="15">
        <v>41954</v>
      </c>
      <c r="B756" s="17" t="s">
        <v>1049</v>
      </c>
      <c r="C756" s="18" t="s">
        <v>376</v>
      </c>
      <c r="D756" s="19">
        <v>59.16</v>
      </c>
    </row>
    <row r="757" spans="1:4" x14ac:dyDescent="0.3">
      <c r="A757" s="15">
        <v>25004</v>
      </c>
      <c r="B757" s="17" t="s">
        <v>1050</v>
      </c>
      <c r="C757" s="18" t="s">
        <v>376</v>
      </c>
      <c r="D757" s="19">
        <v>19.27</v>
      </c>
    </row>
    <row r="758" spans="1:4" x14ac:dyDescent="0.3">
      <c r="A758" s="15">
        <v>25002</v>
      </c>
      <c r="B758" s="17" t="s">
        <v>1051</v>
      </c>
      <c r="C758" s="18" t="s">
        <v>376</v>
      </c>
      <c r="D758" s="19">
        <v>19.43</v>
      </c>
    </row>
    <row r="759" spans="1:4" x14ac:dyDescent="0.3">
      <c r="A759" s="15">
        <v>37409</v>
      </c>
      <c r="B759" s="17" t="s">
        <v>1052</v>
      </c>
      <c r="C759" s="18" t="s">
        <v>376</v>
      </c>
      <c r="D759" s="19">
        <v>19.11</v>
      </c>
    </row>
    <row r="760" spans="1:4" x14ac:dyDescent="0.3">
      <c r="A760" s="15">
        <v>841</v>
      </c>
      <c r="B760" s="17" t="s">
        <v>1053</v>
      </c>
      <c r="C760" s="18" t="s">
        <v>376</v>
      </c>
      <c r="D760" s="19">
        <v>19.739999999999998</v>
      </c>
    </row>
    <row r="761" spans="1:4" x14ac:dyDescent="0.3">
      <c r="A761" s="15">
        <v>25005</v>
      </c>
      <c r="B761" s="17" t="s">
        <v>1054</v>
      </c>
      <c r="C761" s="18" t="s">
        <v>376</v>
      </c>
      <c r="D761" s="19">
        <v>21.64</v>
      </c>
    </row>
    <row r="762" spans="1:4" x14ac:dyDescent="0.3">
      <c r="A762" s="15">
        <v>25003</v>
      </c>
      <c r="B762" s="17" t="s">
        <v>1055</v>
      </c>
      <c r="C762" s="18" t="s">
        <v>376</v>
      </c>
      <c r="D762" s="19">
        <v>23.12</v>
      </c>
    </row>
    <row r="763" spans="1:4" x14ac:dyDescent="0.3">
      <c r="A763" s="15">
        <v>37410</v>
      </c>
      <c r="B763" s="17" t="s">
        <v>1056</v>
      </c>
      <c r="C763" s="18" t="s">
        <v>376</v>
      </c>
      <c r="D763" s="19">
        <v>21.64</v>
      </c>
    </row>
    <row r="764" spans="1:4" x14ac:dyDescent="0.3">
      <c r="A764" s="15">
        <v>842</v>
      </c>
      <c r="B764" s="17" t="s">
        <v>1057</v>
      </c>
      <c r="C764" s="18" t="s">
        <v>376</v>
      </c>
      <c r="D764" s="19">
        <v>24.35</v>
      </c>
    </row>
    <row r="765" spans="1:4" x14ac:dyDescent="0.3">
      <c r="A765" s="15">
        <v>862</v>
      </c>
      <c r="B765" s="17" t="s">
        <v>1058</v>
      </c>
      <c r="C765" s="18" t="s">
        <v>81</v>
      </c>
      <c r="D765" s="19">
        <v>6.88</v>
      </c>
    </row>
    <row r="766" spans="1:4" x14ac:dyDescent="0.3">
      <c r="A766" s="15">
        <v>866</v>
      </c>
      <c r="B766" s="17" t="s">
        <v>1059</v>
      </c>
      <c r="C766" s="18" t="s">
        <v>81</v>
      </c>
      <c r="D766" s="19">
        <v>84.58</v>
      </c>
    </row>
    <row r="767" spans="1:4" x14ac:dyDescent="0.3">
      <c r="A767" s="15">
        <v>892</v>
      </c>
      <c r="B767" s="17" t="s">
        <v>1060</v>
      </c>
      <c r="C767" s="18" t="s">
        <v>81</v>
      </c>
      <c r="D767" s="19">
        <v>107.56</v>
      </c>
    </row>
    <row r="768" spans="1:4" x14ac:dyDescent="0.3">
      <c r="A768" s="15">
        <v>857</v>
      </c>
      <c r="B768" s="17" t="s">
        <v>1061</v>
      </c>
      <c r="C768" s="18" t="s">
        <v>81</v>
      </c>
      <c r="D768" s="19">
        <v>10.95</v>
      </c>
    </row>
    <row r="769" spans="1:4" x14ac:dyDescent="0.3">
      <c r="A769" s="15">
        <v>37404</v>
      </c>
      <c r="B769" s="17" t="s">
        <v>1062</v>
      </c>
      <c r="C769" s="18" t="s">
        <v>81</v>
      </c>
      <c r="D769" s="19">
        <v>129.34</v>
      </c>
    </row>
    <row r="770" spans="1:4" x14ac:dyDescent="0.3">
      <c r="A770" s="15">
        <v>868</v>
      </c>
      <c r="B770" s="17" t="s">
        <v>1063</v>
      </c>
      <c r="C770" s="18" t="s">
        <v>81</v>
      </c>
      <c r="D770" s="19">
        <v>16.91</v>
      </c>
    </row>
    <row r="771" spans="1:4" x14ac:dyDescent="0.3">
      <c r="A771" s="15">
        <v>870</v>
      </c>
      <c r="B771" s="17" t="s">
        <v>1064</v>
      </c>
      <c r="C771" s="18" t="s">
        <v>81</v>
      </c>
      <c r="D771" s="19">
        <v>222.88</v>
      </c>
    </row>
    <row r="772" spans="1:4" x14ac:dyDescent="0.3">
      <c r="A772" s="15">
        <v>863</v>
      </c>
      <c r="B772" s="17" t="s">
        <v>1065</v>
      </c>
      <c r="C772" s="18" t="s">
        <v>81</v>
      </c>
      <c r="D772" s="19">
        <v>23.36</v>
      </c>
    </row>
    <row r="773" spans="1:4" x14ac:dyDescent="0.3">
      <c r="A773" s="15">
        <v>867</v>
      </c>
      <c r="B773" s="17" t="s">
        <v>1066</v>
      </c>
      <c r="C773" s="18" t="s">
        <v>81</v>
      </c>
      <c r="D773" s="19">
        <v>32.54</v>
      </c>
    </row>
    <row r="774" spans="1:4" x14ac:dyDescent="0.3">
      <c r="A774" s="15">
        <v>891</v>
      </c>
      <c r="B774" s="17" t="s">
        <v>1067</v>
      </c>
      <c r="C774" s="18" t="s">
        <v>81</v>
      </c>
      <c r="D774" s="19">
        <v>374.3</v>
      </c>
    </row>
    <row r="775" spans="1:4" x14ac:dyDescent="0.3">
      <c r="A775" s="15">
        <v>864</v>
      </c>
      <c r="B775" s="17" t="s">
        <v>1068</v>
      </c>
      <c r="C775" s="18" t="s">
        <v>81</v>
      </c>
      <c r="D775" s="19">
        <v>45.84</v>
      </c>
    </row>
    <row r="776" spans="1:4" x14ac:dyDescent="0.3">
      <c r="A776" s="15">
        <v>865</v>
      </c>
      <c r="B776" s="17" t="s">
        <v>1069</v>
      </c>
      <c r="C776" s="18" t="s">
        <v>81</v>
      </c>
      <c r="D776" s="19">
        <v>64.569999999999993</v>
      </c>
    </row>
    <row r="777" spans="1:4" ht="27.6" x14ac:dyDescent="0.3">
      <c r="A777" s="15">
        <v>1006</v>
      </c>
      <c r="B777" s="17" t="s">
        <v>1070</v>
      </c>
      <c r="C777" s="18" t="s">
        <v>81</v>
      </c>
      <c r="D777" s="19">
        <v>111.23</v>
      </c>
    </row>
    <row r="778" spans="1:4" ht="27.6" x14ac:dyDescent="0.3">
      <c r="A778" s="15">
        <v>948</v>
      </c>
      <c r="B778" s="17" t="s">
        <v>1071</v>
      </c>
      <c r="C778" s="18" t="s">
        <v>81</v>
      </c>
      <c r="D778" s="19">
        <v>16.079999999999998</v>
      </c>
    </row>
    <row r="779" spans="1:4" ht="27.6" x14ac:dyDescent="0.3">
      <c r="A779" s="15">
        <v>947</v>
      </c>
      <c r="B779" s="17" t="s">
        <v>1072</v>
      </c>
      <c r="C779" s="18" t="s">
        <v>81</v>
      </c>
      <c r="D779" s="19">
        <v>16.36</v>
      </c>
    </row>
    <row r="780" spans="1:4" ht="27.6" x14ac:dyDescent="0.3">
      <c r="A780" s="15">
        <v>911</v>
      </c>
      <c r="B780" s="17" t="s">
        <v>1073</v>
      </c>
      <c r="C780" s="18" t="s">
        <v>81</v>
      </c>
      <c r="D780" s="19">
        <v>23.79</v>
      </c>
    </row>
    <row r="781" spans="1:4" ht="27.6" x14ac:dyDescent="0.3">
      <c r="A781" s="15">
        <v>925</v>
      </c>
      <c r="B781" s="17" t="s">
        <v>1074</v>
      </c>
      <c r="C781" s="18" t="s">
        <v>81</v>
      </c>
      <c r="D781" s="19">
        <v>21.99</v>
      </c>
    </row>
    <row r="782" spans="1:4" ht="27.6" x14ac:dyDescent="0.3">
      <c r="A782" s="15">
        <v>954</v>
      </c>
      <c r="B782" s="17" t="s">
        <v>1075</v>
      </c>
      <c r="C782" s="18" t="s">
        <v>81</v>
      </c>
      <c r="D782" s="19">
        <v>24.29</v>
      </c>
    </row>
    <row r="783" spans="1:4" ht="27.6" x14ac:dyDescent="0.3">
      <c r="A783" s="15">
        <v>901</v>
      </c>
      <c r="B783" s="17" t="s">
        <v>1076</v>
      </c>
      <c r="C783" s="18" t="s">
        <v>81</v>
      </c>
      <c r="D783" s="19">
        <v>26</v>
      </c>
    </row>
    <row r="784" spans="1:4" ht="27.6" x14ac:dyDescent="0.3">
      <c r="A784" s="15">
        <v>926</v>
      </c>
      <c r="B784" s="17" t="s">
        <v>1077</v>
      </c>
      <c r="C784" s="18" t="s">
        <v>81</v>
      </c>
      <c r="D784" s="19">
        <v>27.47</v>
      </c>
    </row>
    <row r="785" spans="1:4" ht="27.6" x14ac:dyDescent="0.3">
      <c r="A785" s="15">
        <v>912</v>
      </c>
      <c r="B785" s="17" t="s">
        <v>1078</v>
      </c>
      <c r="C785" s="18" t="s">
        <v>81</v>
      </c>
      <c r="D785" s="19">
        <v>27.64</v>
      </c>
    </row>
    <row r="786" spans="1:4" ht="27.6" x14ac:dyDescent="0.3">
      <c r="A786" s="15">
        <v>955</v>
      </c>
      <c r="B786" s="17" t="s">
        <v>1079</v>
      </c>
      <c r="C786" s="18" t="s">
        <v>81</v>
      </c>
      <c r="D786" s="19">
        <v>32.99</v>
      </c>
    </row>
    <row r="787" spans="1:4" ht="27.6" x14ac:dyDescent="0.3">
      <c r="A787" s="15">
        <v>946</v>
      </c>
      <c r="B787" s="17" t="s">
        <v>1080</v>
      </c>
      <c r="C787" s="18" t="s">
        <v>81</v>
      </c>
      <c r="D787" s="19">
        <v>37.1</v>
      </c>
    </row>
    <row r="788" spans="1:4" ht="27.6" x14ac:dyDescent="0.3">
      <c r="A788" s="15">
        <v>953</v>
      </c>
      <c r="B788" s="17" t="s">
        <v>1081</v>
      </c>
      <c r="C788" s="18" t="s">
        <v>81</v>
      </c>
      <c r="D788" s="19">
        <v>33.76</v>
      </c>
    </row>
    <row r="789" spans="1:4" ht="27.6" x14ac:dyDescent="0.3">
      <c r="A789" s="15">
        <v>902</v>
      </c>
      <c r="B789" s="17" t="s">
        <v>1082</v>
      </c>
      <c r="C789" s="18" t="s">
        <v>81</v>
      </c>
      <c r="D789" s="19">
        <v>41.04</v>
      </c>
    </row>
    <row r="790" spans="1:4" ht="27.6" x14ac:dyDescent="0.3">
      <c r="A790" s="15">
        <v>927</v>
      </c>
      <c r="B790" s="17" t="s">
        <v>1083</v>
      </c>
      <c r="C790" s="18" t="s">
        <v>81</v>
      </c>
      <c r="D790" s="19">
        <v>39.78</v>
      </c>
    </row>
    <row r="791" spans="1:4" ht="27.6" x14ac:dyDescent="0.3">
      <c r="A791" s="15">
        <v>913</v>
      </c>
      <c r="B791" s="17" t="s">
        <v>1084</v>
      </c>
      <c r="C791" s="18" t="s">
        <v>81</v>
      </c>
      <c r="D791" s="19">
        <v>44.4</v>
      </c>
    </row>
    <row r="792" spans="1:4" ht="27.6" x14ac:dyDescent="0.3">
      <c r="A792" s="15">
        <v>903</v>
      </c>
      <c r="B792" s="17" t="s">
        <v>1085</v>
      </c>
      <c r="C792" s="18" t="s">
        <v>81</v>
      </c>
      <c r="D792" s="19">
        <v>50.24</v>
      </c>
    </row>
    <row r="793" spans="1:4" ht="27.6" x14ac:dyDescent="0.3">
      <c r="A793" s="15">
        <v>945</v>
      </c>
      <c r="B793" s="17" t="s">
        <v>1086</v>
      </c>
      <c r="C793" s="18" t="s">
        <v>81</v>
      </c>
      <c r="D793" s="19">
        <v>53.15</v>
      </c>
    </row>
    <row r="794" spans="1:4" ht="27.6" x14ac:dyDescent="0.3">
      <c r="A794" s="15">
        <v>914</v>
      </c>
      <c r="B794" s="17" t="s">
        <v>1087</v>
      </c>
      <c r="C794" s="18" t="s">
        <v>81</v>
      </c>
      <c r="D794" s="19">
        <v>54.45</v>
      </c>
    </row>
    <row r="795" spans="1:4" ht="41.4" x14ac:dyDescent="0.3">
      <c r="A795" s="15">
        <v>993</v>
      </c>
      <c r="B795" s="17" t="s">
        <v>1088</v>
      </c>
      <c r="C795" s="18" t="s">
        <v>81</v>
      </c>
      <c r="D795" s="19">
        <v>2.39</v>
      </c>
    </row>
    <row r="796" spans="1:4" ht="41.4" x14ac:dyDescent="0.3">
      <c r="A796" s="15">
        <v>1020</v>
      </c>
      <c r="B796" s="17" t="s">
        <v>1089</v>
      </c>
      <c r="C796" s="18" t="s">
        <v>81</v>
      </c>
      <c r="D796" s="19">
        <v>10.43</v>
      </c>
    </row>
    <row r="797" spans="1:4" ht="41.4" x14ac:dyDescent="0.3">
      <c r="A797" s="15">
        <v>1017</v>
      </c>
      <c r="B797" s="17" t="s">
        <v>1090</v>
      </c>
      <c r="C797" s="18" t="s">
        <v>81</v>
      </c>
      <c r="D797" s="19">
        <v>114.59</v>
      </c>
    </row>
    <row r="798" spans="1:4" ht="41.4" x14ac:dyDescent="0.3">
      <c r="A798" s="15">
        <v>999</v>
      </c>
      <c r="B798" s="17" t="s">
        <v>1091</v>
      </c>
      <c r="C798" s="18" t="s">
        <v>81</v>
      </c>
      <c r="D798" s="19">
        <v>141.97999999999999</v>
      </c>
    </row>
    <row r="799" spans="1:4" ht="41.4" x14ac:dyDescent="0.3">
      <c r="A799" s="15">
        <v>995</v>
      </c>
      <c r="B799" s="17" t="s">
        <v>1092</v>
      </c>
      <c r="C799" s="18" t="s">
        <v>81</v>
      </c>
      <c r="D799" s="19">
        <v>15.99</v>
      </c>
    </row>
    <row r="800" spans="1:4" ht="41.4" x14ac:dyDescent="0.3">
      <c r="A800" s="15">
        <v>1000</v>
      </c>
      <c r="B800" s="17" t="s">
        <v>1093</v>
      </c>
      <c r="C800" s="18" t="s">
        <v>81</v>
      </c>
      <c r="D800" s="19">
        <v>174.04</v>
      </c>
    </row>
    <row r="801" spans="1:4" ht="41.4" x14ac:dyDescent="0.3">
      <c r="A801" s="15">
        <v>1022</v>
      </c>
      <c r="B801" s="17" t="s">
        <v>1094</v>
      </c>
      <c r="C801" s="18" t="s">
        <v>81</v>
      </c>
      <c r="D801" s="19">
        <v>3.32</v>
      </c>
    </row>
    <row r="802" spans="1:4" ht="41.4" x14ac:dyDescent="0.3">
      <c r="A802" s="15">
        <v>1015</v>
      </c>
      <c r="B802" s="17" t="s">
        <v>1095</v>
      </c>
      <c r="C802" s="18" t="s">
        <v>81</v>
      </c>
      <c r="D802" s="19">
        <v>229.18</v>
      </c>
    </row>
    <row r="803" spans="1:4" ht="41.4" x14ac:dyDescent="0.3">
      <c r="A803" s="15">
        <v>996</v>
      </c>
      <c r="B803" s="17" t="s">
        <v>1096</v>
      </c>
      <c r="C803" s="18" t="s">
        <v>81</v>
      </c>
      <c r="D803" s="19">
        <v>24.35</v>
      </c>
    </row>
    <row r="804" spans="1:4" ht="41.4" x14ac:dyDescent="0.3">
      <c r="A804" s="15">
        <v>1001</v>
      </c>
      <c r="B804" s="17" t="s">
        <v>1097</v>
      </c>
      <c r="C804" s="18" t="s">
        <v>81</v>
      </c>
      <c r="D804" s="19">
        <v>286.8</v>
      </c>
    </row>
    <row r="805" spans="1:4" ht="41.4" x14ac:dyDescent="0.3">
      <c r="A805" s="15">
        <v>1019</v>
      </c>
      <c r="B805" s="17" t="s">
        <v>179</v>
      </c>
      <c r="C805" s="18" t="s">
        <v>81</v>
      </c>
      <c r="D805" s="19">
        <v>33.56</v>
      </c>
    </row>
    <row r="806" spans="1:4" ht="41.4" x14ac:dyDescent="0.3">
      <c r="A806" s="15">
        <v>1021</v>
      </c>
      <c r="B806" s="17" t="s">
        <v>1098</v>
      </c>
      <c r="C806" s="18" t="s">
        <v>81</v>
      </c>
      <c r="D806" s="19">
        <v>4.76</v>
      </c>
    </row>
    <row r="807" spans="1:4" ht="41.4" x14ac:dyDescent="0.3">
      <c r="A807" s="15">
        <v>39249</v>
      </c>
      <c r="B807" s="17" t="s">
        <v>1099</v>
      </c>
      <c r="C807" s="18" t="s">
        <v>81</v>
      </c>
      <c r="D807" s="19">
        <v>374.14</v>
      </c>
    </row>
    <row r="808" spans="1:4" ht="41.4" x14ac:dyDescent="0.3">
      <c r="A808" s="15">
        <v>1018</v>
      </c>
      <c r="B808" s="17" t="s">
        <v>1100</v>
      </c>
      <c r="C808" s="18" t="s">
        <v>81</v>
      </c>
      <c r="D808" s="19">
        <v>47.83</v>
      </c>
    </row>
    <row r="809" spans="1:4" ht="41.4" x14ac:dyDescent="0.3">
      <c r="A809" s="15">
        <v>39250</v>
      </c>
      <c r="B809" s="17" t="s">
        <v>1101</v>
      </c>
      <c r="C809" s="18" t="s">
        <v>81</v>
      </c>
      <c r="D809" s="19">
        <v>480.61</v>
      </c>
    </row>
    <row r="810" spans="1:4" ht="41.4" x14ac:dyDescent="0.3">
      <c r="A810" s="15">
        <v>994</v>
      </c>
      <c r="B810" s="17" t="s">
        <v>1102</v>
      </c>
      <c r="C810" s="18" t="s">
        <v>81</v>
      </c>
      <c r="D810" s="19">
        <v>6.51</v>
      </c>
    </row>
    <row r="811" spans="1:4" ht="41.4" x14ac:dyDescent="0.3">
      <c r="A811" s="15">
        <v>977</v>
      </c>
      <c r="B811" s="17" t="s">
        <v>1103</v>
      </c>
      <c r="C811" s="18" t="s">
        <v>81</v>
      </c>
      <c r="D811" s="19">
        <v>66.27</v>
      </c>
    </row>
    <row r="812" spans="1:4" ht="41.4" x14ac:dyDescent="0.3">
      <c r="A812" s="15">
        <v>998</v>
      </c>
      <c r="B812" s="17" t="s">
        <v>1104</v>
      </c>
      <c r="C812" s="18" t="s">
        <v>81</v>
      </c>
      <c r="D812" s="19">
        <v>88.03</v>
      </c>
    </row>
    <row r="813" spans="1:4" ht="41.4" x14ac:dyDescent="0.3">
      <c r="A813" s="15">
        <v>39251</v>
      </c>
      <c r="B813" s="17" t="s">
        <v>1105</v>
      </c>
      <c r="C813" s="18" t="s">
        <v>81</v>
      </c>
      <c r="D813" s="19">
        <v>0.63</v>
      </c>
    </row>
    <row r="814" spans="1:4" ht="41.4" x14ac:dyDescent="0.3">
      <c r="A814" s="15">
        <v>1011</v>
      </c>
      <c r="B814" s="17" t="s">
        <v>1106</v>
      </c>
      <c r="C814" s="18" t="s">
        <v>81</v>
      </c>
      <c r="D814" s="19">
        <v>0.88</v>
      </c>
    </row>
    <row r="815" spans="1:4" ht="41.4" x14ac:dyDescent="0.3">
      <c r="A815" s="15">
        <v>39252</v>
      </c>
      <c r="B815" s="17" t="s">
        <v>1107</v>
      </c>
      <c r="C815" s="18" t="s">
        <v>81</v>
      </c>
      <c r="D815" s="19">
        <v>1.06</v>
      </c>
    </row>
    <row r="816" spans="1:4" ht="41.4" x14ac:dyDescent="0.3">
      <c r="A816" s="15">
        <v>1013</v>
      </c>
      <c r="B816" s="17" t="s">
        <v>217</v>
      </c>
      <c r="C816" s="18" t="s">
        <v>81</v>
      </c>
      <c r="D816" s="19">
        <v>1.4</v>
      </c>
    </row>
    <row r="817" spans="1:4" ht="41.4" x14ac:dyDescent="0.3">
      <c r="A817" s="15">
        <v>980</v>
      </c>
      <c r="B817" s="17" t="s">
        <v>1108</v>
      </c>
      <c r="C817" s="18" t="s">
        <v>81</v>
      </c>
      <c r="D817" s="19">
        <v>9.56</v>
      </c>
    </row>
    <row r="818" spans="1:4" ht="41.4" x14ac:dyDescent="0.3">
      <c r="A818" s="15">
        <v>39237</v>
      </c>
      <c r="B818" s="17" t="s">
        <v>1109</v>
      </c>
      <c r="C818" s="18" t="s">
        <v>81</v>
      </c>
      <c r="D818" s="19">
        <v>113.39</v>
      </c>
    </row>
    <row r="819" spans="1:4" ht="41.4" x14ac:dyDescent="0.3">
      <c r="A819" s="15">
        <v>39238</v>
      </c>
      <c r="B819" s="17" t="s">
        <v>1110</v>
      </c>
      <c r="C819" s="18" t="s">
        <v>81</v>
      </c>
      <c r="D819" s="19">
        <v>141.56</v>
      </c>
    </row>
    <row r="820" spans="1:4" ht="41.4" x14ac:dyDescent="0.3">
      <c r="A820" s="15">
        <v>979</v>
      </c>
      <c r="B820" s="17" t="s">
        <v>1111</v>
      </c>
      <c r="C820" s="18" t="s">
        <v>81</v>
      </c>
      <c r="D820" s="19">
        <v>13.4</v>
      </c>
    </row>
    <row r="821" spans="1:4" ht="41.4" x14ac:dyDescent="0.3">
      <c r="A821" s="15">
        <v>39239</v>
      </c>
      <c r="B821" s="17" t="s">
        <v>1112</v>
      </c>
      <c r="C821" s="18" t="s">
        <v>81</v>
      </c>
      <c r="D821" s="19">
        <v>172.28</v>
      </c>
    </row>
    <row r="822" spans="1:4" ht="41.4" x14ac:dyDescent="0.3">
      <c r="A822" s="15">
        <v>1014</v>
      </c>
      <c r="B822" s="17" t="s">
        <v>1113</v>
      </c>
      <c r="C822" s="18" t="s">
        <v>81</v>
      </c>
      <c r="D822" s="19">
        <v>2.2400000000000002</v>
      </c>
    </row>
    <row r="823" spans="1:4" ht="41.4" x14ac:dyDescent="0.3">
      <c r="A823" s="15">
        <v>39240</v>
      </c>
      <c r="B823" s="17" t="s">
        <v>1114</v>
      </c>
      <c r="C823" s="18" t="s">
        <v>81</v>
      </c>
      <c r="D823" s="19">
        <v>227.7</v>
      </c>
    </row>
    <row r="824" spans="1:4" ht="41.4" x14ac:dyDescent="0.3">
      <c r="A824" s="15">
        <v>39232</v>
      </c>
      <c r="B824" s="17" t="s">
        <v>1115</v>
      </c>
      <c r="C824" s="18" t="s">
        <v>81</v>
      </c>
      <c r="D824" s="19">
        <v>23.64</v>
      </c>
    </row>
    <row r="825" spans="1:4" ht="41.4" x14ac:dyDescent="0.3">
      <c r="A825" s="15">
        <v>39233</v>
      </c>
      <c r="B825" s="17" t="s">
        <v>1116</v>
      </c>
      <c r="C825" s="18" t="s">
        <v>81</v>
      </c>
      <c r="D825" s="19">
        <v>32.51</v>
      </c>
    </row>
    <row r="826" spans="1:4" ht="27.6" x14ac:dyDescent="0.3">
      <c r="A826" s="15">
        <v>981</v>
      </c>
      <c r="B826" s="17" t="s">
        <v>1117</v>
      </c>
      <c r="C826" s="18" t="s">
        <v>81</v>
      </c>
      <c r="D826" s="19">
        <v>4</v>
      </c>
    </row>
    <row r="827" spans="1:4" ht="41.4" x14ac:dyDescent="0.3">
      <c r="A827" s="15">
        <v>39234</v>
      </c>
      <c r="B827" s="17" t="s">
        <v>1118</v>
      </c>
      <c r="C827" s="18" t="s">
        <v>81</v>
      </c>
      <c r="D827" s="19">
        <v>47.71</v>
      </c>
    </row>
    <row r="828" spans="1:4" ht="27.6" x14ac:dyDescent="0.3">
      <c r="A828" s="15">
        <v>982</v>
      </c>
      <c r="B828" s="17" t="s">
        <v>1119</v>
      </c>
      <c r="C828" s="18" t="s">
        <v>81</v>
      </c>
      <c r="D828" s="19">
        <v>5.59</v>
      </c>
    </row>
    <row r="829" spans="1:4" ht="41.4" x14ac:dyDescent="0.3">
      <c r="A829" s="15">
        <v>39235</v>
      </c>
      <c r="B829" s="17" t="s">
        <v>1120</v>
      </c>
      <c r="C829" s="18" t="s">
        <v>81</v>
      </c>
      <c r="D829" s="19">
        <v>67.099999999999994</v>
      </c>
    </row>
    <row r="830" spans="1:4" ht="41.4" x14ac:dyDescent="0.3">
      <c r="A830" s="15">
        <v>39236</v>
      </c>
      <c r="B830" s="17" t="s">
        <v>1121</v>
      </c>
      <c r="C830" s="18" t="s">
        <v>81</v>
      </c>
      <c r="D830" s="19">
        <v>87.96</v>
      </c>
    </row>
    <row r="831" spans="1:4" ht="41.4" x14ac:dyDescent="0.3">
      <c r="A831" s="15">
        <v>876</v>
      </c>
      <c r="B831" s="17" t="s">
        <v>1122</v>
      </c>
      <c r="C831" s="18" t="s">
        <v>81</v>
      </c>
      <c r="D831" s="19">
        <v>227.06</v>
      </c>
    </row>
    <row r="832" spans="1:4" ht="41.4" x14ac:dyDescent="0.3">
      <c r="A832" s="15">
        <v>877</v>
      </c>
      <c r="B832" s="17" t="s">
        <v>1123</v>
      </c>
      <c r="C832" s="18" t="s">
        <v>81</v>
      </c>
      <c r="D832" s="19">
        <v>266.93</v>
      </c>
    </row>
    <row r="833" spans="1:4" ht="41.4" x14ac:dyDescent="0.3">
      <c r="A833" s="15">
        <v>882</v>
      </c>
      <c r="B833" s="17" t="s">
        <v>1124</v>
      </c>
      <c r="C833" s="18" t="s">
        <v>81</v>
      </c>
      <c r="D833" s="19">
        <v>290.87</v>
      </c>
    </row>
    <row r="834" spans="1:4" ht="41.4" x14ac:dyDescent="0.3">
      <c r="A834" s="15">
        <v>878</v>
      </c>
      <c r="B834" s="17" t="s">
        <v>1125</v>
      </c>
      <c r="C834" s="18" t="s">
        <v>81</v>
      </c>
      <c r="D834" s="19">
        <v>361.62</v>
      </c>
    </row>
    <row r="835" spans="1:4" ht="41.4" x14ac:dyDescent="0.3">
      <c r="A835" s="15">
        <v>879</v>
      </c>
      <c r="B835" s="17" t="s">
        <v>1126</v>
      </c>
      <c r="C835" s="18" t="s">
        <v>81</v>
      </c>
      <c r="D835" s="19">
        <v>426.23</v>
      </c>
    </row>
    <row r="836" spans="1:4" ht="41.4" x14ac:dyDescent="0.3">
      <c r="A836" s="15">
        <v>880</v>
      </c>
      <c r="B836" s="17" t="s">
        <v>1127</v>
      </c>
      <c r="C836" s="18" t="s">
        <v>81</v>
      </c>
      <c r="D836" s="19">
        <v>501.51</v>
      </c>
    </row>
    <row r="837" spans="1:4" ht="41.4" x14ac:dyDescent="0.3">
      <c r="A837" s="15">
        <v>873</v>
      </c>
      <c r="B837" s="17" t="s">
        <v>1128</v>
      </c>
      <c r="C837" s="18" t="s">
        <v>81</v>
      </c>
      <c r="D837" s="19">
        <v>152.49</v>
      </c>
    </row>
    <row r="838" spans="1:4" ht="41.4" x14ac:dyDescent="0.3">
      <c r="A838" s="15">
        <v>881</v>
      </c>
      <c r="B838" s="17" t="s">
        <v>1129</v>
      </c>
      <c r="C838" s="18" t="s">
        <v>81</v>
      </c>
      <c r="D838" s="19">
        <v>685.47</v>
      </c>
    </row>
    <row r="839" spans="1:4" ht="41.4" x14ac:dyDescent="0.3">
      <c r="A839" s="15">
        <v>874</v>
      </c>
      <c r="B839" s="17" t="s">
        <v>1130</v>
      </c>
      <c r="C839" s="18" t="s">
        <v>81</v>
      </c>
      <c r="D839" s="19">
        <v>180.97</v>
      </c>
    </row>
    <row r="840" spans="1:4" ht="41.4" x14ac:dyDescent="0.3">
      <c r="A840" s="15">
        <v>875</v>
      </c>
      <c r="B840" s="17" t="s">
        <v>1131</v>
      </c>
      <c r="C840" s="18" t="s">
        <v>81</v>
      </c>
      <c r="D840" s="19">
        <v>215.91</v>
      </c>
    </row>
    <row r="841" spans="1:4" ht="27.6" x14ac:dyDescent="0.3">
      <c r="A841" s="15">
        <v>983</v>
      </c>
      <c r="B841" s="17" t="s">
        <v>1132</v>
      </c>
      <c r="C841" s="18" t="s">
        <v>81</v>
      </c>
      <c r="D841" s="19">
        <v>1.35</v>
      </c>
    </row>
    <row r="842" spans="1:4" ht="27.6" x14ac:dyDescent="0.3">
      <c r="A842" s="15">
        <v>985</v>
      </c>
      <c r="B842" s="17" t="s">
        <v>1133</v>
      </c>
      <c r="C842" s="18" t="s">
        <v>81</v>
      </c>
      <c r="D842" s="19">
        <v>10.14</v>
      </c>
    </row>
    <row r="843" spans="1:4" ht="27.6" x14ac:dyDescent="0.3">
      <c r="A843" s="15">
        <v>990</v>
      </c>
      <c r="B843" s="17" t="s">
        <v>1134</v>
      </c>
      <c r="C843" s="18" t="s">
        <v>81</v>
      </c>
      <c r="D843" s="19">
        <v>138.80000000000001</v>
      </c>
    </row>
    <row r="844" spans="1:4" ht="27.6" x14ac:dyDescent="0.3">
      <c r="A844" s="15">
        <v>39241</v>
      </c>
      <c r="B844" s="17" t="s">
        <v>1135</v>
      </c>
      <c r="C844" s="18" t="s">
        <v>81</v>
      </c>
      <c r="D844" s="19">
        <v>15.87</v>
      </c>
    </row>
    <row r="845" spans="1:4" ht="27.6" x14ac:dyDescent="0.3">
      <c r="A845" s="15">
        <v>1005</v>
      </c>
      <c r="B845" s="17" t="s">
        <v>1136</v>
      </c>
      <c r="C845" s="18" t="s">
        <v>81</v>
      </c>
      <c r="D845" s="19">
        <v>170.36</v>
      </c>
    </row>
    <row r="846" spans="1:4" ht="27.6" x14ac:dyDescent="0.3">
      <c r="A846" s="15">
        <v>984</v>
      </c>
      <c r="B846" s="17" t="s">
        <v>1137</v>
      </c>
      <c r="C846" s="18" t="s">
        <v>81</v>
      </c>
      <c r="D846" s="19">
        <v>3.5</v>
      </c>
    </row>
    <row r="847" spans="1:4" ht="27.6" x14ac:dyDescent="0.3">
      <c r="A847" s="15">
        <v>991</v>
      </c>
      <c r="B847" s="17" t="s">
        <v>1138</v>
      </c>
      <c r="C847" s="18" t="s">
        <v>81</v>
      </c>
      <c r="D847" s="19">
        <v>225.11</v>
      </c>
    </row>
    <row r="848" spans="1:4" ht="27.6" x14ac:dyDescent="0.3">
      <c r="A848" s="15">
        <v>986</v>
      </c>
      <c r="B848" s="17" t="s">
        <v>1139</v>
      </c>
      <c r="C848" s="18" t="s">
        <v>81</v>
      </c>
      <c r="D848" s="19">
        <v>24.25</v>
      </c>
    </row>
    <row r="849" spans="1:4" ht="27.6" x14ac:dyDescent="0.3">
      <c r="A849" s="15">
        <v>1024</v>
      </c>
      <c r="B849" s="17" t="s">
        <v>1140</v>
      </c>
      <c r="C849" s="18" t="s">
        <v>81</v>
      </c>
      <c r="D849" s="19">
        <v>278.61</v>
      </c>
    </row>
    <row r="850" spans="1:4" ht="27.6" x14ac:dyDescent="0.3">
      <c r="A850" s="15">
        <v>987</v>
      </c>
      <c r="B850" s="17" t="s">
        <v>1141</v>
      </c>
      <c r="C850" s="18" t="s">
        <v>81</v>
      </c>
      <c r="D850" s="19">
        <v>32.950000000000003</v>
      </c>
    </row>
    <row r="851" spans="1:4" ht="27.6" x14ac:dyDescent="0.3">
      <c r="A851" s="15">
        <v>1003</v>
      </c>
      <c r="B851" s="17" t="s">
        <v>1142</v>
      </c>
      <c r="C851" s="18" t="s">
        <v>81</v>
      </c>
      <c r="D851" s="19">
        <v>5.13</v>
      </c>
    </row>
    <row r="852" spans="1:4" ht="27.6" x14ac:dyDescent="0.3">
      <c r="A852" s="15">
        <v>992</v>
      </c>
      <c r="B852" s="17" t="s">
        <v>1143</v>
      </c>
      <c r="C852" s="18" t="s">
        <v>81</v>
      </c>
      <c r="D852" s="19">
        <v>360.47</v>
      </c>
    </row>
    <row r="853" spans="1:4" ht="27.6" x14ac:dyDescent="0.3">
      <c r="A853" s="15">
        <v>1007</v>
      </c>
      <c r="B853" s="17" t="s">
        <v>1144</v>
      </c>
      <c r="C853" s="18" t="s">
        <v>81</v>
      </c>
      <c r="D853" s="19">
        <v>46.75</v>
      </c>
    </row>
    <row r="854" spans="1:4" ht="27.6" x14ac:dyDescent="0.3">
      <c r="A854" s="15">
        <v>39242</v>
      </c>
      <c r="B854" s="17" t="s">
        <v>1145</v>
      </c>
      <c r="C854" s="18" t="s">
        <v>81</v>
      </c>
      <c r="D854" s="19">
        <v>446.63</v>
      </c>
    </row>
    <row r="855" spans="1:4" ht="27.6" x14ac:dyDescent="0.3">
      <c r="A855" s="15">
        <v>1008</v>
      </c>
      <c r="B855" s="17" t="s">
        <v>1146</v>
      </c>
      <c r="C855" s="18" t="s">
        <v>81</v>
      </c>
      <c r="D855" s="19">
        <v>5.82</v>
      </c>
    </row>
    <row r="856" spans="1:4" ht="27.6" x14ac:dyDescent="0.3">
      <c r="A856" s="15">
        <v>988</v>
      </c>
      <c r="B856" s="17" t="s">
        <v>1147</v>
      </c>
      <c r="C856" s="18" t="s">
        <v>81</v>
      </c>
      <c r="D856" s="19">
        <v>64.569999999999993</v>
      </c>
    </row>
    <row r="857" spans="1:4" ht="27.6" x14ac:dyDescent="0.3">
      <c r="A857" s="15">
        <v>989</v>
      </c>
      <c r="B857" s="17" t="s">
        <v>1148</v>
      </c>
      <c r="C857" s="18" t="s">
        <v>81</v>
      </c>
      <c r="D857" s="19">
        <v>87.47</v>
      </c>
    </row>
    <row r="858" spans="1:4" x14ac:dyDescent="0.3">
      <c r="A858" s="15">
        <v>39598</v>
      </c>
      <c r="B858" s="17" t="s">
        <v>1149</v>
      </c>
      <c r="C858" s="18" t="s">
        <v>81</v>
      </c>
      <c r="D858" s="19">
        <v>1.1200000000000001</v>
      </c>
    </row>
    <row r="859" spans="1:4" x14ac:dyDescent="0.3">
      <c r="A859" s="15">
        <v>39599</v>
      </c>
      <c r="B859" s="17" t="s">
        <v>1150</v>
      </c>
      <c r="C859" s="18" t="s">
        <v>81</v>
      </c>
      <c r="D859" s="19">
        <v>1.69</v>
      </c>
    </row>
    <row r="860" spans="1:4" x14ac:dyDescent="0.3">
      <c r="A860" s="15">
        <v>34602</v>
      </c>
      <c r="B860" s="17" t="s">
        <v>1151</v>
      </c>
      <c r="C860" s="18" t="s">
        <v>81</v>
      </c>
      <c r="D860" s="19">
        <v>1.51</v>
      </c>
    </row>
    <row r="861" spans="1:4" x14ac:dyDescent="0.3">
      <c r="A861" s="15">
        <v>34603</v>
      </c>
      <c r="B861" s="17" t="s">
        <v>1152</v>
      </c>
      <c r="C861" s="18" t="s">
        <v>81</v>
      </c>
      <c r="D861" s="19">
        <v>7.28</v>
      </c>
    </row>
    <row r="862" spans="1:4" x14ac:dyDescent="0.3">
      <c r="A862" s="15">
        <v>34607</v>
      </c>
      <c r="B862" s="17" t="s">
        <v>1153</v>
      </c>
      <c r="C862" s="18" t="s">
        <v>81</v>
      </c>
      <c r="D862" s="19">
        <v>3.25</v>
      </c>
    </row>
    <row r="863" spans="1:4" x14ac:dyDescent="0.3">
      <c r="A863" s="15">
        <v>34609</v>
      </c>
      <c r="B863" s="17" t="s">
        <v>1154</v>
      </c>
      <c r="C863" s="18" t="s">
        <v>81</v>
      </c>
      <c r="D863" s="19">
        <v>4.87</v>
      </c>
    </row>
    <row r="864" spans="1:4" x14ac:dyDescent="0.3">
      <c r="A864" s="15">
        <v>34618</v>
      </c>
      <c r="B864" s="17" t="s">
        <v>1155</v>
      </c>
      <c r="C864" s="18" t="s">
        <v>81</v>
      </c>
      <c r="D864" s="19">
        <v>2.0099999999999998</v>
      </c>
    </row>
    <row r="865" spans="1:4" x14ac:dyDescent="0.3">
      <c r="A865" s="15">
        <v>34620</v>
      </c>
      <c r="B865" s="17" t="s">
        <v>1156</v>
      </c>
      <c r="C865" s="18" t="s">
        <v>81</v>
      </c>
      <c r="D865" s="19">
        <v>10.050000000000001</v>
      </c>
    </row>
    <row r="866" spans="1:4" x14ac:dyDescent="0.3">
      <c r="A866" s="15">
        <v>34621</v>
      </c>
      <c r="B866" s="17" t="s">
        <v>1157</v>
      </c>
      <c r="C866" s="18" t="s">
        <v>81</v>
      </c>
      <c r="D866" s="19">
        <v>4.66</v>
      </c>
    </row>
    <row r="867" spans="1:4" x14ac:dyDescent="0.3">
      <c r="A867" s="15">
        <v>34622</v>
      </c>
      <c r="B867" s="17" t="s">
        <v>1158</v>
      </c>
      <c r="C867" s="18" t="s">
        <v>81</v>
      </c>
      <c r="D867" s="19">
        <v>6.6</v>
      </c>
    </row>
    <row r="868" spans="1:4" x14ac:dyDescent="0.3">
      <c r="A868" s="15">
        <v>34624</v>
      </c>
      <c r="B868" s="17" t="s">
        <v>1159</v>
      </c>
      <c r="C868" s="18" t="s">
        <v>81</v>
      </c>
      <c r="D868" s="19">
        <v>2.56</v>
      </c>
    </row>
    <row r="869" spans="1:4" x14ac:dyDescent="0.3">
      <c r="A869" s="15">
        <v>34626</v>
      </c>
      <c r="B869" s="17" t="s">
        <v>1160</v>
      </c>
      <c r="C869" s="18" t="s">
        <v>81</v>
      </c>
      <c r="D869" s="19">
        <v>13.82</v>
      </c>
    </row>
    <row r="870" spans="1:4" x14ac:dyDescent="0.3">
      <c r="A870" s="15">
        <v>34627</v>
      </c>
      <c r="B870" s="17" t="s">
        <v>1161</v>
      </c>
      <c r="C870" s="18" t="s">
        <v>81</v>
      </c>
      <c r="D870" s="19">
        <v>5.95</v>
      </c>
    </row>
    <row r="871" spans="1:4" x14ac:dyDescent="0.3">
      <c r="A871" s="15">
        <v>34629</v>
      </c>
      <c r="B871" s="17" t="s">
        <v>1162</v>
      </c>
      <c r="C871" s="18" t="s">
        <v>81</v>
      </c>
      <c r="D871" s="19">
        <v>8.7200000000000006</v>
      </c>
    </row>
    <row r="872" spans="1:4" ht="41.4" x14ac:dyDescent="0.3">
      <c r="A872" s="15">
        <v>39257</v>
      </c>
      <c r="B872" s="17" t="s">
        <v>1163</v>
      </c>
      <c r="C872" s="18" t="s">
        <v>81</v>
      </c>
      <c r="D872" s="19">
        <v>6.11</v>
      </c>
    </row>
    <row r="873" spans="1:4" ht="41.4" x14ac:dyDescent="0.3">
      <c r="A873" s="15">
        <v>39261</v>
      </c>
      <c r="B873" s="17" t="s">
        <v>1164</v>
      </c>
      <c r="C873" s="18" t="s">
        <v>81</v>
      </c>
      <c r="D873" s="19">
        <v>32.54</v>
      </c>
    </row>
    <row r="874" spans="1:4" ht="41.4" x14ac:dyDescent="0.3">
      <c r="A874" s="15">
        <v>39268</v>
      </c>
      <c r="B874" s="17" t="s">
        <v>1165</v>
      </c>
      <c r="C874" s="18" t="s">
        <v>81</v>
      </c>
      <c r="D874" s="19">
        <v>375.41</v>
      </c>
    </row>
    <row r="875" spans="1:4" ht="41.4" x14ac:dyDescent="0.3">
      <c r="A875" s="15">
        <v>39262</v>
      </c>
      <c r="B875" s="17" t="s">
        <v>1166</v>
      </c>
      <c r="C875" s="18" t="s">
        <v>81</v>
      </c>
      <c r="D875" s="19">
        <v>50.87</v>
      </c>
    </row>
    <row r="876" spans="1:4" ht="41.4" x14ac:dyDescent="0.3">
      <c r="A876" s="15">
        <v>39258</v>
      </c>
      <c r="B876" s="17" t="s">
        <v>1167</v>
      </c>
      <c r="C876" s="18" t="s">
        <v>81</v>
      </c>
      <c r="D876" s="19">
        <v>9.0500000000000007</v>
      </c>
    </row>
    <row r="877" spans="1:4" ht="41.4" x14ac:dyDescent="0.3">
      <c r="A877" s="15">
        <v>39263</v>
      </c>
      <c r="B877" s="17" t="s">
        <v>1168</v>
      </c>
      <c r="C877" s="18" t="s">
        <v>81</v>
      </c>
      <c r="D877" s="19">
        <v>78.709999999999994</v>
      </c>
    </row>
    <row r="878" spans="1:4" ht="41.4" x14ac:dyDescent="0.3">
      <c r="A878" s="15">
        <v>39264</v>
      </c>
      <c r="B878" s="17" t="s">
        <v>1169</v>
      </c>
      <c r="C878" s="18" t="s">
        <v>81</v>
      </c>
      <c r="D878" s="19">
        <v>106.59</v>
      </c>
    </row>
    <row r="879" spans="1:4" ht="41.4" x14ac:dyDescent="0.3">
      <c r="A879" s="15">
        <v>39259</v>
      </c>
      <c r="B879" s="17" t="s">
        <v>1170</v>
      </c>
      <c r="C879" s="18" t="s">
        <v>81</v>
      </c>
      <c r="D879" s="19">
        <v>13.79</v>
      </c>
    </row>
    <row r="880" spans="1:4" ht="41.4" x14ac:dyDescent="0.3">
      <c r="A880" s="15">
        <v>39265</v>
      </c>
      <c r="B880" s="17" t="s">
        <v>1171</v>
      </c>
      <c r="C880" s="18" t="s">
        <v>81</v>
      </c>
      <c r="D880" s="19">
        <v>157.01</v>
      </c>
    </row>
    <row r="881" spans="1:4" ht="41.4" x14ac:dyDescent="0.3">
      <c r="A881" s="15">
        <v>39260</v>
      </c>
      <c r="B881" s="17" t="s">
        <v>1172</v>
      </c>
      <c r="C881" s="18" t="s">
        <v>81</v>
      </c>
      <c r="D881" s="19">
        <v>19.63</v>
      </c>
    </row>
    <row r="882" spans="1:4" ht="41.4" x14ac:dyDescent="0.3">
      <c r="A882" s="15">
        <v>39266</v>
      </c>
      <c r="B882" s="17" t="s">
        <v>1173</v>
      </c>
      <c r="C882" s="18" t="s">
        <v>81</v>
      </c>
      <c r="D882" s="19">
        <v>220.31</v>
      </c>
    </row>
    <row r="883" spans="1:4" ht="41.4" x14ac:dyDescent="0.3">
      <c r="A883" s="15">
        <v>39267</v>
      </c>
      <c r="B883" s="17" t="s">
        <v>1174</v>
      </c>
      <c r="C883" s="18" t="s">
        <v>81</v>
      </c>
      <c r="D883" s="19">
        <v>288.79000000000002</v>
      </c>
    </row>
    <row r="884" spans="1:4" x14ac:dyDescent="0.3">
      <c r="A884" s="15">
        <v>11901</v>
      </c>
      <c r="B884" s="17" t="s">
        <v>1175</v>
      </c>
      <c r="C884" s="18" t="s">
        <v>81</v>
      </c>
      <c r="D884" s="19">
        <v>0.8</v>
      </c>
    </row>
    <row r="885" spans="1:4" x14ac:dyDescent="0.3">
      <c r="A885" s="15">
        <v>11902</v>
      </c>
      <c r="B885" s="17" t="s">
        <v>1176</v>
      </c>
      <c r="C885" s="18" t="s">
        <v>81</v>
      </c>
      <c r="D885" s="19">
        <v>1.39</v>
      </c>
    </row>
    <row r="886" spans="1:4" x14ac:dyDescent="0.3">
      <c r="A886" s="15">
        <v>11903</v>
      </c>
      <c r="B886" s="17" t="s">
        <v>1177</v>
      </c>
      <c r="C886" s="18" t="s">
        <v>81</v>
      </c>
      <c r="D886" s="19">
        <v>2.15</v>
      </c>
    </row>
    <row r="887" spans="1:4" x14ac:dyDescent="0.3">
      <c r="A887" s="15">
        <v>11904</v>
      </c>
      <c r="B887" s="17" t="s">
        <v>1178</v>
      </c>
      <c r="C887" s="18" t="s">
        <v>81</v>
      </c>
      <c r="D887" s="19">
        <v>2.74</v>
      </c>
    </row>
    <row r="888" spans="1:4" x14ac:dyDescent="0.3">
      <c r="A888" s="15">
        <v>11905</v>
      </c>
      <c r="B888" s="17" t="s">
        <v>1179</v>
      </c>
      <c r="C888" s="18" t="s">
        <v>81</v>
      </c>
      <c r="D888" s="19">
        <v>3.69</v>
      </c>
    </row>
    <row r="889" spans="1:4" x14ac:dyDescent="0.3">
      <c r="A889" s="15">
        <v>11906</v>
      </c>
      <c r="B889" s="17" t="s">
        <v>1180</v>
      </c>
      <c r="C889" s="18" t="s">
        <v>81</v>
      </c>
      <c r="D889" s="19">
        <v>4.24</v>
      </c>
    </row>
    <row r="890" spans="1:4" x14ac:dyDescent="0.3">
      <c r="A890" s="15">
        <v>11919</v>
      </c>
      <c r="B890" s="17" t="s">
        <v>1181</v>
      </c>
      <c r="C890" s="18" t="s">
        <v>81</v>
      </c>
      <c r="D890" s="19">
        <v>8.33</v>
      </c>
    </row>
    <row r="891" spans="1:4" x14ac:dyDescent="0.3">
      <c r="A891" s="15">
        <v>11920</v>
      </c>
      <c r="B891" s="17" t="s">
        <v>1182</v>
      </c>
      <c r="C891" s="18" t="s">
        <v>81</v>
      </c>
      <c r="D891" s="19">
        <v>16.14</v>
      </c>
    </row>
    <row r="892" spans="1:4" x14ac:dyDescent="0.3">
      <c r="A892" s="15">
        <v>11924</v>
      </c>
      <c r="B892" s="17" t="s">
        <v>1183</v>
      </c>
      <c r="C892" s="18" t="s">
        <v>81</v>
      </c>
      <c r="D892" s="19">
        <v>156.99</v>
      </c>
    </row>
    <row r="893" spans="1:4" x14ac:dyDescent="0.3">
      <c r="A893" s="15">
        <v>11921</v>
      </c>
      <c r="B893" s="17" t="s">
        <v>1184</v>
      </c>
      <c r="C893" s="18" t="s">
        <v>81</v>
      </c>
      <c r="D893" s="19">
        <v>21.98</v>
      </c>
    </row>
    <row r="894" spans="1:4" x14ac:dyDescent="0.3">
      <c r="A894" s="15">
        <v>11922</v>
      </c>
      <c r="B894" s="17" t="s">
        <v>1185</v>
      </c>
      <c r="C894" s="18" t="s">
        <v>81</v>
      </c>
      <c r="D894" s="19">
        <v>39.020000000000003</v>
      </c>
    </row>
    <row r="895" spans="1:4" x14ac:dyDescent="0.3">
      <c r="A895" s="15">
        <v>11923</v>
      </c>
      <c r="B895" s="17" t="s">
        <v>1186</v>
      </c>
      <c r="C895" s="18" t="s">
        <v>81</v>
      </c>
      <c r="D895" s="19">
        <v>63.73</v>
      </c>
    </row>
    <row r="896" spans="1:4" x14ac:dyDescent="0.3">
      <c r="A896" s="15">
        <v>11916</v>
      </c>
      <c r="B896" s="17" t="s">
        <v>1187</v>
      </c>
      <c r="C896" s="18" t="s">
        <v>81</v>
      </c>
      <c r="D896" s="19">
        <v>10.81</v>
      </c>
    </row>
    <row r="897" spans="1:4" x14ac:dyDescent="0.3">
      <c r="A897" s="15">
        <v>11914</v>
      </c>
      <c r="B897" s="17" t="s">
        <v>1188</v>
      </c>
      <c r="C897" s="18" t="s">
        <v>81</v>
      </c>
      <c r="D897" s="19">
        <v>78.52</v>
      </c>
    </row>
    <row r="898" spans="1:4" x14ac:dyDescent="0.3">
      <c r="A898" s="15">
        <v>11917</v>
      </c>
      <c r="B898" s="17" t="s">
        <v>1189</v>
      </c>
      <c r="C898" s="18" t="s">
        <v>81</v>
      </c>
      <c r="D898" s="19">
        <v>18.82</v>
      </c>
    </row>
    <row r="899" spans="1:4" x14ac:dyDescent="0.3">
      <c r="A899" s="15">
        <v>11918</v>
      </c>
      <c r="B899" s="17" t="s">
        <v>1190</v>
      </c>
      <c r="C899" s="18" t="s">
        <v>81</v>
      </c>
      <c r="D899" s="19">
        <v>25.53</v>
      </c>
    </row>
    <row r="900" spans="1:4" ht="27.6" x14ac:dyDescent="0.3">
      <c r="A900" s="15">
        <v>37734</v>
      </c>
      <c r="B900" s="17" t="s">
        <v>1191</v>
      </c>
      <c r="C900" s="18" t="s">
        <v>303</v>
      </c>
      <c r="D900" s="19">
        <v>63066.080000000002</v>
      </c>
    </row>
    <row r="901" spans="1:4" ht="27.6" x14ac:dyDescent="0.3">
      <c r="A901" s="15">
        <v>42251</v>
      </c>
      <c r="B901" s="17" t="s">
        <v>1192</v>
      </c>
      <c r="C901" s="18" t="s">
        <v>303</v>
      </c>
      <c r="D901" s="19">
        <v>71615.38</v>
      </c>
    </row>
    <row r="902" spans="1:4" ht="27.6" x14ac:dyDescent="0.3">
      <c r="A902" s="15">
        <v>37733</v>
      </c>
      <c r="B902" s="17" t="s">
        <v>1193</v>
      </c>
      <c r="C902" s="18" t="s">
        <v>303</v>
      </c>
      <c r="D902" s="19">
        <v>47286.71</v>
      </c>
    </row>
    <row r="903" spans="1:4" ht="27.6" x14ac:dyDescent="0.3">
      <c r="A903" s="15">
        <v>37735</v>
      </c>
      <c r="B903" s="17" t="s">
        <v>1194</v>
      </c>
      <c r="C903" s="18" t="s">
        <v>303</v>
      </c>
      <c r="D903" s="19">
        <v>56980.480000000003</v>
      </c>
    </row>
    <row r="904" spans="1:4" ht="55.2" x14ac:dyDescent="0.3">
      <c r="A904" s="15">
        <v>5090</v>
      </c>
      <c r="B904" s="17" t="s">
        <v>1195</v>
      </c>
      <c r="C904" s="18" t="s">
        <v>303</v>
      </c>
      <c r="D904" s="19">
        <v>21.49</v>
      </c>
    </row>
    <row r="905" spans="1:4" ht="55.2" x14ac:dyDescent="0.3">
      <c r="A905" s="15">
        <v>5085</v>
      </c>
      <c r="B905" s="17" t="s">
        <v>1196</v>
      </c>
      <c r="C905" s="18" t="s">
        <v>303</v>
      </c>
      <c r="D905" s="19">
        <v>31.99</v>
      </c>
    </row>
    <row r="906" spans="1:4" ht="41.4" x14ac:dyDescent="0.3">
      <c r="A906" s="15">
        <v>43603</v>
      </c>
      <c r="B906" s="17" t="s">
        <v>1197</v>
      </c>
      <c r="C906" s="18" t="s">
        <v>303</v>
      </c>
      <c r="D906" s="19">
        <v>45.7</v>
      </c>
    </row>
    <row r="907" spans="1:4" x14ac:dyDescent="0.3">
      <c r="A907" s="15">
        <v>38374</v>
      </c>
      <c r="B907" s="17" t="s">
        <v>1198</v>
      </c>
      <c r="C907" s="18" t="s">
        <v>303</v>
      </c>
      <c r="D907" s="19">
        <v>996.29</v>
      </c>
    </row>
    <row r="908" spans="1:4" ht="27.6" x14ac:dyDescent="0.3">
      <c r="A908" s="15">
        <v>20209</v>
      </c>
      <c r="B908" s="17" t="s">
        <v>1199</v>
      </c>
      <c r="C908" s="18" t="s">
        <v>81</v>
      </c>
      <c r="D908" s="19">
        <v>12.45</v>
      </c>
    </row>
    <row r="909" spans="1:4" ht="27.6" x14ac:dyDescent="0.3">
      <c r="A909" s="15">
        <v>20212</v>
      </c>
      <c r="B909" s="17" t="s">
        <v>1200</v>
      </c>
      <c r="C909" s="18" t="s">
        <v>81</v>
      </c>
      <c r="D909" s="19">
        <v>10.42</v>
      </c>
    </row>
    <row r="910" spans="1:4" ht="27.6" x14ac:dyDescent="0.3">
      <c r="A910" s="15">
        <v>4433</v>
      </c>
      <c r="B910" s="17" t="s">
        <v>1201</v>
      </c>
      <c r="C910" s="18" t="s">
        <v>81</v>
      </c>
      <c r="D910" s="19">
        <v>11.92</v>
      </c>
    </row>
    <row r="911" spans="1:4" ht="27.6" x14ac:dyDescent="0.3">
      <c r="A911" s="15">
        <v>4430</v>
      </c>
      <c r="B911" s="17" t="s">
        <v>1202</v>
      </c>
      <c r="C911" s="18" t="s">
        <v>81</v>
      </c>
      <c r="D911" s="19">
        <v>6.1</v>
      </c>
    </row>
    <row r="912" spans="1:4" ht="27.6" x14ac:dyDescent="0.3">
      <c r="A912" s="15">
        <v>4400</v>
      </c>
      <c r="B912" s="17" t="s">
        <v>1203</v>
      </c>
      <c r="C912" s="18" t="s">
        <v>81</v>
      </c>
      <c r="D912" s="19">
        <v>9.6999999999999993</v>
      </c>
    </row>
    <row r="913" spans="1:4" ht="27.6" x14ac:dyDescent="0.3">
      <c r="A913" s="15">
        <v>2729</v>
      </c>
      <c r="B913" s="17" t="s">
        <v>1204</v>
      </c>
      <c r="C913" s="18" t="s">
        <v>303</v>
      </c>
      <c r="D913" s="19">
        <v>18.739999999999998</v>
      </c>
    </row>
    <row r="914" spans="1:4" ht="27.6" x14ac:dyDescent="0.3">
      <c r="A914" s="15">
        <v>4513</v>
      </c>
      <c r="B914" s="17" t="s">
        <v>1205</v>
      </c>
      <c r="C914" s="18" t="s">
        <v>81</v>
      </c>
      <c r="D914" s="19">
        <v>5.09</v>
      </c>
    </row>
    <row r="915" spans="1:4" x14ac:dyDescent="0.3">
      <c r="A915" s="15">
        <v>11871</v>
      </c>
      <c r="B915" s="17" t="s">
        <v>1206</v>
      </c>
      <c r="C915" s="18" t="s">
        <v>303</v>
      </c>
      <c r="D915" s="19">
        <v>316</v>
      </c>
    </row>
    <row r="916" spans="1:4" x14ac:dyDescent="0.3">
      <c r="A916" s="15">
        <v>34636</v>
      </c>
      <c r="B916" s="17" t="s">
        <v>1207</v>
      </c>
      <c r="C916" s="18" t="s">
        <v>303</v>
      </c>
      <c r="D916" s="19">
        <v>389.9</v>
      </c>
    </row>
    <row r="917" spans="1:4" x14ac:dyDescent="0.3">
      <c r="A917" s="15">
        <v>34639</v>
      </c>
      <c r="B917" s="17" t="s">
        <v>1208</v>
      </c>
      <c r="C917" s="18" t="s">
        <v>303</v>
      </c>
      <c r="D917" s="19">
        <v>791.88</v>
      </c>
    </row>
    <row r="918" spans="1:4" x14ac:dyDescent="0.3">
      <c r="A918" s="15">
        <v>34640</v>
      </c>
      <c r="B918" s="17" t="s">
        <v>1209</v>
      </c>
      <c r="C918" s="18" t="s">
        <v>303</v>
      </c>
      <c r="D918" s="19">
        <v>889.49</v>
      </c>
    </row>
    <row r="919" spans="1:4" x14ac:dyDescent="0.3">
      <c r="A919" s="15">
        <v>34637</v>
      </c>
      <c r="B919" s="17" t="s">
        <v>1210</v>
      </c>
      <c r="C919" s="18" t="s">
        <v>303</v>
      </c>
      <c r="D919" s="19">
        <v>223.86</v>
      </c>
    </row>
    <row r="920" spans="1:4" x14ac:dyDescent="0.3">
      <c r="A920" s="15">
        <v>34638</v>
      </c>
      <c r="B920" s="17" t="s">
        <v>1211</v>
      </c>
      <c r="C920" s="18" t="s">
        <v>303</v>
      </c>
      <c r="D920" s="19">
        <v>383.89</v>
      </c>
    </row>
    <row r="921" spans="1:4" x14ac:dyDescent="0.3">
      <c r="A921" s="15">
        <v>11868</v>
      </c>
      <c r="B921" s="17" t="s">
        <v>1212</v>
      </c>
      <c r="C921" s="18" t="s">
        <v>303</v>
      </c>
      <c r="D921" s="19">
        <v>434.3</v>
      </c>
    </row>
    <row r="922" spans="1:4" x14ac:dyDescent="0.3">
      <c r="A922" s="15">
        <v>37106</v>
      </c>
      <c r="B922" s="17" t="s">
        <v>1213</v>
      </c>
      <c r="C922" s="18" t="s">
        <v>303</v>
      </c>
      <c r="D922" s="19">
        <v>4194.83</v>
      </c>
    </row>
    <row r="923" spans="1:4" x14ac:dyDescent="0.3">
      <c r="A923" s="15">
        <v>11869</v>
      </c>
      <c r="B923" s="17" t="s">
        <v>1214</v>
      </c>
      <c r="C923" s="18" t="s">
        <v>303</v>
      </c>
      <c r="D923" s="19">
        <v>704.64</v>
      </c>
    </row>
    <row r="924" spans="1:4" x14ac:dyDescent="0.3">
      <c r="A924" s="15">
        <v>37104</v>
      </c>
      <c r="B924" s="17" t="s">
        <v>1215</v>
      </c>
      <c r="C924" s="18" t="s">
        <v>303</v>
      </c>
      <c r="D924" s="19">
        <v>908.33</v>
      </c>
    </row>
    <row r="925" spans="1:4" x14ac:dyDescent="0.3">
      <c r="A925" s="15">
        <v>37105</v>
      </c>
      <c r="B925" s="17" t="s">
        <v>1216</v>
      </c>
      <c r="C925" s="18" t="s">
        <v>303</v>
      </c>
      <c r="D925" s="19">
        <v>2022.99</v>
      </c>
    </row>
    <row r="926" spans="1:4" ht="27.6" x14ac:dyDescent="0.3">
      <c r="A926" s="15">
        <v>34641</v>
      </c>
      <c r="B926" s="17" t="s">
        <v>1217</v>
      </c>
      <c r="C926" s="18" t="s">
        <v>303</v>
      </c>
      <c r="D926" s="19">
        <v>88.13</v>
      </c>
    </row>
    <row r="927" spans="1:4" ht="27.6" x14ac:dyDescent="0.3">
      <c r="A927" s="15">
        <v>43434</v>
      </c>
      <c r="B927" s="17" t="s">
        <v>1218</v>
      </c>
      <c r="C927" s="18" t="s">
        <v>303</v>
      </c>
      <c r="D927" s="19">
        <v>95.29</v>
      </c>
    </row>
    <row r="928" spans="1:4" ht="27.6" x14ac:dyDescent="0.3">
      <c r="A928" s="15">
        <v>43435</v>
      </c>
      <c r="B928" s="17" t="s">
        <v>1219</v>
      </c>
      <c r="C928" s="18" t="s">
        <v>303</v>
      </c>
      <c r="D928" s="19">
        <v>174.7</v>
      </c>
    </row>
    <row r="929" spans="1:4" ht="27.6" x14ac:dyDescent="0.3">
      <c r="A929" s="15">
        <v>43436</v>
      </c>
      <c r="B929" s="17" t="s">
        <v>1220</v>
      </c>
      <c r="C929" s="18" t="s">
        <v>303</v>
      </c>
      <c r="D929" s="19">
        <v>305.73</v>
      </c>
    </row>
    <row r="930" spans="1:4" ht="27.6" x14ac:dyDescent="0.3">
      <c r="A930" s="15">
        <v>43437</v>
      </c>
      <c r="B930" s="17" t="s">
        <v>1221</v>
      </c>
      <c r="C930" s="18" t="s">
        <v>303</v>
      </c>
      <c r="D930" s="19">
        <v>554.29</v>
      </c>
    </row>
    <row r="931" spans="1:4" ht="27.6" x14ac:dyDescent="0.3">
      <c r="A931" s="15">
        <v>43438</v>
      </c>
      <c r="B931" s="17" t="s">
        <v>1222</v>
      </c>
      <c r="C931" s="18" t="s">
        <v>303</v>
      </c>
      <c r="D931" s="19">
        <v>992.64</v>
      </c>
    </row>
    <row r="932" spans="1:4" ht="27.6" x14ac:dyDescent="0.3">
      <c r="A932" s="15">
        <v>41627</v>
      </c>
      <c r="B932" s="17" t="s">
        <v>1223</v>
      </c>
      <c r="C932" s="18" t="s">
        <v>303</v>
      </c>
      <c r="D932" s="19">
        <v>146.91</v>
      </c>
    </row>
    <row r="933" spans="1:4" ht="27.6" x14ac:dyDescent="0.3">
      <c r="A933" s="15">
        <v>41628</v>
      </c>
      <c r="B933" s="17" t="s">
        <v>1224</v>
      </c>
      <c r="C933" s="18" t="s">
        <v>303</v>
      </c>
      <c r="D933" s="19">
        <v>269.99</v>
      </c>
    </row>
    <row r="934" spans="1:4" ht="27.6" x14ac:dyDescent="0.3">
      <c r="A934" s="15">
        <v>41629</v>
      </c>
      <c r="B934" s="17" t="s">
        <v>1225</v>
      </c>
      <c r="C934" s="18" t="s">
        <v>303</v>
      </c>
      <c r="D934" s="19">
        <v>343.05</v>
      </c>
    </row>
    <row r="935" spans="1:4" ht="27.6" x14ac:dyDescent="0.3">
      <c r="A935" s="15">
        <v>43429</v>
      </c>
      <c r="B935" s="17" t="s">
        <v>1226</v>
      </c>
      <c r="C935" s="18" t="s">
        <v>303</v>
      </c>
      <c r="D935" s="19">
        <v>76.010000000000005</v>
      </c>
    </row>
    <row r="936" spans="1:4" ht="27.6" x14ac:dyDescent="0.3">
      <c r="A936" s="15">
        <v>43430</v>
      </c>
      <c r="B936" s="17" t="s">
        <v>1227</v>
      </c>
      <c r="C936" s="18" t="s">
        <v>303</v>
      </c>
      <c r="D936" s="19">
        <v>126.26</v>
      </c>
    </row>
    <row r="937" spans="1:4" ht="27.6" x14ac:dyDescent="0.3">
      <c r="A937" s="15">
        <v>43431</v>
      </c>
      <c r="B937" s="17" t="s">
        <v>1228</v>
      </c>
      <c r="C937" s="18" t="s">
        <v>303</v>
      </c>
      <c r="D937" s="19">
        <v>244.58</v>
      </c>
    </row>
    <row r="938" spans="1:4" ht="27.6" x14ac:dyDescent="0.3">
      <c r="A938" s="15">
        <v>43432</v>
      </c>
      <c r="B938" s="17" t="s">
        <v>1229</v>
      </c>
      <c r="C938" s="18" t="s">
        <v>303</v>
      </c>
      <c r="D938" s="19">
        <v>508.23</v>
      </c>
    </row>
    <row r="939" spans="1:4" ht="27.6" x14ac:dyDescent="0.3">
      <c r="A939" s="15">
        <v>43433</v>
      </c>
      <c r="B939" s="17" t="s">
        <v>1230</v>
      </c>
      <c r="C939" s="18" t="s">
        <v>303</v>
      </c>
      <c r="D939" s="19">
        <v>801.26</v>
      </c>
    </row>
    <row r="940" spans="1:4" ht="41.4" x14ac:dyDescent="0.3">
      <c r="A940" s="15">
        <v>43094</v>
      </c>
      <c r="B940" s="17" t="s">
        <v>1231</v>
      </c>
      <c r="C940" s="18" t="s">
        <v>303</v>
      </c>
      <c r="D940" s="19">
        <v>211.96</v>
      </c>
    </row>
    <row r="941" spans="1:4" ht="41.4" x14ac:dyDescent="0.3">
      <c r="A941" s="15">
        <v>43093</v>
      </c>
      <c r="B941" s="17" t="s">
        <v>1232</v>
      </c>
      <c r="C941" s="18" t="s">
        <v>303</v>
      </c>
      <c r="D941" s="19">
        <v>225.25</v>
      </c>
    </row>
    <row r="942" spans="1:4" ht="27.6" x14ac:dyDescent="0.3">
      <c r="A942" s="15">
        <v>1030</v>
      </c>
      <c r="B942" s="17" t="s">
        <v>1233</v>
      </c>
      <c r="C942" s="18" t="s">
        <v>303</v>
      </c>
      <c r="D942" s="19">
        <v>39.99</v>
      </c>
    </row>
    <row r="943" spans="1:4" ht="27.6" x14ac:dyDescent="0.3">
      <c r="A943" s="15">
        <v>11694</v>
      </c>
      <c r="B943" s="17" t="s">
        <v>1234</v>
      </c>
      <c r="C943" s="18" t="s">
        <v>303</v>
      </c>
      <c r="D943" s="19">
        <v>883.98</v>
      </c>
    </row>
    <row r="944" spans="1:4" ht="41.4" x14ac:dyDescent="0.3">
      <c r="A944" s="15">
        <v>11881</v>
      </c>
      <c r="B944" s="17" t="s">
        <v>1235</v>
      </c>
      <c r="C944" s="18" t="s">
        <v>303</v>
      </c>
      <c r="D944" s="19">
        <v>134.99</v>
      </c>
    </row>
    <row r="945" spans="1:4" ht="27.6" x14ac:dyDescent="0.3">
      <c r="A945" s="15">
        <v>35277</v>
      </c>
      <c r="B945" s="17" t="s">
        <v>1236</v>
      </c>
      <c r="C945" s="18" t="s">
        <v>303</v>
      </c>
      <c r="D945" s="19">
        <v>486.91</v>
      </c>
    </row>
    <row r="946" spans="1:4" ht="55.2" x14ac:dyDescent="0.3">
      <c r="A946" s="15">
        <v>10521</v>
      </c>
      <c r="B946" s="17" t="s">
        <v>1237</v>
      </c>
      <c r="C946" s="18" t="s">
        <v>303</v>
      </c>
      <c r="D946" s="19">
        <v>194.06</v>
      </c>
    </row>
    <row r="947" spans="1:4" ht="55.2" x14ac:dyDescent="0.3">
      <c r="A947" s="15">
        <v>10885</v>
      </c>
      <c r="B947" s="17" t="s">
        <v>1238</v>
      </c>
      <c r="C947" s="18" t="s">
        <v>303</v>
      </c>
      <c r="D947" s="19">
        <v>245.47</v>
      </c>
    </row>
    <row r="948" spans="1:4" ht="69" x14ac:dyDescent="0.3">
      <c r="A948" s="15">
        <v>20962</v>
      </c>
      <c r="B948" s="17" t="s">
        <v>1239</v>
      </c>
      <c r="C948" s="18" t="s">
        <v>303</v>
      </c>
      <c r="D948" s="19">
        <v>203.31</v>
      </c>
    </row>
    <row r="949" spans="1:4" ht="69" x14ac:dyDescent="0.3">
      <c r="A949" s="15">
        <v>20963</v>
      </c>
      <c r="B949" s="17" t="s">
        <v>1240</v>
      </c>
      <c r="C949" s="18" t="s">
        <v>303</v>
      </c>
      <c r="D949" s="19">
        <v>248.36</v>
      </c>
    </row>
    <row r="950" spans="1:4" x14ac:dyDescent="0.3">
      <c r="A950" s="15">
        <v>2555</v>
      </c>
      <c r="B950" s="17" t="s">
        <v>1241</v>
      </c>
      <c r="C950" s="18" t="s">
        <v>303</v>
      </c>
      <c r="D950" s="19">
        <v>1.52</v>
      </c>
    </row>
    <row r="951" spans="1:4" x14ac:dyDescent="0.3">
      <c r="A951" s="15">
        <v>2556</v>
      </c>
      <c r="B951" s="17" t="s">
        <v>1242</v>
      </c>
      <c r="C951" s="18" t="s">
        <v>303</v>
      </c>
      <c r="D951" s="19">
        <v>1.58</v>
      </c>
    </row>
    <row r="952" spans="1:4" x14ac:dyDescent="0.3">
      <c r="A952" s="15">
        <v>2557</v>
      </c>
      <c r="B952" s="17" t="s">
        <v>1243</v>
      </c>
      <c r="C952" s="18" t="s">
        <v>303</v>
      </c>
      <c r="D952" s="19">
        <v>3.33</v>
      </c>
    </row>
    <row r="953" spans="1:4" ht="27.6" x14ac:dyDescent="0.3">
      <c r="A953" s="15">
        <v>10569</v>
      </c>
      <c r="B953" s="17" t="s">
        <v>1244</v>
      </c>
      <c r="C953" s="18" t="s">
        <v>303</v>
      </c>
      <c r="D953" s="19">
        <v>3.33</v>
      </c>
    </row>
    <row r="954" spans="1:4" ht="27.6" x14ac:dyDescent="0.3">
      <c r="A954" s="15">
        <v>39810</v>
      </c>
      <c r="B954" s="17" t="s">
        <v>1245</v>
      </c>
      <c r="C954" s="18" t="s">
        <v>303</v>
      </c>
      <c r="D954" s="19">
        <v>28.6</v>
      </c>
    </row>
    <row r="955" spans="1:4" ht="27.6" x14ac:dyDescent="0.3">
      <c r="A955" s="15">
        <v>39811</v>
      </c>
      <c r="B955" s="17" t="s">
        <v>1246</v>
      </c>
      <c r="C955" s="18" t="s">
        <v>303</v>
      </c>
      <c r="D955" s="19">
        <v>34.99</v>
      </c>
    </row>
    <row r="956" spans="1:4" ht="27.6" x14ac:dyDescent="0.3">
      <c r="A956" s="15">
        <v>39812</v>
      </c>
      <c r="B956" s="17" t="s">
        <v>1247</v>
      </c>
      <c r="C956" s="18" t="s">
        <v>303</v>
      </c>
      <c r="D956" s="19">
        <v>57.53</v>
      </c>
    </row>
    <row r="957" spans="1:4" ht="41.4" x14ac:dyDescent="0.3">
      <c r="A957" s="15">
        <v>43096</v>
      </c>
      <c r="B957" s="17" t="s">
        <v>1248</v>
      </c>
      <c r="C957" s="18" t="s">
        <v>303</v>
      </c>
      <c r="D957" s="19">
        <v>190.7</v>
      </c>
    </row>
    <row r="958" spans="1:4" ht="27.6" x14ac:dyDescent="0.3">
      <c r="A958" s="15">
        <v>43102</v>
      </c>
      <c r="B958" s="17" t="s">
        <v>1249</v>
      </c>
      <c r="C958" s="18" t="s">
        <v>303</v>
      </c>
      <c r="D958" s="19">
        <v>115.95</v>
      </c>
    </row>
    <row r="959" spans="1:4" ht="27.6" x14ac:dyDescent="0.3">
      <c r="A959" s="15">
        <v>43103</v>
      </c>
      <c r="B959" s="17" t="s">
        <v>1250</v>
      </c>
      <c r="C959" s="18" t="s">
        <v>303</v>
      </c>
      <c r="D959" s="19">
        <v>170.75</v>
      </c>
    </row>
    <row r="960" spans="1:4" ht="41.4" x14ac:dyDescent="0.3">
      <c r="A960" s="15">
        <v>43098</v>
      </c>
      <c r="B960" s="17" t="s">
        <v>1251</v>
      </c>
      <c r="C960" s="18" t="s">
        <v>303</v>
      </c>
      <c r="D960" s="19">
        <v>64.59</v>
      </c>
    </row>
    <row r="961" spans="1:4" ht="41.4" x14ac:dyDescent="0.3">
      <c r="A961" s="15">
        <v>43097</v>
      </c>
      <c r="B961" s="17" t="s">
        <v>1252</v>
      </c>
      <c r="C961" s="18" t="s">
        <v>303</v>
      </c>
      <c r="D961" s="19">
        <v>38.270000000000003</v>
      </c>
    </row>
    <row r="962" spans="1:4" ht="27.6" x14ac:dyDescent="0.3">
      <c r="A962" s="15">
        <v>43104</v>
      </c>
      <c r="B962" s="17" t="s">
        <v>1253</v>
      </c>
      <c r="C962" s="18" t="s">
        <v>303</v>
      </c>
      <c r="D962" s="19">
        <v>452.7</v>
      </c>
    </row>
    <row r="963" spans="1:4" ht="27.6" x14ac:dyDescent="0.3">
      <c r="A963" s="15">
        <v>39771</v>
      </c>
      <c r="B963" s="17" t="s">
        <v>1254</v>
      </c>
      <c r="C963" s="18" t="s">
        <v>303</v>
      </c>
      <c r="D963" s="19">
        <v>32.049999999999997</v>
      </c>
    </row>
    <row r="964" spans="1:4" ht="27.6" x14ac:dyDescent="0.3">
      <c r="A964" s="15">
        <v>39772</v>
      </c>
      <c r="B964" s="17" t="s">
        <v>1255</v>
      </c>
      <c r="C964" s="18" t="s">
        <v>303</v>
      </c>
      <c r="D964" s="19">
        <v>62.99</v>
      </c>
    </row>
    <row r="965" spans="1:4" ht="27.6" x14ac:dyDescent="0.3">
      <c r="A965" s="15">
        <v>39773</v>
      </c>
      <c r="B965" s="17" t="s">
        <v>1256</v>
      </c>
      <c r="C965" s="18" t="s">
        <v>303</v>
      </c>
      <c r="D965" s="19">
        <v>101.24</v>
      </c>
    </row>
    <row r="966" spans="1:4" ht="27.6" x14ac:dyDescent="0.3">
      <c r="A966" s="15">
        <v>39774</v>
      </c>
      <c r="B966" s="17" t="s">
        <v>1257</v>
      </c>
      <c r="C966" s="18" t="s">
        <v>303</v>
      </c>
      <c r="D966" s="19">
        <v>151.43</v>
      </c>
    </row>
    <row r="967" spans="1:4" ht="27.6" x14ac:dyDescent="0.3">
      <c r="A967" s="15">
        <v>39775</v>
      </c>
      <c r="B967" s="17" t="s">
        <v>1258</v>
      </c>
      <c r="C967" s="18" t="s">
        <v>303</v>
      </c>
      <c r="D967" s="19">
        <v>202.11</v>
      </c>
    </row>
    <row r="968" spans="1:4" ht="27.6" x14ac:dyDescent="0.3">
      <c r="A968" s="15">
        <v>39776</v>
      </c>
      <c r="B968" s="17" t="s">
        <v>1259</v>
      </c>
      <c r="C968" s="18" t="s">
        <v>303</v>
      </c>
      <c r="D968" s="19">
        <v>244.26</v>
      </c>
    </row>
    <row r="969" spans="1:4" ht="27.6" x14ac:dyDescent="0.3">
      <c r="A969" s="15">
        <v>39777</v>
      </c>
      <c r="B969" s="17" t="s">
        <v>1260</v>
      </c>
      <c r="C969" s="18" t="s">
        <v>303</v>
      </c>
      <c r="D969" s="19">
        <v>309.58999999999997</v>
      </c>
    </row>
    <row r="970" spans="1:4" ht="27.6" x14ac:dyDescent="0.3">
      <c r="A970" s="15">
        <v>20254</v>
      </c>
      <c r="B970" s="17" t="s">
        <v>1261</v>
      </c>
      <c r="C970" s="18" t="s">
        <v>303</v>
      </c>
      <c r="D970" s="19">
        <v>22.47</v>
      </c>
    </row>
    <row r="971" spans="1:4" ht="27.6" x14ac:dyDescent="0.3">
      <c r="A971" s="15">
        <v>20253</v>
      </c>
      <c r="B971" s="17" t="s">
        <v>1262</v>
      </c>
      <c r="C971" s="18" t="s">
        <v>303</v>
      </c>
      <c r="D971" s="19">
        <v>73.790000000000006</v>
      </c>
    </row>
    <row r="972" spans="1:4" ht="41.4" x14ac:dyDescent="0.3">
      <c r="A972" s="15">
        <v>11247</v>
      </c>
      <c r="B972" s="17" t="s">
        <v>1263</v>
      </c>
      <c r="C972" s="18" t="s">
        <v>303</v>
      </c>
      <c r="D972" s="19">
        <v>1418.84</v>
      </c>
    </row>
    <row r="973" spans="1:4" ht="41.4" x14ac:dyDescent="0.3">
      <c r="A973" s="15">
        <v>11250</v>
      </c>
      <c r="B973" s="17" t="s">
        <v>1264</v>
      </c>
      <c r="C973" s="18" t="s">
        <v>303</v>
      </c>
      <c r="D973" s="19">
        <v>61.08</v>
      </c>
    </row>
    <row r="974" spans="1:4" ht="41.4" x14ac:dyDescent="0.3">
      <c r="A974" s="15">
        <v>11249</v>
      </c>
      <c r="B974" s="17" t="s">
        <v>1265</v>
      </c>
      <c r="C974" s="18" t="s">
        <v>303</v>
      </c>
      <c r="D974" s="19">
        <v>2771.48</v>
      </c>
    </row>
    <row r="975" spans="1:4" ht="41.4" x14ac:dyDescent="0.3">
      <c r="A975" s="15">
        <v>11251</v>
      </c>
      <c r="B975" s="17" t="s">
        <v>1266</v>
      </c>
      <c r="C975" s="18" t="s">
        <v>303</v>
      </c>
      <c r="D975" s="19">
        <v>135.30000000000001</v>
      </c>
    </row>
    <row r="976" spans="1:4" ht="41.4" x14ac:dyDescent="0.3">
      <c r="A976" s="15">
        <v>11253</v>
      </c>
      <c r="B976" s="17" t="s">
        <v>1267</v>
      </c>
      <c r="C976" s="18" t="s">
        <v>303</v>
      </c>
      <c r="D976" s="19">
        <v>224.21</v>
      </c>
    </row>
    <row r="977" spans="1:4" ht="41.4" x14ac:dyDescent="0.3">
      <c r="A977" s="15">
        <v>11255</v>
      </c>
      <c r="B977" s="17" t="s">
        <v>1268</v>
      </c>
      <c r="C977" s="18" t="s">
        <v>303</v>
      </c>
      <c r="D977" s="19">
        <v>335.19</v>
      </c>
    </row>
    <row r="978" spans="1:4" ht="41.4" x14ac:dyDescent="0.3">
      <c r="A978" s="15">
        <v>14055</v>
      </c>
      <c r="B978" s="17" t="s">
        <v>1269</v>
      </c>
      <c r="C978" s="18" t="s">
        <v>303</v>
      </c>
      <c r="D978" s="19">
        <v>674.28</v>
      </c>
    </row>
    <row r="979" spans="1:4" ht="41.4" x14ac:dyDescent="0.3">
      <c r="A979" s="15">
        <v>11256</v>
      </c>
      <c r="B979" s="17" t="s">
        <v>1270</v>
      </c>
      <c r="C979" s="18" t="s">
        <v>303</v>
      </c>
      <c r="D979" s="19">
        <v>419.86</v>
      </c>
    </row>
    <row r="980" spans="1:4" ht="27.6" x14ac:dyDescent="0.3">
      <c r="A980" s="15">
        <v>1872</v>
      </c>
      <c r="B980" s="17" t="s">
        <v>1271</v>
      </c>
      <c r="C980" s="18" t="s">
        <v>303</v>
      </c>
      <c r="D980" s="19">
        <v>1.6</v>
      </c>
    </row>
    <row r="981" spans="1:4" ht="27.6" x14ac:dyDescent="0.3">
      <c r="A981" s="15">
        <v>1873</v>
      </c>
      <c r="B981" s="17" t="s">
        <v>1272</v>
      </c>
      <c r="C981" s="18" t="s">
        <v>303</v>
      </c>
      <c r="D981" s="19">
        <v>3.18</v>
      </c>
    </row>
    <row r="982" spans="1:4" ht="41.4" x14ac:dyDescent="0.3">
      <c r="A982" s="15">
        <v>39693</v>
      </c>
      <c r="B982" s="17" t="s">
        <v>1273</v>
      </c>
      <c r="C982" s="18" t="s">
        <v>303</v>
      </c>
      <c r="D982" s="19">
        <v>2636.9</v>
      </c>
    </row>
    <row r="983" spans="1:4" ht="27.6" x14ac:dyDescent="0.3">
      <c r="A983" s="15">
        <v>39692</v>
      </c>
      <c r="B983" s="17" t="s">
        <v>1274</v>
      </c>
      <c r="C983" s="18" t="s">
        <v>303</v>
      </c>
      <c r="D983" s="19">
        <v>843.75</v>
      </c>
    </row>
    <row r="984" spans="1:4" ht="27.6" x14ac:dyDescent="0.3">
      <c r="A984" s="15">
        <v>34643</v>
      </c>
      <c r="B984" s="17" t="s">
        <v>1275</v>
      </c>
      <c r="C984" s="18" t="s">
        <v>303</v>
      </c>
      <c r="D984" s="19">
        <v>15.76</v>
      </c>
    </row>
    <row r="985" spans="1:4" ht="41.4" x14ac:dyDescent="0.3">
      <c r="A985" s="15">
        <v>1062</v>
      </c>
      <c r="B985" s="17" t="s">
        <v>225</v>
      </c>
      <c r="C985" s="18" t="s">
        <v>303</v>
      </c>
      <c r="D985" s="19">
        <v>267.39999999999998</v>
      </c>
    </row>
    <row r="986" spans="1:4" ht="41.4" x14ac:dyDescent="0.3">
      <c r="A986" s="15">
        <v>39686</v>
      </c>
      <c r="B986" s="17" t="s">
        <v>1276</v>
      </c>
      <c r="C986" s="18" t="s">
        <v>303</v>
      </c>
      <c r="D986" s="19">
        <v>432.97</v>
      </c>
    </row>
    <row r="987" spans="1:4" ht="41.4" x14ac:dyDescent="0.3">
      <c r="A987" s="15">
        <v>43095</v>
      </c>
      <c r="B987" s="17" t="s">
        <v>1277</v>
      </c>
      <c r="C987" s="18" t="s">
        <v>303</v>
      </c>
      <c r="D987" s="19">
        <v>125.66</v>
      </c>
    </row>
    <row r="988" spans="1:4" ht="27.6" x14ac:dyDescent="0.3">
      <c r="A988" s="15">
        <v>1871</v>
      </c>
      <c r="B988" s="17" t="s">
        <v>1278</v>
      </c>
      <c r="C988" s="18" t="s">
        <v>303</v>
      </c>
      <c r="D988" s="19">
        <v>2.86</v>
      </c>
    </row>
    <row r="989" spans="1:4" ht="27.6" x14ac:dyDescent="0.3">
      <c r="A989" s="15">
        <v>12001</v>
      </c>
      <c r="B989" s="17" t="s">
        <v>1279</v>
      </c>
      <c r="C989" s="18" t="s">
        <v>303</v>
      </c>
      <c r="D989" s="19">
        <v>4.13</v>
      </c>
    </row>
    <row r="990" spans="1:4" ht="27.6" x14ac:dyDescent="0.3">
      <c r="A990" s="15">
        <v>11882</v>
      </c>
      <c r="B990" s="17" t="s">
        <v>1280</v>
      </c>
      <c r="C990" s="18" t="s">
        <v>303</v>
      </c>
      <c r="D990" s="19">
        <v>96.88</v>
      </c>
    </row>
    <row r="991" spans="1:4" ht="41.4" x14ac:dyDescent="0.3">
      <c r="A991" s="15">
        <v>1068</v>
      </c>
      <c r="B991" s="17" t="s">
        <v>1281</v>
      </c>
      <c r="C991" s="18" t="s">
        <v>303</v>
      </c>
      <c r="D991" s="19">
        <v>1763.77</v>
      </c>
    </row>
    <row r="992" spans="1:4" ht="41.4" x14ac:dyDescent="0.3">
      <c r="A992" s="15">
        <v>39690</v>
      </c>
      <c r="B992" s="17" t="s">
        <v>1282</v>
      </c>
      <c r="C992" s="18" t="s">
        <v>303</v>
      </c>
      <c r="D992" s="19">
        <v>2959.02</v>
      </c>
    </row>
    <row r="993" spans="1:4" ht="41.4" x14ac:dyDescent="0.3">
      <c r="A993" s="15">
        <v>39691</v>
      </c>
      <c r="B993" s="17" t="s">
        <v>1283</v>
      </c>
      <c r="C993" s="18" t="s">
        <v>303</v>
      </c>
      <c r="D993" s="19">
        <v>3721.62</v>
      </c>
    </row>
    <row r="994" spans="1:4" ht="41.4" x14ac:dyDescent="0.3">
      <c r="A994" s="15">
        <v>39808</v>
      </c>
      <c r="B994" s="17" t="s">
        <v>1284</v>
      </c>
      <c r="C994" s="18" t="s">
        <v>303</v>
      </c>
      <c r="D994" s="19">
        <v>65.599999999999994</v>
      </c>
    </row>
    <row r="995" spans="1:4" ht="41.4" x14ac:dyDescent="0.3">
      <c r="A995" s="15">
        <v>39809</v>
      </c>
      <c r="B995" s="17" t="s">
        <v>1285</v>
      </c>
      <c r="C995" s="18" t="s">
        <v>303</v>
      </c>
      <c r="D995" s="19">
        <v>155.61000000000001</v>
      </c>
    </row>
    <row r="996" spans="1:4" ht="41.4" x14ac:dyDescent="0.3">
      <c r="A996" s="15">
        <v>43439</v>
      </c>
      <c r="B996" s="17" t="s">
        <v>1286</v>
      </c>
      <c r="C996" s="18" t="s">
        <v>303</v>
      </c>
      <c r="D996" s="19">
        <v>444.7</v>
      </c>
    </row>
    <row r="997" spans="1:4" ht="27.6" x14ac:dyDescent="0.3">
      <c r="A997" s="15">
        <v>5103</v>
      </c>
      <c r="B997" s="17" t="s">
        <v>1287</v>
      </c>
      <c r="C997" s="18" t="s">
        <v>303</v>
      </c>
      <c r="D997" s="19">
        <v>14.81</v>
      </c>
    </row>
    <row r="998" spans="1:4" ht="27.6" x14ac:dyDescent="0.3">
      <c r="A998" s="15">
        <v>11712</v>
      </c>
      <c r="B998" s="17" t="s">
        <v>1288</v>
      </c>
      <c r="C998" s="18" t="s">
        <v>303</v>
      </c>
      <c r="D998" s="19">
        <v>34.49</v>
      </c>
    </row>
    <row r="999" spans="1:4" ht="27.6" x14ac:dyDescent="0.3">
      <c r="A999" s="15">
        <v>11717</v>
      </c>
      <c r="B999" s="17" t="s">
        <v>1289</v>
      </c>
      <c r="C999" s="18" t="s">
        <v>303</v>
      </c>
      <c r="D999" s="19">
        <v>37.479999999999997</v>
      </c>
    </row>
    <row r="1000" spans="1:4" ht="27.6" x14ac:dyDescent="0.3">
      <c r="A1000" s="15">
        <v>11714</v>
      </c>
      <c r="B1000" s="17" t="s">
        <v>1290</v>
      </c>
      <c r="C1000" s="18" t="s">
        <v>303</v>
      </c>
      <c r="D1000" s="19">
        <v>46.63</v>
      </c>
    </row>
    <row r="1001" spans="1:4" ht="27.6" x14ac:dyDescent="0.3">
      <c r="A1001" s="15">
        <v>11880</v>
      </c>
      <c r="B1001" s="17" t="s">
        <v>1291</v>
      </c>
      <c r="C1001" s="18" t="s">
        <v>303</v>
      </c>
      <c r="D1001" s="19">
        <v>96.44</v>
      </c>
    </row>
    <row r="1002" spans="1:4" x14ac:dyDescent="0.3">
      <c r="A1002" s="15">
        <v>1106</v>
      </c>
      <c r="B1002" s="17" t="s">
        <v>1292</v>
      </c>
      <c r="C1002" s="18" t="s">
        <v>376</v>
      </c>
      <c r="D1002" s="19">
        <v>0.75</v>
      </c>
    </row>
    <row r="1003" spans="1:4" x14ac:dyDescent="0.3">
      <c r="A1003" s="15">
        <v>11161</v>
      </c>
      <c r="B1003" s="17" t="s">
        <v>1293</v>
      </c>
      <c r="C1003" s="18" t="s">
        <v>376</v>
      </c>
      <c r="D1003" s="19">
        <v>1.25</v>
      </c>
    </row>
    <row r="1004" spans="1:4" x14ac:dyDescent="0.3">
      <c r="A1004" s="15">
        <v>1107</v>
      </c>
      <c r="B1004" s="17" t="s">
        <v>1294</v>
      </c>
      <c r="C1004" s="18" t="s">
        <v>376</v>
      </c>
      <c r="D1004" s="19">
        <v>0.63</v>
      </c>
    </row>
    <row r="1005" spans="1:4" x14ac:dyDescent="0.3">
      <c r="A1005" s="15">
        <v>25963</v>
      </c>
      <c r="B1005" s="17" t="s">
        <v>1295</v>
      </c>
      <c r="C1005" s="18" t="s">
        <v>376</v>
      </c>
      <c r="D1005" s="19">
        <v>0.11</v>
      </c>
    </row>
    <row r="1006" spans="1:4" x14ac:dyDescent="0.3">
      <c r="A1006" s="15">
        <v>4759</v>
      </c>
      <c r="B1006" s="17" t="s">
        <v>1296</v>
      </c>
      <c r="C1006" s="18" t="s">
        <v>109</v>
      </c>
      <c r="D1006" s="19">
        <v>13.49</v>
      </c>
    </row>
    <row r="1007" spans="1:4" x14ac:dyDescent="0.3">
      <c r="A1007" s="15">
        <v>41068</v>
      </c>
      <c r="B1007" s="17" t="s">
        <v>1297</v>
      </c>
      <c r="C1007" s="18" t="s">
        <v>490</v>
      </c>
      <c r="D1007" s="19">
        <v>2393.9899999999998</v>
      </c>
    </row>
    <row r="1008" spans="1:4" ht="27.6" x14ac:dyDescent="0.3">
      <c r="A1008" s="15">
        <v>1108</v>
      </c>
      <c r="B1008" s="17" t="s">
        <v>1298</v>
      </c>
      <c r="C1008" s="18" t="s">
        <v>81</v>
      </c>
      <c r="D1008" s="19">
        <v>28.76</v>
      </c>
    </row>
    <row r="1009" spans="1:4" ht="27.6" x14ac:dyDescent="0.3">
      <c r="A1009" s="15">
        <v>1117</v>
      </c>
      <c r="B1009" s="17" t="s">
        <v>1299</v>
      </c>
      <c r="C1009" s="18" t="s">
        <v>81</v>
      </c>
      <c r="D1009" s="19">
        <v>28.99</v>
      </c>
    </row>
    <row r="1010" spans="1:4" ht="27.6" x14ac:dyDescent="0.3">
      <c r="A1010" s="15">
        <v>1118</v>
      </c>
      <c r="B1010" s="17" t="s">
        <v>1300</v>
      </c>
      <c r="C1010" s="18" t="s">
        <v>81</v>
      </c>
      <c r="D1010" s="19">
        <v>34.26</v>
      </c>
    </row>
    <row r="1011" spans="1:4" ht="27.6" x14ac:dyDescent="0.3">
      <c r="A1011" s="15">
        <v>1110</v>
      </c>
      <c r="B1011" s="17" t="s">
        <v>1301</v>
      </c>
      <c r="C1011" s="18" t="s">
        <v>81</v>
      </c>
      <c r="D1011" s="19">
        <v>34.26</v>
      </c>
    </row>
    <row r="1012" spans="1:4" ht="27.6" x14ac:dyDescent="0.3">
      <c r="A1012" s="15">
        <v>12618</v>
      </c>
      <c r="B1012" s="17" t="s">
        <v>1302</v>
      </c>
      <c r="C1012" s="18" t="s">
        <v>303</v>
      </c>
      <c r="D1012" s="19">
        <v>44.5</v>
      </c>
    </row>
    <row r="1013" spans="1:4" ht="27.6" x14ac:dyDescent="0.3">
      <c r="A1013" s="15">
        <v>40784</v>
      </c>
      <c r="B1013" s="17" t="s">
        <v>1303</v>
      </c>
      <c r="C1013" s="18" t="s">
        <v>81</v>
      </c>
      <c r="D1013" s="19">
        <v>94.5</v>
      </c>
    </row>
    <row r="1014" spans="1:4" ht="27.6" x14ac:dyDescent="0.3">
      <c r="A1014" s="15">
        <v>40782</v>
      </c>
      <c r="B1014" s="17" t="s">
        <v>1304</v>
      </c>
      <c r="C1014" s="18" t="s">
        <v>81</v>
      </c>
      <c r="D1014" s="19">
        <v>37.08</v>
      </c>
    </row>
    <row r="1015" spans="1:4" ht="27.6" x14ac:dyDescent="0.3">
      <c r="A1015" s="15">
        <v>40783</v>
      </c>
      <c r="B1015" s="17" t="s">
        <v>1305</v>
      </c>
      <c r="C1015" s="18" t="s">
        <v>81</v>
      </c>
      <c r="D1015" s="19">
        <v>48.31</v>
      </c>
    </row>
    <row r="1016" spans="1:4" ht="27.6" x14ac:dyDescent="0.3">
      <c r="A1016" s="15">
        <v>1109</v>
      </c>
      <c r="B1016" s="17" t="s">
        <v>1306</v>
      </c>
      <c r="C1016" s="18" t="s">
        <v>81</v>
      </c>
      <c r="D1016" s="19">
        <v>28.76</v>
      </c>
    </row>
    <row r="1017" spans="1:4" ht="27.6" x14ac:dyDescent="0.3">
      <c r="A1017" s="15">
        <v>1119</v>
      </c>
      <c r="B1017" s="17" t="s">
        <v>1307</v>
      </c>
      <c r="C1017" s="18" t="s">
        <v>81</v>
      </c>
      <c r="D1017" s="19">
        <v>18.54</v>
      </c>
    </row>
    <row r="1018" spans="1:4" ht="27.6" x14ac:dyDescent="0.3">
      <c r="A1018" s="15">
        <v>13115</v>
      </c>
      <c r="B1018" s="17" t="s">
        <v>1308</v>
      </c>
      <c r="C1018" s="18" t="s">
        <v>81</v>
      </c>
      <c r="D1018" s="19">
        <v>14.99</v>
      </c>
    </row>
    <row r="1019" spans="1:4" ht="27.6" x14ac:dyDescent="0.3">
      <c r="A1019" s="15">
        <v>10541</v>
      </c>
      <c r="B1019" s="17" t="s">
        <v>1309</v>
      </c>
      <c r="C1019" s="18" t="s">
        <v>81</v>
      </c>
      <c r="D1019" s="19">
        <v>18.32</v>
      </c>
    </row>
    <row r="1020" spans="1:4" ht="27.6" x14ac:dyDescent="0.3">
      <c r="A1020" s="15">
        <v>10542</v>
      </c>
      <c r="B1020" s="17" t="s">
        <v>1310</v>
      </c>
      <c r="C1020" s="18" t="s">
        <v>81</v>
      </c>
      <c r="D1020" s="19">
        <v>23.96</v>
      </c>
    </row>
    <row r="1021" spans="1:4" ht="27.6" x14ac:dyDescent="0.3">
      <c r="A1021" s="15">
        <v>10543</v>
      </c>
      <c r="B1021" s="17" t="s">
        <v>1311</v>
      </c>
      <c r="C1021" s="18" t="s">
        <v>81</v>
      </c>
      <c r="D1021" s="19">
        <v>38.89</v>
      </c>
    </row>
    <row r="1022" spans="1:4" ht="27.6" x14ac:dyDescent="0.3">
      <c r="A1022" s="15">
        <v>10544</v>
      </c>
      <c r="B1022" s="17" t="s">
        <v>1312</v>
      </c>
      <c r="C1022" s="18" t="s">
        <v>81</v>
      </c>
      <c r="D1022" s="19">
        <v>50.3</v>
      </c>
    </row>
    <row r="1023" spans="1:4" ht="27.6" x14ac:dyDescent="0.3">
      <c r="A1023" s="15">
        <v>10545</v>
      </c>
      <c r="B1023" s="17" t="s">
        <v>1313</v>
      </c>
      <c r="C1023" s="18" t="s">
        <v>81</v>
      </c>
      <c r="D1023" s="19">
        <v>93.99</v>
      </c>
    </row>
    <row r="1024" spans="1:4" x14ac:dyDescent="0.3">
      <c r="A1024" s="15">
        <v>38365</v>
      </c>
      <c r="B1024" s="17" t="s">
        <v>1314</v>
      </c>
      <c r="C1024" s="18" t="s">
        <v>301</v>
      </c>
      <c r="D1024" s="19">
        <v>1.97</v>
      </c>
    </row>
    <row r="1025" spans="1:4" ht="41.4" x14ac:dyDescent="0.3">
      <c r="A1025" s="15">
        <v>37745</v>
      </c>
      <c r="B1025" s="17" t="s">
        <v>1315</v>
      </c>
      <c r="C1025" s="18" t="s">
        <v>303</v>
      </c>
      <c r="D1025" s="19">
        <v>294300</v>
      </c>
    </row>
    <row r="1026" spans="1:4" ht="41.4" x14ac:dyDescent="0.3">
      <c r="A1026" s="15">
        <v>37754</v>
      </c>
      <c r="B1026" s="17" t="s">
        <v>1316</v>
      </c>
      <c r="C1026" s="18" t="s">
        <v>303</v>
      </c>
      <c r="D1026" s="19">
        <v>307338.59999999998</v>
      </c>
    </row>
    <row r="1027" spans="1:4" ht="41.4" x14ac:dyDescent="0.3">
      <c r="A1027" s="15">
        <v>37748</v>
      </c>
      <c r="B1027" s="17" t="s">
        <v>1317</v>
      </c>
      <c r="C1027" s="18" t="s">
        <v>303</v>
      </c>
      <c r="D1027" s="19">
        <v>312880.01</v>
      </c>
    </row>
    <row r="1028" spans="1:4" ht="41.4" x14ac:dyDescent="0.3">
      <c r="A1028" s="15">
        <v>37761</v>
      </c>
      <c r="B1028" s="17" t="s">
        <v>1318</v>
      </c>
      <c r="C1028" s="18" t="s">
        <v>303</v>
      </c>
      <c r="D1028" s="19">
        <v>258909.48</v>
      </c>
    </row>
    <row r="1029" spans="1:4" ht="41.4" x14ac:dyDescent="0.3">
      <c r="A1029" s="15">
        <v>37757</v>
      </c>
      <c r="B1029" s="17" t="s">
        <v>1319</v>
      </c>
      <c r="C1029" s="18" t="s">
        <v>303</v>
      </c>
      <c r="D1029" s="19">
        <v>360424.35</v>
      </c>
    </row>
    <row r="1030" spans="1:4" ht="41.4" x14ac:dyDescent="0.3">
      <c r="A1030" s="15">
        <v>37759</v>
      </c>
      <c r="B1030" s="17" t="s">
        <v>1320</v>
      </c>
      <c r="C1030" s="18" t="s">
        <v>303</v>
      </c>
      <c r="D1030" s="19">
        <v>361821.36</v>
      </c>
    </row>
    <row r="1031" spans="1:4" ht="41.4" x14ac:dyDescent="0.3">
      <c r="A1031" s="15">
        <v>37766</v>
      </c>
      <c r="B1031" s="17" t="s">
        <v>1321</v>
      </c>
      <c r="C1031" s="18" t="s">
        <v>303</v>
      </c>
      <c r="D1031" s="19">
        <v>361821.33</v>
      </c>
    </row>
    <row r="1032" spans="1:4" ht="41.4" x14ac:dyDescent="0.3">
      <c r="A1032" s="15">
        <v>37752</v>
      </c>
      <c r="B1032" s="17" t="s">
        <v>1322</v>
      </c>
      <c r="C1032" s="18" t="s">
        <v>303</v>
      </c>
      <c r="D1032" s="19">
        <v>328107.24</v>
      </c>
    </row>
    <row r="1033" spans="1:4" ht="41.4" x14ac:dyDescent="0.3">
      <c r="A1033" s="15">
        <v>37760</v>
      </c>
      <c r="B1033" s="17" t="s">
        <v>1323</v>
      </c>
      <c r="C1033" s="18" t="s">
        <v>303</v>
      </c>
      <c r="D1033" s="19">
        <v>345523.09</v>
      </c>
    </row>
    <row r="1034" spans="1:4" ht="41.4" x14ac:dyDescent="0.3">
      <c r="A1034" s="15">
        <v>37765</v>
      </c>
      <c r="B1034" s="17" t="s">
        <v>1324</v>
      </c>
      <c r="C1034" s="18" t="s">
        <v>303</v>
      </c>
      <c r="D1034" s="19">
        <v>241214.25</v>
      </c>
    </row>
    <row r="1035" spans="1:4" ht="41.4" x14ac:dyDescent="0.3">
      <c r="A1035" s="15">
        <v>37746</v>
      </c>
      <c r="B1035" s="17" t="s">
        <v>1325</v>
      </c>
      <c r="C1035" s="18" t="s">
        <v>303</v>
      </c>
      <c r="D1035" s="19">
        <v>264450.88</v>
      </c>
    </row>
    <row r="1036" spans="1:4" ht="41.4" x14ac:dyDescent="0.3">
      <c r="A1036" s="15">
        <v>37750</v>
      </c>
      <c r="B1036" s="17" t="s">
        <v>1326</v>
      </c>
      <c r="C1036" s="18" t="s">
        <v>303</v>
      </c>
      <c r="D1036" s="19">
        <v>263519.57</v>
      </c>
    </row>
    <row r="1037" spans="1:4" ht="41.4" x14ac:dyDescent="0.3">
      <c r="A1037" s="15">
        <v>37753</v>
      </c>
      <c r="B1037" s="17" t="s">
        <v>1327</v>
      </c>
      <c r="C1037" s="18" t="s">
        <v>303</v>
      </c>
      <c r="D1037" s="19">
        <v>262588.23</v>
      </c>
    </row>
    <row r="1038" spans="1:4" ht="41.4" x14ac:dyDescent="0.3">
      <c r="A1038" s="15">
        <v>37756</v>
      </c>
      <c r="B1038" s="17" t="s">
        <v>1328</v>
      </c>
      <c r="C1038" s="18" t="s">
        <v>303</v>
      </c>
      <c r="D1038" s="19">
        <v>258909.48</v>
      </c>
    </row>
    <row r="1039" spans="1:4" ht="41.4" x14ac:dyDescent="0.3">
      <c r="A1039" s="15">
        <v>37755</v>
      </c>
      <c r="B1039" s="17" t="s">
        <v>1329</v>
      </c>
      <c r="C1039" s="18" t="s">
        <v>303</v>
      </c>
      <c r="D1039" s="19">
        <v>376256.95</v>
      </c>
    </row>
    <row r="1040" spans="1:4" ht="41.4" x14ac:dyDescent="0.3">
      <c r="A1040" s="15">
        <v>37758</v>
      </c>
      <c r="B1040" s="17" t="s">
        <v>1330</v>
      </c>
      <c r="C1040" s="18" t="s">
        <v>303</v>
      </c>
      <c r="D1040" s="19">
        <v>424686.08000000002</v>
      </c>
    </row>
    <row r="1041" spans="1:4" ht="41.4" x14ac:dyDescent="0.3">
      <c r="A1041" s="15">
        <v>37747</v>
      </c>
      <c r="B1041" s="17" t="s">
        <v>1331</v>
      </c>
      <c r="C1041" s="18" t="s">
        <v>303</v>
      </c>
      <c r="D1041" s="19">
        <v>382124.32</v>
      </c>
    </row>
    <row r="1042" spans="1:4" ht="41.4" x14ac:dyDescent="0.3">
      <c r="A1042" s="15">
        <v>37767</v>
      </c>
      <c r="B1042" s="17" t="s">
        <v>1332</v>
      </c>
      <c r="C1042" s="18" t="s">
        <v>303</v>
      </c>
      <c r="D1042" s="19">
        <v>403265.51</v>
      </c>
    </row>
    <row r="1043" spans="1:4" ht="41.4" x14ac:dyDescent="0.3">
      <c r="A1043" s="15">
        <v>37751</v>
      </c>
      <c r="B1043" s="17" t="s">
        <v>1333</v>
      </c>
      <c r="C1043" s="18" t="s">
        <v>303</v>
      </c>
      <c r="D1043" s="19">
        <v>403265.51</v>
      </c>
    </row>
    <row r="1044" spans="1:4" ht="55.2" x14ac:dyDescent="0.3">
      <c r="A1044" s="15">
        <v>37749</v>
      </c>
      <c r="B1044" s="17" t="s">
        <v>1334</v>
      </c>
      <c r="C1044" s="18" t="s">
        <v>303</v>
      </c>
      <c r="D1044" s="19">
        <v>398608.86</v>
      </c>
    </row>
    <row r="1045" spans="1:4" ht="27.6" x14ac:dyDescent="0.3">
      <c r="A1045" s="15">
        <v>1159</v>
      </c>
      <c r="B1045" s="17" t="s">
        <v>1335</v>
      </c>
      <c r="C1045" s="18" t="s">
        <v>303</v>
      </c>
      <c r="D1045" s="19">
        <v>190689.17</v>
      </c>
    </row>
    <row r="1046" spans="1:4" x14ac:dyDescent="0.3">
      <c r="A1046" s="15">
        <v>12114</v>
      </c>
      <c r="B1046" s="17" t="s">
        <v>1336</v>
      </c>
      <c r="C1046" s="18" t="s">
        <v>303</v>
      </c>
      <c r="D1046" s="19">
        <v>95.7</v>
      </c>
    </row>
    <row r="1047" spans="1:4" x14ac:dyDescent="0.3">
      <c r="A1047" s="15">
        <v>38106</v>
      </c>
      <c r="B1047" s="17" t="s">
        <v>1337</v>
      </c>
      <c r="C1047" s="18" t="s">
        <v>303</v>
      </c>
      <c r="D1047" s="19">
        <v>13</v>
      </c>
    </row>
    <row r="1048" spans="1:4" ht="27.6" x14ac:dyDescent="0.3">
      <c r="A1048" s="15">
        <v>38085</v>
      </c>
      <c r="B1048" s="17" t="s">
        <v>1338</v>
      </c>
      <c r="C1048" s="18" t="s">
        <v>303</v>
      </c>
      <c r="D1048" s="19">
        <v>15.36</v>
      </c>
    </row>
    <row r="1049" spans="1:4" ht="27.6" x14ac:dyDescent="0.3">
      <c r="A1049" s="15">
        <v>38599</v>
      </c>
      <c r="B1049" s="17" t="s">
        <v>1339</v>
      </c>
      <c r="C1049" s="18" t="s">
        <v>303</v>
      </c>
      <c r="D1049" s="19">
        <v>4.29</v>
      </c>
    </row>
    <row r="1050" spans="1:4" ht="27.6" x14ac:dyDescent="0.3">
      <c r="A1050" s="15">
        <v>38596</v>
      </c>
      <c r="B1050" s="17" t="s">
        <v>1340</v>
      </c>
      <c r="C1050" s="18" t="s">
        <v>303</v>
      </c>
      <c r="D1050" s="19">
        <v>3.56</v>
      </c>
    </row>
    <row r="1051" spans="1:4" ht="27.6" x14ac:dyDescent="0.3">
      <c r="A1051" s="15">
        <v>38600</v>
      </c>
      <c r="B1051" s="17" t="s">
        <v>1341</v>
      </c>
      <c r="C1051" s="18" t="s">
        <v>303</v>
      </c>
      <c r="D1051" s="19">
        <v>4.55</v>
      </c>
    </row>
    <row r="1052" spans="1:4" ht="27.6" x14ac:dyDescent="0.3">
      <c r="A1052" s="15">
        <v>38597</v>
      </c>
      <c r="B1052" s="17" t="s">
        <v>1342</v>
      </c>
      <c r="C1052" s="18" t="s">
        <v>303</v>
      </c>
      <c r="D1052" s="19">
        <v>3.58</v>
      </c>
    </row>
    <row r="1053" spans="1:4" x14ac:dyDescent="0.3">
      <c r="A1053" s="15">
        <v>659</v>
      </c>
      <c r="B1053" s="17" t="s">
        <v>1343</v>
      </c>
      <c r="C1053" s="18" t="s">
        <v>303</v>
      </c>
      <c r="D1053" s="19">
        <v>2.06</v>
      </c>
    </row>
    <row r="1054" spans="1:4" x14ac:dyDescent="0.3">
      <c r="A1054" s="15">
        <v>660</v>
      </c>
      <c r="B1054" s="17" t="s">
        <v>1344</v>
      </c>
      <c r="C1054" s="18" t="s">
        <v>303</v>
      </c>
      <c r="D1054" s="19">
        <v>2.4700000000000002</v>
      </c>
    </row>
    <row r="1055" spans="1:4" x14ac:dyDescent="0.3">
      <c r="A1055" s="15">
        <v>658</v>
      </c>
      <c r="B1055" s="17" t="s">
        <v>1345</v>
      </c>
      <c r="C1055" s="18" t="s">
        <v>303</v>
      </c>
      <c r="D1055" s="19">
        <v>1.39</v>
      </c>
    </row>
    <row r="1056" spans="1:4" ht="27.6" x14ac:dyDescent="0.3">
      <c r="A1056" s="15">
        <v>38548</v>
      </c>
      <c r="B1056" s="17" t="s">
        <v>1346</v>
      </c>
      <c r="C1056" s="18" t="s">
        <v>303</v>
      </c>
      <c r="D1056" s="19">
        <v>2.12</v>
      </c>
    </row>
    <row r="1057" spans="1:4" ht="27.6" x14ac:dyDescent="0.3">
      <c r="A1057" s="15">
        <v>34649</v>
      </c>
      <c r="B1057" s="17" t="s">
        <v>1347</v>
      </c>
      <c r="C1057" s="18" t="s">
        <v>303</v>
      </c>
      <c r="D1057" s="19">
        <v>2.86</v>
      </c>
    </row>
    <row r="1058" spans="1:4" ht="27.6" x14ac:dyDescent="0.3">
      <c r="A1058" s="15">
        <v>34655</v>
      </c>
      <c r="B1058" s="17" t="s">
        <v>1348</v>
      </c>
      <c r="C1058" s="18" t="s">
        <v>303</v>
      </c>
      <c r="D1058" s="19">
        <v>3.79</v>
      </c>
    </row>
    <row r="1059" spans="1:4" ht="27.6" x14ac:dyDescent="0.3">
      <c r="A1059" s="15">
        <v>40607</v>
      </c>
      <c r="B1059" s="17" t="s">
        <v>1349</v>
      </c>
      <c r="C1059" s="18" t="s">
        <v>303</v>
      </c>
      <c r="D1059" s="19">
        <v>5.0199999999999996</v>
      </c>
    </row>
    <row r="1060" spans="1:4" ht="27.6" x14ac:dyDescent="0.3">
      <c r="A1060" s="15">
        <v>569</v>
      </c>
      <c r="B1060" s="17" t="s">
        <v>1350</v>
      </c>
      <c r="C1060" s="18" t="s">
        <v>376</v>
      </c>
      <c r="D1060" s="19">
        <v>8.68</v>
      </c>
    </row>
    <row r="1061" spans="1:4" ht="27.6" x14ac:dyDescent="0.3">
      <c r="A1061" s="15">
        <v>567</v>
      </c>
      <c r="B1061" s="17" t="s">
        <v>1351</v>
      </c>
      <c r="C1061" s="18" t="s">
        <v>81</v>
      </c>
      <c r="D1061" s="19">
        <v>12.68</v>
      </c>
    </row>
    <row r="1062" spans="1:4" ht="27.6" x14ac:dyDescent="0.3">
      <c r="A1062" s="15">
        <v>574</v>
      </c>
      <c r="B1062" s="17" t="s">
        <v>1352</v>
      </c>
      <c r="C1062" s="18" t="s">
        <v>81</v>
      </c>
      <c r="D1062" s="19">
        <v>33.340000000000003</v>
      </c>
    </row>
    <row r="1063" spans="1:4" ht="27.6" x14ac:dyDescent="0.3">
      <c r="A1063" s="15">
        <v>568</v>
      </c>
      <c r="B1063" s="17" t="s">
        <v>1353</v>
      </c>
      <c r="C1063" s="18" t="s">
        <v>81</v>
      </c>
      <c r="D1063" s="19">
        <v>70.25</v>
      </c>
    </row>
    <row r="1064" spans="1:4" x14ac:dyDescent="0.3">
      <c r="A1064" s="15">
        <v>585</v>
      </c>
      <c r="B1064" s="17" t="s">
        <v>1354</v>
      </c>
      <c r="C1064" s="18" t="s">
        <v>376</v>
      </c>
      <c r="D1064" s="19">
        <v>30.42</v>
      </c>
    </row>
    <row r="1065" spans="1:4" ht="27.6" x14ac:dyDescent="0.3">
      <c r="A1065" s="15">
        <v>4777</v>
      </c>
      <c r="B1065" s="17" t="s">
        <v>1355</v>
      </c>
      <c r="C1065" s="18" t="s">
        <v>376</v>
      </c>
      <c r="D1065" s="19">
        <v>8.65</v>
      </c>
    </row>
    <row r="1066" spans="1:4" x14ac:dyDescent="0.3">
      <c r="A1066" s="15">
        <v>587</v>
      </c>
      <c r="B1066" s="17" t="s">
        <v>1356</v>
      </c>
      <c r="C1066" s="18" t="s">
        <v>376</v>
      </c>
      <c r="D1066" s="19">
        <v>32.6</v>
      </c>
    </row>
    <row r="1067" spans="1:4" x14ac:dyDescent="0.3">
      <c r="A1067" s="15">
        <v>590</v>
      </c>
      <c r="B1067" s="17" t="s">
        <v>1357</v>
      </c>
      <c r="C1067" s="18" t="s">
        <v>376</v>
      </c>
      <c r="D1067" s="19">
        <v>31.51</v>
      </c>
    </row>
    <row r="1068" spans="1:4" ht="27.6" x14ac:dyDescent="0.3">
      <c r="A1068" s="15">
        <v>592</v>
      </c>
      <c r="B1068" s="17" t="s">
        <v>1358</v>
      </c>
      <c r="C1068" s="18" t="s">
        <v>376</v>
      </c>
      <c r="D1068" s="19">
        <v>32.6</v>
      </c>
    </row>
    <row r="1069" spans="1:4" x14ac:dyDescent="0.3">
      <c r="A1069" s="15">
        <v>586</v>
      </c>
      <c r="B1069" s="17" t="s">
        <v>1359</v>
      </c>
      <c r="C1069" s="18" t="s">
        <v>81</v>
      </c>
      <c r="D1069" s="19">
        <v>19.16</v>
      </c>
    </row>
    <row r="1070" spans="1:4" x14ac:dyDescent="0.3">
      <c r="A1070" s="15">
        <v>591</v>
      </c>
      <c r="B1070" s="17" t="s">
        <v>1360</v>
      </c>
      <c r="C1070" s="18" t="s">
        <v>376</v>
      </c>
      <c r="D1070" s="19">
        <v>30.42</v>
      </c>
    </row>
    <row r="1071" spans="1:4" x14ac:dyDescent="0.3">
      <c r="A1071" s="15">
        <v>588</v>
      </c>
      <c r="B1071" s="17" t="s">
        <v>1361</v>
      </c>
      <c r="C1071" s="18" t="s">
        <v>81</v>
      </c>
      <c r="D1071" s="19">
        <v>30.31</v>
      </c>
    </row>
    <row r="1072" spans="1:4" x14ac:dyDescent="0.3">
      <c r="A1072" s="15">
        <v>589</v>
      </c>
      <c r="B1072" s="17" t="s">
        <v>1362</v>
      </c>
      <c r="C1072" s="18" t="s">
        <v>81</v>
      </c>
      <c r="D1072" s="19">
        <v>51.24</v>
      </c>
    </row>
    <row r="1073" spans="1:4" x14ac:dyDescent="0.3">
      <c r="A1073" s="15">
        <v>584</v>
      </c>
      <c r="B1073" s="17" t="s">
        <v>1363</v>
      </c>
      <c r="C1073" s="18" t="s">
        <v>81</v>
      </c>
      <c r="D1073" s="19">
        <v>32.380000000000003</v>
      </c>
    </row>
    <row r="1074" spans="1:4" x14ac:dyDescent="0.3">
      <c r="A1074" s="15">
        <v>1165</v>
      </c>
      <c r="B1074" s="17" t="s">
        <v>1364</v>
      </c>
      <c r="C1074" s="18" t="s">
        <v>303</v>
      </c>
      <c r="D1074" s="19">
        <v>11.69</v>
      </c>
    </row>
    <row r="1075" spans="1:4" x14ac:dyDescent="0.3">
      <c r="A1075" s="15">
        <v>1164</v>
      </c>
      <c r="B1075" s="17" t="s">
        <v>1365</v>
      </c>
      <c r="C1075" s="18" t="s">
        <v>303</v>
      </c>
      <c r="D1075" s="19">
        <v>9.4700000000000006</v>
      </c>
    </row>
    <row r="1076" spans="1:4" x14ac:dyDescent="0.3">
      <c r="A1076" s="15">
        <v>1162</v>
      </c>
      <c r="B1076" s="17" t="s">
        <v>1366</v>
      </c>
      <c r="C1076" s="18" t="s">
        <v>303</v>
      </c>
      <c r="D1076" s="19">
        <v>3.29</v>
      </c>
    </row>
    <row r="1077" spans="1:4" x14ac:dyDescent="0.3">
      <c r="A1077" s="15">
        <v>12395</v>
      </c>
      <c r="B1077" s="17" t="s">
        <v>1367</v>
      </c>
      <c r="C1077" s="18" t="s">
        <v>303</v>
      </c>
      <c r="D1077" s="19">
        <v>3.2</v>
      </c>
    </row>
    <row r="1078" spans="1:4" x14ac:dyDescent="0.3">
      <c r="A1078" s="15">
        <v>1170</v>
      </c>
      <c r="B1078" s="17" t="s">
        <v>1368</v>
      </c>
      <c r="C1078" s="18" t="s">
        <v>303</v>
      </c>
      <c r="D1078" s="19">
        <v>6.2</v>
      </c>
    </row>
    <row r="1079" spans="1:4" x14ac:dyDescent="0.3">
      <c r="A1079" s="15">
        <v>1169</v>
      </c>
      <c r="B1079" s="17" t="s">
        <v>1369</v>
      </c>
      <c r="C1079" s="18" t="s">
        <v>303</v>
      </c>
      <c r="D1079" s="19">
        <v>30.47</v>
      </c>
    </row>
    <row r="1080" spans="1:4" x14ac:dyDescent="0.3">
      <c r="A1080" s="15">
        <v>1166</v>
      </c>
      <c r="B1080" s="17" t="s">
        <v>1370</v>
      </c>
      <c r="C1080" s="18" t="s">
        <v>303</v>
      </c>
      <c r="D1080" s="19">
        <v>16.89</v>
      </c>
    </row>
    <row r="1081" spans="1:4" x14ac:dyDescent="0.3">
      <c r="A1081" s="15">
        <v>1163</v>
      </c>
      <c r="B1081" s="17" t="s">
        <v>1371</v>
      </c>
      <c r="C1081" s="18" t="s">
        <v>303</v>
      </c>
      <c r="D1081" s="19">
        <v>4.25</v>
      </c>
    </row>
    <row r="1082" spans="1:4" x14ac:dyDescent="0.3">
      <c r="A1082" s="15">
        <v>12396</v>
      </c>
      <c r="B1082" s="17" t="s">
        <v>1372</v>
      </c>
      <c r="C1082" s="18" t="s">
        <v>303</v>
      </c>
      <c r="D1082" s="19">
        <v>3.2</v>
      </c>
    </row>
    <row r="1083" spans="1:4" x14ac:dyDescent="0.3">
      <c r="A1083" s="15">
        <v>1168</v>
      </c>
      <c r="B1083" s="17" t="s">
        <v>1373</v>
      </c>
      <c r="C1083" s="18" t="s">
        <v>303</v>
      </c>
      <c r="D1083" s="19">
        <v>43.44</v>
      </c>
    </row>
    <row r="1084" spans="1:4" x14ac:dyDescent="0.3">
      <c r="A1084" s="15">
        <v>1167</v>
      </c>
      <c r="B1084" s="17" t="s">
        <v>1374</v>
      </c>
      <c r="C1084" s="18" t="s">
        <v>303</v>
      </c>
      <c r="D1084" s="19">
        <v>72.66</v>
      </c>
    </row>
    <row r="1085" spans="1:4" x14ac:dyDescent="0.3">
      <c r="A1085" s="15">
        <v>36331</v>
      </c>
      <c r="B1085" s="17" t="s">
        <v>1375</v>
      </c>
      <c r="C1085" s="18" t="s">
        <v>303</v>
      </c>
      <c r="D1085" s="19">
        <v>1.83</v>
      </c>
    </row>
    <row r="1086" spans="1:4" x14ac:dyDescent="0.3">
      <c r="A1086" s="15">
        <v>36346</v>
      </c>
      <c r="B1086" s="17" t="s">
        <v>1376</v>
      </c>
      <c r="C1086" s="18" t="s">
        <v>303</v>
      </c>
      <c r="D1086" s="19">
        <v>3.15</v>
      </c>
    </row>
    <row r="1087" spans="1:4" x14ac:dyDescent="0.3">
      <c r="A1087" s="15">
        <v>1210</v>
      </c>
      <c r="B1087" s="17" t="s">
        <v>1377</v>
      </c>
      <c r="C1087" s="18" t="s">
        <v>303</v>
      </c>
      <c r="D1087" s="19">
        <v>11.85</v>
      </c>
    </row>
    <row r="1088" spans="1:4" x14ac:dyDescent="0.3">
      <c r="A1088" s="15">
        <v>1203</v>
      </c>
      <c r="B1088" s="17" t="s">
        <v>1378</v>
      </c>
      <c r="C1088" s="18" t="s">
        <v>303</v>
      </c>
      <c r="D1088" s="19">
        <v>11.48</v>
      </c>
    </row>
    <row r="1089" spans="1:4" x14ac:dyDescent="0.3">
      <c r="A1089" s="15">
        <v>1197</v>
      </c>
      <c r="B1089" s="17" t="s">
        <v>1379</v>
      </c>
      <c r="C1089" s="18" t="s">
        <v>303</v>
      </c>
      <c r="D1089" s="19">
        <v>1.47</v>
      </c>
    </row>
    <row r="1090" spans="1:4" x14ac:dyDescent="0.3">
      <c r="A1090" s="15">
        <v>1202</v>
      </c>
      <c r="B1090" s="17" t="s">
        <v>1380</v>
      </c>
      <c r="C1090" s="18" t="s">
        <v>303</v>
      </c>
      <c r="D1090" s="19">
        <v>3.95</v>
      </c>
    </row>
    <row r="1091" spans="1:4" x14ac:dyDescent="0.3">
      <c r="A1091" s="15">
        <v>1188</v>
      </c>
      <c r="B1091" s="17" t="s">
        <v>1381</v>
      </c>
      <c r="C1091" s="18" t="s">
        <v>303</v>
      </c>
      <c r="D1091" s="19">
        <v>23.34</v>
      </c>
    </row>
    <row r="1092" spans="1:4" x14ac:dyDescent="0.3">
      <c r="A1092" s="15">
        <v>1211</v>
      </c>
      <c r="B1092" s="17" t="s">
        <v>1382</v>
      </c>
      <c r="C1092" s="18" t="s">
        <v>303</v>
      </c>
      <c r="D1092" s="19">
        <v>12.05</v>
      </c>
    </row>
    <row r="1093" spans="1:4" x14ac:dyDescent="0.3">
      <c r="A1093" s="15">
        <v>1198</v>
      </c>
      <c r="B1093" s="17" t="s">
        <v>1383</v>
      </c>
      <c r="C1093" s="18" t="s">
        <v>303</v>
      </c>
      <c r="D1093" s="19">
        <v>2.17</v>
      </c>
    </row>
    <row r="1094" spans="1:4" x14ac:dyDescent="0.3">
      <c r="A1094" s="15">
        <v>1199</v>
      </c>
      <c r="B1094" s="17" t="s">
        <v>1384</v>
      </c>
      <c r="C1094" s="18" t="s">
        <v>303</v>
      </c>
      <c r="D1094" s="19">
        <v>30.49</v>
      </c>
    </row>
    <row r="1095" spans="1:4" ht="27.6" x14ac:dyDescent="0.3">
      <c r="A1095" s="15">
        <v>20088</v>
      </c>
      <c r="B1095" s="17" t="s">
        <v>1385</v>
      </c>
      <c r="C1095" s="18" t="s">
        <v>303</v>
      </c>
      <c r="D1095" s="19">
        <v>14.08</v>
      </c>
    </row>
    <row r="1096" spans="1:4" ht="27.6" x14ac:dyDescent="0.3">
      <c r="A1096" s="15">
        <v>20089</v>
      </c>
      <c r="B1096" s="17" t="s">
        <v>1386</v>
      </c>
      <c r="C1096" s="18" t="s">
        <v>303</v>
      </c>
      <c r="D1096" s="19">
        <v>67.099999999999994</v>
      </c>
    </row>
    <row r="1097" spans="1:4" ht="27.6" x14ac:dyDescent="0.3">
      <c r="A1097" s="15">
        <v>20087</v>
      </c>
      <c r="B1097" s="17" t="s">
        <v>1387</v>
      </c>
      <c r="C1097" s="18" t="s">
        <v>303</v>
      </c>
      <c r="D1097" s="19">
        <v>10.14</v>
      </c>
    </row>
    <row r="1098" spans="1:4" ht="27.6" x14ac:dyDescent="0.3">
      <c r="A1098" s="15">
        <v>1200</v>
      </c>
      <c r="B1098" s="17" t="s">
        <v>1388</v>
      </c>
      <c r="C1098" s="18" t="s">
        <v>303</v>
      </c>
      <c r="D1098" s="19">
        <v>8.23</v>
      </c>
    </row>
    <row r="1099" spans="1:4" x14ac:dyDescent="0.3">
      <c r="A1099" s="15">
        <v>12909</v>
      </c>
      <c r="B1099" s="17" t="s">
        <v>1389</v>
      </c>
      <c r="C1099" s="18" t="s">
        <v>303</v>
      </c>
      <c r="D1099" s="19">
        <v>3.73</v>
      </c>
    </row>
    <row r="1100" spans="1:4" x14ac:dyDescent="0.3">
      <c r="A1100" s="15">
        <v>12910</v>
      </c>
      <c r="B1100" s="17" t="s">
        <v>1390</v>
      </c>
      <c r="C1100" s="18" t="s">
        <v>303</v>
      </c>
      <c r="D1100" s="19">
        <v>6.23</v>
      </c>
    </row>
    <row r="1101" spans="1:4" x14ac:dyDescent="0.3">
      <c r="A1101" s="15">
        <v>1184</v>
      </c>
      <c r="B1101" s="17" t="s">
        <v>1391</v>
      </c>
      <c r="C1101" s="18" t="s">
        <v>303</v>
      </c>
      <c r="D1101" s="19">
        <v>74.959999999999994</v>
      </c>
    </row>
    <row r="1102" spans="1:4" x14ac:dyDescent="0.3">
      <c r="A1102" s="15">
        <v>1191</v>
      </c>
      <c r="B1102" s="17" t="s">
        <v>1392</v>
      </c>
      <c r="C1102" s="18" t="s">
        <v>303</v>
      </c>
      <c r="D1102" s="19">
        <v>1.06</v>
      </c>
    </row>
    <row r="1103" spans="1:4" x14ac:dyDescent="0.3">
      <c r="A1103" s="15">
        <v>1185</v>
      </c>
      <c r="B1103" s="17" t="s">
        <v>1393</v>
      </c>
      <c r="C1103" s="18" t="s">
        <v>303</v>
      </c>
      <c r="D1103" s="19">
        <v>1.21</v>
      </c>
    </row>
    <row r="1104" spans="1:4" x14ac:dyDescent="0.3">
      <c r="A1104" s="15">
        <v>1189</v>
      </c>
      <c r="B1104" s="17" t="s">
        <v>1394</v>
      </c>
      <c r="C1104" s="18" t="s">
        <v>303</v>
      </c>
      <c r="D1104" s="19">
        <v>2.11</v>
      </c>
    </row>
    <row r="1105" spans="1:4" x14ac:dyDescent="0.3">
      <c r="A1105" s="15">
        <v>1193</v>
      </c>
      <c r="B1105" s="17" t="s">
        <v>1395</v>
      </c>
      <c r="C1105" s="18" t="s">
        <v>303</v>
      </c>
      <c r="D1105" s="19">
        <v>4.0599999999999996</v>
      </c>
    </row>
    <row r="1106" spans="1:4" x14ac:dyDescent="0.3">
      <c r="A1106" s="15">
        <v>1194</v>
      </c>
      <c r="B1106" s="17" t="s">
        <v>1396</v>
      </c>
      <c r="C1106" s="18" t="s">
        <v>303</v>
      </c>
      <c r="D1106" s="19">
        <v>7.69</v>
      </c>
    </row>
    <row r="1107" spans="1:4" x14ac:dyDescent="0.3">
      <c r="A1107" s="15">
        <v>1195</v>
      </c>
      <c r="B1107" s="17" t="s">
        <v>1397</v>
      </c>
      <c r="C1107" s="18" t="s">
        <v>303</v>
      </c>
      <c r="D1107" s="19">
        <v>11.56</v>
      </c>
    </row>
    <row r="1108" spans="1:4" x14ac:dyDescent="0.3">
      <c r="A1108" s="15">
        <v>1204</v>
      </c>
      <c r="B1108" s="17" t="s">
        <v>1398</v>
      </c>
      <c r="C1108" s="18" t="s">
        <v>303</v>
      </c>
      <c r="D1108" s="19">
        <v>21.03</v>
      </c>
    </row>
    <row r="1109" spans="1:4" x14ac:dyDescent="0.3">
      <c r="A1109" s="15">
        <v>1205</v>
      </c>
      <c r="B1109" s="17" t="s">
        <v>1399</v>
      </c>
      <c r="C1109" s="18" t="s">
        <v>303</v>
      </c>
      <c r="D1109" s="19">
        <v>49.88</v>
      </c>
    </row>
    <row r="1110" spans="1:4" ht="27.6" x14ac:dyDescent="0.3">
      <c r="A1110" s="15">
        <v>1207</v>
      </c>
      <c r="B1110" s="17" t="s">
        <v>1400</v>
      </c>
      <c r="C1110" s="18" t="s">
        <v>303</v>
      </c>
      <c r="D1110" s="19">
        <v>37.46</v>
      </c>
    </row>
    <row r="1111" spans="1:4" ht="27.6" x14ac:dyDescent="0.3">
      <c r="A1111" s="15">
        <v>1206</v>
      </c>
      <c r="B1111" s="17" t="s">
        <v>1401</v>
      </c>
      <c r="C1111" s="18" t="s">
        <v>303</v>
      </c>
      <c r="D1111" s="19">
        <v>9.39</v>
      </c>
    </row>
    <row r="1112" spans="1:4" ht="27.6" x14ac:dyDescent="0.3">
      <c r="A1112" s="15">
        <v>1183</v>
      </c>
      <c r="B1112" s="17" t="s">
        <v>1402</v>
      </c>
      <c r="C1112" s="18" t="s">
        <v>303</v>
      </c>
      <c r="D1112" s="19">
        <v>24.46</v>
      </c>
    </row>
    <row r="1113" spans="1:4" ht="27.6" x14ac:dyDescent="0.3">
      <c r="A1113" s="15">
        <v>42685</v>
      </c>
      <c r="B1113" s="17" t="s">
        <v>1403</v>
      </c>
      <c r="C1113" s="18" t="s">
        <v>303</v>
      </c>
      <c r="D1113" s="19">
        <v>86.89</v>
      </c>
    </row>
    <row r="1114" spans="1:4" ht="27.6" x14ac:dyDescent="0.3">
      <c r="A1114" s="15">
        <v>42686</v>
      </c>
      <c r="B1114" s="17" t="s">
        <v>1404</v>
      </c>
      <c r="C1114" s="18" t="s">
        <v>303</v>
      </c>
      <c r="D1114" s="19">
        <v>135.28</v>
      </c>
    </row>
    <row r="1115" spans="1:4" ht="27.6" x14ac:dyDescent="0.3">
      <c r="A1115" s="15">
        <v>12894</v>
      </c>
      <c r="B1115" s="17" t="s">
        <v>1405</v>
      </c>
      <c r="C1115" s="18" t="s">
        <v>303</v>
      </c>
      <c r="D1115" s="19">
        <v>17.940000000000001</v>
      </c>
    </row>
    <row r="1116" spans="1:4" ht="27.6" x14ac:dyDescent="0.3">
      <c r="A1116" s="15">
        <v>12895</v>
      </c>
      <c r="B1116" s="17" t="s">
        <v>1406</v>
      </c>
      <c r="C1116" s="18" t="s">
        <v>303</v>
      </c>
      <c r="D1116" s="19">
        <v>13.8</v>
      </c>
    </row>
    <row r="1117" spans="1:4" ht="27.6" x14ac:dyDescent="0.3">
      <c r="A1117" s="15">
        <v>1631</v>
      </c>
      <c r="B1117" s="17" t="s">
        <v>1407</v>
      </c>
      <c r="C1117" s="18" t="s">
        <v>303</v>
      </c>
      <c r="D1117" s="19">
        <v>117.98</v>
      </c>
    </row>
    <row r="1118" spans="1:4" ht="27.6" x14ac:dyDescent="0.3">
      <c r="A1118" s="15">
        <v>1633</v>
      </c>
      <c r="B1118" s="17" t="s">
        <v>1408</v>
      </c>
      <c r="C1118" s="18" t="s">
        <v>303</v>
      </c>
      <c r="D1118" s="19">
        <v>200.45</v>
      </c>
    </row>
    <row r="1119" spans="1:4" x14ac:dyDescent="0.3">
      <c r="A1119" s="15">
        <v>10818</v>
      </c>
      <c r="B1119" s="17" t="s">
        <v>1409</v>
      </c>
      <c r="C1119" s="18" t="s">
        <v>376</v>
      </c>
      <c r="D1119" s="19">
        <v>29.57</v>
      </c>
    </row>
    <row r="1120" spans="1:4" ht="55.2" x14ac:dyDescent="0.3">
      <c r="A1120" s="15">
        <v>39359</v>
      </c>
      <c r="B1120" s="17" t="s">
        <v>1410</v>
      </c>
      <c r="C1120" s="18" t="s">
        <v>303</v>
      </c>
      <c r="D1120" s="19">
        <v>30.57</v>
      </c>
    </row>
    <row r="1121" spans="1:4" ht="55.2" x14ac:dyDescent="0.3">
      <c r="A1121" s="15">
        <v>39360</v>
      </c>
      <c r="B1121" s="17" t="s">
        <v>1411</v>
      </c>
      <c r="C1121" s="18" t="s">
        <v>303</v>
      </c>
      <c r="D1121" s="19">
        <v>27.79</v>
      </c>
    </row>
    <row r="1122" spans="1:4" ht="27.6" x14ac:dyDescent="0.3">
      <c r="A1122" s="15">
        <v>10710</v>
      </c>
      <c r="B1122" s="17" t="s">
        <v>1412</v>
      </c>
      <c r="C1122" s="18" t="s">
        <v>301</v>
      </c>
      <c r="D1122" s="19">
        <v>119.4</v>
      </c>
    </row>
    <row r="1123" spans="1:4" ht="27.6" x14ac:dyDescent="0.3">
      <c r="A1123" s="15">
        <v>10709</v>
      </c>
      <c r="B1123" s="17" t="s">
        <v>1413</v>
      </c>
      <c r="C1123" s="18" t="s">
        <v>301</v>
      </c>
      <c r="D1123" s="19">
        <v>146.69</v>
      </c>
    </row>
    <row r="1124" spans="1:4" ht="27.6" x14ac:dyDescent="0.3">
      <c r="A1124" s="15">
        <v>39636</v>
      </c>
      <c r="B1124" s="17" t="s">
        <v>1414</v>
      </c>
      <c r="C1124" s="18" t="s">
        <v>301</v>
      </c>
      <c r="D1124" s="19">
        <v>149.79</v>
      </c>
    </row>
    <row r="1125" spans="1:4" ht="27.6" x14ac:dyDescent="0.3">
      <c r="A1125" s="15">
        <v>10708</v>
      </c>
      <c r="B1125" s="17" t="s">
        <v>1415</v>
      </c>
      <c r="C1125" s="18" t="s">
        <v>301</v>
      </c>
      <c r="D1125" s="19">
        <v>46.22</v>
      </c>
    </row>
    <row r="1126" spans="1:4" ht="27.6" x14ac:dyDescent="0.3">
      <c r="A1126" s="15">
        <v>39635</v>
      </c>
      <c r="B1126" s="17" t="s">
        <v>1416</v>
      </c>
      <c r="C1126" s="18" t="s">
        <v>301</v>
      </c>
      <c r="D1126" s="19">
        <v>78.69</v>
      </c>
    </row>
    <row r="1127" spans="1:4" x14ac:dyDescent="0.3">
      <c r="A1127" s="15">
        <v>6117</v>
      </c>
      <c r="B1127" s="17" t="s">
        <v>1417</v>
      </c>
      <c r="C1127" s="18" t="s">
        <v>109</v>
      </c>
      <c r="D1127" s="19">
        <v>10.75</v>
      </c>
    </row>
    <row r="1128" spans="1:4" x14ac:dyDescent="0.3">
      <c r="A1128" s="15">
        <v>40913</v>
      </c>
      <c r="B1128" s="17" t="s">
        <v>1418</v>
      </c>
      <c r="C1128" s="18" t="s">
        <v>490</v>
      </c>
      <c r="D1128" s="19">
        <v>1907.27</v>
      </c>
    </row>
    <row r="1129" spans="1:4" x14ac:dyDescent="0.3">
      <c r="A1129" s="15">
        <v>1214</v>
      </c>
      <c r="B1129" s="17" t="s">
        <v>1419</v>
      </c>
      <c r="C1129" s="18" t="s">
        <v>109</v>
      </c>
      <c r="D1129" s="19">
        <v>14.91</v>
      </c>
    </row>
    <row r="1130" spans="1:4" x14ac:dyDescent="0.3">
      <c r="A1130" s="15">
        <v>40915</v>
      </c>
      <c r="B1130" s="17" t="s">
        <v>1420</v>
      </c>
      <c r="C1130" s="18" t="s">
        <v>490</v>
      </c>
      <c r="D1130" s="19">
        <v>2643.34</v>
      </c>
    </row>
    <row r="1131" spans="1:4" x14ac:dyDescent="0.3">
      <c r="A1131" s="15">
        <v>1213</v>
      </c>
      <c r="B1131" s="17" t="s">
        <v>1421</v>
      </c>
      <c r="C1131" s="18" t="s">
        <v>109</v>
      </c>
      <c r="D1131" s="19">
        <v>13.66</v>
      </c>
    </row>
    <row r="1132" spans="1:4" x14ac:dyDescent="0.3">
      <c r="A1132" s="15">
        <v>40914</v>
      </c>
      <c r="B1132" s="17" t="s">
        <v>1422</v>
      </c>
      <c r="C1132" s="18" t="s">
        <v>490</v>
      </c>
      <c r="D1132" s="19">
        <v>2420.84</v>
      </c>
    </row>
    <row r="1133" spans="1:4" ht="27.6" x14ac:dyDescent="0.3">
      <c r="A1133" s="15">
        <v>5091</v>
      </c>
      <c r="B1133" s="17" t="s">
        <v>1423</v>
      </c>
      <c r="C1133" s="18" t="s">
        <v>303</v>
      </c>
      <c r="D1133" s="19">
        <v>20.98</v>
      </c>
    </row>
    <row r="1134" spans="1:4" ht="41.4" x14ac:dyDescent="0.3">
      <c r="A1134" s="15">
        <v>14615</v>
      </c>
      <c r="B1134" s="17" t="s">
        <v>1424</v>
      </c>
      <c r="C1134" s="18" t="s">
        <v>303</v>
      </c>
      <c r="D1134" s="19">
        <v>4045.38</v>
      </c>
    </row>
    <row r="1135" spans="1:4" ht="27.6" x14ac:dyDescent="0.3">
      <c r="A1135" s="15">
        <v>2711</v>
      </c>
      <c r="B1135" s="17" t="s">
        <v>1425</v>
      </c>
      <c r="C1135" s="18" t="s">
        <v>303</v>
      </c>
      <c r="D1135" s="19">
        <v>159.9</v>
      </c>
    </row>
    <row r="1136" spans="1:4" ht="41.4" x14ac:dyDescent="0.3">
      <c r="A1136" s="15">
        <v>37727</v>
      </c>
      <c r="B1136" s="17" t="s">
        <v>1426</v>
      </c>
      <c r="C1136" s="18" t="s">
        <v>303</v>
      </c>
      <c r="D1136" s="19">
        <v>14700</v>
      </c>
    </row>
    <row r="1137" spans="1:4" ht="41.4" x14ac:dyDescent="0.3">
      <c r="A1137" s="15">
        <v>37728</v>
      </c>
      <c r="B1137" s="17" t="s">
        <v>1427</v>
      </c>
      <c r="C1137" s="18" t="s">
        <v>303</v>
      </c>
      <c r="D1137" s="19">
        <v>19942.650000000001</v>
      </c>
    </row>
    <row r="1138" spans="1:4" ht="41.4" x14ac:dyDescent="0.3">
      <c r="A1138" s="15">
        <v>37729</v>
      </c>
      <c r="B1138" s="17" t="s">
        <v>1428</v>
      </c>
      <c r="C1138" s="18" t="s">
        <v>303</v>
      </c>
      <c r="D1138" s="19">
        <v>21587.41</v>
      </c>
    </row>
    <row r="1139" spans="1:4" ht="41.4" x14ac:dyDescent="0.3">
      <c r="A1139" s="15">
        <v>37730</v>
      </c>
      <c r="B1139" s="17" t="s">
        <v>1429</v>
      </c>
      <c r="C1139" s="18" t="s">
        <v>303</v>
      </c>
      <c r="D1139" s="19">
        <v>23232.16</v>
      </c>
    </row>
    <row r="1140" spans="1:4" ht="41.4" x14ac:dyDescent="0.3">
      <c r="A1140" s="15">
        <v>37731</v>
      </c>
      <c r="B1140" s="17" t="s">
        <v>1430</v>
      </c>
      <c r="C1140" s="18" t="s">
        <v>303</v>
      </c>
      <c r="D1140" s="19">
        <v>24876.92</v>
      </c>
    </row>
    <row r="1141" spans="1:4" ht="41.4" x14ac:dyDescent="0.3">
      <c r="A1141" s="15">
        <v>37732</v>
      </c>
      <c r="B1141" s="17" t="s">
        <v>1431</v>
      </c>
      <c r="C1141" s="18" t="s">
        <v>303</v>
      </c>
      <c r="D1141" s="19">
        <v>28372.02</v>
      </c>
    </row>
    <row r="1142" spans="1:4" ht="27.6" x14ac:dyDescent="0.3">
      <c r="A1142" s="15">
        <v>42250</v>
      </c>
      <c r="B1142" s="17" t="s">
        <v>1432</v>
      </c>
      <c r="C1142" s="18" t="s">
        <v>1433</v>
      </c>
      <c r="D1142" s="19">
        <v>2067.92</v>
      </c>
    </row>
    <row r="1143" spans="1:4" ht="41.4" x14ac:dyDescent="0.3">
      <c r="A1143" s="15">
        <v>42256</v>
      </c>
      <c r="B1143" s="17" t="s">
        <v>1434</v>
      </c>
      <c r="C1143" s="18" t="s">
        <v>376</v>
      </c>
      <c r="D1143" s="19">
        <v>5.82</v>
      </c>
    </row>
    <row r="1144" spans="1:4" x14ac:dyDescent="0.3">
      <c r="A1144" s="15">
        <v>4743</v>
      </c>
      <c r="B1144" s="17" t="s">
        <v>1435</v>
      </c>
      <c r="C1144" s="18" t="s">
        <v>487</v>
      </c>
      <c r="D1144" s="19">
        <v>44.86</v>
      </c>
    </row>
    <row r="1145" spans="1:4" x14ac:dyDescent="0.3">
      <c r="A1145" s="15">
        <v>4744</v>
      </c>
      <c r="B1145" s="17" t="s">
        <v>1436</v>
      </c>
      <c r="C1145" s="18" t="s">
        <v>487</v>
      </c>
      <c r="D1145" s="19">
        <v>71.78</v>
      </c>
    </row>
    <row r="1146" spans="1:4" x14ac:dyDescent="0.3">
      <c r="A1146" s="15">
        <v>4745</v>
      </c>
      <c r="B1146" s="17" t="s">
        <v>1437</v>
      </c>
      <c r="C1146" s="18" t="s">
        <v>487</v>
      </c>
      <c r="D1146" s="19">
        <v>86.09</v>
      </c>
    </row>
    <row r="1147" spans="1:4" ht="55.2" x14ac:dyDescent="0.3">
      <c r="A1147" s="15">
        <v>36496</v>
      </c>
      <c r="B1147" s="17" t="s">
        <v>1438</v>
      </c>
      <c r="C1147" s="18" t="s">
        <v>303</v>
      </c>
      <c r="D1147" s="19">
        <v>10271.14</v>
      </c>
    </row>
    <row r="1148" spans="1:4" ht="41.4" x14ac:dyDescent="0.3">
      <c r="A1148" s="15">
        <v>10630</v>
      </c>
      <c r="B1148" s="17" t="s">
        <v>1439</v>
      </c>
      <c r="C1148" s="18" t="s">
        <v>303</v>
      </c>
      <c r="D1148" s="19">
        <v>511853.59</v>
      </c>
    </row>
    <row r="1149" spans="1:4" ht="55.2" x14ac:dyDescent="0.3">
      <c r="A1149" s="15">
        <v>37762</v>
      </c>
      <c r="B1149" s="17" t="s">
        <v>1440</v>
      </c>
      <c r="C1149" s="18" t="s">
        <v>303</v>
      </c>
      <c r="D1149" s="19">
        <v>438985.59</v>
      </c>
    </row>
    <row r="1150" spans="1:4" ht="55.2" x14ac:dyDescent="0.3">
      <c r="A1150" s="15">
        <v>37763</v>
      </c>
      <c r="B1150" s="17" t="s">
        <v>1441</v>
      </c>
      <c r="C1150" s="18" t="s">
        <v>303</v>
      </c>
      <c r="D1150" s="19">
        <v>444317.37</v>
      </c>
    </row>
    <row r="1151" spans="1:4" ht="41.4" x14ac:dyDescent="0.3">
      <c r="A1151" s="15">
        <v>41992</v>
      </c>
      <c r="B1151" s="17" t="s">
        <v>1442</v>
      </c>
      <c r="C1151" s="18" t="s">
        <v>303</v>
      </c>
      <c r="D1151" s="19">
        <v>505100</v>
      </c>
    </row>
    <row r="1152" spans="1:4" ht="41.4" x14ac:dyDescent="0.3">
      <c r="A1152" s="15">
        <v>13215</v>
      </c>
      <c r="B1152" s="17" t="s">
        <v>1443</v>
      </c>
      <c r="C1152" s="18" t="s">
        <v>303</v>
      </c>
      <c r="D1152" s="19">
        <v>619378.42000000004</v>
      </c>
    </row>
    <row r="1153" spans="1:4" x14ac:dyDescent="0.3">
      <c r="A1153" s="15">
        <v>4235</v>
      </c>
      <c r="B1153" s="17" t="s">
        <v>1444</v>
      </c>
      <c r="C1153" s="18" t="s">
        <v>109</v>
      </c>
      <c r="D1153" s="19">
        <v>8.4</v>
      </c>
    </row>
    <row r="1154" spans="1:4" ht="27.6" x14ac:dyDescent="0.3">
      <c r="A1154" s="15">
        <v>40976</v>
      </c>
      <c r="B1154" s="17" t="s">
        <v>1445</v>
      </c>
      <c r="C1154" s="18" t="s">
        <v>490</v>
      </c>
      <c r="D1154" s="19">
        <v>1489.88</v>
      </c>
    </row>
    <row r="1155" spans="1:4" ht="27.6" x14ac:dyDescent="0.3">
      <c r="A1155" s="15">
        <v>39013</v>
      </c>
      <c r="B1155" s="17" t="s">
        <v>1446</v>
      </c>
      <c r="C1155" s="18" t="s">
        <v>303</v>
      </c>
      <c r="D1155" s="19">
        <v>1.22</v>
      </c>
    </row>
    <row r="1156" spans="1:4" ht="41.4" x14ac:dyDescent="0.3">
      <c r="A1156" s="15">
        <v>43091</v>
      </c>
      <c r="B1156" s="17" t="s">
        <v>1447</v>
      </c>
      <c r="C1156" s="18" t="s">
        <v>303</v>
      </c>
      <c r="D1156" s="19">
        <v>5248.72</v>
      </c>
    </row>
    <row r="1157" spans="1:4" ht="41.4" x14ac:dyDescent="0.3">
      <c r="A1157" s="15">
        <v>43092</v>
      </c>
      <c r="B1157" s="17" t="s">
        <v>1448</v>
      </c>
      <c r="C1157" s="18" t="s">
        <v>303</v>
      </c>
      <c r="D1157" s="19">
        <v>6998.3</v>
      </c>
    </row>
    <row r="1158" spans="1:4" ht="41.4" x14ac:dyDescent="0.3">
      <c r="A1158" s="15">
        <v>43089</v>
      </c>
      <c r="B1158" s="17" t="s">
        <v>1449</v>
      </c>
      <c r="C1158" s="18" t="s">
        <v>303</v>
      </c>
      <c r="D1158" s="19">
        <v>1219.6500000000001</v>
      </c>
    </row>
    <row r="1159" spans="1:4" ht="41.4" x14ac:dyDescent="0.3">
      <c r="A1159" s="15">
        <v>43090</v>
      </c>
      <c r="B1159" s="17" t="s">
        <v>1450</v>
      </c>
      <c r="C1159" s="18" t="s">
        <v>303</v>
      </c>
      <c r="D1159" s="19">
        <v>2691.65</v>
      </c>
    </row>
    <row r="1160" spans="1:4" x14ac:dyDescent="0.3">
      <c r="A1160" s="15">
        <v>41967</v>
      </c>
      <c r="B1160" s="17" t="s">
        <v>1451</v>
      </c>
      <c r="C1160" s="18" t="s">
        <v>321</v>
      </c>
      <c r="D1160" s="19">
        <v>7.03</v>
      </c>
    </row>
    <row r="1161" spans="1:4" ht="27.6" x14ac:dyDescent="0.3">
      <c r="A1161" s="15">
        <v>12760</v>
      </c>
      <c r="B1161" s="17" t="s">
        <v>1452</v>
      </c>
      <c r="C1161" s="18" t="s">
        <v>301</v>
      </c>
      <c r="D1161" s="19">
        <v>1445.02</v>
      </c>
    </row>
    <row r="1162" spans="1:4" ht="27.6" x14ac:dyDescent="0.3">
      <c r="A1162" s="15">
        <v>12759</v>
      </c>
      <c r="B1162" s="17" t="s">
        <v>229</v>
      </c>
      <c r="C1162" s="18" t="s">
        <v>301</v>
      </c>
      <c r="D1162" s="19">
        <v>963.33</v>
      </c>
    </row>
    <row r="1163" spans="1:4" ht="41.4" x14ac:dyDescent="0.3">
      <c r="A1163" s="15">
        <v>43105</v>
      </c>
      <c r="B1163" s="17" t="s">
        <v>1453</v>
      </c>
      <c r="C1163" s="18" t="s">
        <v>376</v>
      </c>
      <c r="D1163" s="19">
        <v>37.4</v>
      </c>
    </row>
    <row r="1164" spans="1:4" ht="27.6" x14ac:dyDescent="0.3">
      <c r="A1164" s="15">
        <v>40424</v>
      </c>
      <c r="B1164" s="17" t="s">
        <v>1454</v>
      </c>
      <c r="C1164" s="18" t="s">
        <v>376</v>
      </c>
      <c r="D1164" s="19">
        <v>9.5</v>
      </c>
    </row>
    <row r="1165" spans="1:4" x14ac:dyDescent="0.3">
      <c r="A1165" s="15">
        <v>1325</v>
      </c>
      <c r="B1165" s="17" t="s">
        <v>1455</v>
      </c>
      <c r="C1165" s="18" t="s">
        <v>376</v>
      </c>
      <c r="D1165" s="19">
        <v>10.41</v>
      </c>
    </row>
    <row r="1166" spans="1:4" x14ac:dyDescent="0.3">
      <c r="A1166" s="15">
        <v>1327</v>
      </c>
      <c r="B1166" s="17" t="s">
        <v>1456</v>
      </c>
      <c r="C1166" s="18" t="s">
        <v>376</v>
      </c>
      <c r="D1166" s="19">
        <v>11.08</v>
      </c>
    </row>
    <row r="1167" spans="1:4" x14ac:dyDescent="0.3">
      <c r="A1167" s="15">
        <v>1328</v>
      </c>
      <c r="B1167" s="17" t="s">
        <v>1457</v>
      </c>
      <c r="C1167" s="18" t="s">
        <v>376</v>
      </c>
      <c r="D1167" s="19">
        <v>10.43</v>
      </c>
    </row>
    <row r="1168" spans="1:4" ht="27.6" x14ac:dyDescent="0.3">
      <c r="A1168" s="15">
        <v>1321</v>
      </c>
      <c r="B1168" s="17" t="s">
        <v>1458</v>
      </c>
      <c r="C1168" s="18" t="s">
        <v>376</v>
      </c>
      <c r="D1168" s="19">
        <v>9.66</v>
      </c>
    </row>
    <row r="1169" spans="1:4" ht="27.6" x14ac:dyDescent="0.3">
      <c r="A1169" s="15">
        <v>1318</v>
      </c>
      <c r="B1169" s="17" t="s">
        <v>1459</v>
      </c>
      <c r="C1169" s="18" t="s">
        <v>376</v>
      </c>
      <c r="D1169" s="19">
        <v>9.67</v>
      </c>
    </row>
    <row r="1170" spans="1:4" ht="27.6" x14ac:dyDescent="0.3">
      <c r="A1170" s="15">
        <v>1322</v>
      </c>
      <c r="B1170" s="17" t="s">
        <v>1460</v>
      </c>
      <c r="C1170" s="18" t="s">
        <v>376</v>
      </c>
      <c r="D1170" s="19">
        <v>10.210000000000001</v>
      </c>
    </row>
    <row r="1171" spans="1:4" ht="27.6" x14ac:dyDescent="0.3">
      <c r="A1171" s="15">
        <v>1323</v>
      </c>
      <c r="B1171" s="17" t="s">
        <v>1461</v>
      </c>
      <c r="C1171" s="18" t="s">
        <v>376</v>
      </c>
      <c r="D1171" s="19">
        <v>10.210000000000001</v>
      </c>
    </row>
    <row r="1172" spans="1:4" ht="27.6" x14ac:dyDescent="0.3">
      <c r="A1172" s="15">
        <v>1319</v>
      </c>
      <c r="B1172" s="17" t="s">
        <v>1462</v>
      </c>
      <c r="C1172" s="18" t="s">
        <v>376</v>
      </c>
      <c r="D1172" s="19">
        <v>8.61</v>
      </c>
    </row>
    <row r="1173" spans="1:4" ht="27.6" x14ac:dyDescent="0.3">
      <c r="A1173" s="15">
        <v>11026</v>
      </c>
      <c r="B1173" s="17" t="s">
        <v>1463</v>
      </c>
      <c r="C1173" s="18" t="s">
        <v>376</v>
      </c>
      <c r="D1173" s="19">
        <v>11.84</v>
      </c>
    </row>
    <row r="1174" spans="1:4" ht="27.6" x14ac:dyDescent="0.3">
      <c r="A1174" s="15">
        <v>11027</v>
      </c>
      <c r="B1174" s="17" t="s">
        <v>1464</v>
      </c>
      <c r="C1174" s="18" t="s">
        <v>376</v>
      </c>
      <c r="D1174" s="19">
        <v>12.32</v>
      </c>
    </row>
    <row r="1175" spans="1:4" ht="27.6" x14ac:dyDescent="0.3">
      <c r="A1175" s="15">
        <v>11046</v>
      </c>
      <c r="B1175" s="17" t="s">
        <v>1465</v>
      </c>
      <c r="C1175" s="18" t="s">
        <v>376</v>
      </c>
      <c r="D1175" s="19">
        <v>11.8</v>
      </c>
    </row>
    <row r="1176" spans="1:4" ht="27.6" x14ac:dyDescent="0.3">
      <c r="A1176" s="15">
        <v>11047</v>
      </c>
      <c r="B1176" s="17" t="s">
        <v>1466</v>
      </c>
      <c r="C1176" s="18" t="s">
        <v>376</v>
      </c>
      <c r="D1176" s="19">
        <v>12.87</v>
      </c>
    </row>
    <row r="1177" spans="1:4" ht="27.6" x14ac:dyDescent="0.3">
      <c r="A1177" s="15">
        <v>43668</v>
      </c>
      <c r="B1177" s="17" t="s">
        <v>1467</v>
      </c>
      <c r="C1177" s="18" t="s">
        <v>376</v>
      </c>
      <c r="D1177" s="19">
        <v>11.35</v>
      </c>
    </row>
    <row r="1178" spans="1:4" ht="27.6" x14ac:dyDescent="0.3">
      <c r="A1178" s="15">
        <v>11049</v>
      </c>
      <c r="B1178" s="17" t="s">
        <v>1468</v>
      </c>
      <c r="C1178" s="18" t="s">
        <v>376</v>
      </c>
      <c r="D1178" s="19">
        <v>12.3</v>
      </c>
    </row>
    <row r="1179" spans="1:4" x14ac:dyDescent="0.3">
      <c r="A1179" s="15">
        <v>43106</v>
      </c>
      <c r="B1179" s="17" t="s">
        <v>1469</v>
      </c>
      <c r="C1179" s="18" t="s">
        <v>376</v>
      </c>
      <c r="D1179" s="19">
        <v>12.37</v>
      </c>
    </row>
    <row r="1180" spans="1:4" ht="27.6" x14ac:dyDescent="0.3">
      <c r="A1180" s="15">
        <v>11051</v>
      </c>
      <c r="B1180" s="17" t="s">
        <v>1470</v>
      </c>
      <c r="C1180" s="18" t="s">
        <v>376</v>
      </c>
      <c r="D1180" s="19">
        <v>12.91</v>
      </c>
    </row>
    <row r="1181" spans="1:4" ht="27.6" x14ac:dyDescent="0.3">
      <c r="A1181" s="15">
        <v>11061</v>
      </c>
      <c r="B1181" s="17" t="s">
        <v>1471</v>
      </c>
      <c r="C1181" s="18" t="s">
        <v>376</v>
      </c>
      <c r="D1181" s="19">
        <v>15.49</v>
      </c>
    </row>
    <row r="1182" spans="1:4" x14ac:dyDescent="0.3">
      <c r="A1182" s="15">
        <v>43667</v>
      </c>
      <c r="B1182" s="17" t="s">
        <v>1472</v>
      </c>
      <c r="C1182" s="18" t="s">
        <v>376</v>
      </c>
      <c r="D1182" s="19">
        <v>11.26</v>
      </c>
    </row>
    <row r="1183" spans="1:4" x14ac:dyDescent="0.3">
      <c r="A1183" s="15">
        <v>1333</v>
      </c>
      <c r="B1183" s="17" t="s">
        <v>1473</v>
      </c>
      <c r="C1183" s="18" t="s">
        <v>376</v>
      </c>
      <c r="D1183" s="19">
        <v>9.3800000000000008</v>
      </c>
    </row>
    <row r="1184" spans="1:4" x14ac:dyDescent="0.3">
      <c r="A1184" s="15">
        <v>1330</v>
      </c>
      <c r="B1184" s="17" t="s">
        <v>1474</v>
      </c>
      <c r="C1184" s="18" t="s">
        <v>376</v>
      </c>
      <c r="D1184" s="19">
        <v>9.2899999999999991</v>
      </c>
    </row>
    <row r="1185" spans="1:4" ht="27.6" x14ac:dyDescent="0.3">
      <c r="A1185" s="15">
        <v>10957</v>
      </c>
      <c r="B1185" s="17" t="s">
        <v>1475</v>
      </c>
      <c r="C1185" s="18" t="s">
        <v>376</v>
      </c>
      <c r="D1185" s="19">
        <v>10.71</v>
      </c>
    </row>
    <row r="1186" spans="1:4" x14ac:dyDescent="0.3">
      <c r="A1186" s="15">
        <v>1332</v>
      </c>
      <c r="B1186" s="17" t="s">
        <v>1476</v>
      </c>
      <c r="C1186" s="18" t="s">
        <v>376</v>
      </c>
      <c r="D1186" s="19">
        <v>9.5299999999999994</v>
      </c>
    </row>
    <row r="1187" spans="1:4" ht="27.6" x14ac:dyDescent="0.3">
      <c r="A1187" s="15">
        <v>1334</v>
      </c>
      <c r="B1187" s="17" t="s">
        <v>1477</v>
      </c>
      <c r="C1187" s="18" t="s">
        <v>376</v>
      </c>
      <c r="D1187" s="19">
        <v>10.56</v>
      </c>
    </row>
    <row r="1188" spans="1:4" ht="27.6" x14ac:dyDescent="0.3">
      <c r="A1188" s="15">
        <v>1335</v>
      </c>
      <c r="B1188" s="17" t="s">
        <v>1478</v>
      </c>
      <c r="C1188" s="18" t="s">
        <v>376</v>
      </c>
      <c r="D1188" s="19">
        <v>10.92</v>
      </c>
    </row>
    <row r="1189" spans="1:4" ht="27.6" x14ac:dyDescent="0.3">
      <c r="A1189" s="15">
        <v>40425</v>
      </c>
      <c r="B1189" s="17" t="s">
        <v>1479</v>
      </c>
      <c r="C1189" s="18" t="s">
        <v>376</v>
      </c>
      <c r="D1189" s="19">
        <v>9.34</v>
      </c>
    </row>
    <row r="1190" spans="1:4" x14ac:dyDescent="0.3">
      <c r="A1190" s="15">
        <v>1337</v>
      </c>
      <c r="B1190" s="17" t="s">
        <v>1480</v>
      </c>
      <c r="C1190" s="18" t="s">
        <v>376</v>
      </c>
      <c r="D1190" s="19">
        <v>10.71</v>
      </c>
    </row>
    <row r="1191" spans="1:4" ht="27.6" x14ac:dyDescent="0.3">
      <c r="A1191" s="15">
        <v>1338</v>
      </c>
      <c r="B1191" s="17" t="s">
        <v>1481</v>
      </c>
      <c r="C1191" s="18" t="s">
        <v>301</v>
      </c>
      <c r="D1191" s="19">
        <v>35.56</v>
      </c>
    </row>
    <row r="1192" spans="1:4" ht="27.6" x14ac:dyDescent="0.3">
      <c r="A1192" s="15">
        <v>1340</v>
      </c>
      <c r="B1192" s="17" t="s">
        <v>1482</v>
      </c>
      <c r="C1192" s="18" t="s">
        <v>301</v>
      </c>
      <c r="D1192" s="19">
        <v>41.11</v>
      </c>
    </row>
    <row r="1193" spans="1:4" ht="27.6" x14ac:dyDescent="0.3">
      <c r="A1193" s="15">
        <v>1341</v>
      </c>
      <c r="B1193" s="17" t="s">
        <v>1483</v>
      </c>
      <c r="C1193" s="18" t="s">
        <v>301</v>
      </c>
      <c r="D1193" s="19">
        <v>39.590000000000003</v>
      </c>
    </row>
    <row r="1194" spans="1:4" ht="27.6" x14ac:dyDescent="0.3">
      <c r="A1194" s="15">
        <v>11134</v>
      </c>
      <c r="B1194" s="17" t="s">
        <v>1484</v>
      </c>
      <c r="C1194" s="18" t="s">
        <v>301</v>
      </c>
      <c r="D1194" s="19">
        <v>35.94</v>
      </c>
    </row>
    <row r="1195" spans="1:4" ht="27.6" x14ac:dyDescent="0.3">
      <c r="A1195" s="15">
        <v>11135</v>
      </c>
      <c r="B1195" s="17" t="s">
        <v>1485</v>
      </c>
      <c r="C1195" s="18" t="s">
        <v>301</v>
      </c>
      <c r="D1195" s="19">
        <v>43.81</v>
      </c>
    </row>
    <row r="1196" spans="1:4" ht="27.6" x14ac:dyDescent="0.3">
      <c r="A1196" s="15">
        <v>11136</v>
      </c>
      <c r="B1196" s="17" t="s">
        <v>1486</v>
      </c>
      <c r="C1196" s="18" t="s">
        <v>301</v>
      </c>
      <c r="D1196" s="19">
        <v>47.39</v>
      </c>
    </row>
    <row r="1197" spans="1:4" ht="27.6" x14ac:dyDescent="0.3">
      <c r="A1197" s="15">
        <v>34743</v>
      </c>
      <c r="B1197" s="17" t="s">
        <v>1487</v>
      </c>
      <c r="C1197" s="18" t="s">
        <v>301</v>
      </c>
      <c r="D1197" s="19">
        <v>60.33</v>
      </c>
    </row>
    <row r="1198" spans="1:4" ht="27.6" x14ac:dyDescent="0.3">
      <c r="A1198" s="15">
        <v>11137</v>
      </c>
      <c r="B1198" s="17" t="s">
        <v>1488</v>
      </c>
      <c r="C1198" s="18" t="s">
        <v>301</v>
      </c>
      <c r="D1198" s="19">
        <v>67.27</v>
      </c>
    </row>
    <row r="1199" spans="1:4" ht="27.6" x14ac:dyDescent="0.3">
      <c r="A1199" s="15">
        <v>34745</v>
      </c>
      <c r="B1199" s="17" t="s">
        <v>1489</v>
      </c>
      <c r="C1199" s="18" t="s">
        <v>301</v>
      </c>
      <c r="D1199" s="19">
        <v>76.67</v>
      </c>
    </row>
    <row r="1200" spans="1:4" ht="27.6" x14ac:dyDescent="0.3">
      <c r="A1200" s="15">
        <v>34746</v>
      </c>
      <c r="B1200" s="17" t="s">
        <v>1490</v>
      </c>
      <c r="C1200" s="18" t="s">
        <v>301</v>
      </c>
      <c r="D1200" s="19">
        <v>19.739999999999998</v>
      </c>
    </row>
    <row r="1201" spans="1:4" ht="27.6" x14ac:dyDescent="0.3">
      <c r="A1201" s="15">
        <v>1360</v>
      </c>
      <c r="B1201" s="17" t="s">
        <v>1491</v>
      </c>
      <c r="C1201" s="18" t="s">
        <v>301</v>
      </c>
      <c r="D1201" s="19">
        <v>24.39</v>
      </c>
    </row>
    <row r="1202" spans="1:4" ht="27.6" x14ac:dyDescent="0.3">
      <c r="A1202" s="15">
        <v>1346</v>
      </c>
      <c r="B1202" s="17" t="s">
        <v>1492</v>
      </c>
      <c r="C1202" s="18" t="s">
        <v>301</v>
      </c>
      <c r="D1202" s="19">
        <v>26.59</v>
      </c>
    </row>
    <row r="1203" spans="1:4" ht="27.6" x14ac:dyDescent="0.3">
      <c r="A1203" s="15">
        <v>1345</v>
      </c>
      <c r="B1203" s="17" t="s">
        <v>1493</v>
      </c>
      <c r="C1203" s="18" t="s">
        <v>301</v>
      </c>
      <c r="D1203" s="19">
        <v>43.09</v>
      </c>
    </row>
    <row r="1204" spans="1:4" ht="27.6" x14ac:dyDescent="0.3">
      <c r="A1204" s="15">
        <v>1347</v>
      </c>
      <c r="B1204" s="17" t="s">
        <v>1494</v>
      </c>
      <c r="C1204" s="18" t="s">
        <v>301</v>
      </c>
      <c r="D1204" s="19">
        <v>31.78</v>
      </c>
    </row>
    <row r="1205" spans="1:4" ht="27.6" x14ac:dyDescent="0.3">
      <c r="A1205" s="15">
        <v>1355</v>
      </c>
      <c r="B1205" s="17" t="s">
        <v>1495</v>
      </c>
      <c r="C1205" s="18" t="s">
        <v>301</v>
      </c>
      <c r="D1205" s="19">
        <v>25.79</v>
      </c>
    </row>
    <row r="1206" spans="1:4" ht="27.6" x14ac:dyDescent="0.3">
      <c r="A1206" s="15">
        <v>1358</v>
      </c>
      <c r="B1206" s="17" t="s">
        <v>1496</v>
      </c>
      <c r="C1206" s="18" t="s">
        <v>301</v>
      </c>
      <c r="D1206" s="19">
        <v>29.88</v>
      </c>
    </row>
    <row r="1207" spans="1:4" x14ac:dyDescent="0.3">
      <c r="A1207" s="15">
        <v>34659</v>
      </c>
      <c r="B1207" s="17" t="s">
        <v>1497</v>
      </c>
      <c r="C1207" s="18" t="s">
        <v>301</v>
      </c>
      <c r="D1207" s="19">
        <v>40.18</v>
      </c>
    </row>
    <row r="1208" spans="1:4" x14ac:dyDescent="0.3">
      <c r="A1208" s="15">
        <v>34514</v>
      </c>
      <c r="B1208" s="17" t="s">
        <v>1498</v>
      </c>
      <c r="C1208" s="18" t="s">
        <v>301</v>
      </c>
      <c r="D1208" s="19">
        <v>44.51</v>
      </c>
    </row>
    <row r="1209" spans="1:4" x14ac:dyDescent="0.3">
      <c r="A1209" s="15">
        <v>34660</v>
      </c>
      <c r="B1209" s="17" t="s">
        <v>1499</v>
      </c>
      <c r="C1209" s="18" t="s">
        <v>301</v>
      </c>
      <c r="D1209" s="19">
        <v>56.49</v>
      </c>
    </row>
    <row r="1210" spans="1:4" x14ac:dyDescent="0.3">
      <c r="A1210" s="15">
        <v>34661</v>
      </c>
      <c r="B1210" s="17" t="s">
        <v>1500</v>
      </c>
      <c r="C1210" s="18" t="s">
        <v>301</v>
      </c>
      <c r="D1210" s="19">
        <v>81.13</v>
      </c>
    </row>
    <row r="1211" spans="1:4" x14ac:dyDescent="0.3">
      <c r="A1211" s="15">
        <v>34667</v>
      </c>
      <c r="B1211" s="17" t="s">
        <v>1501</v>
      </c>
      <c r="C1211" s="18" t="s">
        <v>301</v>
      </c>
      <c r="D1211" s="19">
        <v>29.38</v>
      </c>
    </row>
    <row r="1212" spans="1:4" x14ac:dyDescent="0.3">
      <c r="A1212" s="15">
        <v>34668</v>
      </c>
      <c r="B1212" s="17" t="s">
        <v>1502</v>
      </c>
      <c r="C1212" s="18" t="s">
        <v>301</v>
      </c>
      <c r="D1212" s="19">
        <v>38.39</v>
      </c>
    </row>
    <row r="1213" spans="1:4" x14ac:dyDescent="0.3">
      <c r="A1213" s="15">
        <v>34741</v>
      </c>
      <c r="B1213" s="17" t="s">
        <v>1503</v>
      </c>
      <c r="C1213" s="18" t="s">
        <v>301</v>
      </c>
      <c r="D1213" s="19">
        <v>42.24</v>
      </c>
    </row>
    <row r="1214" spans="1:4" x14ac:dyDescent="0.3">
      <c r="A1214" s="15">
        <v>34664</v>
      </c>
      <c r="B1214" s="17" t="s">
        <v>1504</v>
      </c>
      <c r="C1214" s="18" t="s">
        <v>301</v>
      </c>
      <c r="D1214" s="19">
        <v>46.1</v>
      </c>
    </row>
    <row r="1215" spans="1:4" x14ac:dyDescent="0.3">
      <c r="A1215" s="15">
        <v>34665</v>
      </c>
      <c r="B1215" s="17" t="s">
        <v>1505</v>
      </c>
      <c r="C1215" s="18" t="s">
        <v>301</v>
      </c>
      <c r="D1215" s="19">
        <v>57.22</v>
      </c>
    </row>
    <row r="1216" spans="1:4" x14ac:dyDescent="0.3">
      <c r="A1216" s="15">
        <v>34666</v>
      </c>
      <c r="B1216" s="17" t="s">
        <v>1506</v>
      </c>
      <c r="C1216" s="18" t="s">
        <v>301</v>
      </c>
      <c r="D1216" s="19">
        <v>86.44</v>
      </c>
    </row>
    <row r="1217" spans="1:4" x14ac:dyDescent="0.3">
      <c r="A1217" s="15">
        <v>34669</v>
      </c>
      <c r="B1217" s="17" t="s">
        <v>1507</v>
      </c>
      <c r="C1217" s="18" t="s">
        <v>301</v>
      </c>
      <c r="D1217" s="19">
        <v>31.69</v>
      </c>
    </row>
    <row r="1218" spans="1:4" x14ac:dyDescent="0.3">
      <c r="A1218" s="15">
        <v>34670</v>
      </c>
      <c r="B1218" s="17" t="s">
        <v>1508</v>
      </c>
      <c r="C1218" s="18" t="s">
        <v>301</v>
      </c>
      <c r="D1218" s="19">
        <v>38.76</v>
      </c>
    </row>
    <row r="1219" spans="1:4" x14ac:dyDescent="0.3">
      <c r="A1219" s="15">
        <v>34671</v>
      </c>
      <c r="B1219" s="17" t="s">
        <v>1509</v>
      </c>
      <c r="C1219" s="18" t="s">
        <v>301</v>
      </c>
      <c r="D1219" s="19">
        <v>32.35</v>
      </c>
    </row>
    <row r="1220" spans="1:4" x14ac:dyDescent="0.3">
      <c r="A1220" s="15">
        <v>34672</v>
      </c>
      <c r="B1220" s="17" t="s">
        <v>1510</v>
      </c>
      <c r="C1220" s="18" t="s">
        <v>301</v>
      </c>
      <c r="D1220" s="19">
        <v>34.119999999999997</v>
      </c>
    </row>
    <row r="1221" spans="1:4" x14ac:dyDescent="0.3">
      <c r="A1221" s="15">
        <v>34673</v>
      </c>
      <c r="B1221" s="17" t="s">
        <v>1511</v>
      </c>
      <c r="C1221" s="18" t="s">
        <v>301</v>
      </c>
      <c r="D1221" s="19">
        <v>41.63</v>
      </c>
    </row>
    <row r="1222" spans="1:4" x14ac:dyDescent="0.3">
      <c r="A1222" s="15">
        <v>34674</v>
      </c>
      <c r="B1222" s="17" t="s">
        <v>1512</v>
      </c>
      <c r="C1222" s="18" t="s">
        <v>301</v>
      </c>
      <c r="D1222" s="19">
        <v>55.35</v>
      </c>
    </row>
    <row r="1223" spans="1:4" x14ac:dyDescent="0.3">
      <c r="A1223" s="15">
        <v>34675</v>
      </c>
      <c r="B1223" s="17" t="s">
        <v>1513</v>
      </c>
      <c r="C1223" s="18" t="s">
        <v>301</v>
      </c>
      <c r="D1223" s="19">
        <v>67.48</v>
      </c>
    </row>
    <row r="1224" spans="1:4" x14ac:dyDescent="0.3">
      <c r="A1224" s="15">
        <v>34676</v>
      </c>
      <c r="B1224" s="17" t="s">
        <v>1514</v>
      </c>
      <c r="C1224" s="18" t="s">
        <v>301</v>
      </c>
      <c r="D1224" s="19">
        <v>19.43</v>
      </c>
    </row>
    <row r="1225" spans="1:4" x14ac:dyDescent="0.3">
      <c r="A1225" s="15">
        <v>34677</v>
      </c>
      <c r="B1225" s="17" t="s">
        <v>1515</v>
      </c>
      <c r="C1225" s="18" t="s">
        <v>301</v>
      </c>
      <c r="D1225" s="19">
        <v>26.12</v>
      </c>
    </row>
    <row r="1226" spans="1:4" ht="27.6" x14ac:dyDescent="0.3">
      <c r="A1226" s="15">
        <v>43126</v>
      </c>
      <c r="B1226" s="17" t="s">
        <v>1516</v>
      </c>
      <c r="C1226" s="18" t="s">
        <v>301</v>
      </c>
      <c r="D1226" s="19">
        <v>135.85</v>
      </c>
    </row>
    <row r="1227" spans="1:4" ht="27.6" x14ac:dyDescent="0.3">
      <c r="A1227" s="15">
        <v>43124</v>
      </c>
      <c r="B1227" s="17" t="s">
        <v>1517</v>
      </c>
      <c r="C1227" s="18" t="s">
        <v>301</v>
      </c>
      <c r="D1227" s="19">
        <v>158.62</v>
      </c>
    </row>
    <row r="1228" spans="1:4" ht="27.6" x14ac:dyDescent="0.3">
      <c r="A1228" s="15">
        <v>43125</v>
      </c>
      <c r="B1228" s="17" t="s">
        <v>1518</v>
      </c>
      <c r="C1228" s="18" t="s">
        <v>301</v>
      </c>
      <c r="D1228" s="19">
        <v>205.72</v>
      </c>
    </row>
    <row r="1229" spans="1:4" ht="41.4" x14ac:dyDescent="0.3">
      <c r="A1229" s="15">
        <v>40623</v>
      </c>
      <c r="B1229" s="17" t="s">
        <v>1519</v>
      </c>
      <c r="C1229" s="18" t="s">
        <v>142</v>
      </c>
      <c r="D1229" s="19">
        <v>104.33</v>
      </c>
    </row>
    <row r="1230" spans="1:4" ht="27.6" x14ac:dyDescent="0.3">
      <c r="A1230" s="15">
        <v>43701</v>
      </c>
      <c r="B1230" s="17" t="s">
        <v>1520</v>
      </c>
      <c r="C1230" s="18" t="s">
        <v>376</v>
      </c>
      <c r="D1230" s="19">
        <v>35.22</v>
      </c>
    </row>
    <row r="1231" spans="1:4" ht="41.4" x14ac:dyDescent="0.3">
      <c r="A1231" s="15">
        <v>12083</v>
      </c>
      <c r="B1231" s="17" t="s">
        <v>1521</v>
      </c>
      <c r="C1231" s="18" t="s">
        <v>303</v>
      </c>
      <c r="D1231" s="19">
        <v>635.77</v>
      </c>
    </row>
    <row r="1232" spans="1:4" ht="41.4" x14ac:dyDescent="0.3">
      <c r="A1232" s="15">
        <v>12081</v>
      </c>
      <c r="B1232" s="17" t="s">
        <v>1522</v>
      </c>
      <c r="C1232" s="18" t="s">
        <v>303</v>
      </c>
      <c r="D1232" s="19">
        <v>215</v>
      </c>
    </row>
    <row r="1233" spans="1:4" ht="41.4" x14ac:dyDescent="0.3">
      <c r="A1233" s="15">
        <v>12082</v>
      </c>
      <c r="B1233" s="17" t="s">
        <v>1523</v>
      </c>
      <c r="C1233" s="18" t="s">
        <v>303</v>
      </c>
      <c r="D1233" s="19">
        <v>337.9</v>
      </c>
    </row>
    <row r="1234" spans="1:4" ht="41.4" x14ac:dyDescent="0.3">
      <c r="A1234" s="15">
        <v>13354</v>
      </c>
      <c r="B1234" s="17" t="s">
        <v>1524</v>
      </c>
      <c r="C1234" s="18" t="s">
        <v>303</v>
      </c>
      <c r="D1234" s="19">
        <v>504.66</v>
      </c>
    </row>
    <row r="1235" spans="1:4" ht="41.4" x14ac:dyDescent="0.3">
      <c r="A1235" s="15">
        <v>14057</v>
      </c>
      <c r="B1235" s="17" t="s">
        <v>1525</v>
      </c>
      <c r="C1235" s="18" t="s">
        <v>303</v>
      </c>
      <c r="D1235" s="19">
        <v>281.76</v>
      </c>
    </row>
    <row r="1236" spans="1:4" ht="41.4" x14ac:dyDescent="0.3">
      <c r="A1236" s="15">
        <v>14058</v>
      </c>
      <c r="B1236" s="17" t="s">
        <v>1526</v>
      </c>
      <c r="C1236" s="18" t="s">
        <v>303</v>
      </c>
      <c r="D1236" s="19">
        <v>444.47</v>
      </c>
    </row>
    <row r="1237" spans="1:4" ht="27.6" x14ac:dyDescent="0.3">
      <c r="A1237" s="15">
        <v>20971</v>
      </c>
      <c r="B1237" s="17" t="s">
        <v>1527</v>
      </c>
      <c r="C1237" s="18" t="s">
        <v>303</v>
      </c>
      <c r="D1237" s="19">
        <v>14.57</v>
      </c>
    </row>
    <row r="1238" spans="1:4" ht="55.2" x14ac:dyDescent="0.3">
      <c r="A1238" s="15">
        <v>5047</v>
      </c>
      <c r="B1238" s="17" t="s">
        <v>1528</v>
      </c>
      <c r="C1238" s="18" t="s">
        <v>303</v>
      </c>
      <c r="D1238" s="19">
        <v>302.82</v>
      </c>
    </row>
    <row r="1239" spans="1:4" ht="41.4" x14ac:dyDescent="0.3">
      <c r="A1239" s="15">
        <v>13369</v>
      </c>
      <c r="B1239" s="17" t="s">
        <v>1529</v>
      </c>
      <c r="C1239" s="18" t="s">
        <v>303</v>
      </c>
      <c r="D1239" s="19">
        <v>328.48</v>
      </c>
    </row>
    <row r="1240" spans="1:4" ht="41.4" x14ac:dyDescent="0.3">
      <c r="A1240" s="15">
        <v>13370</v>
      </c>
      <c r="B1240" s="17" t="s">
        <v>1530</v>
      </c>
      <c r="C1240" s="18" t="s">
        <v>303</v>
      </c>
      <c r="D1240" s="19">
        <v>455.35</v>
      </c>
    </row>
    <row r="1241" spans="1:4" ht="27.6" x14ac:dyDescent="0.3">
      <c r="A1241" s="15">
        <v>13279</v>
      </c>
      <c r="B1241" s="17" t="s">
        <v>1531</v>
      </c>
      <c r="C1241" s="18" t="s">
        <v>376</v>
      </c>
      <c r="D1241" s="19">
        <v>10.61</v>
      </c>
    </row>
    <row r="1242" spans="1:4" x14ac:dyDescent="0.3">
      <c r="A1242" s="15">
        <v>11977</v>
      </c>
      <c r="B1242" s="17" t="s">
        <v>1532</v>
      </c>
      <c r="C1242" s="18" t="s">
        <v>303</v>
      </c>
      <c r="D1242" s="19">
        <v>5.5</v>
      </c>
    </row>
    <row r="1243" spans="1:4" x14ac:dyDescent="0.3">
      <c r="A1243" s="15">
        <v>11975</v>
      </c>
      <c r="B1243" s="17" t="s">
        <v>1533</v>
      </c>
      <c r="C1243" s="18" t="s">
        <v>303</v>
      </c>
      <c r="D1243" s="19">
        <v>12.05</v>
      </c>
    </row>
    <row r="1244" spans="1:4" ht="27.6" x14ac:dyDescent="0.3">
      <c r="A1244" s="15">
        <v>39746</v>
      </c>
      <c r="B1244" s="17" t="s">
        <v>1534</v>
      </c>
      <c r="C1244" s="18" t="s">
        <v>303</v>
      </c>
      <c r="D1244" s="19">
        <v>134.13999999999999</v>
      </c>
    </row>
    <row r="1245" spans="1:4" x14ac:dyDescent="0.3">
      <c r="A1245" s="15">
        <v>11976</v>
      </c>
      <c r="B1245" s="17" t="s">
        <v>1535</v>
      </c>
      <c r="C1245" s="18" t="s">
        <v>303</v>
      </c>
      <c r="D1245" s="19">
        <v>0.61</v>
      </c>
    </row>
    <row r="1246" spans="1:4" ht="27.6" x14ac:dyDescent="0.3">
      <c r="A1246" s="15">
        <v>1368</v>
      </c>
      <c r="B1246" s="17" t="s">
        <v>218</v>
      </c>
      <c r="C1246" s="18" t="s">
        <v>303</v>
      </c>
      <c r="D1246" s="19">
        <v>69.95</v>
      </c>
    </row>
    <row r="1247" spans="1:4" ht="27.6" x14ac:dyDescent="0.3">
      <c r="A1247" s="15">
        <v>1367</v>
      </c>
      <c r="B1247" s="17" t="s">
        <v>1536</v>
      </c>
      <c r="C1247" s="18" t="s">
        <v>303</v>
      </c>
      <c r="D1247" s="19">
        <v>226.26</v>
      </c>
    </row>
    <row r="1248" spans="1:4" ht="27.6" x14ac:dyDescent="0.3">
      <c r="A1248" s="15">
        <v>7608</v>
      </c>
      <c r="B1248" s="17" t="s">
        <v>1537</v>
      </c>
      <c r="C1248" s="18" t="s">
        <v>303</v>
      </c>
      <c r="D1248" s="19">
        <v>5.93</v>
      </c>
    </row>
    <row r="1249" spans="1:4" ht="27.6" x14ac:dyDescent="0.3">
      <c r="A1249" s="15">
        <v>41900</v>
      </c>
      <c r="B1249" s="17" t="s">
        <v>1538</v>
      </c>
      <c r="C1249" s="18" t="s">
        <v>376</v>
      </c>
      <c r="D1249" s="19">
        <v>3.91</v>
      </c>
    </row>
    <row r="1250" spans="1:4" ht="27.6" x14ac:dyDescent="0.3">
      <c r="A1250" s="15">
        <v>41899</v>
      </c>
      <c r="B1250" s="17" t="s">
        <v>1539</v>
      </c>
      <c r="C1250" s="18" t="s">
        <v>1433</v>
      </c>
      <c r="D1250" s="19">
        <v>4209.34</v>
      </c>
    </row>
    <row r="1251" spans="1:4" x14ac:dyDescent="0.3">
      <c r="A1251" s="15">
        <v>1380</v>
      </c>
      <c r="B1251" s="17" t="s">
        <v>224</v>
      </c>
      <c r="C1251" s="18" t="s">
        <v>376</v>
      </c>
      <c r="D1251" s="19">
        <v>1.88</v>
      </c>
    </row>
    <row r="1252" spans="1:4" ht="27.6" x14ac:dyDescent="0.3">
      <c r="A1252" s="15">
        <v>1375</v>
      </c>
      <c r="B1252" s="17" t="s">
        <v>1540</v>
      </c>
      <c r="C1252" s="18" t="s">
        <v>376</v>
      </c>
      <c r="D1252" s="19">
        <v>12.86</v>
      </c>
    </row>
    <row r="1253" spans="1:4" x14ac:dyDescent="0.3">
      <c r="A1253" s="15">
        <v>1379</v>
      </c>
      <c r="B1253" s="17" t="s">
        <v>184</v>
      </c>
      <c r="C1253" s="18" t="s">
        <v>376</v>
      </c>
      <c r="D1253" s="19">
        <v>0.6</v>
      </c>
    </row>
    <row r="1254" spans="1:4" x14ac:dyDescent="0.3">
      <c r="A1254" s="15">
        <v>13284</v>
      </c>
      <c r="B1254" s="17" t="s">
        <v>1541</v>
      </c>
      <c r="C1254" s="18" t="s">
        <v>376</v>
      </c>
      <c r="D1254" s="19">
        <v>0.6</v>
      </c>
    </row>
    <row r="1255" spans="1:4" x14ac:dyDescent="0.3">
      <c r="A1255" s="15">
        <v>25974</v>
      </c>
      <c r="B1255" s="17" t="s">
        <v>1542</v>
      </c>
      <c r="C1255" s="18" t="s">
        <v>376</v>
      </c>
      <c r="D1255" s="19">
        <v>2.2599999999999998</v>
      </c>
    </row>
    <row r="1256" spans="1:4" x14ac:dyDescent="0.3">
      <c r="A1256" s="15">
        <v>34753</v>
      </c>
      <c r="B1256" s="17" t="s">
        <v>1543</v>
      </c>
      <c r="C1256" s="18" t="s">
        <v>376</v>
      </c>
      <c r="D1256" s="19">
        <v>0.66</v>
      </c>
    </row>
    <row r="1257" spans="1:4" ht="27.6" x14ac:dyDescent="0.3">
      <c r="A1257" s="15">
        <v>420</v>
      </c>
      <c r="B1257" s="17" t="s">
        <v>1544</v>
      </c>
      <c r="C1257" s="18" t="s">
        <v>303</v>
      </c>
      <c r="D1257" s="19">
        <v>25.84</v>
      </c>
    </row>
    <row r="1258" spans="1:4" ht="27.6" x14ac:dyDescent="0.3">
      <c r="A1258" s="15">
        <v>12327</v>
      </c>
      <c r="B1258" s="17" t="s">
        <v>1545</v>
      </c>
      <c r="C1258" s="18" t="s">
        <v>303</v>
      </c>
      <c r="D1258" s="19">
        <v>30.78</v>
      </c>
    </row>
    <row r="1259" spans="1:4" ht="27.6" x14ac:dyDescent="0.3">
      <c r="A1259" s="15">
        <v>36148</v>
      </c>
      <c r="B1259" s="17" t="s">
        <v>1546</v>
      </c>
      <c r="C1259" s="18" t="s">
        <v>303</v>
      </c>
      <c r="D1259" s="19">
        <v>66.239999999999995</v>
      </c>
    </row>
    <row r="1260" spans="1:4" x14ac:dyDescent="0.3">
      <c r="A1260" s="15">
        <v>12329</v>
      </c>
      <c r="B1260" s="17" t="s">
        <v>1547</v>
      </c>
      <c r="C1260" s="18" t="s">
        <v>376</v>
      </c>
      <c r="D1260" s="19">
        <v>100.43</v>
      </c>
    </row>
    <row r="1261" spans="1:4" ht="27.6" x14ac:dyDescent="0.3">
      <c r="A1261" s="15">
        <v>1339</v>
      </c>
      <c r="B1261" s="17" t="s">
        <v>1548</v>
      </c>
      <c r="C1261" s="18" t="s">
        <v>376</v>
      </c>
      <c r="D1261" s="19">
        <v>35.65</v>
      </c>
    </row>
    <row r="1262" spans="1:4" x14ac:dyDescent="0.3">
      <c r="A1262" s="15">
        <v>11849</v>
      </c>
      <c r="B1262" s="17" t="s">
        <v>1549</v>
      </c>
      <c r="C1262" s="18" t="s">
        <v>321</v>
      </c>
      <c r="D1262" s="19">
        <v>9.1999999999999993</v>
      </c>
    </row>
    <row r="1263" spans="1:4" ht="27.6" x14ac:dyDescent="0.3">
      <c r="A1263" s="15">
        <v>37418</v>
      </c>
      <c r="B1263" s="17" t="s">
        <v>1550</v>
      </c>
      <c r="C1263" s="18" t="s">
        <v>303</v>
      </c>
      <c r="D1263" s="19">
        <v>16.71</v>
      </c>
    </row>
    <row r="1264" spans="1:4" ht="27.6" x14ac:dyDescent="0.3">
      <c r="A1264" s="15">
        <v>37419</v>
      </c>
      <c r="B1264" s="17" t="s">
        <v>1551</v>
      </c>
      <c r="C1264" s="18" t="s">
        <v>303</v>
      </c>
      <c r="D1264" s="19">
        <v>17.16</v>
      </c>
    </row>
    <row r="1265" spans="1:4" ht="27.6" x14ac:dyDescent="0.3">
      <c r="A1265" s="15">
        <v>1427</v>
      </c>
      <c r="B1265" s="17" t="s">
        <v>1552</v>
      </c>
      <c r="C1265" s="18" t="s">
        <v>303</v>
      </c>
      <c r="D1265" s="19">
        <v>22.03</v>
      </c>
    </row>
    <row r="1266" spans="1:4" ht="27.6" x14ac:dyDescent="0.3">
      <c r="A1266" s="15">
        <v>1402</v>
      </c>
      <c r="B1266" s="17" t="s">
        <v>1553</v>
      </c>
      <c r="C1266" s="18" t="s">
        <v>303</v>
      </c>
      <c r="D1266" s="19">
        <v>7.62</v>
      </c>
    </row>
    <row r="1267" spans="1:4" ht="27.6" x14ac:dyDescent="0.3">
      <c r="A1267" s="15">
        <v>1420</v>
      </c>
      <c r="B1267" s="17" t="s">
        <v>1554</v>
      </c>
      <c r="C1267" s="18" t="s">
        <v>303</v>
      </c>
      <c r="D1267" s="19">
        <v>9.8000000000000007</v>
      </c>
    </row>
    <row r="1268" spans="1:4" ht="27.6" x14ac:dyDescent="0.3">
      <c r="A1268" s="15">
        <v>1419</v>
      </c>
      <c r="B1268" s="17" t="s">
        <v>1555</v>
      </c>
      <c r="C1268" s="18" t="s">
        <v>303</v>
      </c>
      <c r="D1268" s="19">
        <v>11.84</v>
      </c>
    </row>
    <row r="1269" spans="1:4" ht="27.6" x14ac:dyDescent="0.3">
      <c r="A1269" s="15">
        <v>1414</v>
      </c>
      <c r="B1269" s="17" t="s">
        <v>1556</v>
      </c>
      <c r="C1269" s="18" t="s">
        <v>303</v>
      </c>
      <c r="D1269" s="19">
        <v>11.59</v>
      </c>
    </row>
    <row r="1270" spans="1:4" ht="27.6" x14ac:dyDescent="0.3">
      <c r="A1270" s="15">
        <v>1413</v>
      </c>
      <c r="B1270" s="17" t="s">
        <v>1557</v>
      </c>
      <c r="C1270" s="18" t="s">
        <v>303</v>
      </c>
      <c r="D1270" s="19">
        <v>17.11</v>
      </c>
    </row>
    <row r="1271" spans="1:4" ht="27.6" x14ac:dyDescent="0.3">
      <c r="A1271" s="15">
        <v>1412</v>
      </c>
      <c r="B1271" s="17" t="s">
        <v>1558</v>
      </c>
      <c r="C1271" s="18" t="s">
        <v>303</v>
      </c>
      <c r="D1271" s="19">
        <v>14.5</v>
      </c>
    </row>
    <row r="1272" spans="1:4" ht="41.4" x14ac:dyDescent="0.3">
      <c r="A1272" s="15">
        <v>1411</v>
      </c>
      <c r="B1272" s="17" t="s">
        <v>1559</v>
      </c>
      <c r="C1272" s="18" t="s">
        <v>303</v>
      </c>
      <c r="D1272" s="19">
        <v>26.38</v>
      </c>
    </row>
    <row r="1273" spans="1:4" ht="41.4" x14ac:dyDescent="0.3">
      <c r="A1273" s="15">
        <v>1406</v>
      </c>
      <c r="B1273" s="17" t="s">
        <v>1560</v>
      </c>
      <c r="C1273" s="18" t="s">
        <v>303</v>
      </c>
      <c r="D1273" s="19">
        <v>17.489999999999998</v>
      </c>
    </row>
    <row r="1274" spans="1:4" ht="41.4" x14ac:dyDescent="0.3">
      <c r="A1274" s="15">
        <v>1407</v>
      </c>
      <c r="B1274" s="17" t="s">
        <v>1561</v>
      </c>
      <c r="C1274" s="18" t="s">
        <v>303</v>
      </c>
      <c r="D1274" s="19">
        <v>21.82</v>
      </c>
    </row>
    <row r="1275" spans="1:4" ht="41.4" x14ac:dyDescent="0.3">
      <c r="A1275" s="15">
        <v>1404</v>
      </c>
      <c r="B1275" s="17" t="s">
        <v>1562</v>
      </c>
      <c r="C1275" s="18" t="s">
        <v>303</v>
      </c>
      <c r="D1275" s="19">
        <v>23.19</v>
      </c>
    </row>
    <row r="1276" spans="1:4" ht="69" x14ac:dyDescent="0.3">
      <c r="A1276" s="15">
        <v>11281</v>
      </c>
      <c r="B1276" s="17" t="s">
        <v>1563</v>
      </c>
      <c r="C1276" s="18" t="s">
        <v>303</v>
      </c>
      <c r="D1276" s="19">
        <v>10395</v>
      </c>
    </row>
    <row r="1277" spans="1:4" ht="69" x14ac:dyDescent="0.3">
      <c r="A1277" s="15">
        <v>1442</v>
      </c>
      <c r="B1277" s="17" t="s">
        <v>1564</v>
      </c>
      <c r="C1277" s="18" t="s">
        <v>303</v>
      </c>
      <c r="D1277" s="19">
        <v>8726.52</v>
      </c>
    </row>
    <row r="1278" spans="1:4" ht="69" x14ac:dyDescent="0.3">
      <c r="A1278" s="15">
        <v>13457</v>
      </c>
      <c r="B1278" s="17" t="s">
        <v>1565</v>
      </c>
      <c r="C1278" s="18" t="s">
        <v>303</v>
      </c>
      <c r="D1278" s="19">
        <v>7532.6</v>
      </c>
    </row>
    <row r="1279" spans="1:4" ht="82.8" x14ac:dyDescent="0.3">
      <c r="A1279" s="15">
        <v>40699</v>
      </c>
      <c r="B1279" s="17" t="s">
        <v>1566</v>
      </c>
      <c r="C1279" s="18" t="s">
        <v>303</v>
      </c>
      <c r="D1279" s="19">
        <v>5822.99</v>
      </c>
    </row>
    <row r="1280" spans="1:4" ht="69" x14ac:dyDescent="0.3">
      <c r="A1280" s="15">
        <v>40701</v>
      </c>
      <c r="B1280" s="17" t="s">
        <v>1567</v>
      </c>
      <c r="C1280" s="18" t="s">
        <v>303</v>
      </c>
      <c r="D1280" s="19">
        <v>102958.47</v>
      </c>
    </row>
    <row r="1281" spans="1:4" ht="82.8" x14ac:dyDescent="0.3">
      <c r="A1281" s="15">
        <v>40700</v>
      </c>
      <c r="B1281" s="17" t="s">
        <v>1568</v>
      </c>
      <c r="C1281" s="18" t="s">
        <v>303</v>
      </c>
      <c r="D1281" s="19">
        <v>13555.16</v>
      </c>
    </row>
    <row r="1282" spans="1:4" ht="27.6" x14ac:dyDescent="0.3">
      <c r="A1282" s="15">
        <v>13458</v>
      </c>
      <c r="B1282" s="17" t="s">
        <v>1569</v>
      </c>
      <c r="C1282" s="18" t="s">
        <v>303</v>
      </c>
      <c r="D1282" s="19">
        <v>12880.76</v>
      </c>
    </row>
    <row r="1283" spans="1:4" ht="27.6" x14ac:dyDescent="0.3">
      <c r="A1283" s="15">
        <v>36524</v>
      </c>
      <c r="B1283" s="17" t="s">
        <v>1570</v>
      </c>
      <c r="C1283" s="18" t="s">
        <v>303</v>
      </c>
      <c r="D1283" s="19">
        <v>108985.84</v>
      </c>
    </row>
    <row r="1284" spans="1:4" ht="27.6" x14ac:dyDescent="0.3">
      <c r="A1284" s="15">
        <v>36526</v>
      </c>
      <c r="B1284" s="17" t="s">
        <v>1571</v>
      </c>
      <c r="C1284" s="18" t="s">
        <v>303</v>
      </c>
      <c r="D1284" s="19">
        <v>87825.23</v>
      </c>
    </row>
    <row r="1285" spans="1:4" ht="27.6" x14ac:dyDescent="0.3">
      <c r="A1285" s="15">
        <v>36523</v>
      </c>
      <c r="B1285" s="17" t="s">
        <v>1572</v>
      </c>
      <c r="C1285" s="18" t="s">
        <v>303</v>
      </c>
      <c r="D1285" s="19">
        <v>188021.97</v>
      </c>
    </row>
    <row r="1286" spans="1:4" ht="27.6" x14ac:dyDescent="0.3">
      <c r="A1286" s="15">
        <v>36527</v>
      </c>
      <c r="B1286" s="17" t="s">
        <v>1573</v>
      </c>
      <c r="C1286" s="18" t="s">
        <v>303</v>
      </c>
      <c r="D1286" s="19">
        <v>204230.58</v>
      </c>
    </row>
    <row r="1287" spans="1:4" ht="27.6" x14ac:dyDescent="0.3">
      <c r="A1287" s="15">
        <v>13803</v>
      </c>
      <c r="B1287" s="17" t="s">
        <v>1574</v>
      </c>
      <c r="C1287" s="18" t="s">
        <v>303</v>
      </c>
      <c r="D1287" s="19">
        <v>73848</v>
      </c>
    </row>
    <row r="1288" spans="1:4" ht="27.6" x14ac:dyDescent="0.3">
      <c r="A1288" s="15">
        <v>38642</v>
      </c>
      <c r="B1288" s="17" t="s">
        <v>1575</v>
      </c>
      <c r="C1288" s="18" t="s">
        <v>303</v>
      </c>
      <c r="D1288" s="19">
        <v>47550.12</v>
      </c>
    </row>
    <row r="1289" spans="1:4" ht="27.6" x14ac:dyDescent="0.3">
      <c r="A1289" s="15">
        <v>36522</v>
      </c>
      <c r="B1289" s="17" t="s">
        <v>1576</v>
      </c>
      <c r="C1289" s="18" t="s">
        <v>303</v>
      </c>
      <c r="D1289" s="19">
        <v>55300.22</v>
      </c>
    </row>
    <row r="1290" spans="1:4" ht="27.6" x14ac:dyDescent="0.3">
      <c r="A1290" s="15">
        <v>36525</v>
      </c>
      <c r="B1290" s="17" t="s">
        <v>1577</v>
      </c>
      <c r="C1290" s="18" t="s">
        <v>303</v>
      </c>
      <c r="D1290" s="19">
        <v>74059.91</v>
      </c>
    </row>
    <row r="1291" spans="1:4" ht="41.4" x14ac:dyDescent="0.3">
      <c r="A1291" s="15">
        <v>41991</v>
      </c>
      <c r="B1291" s="17" t="s">
        <v>1578</v>
      </c>
      <c r="C1291" s="18" t="s">
        <v>303</v>
      </c>
      <c r="D1291" s="19">
        <v>2736.62</v>
      </c>
    </row>
    <row r="1292" spans="1:4" ht="27.6" x14ac:dyDescent="0.3">
      <c r="A1292" s="15">
        <v>34348</v>
      </c>
      <c r="B1292" s="17" t="s">
        <v>1579</v>
      </c>
      <c r="C1292" s="18" t="s">
        <v>81</v>
      </c>
      <c r="D1292" s="19">
        <v>19.579999999999998</v>
      </c>
    </row>
    <row r="1293" spans="1:4" ht="27.6" x14ac:dyDescent="0.3">
      <c r="A1293" s="15">
        <v>34347</v>
      </c>
      <c r="B1293" s="17" t="s">
        <v>1580</v>
      </c>
      <c r="C1293" s="18" t="s">
        <v>81</v>
      </c>
      <c r="D1293" s="19">
        <v>14</v>
      </c>
    </row>
    <row r="1294" spans="1:4" ht="27.6" x14ac:dyDescent="0.3">
      <c r="A1294" s="15">
        <v>11146</v>
      </c>
      <c r="B1294" s="17" t="s">
        <v>1581</v>
      </c>
      <c r="C1294" s="18" t="s">
        <v>487</v>
      </c>
      <c r="D1294" s="19">
        <v>486.66</v>
      </c>
    </row>
    <row r="1295" spans="1:4" ht="27.6" x14ac:dyDescent="0.3">
      <c r="A1295" s="15">
        <v>11147</v>
      </c>
      <c r="B1295" s="17" t="s">
        <v>1582</v>
      </c>
      <c r="C1295" s="18" t="s">
        <v>487</v>
      </c>
      <c r="D1295" s="19">
        <v>505.71</v>
      </c>
    </row>
    <row r="1296" spans="1:4" ht="27.6" x14ac:dyDescent="0.3">
      <c r="A1296" s="15">
        <v>34872</v>
      </c>
      <c r="B1296" s="17" t="s">
        <v>1583</v>
      </c>
      <c r="C1296" s="18" t="s">
        <v>487</v>
      </c>
      <c r="D1296" s="19">
        <v>511.39</v>
      </c>
    </row>
    <row r="1297" spans="1:4" ht="27.6" x14ac:dyDescent="0.3">
      <c r="A1297" s="15">
        <v>34491</v>
      </c>
      <c r="B1297" s="17" t="s">
        <v>1584</v>
      </c>
      <c r="C1297" s="18" t="s">
        <v>487</v>
      </c>
      <c r="D1297" s="19">
        <v>526.22</v>
      </c>
    </row>
    <row r="1298" spans="1:4" ht="41.4" x14ac:dyDescent="0.3">
      <c r="A1298" s="15">
        <v>34770</v>
      </c>
      <c r="B1298" s="17" t="s">
        <v>1585</v>
      </c>
      <c r="C1298" s="18" t="s">
        <v>1433</v>
      </c>
      <c r="D1298" s="19">
        <v>348.21</v>
      </c>
    </row>
    <row r="1299" spans="1:4" ht="41.4" x14ac:dyDescent="0.3">
      <c r="A1299" s="15">
        <v>1518</v>
      </c>
      <c r="B1299" s="17" t="s">
        <v>1586</v>
      </c>
      <c r="C1299" s="18" t="s">
        <v>1433</v>
      </c>
      <c r="D1299" s="19">
        <v>355</v>
      </c>
    </row>
    <row r="1300" spans="1:4" ht="41.4" x14ac:dyDescent="0.3">
      <c r="A1300" s="15">
        <v>41965</v>
      </c>
      <c r="B1300" s="17" t="s">
        <v>1587</v>
      </c>
      <c r="C1300" s="18" t="s">
        <v>1433</v>
      </c>
      <c r="D1300" s="19">
        <v>343.92</v>
      </c>
    </row>
    <row r="1301" spans="1:4" ht="41.4" x14ac:dyDescent="0.3">
      <c r="A1301" s="15">
        <v>34492</v>
      </c>
      <c r="B1301" s="17" t="s">
        <v>1588</v>
      </c>
      <c r="C1301" s="18" t="s">
        <v>487</v>
      </c>
      <c r="D1301" s="19">
        <v>432.5</v>
      </c>
    </row>
    <row r="1302" spans="1:4" ht="41.4" x14ac:dyDescent="0.3">
      <c r="A1302" s="15">
        <v>1524</v>
      </c>
      <c r="B1302" s="17" t="s">
        <v>1589</v>
      </c>
      <c r="C1302" s="18" t="s">
        <v>487</v>
      </c>
      <c r="D1302" s="19">
        <v>432.5</v>
      </c>
    </row>
    <row r="1303" spans="1:4" ht="41.4" x14ac:dyDescent="0.3">
      <c r="A1303" s="15">
        <v>38404</v>
      </c>
      <c r="B1303" s="17" t="s">
        <v>1590</v>
      </c>
      <c r="C1303" s="18" t="s">
        <v>487</v>
      </c>
      <c r="D1303" s="19">
        <v>447.98</v>
      </c>
    </row>
    <row r="1304" spans="1:4" ht="41.4" x14ac:dyDescent="0.3">
      <c r="A1304" s="15">
        <v>39849</v>
      </c>
      <c r="B1304" s="17" t="s">
        <v>1591</v>
      </c>
      <c r="C1304" s="18" t="s">
        <v>487</v>
      </c>
      <c r="D1304" s="19">
        <v>513.39</v>
      </c>
    </row>
    <row r="1305" spans="1:4" ht="41.4" x14ac:dyDescent="0.3">
      <c r="A1305" s="15">
        <v>38464</v>
      </c>
      <c r="B1305" s="17" t="s">
        <v>1592</v>
      </c>
      <c r="C1305" s="18" t="s">
        <v>487</v>
      </c>
      <c r="D1305" s="19">
        <v>520.84</v>
      </c>
    </row>
    <row r="1306" spans="1:4" ht="41.4" x14ac:dyDescent="0.3">
      <c r="A1306" s="15">
        <v>34493</v>
      </c>
      <c r="B1306" s="17" t="s">
        <v>1593</v>
      </c>
      <c r="C1306" s="18" t="s">
        <v>487</v>
      </c>
      <c r="D1306" s="19">
        <v>444.68</v>
      </c>
    </row>
    <row r="1307" spans="1:4" ht="41.4" x14ac:dyDescent="0.3">
      <c r="A1307" s="15">
        <v>1527</v>
      </c>
      <c r="B1307" s="17" t="s">
        <v>1594</v>
      </c>
      <c r="C1307" s="18" t="s">
        <v>487</v>
      </c>
      <c r="D1307" s="19">
        <v>481.75</v>
      </c>
    </row>
    <row r="1308" spans="1:4" ht="41.4" x14ac:dyDescent="0.3">
      <c r="A1308" s="15">
        <v>38405</v>
      </c>
      <c r="B1308" s="17" t="s">
        <v>1595</v>
      </c>
      <c r="C1308" s="18" t="s">
        <v>487</v>
      </c>
      <c r="D1308" s="19">
        <v>461.8</v>
      </c>
    </row>
    <row r="1309" spans="1:4" ht="41.4" x14ac:dyDescent="0.3">
      <c r="A1309" s="15">
        <v>38408</v>
      </c>
      <c r="B1309" s="17" t="s">
        <v>1596</v>
      </c>
      <c r="C1309" s="18" t="s">
        <v>487</v>
      </c>
      <c r="D1309" s="19">
        <v>511.17</v>
      </c>
    </row>
    <row r="1310" spans="1:4" ht="41.4" x14ac:dyDescent="0.3">
      <c r="A1310" s="15">
        <v>34494</v>
      </c>
      <c r="B1310" s="17" t="s">
        <v>1597</v>
      </c>
      <c r="C1310" s="18" t="s">
        <v>487</v>
      </c>
      <c r="D1310" s="19">
        <v>459.51</v>
      </c>
    </row>
    <row r="1311" spans="1:4" ht="41.4" x14ac:dyDescent="0.3">
      <c r="A1311" s="15">
        <v>1525</v>
      </c>
      <c r="B1311" s="17" t="s">
        <v>1598</v>
      </c>
      <c r="C1311" s="18" t="s">
        <v>487</v>
      </c>
      <c r="D1311" s="19">
        <v>496.57</v>
      </c>
    </row>
    <row r="1312" spans="1:4" ht="41.4" x14ac:dyDescent="0.3">
      <c r="A1312" s="15">
        <v>38406</v>
      </c>
      <c r="B1312" s="17" t="s">
        <v>1599</v>
      </c>
      <c r="C1312" s="18" t="s">
        <v>487</v>
      </c>
      <c r="D1312" s="19">
        <v>487.63</v>
      </c>
    </row>
    <row r="1313" spans="1:4" ht="41.4" x14ac:dyDescent="0.3">
      <c r="A1313" s="15">
        <v>38409</v>
      </c>
      <c r="B1313" s="17" t="s">
        <v>1600</v>
      </c>
      <c r="C1313" s="18" t="s">
        <v>487</v>
      </c>
      <c r="D1313" s="19">
        <v>514.65</v>
      </c>
    </row>
    <row r="1314" spans="1:4" ht="41.4" x14ac:dyDescent="0.3">
      <c r="A1314" s="15">
        <v>43360</v>
      </c>
      <c r="B1314" s="17" t="s">
        <v>1601</v>
      </c>
      <c r="C1314" s="18" t="s">
        <v>487</v>
      </c>
      <c r="D1314" s="19">
        <v>536.63</v>
      </c>
    </row>
    <row r="1315" spans="1:4" ht="41.4" x14ac:dyDescent="0.3">
      <c r="A1315" s="15">
        <v>34495</v>
      </c>
      <c r="B1315" s="17" t="s">
        <v>1602</v>
      </c>
      <c r="C1315" s="18" t="s">
        <v>487</v>
      </c>
      <c r="D1315" s="19">
        <v>474.33</v>
      </c>
    </row>
    <row r="1316" spans="1:4" ht="41.4" x14ac:dyDescent="0.3">
      <c r="A1316" s="15">
        <v>11145</v>
      </c>
      <c r="B1316" s="17" t="s">
        <v>1603</v>
      </c>
      <c r="C1316" s="18" t="s">
        <v>487</v>
      </c>
      <c r="D1316" s="19">
        <v>511.39</v>
      </c>
    </row>
    <row r="1317" spans="1:4" ht="41.4" x14ac:dyDescent="0.3">
      <c r="A1317" s="15">
        <v>34496</v>
      </c>
      <c r="B1317" s="17" t="s">
        <v>1604</v>
      </c>
      <c r="C1317" s="18" t="s">
        <v>487</v>
      </c>
      <c r="D1317" s="19">
        <v>494.81</v>
      </c>
    </row>
    <row r="1318" spans="1:4" ht="41.4" x14ac:dyDescent="0.3">
      <c r="A1318" s="15">
        <v>34479</v>
      </c>
      <c r="B1318" s="17" t="s">
        <v>1605</v>
      </c>
      <c r="C1318" s="18" t="s">
        <v>487</v>
      </c>
      <c r="D1318" s="19">
        <v>526.22</v>
      </c>
    </row>
    <row r="1319" spans="1:4" ht="41.4" x14ac:dyDescent="0.3">
      <c r="A1319" s="15">
        <v>34481</v>
      </c>
      <c r="B1319" s="17" t="s">
        <v>1606</v>
      </c>
      <c r="C1319" s="18" t="s">
        <v>487</v>
      </c>
      <c r="D1319" s="19">
        <v>549.83000000000004</v>
      </c>
    </row>
    <row r="1320" spans="1:4" ht="41.4" x14ac:dyDescent="0.3">
      <c r="A1320" s="15">
        <v>34483</v>
      </c>
      <c r="B1320" s="17" t="s">
        <v>1607</v>
      </c>
      <c r="C1320" s="18" t="s">
        <v>487</v>
      </c>
      <c r="D1320" s="19">
        <v>587.45000000000005</v>
      </c>
    </row>
    <row r="1321" spans="1:4" ht="41.4" x14ac:dyDescent="0.3">
      <c r="A1321" s="15">
        <v>34485</v>
      </c>
      <c r="B1321" s="17" t="s">
        <v>1608</v>
      </c>
      <c r="C1321" s="18" t="s">
        <v>487</v>
      </c>
      <c r="D1321" s="19">
        <v>628.22</v>
      </c>
    </row>
    <row r="1322" spans="1:4" ht="41.4" x14ac:dyDescent="0.3">
      <c r="A1322" s="15">
        <v>14041</v>
      </c>
      <c r="B1322" s="17" t="s">
        <v>1609</v>
      </c>
      <c r="C1322" s="18" t="s">
        <v>487</v>
      </c>
      <c r="D1322" s="19">
        <v>408.37</v>
      </c>
    </row>
    <row r="1323" spans="1:4" ht="41.4" x14ac:dyDescent="0.3">
      <c r="A1323" s="15">
        <v>1523</v>
      </c>
      <c r="B1323" s="17" t="s">
        <v>1610</v>
      </c>
      <c r="C1323" s="18" t="s">
        <v>487</v>
      </c>
      <c r="D1323" s="19">
        <v>415.04</v>
      </c>
    </row>
    <row r="1324" spans="1:4" ht="27.6" x14ac:dyDescent="0.3">
      <c r="A1324" s="15">
        <v>14052</v>
      </c>
      <c r="B1324" s="17" t="s">
        <v>1611</v>
      </c>
      <c r="C1324" s="18" t="s">
        <v>303</v>
      </c>
      <c r="D1324" s="19">
        <v>8.3699999999999992</v>
      </c>
    </row>
    <row r="1325" spans="1:4" ht="27.6" x14ac:dyDescent="0.3">
      <c r="A1325" s="15">
        <v>14054</v>
      </c>
      <c r="B1325" s="17" t="s">
        <v>1612</v>
      </c>
      <c r="C1325" s="18" t="s">
        <v>303</v>
      </c>
      <c r="D1325" s="19">
        <v>10.88</v>
      </c>
    </row>
    <row r="1326" spans="1:4" ht="27.6" x14ac:dyDescent="0.3">
      <c r="A1326" s="15">
        <v>14053</v>
      </c>
      <c r="B1326" s="17" t="s">
        <v>1613</v>
      </c>
      <c r="C1326" s="18" t="s">
        <v>303</v>
      </c>
      <c r="D1326" s="19">
        <v>8.5</v>
      </c>
    </row>
    <row r="1327" spans="1:4" ht="27.6" x14ac:dyDescent="0.3">
      <c r="A1327" s="15">
        <v>2558</v>
      </c>
      <c r="B1327" s="17" t="s">
        <v>1614</v>
      </c>
      <c r="C1327" s="18" t="s">
        <v>303</v>
      </c>
      <c r="D1327" s="19">
        <v>6.4</v>
      </c>
    </row>
    <row r="1328" spans="1:4" ht="27.6" x14ac:dyDescent="0.3">
      <c r="A1328" s="15">
        <v>2560</v>
      </c>
      <c r="B1328" s="17" t="s">
        <v>1615</v>
      </c>
      <c r="C1328" s="18" t="s">
        <v>303</v>
      </c>
      <c r="D1328" s="19">
        <v>11.26</v>
      </c>
    </row>
    <row r="1329" spans="1:4" ht="27.6" x14ac:dyDescent="0.3">
      <c r="A1329" s="15">
        <v>2559</v>
      </c>
      <c r="B1329" s="17" t="s">
        <v>1616</v>
      </c>
      <c r="C1329" s="18" t="s">
        <v>303</v>
      </c>
      <c r="D1329" s="19">
        <v>9.01</v>
      </c>
    </row>
    <row r="1330" spans="1:4" ht="27.6" x14ac:dyDescent="0.3">
      <c r="A1330" s="15">
        <v>2592</v>
      </c>
      <c r="B1330" s="17" t="s">
        <v>1617</v>
      </c>
      <c r="C1330" s="18" t="s">
        <v>303</v>
      </c>
      <c r="D1330" s="19">
        <v>149.36000000000001</v>
      </c>
    </row>
    <row r="1331" spans="1:4" ht="27.6" x14ac:dyDescent="0.3">
      <c r="A1331" s="15">
        <v>2566</v>
      </c>
      <c r="B1331" s="17" t="s">
        <v>1618</v>
      </c>
      <c r="C1331" s="18" t="s">
        <v>303</v>
      </c>
      <c r="D1331" s="19">
        <v>15.03</v>
      </c>
    </row>
    <row r="1332" spans="1:4" ht="27.6" x14ac:dyDescent="0.3">
      <c r="A1332" s="15">
        <v>2589</v>
      </c>
      <c r="B1332" s="17" t="s">
        <v>1619</v>
      </c>
      <c r="C1332" s="18" t="s">
        <v>303</v>
      </c>
      <c r="D1332" s="19">
        <v>19.98</v>
      </c>
    </row>
    <row r="1333" spans="1:4" ht="27.6" x14ac:dyDescent="0.3">
      <c r="A1333" s="15">
        <v>2591</v>
      </c>
      <c r="B1333" s="17" t="s">
        <v>1620</v>
      </c>
      <c r="C1333" s="18" t="s">
        <v>303</v>
      </c>
      <c r="D1333" s="19">
        <v>7.28</v>
      </c>
    </row>
    <row r="1334" spans="1:4" ht="27.6" x14ac:dyDescent="0.3">
      <c r="A1334" s="15">
        <v>2590</v>
      </c>
      <c r="B1334" s="17" t="s">
        <v>220</v>
      </c>
      <c r="C1334" s="18" t="s">
        <v>303</v>
      </c>
      <c r="D1334" s="19">
        <v>12.26</v>
      </c>
    </row>
    <row r="1335" spans="1:4" ht="27.6" x14ac:dyDescent="0.3">
      <c r="A1335" s="15">
        <v>2567</v>
      </c>
      <c r="B1335" s="17" t="s">
        <v>1621</v>
      </c>
      <c r="C1335" s="18" t="s">
        <v>303</v>
      </c>
      <c r="D1335" s="19">
        <v>29.3</v>
      </c>
    </row>
    <row r="1336" spans="1:4" ht="27.6" x14ac:dyDescent="0.3">
      <c r="A1336" s="15">
        <v>2565</v>
      </c>
      <c r="B1336" s="17" t="s">
        <v>1622</v>
      </c>
      <c r="C1336" s="18" t="s">
        <v>303</v>
      </c>
      <c r="D1336" s="19">
        <v>7.3</v>
      </c>
    </row>
    <row r="1337" spans="1:4" ht="27.6" x14ac:dyDescent="0.3">
      <c r="A1337" s="15">
        <v>2568</v>
      </c>
      <c r="B1337" s="17" t="s">
        <v>1623</v>
      </c>
      <c r="C1337" s="18" t="s">
        <v>303</v>
      </c>
      <c r="D1337" s="19">
        <v>81.38</v>
      </c>
    </row>
    <row r="1338" spans="1:4" ht="27.6" x14ac:dyDescent="0.3">
      <c r="A1338" s="15">
        <v>2594</v>
      </c>
      <c r="B1338" s="17" t="s">
        <v>1624</v>
      </c>
      <c r="C1338" s="18" t="s">
        <v>303</v>
      </c>
      <c r="D1338" s="19">
        <v>135.57</v>
      </c>
    </row>
    <row r="1339" spans="1:4" ht="27.6" x14ac:dyDescent="0.3">
      <c r="A1339" s="15">
        <v>2587</v>
      </c>
      <c r="B1339" s="17" t="s">
        <v>219</v>
      </c>
      <c r="C1339" s="18" t="s">
        <v>303</v>
      </c>
      <c r="D1339" s="19">
        <v>23.1</v>
      </c>
    </row>
    <row r="1340" spans="1:4" ht="27.6" x14ac:dyDescent="0.3">
      <c r="A1340" s="15">
        <v>2588</v>
      </c>
      <c r="B1340" s="17" t="s">
        <v>1625</v>
      </c>
      <c r="C1340" s="18" t="s">
        <v>303</v>
      </c>
      <c r="D1340" s="19">
        <v>18.350000000000001</v>
      </c>
    </row>
    <row r="1341" spans="1:4" ht="27.6" x14ac:dyDescent="0.3">
      <c r="A1341" s="15">
        <v>2569</v>
      </c>
      <c r="B1341" s="17" t="s">
        <v>1626</v>
      </c>
      <c r="C1341" s="18" t="s">
        <v>303</v>
      </c>
      <c r="D1341" s="19">
        <v>7.07</v>
      </c>
    </row>
    <row r="1342" spans="1:4" ht="27.6" x14ac:dyDescent="0.3">
      <c r="A1342" s="15">
        <v>2570</v>
      </c>
      <c r="B1342" s="17" t="s">
        <v>222</v>
      </c>
      <c r="C1342" s="18" t="s">
        <v>303</v>
      </c>
      <c r="D1342" s="19">
        <v>11.85</v>
      </c>
    </row>
    <row r="1343" spans="1:4" ht="27.6" x14ac:dyDescent="0.3">
      <c r="A1343" s="15">
        <v>2571</v>
      </c>
      <c r="B1343" s="17" t="s">
        <v>128</v>
      </c>
      <c r="C1343" s="18" t="s">
        <v>303</v>
      </c>
      <c r="D1343" s="19">
        <v>35.19</v>
      </c>
    </row>
    <row r="1344" spans="1:4" ht="27.6" x14ac:dyDescent="0.3">
      <c r="A1344" s="15">
        <v>2593</v>
      </c>
      <c r="B1344" s="17" t="s">
        <v>1627</v>
      </c>
      <c r="C1344" s="18" t="s">
        <v>303</v>
      </c>
      <c r="D1344" s="19">
        <v>7.54</v>
      </c>
    </row>
    <row r="1345" spans="1:4" ht="27.6" x14ac:dyDescent="0.3">
      <c r="A1345" s="15">
        <v>2572</v>
      </c>
      <c r="B1345" s="17" t="s">
        <v>1628</v>
      </c>
      <c r="C1345" s="18" t="s">
        <v>303</v>
      </c>
      <c r="D1345" s="19">
        <v>104.07</v>
      </c>
    </row>
    <row r="1346" spans="1:4" ht="27.6" x14ac:dyDescent="0.3">
      <c r="A1346" s="15">
        <v>2595</v>
      </c>
      <c r="B1346" s="17" t="s">
        <v>1629</v>
      </c>
      <c r="C1346" s="18" t="s">
        <v>303</v>
      </c>
      <c r="D1346" s="19">
        <v>162.36000000000001</v>
      </c>
    </row>
    <row r="1347" spans="1:4" ht="27.6" x14ac:dyDescent="0.3">
      <c r="A1347" s="15">
        <v>2576</v>
      </c>
      <c r="B1347" s="17" t="s">
        <v>1630</v>
      </c>
      <c r="C1347" s="18" t="s">
        <v>303</v>
      </c>
      <c r="D1347" s="19">
        <v>27.68</v>
      </c>
    </row>
    <row r="1348" spans="1:4" ht="27.6" x14ac:dyDescent="0.3">
      <c r="A1348" s="15">
        <v>2575</v>
      </c>
      <c r="B1348" s="17" t="s">
        <v>1631</v>
      </c>
      <c r="C1348" s="18" t="s">
        <v>303</v>
      </c>
      <c r="D1348" s="19">
        <v>20.81</v>
      </c>
    </row>
    <row r="1349" spans="1:4" ht="27.6" x14ac:dyDescent="0.3">
      <c r="A1349" s="15">
        <v>2573</v>
      </c>
      <c r="B1349" s="17" t="s">
        <v>1632</v>
      </c>
      <c r="C1349" s="18" t="s">
        <v>303</v>
      </c>
      <c r="D1349" s="19">
        <v>8.64</v>
      </c>
    </row>
    <row r="1350" spans="1:4" ht="27.6" x14ac:dyDescent="0.3">
      <c r="A1350" s="15">
        <v>2586</v>
      </c>
      <c r="B1350" s="17" t="s">
        <v>127</v>
      </c>
      <c r="C1350" s="18" t="s">
        <v>303</v>
      </c>
      <c r="D1350" s="19">
        <v>14</v>
      </c>
    </row>
    <row r="1351" spans="1:4" ht="27.6" x14ac:dyDescent="0.3">
      <c r="A1351" s="15">
        <v>2577</v>
      </c>
      <c r="B1351" s="17" t="s">
        <v>129</v>
      </c>
      <c r="C1351" s="18" t="s">
        <v>303</v>
      </c>
      <c r="D1351" s="19">
        <v>37.5</v>
      </c>
    </row>
    <row r="1352" spans="1:4" ht="27.6" x14ac:dyDescent="0.3">
      <c r="A1352" s="15">
        <v>2574</v>
      </c>
      <c r="B1352" s="17" t="s">
        <v>1633</v>
      </c>
      <c r="C1352" s="18" t="s">
        <v>303</v>
      </c>
      <c r="D1352" s="19">
        <v>8.69</v>
      </c>
    </row>
    <row r="1353" spans="1:4" ht="27.6" x14ac:dyDescent="0.3">
      <c r="A1353" s="15">
        <v>2578</v>
      </c>
      <c r="B1353" s="17" t="s">
        <v>1634</v>
      </c>
      <c r="C1353" s="18" t="s">
        <v>303</v>
      </c>
      <c r="D1353" s="19">
        <v>117.09</v>
      </c>
    </row>
    <row r="1354" spans="1:4" ht="27.6" x14ac:dyDescent="0.3">
      <c r="A1354" s="15">
        <v>2585</v>
      </c>
      <c r="B1354" s="17" t="s">
        <v>1635</v>
      </c>
      <c r="C1354" s="18" t="s">
        <v>303</v>
      </c>
      <c r="D1354" s="19">
        <v>160.68</v>
      </c>
    </row>
    <row r="1355" spans="1:4" ht="27.6" x14ac:dyDescent="0.3">
      <c r="A1355" s="15">
        <v>12008</v>
      </c>
      <c r="B1355" s="17" t="s">
        <v>1636</v>
      </c>
      <c r="C1355" s="18" t="s">
        <v>303</v>
      </c>
      <c r="D1355" s="19">
        <v>86.21</v>
      </c>
    </row>
    <row r="1356" spans="1:4" ht="27.6" x14ac:dyDescent="0.3">
      <c r="A1356" s="15">
        <v>2582</v>
      </c>
      <c r="B1356" s="17" t="s">
        <v>1637</v>
      </c>
      <c r="C1356" s="18" t="s">
        <v>303</v>
      </c>
      <c r="D1356" s="19">
        <v>25.67</v>
      </c>
    </row>
    <row r="1357" spans="1:4" ht="27.6" x14ac:dyDescent="0.3">
      <c r="A1357" s="15">
        <v>2597</v>
      </c>
      <c r="B1357" s="17" t="s">
        <v>1638</v>
      </c>
      <c r="C1357" s="18" t="s">
        <v>303</v>
      </c>
      <c r="D1357" s="19">
        <v>22</v>
      </c>
    </row>
    <row r="1358" spans="1:4" ht="27.6" x14ac:dyDescent="0.3">
      <c r="A1358" s="15">
        <v>2579</v>
      </c>
      <c r="B1358" s="17" t="s">
        <v>1639</v>
      </c>
      <c r="C1358" s="18" t="s">
        <v>303</v>
      </c>
      <c r="D1358" s="19">
        <v>10.47</v>
      </c>
    </row>
    <row r="1359" spans="1:4" ht="27.6" x14ac:dyDescent="0.3">
      <c r="A1359" s="15">
        <v>2581</v>
      </c>
      <c r="B1359" s="17" t="s">
        <v>1640</v>
      </c>
      <c r="C1359" s="18" t="s">
        <v>303</v>
      </c>
      <c r="D1359" s="19">
        <v>13.4</v>
      </c>
    </row>
    <row r="1360" spans="1:4" ht="27.6" x14ac:dyDescent="0.3">
      <c r="A1360" s="15">
        <v>2596</v>
      </c>
      <c r="B1360" s="17" t="s">
        <v>1641</v>
      </c>
      <c r="C1360" s="18" t="s">
        <v>303</v>
      </c>
      <c r="D1360" s="19">
        <v>39.64</v>
      </c>
    </row>
    <row r="1361" spans="1:4" ht="27.6" x14ac:dyDescent="0.3">
      <c r="A1361" s="15">
        <v>2580</v>
      </c>
      <c r="B1361" s="17" t="s">
        <v>1642</v>
      </c>
      <c r="C1361" s="18" t="s">
        <v>303</v>
      </c>
      <c r="D1361" s="19">
        <v>11.48</v>
      </c>
    </row>
    <row r="1362" spans="1:4" ht="27.6" x14ac:dyDescent="0.3">
      <c r="A1362" s="15">
        <v>2583</v>
      </c>
      <c r="B1362" s="17" t="s">
        <v>1643</v>
      </c>
      <c r="C1362" s="18" t="s">
        <v>303</v>
      </c>
      <c r="D1362" s="19">
        <v>96.42</v>
      </c>
    </row>
    <row r="1363" spans="1:4" ht="27.6" x14ac:dyDescent="0.3">
      <c r="A1363" s="15">
        <v>2584</v>
      </c>
      <c r="B1363" s="17" t="s">
        <v>1644</v>
      </c>
      <c r="C1363" s="18" t="s">
        <v>303</v>
      </c>
      <c r="D1363" s="19">
        <v>160.52000000000001</v>
      </c>
    </row>
    <row r="1364" spans="1:4" x14ac:dyDescent="0.3">
      <c r="A1364" s="15">
        <v>12010</v>
      </c>
      <c r="B1364" s="17" t="s">
        <v>1645</v>
      </c>
      <c r="C1364" s="18" t="s">
        <v>303</v>
      </c>
      <c r="D1364" s="19">
        <v>6.72</v>
      </c>
    </row>
    <row r="1365" spans="1:4" x14ac:dyDescent="0.3">
      <c r="A1365" s="15">
        <v>39329</v>
      </c>
      <c r="B1365" s="17" t="s">
        <v>1646</v>
      </c>
      <c r="C1365" s="18" t="s">
        <v>303</v>
      </c>
      <c r="D1365" s="19">
        <v>7.03</v>
      </c>
    </row>
    <row r="1366" spans="1:4" x14ac:dyDescent="0.3">
      <c r="A1366" s="15">
        <v>39330</v>
      </c>
      <c r="B1366" s="17" t="s">
        <v>1647</v>
      </c>
      <c r="C1366" s="18" t="s">
        <v>303</v>
      </c>
      <c r="D1366" s="19">
        <v>7.39</v>
      </c>
    </row>
    <row r="1367" spans="1:4" x14ac:dyDescent="0.3">
      <c r="A1367" s="15">
        <v>39332</v>
      </c>
      <c r="B1367" s="17" t="s">
        <v>1648</v>
      </c>
      <c r="C1367" s="18" t="s">
        <v>303</v>
      </c>
      <c r="D1367" s="19">
        <v>8.26</v>
      </c>
    </row>
    <row r="1368" spans="1:4" x14ac:dyDescent="0.3">
      <c r="A1368" s="15">
        <v>39331</v>
      </c>
      <c r="B1368" s="17" t="s">
        <v>1649</v>
      </c>
      <c r="C1368" s="18" t="s">
        <v>303</v>
      </c>
      <c r="D1368" s="19">
        <v>6.58</v>
      </c>
    </row>
    <row r="1369" spans="1:4" x14ac:dyDescent="0.3">
      <c r="A1369" s="15">
        <v>39333</v>
      </c>
      <c r="B1369" s="17" t="s">
        <v>1650</v>
      </c>
      <c r="C1369" s="18" t="s">
        <v>303</v>
      </c>
      <c r="D1369" s="19">
        <v>6.41</v>
      </c>
    </row>
    <row r="1370" spans="1:4" x14ac:dyDescent="0.3">
      <c r="A1370" s="15">
        <v>39335</v>
      </c>
      <c r="B1370" s="17" t="s">
        <v>1651</v>
      </c>
      <c r="C1370" s="18" t="s">
        <v>303</v>
      </c>
      <c r="D1370" s="19">
        <v>7.42</v>
      </c>
    </row>
    <row r="1371" spans="1:4" x14ac:dyDescent="0.3">
      <c r="A1371" s="15">
        <v>39334</v>
      </c>
      <c r="B1371" s="17" t="s">
        <v>1652</v>
      </c>
      <c r="C1371" s="18" t="s">
        <v>303</v>
      </c>
      <c r="D1371" s="19">
        <v>5.9</v>
      </c>
    </row>
    <row r="1372" spans="1:4" x14ac:dyDescent="0.3">
      <c r="A1372" s="15">
        <v>12016</v>
      </c>
      <c r="B1372" s="17" t="s">
        <v>1653</v>
      </c>
      <c r="C1372" s="18" t="s">
        <v>303</v>
      </c>
      <c r="D1372" s="19">
        <v>7.41</v>
      </c>
    </row>
    <row r="1373" spans="1:4" x14ac:dyDescent="0.3">
      <c r="A1373" s="15">
        <v>12015</v>
      </c>
      <c r="B1373" s="17" t="s">
        <v>1654</v>
      </c>
      <c r="C1373" s="18" t="s">
        <v>303</v>
      </c>
      <c r="D1373" s="19">
        <v>8.6199999999999992</v>
      </c>
    </row>
    <row r="1374" spans="1:4" x14ac:dyDescent="0.3">
      <c r="A1374" s="15">
        <v>12020</v>
      </c>
      <c r="B1374" s="17" t="s">
        <v>1655</v>
      </c>
      <c r="C1374" s="18" t="s">
        <v>303</v>
      </c>
      <c r="D1374" s="19">
        <v>7.41</v>
      </c>
    </row>
    <row r="1375" spans="1:4" x14ac:dyDescent="0.3">
      <c r="A1375" s="15">
        <v>12019</v>
      </c>
      <c r="B1375" s="17" t="s">
        <v>1656</v>
      </c>
      <c r="C1375" s="18" t="s">
        <v>303</v>
      </c>
      <c r="D1375" s="19">
        <v>8.6199999999999992</v>
      </c>
    </row>
    <row r="1376" spans="1:4" x14ac:dyDescent="0.3">
      <c r="A1376" s="15">
        <v>39336</v>
      </c>
      <c r="B1376" s="17" t="s">
        <v>1657</v>
      </c>
      <c r="C1376" s="18" t="s">
        <v>303</v>
      </c>
      <c r="D1376" s="19">
        <v>7.39</v>
      </c>
    </row>
    <row r="1377" spans="1:4" x14ac:dyDescent="0.3">
      <c r="A1377" s="15">
        <v>39338</v>
      </c>
      <c r="B1377" s="17" t="s">
        <v>1658</v>
      </c>
      <c r="C1377" s="18" t="s">
        <v>303</v>
      </c>
      <c r="D1377" s="19">
        <v>8.26</v>
      </c>
    </row>
    <row r="1378" spans="1:4" x14ac:dyDescent="0.3">
      <c r="A1378" s="15">
        <v>39337</v>
      </c>
      <c r="B1378" s="17" t="s">
        <v>1659</v>
      </c>
      <c r="C1378" s="18" t="s">
        <v>303</v>
      </c>
      <c r="D1378" s="19">
        <v>6.58</v>
      </c>
    </row>
    <row r="1379" spans="1:4" x14ac:dyDescent="0.3">
      <c r="A1379" s="15">
        <v>39341</v>
      </c>
      <c r="B1379" s="17" t="s">
        <v>1660</v>
      </c>
      <c r="C1379" s="18" t="s">
        <v>303</v>
      </c>
      <c r="D1379" s="19">
        <v>10.77</v>
      </c>
    </row>
    <row r="1380" spans="1:4" x14ac:dyDescent="0.3">
      <c r="A1380" s="15">
        <v>39340</v>
      </c>
      <c r="B1380" s="17" t="s">
        <v>1661</v>
      </c>
      <c r="C1380" s="18" t="s">
        <v>303</v>
      </c>
      <c r="D1380" s="19">
        <v>7.91</v>
      </c>
    </row>
    <row r="1381" spans="1:4" x14ac:dyDescent="0.3">
      <c r="A1381" s="15">
        <v>12025</v>
      </c>
      <c r="B1381" s="17" t="s">
        <v>1662</v>
      </c>
      <c r="C1381" s="18" t="s">
        <v>303</v>
      </c>
      <c r="D1381" s="19">
        <v>8.17</v>
      </c>
    </row>
    <row r="1382" spans="1:4" x14ac:dyDescent="0.3">
      <c r="A1382" s="15">
        <v>39342</v>
      </c>
      <c r="B1382" s="17" t="s">
        <v>1663</v>
      </c>
      <c r="C1382" s="18" t="s">
        <v>303</v>
      </c>
      <c r="D1382" s="19">
        <v>10.77</v>
      </c>
    </row>
    <row r="1383" spans="1:4" x14ac:dyDescent="0.3">
      <c r="A1383" s="15">
        <v>39343</v>
      </c>
      <c r="B1383" s="17" t="s">
        <v>1664</v>
      </c>
      <c r="C1383" s="18" t="s">
        <v>303</v>
      </c>
      <c r="D1383" s="19">
        <v>9.1</v>
      </c>
    </row>
    <row r="1384" spans="1:4" x14ac:dyDescent="0.3">
      <c r="A1384" s="15">
        <v>39345</v>
      </c>
      <c r="B1384" s="17" t="s">
        <v>1665</v>
      </c>
      <c r="C1384" s="18" t="s">
        <v>303</v>
      </c>
      <c r="D1384" s="19">
        <v>12.31</v>
      </c>
    </row>
    <row r="1385" spans="1:4" x14ac:dyDescent="0.3">
      <c r="A1385" s="15">
        <v>39344</v>
      </c>
      <c r="B1385" s="17" t="s">
        <v>1666</v>
      </c>
      <c r="C1385" s="18" t="s">
        <v>303</v>
      </c>
      <c r="D1385" s="19">
        <v>8.7899999999999991</v>
      </c>
    </row>
    <row r="1386" spans="1:4" ht="27.6" x14ac:dyDescent="0.3">
      <c r="A1386" s="15">
        <v>12623</v>
      </c>
      <c r="B1386" s="17" t="s">
        <v>1667</v>
      </c>
      <c r="C1386" s="18" t="s">
        <v>81</v>
      </c>
      <c r="D1386" s="19">
        <v>11.59</v>
      </c>
    </row>
    <row r="1387" spans="1:4" x14ac:dyDescent="0.3">
      <c r="A1387" s="15">
        <v>34498</v>
      </c>
      <c r="B1387" s="17" t="s">
        <v>1668</v>
      </c>
      <c r="C1387" s="18" t="s">
        <v>303</v>
      </c>
      <c r="D1387" s="19">
        <v>86.11</v>
      </c>
    </row>
    <row r="1388" spans="1:4" ht="27.6" x14ac:dyDescent="0.3">
      <c r="A1388" s="15">
        <v>13244</v>
      </c>
      <c r="B1388" s="17" t="s">
        <v>1669</v>
      </c>
      <c r="C1388" s="18" t="s">
        <v>303</v>
      </c>
      <c r="D1388" s="19">
        <v>36.25</v>
      </c>
    </row>
    <row r="1389" spans="1:4" ht="27.6" x14ac:dyDescent="0.3">
      <c r="A1389" s="15">
        <v>38998</v>
      </c>
      <c r="B1389" s="17" t="s">
        <v>1670</v>
      </c>
      <c r="C1389" s="18" t="s">
        <v>303</v>
      </c>
      <c r="D1389" s="19">
        <v>13.31</v>
      </c>
    </row>
    <row r="1390" spans="1:4" ht="27.6" x14ac:dyDescent="0.3">
      <c r="A1390" s="15">
        <v>38999</v>
      </c>
      <c r="B1390" s="17" t="s">
        <v>1671</v>
      </c>
      <c r="C1390" s="18" t="s">
        <v>303</v>
      </c>
      <c r="D1390" s="19">
        <v>22.03</v>
      </c>
    </row>
    <row r="1391" spans="1:4" ht="27.6" x14ac:dyDescent="0.3">
      <c r="A1391" s="15">
        <v>38996</v>
      </c>
      <c r="B1391" s="17" t="s">
        <v>1672</v>
      </c>
      <c r="C1391" s="18" t="s">
        <v>303</v>
      </c>
      <c r="D1391" s="19">
        <v>19.23</v>
      </c>
    </row>
    <row r="1392" spans="1:4" ht="27.6" x14ac:dyDescent="0.3">
      <c r="A1392" s="15">
        <v>38997</v>
      </c>
      <c r="B1392" s="17" t="s">
        <v>1673</v>
      </c>
      <c r="C1392" s="18" t="s">
        <v>303</v>
      </c>
      <c r="D1392" s="19">
        <v>31.13</v>
      </c>
    </row>
    <row r="1393" spans="1:4" ht="27.6" x14ac:dyDescent="0.3">
      <c r="A1393" s="15">
        <v>39862</v>
      </c>
      <c r="B1393" s="17" t="s">
        <v>1674</v>
      </c>
      <c r="C1393" s="18" t="s">
        <v>303</v>
      </c>
      <c r="D1393" s="19">
        <v>12.33</v>
      </c>
    </row>
    <row r="1394" spans="1:4" ht="27.6" x14ac:dyDescent="0.3">
      <c r="A1394" s="15">
        <v>39863</v>
      </c>
      <c r="B1394" s="17" t="s">
        <v>1675</v>
      </c>
      <c r="C1394" s="18" t="s">
        <v>303</v>
      </c>
      <c r="D1394" s="19">
        <v>12.5</v>
      </c>
    </row>
    <row r="1395" spans="1:4" ht="27.6" x14ac:dyDescent="0.3">
      <c r="A1395" s="15">
        <v>39864</v>
      </c>
      <c r="B1395" s="17" t="s">
        <v>1676</v>
      </c>
      <c r="C1395" s="18" t="s">
        <v>303</v>
      </c>
      <c r="D1395" s="19">
        <v>15.51</v>
      </c>
    </row>
    <row r="1396" spans="1:4" ht="27.6" x14ac:dyDescent="0.3">
      <c r="A1396" s="15">
        <v>39865</v>
      </c>
      <c r="B1396" s="17" t="s">
        <v>1677</v>
      </c>
      <c r="C1396" s="18" t="s">
        <v>303</v>
      </c>
      <c r="D1396" s="19">
        <v>21.86</v>
      </c>
    </row>
    <row r="1397" spans="1:4" ht="27.6" x14ac:dyDescent="0.3">
      <c r="A1397" s="15">
        <v>2517</v>
      </c>
      <c r="B1397" s="17" t="s">
        <v>1678</v>
      </c>
      <c r="C1397" s="18" t="s">
        <v>303</v>
      </c>
      <c r="D1397" s="19">
        <v>15.99</v>
      </c>
    </row>
    <row r="1398" spans="1:4" ht="27.6" x14ac:dyDescent="0.3">
      <c r="A1398" s="15">
        <v>2522</v>
      </c>
      <c r="B1398" s="17" t="s">
        <v>1679</v>
      </c>
      <c r="C1398" s="18" t="s">
        <v>303</v>
      </c>
      <c r="D1398" s="19">
        <v>10.33</v>
      </c>
    </row>
    <row r="1399" spans="1:4" ht="27.6" x14ac:dyDescent="0.3">
      <c r="A1399" s="15">
        <v>2548</v>
      </c>
      <c r="B1399" s="17" t="s">
        <v>1680</v>
      </c>
      <c r="C1399" s="18" t="s">
        <v>303</v>
      </c>
      <c r="D1399" s="19">
        <v>6.35</v>
      </c>
    </row>
    <row r="1400" spans="1:4" ht="27.6" x14ac:dyDescent="0.3">
      <c r="A1400" s="15">
        <v>2516</v>
      </c>
      <c r="B1400" s="17" t="s">
        <v>1681</v>
      </c>
      <c r="C1400" s="18" t="s">
        <v>303</v>
      </c>
      <c r="D1400" s="19">
        <v>8.3000000000000007</v>
      </c>
    </row>
    <row r="1401" spans="1:4" ht="27.6" x14ac:dyDescent="0.3">
      <c r="A1401" s="15">
        <v>2518</v>
      </c>
      <c r="B1401" s="17" t="s">
        <v>1682</v>
      </c>
      <c r="C1401" s="18" t="s">
        <v>303</v>
      </c>
      <c r="D1401" s="19">
        <v>76.12</v>
      </c>
    </row>
    <row r="1402" spans="1:4" ht="27.6" x14ac:dyDescent="0.3">
      <c r="A1402" s="15">
        <v>2521</v>
      </c>
      <c r="B1402" s="17" t="s">
        <v>1683</v>
      </c>
      <c r="C1402" s="18" t="s">
        <v>303</v>
      </c>
      <c r="D1402" s="19">
        <v>32.4</v>
      </c>
    </row>
    <row r="1403" spans="1:4" ht="27.6" x14ac:dyDescent="0.3">
      <c r="A1403" s="15">
        <v>2515</v>
      </c>
      <c r="B1403" s="17" t="s">
        <v>1684</v>
      </c>
      <c r="C1403" s="18" t="s">
        <v>303</v>
      </c>
      <c r="D1403" s="19">
        <v>6.9</v>
      </c>
    </row>
    <row r="1404" spans="1:4" ht="27.6" x14ac:dyDescent="0.3">
      <c r="A1404" s="15">
        <v>2519</v>
      </c>
      <c r="B1404" s="17" t="s">
        <v>1685</v>
      </c>
      <c r="C1404" s="18" t="s">
        <v>303</v>
      </c>
      <c r="D1404" s="19">
        <v>91.79</v>
      </c>
    </row>
    <row r="1405" spans="1:4" ht="27.6" x14ac:dyDescent="0.3">
      <c r="A1405" s="15">
        <v>2520</v>
      </c>
      <c r="B1405" s="17" t="s">
        <v>1686</v>
      </c>
      <c r="C1405" s="18" t="s">
        <v>303</v>
      </c>
      <c r="D1405" s="19">
        <v>168.95</v>
      </c>
    </row>
    <row r="1406" spans="1:4" ht="27.6" x14ac:dyDescent="0.3">
      <c r="A1406" s="15">
        <v>1602</v>
      </c>
      <c r="B1406" s="17" t="s">
        <v>1687</v>
      </c>
      <c r="C1406" s="18" t="s">
        <v>303</v>
      </c>
      <c r="D1406" s="19">
        <v>38.14</v>
      </c>
    </row>
    <row r="1407" spans="1:4" ht="27.6" x14ac:dyDescent="0.3">
      <c r="A1407" s="15">
        <v>1601</v>
      </c>
      <c r="B1407" s="17" t="s">
        <v>1688</v>
      </c>
      <c r="C1407" s="18" t="s">
        <v>303</v>
      </c>
      <c r="D1407" s="19">
        <v>33.99</v>
      </c>
    </row>
    <row r="1408" spans="1:4" ht="27.6" x14ac:dyDescent="0.3">
      <c r="A1408" s="15">
        <v>1598</v>
      </c>
      <c r="B1408" s="17" t="s">
        <v>1689</v>
      </c>
      <c r="C1408" s="18" t="s">
        <v>303</v>
      </c>
      <c r="D1408" s="19">
        <v>10.06</v>
      </c>
    </row>
    <row r="1409" spans="1:4" ht="27.6" x14ac:dyDescent="0.3">
      <c r="A1409" s="15">
        <v>1600</v>
      </c>
      <c r="B1409" s="17" t="s">
        <v>1690</v>
      </c>
      <c r="C1409" s="18" t="s">
        <v>303</v>
      </c>
      <c r="D1409" s="19">
        <v>14.85</v>
      </c>
    </row>
    <row r="1410" spans="1:4" ht="27.6" x14ac:dyDescent="0.3">
      <c r="A1410" s="15">
        <v>1603</v>
      </c>
      <c r="B1410" s="17" t="s">
        <v>1691</v>
      </c>
      <c r="C1410" s="18" t="s">
        <v>303</v>
      </c>
      <c r="D1410" s="19">
        <v>57.59</v>
      </c>
    </row>
    <row r="1411" spans="1:4" ht="27.6" x14ac:dyDescent="0.3">
      <c r="A1411" s="15">
        <v>1599</v>
      </c>
      <c r="B1411" s="17" t="s">
        <v>1692</v>
      </c>
      <c r="C1411" s="18" t="s">
        <v>303</v>
      </c>
      <c r="D1411" s="19">
        <v>11.67</v>
      </c>
    </row>
    <row r="1412" spans="1:4" ht="27.6" x14ac:dyDescent="0.3">
      <c r="A1412" s="15">
        <v>1597</v>
      </c>
      <c r="B1412" s="17" t="s">
        <v>1693</v>
      </c>
      <c r="C1412" s="18" t="s">
        <v>303</v>
      </c>
      <c r="D1412" s="19">
        <v>9.4600000000000009</v>
      </c>
    </row>
    <row r="1413" spans="1:4" x14ac:dyDescent="0.3">
      <c r="A1413" s="15">
        <v>39600</v>
      </c>
      <c r="B1413" s="17" t="s">
        <v>1694</v>
      </c>
      <c r="C1413" s="18" t="s">
        <v>303</v>
      </c>
      <c r="D1413" s="19">
        <v>9.59</v>
      </c>
    </row>
    <row r="1414" spans="1:4" x14ac:dyDescent="0.3">
      <c r="A1414" s="15">
        <v>39601</v>
      </c>
      <c r="B1414" s="17" t="s">
        <v>1695</v>
      </c>
      <c r="C1414" s="18" t="s">
        <v>303</v>
      </c>
      <c r="D1414" s="19">
        <v>16.68</v>
      </c>
    </row>
    <row r="1415" spans="1:4" x14ac:dyDescent="0.3">
      <c r="A1415" s="15">
        <v>39602</v>
      </c>
      <c r="B1415" s="17" t="s">
        <v>1696</v>
      </c>
      <c r="C1415" s="18" t="s">
        <v>303</v>
      </c>
      <c r="D1415" s="19">
        <v>1.0900000000000001</v>
      </c>
    </row>
    <row r="1416" spans="1:4" x14ac:dyDescent="0.3">
      <c r="A1416" s="15">
        <v>39603</v>
      </c>
      <c r="B1416" s="17" t="s">
        <v>1697</v>
      </c>
      <c r="C1416" s="18" t="s">
        <v>303</v>
      </c>
      <c r="D1416" s="19">
        <v>1.88</v>
      </c>
    </row>
    <row r="1417" spans="1:4" ht="27.6" x14ac:dyDescent="0.3">
      <c r="A1417" s="15">
        <v>11821</v>
      </c>
      <c r="B1417" s="17" t="s">
        <v>1698</v>
      </c>
      <c r="C1417" s="18" t="s">
        <v>303</v>
      </c>
      <c r="D1417" s="19">
        <v>7.77</v>
      </c>
    </row>
    <row r="1418" spans="1:4" ht="27.6" x14ac:dyDescent="0.3">
      <c r="A1418" s="15">
        <v>1562</v>
      </c>
      <c r="B1418" s="17" t="s">
        <v>1699</v>
      </c>
      <c r="C1418" s="18" t="s">
        <v>303</v>
      </c>
      <c r="D1418" s="19">
        <v>12.72</v>
      </c>
    </row>
    <row r="1419" spans="1:4" ht="27.6" x14ac:dyDescent="0.3">
      <c r="A1419" s="15">
        <v>1563</v>
      </c>
      <c r="B1419" s="17" t="s">
        <v>1700</v>
      </c>
      <c r="C1419" s="18" t="s">
        <v>303</v>
      </c>
      <c r="D1419" s="19">
        <v>17.07</v>
      </c>
    </row>
    <row r="1420" spans="1:4" ht="27.6" x14ac:dyDescent="0.3">
      <c r="A1420" s="15">
        <v>11856</v>
      </c>
      <c r="B1420" s="17" t="s">
        <v>1701</v>
      </c>
      <c r="C1420" s="18" t="s">
        <v>303</v>
      </c>
      <c r="D1420" s="19">
        <v>5.09</v>
      </c>
    </row>
    <row r="1421" spans="1:4" ht="27.6" x14ac:dyDescent="0.3">
      <c r="A1421" s="15">
        <v>11857</v>
      </c>
      <c r="B1421" s="17" t="s">
        <v>1702</v>
      </c>
      <c r="C1421" s="18" t="s">
        <v>303</v>
      </c>
      <c r="D1421" s="19">
        <v>26.79</v>
      </c>
    </row>
    <row r="1422" spans="1:4" ht="27.6" x14ac:dyDescent="0.3">
      <c r="A1422" s="15">
        <v>11858</v>
      </c>
      <c r="B1422" s="17" t="s">
        <v>1703</v>
      </c>
      <c r="C1422" s="18" t="s">
        <v>303</v>
      </c>
      <c r="D1422" s="19">
        <v>33.25</v>
      </c>
    </row>
    <row r="1423" spans="1:4" ht="27.6" x14ac:dyDescent="0.3">
      <c r="A1423" s="15">
        <v>1539</v>
      </c>
      <c r="B1423" s="17" t="s">
        <v>1704</v>
      </c>
      <c r="C1423" s="18" t="s">
        <v>303</v>
      </c>
      <c r="D1423" s="19">
        <v>5.98</v>
      </c>
    </row>
    <row r="1424" spans="1:4" ht="27.6" x14ac:dyDescent="0.3">
      <c r="A1424" s="15">
        <v>11859</v>
      </c>
      <c r="B1424" s="17" t="s">
        <v>1705</v>
      </c>
      <c r="C1424" s="18" t="s">
        <v>303</v>
      </c>
      <c r="D1424" s="19">
        <v>45.23</v>
      </c>
    </row>
    <row r="1425" spans="1:4" ht="27.6" x14ac:dyDescent="0.3">
      <c r="A1425" s="15">
        <v>1550</v>
      </c>
      <c r="B1425" s="17" t="s">
        <v>1706</v>
      </c>
      <c r="C1425" s="18" t="s">
        <v>303</v>
      </c>
      <c r="D1425" s="19">
        <v>6.31</v>
      </c>
    </row>
    <row r="1426" spans="1:4" ht="27.6" x14ac:dyDescent="0.3">
      <c r="A1426" s="15">
        <v>11854</v>
      </c>
      <c r="B1426" s="17" t="s">
        <v>1707</v>
      </c>
      <c r="C1426" s="18" t="s">
        <v>303</v>
      </c>
      <c r="D1426" s="19">
        <v>7.88</v>
      </c>
    </row>
    <row r="1427" spans="1:4" ht="27.6" x14ac:dyDescent="0.3">
      <c r="A1427" s="15">
        <v>11862</v>
      </c>
      <c r="B1427" s="17" t="s">
        <v>1708</v>
      </c>
      <c r="C1427" s="18" t="s">
        <v>303</v>
      </c>
      <c r="D1427" s="19">
        <v>11.06</v>
      </c>
    </row>
    <row r="1428" spans="1:4" ht="27.6" x14ac:dyDescent="0.3">
      <c r="A1428" s="15">
        <v>11863</v>
      </c>
      <c r="B1428" s="17" t="s">
        <v>1709</v>
      </c>
      <c r="C1428" s="18" t="s">
        <v>303</v>
      </c>
      <c r="D1428" s="19">
        <v>4.46</v>
      </c>
    </row>
    <row r="1429" spans="1:4" ht="27.6" x14ac:dyDescent="0.3">
      <c r="A1429" s="15">
        <v>11855</v>
      </c>
      <c r="B1429" s="17" t="s">
        <v>1710</v>
      </c>
      <c r="C1429" s="18" t="s">
        <v>303</v>
      </c>
      <c r="D1429" s="19">
        <v>16.510000000000002</v>
      </c>
    </row>
    <row r="1430" spans="1:4" ht="27.6" x14ac:dyDescent="0.3">
      <c r="A1430" s="15">
        <v>11864</v>
      </c>
      <c r="B1430" s="17" t="s">
        <v>1711</v>
      </c>
      <c r="C1430" s="18" t="s">
        <v>303</v>
      </c>
      <c r="D1430" s="19">
        <v>24.96</v>
      </c>
    </row>
    <row r="1431" spans="1:4" ht="27.6" x14ac:dyDescent="0.3">
      <c r="A1431" s="15">
        <v>2527</v>
      </c>
      <c r="B1431" s="17" t="s">
        <v>1712</v>
      </c>
      <c r="C1431" s="18" t="s">
        <v>303</v>
      </c>
      <c r="D1431" s="19">
        <v>5.72</v>
      </c>
    </row>
    <row r="1432" spans="1:4" ht="27.6" x14ac:dyDescent="0.3">
      <c r="A1432" s="15">
        <v>2526</v>
      </c>
      <c r="B1432" s="17" t="s">
        <v>1713</v>
      </c>
      <c r="C1432" s="18" t="s">
        <v>303</v>
      </c>
      <c r="D1432" s="19">
        <v>3.66</v>
      </c>
    </row>
    <row r="1433" spans="1:4" ht="27.6" x14ac:dyDescent="0.3">
      <c r="A1433" s="15">
        <v>2487</v>
      </c>
      <c r="B1433" s="17" t="s">
        <v>1714</v>
      </c>
      <c r="C1433" s="18" t="s">
        <v>303</v>
      </c>
      <c r="D1433" s="19">
        <v>1.25</v>
      </c>
    </row>
    <row r="1434" spans="1:4" ht="27.6" x14ac:dyDescent="0.3">
      <c r="A1434" s="15">
        <v>2483</v>
      </c>
      <c r="B1434" s="17" t="s">
        <v>1715</v>
      </c>
      <c r="C1434" s="18" t="s">
        <v>303</v>
      </c>
      <c r="D1434" s="19">
        <v>2.61</v>
      </c>
    </row>
    <row r="1435" spans="1:4" ht="27.6" x14ac:dyDescent="0.3">
      <c r="A1435" s="15">
        <v>2528</v>
      </c>
      <c r="B1435" s="17" t="s">
        <v>1716</v>
      </c>
      <c r="C1435" s="18" t="s">
        <v>303</v>
      </c>
      <c r="D1435" s="19">
        <v>14.4</v>
      </c>
    </row>
    <row r="1436" spans="1:4" ht="27.6" x14ac:dyDescent="0.3">
      <c r="A1436" s="15">
        <v>2489</v>
      </c>
      <c r="B1436" s="17" t="s">
        <v>1717</v>
      </c>
      <c r="C1436" s="18" t="s">
        <v>303</v>
      </c>
      <c r="D1436" s="19">
        <v>6.34</v>
      </c>
    </row>
    <row r="1437" spans="1:4" ht="27.6" x14ac:dyDescent="0.3">
      <c r="A1437" s="15">
        <v>2488</v>
      </c>
      <c r="B1437" s="17" t="s">
        <v>1718</v>
      </c>
      <c r="C1437" s="18" t="s">
        <v>303</v>
      </c>
      <c r="D1437" s="19">
        <v>1.46</v>
      </c>
    </row>
    <row r="1438" spans="1:4" ht="27.6" x14ac:dyDescent="0.3">
      <c r="A1438" s="15">
        <v>2484</v>
      </c>
      <c r="B1438" s="17" t="s">
        <v>1719</v>
      </c>
      <c r="C1438" s="18" t="s">
        <v>303</v>
      </c>
      <c r="D1438" s="19">
        <v>20.92</v>
      </c>
    </row>
    <row r="1439" spans="1:4" ht="27.6" x14ac:dyDescent="0.3">
      <c r="A1439" s="15">
        <v>2485</v>
      </c>
      <c r="B1439" s="17" t="s">
        <v>1720</v>
      </c>
      <c r="C1439" s="18" t="s">
        <v>303</v>
      </c>
      <c r="D1439" s="19">
        <v>32.79</v>
      </c>
    </row>
    <row r="1440" spans="1:4" x14ac:dyDescent="0.3">
      <c r="A1440" s="15">
        <v>38005</v>
      </c>
      <c r="B1440" s="17" t="s">
        <v>1721</v>
      </c>
      <c r="C1440" s="18" t="s">
        <v>303</v>
      </c>
      <c r="D1440" s="19">
        <v>26.21</v>
      </c>
    </row>
    <row r="1441" spans="1:4" x14ac:dyDescent="0.3">
      <c r="A1441" s="15">
        <v>38006</v>
      </c>
      <c r="B1441" s="17" t="s">
        <v>1722</v>
      </c>
      <c r="C1441" s="18" t="s">
        <v>303</v>
      </c>
      <c r="D1441" s="19">
        <v>32.17</v>
      </c>
    </row>
    <row r="1442" spans="1:4" x14ac:dyDescent="0.3">
      <c r="A1442" s="15">
        <v>38428</v>
      </c>
      <c r="B1442" s="17" t="s">
        <v>1723</v>
      </c>
      <c r="C1442" s="18" t="s">
        <v>303</v>
      </c>
      <c r="D1442" s="19">
        <v>30.13</v>
      </c>
    </row>
    <row r="1443" spans="1:4" x14ac:dyDescent="0.3">
      <c r="A1443" s="15">
        <v>38007</v>
      </c>
      <c r="B1443" s="17" t="s">
        <v>1724</v>
      </c>
      <c r="C1443" s="18" t="s">
        <v>303</v>
      </c>
      <c r="D1443" s="19">
        <v>49.23</v>
      </c>
    </row>
    <row r="1444" spans="1:4" x14ac:dyDescent="0.3">
      <c r="A1444" s="15">
        <v>38008</v>
      </c>
      <c r="B1444" s="17" t="s">
        <v>1725</v>
      </c>
      <c r="C1444" s="18" t="s">
        <v>303</v>
      </c>
      <c r="D1444" s="19">
        <v>198.28</v>
      </c>
    </row>
    <row r="1445" spans="1:4" x14ac:dyDescent="0.3">
      <c r="A1445" s="15">
        <v>38009</v>
      </c>
      <c r="B1445" s="17" t="s">
        <v>1726</v>
      </c>
      <c r="C1445" s="18" t="s">
        <v>303</v>
      </c>
      <c r="D1445" s="19">
        <v>242.33</v>
      </c>
    </row>
    <row r="1446" spans="1:4" ht="27.6" x14ac:dyDescent="0.3">
      <c r="A1446" s="15">
        <v>39279</v>
      </c>
      <c r="B1446" s="17" t="s">
        <v>1727</v>
      </c>
      <c r="C1446" s="18" t="s">
        <v>303</v>
      </c>
      <c r="D1446" s="19">
        <v>13.59</v>
      </c>
    </row>
    <row r="1447" spans="1:4" ht="27.6" x14ac:dyDescent="0.3">
      <c r="A1447" s="15">
        <v>38845</v>
      </c>
      <c r="B1447" s="17" t="s">
        <v>1728</v>
      </c>
      <c r="C1447" s="18" t="s">
        <v>303</v>
      </c>
      <c r="D1447" s="19">
        <v>19.66</v>
      </c>
    </row>
    <row r="1448" spans="1:4" ht="27.6" x14ac:dyDescent="0.3">
      <c r="A1448" s="15">
        <v>39280</v>
      </c>
      <c r="B1448" s="17" t="s">
        <v>1729</v>
      </c>
      <c r="C1448" s="18" t="s">
        <v>303</v>
      </c>
      <c r="D1448" s="19">
        <v>17.62</v>
      </c>
    </row>
    <row r="1449" spans="1:4" ht="27.6" x14ac:dyDescent="0.3">
      <c r="A1449" s="15">
        <v>39281</v>
      </c>
      <c r="B1449" s="17" t="s">
        <v>1730</v>
      </c>
      <c r="C1449" s="18" t="s">
        <v>303</v>
      </c>
      <c r="D1449" s="19">
        <v>23.2</v>
      </c>
    </row>
    <row r="1450" spans="1:4" ht="27.6" x14ac:dyDescent="0.3">
      <c r="A1450" s="15">
        <v>38849</v>
      </c>
      <c r="B1450" s="17" t="s">
        <v>1731</v>
      </c>
      <c r="C1450" s="18" t="s">
        <v>303</v>
      </c>
      <c r="D1450" s="19">
        <v>19.87</v>
      </c>
    </row>
    <row r="1451" spans="1:4" ht="27.6" x14ac:dyDescent="0.3">
      <c r="A1451" s="15">
        <v>39282</v>
      </c>
      <c r="B1451" s="17" t="s">
        <v>1732</v>
      </c>
      <c r="C1451" s="18" t="s">
        <v>303</v>
      </c>
      <c r="D1451" s="19">
        <v>23.75</v>
      </c>
    </row>
    <row r="1452" spans="1:4" ht="27.6" x14ac:dyDescent="0.3">
      <c r="A1452" s="15">
        <v>38852</v>
      </c>
      <c r="B1452" s="17" t="s">
        <v>1733</v>
      </c>
      <c r="C1452" s="18" t="s">
        <v>303</v>
      </c>
      <c r="D1452" s="19">
        <v>32.31</v>
      </c>
    </row>
    <row r="1453" spans="1:4" ht="27.6" x14ac:dyDescent="0.3">
      <c r="A1453" s="15">
        <v>38844</v>
      </c>
      <c r="B1453" s="17" t="s">
        <v>1734</v>
      </c>
      <c r="C1453" s="18" t="s">
        <v>303</v>
      </c>
      <c r="D1453" s="19">
        <v>9.93</v>
      </c>
    </row>
    <row r="1454" spans="1:4" ht="27.6" x14ac:dyDescent="0.3">
      <c r="A1454" s="15">
        <v>38846</v>
      </c>
      <c r="B1454" s="17" t="s">
        <v>1735</v>
      </c>
      <c r="C1454" s="18" t="s">
        <v>303</v>
      </c>
      <c r="D1454" s="19">
        <v>10.86</v>
      </c>
    </row>
    <row r="1455" spans="1:4" ht="27.6" x14ac:dyDescent="0.3">
      <c r="A1455" s="15">
        <v>38847</v>
      </c>
      <c r="B1455" s="17" t="s">
        <v>1736</v>
      </c>
      <c r="C1455" s="18" t="s">
        <v>303</v>
      </c>
      <c r="D1455" s="19">
        <v>13.36</v>
      </c>
    </row>
    <row r="1456" spans="1:4" ht="27.6" x14ac:dyDescent="0.3">
      <c r="A1456" s="15">
        <v>38850</v>
      </c>
      <c r="B1456" s="17" t="s">
        <v>1737</v>
      </c>
      <c r="C1456" s="18" t="s">
        <v>303</v>
      </c>
      <c r="D1456" s="19">
        <v>18.57</v>
      </c>
    </row>
    <row r="1457" spans="1:4" ht="27.6" x14ac:dyDescent="0.3">
      <c r="A1457" s="15">
        <v>38848</v>
      </c>
      <c r="B1457" s="17" t="s">
        <v>1738</v>
      </c>
      <c r="C1457" s="18" t="s">
        <v>303</v>
      </c>
      <c r="D1457" s="19">
        <v>15.53</v>
      </c>
    </row>
    <row r="1458" spans="1:4" ht="27.6" x14ac:dyDescent="0.3">
      <c r="A1458" s="15">
        <v>38851</v>
      </c>
      <c r="B1458" s="17" t="s">
        <v>1739</v>
      </c>
      <c r="C1458" s="18" t="s">
        <v>303</v>
      </c>
      <c r="D1458" s="19">
        <v>28.24</v>
      </c>
    </row>
    <row r="1459" spans="1:4" ht="27.6" x14ac:dyDescent="0.3">
      <c r="A1459" s="15">
        <v>38860</v>
      </c>
      <c r="B1459" s="17" t="s">
        <v>1740</v>
      </c>
      <c r="C1459" s="18" t="s">
        <v>303</v>
      </c>
      <c r="D1459" s="19">
        <v>7.98</v>
      </c>
    </row>
    <row r="1460" spans="1:4" ht="27.6" x14ac:dyDescent="0.3">
      <c r="A1460" s="15">
        <v>38861</v>
      </c>
      <c r="B1460" s="17" t="s">
        <v>1741</v>
      </c>
      <c r="C1460" s="18" t="s">
        <v>303</v>
      </c>
      <c r="D1460" s="19">
        <v>10.74</v>
      </c>
    </row>
    <row r="1461" spans="1:4" ht="27.6" x14ac:dyDescent="0.3">
      <c r="A1461" s="15">
        <v>38862</v>
      </c>
      <c r="B1461" s="17" t="s">
        <v>1742</v>
      </c>
      <c r="C1461" s="18" t="s">
        <v>303</v>
      </c>
      <c r="D1461" s="19">
        <v>9.0500000000000007</v>
      </c>
    </row>
    <row r="1462" spans="1:4" ht="27.6" x14ac:dyDescent="0.3">
      <c r="A1462" s="15">
        <v>38863</v>
      </c>
      <c r="B1462" s="17" t="s">
        <v>1743</v>
      </c>
      <c r="C1462" s="18" t="s">
        <v>303</v>
      </c>
      <c r="D1462" s="19">
        <v>10.4</v>
      </c>
    </row>
    <row r="1463" spans="1:4" ht="27.6" x14ac:dyDescent="0.3">
      <c r="A1463" s="15">
        <v>38865</v>
      </c>
      <c r="B1463" s="17" t="s">
        <v>1744</v>
      </c>
      <c r="C1463" s="18" t="s">
        <v>303</v>
      </c>
      <c r="D1463" s="19">
        <v>14.12</v>
      </c>
    </row>
    <row r="1464" spans="1:4" ht="27.6" x14ac:dyDescent="0.3">
      <c r="A1464" s="15">
        <v>38864</v>
      </c>
      <c r="B1464" s="17" t="s">
        <v>1745</v>
      </c>
      <c r="C1464" s="18" t="s">
        <v>303</v>
      </c>
      <c r="D1464" s="19">
        <v>21.59</v>
      </c>
    </row>
    <row r="1465" spans="1:4" ht="27.6" x14ac:dyDescent="0.3">
      <c r="A1465" s="15">
        <v>38866</v>
      </c>
      <c r="B1465" s="17" t="s">
        <v>1746</v>
      </c>
      <c r="C1465" s="18" t="s">
        <v>303</v>
      </c>
      <c r="D1465" s="19">
        <v>15.2</v>
      </c>
    </row>
    <row r="1466" spans="1:4" ht="27.6" x14ac:dyDescent="0.3">
      <c r="A1466" s="15">
        <v>38868</v>
      </c>
      <c r="B1466" s="17" t="s">
        <v>1747</v>
      </c>
      <c r="C1466" s="18" t="s">
        <v>303</v>
      </c>
      <c r="D1466" s="19">
        <v>25.34</v>
      </c>
    </row>
    <row r="1467" spans="1:4" ht="27.6" x14ac:dyDescent="0.3">
      <c r="A1467" s="15">
        <v>38853</v>
      </c>
      <c r="B1467" s="17" t="s">
        <v>1748</v>
      </c>
      <c r="C1467" s="18" t="s">
        <v>303</v>
      </c>
      <c r="D1467" s="19">
        <v>8.18</v>
      </c>
    </row>
    <row r="1468" spans="1:4" ht="27.6" x14ac:dyDescent="0.3">
      <c r="A1468" s="15">
        <v>38854</v>
      </c>
      <c r="B1468" s="17" t="s">
        <v>1749</v>
      </c>
      <c r="C1468" s="18" t="s">
        <v>303</v>
      </c>
      <c r="D1468" s="19">
        <v>11.19</v>
      </c>
    </row>
    <row r="1469" spans="1:4" ht="27.6" x14ac:dyDescent="0.3">
      <c r="A1469" s="15">
        <v>38855</v>
      </c>
      <c r="B1469" s="17" t="s">
        <v>1750</v>
      </c>
      <c r="C1469" s="18" t="s">
        <v>303</v>
      </c>
      <c r="D1469" s="19">
        <v>8.3000000000000007</v>
      </c>
    </row>
    <row r="1470" spans="1:4" ht="27.6" x14ac:dyDescent="0.3">
      <c r="A1470" s="15">
        <v>38856</v>
      </c>
      <c r="B1470" s="17" t="s">
        <v>1751</v>
      </c>
      <c r="C1470" s="18" t="s">
        <v>303</v>
      </c>
      <c r="D1470" s="19">
        <v>13.33</v>
      </c>
    </row>
    <row r="1471" spans="1:4" ht="27.6" x14ac:dyDescent="0.3">
      <c r="A1471" s="15">
        <v>38857</v>
      </c>
      <c r="B1471" s="17" t="s">
        <v>1752</v>
      </c>
      <c r="C1471" s="18" t="s">
        <v>303</v>
      </c>
      <c r="D1471" s="19">
        <v>17.63</v>
      </c>
    </row>
    <row r="1472" spans="1:4" ht="27.6" x14ac:dyDescent="0.3">
      <c r="A1472" s="15">
        <v>38858</v>
      </c>
      <c r="B1472" s="17" t="s">
        <v>1753</v>
      </c>
      <c r="C1472" s="18" t="s">
        <v>303</v>
      </c>
      <c r="D1472" s="19">
        <v>16.03</v>
      </c>
    </row>
    <row r="1473" spans="1:4" ht="27.6" x14ac:dyDescent="0.3">
      <c r="A1473" s="15">
        <v>38859</v>
      </c>
      <c r="B1473" s="17" t="s">
        <v>1754</v>
      </c>
      <c r="C1473" s="18" t="s">
        <v>303</v>
      </c>
      <c r="D1473" s="19">
        <v>25.96</v>
      </c>
    </row>
    <row r="1474" spans="1:4" ht="55.2" x14ac:dyDescent="0.3">
      <c r="A1474" s="15">
        <v>3104</v>
      </c>
      <c r="B1474" s="17" t="s">
        <v>1755</v>
      </c>
      <c r="C1474" s="18" t="s">
        <v>105</v>
      </c>
      <c r="D1474" s="19">
        <v>115.24</v>
      </c>
    </row>
    <row r="1475" spans="1:4" ht="27.6" x14ac:dyDescent="0.3">
      <c r="A1475" s="15">
        <v>1607</v>
      </c>
      <c r="B1475" s="17" t="s">
        <v>1756</v>
      </c>
      <c r="C1475" s="18" t="s">
        <v>105</v>
      </c>
      <c r="D1475" s="19">
        <v>0.22</v>
      </c>
    </row>
    <row r="1476" spans="1:4" ht="41.4" x14ac:dyDescent="0.3">
      <c r="A1476" s="15">
        <v>38169</v>
      </c>
      <c r="B1476" s="17" t="s">
        <v>1757</v>
      </c>
      <c r="C1476" s="18" t="s">
        <v>105</v>
      </c>
      <c r="D1476" s="19">
        <v>84.93</v>
      </c>
    </row>
    <row r="1477" spans="1:4" ht="27.6" x14ac:dyDescent="0.3">
      <c r="A1477" s="15">
        <v>6142</v>
      </c>
      <c r="B1477" s="17" t="s">
        <v>1758</v>
      </c>
      <c r="C1477" s="18" t="s">
        <v>303</v>
      </c>
      <c r="D1477" s="19">
        <v>7.56</v>
      </c>
    </row>
    <row r="1478" spans="1:4" ht="27.6" x14ac:dyDescent="0.3">
      <c r="A1478" s="15">
        <v>11686</v>
      </c>
      <c r="B1478" s="17" t="s">
        <v>1759</v>
      </c>
      <c r="C1478" s="18" t="s">
        <v>303</v>
      </c>
      <c r="D1478" s="19">
        <v>10.5</v>
      </c>
    </row>
    <row r="1479" spans="1:4" ht="27.6" x14ac:dyDescent="0.3">
      <c r="A1479" s="15">
        <v>37598</v>
      </c>
      <c r="B1479" s="17" t="s">
        <v>1760</v>
      </c>
      <c r="C1479" s="18" t="s">
        <v>303</v>
      </c>
      <c r="D1479" s="19">
        <v>23.97</v>
      </c>
    </row>
    <row r="1480" spans="1:4" ht="55.2" x14ac:dyDescent="0.3">
      <c r="A1480" s="15">
        <v>25398</v>
      </c>
      <c r="B1480" s="17" t="s">
        <v>1761</v>
      </c>
      <c r="C1480" s="18" t="s">
        <v>303</v>
      </c>
      <c r="D1480" s="19">
        <v>4364.3900000000003</v>
      </c>
    </row>
    <row r="1481" spans="1:4" ht="55.2" x14ac:dyDescent="0.3">
      <c r="A1481" s="15">
        <v>25399</v>
      </c>
      <c r="B1481" s="17" t="s">
        <v>1762</v>
      </c>
      <c r="C1481" s="18" t="s">
        <v>303</v>
      </c>
      <c r="D1481" s="19">
        <v>2649.56</v>
      </c>
    </row>
    <row r="1482" spans="1:4" ht="41.4" x14ac:dyDescent="0.3">
      <c r="A1482" s="15">
        <v>43440</v>
      </c>
      <c r="B1482" s="17" t="s">
        <v>181</v>
      </c>
      <c r="C1482" s="18" t="s">
        <v>303</v>
      </c>
      <c r="D1482" s="19">
        <v>383.55</v>
      </c>
    </row>
    <row r="1483" spans="1:4" ht="41.4" x14ac:dyDescent="0.3">
      <c r="A1483" s="15">
        <v>10667</v>
      </c>
      <c r="B1483" s="17" t="s">
        <v>1763</v>
      </c>
      <c r="C1483" s="18" t="s">
        <v>303</v>
      </c>
      <c r="D1483" s="19">
        <v>13865</v>
      </c>
    </row>
    <row r="1484" spans="1:4" ht="27.6" x14ac:dyDescent="0.3">
      <c r="A1484" s="15">
        <v>1613</v>
      </c>
      <c r="B1484" s="17" t="s">
        <v>1764</v>
      </c>
      <c r="C1484" s="18" t="s">
        <v>303</v>
      </c>
      <c r="D1484" s="19">
        <v>1184.0999999999999</v>
      </c>
    </row>
    <row r="1485" spans="1:4" ht="27.6" x14ac:dyDescent="0.3">
      <c r="A1485" s="15">
        <v>1626</v>
      </c>
      <c r="B1485" s="17" t="s">
        <v>1765</v>
      </c>
      <c r="C1485" s="18" t="s">
        <v>303</v>
      </c>
      <c r="D1485" s="19">
        <v>1770.97</v>
      </c>
    </row>
    <row r="1486" spans="1:4" ht="27.6" x14ac:dyDescent="0.3">
      <c r="A1486" s="15">
        <v>1625</v>
      </c>
      <c r="B1486" s="17" t="s">
        <v>1766</v>
      </c>
      <c r="C1486" s="18" t="s">
        <v>303</v>
      </c>
      <c r="D1486" s="19">
        <v>123.69</v>
      </c>
    </row>
    <row r="1487" spans="1:4" ht="27.6" x14ac:dyDescent="0.3">
      <c r="A1487" s="15">
        <v>1622</v>
      </c>
      <c r="B1487" s="17" t="s">
        <v>1767</v>
      </c>
      <c r="C1487" s="18" t="s">
        <v>303</v>
      </c>
      <c r="D1487" s="19">
        <v>3996.36</v>
      </c>
    </row>
    <row r="1488" spans="1:4" ht="27.6" x14ac:dyDescent="0.3">
      <c r="A1488" s="15">
        <v>1620</v>
      </c>
      <c r="B1488" s="17" t="s">
        <v>1768</v>
      </c>
      <c r="C1488" s="18" t="s">
        <v>303</v>
      </c>
      <c r="D1488" s="19">
        <v>260.57</v>
      </c>
    </row>
    <row r="1489" spans="1:4" ht="27.6" x14ac:dyDescent="0.3">
      <c r="A1489" s="15">
        <v>1629</v>
      </c>
      <c r="B1489" s="17" t="s">
        <v>1769</v>
      </c>
      <c r="C1489" s="18" t="s">
        <v>303</v>
      </c>
      <c r="D1489" s="19">
        <v>9726.19</v>
      </c>
    </row>
    <row r="1490" spans="1:4" ht="27.6" x14ac:dyDescent="0.3">
      <c r="A1490" s="15">
        <v>1627</v>
      </c>
      <c r="B1490" s="17" t="s">
        <v>1770</v>
      </c>
      <c r="C1490" s="18" t="s">
        <v>303</v>
      </c>
      <c r="D1490" s="19">
        <v>498.07</v>
      </c>
    </row>
    <row r="1491" spans="1:4" ht="27.6" x14ac:dyDescent="0.3">
      <c r="A1491" s="15">
        <v>1623</v>
      </c>
      <c r="B1491" s="17" t="s">
        <v>1771</v>
      </c>
      <c r="C1491" s="18" t="s">
        <v>303</v>
      </c>
      <c r="D1491" s="19">
        <v>100.88</v>
      </c>
    </row>
    <row r="1492" spans="1:4" ht="27.6" x14ac:dyDescent="0.3">
      <c r="A1492" s="15">
        <v>1619</v>
      </c>
      <c r="B1492" s="17" t="s">
        <v>1772</v>
      </c>
      <c r="C1492" s="18" t="s">
        <v>303</v>
      </c>
      <c r="D1492" s="19">
        <v>138.76</v>
      </c>
    </row>
    <row r="1493" spans="1:4" ht="27.6" x14ac:dyDescent="0.3">
      <c r="A1493" s="15">
        <v>1630</v>
      </c>
      <c r="B1493" s="17" t="s">
        <v>1773</v>
      </c>
      <c r="C1493" s="18" t="s">
        <v>303</v>
      </c>
      <c r="D1493" s="19">
        <v>3055.3</v>
      </c>
    </row>
    <row r="1494" spans="1:4" ht="27.6" x14ac:dyDescent="0.3">
      <c r="A1494" s="15">
        <v>1616</v>
      </c>
      <c r="B1494" s="17" t="s">
        <v>1774</v>
      </c>
      <c r="C1494" s="18" t="s">
        <v>303</v>
      </c>
      <c r="D1494" s="19">
        <v>4699.1000000000004</v>
      </c>
    </row>
    <row r="1495" spans="1:4" ht="27.6" x14ac:dyDescent="0.3">
      <c r="A1495" s="15">
        <v>1614</v>
      </c>
      <c r="B1495" s="17" t="s">
        <v>1775</v>
      </c>
      <c r="C1495" s="18" t="s">
        <v>303</v>
      </c>
      <c r="D1495" s="19">
        <v>214.76</v>
      </c>
    </row>
    <row r="1496" spans="1:4" ht="27.6" x14ac:dyDescent="0.3">
      <c r="A1496" s="15">
        <v>1617</v>
      </c>
      <c r="B1496" s="17" t="s">
        <v>1776</v>
      </c>
      <c r="C1496" s="18" t="s">
        <v>303</v>
      </c>
      <c r="D1496" s="19">
        <v>5609.71</v>
      </c>
    </row>
    <row r="1497" spans="1:4" ht="27.6" x14ac:dyDescent="0.3">
      <c r="A1497" s="15">
        <v>1621</v>
      </c>
      <c r="B1497" s="17" t="s">
        <v>1777</v>
      </c>
      <c r="C1497" s="18" t="s">
        <v>303</v>
      </c>
      <c r="D1497" s="19">
        <v>384.1</v>
      </c>
    </row>
    <row r="1498" spans="1:4" ht="27.6" x14ac:dyDescent="0.3">
      <c r="A1498" s="15">
        <v>1624</v>
      </c>
      <c r="B1498" s="17" t="s">
        <v>1778</v>
      </c>
      <c r="C1498" s="18" t="s">
        <v>303</v>
      </c>
      <c r="D1498" s="19">
        <v>13788.95</v>
      </c>
    </row>
    <row r="1499" spans="1:4" ht="27.6" x14ac:dyDescent="0.3">
      <c r="A1499" s="15">
        <v>1615</v>
      </c>
      <c r="B1499" s="17" t="s">
        <v>1779</v>
      </c>
      <c r="C1499" s="18" t="s">
        <v>303</v>
      </c>
      <c r="D1499" s="19">
        <v>721.28</v>
      </c>
    </row>
    <row r="1500" spans="1:4" ht="27.6" x14ac:dyDescent="0.3">
      <c r="A1500" s="15">
        <v>1612</v>
      </c>
      <c r="B1500" s="17" t="s">
        <v>1780</v>
      </c>
      <c r="C1500" s="18" t="s">
        <v>303</v>
      </c>
      <c r="D1500" s="19">
        <v>95</v>
      </c>
    </row>
    <row r="1501" spans="1:4" ht="27.6" x14ac:dyDescent="0.3">
      <c r="A1501" s="15">
        <v>1618</v>
      </c>
      <c r="B1501" s="17" t="s">
        <v>1781</v>
      </c>
      <c r="C1501" s="18" t="s">
        <v>303</v>
      </c>
      <c r="D1501" s="19">
        <v>991.15</v>
      </c>
    </row>
    <row r="1502" spans="1:4" ht="27.6" x14ac:dyDescent="0.3">
      <c r="A1502" s="15">
        <v>14211</v>
      </c>
      <c r="B1502" s="17" t="s">
        <v>1782</v>
      </c>
      <c r="C1502" s="18" t="s">
        <v>303</v>
      </c>
      <c r="D1502" s="19">
        <v>22.97</v>
      </c>
    </row>
    <row r="1503" spans="1:4" x14ac:dyDescent="0.3">
      <c r="A1503" s="15">
        <v>34500</v>
      </c>
      <c r="B1503" s="17" t="s">
        <v>1783</v>
      </c>
      <c r="C1503" s="18" t="s">
        <v>109</v>
      </c>
      <c r="D1503" s="19">
        <v>114.58</v>
      </c>
    </row>
    <row r="1504" spans="1:4" x14ac:dyDescent="0.3">
      <c r="A1504" s="15">
        <v>40934</v>
      </c>
      <c r="B1504" s="17" t="s">
        <v>1784</v>
      </c>
      <c r="C1504" s="18" t="s">
        <v>490</v>
      </c>
      <c r="D1504" s="19">
        <v>20298.95</v>
      </c>
    </row>
    <row r="1505" spans="1:4" ht="27.6" x14ac:dyDescent="0.3">
      <c r="A1505" s="15">
        <v>38200</v>
      </c>
      <c r="B1505" s="17" t="s">
        <v>1785</v>
      </c>
      <c r="C1505" s="18" t="s">
        <v>1786</v>
      </c>
      <c r="D1505" s="19">
        <v>589.02</v>
      </c>
    </row>
    <row r="1506" spans="1:4" ht="27.6" x14ac:dyDescent="0.3">
      <c r="A1506" s="15">
        <v>39269</v>
      </c>
      <c r="B1506" s="17" t="s">
        <v>1787</v>
      </c>
      <c r="C1506" s="18" t="s">
        <v>81</v>
      </c>
      <c r="D1506" s="19">
        <v>1.35</v>
      </c>
    </row>
    <row r="1507" spans="1:4" ht="27.6" x14ac:dyDescent="0.3">
      <c r="A1507" s="15">
        <v>11889</v>
      </c>
      <c r="B1507" s="17" t="s">
        <v>1788</v>
      </c>
      <c r="C1507" s="18" t="s">
        <v>81</v>
      </c>
      <c r="D1507" s="19">
        <v>1.87</v>
      </c>
    </row>
    <row r="1508" spans="1:4" ht="27.6" x14ac:dyDescent="0.3">
      <c r="A1508" s="15">
        <v>39270</v>
      </c>
      <c r="B1508" s="17" t="s">
        <v>1789</v>
      </c>
      <c r="C1508" s="18" t="s">
        <v>81</v>
      </c>
      <c r="D1508" s="19">
        <v>2.2400000000000002</v>
      </c>
    </row>
    <row r="1509" spans="1:4" ht="27.6" x14ac:dyDescent="0.3">
      <c r="A1509" s="15">
        <v>11890</v>
      </c>
      <c r="B1509" s="17" t="s">
        <v>1790</v>
      </c>
      <c r="C1509" s="18" t="s">
        <v>81</v>
      </c>
      <c r="D1509" s="19">
        <v>2.91</v>
      </c>
    </row>
    <row r="1510" spans="1:4" ht="27.6" x14ac:dyDescent="0.3">
      <c r="A1510" s="15">
        <v>11891</v>
      </c>
      <c r="B1510" s="17" t="s">
        <v>1791</v>
      </c>
      <c r="C1510" s="18" t="s">
        <v>81</v>
      </c>
      <c r="D1510" s="19">
        <v>4.79</v>
      </c>
    </row>
    <row r="1511" spans="1:4" ht="27.6" x14ac:dyDescent="0.3">
      <c r="A1511" s="15">
        <v>11892</v>
      </c>
      <c r="B1511" s="17" t="s">
        <v>1792</v>
      </c>
      <c r="C1511" s="18" t="s">
        <v>81</v>
      </c>
      <c r="D1511" s="19">
        <v>7.39</v>
      </c>
    </row>
    <row r="1512" spans="1:4" x14ac:dyDescent="0.3">
      <c r="A1512" s="15">
        <v>37601</v>
      </c>
      <c r="B1512" s="17" t="s">
        <v>1793</v>
      </c>
      <c r="C1512" s="18" t="s">
        <v>81</v>
      </c>
      <c r="D1512" s="19">
        <v>5.32</v>
      </c>
    </row>
    <row r="1513" spans="1:4" x14ac:dyDescent="0.3">
      <c r="A1513" s="15">
        <v>1634</v>
      </c>
      <c r="B1513" s="17" t="s">
        <v>1794</v>
      </c>
      <c r="C1513" s="18" t="s">
        <v>81</v>
      </c>
      <c r="D1513" s="19">
        <v>5.5</v>
      </c>
    </row>
    <row r="1514" spans="1:4" ht="27.6" x14ac:dyDescent="0.3">
      <c r="A1514" s="15">
        <v>5086</v>
      </c>
      <c r="B1514" s="17" t="s">
        <v>1795</v>
      </c>
      <c r="C1514" s="18" t="s">
        <v>376</v>
      </c>
      <c r="D1514" s="19">
        <v>35.159999999999997</v>
      </c>
    </row>
    <row r="1515" spans="1:4" ht="41.4" x14ac:dyDescent="0.3">
      <c r="A1515" s="15">
        <v>11280</v>
      </c>
      <c r="B1515" s="17" t="s">
        <v>1796</v>
      </c>
      <c r="C1515" s="18" t="s">
        <v>303</v>
      </c>
      <c r="D1515" s="19">
        <v>12564.56</v>
      </c>
    </row>
    <row r="1516" spans="1:4" ht="27.6" x14ac:dyDescent="0.3">
      <c r="A1516" s="15">
        <v>40519</v>
      </c>
      <c r="B1516" s="17" t="s">
        <v>1797</v>
      </c>
      <c r="C1516" s="18" t="s">
        <v>303</v>
      </c>
      <c r="D1516" s="19">
        <v>103577.94</v>
      </c>
    </row>
    <row r="1517" spans="1:4" ht="27.6" x14ac:dyDescent="0.3">
      <c r="A1517" s="15">
        <v>39869</v>
      </c>
      <c r="B1517" s="17" t="s">
        <v>1798</v>
      </c>
      <c r="C1517" s="18" t="s">
        <v>303</v>
      </c>
      <c r="D1517" s="19">
        <v>12.24</v>
      </c>
    </row>
    <row r="1518" spans="1:4" ht="27.6" x14ac:dyDescent="0.3">
      <c r="A1518" s="15">
        <v>39870</v>
      </c>
      <c r="B1518" s="17" t="s">
        <v>1799</v>
      </c>
      <c r="C1518" s="18" t="s">
        <v>303</v>
      </c>
      <c r="D1518" s="19">
        <v>18.72</v>
      </c>
    </row>
    <row r="1519" spans="1:4" ht="27.6" x14ac:dyDescent="0.3">
      <c r="A1519" s="15">
        <v>39871</v>
      </c>
      <c r="B1519" s="17" t="s">
        <v>1800</v>
      </c>
      <c r="C1519" s="18" t="s">
        <v>303</v>
      </c>
      <c r="D1519" s="19">
        <v>20.99</v>
      </c>
    </row>
    <row r="1520" spans="1:4" ht="27.6" x14ac:dyDescent="0.3">
      <c r="A1520" s="15">
        <v>12722</v>
      </c>
      <c r="B1520" s="17" t="s">
        <v>1801</v>
      </c>
      <c r="C1520" s="18" t="s">
        <v>303</v>
      </c>
      <c r="D1520" s="19">
        <v>702.38</v>
      </c>
    </row>
    <row r="1521" spans="1:4" ht="27.6" x14ac:dyDescent="0.3">
      <c r="A1521" s="15">
        <v>12714</v>
      </c>
      <c r="B1521" s="17" t="s">
        <v>1802</v>
      </c>
      <c r="C1521" s="18" t="s">
        <v>303</v>
      </c>
      <c r="D1521" s="19">
        <v>4.58</v>
      </c>
    </row>
    <row r="1522" spans="1:4" ht="27.6" x14ac:dyDescent="0.3">
      <c r="A1522" s="15">
        <v>12715</v>
      </c>
      <c r="B1522" s="17" t="s">
        <v>1803</v>
      </c>
      <c r="C1522" s="18" t="s">
        <v>303</v>
      </c>
      <c r="D1522" s="19">
        <v>10.35</v>
      </c>
    </row>
    <row r="1523" spans="1:4" ht="27.6" x14ac:dyDescent="0.3">
      <c r="A1523" s="15">
        <v>12716</v>
      </c>
      <c r="B1523" s="17" t="s">
        <v>1804</v>
      </c>
      <c r="C1523" s="18" t="s">
        <v>303</v>
      </c>
      <c r="D1523" s="19">
        <v>17.78</v>
      </c>
    </row>
    <row r="1524" spans="1:4" ht="27.6" x14ac:dyDescent="0.3">
      <c r="A1524" s="15">
        <v>12717</v>
      </c>
      <c r="B1524" s="17" t="s">
        <v>1805</v>
      </c>
      <c r="C1524" s="18" t="s">
        <v>303</v>
      </c>
      <c r="D1524" s="19">
        <v>34.94</v>
      </c>
    </row>
    <row r="1525" spans="1:4" ht="27.6" x14ac:dyDescent="0.3">
      <c r="A1525" s="15">
        <v>12718</v>
      </c>
      <c r="B1525" s="17" t="s">
        <v>1806</v>
      </c>
      <c r="C1525" s="18" t="s">
        <v>303</v>
      </c>
      <c r="D1525" s="19">
        <v>53.63</v>
      </c>
    </row>
    <row r="1526" spans="1:4" ht="27.6" x14ac:dyDescent="0.3">
      <c r="A1526" s="15">
        <v>12719</v>
      </c>
      <c r="B1526" s="17" t="s">
        <v>1807</v>
      </c>
      <c r="C1526" s="18" t="s">
        <v>303</v>
      </c>
      <c r="D1526" s="19">
        <v>85.13</v>
      </c>
    </row>
    <row r="1527" spans="1:4" ht="27.6" x14ac:dyDescent="0.3">
      <c r="A1527" s="15">
        <v>12720</v>
      </c>
      <c r="B1527" s="17" t="s">
        <v>1808</v>
      </c>
      <c r="C1527" s="18" t="s">
        <v>303</v>
      </c>
      <c r="D1527" s="19">
        <v>296.43</v>
      </c>
    </row>
    <row r="1528" spans="1:4" ht="27.6" x14ac:dyDescent="0.3">
      <c r="A1528" s="15">
        <v>12721</v>
      </c>
      <c r="B1528" s="17" t="s">
        <v>1809</v>
      </c>
      <c r="C1528" s="18" t="s">
        <v>303</v>
      </c>
      <c r="D1528" s="19">
        <v>284.25</v>
      </c>
    </row>
    <row r="1529" spans="1:4" ht="27.6" x14ac:dyDescent="0.3">
      <c r="A1529" s="15">
        <v>3468</v>
      </c>
      <c r="B1529" s="17" t="s">
        <v>1810</v>
      </c>
      <c r="C1529" s="18" t="s">
        <v>303</v>
      </c>
      <c r="D1529" s="19">
        <v>25.87</v>
      </c>
    </row>
    <row r="1530" spans="1:4" ht="27.6" x14ac:dyDescent="0.3">
      <c r="A1530" s="15">
        <v>3465</v>
      </c>
      <c r="B1530" s="17" t="s">
        <v>1811</v>
      </c>
      <c r="C1530" s="18" t="s">
        <v>303</v>
      </c>
      <c r="D1530" s="19">
        <v>25.87</v>
      </c>
    </row>
    <row r="1531" spans="1:4" ht="27.6" x14ac:dyDescent="0.3">
      <c r="A1531" s="15">
        <v>12403</v>
      </c>
      <c r="B1531" s="17" t="s">
        <v>1812</v>
      </c>
      <c r="C1531" s="18" t="s">
        <v>303</v>
      </c>
      <c r="D1531" s="19">
        <v>18.440000000000001</v>
      </c>
    </row>
    <row r="1532" spans="1:4" ht="27.6" x14ac:dyDescent="0.3">
      <c r="A1532" s="15">
        <v>3463</v>
      </c>
      <c r="B1532" s="17" t="s">
        <v>1813</v>
      </c>
      <c r="C1532" s="18" t="s">
        <v>303</v>
      </c>
      <c r="D1532" s="19">
        <v>10.77</v>
      </c>
    </row>
    <row r="1533" spans="1:4" ht="27.6" x14ac:dyDescent="0.3">
      <c r="A1533" s="15">
        <v>3464</v>
      </c>
      <c r="B1533" s="17" t="s">
        <v>1814</v>
      </c>
      <c r="C1533" s="18" t="s">
        <v>303</v>
      </c>
      <c r="D1533" s="19">
        <v>10.77</v>
      </c>
    </row>
    <row r="1534" spans="1:4" ht="27.6" x14ac:dyDescent="0.3">
      <c r="A1534" s="15">
        <v>3466</v>
      </c>
      <c r="B1534" s="17" t="s">
        <v>1815</v>
      </c>
      <c r="C1534" s="18" t="s">
        <v>303</v>
      </c>
      <c r="D1534" s="19">
        <v>65.7</v>
      </c>
    </row>
    <row r="1535" spans="1:4" ht="27.6" x14ac:dyDescent="0.3">
      <c r="A1535" s="15">
        <v>3467</v>
      </c>
      <c r="B1535" s="17" t="s">
        <v>1816</v>
      </c>
      <c r="C1535" s="18" t="s">
        <v>303</v>
      </c>
      <c r="D1535" s="19">
        <v>37.1</v>
      </c>
    </row>
    <row r="1536" spans="1:4" ht="27.6" x14ac:dyDescent="0.3">
      <c r="A1536" s="15">
        <v>3462</v>
      </c>
      <c r="B1536" s="17" t="s">
        <v>1817</v>
      </c>
      <c r="C1536" s="18" t="s">
        <v>303</v>
      </c>
      <c r="D1536" s="19">
        <v>7.11</v>
      </c>
    </row>
    <row r="1537" spans="1:4" ht="27.6" x14ac:dyDescent="0.3">
      <c r="A1537" s="15">
        <v>3446</v>
      </c>
      <c r="B1537" s="17" t="s">
        <v>1818</v>
      </c>
      <c r="C1537" s="18" t="s">
        <v>303</v>
      </c>
      <c r="D1537" s="19">
        <v>21.87</v>
      </c>
    </row>
    <row r="1538" spans="1:4" ht="27.6" x14ac:dyDescent="0.3">
      <c r="A1538" s="15">
        <v>3445</v>
      </c>
      <c r="B1538" s="17" t="s">
        <v>1819</v>
      </c>
      <c r="C1538" s="18" t="s">
        <v>303</v>
      </c>
      <c r="D1538" s="19">
        <v>17.86</v>
      </c>
    </row>
    <row r="1539" spans="1:4" ht="27.6" x14ac:dyDescent="0.3">
      <c r="A1539" s="15">
        <v>3441</v>
      </c>
      <c r="B1539" s="17" t="s">
        <v>1820</v>
      </c>
      <c r="C1539" s="18" t="s">
        <v>303</v>
      </c>
      <c r="D1539" s="19">
        <v>5.04</v>
      </c>
    </row>
    <row r="1540" spans="1:4" x14ac:dyDescent="0.3">
      <c r="A1540" s="15">
        <v>3444</v>
      </c>
      <c r="B1540" s="17" t="s">
        <v>1821</v>
      </c>
      <c r="C1540" s="18" t="s">
        <v>303</v>
      </c>
      <c r="D1540" s="19">
        <v>10.99</v>
      </c>
    </row>
    <row r="1541" spans="1:4" ht="27.6" x14ac:dyDescent="0.3">
      <c r="A1541" s="15">
        <v>12402</v>
      </c>
      <c r="B1541" s="17" t="s">
        <v>1822</v>
      </c>
      <c r="C1541" s="18" t="s">
        <v>303</v>
      </c>
      <c r="D1541" s="19">
        <v>61.49</v>
      </c>
    </row>
    <row r="1542" spans="1:4" x14ac:dyDescent="0.3">
      <c r="A1542" s="15">
        <v>3447</v>
      </c>
      <c r="B1542" s="17" t="s">
        <v>1823</v>
      </c>
      <c r="C1542" s="18" t="s">
        <v>303</v>
      </c>
      <c r="D1542" s="19">
        <v>31.81</v>
      </c>
    </row>
    <row r="1543" spans="1:4" ht="27.6" x14ac:dyDescent="0.3">
      <c r="A1543" s="15">
        <v>3442</v>
      </c>
      <c r="B1543" s="17" t="s">
        <v>1824</v>
      </c>
      <c r="C1543" s="18" t="s">
        <v>303</v>
      </c>
      <c r="D1543" s="19">
        <v>7.54</v>
      </c>
    </row>
    <row r="1544" spans="1:4" x14ac:dyDescent="0.3">
      <c r="A1544" s="15">
        <v>3448</v>
      </c>
      <c r="B1544" s="17" t="s">
        <v>1825</v>
      </c>
      <c r="C1544" s="18" t="s">
        <v>303</v>
      </c>
      <c r="D1544" s="19">
        <v>89.9</v>
      </c>
    </row>
    <row r="1545" spans="1:4" x14ac:dyDescent="0.3">
      <c r="A1545" s="15">
        <v>3449</v>
      </c>
      <c r="B1545" s="17" t="s">
        <v>1826</v>
      </c>
      <c r="C1545" s="18" t="s">
        <v>303</v>
      </c>
      <c r="D1545" s="19">
        <v>157.52000000000001</v>
      </c>
    </row>
    <row r="1546" spans="1:4" x14ac:dyDescent="0.3">
      <c r="A1546" s="15">
        <v>37438</v>
      </c>
      <c r="B1546" s="17" t="s">
        <v>1827</v>
      </c>
      <c r="C1546" s="18" t="s">
        <v>303</v>
      </c>
      <c r="D1546" s="19">
        <v>181.32</v>
      </c>
    </row>
    <row r="1547" spans="1:4" x14ac:dyDescent="0.3">
      <c r="A1547" s="15">
        <v>37439</v>
      </c>
      <c r="B1547" s="17" t="s">
        <v>1828</v>
      </c>
      <c r="C1547" s="18" t="s">
        <v>303</v>
      </c>
      <c r="D1547" s="19">
        <v>1185.46</v>
      </c>
    </row>
    <row r="1548" spans="1:4" x14ac:dyDescent="0.3">
      <c r="A1548" s="15">
        <v>37435</v>
      </c>
      <c r="B1548" s="17" t="s">
        <v>1829</v>
      </c>
      <c r="C1548" s="18" t="s">
        <v>303</v>
      </c>
      <c r="D1548" s="19">
        <v>21.31</v>
      </c>
    </row>
    <row r="1549" spans="1:4" x14ac:dyDescent="0.3">
      <c r="A1549" s="15">
        <v>37436</v>
      </c>
      <c r="B1549" s="17" t="s">
        <v>1830</v>
      </c>
      <c r="C1549" s="18" t="s">
        <v>303</v>
      </c>
      <c r="D1549" s="19">
        <v>25.14</v>
      </c>
    </row>
    <row r="1550" spans="1:4" x14ac:dyDescent="0.3">
      <c r="A1550" s="15">
        <v>37437</v>
      </c>
      <c r="B1550" s="17" t="s">
        <v>1831</v>
      </c>
      <c r="C1550" s="18" t="s">
        <v>303</v>
      </c>
      <c r="D1550" s="19">
        <v>36.369999999999997</v>
      </c>
    </row>
    <row r="1551" spans="1:4" ht="27.6" x14ac:dyDescent="0.3">
      <c r="A1551" s="15">
        <v>3473</v>
      </c>
      <c r="B1551" s="17" t="s">
        <v>1832</v>
      </c>
      <c r="C1551" s="18" t="s">
        <v>303</v>
      </c>
      <c r="D1551" s="19">
        <v>24.73</v>
      </c>
    </row>
    <row r="1552" spans="1:4" ht="27.6" x14ac:dyDescent="0.3">
      <c r="A1552" s="15">
        <v>3474</v>
      </c>
      <c r="B1552" s="17" t="s">
        <v>1833</v>
      </c>
      <c r="C1552" s="18" t="s">
        <v>303</v>
      </c>
      <c r="D1552" s="19">
        <v>20.39</v>
      </c>
    </row>
    <row r="1553" spans="1:4" ht="27.6" x14ac:dyDescent="0.3">
      <c r="A1553" s="15">
        <v>3450</v>
      </c>
      <c r="B1553" s="17" t="s">
        <v>1834</v>
      </c>
      <c r="C1553" s="18" t="s">
        <v>303</v>
      </c>
      <c r="D1553" s="19">
        <v>5.91</v>
      </c>
    </row>
    <row r="1554" spans="1:4" ht="27.6" x14ac:dyDescent="0.3">
      <c r="A1554" s="15">
        <v>3443</v>
      </c>
      <c r="B1554" s="17" t="s">
        <v>1835</v>
      </c>
      <c r="C1554" s="18" t="s">
        <v>303</v>
      </c>
      <c r="D1554" s="19">
        <v>12.68</v>
      </c>
    </row>
    <row r="1555" spans="1:4" ht="27.6" x14ac:dyDescent="0.3">
      <c r="A1555" s="15">
        <v>3453</v>
      </c>
      <c r="B1555" s="17" t="s">
        <v>1836</v>
      </c>
      <c r="C1555" s="18" t="s">
        <v>303</v>
      </c>
      <c r="D1555" s="19">
        <v>72.19</v>
      </c>
    </row>
    <row r="1556" spans="1:4" ht="27.6" x14ac:dyDescent="0.3">
      <c r="A1556" s="15">
        <v>3452</v>
      </c>
      <c r="B1556" s="17" t="s">
        <v>1837</v>
      </c>
      <c r="C1556" s="18" t="s">
        <v>303</v>
      </c>
      <c r="D1556" s="19">
        <v>35.630000000000003</v>
      </c>
    </row>
    <row r="1557" spans="1:4" ht="27.6" x14ac:dyDescent="0.3">
      <c r="A1557" s="15">
        <v>3451</v>
      </c>
      <c r="B1557" s="17" t="s">
        <v>1838</v>
      </c>
      <c r="C1557" s="18" t="s">
        <v>303</v>
      </c>
      <c r="D1557" s="19">
        <v>7.07</v>
      </c>
    </row>
    <row r="1558" spans="1:4" ht="27.6" x14ac:dyDescent="0.3">
      <c r="A1558" s="15">
        <v>3454</v>
      </c>
      <c r="B1558" s="17" t="s">
        <v>1839</v>
      </c>
      <c r="C1558" s="18" t="s">
        <v>303</v>
      </c>
      <c r="D1558" s="19">
        <v>109.8</v>
      </c>
    </row>
    <row r="1559" spans="1:4" ht="27.6" x14ac:dyDescent="0.3">
      <c r="A1559" s="15">
        <v>3458</v>
      </c>
      <c r="B1559" s="17" t="s">
        <v>1840</v>
      </c>
      <c r="C1559" s="18" t="s">
        <v>303</v>
      </c>
      <c r="D1559" s="19">
        <v>19.82</v>
      </c>
    </row>
    <row r="1560" spans="1:4" ht="27.6" x14ac:dyDescent="0.3">
      <c r="A1560" s="15">
        <v>3457</v>
      </c>
      <c r="B1560" s="17" t="s">
        <v>1841</v>
      </c>
      <c r="C1560" s="18" t="s">
        <v>303</v>
      </c>
      <c r="D1560" s="19">
        <v>14.88</v>
      </c>
    </row>
    <row r="1561" spans="1:4" ht="27.6" x14ac:dyDescent="0.3">
      <c r="A1561" s="15">
        <v>3455</v>
      </c>
      <c r="B1561" s="17" t="s">
        <v>1842</v>
      </c>
      <c r="C1561" s="18" t="s">
        <v>303</v>
      </c>
      <c r="D1561" s="19">
        <v>4.22</v>
      </c>
    </row>
    <row r="1562" spans="1:4" x14ac:dyDescent="0.3">
      <c r="A1562" s="15">
        <v>3472</v>
      </c>
      <c r="B1562" s="17" t="s">
        <v>1843</v>
      </c>
      <c r="C1562" s="18" t="s">
        <v>303</v>
      </c>
      <c r="D1562" s="19">
        <v>9.49</v>
      </c>
    </row>
    <row r="1563" spans="1:4" ht="27.6" x14ac:dyDescent="0.3">
      <c r="A1563" s="15">
        <v>3470</v>
      </c>
      <c r="B1563" s="17" t="s">
        <v>1844</v>
      </c>
      <c r="C1563" s="18" t="s">
        <v>303</v>
      </c>
      <c r="D1563" s="19">
        <v>55.36</v>
      </c>
    </row>
    <row r="1564" spans="1:4" x14ac:dyDescent="0.3">
      <c r="A1564" s="15">
        <v>3471</v>
      </c>
      <c r="B1564" s="17" t="s">
        <v>1845</v>
      </c>
      <c r="C1564" s="18" t="s">
        <v>303</v>
      </c>
      <c r="D1564" s="19">
        <v>30.42</v>
      </c>
    </row>
    <row r="1565" spans="1:4" ht="27.6" x14ac:dyDescent="0.3">
      <c r="A1565" s="15">
        <v>3456</v>
      </c>
      <c r="B1565" s="17" t="s">
        <v>1846</v>
      </c>
      <c r="C1565" s="18" t="s">
        <v>303</v>
      </c>
      <c r="D1565" s="19">
        <v>6.32</v>
      </c>
    </row>
    <row r="1566" spans="1:4" x14ac:dyDescent="0.3">
      <c r="A1566" s="15">
        <v>3459</v>
      </c>
      <c r="B1566" s="17" t="s">
        <v>1847</v>
      </c>
      <c r="C1566" s="18" t="s">
        <v>303</v>
      </c>
      <c r="D1566" s="19">
        <v>78.08</v>
      </c>
    </row>
    <row r="1567" spans="1:4" x14ac:dyDescent="0.3">
      <c r="A1567" s="15">
        <v>3469</v>
      </c>
      <c r="B1567" s="17" t="s">
        <v>1848</v>
      </c>
      <c r="C1567" s="18" t="s">
        <v>303</v>
      </c>
      <c r="D1567" s="19">
        <v>148.49</v>
      </c>
    </row>
    <row r="1568" spans="1:4" x14ac:dyDescent="0.3">
      <c r="A1568" s="15">
        <v>3460</v>
      </c>
      <c r="B1568" s="17" t="s">
        <v>1849</v>
      </c>
      <c r="C1568" s="18" t="s">
        <v>303</v>
      </c>
      <c r="D1568" s="19">
        <v>216.67</v>
      </c>
    </row>
    <row r="1569" spans="1:4" x14ac:dyDescent="0.3">
      <c r="A1569" s="15">
        <v>3461</v>
      </c>
      <c r="B1569" s="17" t="s">
        <v>1850</v>
      </c>
      <c r="C1569" s="18" t="s">
        <v>303</v>
      </c>
      <c r="D1569" s="19">
        <v>553.80999999999995</v>
      </c>
    </row>
    <row r="1570" spans="1:4" x14ac:dyDescent="0.3">
      <c r="A1570" s="15">
        <v>37433</v>
      </c>
      <c r="B1570" s="17" t="s">
        <v>1851</v>
      </c>
      <c r="C1570" s="18" t="s">
        <v>303</v>
      </c>
      <c r="D1570" s="19">
        <v>181.32</v>
      </c>
    </row>
    <row r="1571" spans="1:4" x14ac:dyDescent="0.3">
      <c r="A1571" s="15">
        <v>37430</v>
      </c>
      <c r="B1571" s="17" t="s">
        <v>1852</v>
      </c>
      <c r="C1571" s="18" t="s">
        <v>303</v>
      </c>
      <c r="D1571" s="19">
        <v>22.72</v>
      </c>
    </row>
    <row r="1572" spans="1:4" x14ac:dyDescent="0.3">
      <c r="A1572" s="15">
        <v>37434</v>
      </c>
      <c r="B1572" s="17" t="s">
        <v>1853</v>
      </c>
      <c r="C1572" s="18" t="s">
        <v>303</v>
      </c>
      <c r="D1572" s="19">
        <v>1690.63</v>
      </c>
    </row>
    <row r="1573" spans="1:4" x14ac:dyDescent="0.3">
      <c r="A1573" s="15">
        <v>37431</v>
      </c>
      <c r="B1573" s="17" t="s">
        <v>1854</v>
      </c>
      <c r="C1573" s="18" t="s">
        <v>303</v>
      </c>
      <c r="D1573" s="19">
        <v>30.82</v>
      </c>
    </row>
    <row r="1574" spans="1:4" x14ac:dyDescent="0.3">
      <c r="A1574" s="15">
        <v>37432</v>
      </c>
      <c r="B1574" s="17" t="s">
        <v>1855</v>
      </c>
      <c r="C1574" s="18" t="s">
        <v>303</v>
      </c>
      <c r="D1574" s="19">
        <v>56.85</v>
      </c>
    </row>
    <row r="1575" spans="1:4" ht="27.6" x14ac:dyDescent="0.3">
      <c r="A1575" s="15">
        <v>37413</v>
      </c>
      <c r="B1575" s="17" t="s">
        <v>1856</v>
      </c>
      <c r="C1575" s="18" t="s">
        <v>303</v>
      </c>
      <c r="D1575" s="19">
        <v>3.83</v>
      </c>
    </row>
    <row r="1576" spans="1:4" ht="27.6" x14ac:dyDescent="0.3">
      <c r="A1576" s="15">
        <v>37414</v>
      </c>
      <c r="B1576" s="17" t="s">
        <v>1857</v>
      </c>
      <c r="C1576" s="18" t="s">
        <v>303</v>
      </c>
      <c r="D1576" s="19">
        <v>4.34</v>
      </c>
    </row>
    <row r="1577" spans="1:4" ht="27.6" x14ac:dyDescent="0.3">
      <c r="A1577" s="15">
        <v>37415</v>
      </c>
      <c r="B1577" s="17" t="s">
        <v>1858</v>
      </c>
      <c r="C1577" s="18" t="s">
        <v>303</v>
      </c>
      <c r="D1577" s="19">
        <v>7.9</v>
      </c>
    </row>
    <row r="1578" spans="1:4" ht="27.6" x14ac:dyDescent="0.3">
      <c r="A1578" s="15">
        <v>37416</v>
      </c>
      <c r="B1578" s="17" t="s">
        <v>1859</v>
      </c>
      <c r="C1578" s="18" t="s">
        <v>303</v>
      </c>
      <c r="D1578" s="19">
        <v>3.58</v>
      </c>
    </row>
    <row r="1579" spans="1:4" ht="27.6" x14ac:dyDescent="0.3">
      <c r="A1579" s="15">
        <v>37417</v>
      </c>
      <c r="B1579" s="17" t="s">
        <v>1860</v>
      </c>
      <c r="C1579" s="18" t="s">
        <v>303</v>
      </c>
      <c r="D1579" s="19">
        <v>5.15</v>
      </c>
    </row>
    <row r="1580" spans="1:4" ht="41.4" x14ac:dyDescent="0.3">
      <c r="A1580" s="15">
        <v>43590</v>
      </c>
      <c r="B1580" s="17" t="s">
        <v>1861</v>
      </c>
      <c r="C1580" s="18" t="s">
        <v>303</v>
      </c>
      <c r="D1580" s="19">
        <v>163.46</v>
      </c>
    </row>
    <row r="1581" spans="1:4" ht="27.6" x14ac:dyDescent="0.3">
      <c r="A1581" s="15">
        <v>43589</v>
      </c>
      <c r="B1581" s="17" t="s">
        <v>1862</v>
      </c>
      <c r="C1581" s="18" t="s">
        <v>303</v>
      </c>
      <c r="D1581" s="19">
        <v>29.57</v>
      </c>
    </row>
    <row r="1582" spans="1:4" x14ac:dyDescent="0.3">
      <c r="A1582" s="15">
        <v>34519</v>
      </c>
      <c r="B1582" s="17" t="s">
        <v>1863</v>
      </c>
      <c r="C1582" s="18" t="s">
        <v>303</v>
      </c>
      <c r="D1582" s="19">
        <v>104.92</v>
      </c>
    </row>
    <row r="1583" spans="1:4" x14ac:dyDescent="0.3">
      <c r="A1583" s="15">
        <v>1649</v>
      </c>
      <c r="B1583" s="17" t="s">
        <v>1864</v>
      </c>
      <c r="C1583" s="18" t="s">
        <v>303</v>
      </c>
      <c r="D1583" s="19">
        <v>46.75</v>
      </c>
    </row>
    <row r="1584" spans="1:4" x14ac:dyDescent="0.3">
      <c r="A1584" s="15">
        <v>1653</v>
      </c>
      <c r="B1584" s="17" t="s">
        <v>1865</v>
      </c>
      <c r="C1584" s="18" t="s">
        <v>303</v>
      </c>
      <c r="D1584" s="19">
        <v>36.619999999999997</v>
      </c>
    </row>
    <row r="1585" spans="1:4" x14ac:dyDescent="0.3">
      <c r="A1585" s="15">
        <v>1647</v>
      </c>
      <c r="B1585" s="17" t="s">
        <v>1866</v>
      </c>
      <c r="C1585" s="18" t="s">
        <v>303</v>
      </c>
      <c r="D1585" s="19">
        <v>13.11</v>
      </c>
    </row>
    <row r="1586" spans="1:4" x14ac:dyDescent="0.3">
      <c r="A1586" s="15">
        <v>1648</v>
      </c>
      <c r="B1586" s="17" t="s">
        <v>1867</v>
      </c>
      <c r="C1586" s="18" t="s">
        <v>303</v>
      </c>
      <c r="D1586" s="19">
        <v>25.18</v>
      </c>
    </row>
    <row r="1587" spans="1:4" x14ac:dyDescent="0.3">
      <c r="A1587" s="15">
        <v>1651</v>
      </c>
      <c r="B1587" s="17" t="s">
        <v>1868</v>
      </c>
      <c r="C1587" s="18" t="s">
        <v>303</v>
      </c>
      <c r="D1587" s="19">
        <v>116.81</v>
      </c>
    </row>
    <row r="1588" spans="1:4" x14ac:dyDescent="0.3">
      <c r="A1588" s="15">
        <v>1650</v>
      </c>
      <c r="B1588" s="17" t="s">
        <v>1869</v>
      </c>
      <c r="C1588" s="18" t="s">
        <v>303</v>
      </c>
      <c r="D1588" s="19">
        <v>64.569999999999993</v>
      </c>
    </row>
    <row r="1589" spans="1:4" x14ac:dyDescent="0.3">
      <c r="A1589" s="15">
        <v>1654</v>
      </c>
      <c r="B1589" s="17" t="s">
        <v>1870</v>
      </c>
      <c r="C1589" s="18" t="s">
        <v>303</v>
      </c>
      <c r="D1589" s="19">
        <v>18</v>
      </c>
    </row>
    <row r="1590" spans="1:4" x14ac:dyDescent="0.3">
      <c r="A1590" s="15">
        <v>1652</v>
      </c>
      <c r="B1590" s="17" t="s">
        <v>1871</v>
      </c>
      <c r="C1590" s="18" t="s">
        <v>303</v>
      </c>
      <c r="D1590" s="19">
        <v>167.65</v>
      </c>
    </row>
    <row r="1591" spans="1:4" ht="27.6" x14ac:dyDescent="0.3">
      <c r="A1591" s="15">
        <v>10510</v>
      </c>
      <c r="B1591" s="17" t="s">
        <v>1872</v>
      </c>
      <c r="C1591" s="18" t="s">
        <v>303</v>
      </c>
      <c r="D1591" s="19">
        <v>97.05</v>
      </c>
    </row>
    <row r="1592" spans="1:4" ht="27.6" x14ac:dyDescent="0.3">
      <c r="A1592" s="15">
        <v>1747</v>
      </c>
      <c r="B1592" s="17" t="s">
        <v>1873</v>
      </c>
      <c r="C1592" s="18" t="s">
        <v>303</v>
      </c>
      <c r="D1592" s="19">
        <v>198.22</v>
      </c>
    </row>
    <row r="1593" spans="1:4" ht="27.6" x14ac:dyDescent="0.3">
      <c r="A1593" s="15">
        <v>1744</v>
      </c>
      <c r="B1593" s="17" t="s">
        <v>1874</v>
      </c>
      <c r="C1593" s="18" t="s">
        <v>303</v>
      </c>
      <c r="D1593" s="19">
        <v>137.30000000000001</v>
      </c>
    </row>
    <row r="1594" spans="1:4" ht="27.6" x14ac:dyDescent="0.3">
      <c r="A1594" s="15">
        <v>1743</v>
      </c>
      <c r="B1594" s="17" t="s">
        <v>1875</v>
      </c>
      <c r="C1594" s="18" t="s">
        <v>303</v>
      </c>
      <c r="D1594" s="19">
        <v>180.3</v>
      </c>
    </row>
    <row r="1595" spans="1:4" ht="41.4" x14ac:dyDescent="0.3">
      <c r="A1595" s="15">
        <v>39640</v>
      </c>
      <c r="B1595" s="17" t="s">
        <v>1876</v>
      </c>
      <c r="C1595" s="18" t="s">
        <v>303</v>
      </c>
      <c r="D1595" s="19">
        <v>8.61</v>
      </c>
    </row>
    <row r="1596" spans="1:4" ht="41.4" x14ac:dyDescent="0.3">
      <c r="A1596" s="15">
        <v>11013</v>
      </c>
      <c r="B1596" s="17" t="s">
        <v>1877</v>
      </c>
      <c r="C1596" s="18" t="s">
        <v>303</v>
      </c>
      <c r="D1596" s="19">
        <v>17.72</v>
      </c>
    </row>
    <row r="1597" spans="1:4" ht="41.4" x14ac:dyDescent="0.3">
      <c r="A1597" s="15">
        <v>11017</v>
      </c>
      <c r="B1597" s="17" t="s">
        <v>1878</v>
      </c>
      <c r="C1597" s="18" t="s">
        <v>303</v>
      </c>
      <c r="D1597" s="19">
        <v>7.56</v>
      </c>
    </row>
    <row r="1598" spans="1:4" ht="41.4" x14ac:dyDescent="0.3">
      <c r="A1598" s="15">
        <v>20236</v>
      </c>
      <c r="B1598" s="17" t="s">
        <v>1879</v>
      </c>
      <c r="C1598" s="18" t="s">
        <v>303</v>
      </c>
      <c r="D1598" s="19">
        <v>33.299999999999997</v>
      </c>
    </row>
    <row r="1599" spans="1:4" ht="27.6" x14ac:dyDescent="0.3">
      <c r="A1599" s="15">
        <v>7215</v>
      </c>
      <c r="B1599" s="17" t="s">
        <v>1880</v>
      </c>
      <c r="C1599" s="18" t="s">
        <v>303</v>
      </c>
      <c r="D1599" s="19">
        <v>28.51</v>
      </c>
    </row>
    <row r="1600" spans="1:4" ht="27.6" x14ac:dyDescent="0.3">
      <c r="A1600" s="15">
        <v>7216</v>
      </c>
      <c r="B1600" s="17" t="s">
        <v>1881</v>
      </c>
      <c r="C1600" s="18" t="s">
        <v>303</v>
      </c>
      <c r="D1600" s="19">
        <v>119.17</v>
      </c>
    </row>
    <row r="1601" spans="1:4" ht="27.6" x14ac:dyDescent="0.3">
      <c r="A1601" s="15">
        <v>20235</v>
      </c>
      <c r="B1601" s="17" t="s">
        <v>1882</v>
      </c>
      <c r="C1601" s="18" t="s">
        <v>303</v>
      </c>
      <c r="D1601" s="19">
        <v>60.25</v>
      </c>
    </row>
    <row r="1602" spans="1:4" ht="27.6" x14ac:dyDescent="0.3">
      <c r="A1602" s="15">
        <v>7181</v>
      </c>
      <c r="B1602" s="17" t="s">
        <v>1883</v>
      </c>
      <c r="C1602" s="18" t="s">
        <v>303</v>
      </c>
      <c r="D1602" s="19">
        <v>3.86</v>
      </c>
    </row>
    <row r="1603" spans="1:4" ht="27.6" x14ac:dyDescent="0.3">
      <c r="A1603" s="15">
        <v>40742</v>
      </c>
      <c r="B1603" s="17" t="s">
        <v>1884</v>
      </c>
      <c r="C1603" s="18" t="s">
        <v>303</v>
      </c>
      <c r="D1603" s="19">
        <v>8.34</v>
      </c>
    </row>
    <row r="1604" spans="1:4" ht="27.6" x14ac:dyDescent="0.3">
      <c r="A1604" s="15">
        <v>7214</v>
      </c>
      <c r="B1604" s="17" t="s">
        <v>1885</v>
      </c>
      <c r="C1604" s="18" t="s">
        <v>303</v>
      </c>
      <c r="D1604" s="19">
        <v>40.83</v>
      </c>
    </row>
    <row r="1605" spans="1:4" ht="27.6" x14ac:dyDescent="0.3">
      <c r="A1605" s="15">
        <v>7219</v>
      </c>
      <c r="B1605" s="17" t="s">
        <v>1886</v>
      </c>
      <c r="C1605" s="18" t="s">
        <v>303</v>
      </c>
      <c r="D1605" s="19">
        <v>42.26</v>
      </c>
    </row>
    <row r="1606" spans="1:4" x14ac:dyDescent="0.3">
      <c r="A1606" s="15">
        <v>37972</v>
      </c>
      <c r="B1606" s="17" t="s">
        <v>1887</v>
      </c>
      <c r="C1606" s="18" t="s">
        <v>303</v>
      </c>
      <c r="D1606" s="19">
        <v>9.39</v>
      </c>
    </row>
    <row r="1607" spans="1:4" x14ac:dyDescent="0.3">
      <c r="A1607" s="15">
        <v>37973</v>
      </c>
      <c r="B1607" s="17" t="s">
        <v>1888</v>
      </c>
      <c r="C1607" s="18" t="s">
        <v>303</v>
      </c>
      <c r="D1607" s="19">
        <v>15.03</v>
      </c>
    </row>
    <row r="1608" spans="1:4" x14ac:dyDescent="0.3">
      <c r="A1608" s="15">
        <v>37971</v>
      </c>
      <c r="B1608" s="17" t="s">
        <v>1889</v>
      </c>
      <c r="C1608" s="18" t="s">
        <v>303</v>
      </c>
      <c r="D1608" s="19">
        <v>5.64</v>
      </c>
    </row>
    <row r="1609" spans="1:4" ht="27.6" x14ac:dyDescent="0.3">
      <c r="A1609" s="15">
        <v>20094</v>
      </c>
      <c r="B1609" s="17" t="s">
        <v>1890</v>
      </c>
      <c r="C1609" s="18" t="s">
        <v>303</v>
      </c>
      <c r="D1609" s="19">
        <v>28.08</v>
      </c>
    </row>
    <row r="1610" spans="1:4" ht="27.6" x14ac:dyDescent="0.3">
      <c r="A1610" s="15">
        <v>20095</v>
      </c>
      <c r="B1610" s="17" t="s">
        <v>1891</v>
      </c>
      <c r="C1610" s="18" t="s">
        <v>303</v>
      </c>
      <c r="D1610" s="19">
        <v>35.76</v>
      </c>
    </row>
    <row r="1611" spans="1:4" ht="27.6" x14ac:dyDescent="0.3">
      <c r="A1611" s="15">
        <v>1954</v>
      </c>
      <c r="B1611" s="17" t="s">
        <v>1892</v>
      </c>
      <c r="C1611" s="18" t="s">
        <v>303</v>
      </c>
      <c r="D1611" s="19">
        <v>133.69999999999999</v>
      </c>
    </row>
    <row r="1612" spans="1:4" ht="27.6" x14ac:dyDescent="0.3">
      <c r="A1612" s="15">
        <v>1926</v>
      </c>
      <c r="B1612" s="17" t="s">
        <v>1893</v>
      </c>
      <c r="C1612" s="18" t="s">
        <v>303</v>
      </c>
      <c r="D1612" s="19">
        <v>1.76</v>
      </c>
    </row>
    <row r="1613" spans="1:4" ht="27.6" x14ac:dyDescent="0.3">
      <c r="A1613" s="15">
        <v>1927</v>
      </c>
      <c r="B1613" s="17" t="s">
        <v>1894</v>
      </c>
      <c r="C1613" s="18" t="s">
        <v>303</v>
      </c>
      <c r="D1613" s="19">
        <v>2.33</v>
      </c>
    </row>
    <row r="1614" spans="1:4" ht="27.6" x14ac:dyDescent="0.3">
      <c r="A1614" s="15">
        <v>1923</v>
      </c>
      <c r="B1614" s="17" t="s">
        <v>1895</v>
      </c>
      <c r="C1614" s="18" t="s">
        <v>303</v>
      </c>
      <c r="D1614" s="19">
        <v>3.81</v>
      </c>
    </row>
    <row r="1615" spans="1:4" ht="27.6" x14ac:dyDescent="0.3">
      <c r="A1615" s="15">
        <v>1929</v>
      </c>
      <c r="B1615" s="17" t="s">
        <v>1896</v>
      </c>
      <c r="C1615" s="18" t="s">
        <v>303</v>
      </c>
      <c r="D1615" s="19">
        <v>6.24</v>
      </c>
    </row>
    <row r="1616" spans="1:4" ht="27.6" x14ac:dyDescent="0.3">
      <c r="A1616" s="15">
        <v>1930</v>
      </c>
      <c r="B1616" s="17" t="s">
        <v>1897</v>
      </c>
      <c r="C1616" s="18" t="s">
        <v>303</v>
      </c>
      <c r="D1616" s="19">
        <v>12.11</v>
      </c>
    </row>
    <row r="1617" spans="1:4" ht="27.6" x14ac:dyDescent="0.3">
      <c r="A1617" s="15">
        <v>1924</v>
      </c>
      <c r="B1617" s="17" t="s">
        <v>1898</v>
      </c>
      <c r="C1617" s="18" t="s">
        <v>303</v>
      </c>
      <c r="D1617" s="19">
        <v>20.87</v>
      </c>
    </row>
    <row r="1618" spans="1:4" ht="27.6" x14ac:dyDescent="0.3">
      <c r="A1618" s="15">
        <v>1922</v>
      </c>
      <c r="B1618" s="17" t="s">
        <v>1899</v>
      </c>
      <c r="C1618" s="18" t="s">
        <v>303</v>
      </c>
      <c r="D1618" s="19">
        <v>31</v>
      </c>
    </row>
    <row r="1619" spans="1:4" ht="27.6" x14ac:dyDescent="0.3">
      <c r="A1619" s="15">
        <v>1953</v>
      </c>
      <c r="B1619" s="17" t="s">
        <v>1900</v>
      </c>
      <c r="C1619" s="18" t="s">
        <v>303</v>
      </c>
      <c r="D1619" s="19">
        <v>54.17</v>
      </c>
    </row>
    <row r="1620" spans="1:4" ht="27.6" x14ac:dyDescent="0.3">
      <c r="A1620" s="15">
        <v>1962</v>
      </c>
      <c r="B1620" s="17" t="s">
        <v>1901</v>
      </c>
      <c r="C1620" s="18" t="s">
        <v>303</v>
      </c>
      <c r="D1620" s="19">
        <v>177.23</v>
      </c>
    </row>
    <row r="1621" spans="1:4" ht="27.6" x14ac:dyDescent="0.3">
      <c r="A1621" s="15">
        <v>1955</v>
      </c>
      <c r="B1621" s="17" t="s">
        <v>1902</v>
      </c>
      <c r="C1621" s="18" t="s">
        <v>303</v>
      </c>
      <c r="D1621" s="19">
        <v>2.34</v>
      </c>
    </row>
    <row r="1622" spans="1:4" ht="27.6" x14ac:dyDescent="0.3">
      <c r="A1622" s="15">
        <v>1956</v>
      </c>
      <c r="B1622" s="17" t="s">
        <v>1903</v>
      </c>
      <c r="C1622" s="18" t="s">
        <v>303</v>
      </c>
      <c r="D1622" s="19">
        <v>3.02</v>
      </c>
    </row>
    <row r="1623" spans="1:4" ht="27.6" x14ac:dyDescent="0.3">
      <c r="A1623" s="15">
        <v>1957</v>
      </c>
      <c r="B1623" s="17" t="s">
        <v>1904</v>
      </c>
      <c r="C1623" s="18" t="s">
        <v>303</v>
      </c>
      <c r="D1623" s="19">
        <v>6.87</v>
      </c>
    </row>
    <row r="1624" spans="1:4" ht="27.6" x14ac:dyDescent="0.3">
      <c r="A1624" s="15">
        <v>1958</v>
      </c>
      <c r="B1624" s="17" t="s">
        <v>1905</v>
      </c>
      <c r="C1624" s="18" t="s">
        <v>303</v>
      </c>
      <c r="D1624" s="19">
        <v>12.19</v>
      </c>
    </row>
    <row r="1625" spans="1:4" ht="27.6" x14ac:dyDescent="0.3">
      <c r="A1625" s="15">
        <v>1959</v>
      </c>
      <c r="B1625" s="17" t="s">
        <v>1906</v>
      </c>
      <c r="C1625" s="18" t="s">
        <v>303</v>
      </c>
      <c r="D1625" s="19">
        <v>14.87</v>
      </c>
    </row>
    <row r="1626" spans="1:4" ht="27.6" x14ac:dyDescent="0.3">
      <c r="A1626" s="15">
        <v>1925</v>
      </c>
      <c r="B1626" s="17" t="s">
        <v>1907</v>
      </c>
      <c r="C1626" s="18" t="s">
        <v>303</v>
      </c>
      <c r="D1626" s="19">
        <v>36.75</v>
      </c>
    </row>
    <row r="1627" spans="1:4" ht="27.6" x14ac:dyDescent="0.3">
      <c r="A1627" s="15">
        <v>1960</v>
      </c>
      <c r="B1627" s="17" t="s">
        <v>1908</v>
      </c>
      <c r="C1627" s="18" t="s">
        <v>303</v>
      </c>
      <c r="D1627" s="19">
        <v>52.25</v>
      </c>
    </row>
    <row r="1628" spans="1:4" ht="27.6" x14ac:dyDescent="0.3">
      <c r="A1628" s="15">
        <v>1961</v>
      </c>
      <c r="B1628" s="17" t="s">
        <v>1909</v>
      </c>
      <c r="C1628" s="18" t="s">
        <v>303</v>
      </c>
      <c r="D1628" s="19">
        <v>75.08</v>
      </c>
    </row>
    <row r="1629" spans="1:4" ht="27.6" x14ac:dyDescent="0.3">
      <c r="A1629" s="15">
        <v>38426</v>
      </c>
      <c r="B1629" s="17" t="s">
        <v>1910</v>
      </c>
      <c r="C1629" s="18" t="s">
        <v>303</v>
      </c>
      <c r="D1629" s="19">
        <v>23.05</v>
      </c>
    </row>
    <row r="1630" spans="1:4" ht="27.6" x14ac:dyDescent="0.3">
      <c r="A1630" s="15">
        <v>38423</v>
      </c>
      <c r="B1630" s="17" t="s">
        <v>1911</v>
      </c>
      <c r="C1630" s="18" t="s">
        <v>303</v>
      </c>
      <c r="D1630" s="19">
        <v>52.29</v>
      </c>
    </row>
    <row r="1631" spans="1:4" ht="27.6" x14ac:dyDescent="0.3">
      <c r="A1631" s="15">
        <v>38421</v>
      </c>
      <c r="B1631" s="17" t="s">
        <v>1912</v>
      </c>
      <c r="C1631" s="18" t="s">
        <v>303</v>
      </c>
      <c r="D1631" s="19">
        <v>24.68</v>
      </c>
    </row>
    <row r="1632" spans="1:4" ht="27.6" x14ac:dyDescent="0.3">
      <c r="A1632" s="15">
        <v>38422</v>
      </c>
      <c r="B1632" s="17" t="s">
        <v>1913</v>
      </c>
      <c r="C1632" s="18" t="s">
        <v>303</v>
      </c>
      <c r="D1632" s="19">
        <v>36.08</v>
      </c>
    </row>
    <row r="1633" spans="1:4" ht="27.6" x14ac:dyDescent="0.3">
      <c r="A1633" s="15">
        <v>39866</v>
      </c>
      <c r="B1633" s="17" t="s">
        <v>1914</v>
      </c>
      <c r="C1633" s="18" t="s">
        <v>303</v>
      </c>
      <c r="D1633" s="19">
        <v>16.21</v>
      </c>
    </row>
    <row r="1634" spans="1:4" ht="27.6" x14ac:dyDescent="0.3">
      <c r="A1634" s="15">
        <v>39867</v>
      </c>
      <c r="B1634" s="17" t="s">
        <v>1915</v>
      </c>
      <c r="C1634" s="18" t="s">
        <v>303</v>
      </c>
      <c r="D1634" s="19">
        <v>36.049999999999997</v>
      </c>
    </row>
    <row r="1635" spans="1:4" ht="27.6" x14ac:dyDescent="0.3">
      <c r="A1635" s="15">
        <v>39868</v>
      </c>
      <c r="B1635" s="17" t="s">
        <v>1916</v>
      </c>
      <c r="C1635" s="18" t="s">
        <v>303</v>
      </c>
      <c r="D1635" s="19">
        <v>64.94</v>
      </c>
    </row>
    <row r="1636" spans="1:4" x14ac:dyDescent="0.3">
      <c r="A1636" s="15">
        <v>37999</v>
      </c>
      <c r="B1636" s="17" t="s">
        <v>1917</v>
      </c>
      <c r="C1636" s="18" t="s">
        <v>303</v>
      </c>
      <c r="D1636" s="19">
        <v>9</v>
      </c>
    </row>
    <row r="1637" spans="1:4" x14ac:dyDescent="0.3">
      <c r="A1637" s="15">
        <v>38000</v>
      </c>
      <c r="B1637" s="17" t="s">
        <v>1918</v>
      </c>
      <c r="C1637" s="18" t="s">
        <v>303</v>
      </c>
      <c r="D1637" s="19">
        <v>11.91</v>
      </c>
    </row>
    <row r="1638" spans="1:4" ht="27.6" x14ac:dyDescent="0.3">
      <c r="A1638" s="15">
        <v>38129</v>
      </c>
      <c r="B1638" s="17" t="s">
        <v>1919</v>
      </c>
      <c r="C1638" s="18" t="s">
        <v>303</v>
      </c>
      <c r="D1638" s="19">
        <v>4.0599999999999996</v>
      </c>
    </row>
    <row r="1639" spans="1:4" ht="27.6" x14ac:dyDescent="0.3">
      <c r="A1639" s="15">
        <v>38025</v>
      </c>
      <c r="B1639" s="17" t="s">
        <v>1920</v>
      </c>
      <c r="C1639" s="18" t="s">
        <v>303</v>
      </c>
      <c r="D1639" s="19">
        <v>6.78</v>
      </c>
    </row>
    <row r="1640" spans="1:4" ht="27.6" x14ac:dyDescent="0.3">
      <c r="A1640" s="15">
        <v>38026</v>
      </c>
      <c r="B1640" s="17" t="s">
        <v>1921</v>
      </c>
      <c r="C1640" s="18" t="s">
        <v>303</v>
      </c>
      <c r="D1640" s="19">
        <v>18.170000000000002</v>
      </c>
    </row>
    <row r="1641" spans="1:4" ht="27.6" x14ac:dyDescent="0.3">
      <c r="A1641" s="15">
        <v>1858</v>
      </c>
      <c r="B1641" s="17" t="s">
        <v>1922</v>
      </c>
      <c r="C1641" s="18" t="s">
        <v>303</v>
      </c>
      <c r="D1641" s="19">
        <v>39.32</v>
      </c>
    </row>
    <row r="1642" spans="1:4" ht="27.6" x14ac:dyDescent="0.3">
      <c r="A1642" s="15">
        <v>1844</v>
      </c>
      <c r="B1642" s="17" t="s">
        <v>1923</v>
      </c>
      <c r="C1642" s="18" t="s">
        <v>303</v>
      </c>
      <c r="D1642" s="19">
        <v>144.97999999999999</v>
      </c>
    </row>
    <row r="1643" spans="1:4" ht="27.6" x14ac:dyDescent="0.3">
      <c r="A1643" s="15">
        <v>1863</v>
      </c>
      <c r="B1643" s="17" t="s">
        <v>1924</v>
      </c>
      <c r="C1643" s="18" t="s">
        <v>303</v>
      </c>
      <c r="D1643" s="19">
        <v>57.06</v>
      </c>
    </row>
    <row r="1644" spans="1:4" ht="27.6" x14ac:dyDescent="0.3">
      <c r="A1644" s="15">
        <v>1865</v>
      </c>
      <c r="B1644" s="17" t="s">
        <v>1925</v>
      </c>
      <c r="C1644" s="18" t="s">
        <v>303</v>
      </c>
      <c r="D1644" s="19">
        <v>208.18</v>
      </c>
    </row>
    <row r="1645" spans="1:4" x14ac:dyDescent="0.3">
      <c r="A1645" s="15">
        <v>36355</v>
      </c>
      <c r="B1645" s="17" t="s">
        <v>1926</v>
      </c>
      <c r="C1645" s="18" t="s">
        <v>303</v>
      </c>
      <c r="D1645" s="19">
        <v>7.36</v>
      </c>
    </row>
    <row r="1646" spans="1:4" x14ac:dyDescent="0.3">
      <c r="A1646" s="15">
        <v>36356</v>
      </c>
      <c r="B1646" s="17" t="s">
        <v>1927</v>
      </c>
      <c r="C1646" s="18" t="s">
        <v>303</v>
      </c>
      <c r="D1646" s="19">
        <v>12.38</v>
      </c>
    </row>
    <row r="1647" spans="1:4" x14ac:dyDescent="0.3">
      <c r="A1647" s="15">
        <v>1932</v>
      </c>
      <c r="B1647" s="17" t="s">
        <v>1928</v>
      </c>
      <c r="C1647" s="18" t="s">
        <v>303</v>
      </c>
      <c r="D1647" s="19">
        <v>8.91</v>
      </c>
    </row>
    <row r="1648" spans="1:4" x14ac:dyDescent="0.3">
      <c r="A1648" s="15">
        <v>1933</v>
      </c>
      <c r="B1648" s="17" t="s">
        <v>1929</v>
      </c>
      <c r="C1648" s="18" t="s">
        <v>303</v>
      </c>
      <c r="D1648" s="19">
        <v>3.92</v>
      </c>
    </row>
    <row r="1649" spans="1:4" x14ac:dyDescent="0.3">
      <c r="A1649" s="15">
        <v>1951</v>
      </c>
      <c r="B1649" s="17" t="s">
        <v>1930</v>
      </c>
      <c r="C1649" s="18" t="s">
        <v>303</v>
      </c>
      <c r="D1649" s="19">
        <v>17.420000000000002</v>
      </c>
    </row>
    <row r="1650" spans="1:4" x14ac:dyDescent="0.3">
      <c r="A1650" s="15">
        <v>1966</v>
      </c>
      <c r="B1650" s="17" t="s">
        <v>1931</v>
      </c>
      <c r="C1650" s="18" t="s">
        <v>303</v>
      </c>
      <c r="D1650" s="19">
        <v>20.05</v>
      </c>
    </row>
    <row r="1651" spans="1:4" x14ac:dyDescent="0.3">
      <c r="A1651" s="15">
        <v>1952</v>
      </c>
      <c r="B1651" s="17" t="s">
        <v>1932</v>
      </c>
      <c r="C1651" s="18" t="s">
        <v>303</v>
      </c>
      <c r="D1651" s="19">
        <v>75.290000000000006</v>
      </c>
    </row>
    <row r="1652" spans="1:4" x14ac:dyDescent="0.3">
      <c r="A1652" s="15">
        <v>20104</v>
      </c>
      <c r="B1652" s="17" t="s">
        <v>1933</v>
      </c>
      <c r="C1652" s="18" t="s">
        <v>303</v>
      </c>
      <c r="D1652" s="19">
        <v>556.29999999999995</v>
      </c>
    </row>
    <row r="1653" spans="1:4" x14ac:dyDescent="0.3">
      <c r="A1653" s="15">
        <v>20105</v>
      </c>
      <c r="B1653" s="17" t="s">
        <v>1934</v>
      </c>
      <c r="C1653" s="18" t="s">
        <v>303</v>
      </c>
      <c r="D1653" s="19">
        <v>866.49</v>
      </c>
    </row>
    <row r="1654" spans="1:4" x14ac:dyDescent="0.3">
      <c r="A1654" s="15">
        <v>1965</v>
      </c>
      <c r="B1654" s="17" t="s">
        <v>1935</v>
      </c>
      <c r="C1654" s="18" t="s">
        <v>303</v>
      </c>
      <c r="D1654" s="19">
        <v>40.64</v>
      </c>
    </row>
    <row r="1655" spans="1:4" x14ac:dyDescent="0.3">
      <c r="A1655" s="15">
        <v>10765</v>
      </c>
      <c r="B1655" s="17" t="s">
        <v>1936</v>
      </c>
      <c r="C1655" s="18" t="s">
        <v>303</v>
      </c>
      <c r="D1655" s="19">
        <v>10.27</v>
      </c>
    </row>
    <row r="1656" spans="1:4" x14ac:dyDescent="0.3">
      <c r="A1656" s="15">
        <v>10767</v>
      </c>
      <c r="B1656" s="17" t="s">
        <v>1937</v>
      </c>
      <c r="C1656" s="18" t="s">
        <v>303</v>
      </c>
      <c r="D1656" s="19">
        <v>33.659999999999997</v>
      </c>
    </row>
    <row r="1657" spans="1:4" x14ac:dyDescent="0.3">
      <c r="A1657" s="15">
        <v>1970</v>
      </c>
      <c r="B1657" s="17" t="s">
        <v>1938</v>
      </c>
      <c r="C1657" s="18" t="s">
        <v>303</v>
      </c>
      <c r="D1657" s="19">
        <v>42.18</v>
      </c>
    </row>
    <row r="1658" spans="1:4" x14ac:dyDescent="0.3">
      <c r="A1658" s="15">
        <v>1967</v>
      </c>
      <c r="B1658" s="17" t="s">
        <v>1939</v>
      </c>
      <c r="C1658" s="18" t="s">
        <v>303</v>
      </c>
      <c r="D1658" s="19">
        <v>4.6900000000000004</v>
      </c>
    </row>
    <row r="1659" spans="1:4" x14ac:dyDescent="0.3">
      <c r="A1659" s="15">
        <v>1968</v>
      </c>
      <c r="B1659" s="17" t="s">
        <v>1940</v>
      </c>
      <c r="C1659" s="18" t="s">
        <v>303</v>
      </c>
      <c r="D1659" s="19">
        <v>9.83</v>
      </c>
    </row>
    <row r="1660" spans="1:4" x14ac:dyDescent="0.3">
      <c r="A1660" s="15">
        <v>1969</v>
      </c>
      <c r="B1660" s="17" t="s">
        <v>1941</v>
      </c>
      <c r="C1660" s="18" t="s">
        <v>303</v>
      </c>
      <c r="D1660" s="19">
        <v>28.93</v>
      </c>
    </row>
    <row r="1661" spans="1:4" ht="27.6" x14ac:dyDescent="0.3">
      <c r="A1661" s="15">
        <v>1839</v>
      </c>
      <c r="B1661" s="17" t="s">
        <v>1942</v>
      </c>
      <c r="C1661" s="18" t="s">
        <v>303</v>
      </c>
      <c r="D1661" s="19">
        <v>157.88999999999999</v>
      </c>
    </row>
    <row r="1662" spans="1:4" ht="27.6" x14ac:dyDescent="0.3">
      <c r="A1662" s="15">
        <v>1835</v>
      </c>
      <c r="B1662" s="17" t="s">
        <v>1943</v>
      </c>
      <c r="C1662" s="18" t="s">
        <v>303</v>
      </c>
      <c r="D1662" s="19">
        <v>33.57</v>
      </c>
    </row>
    <row r="1663" spans="1:4" ht="27.6" x14ac:dyDescent="0.3">
      <c r="A1663" s="15">
        <v>1823</v>
      </c>
      <c r="B1663" s="17" t="s">
        <v>1944</v>
      </c>
      <c r="C1663" s="18" t="s">
        <v>303</v>
      </c>
      <c r="D1663" s="19">
        <v>64.900000000000006</v>
      </c>
    </row>
    <row r="1664" spans="1:4" ht="27.6" x14ac:dyDescent="0.3">
      <c r="A1664" s="15">
        <v>1827</v>
      </c>
      <c r="B1664" s="17" t="s">
        <v>1945</v>
      </c>
      <c r="C1664" s="18" t="s">
        <v>303</v>
      </c>
      <c r="D1664" s="19">
        <v>156.36000000000001</v>
      </c>
    </row>
    <row r="1665" spans="1:4" ht="27.6" x14ac:dyDescent="0.3">
      <c r="A1665" s="15">
        <v>1831</v>
      </c>
      <c r="B1665" s="17" t="s">
        <v>1946</v>
      </c>
      <c r="C1665" s="18" t="s">
        <v>303</v>
      </c>
      <c r="D1665" s="19">
        <v>34.130000000000003</v>
      </c>
    </row>
    <row r="1666" spans="1:4" ht="27.6" x14ac:dyDescent="0.3">
      <c r="A1666" s="15">
        <v>1825</v>
      </c>
      <c r="B1666" s="17" t="s">
        <v>1947</v>
      </c>
      <c r="C1666" s="18" t="s">
        <v>303</v>
      </c>
      <c r="D1666" s="19">
        <v>84.24</v>
      </c>
    </row>
    <row r="1667" spans="1:4" ht="27.6" x14ac:dyDescent="0.3">
      <c r="A1667" s="15">
        <v>1828</v>
      </c>
      <c r="B1667" s="17" t="s">
        <v>1948</v>
      </c>
      <c r="C1667" s="18" t="s">
        <v>303</v>
      </c>
      <c r="D1667" s="19">
        <v>190.8</v>
      </c>
    </row>
    <row r="1668" spans="1:4" ht="27.6" x14ac:dyDescent="0.3">
      <c r="A1668" s="15">
        <v>1845</v>
      </c>
      <c r="B1668" s="17" t="s">
        <v>1949</v>
      </c>
      <c r="C1668" s="18" t="s">
        <v>303</v>
      </c>
      <c r="D1668" s="19">
        <v>42.77</v>
      </c>
    </row>
    <row r="1669" spans="1:4" ht="27.6" x14ac:dyDescent="0.3">
      <c r="A1669" s="15">
        <v>1824</v>
      </c>
      <c r="B1669" s="17" t="s">
        <v>1950</v>
      </c>
      <c r="C1669" s="18" t="s">
        <v>303</v>
      </c>
      <c r="D1669" s="19">
        <v>100.98</v>
      </c>
    </row>
    <row r="1670" spans="1:4" x14ac:dyDescent="0.3">
      <c r="A1670" s="15">
        <v>1941</v>
      </c>
      <c r="B1670" s="17" t="s">
        <v>1951</v>
      </c>
      <c r="C1670" s="18" t="s">
        <v>303</v>
      </c>
      <c r="D1670" s="19">
        <v>26.19</v>
      </c>
    </row>
    <row r="1671" spans="1:4" x14ac:dyDescent="0.3">
      <c r="A1671" s="15">
        <v>1940</v>
      </c>
      <c r="B1671" s="17" t="s">
        <v>1952</v>
      </c>
      <c r="C1671" s="18" t="s">
        <v>303</v>
      </c>
      <c r="D1671" s="19">
        <v>19.8</v>
      </c>
    </row>
    <row r="1672" spans="1:4" x14ac:dyDescent="0.3">
      <c r="A1672" s="15">
        <v>1937</v>
      </c>
      <c r="B1672" s="17" t="s">
        <v>1953</v>
      </c>
      <c r="C1672" s="18" t="s">
        <v>303</v>
      </c>
      <c r="D1672" s="19">
        <v>4.1100000000000003</v>
      </c>
    </row>
    <row r="1673" spans="1:4" x14ac:dyDescent="0.3">
      <c r="A1673" s="15">
        <v>1939</v>
      </c>
      <c r="B1673" s="17" t="s">
        <v>1954</v>
      </c>
      <c r="C1673" s="18" t="s">
        <v>303</v>
      </c>
      <c r="D1673" s="19">
        <v>8.14</v>
      </c>
    </row>
    <row r="1674" spans="1:4" x14ac:dyDescent="0.3">
      <c r="A1674" s="15">
        <v>1942</v>
      </c>
      <c r="B1674" s="17" t="s">
        <v>1955</v>
      </c>
      <c r="C1674" s="18" t="s">
        <v>303</v>
      </c>
      <c r="D1674" s="19">
        <v>37.380000000000003</v>
      </c>
    </row>
    <row r="1675" spans="1:4" x14ac:dyDescent="0.3">
      <c r="A1675" s="15">
        <v>1938</v>
      </c>
      <c r="B1675" s="17" t="s">
        <v>1956</v>
      </c>
      <c r="C1675" s="18" t="s">
        <v>303</v>
      </c>
      <c r="D1675" s="19">
        <v>5.2</v>
      </c>
    </row>
    <row r="1676" spans="1:4" ht="27.6" x14ac:dyDescent="0.3">
      <c r="A1676" s="15">
        <v>42692</v>
      </c>
      <c r="B1676" s="17" t="s">
        <v>1957</v>
      </c>
      <c r="C1676" s="18" t="s">
        <v>303</v>
      </c>
      <c r="D1676" s="19">
        <v>461.88</v>
      </c>
    </row>
    <row r="1677" spans="1:4" ht="27.6" x14ac:dyDescent="0.3">
      <c r="A1677" s="15">
        <v>42693</v>
      </c>
      <c r="B1677" s="17" t="s">
        <v>1958</v>
      </c>
      <c r="C1677" s="18" t="s">
        <v>303</v>
      </c>
      <c r="D1677" s="19">
        <v>759.77</v>
      </c>
    </row>
    <row r="1678" spans="1:4" ht="27.6" x14ac:dyDescent="0.3">
      <c r="A1678" s="15">
        <v>42695</v>
      </c>
      <c r="B1678" s="17" t="s">
        <v>1959</v>
      </c>
      <c r="C1678" s="18" t="s">
        <v>303</v>
      </c>
      <c r="D1678" s="19">
        <v>577.69000000000005</v>
      </c>
    </row>
    <row r="1679" spans="1:4" ht="27.6" x14ac:dyDescent="0.3">
      <c r="A1679" s="15">
        <v>42694</v>
      </c>
      <c r="B1679" s="17" t="s">
        <v>1960</v>
      </c>
      <c r="C1679" s="18" t="s">
        <v>303</v>
      </c>
      <c r="D1679" s="19">
        <v>854.04</v>
      </c>
    </row>
    <row r="1680" spans="1:4" ht="27.6" x14ac:dyDescent="0.3">
      <c r="A1680" s="15">
        <v>20097</v>
      </c>
      <c r="B1680" s="17" t="s">
        <v>1961</v>
      </c>
      <c r="C1680" s="18" t="s">
        <v>303</v>
      </c>
      <c r="D1680" s="19">
        <v>39.85</v>
      </c>
    </row>
    <row r="1681" spans="1:4" ht="27.6" x14ac:dyDescent="0.3">
      <c r="A1681" s="15">
        <v>20098</v>
      </c>
      <c r="B1681" s="17" t="s">
        <v>1962</v>
      </c>
      <c r="C1681" s="18" t="s">
        <v>303</v>
      </c>
      <c r="D1681" s="19">
        <v>134.37</v>
      </c>
    </row>
    <row r="1682" spans="1:4" ht="27.6" x14ac:dyDescent="0.3">
      <c r="A1682" s="15">
        <v>20096</v>
      </c>
      <c r="B1682" s="17" t="s">
        <v>1963</v>
      </c>
      <c r="C1682" s="18" t="s">
        <v>303</v>
      </c>
      <c r="D1682" s="19">
        <v>26.07</v>
      </c>
    </row>
    <row r="1683" spans="1:4" x14ac:dyDescent="0.3">
      <c r="A1683" s="15">
        <v>1964</v>
      </c>
      <c r="B1683" s="17" t="s">
        <v>1964</v>
      </c>
      <c r="C1683" s="18" t="s">
        <v>303</v>
      </c>
      <c r="D1683" s="19">
        <v>24.1</v>
      </c>
    </row>
    <row r="1684" spans="1:4" ht="27.6" x14ac:dyDescent="0.3">
      <c r="A1684" s="15">
        <v>1880</v>
      </c>
      <c r="B1684" s="17" t="s">
        <v>1965</v>
      </c>
      <c r="C1684" s="18" t="s">
        <v>303</v>
      </c>
      <c r="D1684" s="19">
        <v>2.2000000000000002</v>
      </c>
    </row>
    <row r="1685" spans="1:4" ht="27.6" x14ac:dyDescent="0.3">
      <c r="A1685" s="15">
        <v>39274</v>
      </c>
      <c r="B1685" s="17" t="s">
        <v>1966</v>
      </c>
      <c r="C1685" s="18" t="s">
        <v>303</v>
      </c>
      <c r="D1685" s="19">
        <v>1.7</v>
      </c>
    </row>
    <row r="1686" spans="1:4" ht="27.6" x14ac:dyDescent="0.3">
      <c r="A1686" s="15">
        <v>2628</v>
      </c>
      <c r="B1686" s="17" t="s">
        <v>1967</v>
      </c>
      <c r="C1686" s="18" t="s">
        <v>303</v>
      </c>
      <c r="D1686" s="19">
        <v>203.73</v>
      </c>
    </row>
    <row r="1687" spans="1:4" ht="27.6" x14ac:dyDescent="0.3">
      <c r="A1687" s="15">
        <v>2622</v>
      </c>
      <c r="B1687" s="17" t="s">
        <v>1968</v>
      </c>
      <c r="C1687" s="18" t="s">
        <v>303</v>
      </c>
      <c r="D1687" s="19">
        <v>4.84</v>
      </c>
    </row>
    <row r="1688" spans="1:4" ht="27.6" x14ac:dyDescent="0.3">
      <c r="A1688" s="15">
        <v>2623</v>
      </c>
      <c r="B1688" s="17" t="s">
        <v>1969</v>
      </c>
      <c r="C1688" s="18" t="s">
        <v>303</v>
      </c>
      <c r="D1688" s="19">
        <v>5.82</v>
      </c>
    </row>
    <row r="1689" spans="1:4" ht="27.6" x14ac:dyDescent="0.3">
      <c r="A1689" s="15">
        <v>2624</v>
      </c>
      <c r="B1689" s="17" t="s">
        <v>1970</v>
      </c>
      <c r="C1689" s="18" t="s">
        <v>303</v>
      </c>
      <c r="D1689" s="19">
        <v>9.26</v>
      </c>
    </row>
    <row r="1690" spans="1:4" ht="27.6" x14ac:dyDescent="0.3">
      <c r="A1690" s="15">
        <v>2625</v>
      </c>
      <c r="B1690" s="17" t="s">
        <v>1971</v>
      </c>
      <c r="C1690" s="18" t="s">
        <v>303</v>
      </c>
      <c r="D1690" s="19">
        <v>19.55</v>
      </c>
    </row>
    <row r="1691" spans="1:4" ht="27.6" x14ac:dyDescent="0.3">
      <c r="A1691" s="15">
        <v>2626</v>
      </c>
      <c r="B1691" s="17" t="s">
        <v>1972</v>
      </c>
      <c r="C1691" s="18" t="s">
        <v>303</v>
      </c>
      <c r="D1691" s="19">
        <v>28.64</v>
      </c>
    </row>
    <row r="1692" spans="1:4" ht="27.6" x14ac:dyDescent="0.3">
      <c r="A1692" s="15">
        <v>2630</v>
      </c>
      <c r="B1692" s="17" t="s">
        <v>1973</v>
      </c>
      <c r="C1692" s="18" t="s">
        <v>303</v>
      </c>
      <c r="D1692" s="19">
        <v>43.56</v>
      </c>
    </row>
    <row r="1693" spans="1:4" ht="27.6" x14ac:dyDescent="0.3">
      <c r="A1693" s="15">
        <v>2627</v>
      </c>
      <c r="B1693" s="17" t="s">
        <v>1974</v>
      </c>
      <c r="C1693" s="18" t="s">
        <v>303</v>
      </c>
      <c r="D1693" s="19">
        <v>76.739999999999995</v>
      </c>
    </row>
    <row r="1694" spans="1:4" ht="27.6" x14ac:dyDescent="0.3">
      <c r="A1694" s="15">
        <v>2629</v>
      </c>
      <c r="B1694" s="17" t="s">
        <v>1975</v>
      </c>
      <c r="C1694" s="18" t="s">
        <v>303</v>
      </c>
      <c r="D1694" s="19">
        <v>103.79</v>
      </c>
    </row>
    <row r="1695" spans="1:4" ht="27.6" x14ac:dyDescent="0.3">
      <c r="A1695" s="15">
        <v>12033</v>
      </c>
      <c r="B1695" s="17" t="s">
        <v>1976</v>
      </c>
      <c r="C1695" s="18" t="s">
        <v>303</v>
      </c>
      <c r="D1695" s="19">
        <v>7.02</v>
      </c>
    </row>
    <row r="1696" spans="1:4" ht="27.6" x14ac:dyDescent="0.3">
      <c r="A1696" s="15">
        <v>40408</v>
      </c>
      <c r="B1696" s="17" t="s">
        <v>1977</v>
      </c>
      <c r="C1696" s="18" t="s">
        <v>303</v>
      </c>
      <c r="D1696" s="19">
        <v>4.6100000000000003</v>
      </c>
    </row>
    <row r="1697" spans="1:4" ht="27.6" x14ac:dyDescent="0.3">
      <c r="A1697" s="15">
        <v>40409</v>
      </c>
      <c r="B1697" s="17" t="s">
        <v>1978</v>
      </c>
      <c r="C1697" s="18" t="s">
        <v>303</v>
      </c>
      <c r="D1697" s="19">
        <v>1.63</v>
      </c>
    </row>
    <row r="1698" spans="1:4" ht="27.6" x14ac:dyDescent="0.3">
      <c r="A1698" s="15">
        <v>39276</v>
      </c>
      <c r="B1698" s="17" t="s">
        <v>1979</v>
      </c>
      <c r="C1698" s="18" t="s">
        <v>303</v>
      </c>
      <c r="D1698" s="19">
        <v>4.1500000000000004</v>
      </c>
    </row>
    <row r="1699" spans="1:4" ht="27.6" x14ac:dyDescent="0.3">
      <c r="A1699" s="15">
        <v>39277</v>
      </c>
      <c r="B1699" s="17" t="s">
        <v>1980</v>
      </c>
      <c r="C1699" s="18" t="s">
        <v>303</v>
      </c>
      <c r="D1699" s="19">
        <v>11.22</v>
      </c>
    </row>
    <row r="1700" spans="1:4" ht="27.6" x14ac:dyDescent="0.3">
      <c r="A1700" s="15">
        <v>12034</v>
      </c>
      <c r="B1700" s="17" t="s">
        <v>1981</v>
      </c>
      <c r="C1700" s="18" t="s">
        <v>303</v>
      </c>
      <c r="D1700" s="19">
        <v>3.18</v>
      </c>
    </row>
    <row r="1701" spans="1:4" ht="27.6" x14ac:dyDescent="0.3">
      <c r="A1701" s="15">
        <v>39879</v>
      </c>
      <c r="B1701" s="17" t="s">
        <v>1982</v>
      </c>
      <c r="C1701" s="18" t="s">
        <v>303</v>
      </c>
      <c r="D1701" s="19">
        <v>4.5599999999999996</v>
      </c>
    </row>
    <row r="1702" spans="1:4" ht="27.6" x14ac:dyDescent="0.3">
      <c r="A1702" s="15">
        <v>39880</v>
      </c>
      <c r="B1702" s="17" t="s">
        <v>1983</v>
      </c>
      <c r="C1702" s="18" t="s">
        <v>303</v>
      </c>
      <c r="D1702" s="19">
        <v>10.09</v>
      </c>
    </row>
    <row r="1703" spans="1:4" ht="27.6" x14ac:dyDescent="0.3">
      <c r="A1703" s="15">
        <v>39881</v>
      </c>
      <c r="B1703" s="17" t="s">
        <v>1984</v>
      </c>
      <c r="C1703" s="18" t="s">
        <v>303</v>
      </c>
      <c r="D1703" s="19">
        <v>16.2</v>
      </c>
    </row>
    <row r="1704" spans="1:4" ht="27.6" x14ac:dyDescent="0.3">
      <c r="A1704" s="15">
        <v>39882</v>
      </c>
      <c r="B1704" s="17" t="s">
        <v>1985</v>
      </c>
      <c r="C1704" s="18" t="s">
        <v>303</v>
      </c>
      <c r="D1704" s="19">
        <v>42.67</v>
      </c>
    </row>
    <row r="1705" spans="1:4" ht="27.6" x14ac:dyDescent="0.3">
      <c r="A1705" s="15">
        <v>39883</v>
      </c>
      <c r="B1705" s="17" t="s">
        <v>1986</v>
      </c>
      <c r="C1705" s="18" t="s">
        <v>303</v>
      </c>
      <c r="D1705" s="19">
        <v>68.14</v>
      </c>
    </row>
    <row r="1706" spans="1:4" ht="27.6" x14ac:dyDescent="0.3">
      <c r="A1706" s="15">
        <v>39884</v>
      </c>
      <c r="B1706" s="17" t="s">
        <v>1987</v>
      </c>
      <c r="C1706" s="18" t="s">
        <v>303</v>
      </c>
      <c r="D1706" s="19">
        <v>101.2</v>
      </c>
    </row>
    <row r="1707" spans="1:4" ht="27.6" x14ac:dyDescent="0.3">
      <c r="A1707" s="15">
        <v>39885</v>
      </c>
      <c r="B1707" s="17" t="s">
        <v>1988</v>
      </c>
      <c r="C1707" s="18" t="s">
        <v>303</v>
      </c>
      <c r="D1707" s="19">
        <v>240.53</v>
      </c>
    </row>
    <row r="1708" spans="1:4" ht="27.6" x14ac:dyDescent="0.3">
      <c r="A1708" s="15">
        <v>1777</v>
      </c>
      <c r="B1708" s="17" t="s">
        <v>1989</v>
      </c>
      <c r="C1708" s="18" t="s">
        <v>303</v>
      </c>
      <c r="D1708" s="19">
        <v>50.41</v>
      </c>
    </row>
    <row r="1709" spans="1:4" ht="27.6" x14ac:dyDescent="0.3">
      <c r="A1709" s="15">
        <v>1819</v>
      </c>
      <c r="B1709" s="17" t="s">
        <v>1990</v>
      </c>
      <c r="C1709" s="18" t="s">
        <v>303</v>
      </c>
      <c r="D1709" s="19">
        <v>36.67</v>
      </c>
    </row>
    <row r="1710" spans="1:4" ht="27.6" x14ac:dyDescent="0.3">
      <c r="A1710" s="15">
        <v>1775</v>
      </c>
      <c r="B1710" s="17" t="s">
        <v>1991</v>
      </c>
      <c r="C1710" s="18" t="s">
        <v>303</v>
      </c>
      <c r="D1710" s="19">
        <v>10.97</v>
      </c>
    </row>
    <row r="1711" spans="1:4" ht="27.6" x14ac:dyDescent="0.3">
      <c r="A1711" s="15">
        <v>1776</v>
      </c>
      <c r="B1711" s="17" t="s">
        <v>1992</v>
      </c>
      <c r="C1711" s="18" t="s">
        <v>303</v>
      </c>
      <c r="D1711" s="19">
        <v>29.84</v>
      </c>
    </row>
    <row r="1712" spans="1:4" ht="27.6" x14ac:dyDescent="0.3">
      <c r="A1712" s="15">
        <v>1778</v>
      </c>
      <c r="B1712" s="17" t="s">
        <v>1993</v>
      </c>
      <c r="C1712" s="18" t="s">
        <v>303</v>
      </c>
      <c r="D1712" s="19">
        <v>122.02</v>
      </c>
    </row>
    <row r="1713" spans="1:4" ht="27.6" x14ac:dyDescent="0.3">
      <c r="A1713" s="15">
        <v>1818</v>
      </c>
      <c r="B1713" s="17" t="s">
        <v>1994</v>
      </c>
      <c r="C1713" s="18" t="s">
        <v>303</v>
      </c>
      <c r="D1713" s="19">
        <v>80.989999999999995</v>
      </c>
    </row>
    <row r="1714" spans="1:4" ht="27.6" x14ac:dyDescent="0.3">
      <c r="A1714" s="15">
        <v>1820</v>
      </c>
      <c r="B1714" s="17" t="s">
        <v>1995</v>
      </c>
      <c r="C1714" s="18" t="s">
        <v>303</v>
      </c>
      <c r="D1714" s="19">
        <v>15.84</v>
      </c>
    </row>
    <row r="1715" spans="1:4" ht="27.6" x14ac:dyDescent="0.3">
      <c r="A1715" s="15">
        <v>1779</v>
      </c>
      <c r="B1715" s="17" t="s">
        <v>1996</v>
      </c>
      <c r="C1715" s="18" t="s">
        <v>303</v>
      </c>
      <c r="D1715" s="19">
        <v>177.46</v>
      </c>
    </row>
    <row r="1716" spans="1:4" ht="27.6" x14ac:dyDescent="0.3">
      <c r="A1716" s="15">
        <v>1780</v>
      </c>
      <c r="B1716" s="17" t="s">
        <v>1997</v>
      </c>
      <c r="C1716" s="18" t="s">
        <v>303</v>
      </c>
      <c r="D1716" s="19">
        <v>365.84</v>
      </c>
    </row>
    <row r="1717" spans="1:4" ht="27.6" x14ac:dyDescent="0.3">
      <c r="A1717" s="15">
        <v>1783</v>
      </c>
      <c r="B1717" s="17" t="s">
        <v>1998</v>
      </c>
      <c r="C1717" s="18" t="s">
        <v>303</v>
      </c>
      <c r="D1717" s="19">
        <v>38.68</v>
      </c>
    </row>
    <row r="1718" spans="1:4" ht="27.6" x14ac:dyDescent="0.3">
      <c r="A1718" s="15">
        <v>1782</v>
      </c>
      <c r="B1718" s="17" t="s">
        <v>1999</v>
      </c>
      <c r="C1718" s="18" t="s">
        <v>303</v>
      </c>
      <c r="D1718" s="19">
        <v>30.58</v>
      </c>
    </row>
    <row r="1719" spans="1:4" ht="27.6" x14ac:dyDescent="0.3">
      <c r="A1719" s="15">
        <v>1817</v>
      </c>
      <c r="B1719" s="17" t="s">
        <v>2000</v>
      </c>
      <c r="C1719" s="18" t="s">
        <v>303</v>
      </c>
      <c r="D1719" s="19">
        <v>9.11</v>
      </c>
    </row>
    <row r="1720" spans="1:4" ht="27.6" x14ac:dyDescent="0.3">
      <c r="A1720" s="15">
        <v>1781</v>
      </c>
      <c r="B1720" s="17" t="s">
        <v>2001</v>
      </c>
      <c r="C1720" s="18" t="s">
        <v>303</v>
      </c>
      <c r="D1720" s="19">
        <v>19.920000000000002</v>
      </c>
    </row>
    <row r="1721" spans="1:4" ht="27.6" x14ac:dyDescent="0.3">
      <c r="A1721" s="15">
        <v>1784</v>
      </c>
      <c r="B1721" s="17" t="s">
        <v>2002</v>
      </c>
      <c r="C1721" s="18" t="s">
        <v>303</v>
      </c>
      <c r="D1721" s="19">
        <v>109.22</v>
      </c>
    </row>
    <row r="1722" spans="1:4" ht="27.6" x14ac:dyDescent="0.3">
      <c r="A1722" s="15">
        <v>1810</v>
      </c>
      <c r="B1722" s="17" t="s">
        <v>2003</v>
      </c>
      <c r="C1722" s="18" t="s">
        <v>303</v>
      </c>
      <c r="D1722" s="19">
        <v>60.58</v>
      </c>
    </row>
    <row r="1723" spans="1:4" ht="27.6" x14ac:dyDescent="0.3">
      <c r="A1723" s="15">
        <v>1811</v>
      </c>
      <c r="B1723" s="17" t="s">
        <v>2004</v>
      </c>
      <c r="C1723" s="18" t="s">
        <v>303</v>
      </c>
      <c r="D1723" s="19">
        <v>13.1</v>
      </c>
    </row>
    <row r="1724" spans="1:4" ht="27.6" x14ac:dyDescent="0.3">
      <c r="A1724" s="15">
        <v>1812</v>
      </c>
      <c r="B1724" s="17" t="s">
        <v>2005</v>
      </c>
      <c r="C1724" s="18" t="s">
        <v>303</v>
      </c>
      <c r="D1724" s="19">
        <v>152.93</v>
      </c>
    </row>
    <row r="1725" spans="1:4" ht="27.6" x14ac:dyDescent="0.3">
      <c r="A1725" s="15">
        <v>40386</v>
      </c>
      <c r="B1725" s="17" t="s">
        <v>2006</v>
      </c>
      <c r="C1725" s="18" t="s">
        <v>303</v>
      </c>
      <c r="D1725" s="19">
        <v>59.12</v>
      </c>
    </row>
    <row r="1726" spans="1:4" ht="27.6" x14ac:dyDescent="0.3">
      <c r="A1726" s="15">
        <v>40384</v>
      </c>
      <c r="B1726" s="17" t="s">
        <v>2007</v>
      </c>
      <c r="C1726" s="18" t="s">
        <v>303</v>
      </c>
      <c r="D1726" s="19">
        <v>40.47</v>
      </c>
    </row>
    <row r="1727" spans="1:4" ht="27.6" x14ac:dyDescent="0.3">
      <c r="A1727" s="15">
        <v>40379</v>
      </c>
      <c r="B1727" s="17" t="s">
        <v>2008</v>
      </c>
      <c r="C1727" s="18" t="s">
        <v>303</v>
      </c>
      <c r="D1727" s="19">
        <v>13.99</v>
      </c>
    </row>
    <row r="1728" spans="1:4" ht="27.6" x14ac:dyDescent="0.3">
      <c r="A1728" s="15">
        <v>40423</v>
      </c>
      <c r="B1728" s="17" t="s">
        <v>2009</v>
      </c>
      <c r="C1728" s="18" t="s">
        <v>303</v>
      </c>
      <c r="D1728" s="19">
        <v>26.48</v>
      </c>
    </row>
    <row r="1729" spans="1:4" ht="27.6" x14ac:dyDescent="0.3">
      <c r="A1729" s="15">
        <v>40389</v>
      </c>
      <c r="B1729" s="17" t="s">
        <v>2010</v>
      </c>
      <c r="C1729" s="18" t="s">
        <v>303</v>
      </c>
      <c r="D1729" s="19">
        <v>167.93</v>
      </c>
    </row>
    <row r="1730" spans="1:4" ht="27.6" x14ac:dyDescent="0.3">
      <c r="A1730" s="15">
        <v>40388</v>
      </c>
      <c r="B1730" s="17" t="s">
        <v>2011</v>
      </c>
      <c r="C1730" s="18" t="s">
        <v>303</v>
      </c>
      <c r="D1730" s="19">
        <v>84.06</v>
      </c>
    </row>
    <row r="1731" spans="1:4" ht="27.6" x14ac:dyDescent="0.3">
      <c r="A1731" s="15">
        <v>40381</v>
      </c>
      <c r="B1731" s="17" t="s">
        <v>2012</v>
      </c>
      <c r="C1731" s="18" t="s">
        <v>303</v>
      </c>
      <c r="D1731" s="19">
        <v>18.66</v>
      </c>
    </row>
    <row r="1732" spans="1:4" ht="27.6" x14ac:dyDescent="0.3">
      <c r="A1732" s="15">
        <v>40391</v>
      </c>
      <c r="B1732" s="17" t="s">
        <v>2013</v>
      </c>
      <c r="C1732" s="18" t="s">
        <v>303</v>
      </c>
      <c r="D1732" s="19">
        <v>435.87</v>
      </c>
    </row>
    <row r="1733" spans="1:4" x14ac:dyDescent="0.3">
      <c r="A1733" s="15">
        <v>40414</v>
      </c>
      <c r="B1733" s="17" t="s">
        <v>2014</v>
      </c>
      <c r="C1733" s="18" t="s">
        <v>303</v>
      </c>
      <c r="D1733" s="19">
        <v>20.93</v>
      </c>
    </row>
    <row r="1734" spans="1:4" ht="27.6" x14ac:dyDescent="0.3">
      <c r="A1734" s="15">
        <v>40416</v>
      </c>
      <c r="B1734" s="17" t="s">
        <v>2015</v>
      </c>
      <c r="C1734" s="18" t="s">
        <v>303</v>
      </c>
      <c r="D1734" s="19">
        <v>28.93</v>
      </c>
    </row>
    <row r="1735" spans="1:4" x14ac:dyDescent="0.3">
      <c r="A1735" s="15">
        <v>40418</v>
      </c>
      <c r="B1735" s="17" t="s">
        <v>2016</v>
      </c>
      <c r="C1735" s="18" t="s">
        <v>303</v>
      </c>
      <c r="D1735" s="19">
        <v>34.51</v>
      </c>
    </row>
    <row r="1736" spans="1:4" ht="27.6" x14ac:dyDescent="0.3">
      <c r="A1736" s="15">
        <v>2609</v>
      </c>
      <c r="B1736" s="17" t="s">
        <v>2017</v>
      </c>
      <c r="C1736" s="18" t="s">
        <v>303</v>
      </c>
      <c r="D1736" s="19">
        <v>4.54</v>
      </c>
    </row>
    <row r="1737" spans="1:4" ht="27.6" x14ac:dyDescent="0.3">
      <c r="A1737" s="15">
        <v>2634</v>
      </c>
      <c r="B1737" s="17" t="s">
        <v>2018</v>
      </c>
      <c r="C1737" s="18" t="s">
        <v>303</v>
      </c>
      <c r="D1737" s="19">
        <v>5.97</v>
      </c>
    </row>
    <row r="1738" spans="1:4" ht="27.6" x14ac:dyDescent="0.3">
      <c r="A1738" s="15">
        <v>2611</v>
      </c>
      <c r="B1738" s="17" t="s">
        <v>2019</v>
      </c>
      <c r="C1738" s="18" t="s">
        <v>303</v>
      </c>
      <c r="D1738" s="19">
        <v>16.82</v>
      </c>
    </row>
    <row r="1739" spans="1:4" ht="27.6" x14ac:dyDescent="0.3">
      <c r="A1739" s="15">
        <v>34359</v>
      </c>
      <c r="B1739" s="17" t="s">
        <v>2020</v>
      </c>
      <c r="C1739" s="18" t="s">
        <v>303</v>
      </c>
      <c r="D1739" s="19">
        <v>9.67</v>
      </c>
    </row>
    <row r="1740" spans="1:4" ht="27.6" x14ac:dyDescent="0.3">
      <c r="A1740" s="15">
        <v>1789</v>
      </c>
      <c r="B1740" s="17" t="s">
        <v>2021</v>
      </c>
      <c r="C1740" s="18" t="s">
        <v>303</v>
      </c>
      <c r="D1740" s="19">
        <v>48.38</v>
      </c>
    </row>
    <row r="1741" spans="1:4" ht="27.6" x14ac:dyDescent="0.3">
      <c r="A1741" s="15">
        <v>1788</v>
      </c>
      <c r="B1741" s="17" t="s">
        <v>2022</v>
      </c>
      <c r="C1741" s="18" t="s">
        <v>303</v>
      </c>
      <c r="D1741" s="19">
        <v>38.78</v>
      </c>
    </row>
    <row r="1742" spans="1:4" ht="27.6" x14ac:dyDescent="0.3">
      <c r="A1742" s="15">
        <v>1786</v>
      </c>
      <c r="B1742" s="17" t="s">
        <v>2023</v>
      </c>
      <c r="C1742" s="18" t="s">
        <v>303</v>
      </c>
      <c r="D1742" s="19">
        <v>9.6300000000000008</v>
      </c>
    </row>
    <row r="1743" spans="1:4" ht="27.6" x14ac:dyDescent="0.3">
      <c r="A1743" s="15">
        <v>1787</v>
      </c>
      <c r="B1743" s="17" t="s">
        <v>2024</v>
      </c>
      <c r="C1743" s="18" t="s">
        <v>303</v>
      </c>
      <c r="D1743" s="19">
        <v>23.06</v>
      </c>
    </row>
    <row r="1744" spans="1:4" ht="27.6" x14ac:dyDescent="0.3">
      <c r="A1744" s="15">
        <v>1791</v>
      </c>
      <c r="B1744" s="17" t="s">
        <v>2025</v>
      </c>
      <c r="C1744" s="18" t="s">
        <v>303</v>
      </c>
      <c r="D1744" s="19">
        <v>139.83000000000001</v>
      </c>
    </row>
    <row r="1745" spans="1:4" ht="27.6" x14ac:dyDescent="0.3">
      <c r="A1745" s="15">
        <v>1790</v>
      </c>
      <c r="B1745" s="17" t="s">
        <v>2026</v>
      </c>
      <c r="C1745" s="18" t="s">
        <v>303</v>
      </c>
      <c r="D1745" s="19">
        <v>80.569999999999993</v>
      </c>
    </row>
    <row r="1746" spans="1:4" ht="27.6" x14ac:dyDescent="0.3">
      <c r="A1746" s="15">
        <v>1813</v>
      </c>
      <c r="B1746" s="17" t="s">
        <v>2027</v>
      </c>
      <c r="C1746" s="18" t="s">
        <v>303</v>
      </c>
      <c r="D1746" s="19">
        <v>15.28</v>
      </c>
    </row>
    <row r="1747" spans="1:4" ht="27.6" x14ac:dyDescent="0.3">
      <c r="A1747" s="15">
        <v>1792</v>
      </c>
      <c r="B1747" s="17" t="s">
        <v>2028</v>
      </c>
      <c r="C1747" s="18" t="s">
        <v>303</v>
      </c>
      <c r="D1747" s="19">
        <v>188.74</v>
      </c>
    </row>
    <row r="1748" spans="1:4" ht="27.6" x14ac:dyDescent="0.3">
      <c r="A1748" s="15">
        <v>1793</v>
      </c>
      <c r="B1748" s="17" t="s">
        <v>2029</v>
      </c>
      <c r="C1748" s="18" t="s">
        <v>303</v>
      </c>
      <c r="D1748" s="19">
        <v>381.39</v>
      </c>
    </row>
    <row r="1749" spans="1:4" ht="27.6" x14ac:dyDescent="0.3">
      <c r="A1749" s="15">
        <v>1809</v>
      </c>
      <c r="B1749" s="17" t="s">
        <v>2030</v>
      </c>
      <c r="C1749" s="18" t="s">
        <v>303</v>
      </c>
      <c r="D1749" s="19">
        <v>45.36</v>
      </c>
    </row>
    <row r="1750" spans="1:4" ht="27.6" x14ac:dyDescent="0.3">
      <c r="A1750" s="15">
        <v>1814</v>
      </c>
      <c r="B1750" s="17" t="s">
        <v>2031</v>
      </c>
      <c r="C1750" s="18" t="s">
        <v>303</v>
      </c>
      <c r="D1750" s="19">
        <v>37.26</v>
      </c>
    </row>
    <row r="1751" spans="1:4" ht="27.6" x14ac:dyDescent="0.3">
      <c r="A1751" s="15">
        <v>1803</v>
      </c>
      <c r="B1751" s="17" t="s">
        <v>2032</v>
      </c>
      <c r="C1751" s="18" t="s">
        <v>303</v>
      </c>
      <c r="D1751" s="19">
        <v>9.42</v>
      </c>
    </row>
    <row r="1752" spans="1:4" ht="27.6" x14ac:dyDescent="0.3">
      <c r="A1752" s="15">
        <v>1805</v>
      </c>
      <c r="B1752" s="17" t="s">
        <v>2033</v>
      </c>
      <c r="C1752" s="18" t="s">
        <v>303</v>
      </c>
      <c r="D1752" s="19">
        <v>21.62</v>
      </c>
    </row>
    <row r="1753" spans="1:4" ht="27.6" x14ac:dyDescent="0.3">
      <c r="A1753" s="15">
        <v>1821</v>
      </c>
      <c r="B1753" s="17" t="s">
        <v>2034</v>
      </c>
      <c r="C1753" s="18" t="s">
        <v>303</v>
      </c>
      <c r="D1753" s="19">
        <v>127.75</v>
      </c>
    </row>
    <row r="1754" spans="1:4" ht="27.6" x14ac:dyDescent="0.3">
      <c r="A1754" s="15">
        <v>1806</v>
      </c>
      <c r="B1754" s="17" t="s">
        <v>2035</v>
      </c>
      <c r="C1754" s="18" t="s">
        <v>303</v>
      </c>
      <c r="D1754" s="19">
        <v>76.040000000000006</v>
      </c>
    </row>
    <row r="1755" spans="1:4" ht="27.6" x14ac:dyDescent="0.3">
      <c r="A1755" s="15">
        <v>1804</v>
      </c>
      <c r="B1755" s="17" t="s">
        <v>2036</v>
      </c>
      <c r="C1755" s="18" t="s">
        <v>303</v>
      </c>
      <c r="D1755" s="19">
        <v>13.4</v>
      </c>
    </row>
    <row r="1756" spans="1:4" ht="27.6" x14ac:dyDescent="0.3">
      <c r="A1756" s="15">
        <v>1807</v>
      </c>
      <c r="B1756" s="17" t="s">
        <v>2037</v>
      </c>
      <c r="C1756" s="18" t="s">
        <v>303</v>
      </c>
      <c r="D1756" s="19">
        <v>182.71</v>
      </c>
    </row>
    <row r="1757" spans="1:4" ht="27.6" x14ac:dyDescent="0.3">
      <c r="A1757" s="15">
        <v>1808</v>
      </c>
      <c r="B1757" s="17" t="s">
        <v>2038</v>
      </c>
      <c r="C1757" s="18" t="s">
        <v>303</v>
      </c>
      <c r="D1757" s="19">
        <v>366.29</v>
      </c>
    </row>
    <row r="1758" spans="1:4" ht="27.6" x14ac:dyDescent="0.3">
      <c r="A1758" s="15">
        <v>1797</v>
      </c>
      <c r="B1758" s="17" t="s">
        <v>2039</v>
      </c>
      <c r="C1758" s="18" t="s">
        <v>303</v>
      </c>
      <c r="D1758" s="19">
        <v>54.93</v>
      </c>
    </row>
    <row r="1759" spans="1:4" ht="27.6" x14ac:dyDescent="0.3">
      <c r="A1759" s="15">
        <v>1796</v>
      </c>
      <c r="B1759" s="17" t="s">
        <v>2040</v>
      </c>
      <c r="C1759" s="18" t="s">
        <v>303</v>
      </c>
      <c r="D1759" s="19">
        <v>42.14</v>
      </c>
    </row>
    <row r="1760" spans="1:4" ht="27.6" x14ac:dyDescent="0.3">
      <c r="A1760" s="15">
        <v>1794</v>
      </c>
      <c r="B1760" s="17" t="s">
        <v>2041</v>
      </c>
      <c r="C1760" s="18" t="s">
        <v>303</v>
      </c>
      <c r="D1760" s="19">
        <v>10.06</v>
      </c>
    </row>
    <row r="1761" spans="1:4" ht="27.6" x14ac:dyDescent="0.3">
      <c r="A1761" s="15">
        <v>1816</v>
      </c>
      <c r="B1761" s="17" t="s">
        <v>2042</v>
      </c>
      <c r="C1761" s="18" t="s">
        <v>303</v>
      </c>
      <c r="D1761" s="19">
        <v>22.68</v>
      </c>
    </row>
    <row r="1762" spans="1:4" ht="27.6" x14ac:dyDescent="0.3">
      <c r="A1762" s="15">
        <v>1815</v>
      </c>
      <c r="B1762" s="17" t="s">
        <v>2043</v>
      </c>
      <c r="C1762" s="18" t="s">
        <v>303</v>
      </c>
      <c r="D1762" s="19">
        <v>174.19</v>
      </c>
    </row>
    <row r="1763" spans="1:4" ht="27.6" x14ac:dyDescent="0.3">
      <c r="A1763" s="15">
        <v>1798</v>
      </c>
      <c r="B1763" s="17" t="s">
        <v>2044</v>
      </c>
      <c r="C1763" s="18" t="s">
        <v>303</v>
      </c>
      <c r="D1763" s="19">
        <v>77.94</v>
      </c>
    </row>
    <row r="1764" spans="1:4" ht="27.6" x14ac:dyDescent="0.3">
      <c r="A1764" s="15">
        <v>1795</v>
      </c>
      <c r="B1764" s="17" t="s">
        <v>2045</v>
      </c>
      <c r="C1764" s="18" t="s">
        <v>303</v>
      </c>
      <c r="D1764" s="19">
        <v>13.93</v>
      </c>
    </row>
    <row r="1765" spans="1:4" ht="27.6" x14ac:dyDescent="0.3">
      <c r="A1765" s="15">
        <v>1799</v>
      </c>
      <c r="B1765" s="17" t="s">
        <v>2046</v>
      </c>
      <c r="C1765" s="18" t="s">
        <v>303</v>
      </c>
      <c r="D1765" s="19">
        <v>226.86</v>
      </c>
    </row>
    <row r="1766" spans="1:4" ht="27.6" x14ac:dyDescent="0.3">
      <c r="A1766" s="15">
        <v>1800</v>
      </c>
      <c r="B1766" s="17" t="s">
        <v>2047</v>
      </c>
      <c r="C1766" s="18" t="s">
        <v>303</v>
      </c>
      <c r="D1766" s="19">
        <v>433.12</v>
      </c>
    </row>
    <row r="1767" spans="1:4" ht="27.6" x14ac:dyDescent="0.3">
      <c r="A1767" s="15">
        <v>1802</v>
      </c>
      <c r="B1767" s="17" t="s">
        <v>2048</v>
      </c>
      <c r="C1767" s="18" t="s">
        <v>303</v>
      </c>
      <c r="D1767" s="19">
        <v>1083.4100000000001</v>
      </c>
    </row>
    <row r="1768" spans="1:4" ht="27.6" x14ac:dyDescent="0.3">
      <c r="A1768" s="15">
        <v>40385</v>
      </c>
      <c r="B1768" s="17" t="s">
        <v>2049</v>
      </c>
      <c r="C1768" s="18" t="s">
        <v>303</v>
      </c>
      <c r="D1768" s="19">
        <v>59.12</v>
      </c>
    </row>
    <row r="1769" spans="1:4" ht="27.6" x14ac:dyDescent="0.3">
      <c r="A1769" s="15">
        <v>40383</v>
      </c>
      <c r="B1769" s="17" t="s">
        <v>2050</v>
      </c>
      <c r="C1769" s="18" t="s">
        <v>303</v>
      </c>
      <c r="D1769" s="19">
        <v>40.47</v>
      </c>
    </row>
    <row r="1770" spans="1:4" ht="27.6" x14ac:dyDescent="0.3">
      <c r="A1770" s="15">
        <v>40378</v>
      </c>
      <c r="B1770" s="17" t="s">
        <v>2051</v>
      </c>
      <c r="C1770" s="18" t="s">
        <v>303</v>
      </c>
      <c r="D1770" s="19">
        <v>13.99</v>
      </c>
    </row>
    <row r="1771" spans="1:4" ht="27.6" x14ac:dyDescent="0.3">
      <c r="A1771" s="15">
        <v>40382</v>
      </c>
      <c r="B1771" s="17" t="s">
        <v>2052</v>
      </c>
      <c r="C1771" s="18" t="s">
        <v>303</v>
      </c>
      <c r="D1771" s="19">
        <v>26.48</v>
      </c>
    </row>
    <row r="1772" spans="1:4" ht="27.6" x14ac:dyDescent="0.3">
      <c r="A1772" s="15">
        <v>40422</v>
      </c>
      <c r="B1772" s="17" t="s">
        <v>2053</v>
      </c>
      <c r="C1772" s="18" t="s">
        <v>303</v>
      </c>
      <c r="D1772" s="19">
        <v>180.4</v>
      </c>
    </row>
    <row r="1773" spans="1:4" ht="27.6" x14ac:dyDescent="0.3">
      <c r="A1773" s="15">
        <v>40387</v>
      </c>
      <c r="B1773" s="17" t="s">
        <v>2054</v>
      </c>
      <c r="C1773" s="18" t="s">
        <v>303</v>
      </c>
      <c r="D1773" s="19">
        <v>91.85</v>
      </c>
    </row>
    <row r="1774" spans="1:4" ht="27.6" x14ac:dyDescent="0.3">
      <c r="A1774" s="15">
        <v>40380</v>
      </c>
      <c r="B1774" s="17" t="s">
        <v>2055</v>
      </c>
      <c r="C1774" s="18" t="s">
        <v>303</v>
      </c>
      <c r="D1774" s="19">
        <v>18.66</v>
      </c>
    </row>
    <row r="1775" spans="1:4" ht="27.6" x14ac:dyDescent="0.3">
      <c r="A1775" s="15">
        <v>40390</v>
      </c>
      <c r="B1775" s="17" t="s">
        <v>2056</v>
      </c>
      <c r="C1775" s="18" t="s">
        <v>303</v>
      </c>
      <c r="D1775" s="19">
        <v>379.94</v>
      </c>
    </row>
    <row r="1776" spans="1:4" x14ac:dyDescent="0.3">
      <c r="A1776" s="15">
        <v>40413</v>
      </c>
      <c r="B1776" s="17" t="s">
        <v>2057</v>
      </c>
      <c r="C1776" s="18" t="s">
        <v>303</v>
      </c>
      <c r="D1776" s="19">
        <v>22.74</v>
      </c>
    </row>
    <row r="1777" spans="1:4" ht="27.6" x14ac:dyDescent="0.3">
      <c r="A1777" s="15">
        <v>40415</v>
      </c>
      <c r="B1777" s="17" t="s">
        <v>2058</v>
      </c>
      <c r="C1777" s="18" t="s">
        <v>303</v>
      </c>
      <c r="D1777" s="19">
        <v>32.4</v>
      </c>
    </row>
    <row r="1778" spans="1:4" x14ac:dyDescent="0.3">
      <c r="A1778" s="15">
        <v>40417</v>
      </c>
      <c r="B1778" s="17" t="s">
        <v>2059</v>
      </c>
      <c r="C1778" s="18" t="s">
        <v>303</v>
      </c>
      <c r="D1778" s="19">
        <v>38.22</v>
      </c>
    </row>
    <row r="1779" spans="1:4" ht="27.6" x14ac:dyDescent="0.3">
      <c r="A1779" s="15">
        <v>39271</v>
      </c>
      <c r="B1779" s="17" t="s">
        <v>2060</v>
      </c>
      <c r="C1779" s="18" t="s">
        <v>303</v>
      </c>
      <c r="D1779" s="19">
        <v>1.41</v>
      </c>
    </row>
    <row r="1780" spans="1:4" ht="27.6" x14ac:dyDescent="0.3">
      <c r="A1780" s="15">
        <v>39273</v>
      </c>
      <c r="B1780" s="17" t="s">
        <v>2061</v>
      </c>
      <c r="C1780" s="18" t="s">
        <v>303</v>
      </c>
      <c r="D1780" s="19">
        <v>2.4</v>
      </c>
    </row>
    <row r="1781" spans="1:4" ht="27.6" x14ac:dyDescent="0.3">
      <c r="A1781" s="15">
        <v>39272</v>
      </c>
      <c r="B1781" s="17" t="s">
        <v>2062</v>
      </c>
      <c r="C1781" s="18" t="s">
        <v>303</v>
      </c>
      <c r="D1781" s="19">
        <v>1.73</v>
      </c>
    </row>
    <row r="1782" spans="1:4" ht="27.6" x14ac:dyDescent="0.3">
      <c r="A1782" s="15">
        <v>1875</v>
      </c>
      <c r="B1782" s="17" t="s">
        <v>2063</v>
      </c>
      <c r="C1782" s="18" t="s">
        <v>303</v>
      </c>
      <c r="D1782" s="19">
        <v>3.84</v>
      </c>
    </row>
    <row r="1783" spans="1:4" ht="27.6" x14ac:dyDescent="0.3">
      <c r="A1783" s="15">
        <v>1874</v>
      </c>
      <c r="B1783" s="17" t="s">
        <v>2064</v>
      </c>
      <c r="C1783" s="18" t="s">
        <v>303</v>
      </c>
      <c r="D1783" s="19">
        <v>3.17</v>
      </c>
    </row>
    <row r="1784" spans="1:4" ht="27.6" x14ac:dyDescent="0.3">
      <c r="A1784" s="15">
        <v>1870</v>
      </c>
      <c r="B1784" s="17" t="s">
        <v>2065</v>
      </c>
      <c r="C1784" s="18" t="s">
        <v>303</v>
      </c>
      <c r="D1784" s="19">
        <v>1.83</v>
      </c>
    </row>
    <row r="1785" spans="1:4" ht="27.6" x14ac:dyDescent="0.3">
      <c r="A1785" s="15">
        <v>1884</v>
      </c>
      <c r="B1785" s="17" t="s">
        <v>2066</v>
      </c>
      <c r="C1785" s="18" t="s">
        <v>303</v>
      </c>
      <c r="D1785" s="19">
        <v>2.81</v>
      </c>
    </row>
    <row r="1786" spans="1:4" ht="27.6" x14ac:dyDescent="0.3">
      <c r="A1786" s="15">
        <v>1887</v>
      </c>
      <c r="B1786" s="17" t="s">
        <v>2067</v>
      </c>
      <c r="C1786" s="18" t="s">
        <v>303</v>
      </c>
      <c r="D1786" s="19">
        <v>15.91</v>
      </c>
    </row>
    <row r="1787" spans="1:4" ht="27.6" x14ac:dyDescent="0.3">
      <c r="A1787" s="15">
        <v>1876</v>
      </c>
      <c r="B1787" s="17" t="s">
        <v>2068</v>
      </c>
      <c r="C1787" s="18" t="s">
        <v>303</v>
      </c>
      <c r="D1787" s="19">
        <v>6.23</v>
      </c>
    </row>
    <row r="1788" spans="1:4" ht="27.6" x14ac:dyDescent="0.3">
      <c r="A1788" s="15">
        <v>1879</v>
      </c>
      <c r="B1788" s="17" t="s">
        <v>2069</v>
      </c>
      <c r="C1788" s="18" t="s">
        <v>303</v>
      </c>
      <c r="D1788" s="19">
        <v>1.85</v>
      </c>
    </row>
    <row r="1789" spans="1:4" ht="27.6" x14ac:dyDescent="0.3">
      <c r="A1789" s="15">
        <v>1877</v>
      </c>
      <c r="B1789" s="17" t="s">
        <v>2070</v>
      </c>
      <c r="C1789" s="18" t="s">
        <v>303</v>
      </c>
      <c r="D1789" s="19">
        <v>15.93</v>
      </c>
    </row>
    <row r="1790" spans="1:4" ht="27.6" x14ac:dyDescent="0.3">
      <c r="A1790" s="15">
        <v>1878</v>
      </c>
      <c r="B1790" s="17" t="s">
        <v>2071</v>
      </c>
      <c r="C1790" s="18" t="s">
        <v>303</v>
      </c>
      <c r="D1790" s="19">
        <v>32.01</v>
      </c>
    </row>
    <row r="1791" spans="1:4" ht="27.6" x14ac:dyDescent="0.3">
      <c r="A1791" s="15">
        <v>2621</v>
      </c>
      <c r="B1791" s="17" t="s">
        <v>2072</v>
      </c>
      <c r="C1791" s="18" t="s">
        <v>303</v>
      </c>
      <c r="D1791" s="19">
        <v>143.94</v>
      </c>
    </row>
    <row r="1792" spans="1:4" ht="27.6" x14ac:dyDescent="0.3">
      <c r="A1792" s="15">
        <v>2616</v>
      </c>
      <c r="B1792" s="17" t="s">
        <v>2073</v>
      </c>
      <c r="C1792" s="18" t="s">
        <v>303</v>
      </c>
      <c r="D1792" s="19">
        <v>4.07</v>
      </c>
    </row>
    <row r="1793" spans="1:4" ht="27.6" x14ac:dyDescent="0.3">
      <c r="A1793" s="15">
        <v>2633</v>
      </c>
      <c r="B1793" s="17" t="s">
        <v>2074</v>
      </c>
      <c r="C1793" s="18" t="s">
        <v>303</v>
      </c>
      <c r="D1793" s="19">
        <v>4.6100000000000003</v>
      </c>
    </row>
    <row r="1794" spans="1:4" ht="27.6" x14ac:dyDescent="0.3">
      <c r="A1794" s="15">
        <v>2617</v>
      </c>
      <c r="B1794" s="17" t="s">
        <v>2075</v>
      </c>
      <c r="C1794" s="18" t="s">
        <v>303</v>
      </c>
      <c r="D1794" s="19">
        <v>6.26</v>
      </c>
    </row>
    <row r="1795" spans="1:4" ht="27.6" x14ac:dyDescent="0.3">
      <c r="A1795" s="15">
        <v>2618</v>
      </c>
      <c r="B1795" s="17" t="s">
        <v>2076</v>
      </c>
      <c r="C1795" s="18" t="s">
        <v>303</v>
      </c>
      <c r="D1795" s="19">
        <v>14.26</v>
      </c>
    </row>
    <row r="1796" spans="1:4" ht="27.6" x14ac:dyDescent="0.3">
      <c r="A1796" s="15">
        <v>2632</v>
      </c>
      <c r="B1796" s="17" t="s">
        <v>2077</v>
      </c>
      <c r="C1796" s="18" t="s">
        <v>303</v>
      </c>
      <c r="D1796" s="19">
        <v>17.39</v>
      </c>
    </row>
    <row r="1797" spans="1:4" ht="27.6" x14ac:dyDescent="0.3">
      <c r="A1797" s="15">
        <v>2631</v>
      </c>
      <c r="B1797" s="17" t="s">
        <v>2078</v>
      </c>
      <c r="C1797" s="18" t="s">
        <v>303</v>
      </c>
      <c r="D1797" s="19">
        <v>25.53</v>
      </c>
    </row>
    <row r="1798" spans="1:4" ht="27.6" x14ac:dyDescent="0.3">
      <c r="A1798" s="15">
        <v>2619</v>
      </c>
      <c r="B1798" s="17" t="s">
        <v>2079</v>
      </c>
      <c r="C1798" s="18" t="s">
        <v>303</v>
      </c>
      <c r="D1798" s="19">
        <v>64.64</v>
      </c>
    </row>
    <row r="1799" spans="1:4" ht="27.6" x14ac:dyDescent="0.3">
      <c r="A1799" s="15">
        <v>2620</v>
      </c>
      <c r="B1799" s="17" t="s">
        <v>2080</v>
      </c>
      <c r="C1799" s="18" t="s">
        <v>303</v>
      </c>
      <c r="D1799" s="19">
        <v>84.87</v>
      </c>
    </row>
    <row r="1800" spans="1:4" x14ac:dyDescent="0.3">
      <c r="A1800" s="15">
        <v>25968</v>
      </c>
      <c r="B1800" s="17" t="s">
        <v>2081</v>
      </c>
      <c r="C1800" s="18" t="s">
        <v>303</v>
      </c>
      <c r="D1800" s="19">
        <v>38.25</v>
      </c>
    </row>
    <row r="1801" spans="1:4" ht="27.6" x14ac:dyDescent="0.3">
      <c r="A1801" s="15">
        <v>38369</v>
      </c>
      <c r="B1801" s="17" t="s">
        <v>2082</v>
      </c>
      <c r="C1801" s="18" t="s">
        <v>303</v>
      </c>
      <c r="D1801" s="19">
        <v>16</v>
      </c>
    </row>
    <row r="1802" spans="1:4" ht="27.6" x14ac:dyDescent="0.3">
      <c r="A1802" s="15">
        <v>38370</v>
      </c>
      <c r="B1802" s="17" t="s">
        <v>2083</v>
      </c>
      <c r="C1802" s="18" t="s">
        <v>303</v>
      </c>
      <c r="D1802" s="19">
        <v>16</v>
      </c>
    </row>
    <row r="1803" spans="1:4" x14ac:dyDescent="0.3">
      <c r="A1803" s="15">
        <v>38372</v>
      </c>
      <c r="B1803" s="17" t="s">
        <v>2084</v>
      </c>
      <c r="C1803" s="18" t="s">
        <v>303</v>
      </c>
      <c r="D1803" s="19">
        <v>20.29</v>
      </c>
    </row>
    <row r="1804" spans="1:4" x14ac:dyDescent="0.3">
      <c r="A1804" s="15">
        <v>2357</v>
      </c>
      <c r="B1804" s="17" t="s">
        <v>2085</v>
      </c>
      <c r="C1804" s="18" t="s">
        <v>109</v>
      </c>
      <c r="D1804" s="19">
        <v>16.03</v>
      </c>
    </row>
    <row r="1805" spans="1:4" x14ac:dyDescent="0.3">
      <c r="A1805" s="15">
        <v>40806</v>
      </c>
      <c r="B1805" s="17" t="s">
        <v>2086</v>
      </c>
      <c r="C1805" s="18" t="s">
        <v>490</v>
      </c>
      <c r="D1805" s="19">
        <v>2841.35</v>
      </c>
    </row>
    <row r="1806" spans="1:4" x14ac:dyDescent="0.3">
      <c r="A1806" s="15">
        <v>2355</v>
      </c>
      <c r="B1806" s="17" t="s">
        <v>2087</v>
      </c>
      <c r="C1806" s="18" t="s">
        <v>109</v>
      </c>
      <c r="D1806" s="19">
        <v>21.26</v>
      </c>
    </row>
    <row r="1807" spans="1:4" x14ac:dyDescent="0.3">
      <c r="A1807" s="15">
        <v>40805</v>
      </c>
      <c r="B1807" s="17" t="s">
        <v>2088</v>
      </c>
      <c r="C1807" s="18" t="s">
        <v>490</v>
      </c>
      <c r="D1807" s="19">
        <v>3766.89</v>
      </c>
    </row>
    <row r="1808" spans="1:4" x14ac:dyDescent="0.3">
      <c r="A1808" s="15">
        <v>2358</v>
      </c>
      <c r="B1808" s="17" t="s">
        <v>2089</v>
      </c>
      <c r="C1808" s="18" t="s">
        <v>109</v>
      </c>
      <c r="D1808" s="19">
        <v>16.989999999999998</v>
      </c>
    </row>
    <row r="1809" spans="1:4" x14ac:dyDescent="0.3">
      <c r="A1809" s="15">
        <v>40807</v>
      </c>
      <c r="B1809" s="17" t="s">
        <v>2090</v>
      </c>
      <c r="C1809" s="18" t="s">
        <v>490</v>
      </c>
      <c r="D1809" s="19">
        <v>3010.99</v>
      </c>
    </row>
    <row r="1810" spans="1:4" x14ac:dyDescent="0.3">
      <c r="A1810" s="15">
        <v>2359</v>
      </c>
      <c r="B1810" s="17" t="s">
        <v>2091</v>
      </c>
      <c r="C1810" s="18" t="s">
        <v>109</v>
      </c>
      <c r="D1810" s="19">
        <v>16.97</v>
      </c>
    </row>
    <row r="1811" spans="1:4" x14ac:dyDescent="0.3">
      <c r="A1811" s="15">
        <v>40808</v>
      </c>
      <c r="B1811" s="17" t="s">
        <v>2092</v>
      </c>
      <c r="C1811" s="18" t="s">
        <v>490</v>
      </c>
      <c r="D1811" s="19">
        <v>3010.14</v>
      </c>
    </row>
    <row r="1812" spans="1:4" x14ac:dyDescent="0.3">
      <c r="A1812" s="15">
        <v>43144</v>
      </c>
      <c r="B1812" s="17" t="s">
        <v>2093</v>
      </c>
      <c r="C1812" s="18" t="s">
        <v>376</v>
      </c>
      <c r="D1812" s="19">
        <v>28.53</v>
      </c>
    </row>
    <row r="1813" spans="1:4" x14ac:dyDescent="0.3">
      <c r="A1813" s="15">
        <v>39397</v>
      </c>
      <c r="B1813" s="17" t="s">
        <v>2094</v>
      </c>
      <c r="C1813" s="18" t="s">
        <v>321</v>
      </c>
      <c r="D1813" s="19">
        <v>13</v>
      </c>
    </row>
    <row r="1814" spans="1:4" ht="27.6" x14ac:dyDescent="0.3">
      <c r="A1814" s="15">
        <v>2692</v>
      </c>
      <c r="B1814" s="17" t="s">
        <v>188</v>
      </c>
      <c r="C1814" s="18" t="s">
        <v>321</v>
      </c>
      <c r="D1814" s="19">
        <v>5.24</v>
      </c>
    </row>
    <row r="1815" spans="1:4" x14ac:dyDescent="0.3">
      <c r="A1815" s="15">
        <v>5330</v>
      </c>
      <c r="B1815" s="17" t="s">
        <v>2095</v>
      </c>
      <c r="C1815" s="18" t="s">
        <v>321</v>
      </c>
      <c r="D1815" s="19">
        <v>35.49</v>
      </c>
    </row>
    <row r="1816" spans="1:4" ht="27.6" x14ac:dyDescent="0.3">
      <c r="A1816" s="15">
        <v>26017</v>
      </c>
      <c r="B1816" s="17" t="s">
        <v>2096</v>
      </c>
      <c r="C1816" s="18" t="s">
        <v>303</v>
      </c>
      <c r="D1816" s="19">
        <v>36.200000000000003</v>
      </c>
    </row>
    <row r="1817" spans="1:4" ht="27.6" x14ac:dyDescent="0.3">
      <c r="A1817" s="15">
        <v>25931</v>
      </c>
      <c r="B1817" s="17" t="s">
        <v>2097</v>
      </c>
      <c r="C1817" s="18" t="s">
        <v>303</v>
      </c>
      <c r="D1817" s="19">
        <v>115.05</v>
      </c>
    </row>
    <row r="1818" spans="1:4" ht="27.6" x14ac:dyDescent="0.3">
      <c r="A1818" s="15">
        <v>38140</v>
      </c>
      <c r="B1818" s="17" t="s">
        <v>2098</v>
      </c>
      <c r="C1818" s="18" t="s">
        <v>303</v>
      </c>
      <c r="D1818" s="19">
        <v>27.9</v>
      </c>
    </row>
    <row r="1819" spans="1:4" ht="27.6" x14ac:dyDescent="0.3">
      <c r="A1819" s="15">
        <v>13887</v>
      </c>
      <c r="B1819" s="17" t="s">
        <v>2099</v>
      </c>
      <c r="C1819" s="18" t="s">
        <v>303</v>
      </c>
      <c r="D1819" s="19">
        <v>660.55</v>
      </c>
    </row>
    <row r="1820" spans="1:4" ht="27.6" x14ac:dyDescent="0.3">
      <c r="A1820" s="15">
        <v>26018</v>
      </c>
      <c r="B1820" s="17" t="s">
        <v>2100</v>
      </c>
      <c r="C1820" s="18" t="s">
        <v>303</v>
      </c>
      <c r="D1820" s="19">
        <v>29.4</v>
      </c>
    </row>
    <row r="1821" spans="1:4" ht="27.6" x14ac:dyDescent="0.3">
      <c r="A1821" s="15">
        <v>26019</v>
      </c>
      <c r="B1821" s="17" t="s">
        <v>2101</v>
      </c>
      <c r="C1821" s="18" t="s">
        <v>303</v>
      </c>
      <c r="D1821" s="19">
        <v>27.77</v>
      </c>
    </row>
    <row r="1822" spans="1:4" x14ac:dyDescent="0.3">
      <c r="A1822" s="15">
        <v>26020</v>
      </c>
      <c r="B1822" s="17" t="s">
        <v>2102</v>
      </c>
      <c r="C1822" s="18" t="s">
        <v>303</v>
      </c>
      <c r="D1822" s="19">
        <v>7.24</v>
      </c>
    </row>
    <row r="1823" spans="1:4" x14ac:dyDescent="0.3">
      <c r="A1823" s="15">
        <v>34544</v>
      </c>
      <c r="B1823" s="17" t="s">
        <v>2103</v>
      </c>
      <c r="C1823" s="18" t="s">
        <v>303</v>
      </c>
      <c r="D1823" s="19">
        <v>1285.6400000000001</v>
      </c>
    </row>
    <row r="1824" spans="1:4" ht="27.6" x14ac:dyDescent="0.3">
      <c r="A1824" s="15">
        <v>34729</v>
      </c>
      <c r="B1824" s="17" t="s">
        <v>2104</v>
      </c>
      <c r="C1824" s="18" t="s">
        <v>303</v>
      </c>
      <c r="D1824" s="19">
        <v>1011.35</v>
      </c>
    </row>
    <row r="1825" spans="1:4" ht="27.6" x14ac:dyDescent="0.3">
      <c r="A1825" s="15">
        <v>34734</v>
      </c>
      <c r="B1825" s="17" t="s">
        <v>2105</v>
      </c>
      <c r="C1825" s="18" t="s">
        <v>303</v>
      </c>
      <c r="D1825" s="19">
        <v>1565.9</v>
      </c>
    </row>
    <row r="1826" spans="1:4" ht="27.6" x14ac:dyDescent="0.3">
      <c r="A1826" s="15">
        <v>34738</v>
      </c>
      <c r="B1826" s="17" t="s">
        <v>2106</v>
      </c>
      <c r="C1826" s="18" t="s">
        <v>303</v>
      </c>
      <c r="D1826" s="19">
        <v>3658.43</v>
      </c>
    </row>
    <row r="1827" spans="1:4" x14ac:dyDescent="0.3">
      <c r="A1827" s="15">
        <v>2391</v>
      </c>
      <c r="B1827" s="17" t="s">
        <v>2107</v>
      </c>
      <c r="C1827" s="18" t="s">
        <v>303</v>
      </c>
      <c r="D1827" s="19">
        <v>297.55</v>
      </c>
    </row>
    <row r="1828" spans="1:4" ht="27.6" x14ac:dyDescent="0.3">
      <c r="A1828" s="15">
        <v>2374</v>
      </c>
      <c r="B1828" s="17" t="s">
        <v>2108</v>
      </c>
      <c r="C1828" s="18" t="s">
        <v>303</v>
      </c>
      <c r="D1828" s="19">
        <v>337.56</v>
      </c>
    </row>
    <row r="1829" spans="1:4" ht="27.6" x14ac:dyDescent="0.3">
      <c r="A1829" s="15">
        <v>2377</v>
      </c>
      <c r="B1829" s="17" t="s">
        <v>2109</v>
      </c>
      <c r="C1829" s="18" t="s">
        <v>303</v>
      </c>
      <c r="D1829" s="19">
        <v>473.73</v>
      </c>
    </row>
    <row r="1830" spans="1:4" x14ac:dyDescent="0.3">
      <c r="A1830" s="15">
        <v>2393</v>
      </c>
      <c r="B1830" s="17" t="s">
        <v>2110</v>
      </c>
      <c r="C1830" s="18" t="s">
        <v>303</v>
      </c>
      <c r="D1830" s="19">
        <v>793.33</v>
      </c>
    </row>
    <row r="1831" spans="1:4" x14ac:dyDescent="0.3">
      <c r="A1831" s="15">
        <v>34705</v>
      </c>
      <c r="B1831" s="17" t="s">
        <v>2111</v>
      </c>
      <c r="C1831" s="18" t="s">
        <v>303</v>
      </c>
      <c r="D1831" s="19">
        <v>693.88</v>
      </c>
    </row>
    <row r="1832" spans="1:4" x14ac:dyDescent="0.3">
      <c r="A1832" s="15">
        <v>34707</v>
      </c>
      <c r="B1832" s="17" t="s">
        <v>2112</v>
      </c>
      <c r="C1832" s="18" t="s">
        <v>303</v>
      </c>
      <c r="D1832" s="19">
        <v>1285.77</v>
      </c>
    </row>
    <row r="1833" spans="1:4" ht="27.6" x14ac:dyDescent="0.3">
      <c r="A1833" s="15">
        <v>2378</v>
      </c>
      <c r="B1833" s="17" t="s">
        <v>2113</v>
      </c>
      <c r="C1833" s="18" t="s">
        <v>303</v>
      </c>
      <c r="D1833" s="19">
        <v>1089.74</v>
      </c>
    </row>
    <row r="1834" spans="1:4" ht="27.6" x14ac:dyDescent="0.3">
      <c r="A1834" s="15">
        <v>2379</v>
      </c>
      <c r="B1834" s="17" t="s">
        <v>2114</v>
      </c>
      <c r="C1834" s="18" t="s">
        <v>303</v>
      </c>
      <c r="D1834" s="19">
        <v>1089.74</v>
      </c>
    </row>
    <row r="1835" spans="1:4" ht="27.6" x14ac:dyDescent="0.3">
      <c r="A1835" s="15">
        <v>2376</v>
      </c>
      <c r="B1835" s="17" t="s">
        <v>2115</v>
      </c>
      <c r="C1835" s="18" t="s">
        <v>303</v>
      </c>
      <c r="D1835" s="19">
        <v>1794.8</v>
      </c>
    </row>
    <row r="1836" spans="1:4" x14ac:dyDescent="0.3">
      <c r="A1836" s="15">
        <v>2394</v>
      </c>
      <c r="B1836" s="17" t="s">
        <v>2116</v>
      </c>
      <c r="C1836" s="18" t="s">
        <v>303</v>
      </c>
      <c r="D1836" s="19">
        <v>3836.96</v>
      </c>
    </row>
    <row r="1837" spans="1:4" x14ac:dyDescent="0.3">
      <c r="A1837" s="15">
        <v>34686</v>
      </c>
      <c r="B1837" s="17" t="s">
        <v>2117</v>
      </c>
      <c r="C1837" s="18" t="s">
        <v>303</v>
      </c>
      <c r="D1837" s="19">
        <v>11.52</v>
      </c>
    </row>
    <row r="1838" spans="1:4" x14ac:dyDescent="0.3">
      <c r="A1838" s="15">
        <v>34616</v>
      </c>
      <c r="B1838" s="17" t="s">
        <v>2118</v>
      </c>
      <c r="C1838" s="18" t="s">
        <v>303</v>
      </c>
      <c r="D1838" s="19">
        <v>44.52</v>
      </c>
    </row>
    <row r="1839" spans="1:4" x14ac:dyDescent="0.3">
      <c r="A1839" s="15">
        <v>34623</v>
      </c>
      <c r="B1839" s="17" t="s">
        <v>2119</v>
      </c>
      <c r="C1839" s="18" t="s">
        <v>303</v>
      </c>
      <c r="D1839" s="19">
        <v>43.84</v>
      </c>
    </row>
    <row r="1840" spans="1:4" x14ac:dyDescent="0.3">
      <c r="A1840" s="15">
        <v>34628</v>
      </c>
      <c r="B1840" s="17" t="s">
        <v>2120</v>
      </c>
      <c r="C1840" s="18" t="s">
        <v>303</v>
      </c>
      <c r="D1840" s="19">
        <v>62.79</v>
      </c>
    </row>
    <row r="1841" spans="1:4" x14ac:dyDescent="0.3">
      <c r="A1841" s="15">
        <v>34653</v>
      </c>
      <c r="B1841" s="17" t="s">
        <v>2121</v>
      </c>
      <c r="C1841" s="18" t="s">
        <v>303</v>
      </c>
      <c r="D1841" s="19">
        <v>7.76</v>
      </c>
    </row>
    <row r="1842" spans="1:4" x14ac:dyDescent="0.3">
      <c r="A1842" s="15">
        <v>34688</v>
      </c>
      <c r="B1842" s="17" t="s">
        <v>2122</v>
      </c>
      <c r="C1842" s="18" t="s">
        <v>303</v>
      </c>
      <c r="D1842" s="19">
        <v>14.07</v>
      </c>
    </row>
    <row r="1843" spans="1:4" x14ac:dyDescent="0.3">
      <c r="A1843" s="15">
        <v>34709</v>
      </c>
      <c r="B1843" s="17" t="s">
        <v>2123</v>
      </c>
      <c r="C1843" s="18" t="s">
        <v>303</v>
      </c>
      <c r="D1843" s="19">
        <v>54.55</v>
      </c>
    </row>
    <row r="1844" spans="1:4" x14ac:dyDescent="0.3">
      <c r="A1844" s="15">
        <v>34714</v>
      </c>
      <c r="B1844" s="17" t="s">
        <v>2124</v>
      </c>
      <c r="C1844" s="18" t="s">
        <v>303</v>
      </c>
      <c r="D1844" s="19">
        <v>65.150000000000006</v>
      </c>
    </row>
    <row r="1845" spans="1:4" x14ac:dyDescent="0.3">
      <c r="A1845" s="15">
        <v>2388</v>
      </c>
      <c r="B1845" s="17" t="s">
        <v>2125</v>
      </c>
      <c r="C1845" s="18" t="s">
        <v>303</v>
      </c>
      <c r="D1845" s="19">
        <v>54.14</v>
      </c>
    </row>
    <row r="1846" spans="1:4" x14ac:dyDescent="0.3">
      <c r="A1846" s="15">
        <v>34606</v>
      </c>
      <c r="B1846" s="17" t="s">
        <v>2126</v>
      </c>
      <c r="C1846" s="18" t="s">
        <v>303</v>
      </c>
      <c r="D1846" s="19">
        <v>83.05</v>
      </c>
    </row>
    <row r="1847" spans="1:4" ht="27.6" x14ac:dyDescent="0.3">
      <c r="A1847" s="15">
        <v>34689</v>
      </c>
      <c r="B1847" s="17" t="s">
        <v>2127</v>
      </c>
      <c r="C1847" s="18" t="s">
        <v>303</v>
      </c>
      <c r="D1847" s="19">
        <v>26.44</v>
      </c>
    </row>
    <row r="1848" spans="1:4" ht="27.6" x14ac:dyDescent="0.3">
      <c r="A1848" s="15">
        <v>2370</v>
      </c>
      <c r="B1848" s="17" t="s">
        <v>2128</v>
      </c>
      <c r="C1848" s="18" t="s">
        <v>303</v>
      </c>
      <c r="D1848" s="19">
        <v>10.06</v>
      </c>
    </row>
    <row r="1849" spans="1:4" ht="27.6" x14ac:dyDescent="0.3">
      <c r="A1849" s="15">
        <v>2386</v>
      </c>
      <c r="B1849" s="17" t="s">
        <v>2129</v>
      </c>
      <c r="C1849" s="18" t="s">
        <v>303</v>
      </c>
      <c r="D1849" s="19">
        <v>16.87</v>
      </c>
    </row>
    <row r="1850" spans="1:4" ht="27.6" x14ac:dyDescent="0.3">
      <c r="A1850" s="15">
        <v>2392</v>
      </c>
      <c r="B1850" s="17" t="s">
        <v>2130</v>
      </c>
      <c r="C1850" s="18" t="s">
        <v>303</v>
      </c>
      <c r="D1850" s="19">
        <v>67.53</v>
      </c>
    </row>
    <row r="1851" spans="1:4" ht="27.6" x14ac:dyDescent="0.3">
      <c r="A1851" s="15">
        <v>2373</v>
      </c>
      <c r="B1851" s="17" t="s">
        <v>2131</v>
      </c>
      <c r="C1851" s="18" t="s">
        <v>303</v>
      </c>
      <c r="D1851" s="19">
        <v>95.14</v>
      </c>
    </row>
    <row r="1852" spans="1:4" ht="27.6" x14ac:dyDescent="0.3">
      <c r="A1852" s="15">
        <v>39465</v>
      </c>
      <c r="B1852" s="17" t="s">
        <v>2132</v>
      </c>
      <c r="C1852" s="18" t="s">
        <v>303</v>
      </c>
      <c r="D1852" s="19">
        <v>58.12</v>
      </c>
    </row>
    <row r="1853" spans="1:4" ht="27.6" x14ac:dyDescent="0.3">
      <c r="A1853" s="15">
        <v>39466</v>
      </c>
      <c r="B1853" s="17" t="s">
        <v>2133</v>
      </c>
      <c r="C1853" s="18" t="s">
        <v>303</v>
      </c>
      <c r="D1853" s="19">
        <v>65.39</v>
      </c>
    </row>
    <row r="1854" spans="1:4" ht="27.6" x14ac:dyDescent="0.3">
      <c r="A1854" s="15">
        <v>39467</v>
      </c>
      <c r="B1854" s="17" t="s">
        <v>2134</v>
      </c>
      <c r="C1854" s="18" t="s">
        <v>303</v>
      </c>
      <c r="D1854" s="19">
        <v>83.64</v>
      </c>
    </row>
    <row r="1855" spans="1:4" ht="27.6" x14ac:dyDescent="0.3">
      <c r="A1855" s="15">
        <v>39468</v>
      </c>
      <c r="B1855" s="17" t="s">
        <v>2135</v>
      </c>
      <c r="C1855" s="18" t="s">
        <v>303</v>
      </c>
      <c r="D1855" s="19">
        <v>148.66999999999999</v>
      </c>
    </row>
    <row r="1856" spans="1:4" ht="27.6" x14ac:dyDescent="0.3">
      <c r="A1856" s="15">
        <v>39469</v>
      </c>
      <c r="B1856" s="17" t="s">
        <v>2136</v>
      </c>
      <c r="C1856" s="18" t="s">
        <v>303</v>
      </c>
      <c r="D1856" s="19">
        <v>60.56</v>
      </c>
    </row>
    <row r="1857" spans="1:4" ht="27.6" x14ac:dyDescent="0.3">
      <c r="A1857" s="15">
        <v>39470</v>
      </c>
      <c r="B1857" s="17" t="s">
        <v>2137</v>
      </c>
      <c r="C1857" s="18" t="s">
        <v>303</v>
      </c>
      <c r="D1857" s="19">
        <v>74.41</v>
      </c>
    </row>
    <row r="1858" spans="1:4" ht="27.6" x14ac:dyDescent="0.3">
      <c r="A1858" s="15">
        <v>39471</v>
      </c>
      <c r="B1858" s="17" t="s">
        <v>2138</v>
      </c>
      <c r="C1858" s="18" t="s">
        <v>303</v>
      </c>
      <c r="D1858" s="19">
        <v>89.42</v>
      </c>
    </row>
    <row r="1859" spans="1:4" ht="27.6" x14ac:dyDescent="0.3">
      <c r="A1859" s="15">
        <v>39472</v>
      </c>
      <c r="B1859" s="17" t="s">
        <v>2139</v>
      </c>
      <c r="C1859" s="18" t="s">
        <v>303</v>
      </c>
      <c r="D1859" s="19">
        <v>155.37</v>
      </c>
    </row>
    <row r="1860" spans="1:4" ht="27.6" x14ac:dyDescent="0.3">
      <c r="A1860" s="15">
        <v>39473</v>
      </c>
      <c r="B1860" s="17" t="s">
        <v>2140</v>
      </c>
      <c r="C1860" s="18" t="s">
        <v>303</v>
      </c>
      <c r="D1860" s="19">
        <v>100.37</v>
      </c>
    </row>
    <row r="1861" spans="1:4" ht="27.6" x14ac:dyDescent="0.3">
      <c r="A1861" s="15">
        <v>39474</v>
      </c>
      <c r="B1861" s="17" t="s">
        <v>2141</v>
      </c>
      <c r="C1861" s="18" t="s">
        <v>303</v>
      </c>
      <c r="D1861" s="19">
        <v>106.99</v>
      </c>
    </row>
    <row r="1862" spans="1:4" ht="27.6" x14ac:dyDescent="0.3">
      <c r="A1862" s="15">
        <v>39475</v>
      </c>
      <c r="B1862" s="17" t="s">
        <v>2142</v>
      </c>
      <c r="C1862" s="18" t="s">
        <v>303</v>
      </c>
      <c r="D1862" s="19">
        <v>121.4</v>
      </c>
    </row>
    <row r="1863" spans="1:4" ht="27.6" x14ac:dyDescent="0.3">
      <c r="A1863" s="15">
        <v>39476</v>
      </c>
      <c r="B1863" s="17" t="s">
        <v>2143</v>
      </c>
      <c r="C1863" s="18" t="s">
        <v>303</v>
      </c>
      <c r="D1863" s="19">
        <v>228.52</v>
      </c>
    </row>
    <row r="1864" spans="1:4" ht="27.6" x14ac:dyDescent="0.3">
      <c r="A1864" s="15">
        <v>39477</v>
      </c>
      <c r="B1864" s="17" t="s">
        <v>2144</v>
      </c>
      <c r="C1864" s="18" t="s">
        <v>303</v>
      </c>
      <c r="D1864" s="19">
        <v>111.97</v>
      </c>
    </row>
    <row r="1865" spans="1:4" ht="27.6" x14ac:dyDescent="0.3">
      <c r="A1865" s="15">
        <v>39478</v>
      </c>
      <c r="B1865" s="17" t="s">
        <v>2145</v>
      </c>
      <c r="C1865" s="18" t="s">
        <v>303</v>
      </c>
      <c r="D1865" s="19">
        <v>115.43</v>
      </c>
    </row>
    <row r="1866" spans="1:4" ht="27.6" x14ac:dyDescent="0.3">
      <c r="A1866" s="15">
        <v>39479</v>
      </c>
      <c r="B1866" s="17" t="s">
        <v>2146</v>
      </c>
      <c r="C1866" s="18" t="s">
        <v>303</v>
      </c>
      <c r="D1866" s="19">
        <v>136.01</v>
      </c>
    </row>
    <row r="1867" spans="1:4" ht="27.6" x14ac:dyDescent="0.3">
      <c r="A1867" s="15">
        <v>39480</v>
      </c>
      <c r="B1867" s="17" t="s">
        <v>2147</v>
      </c>
      <c r="C1867" s="18" t="s">
        <v>303</v>
      </c>
      <c r="D1867" s="19">
        <v>280.64999999999998</v>
      </c>
    </row>
    <row r="1868" spans="1:4" ht="27.6" x14ac:dyDescent="0.3">
      <c r="A1868" s="15">
        <v>39459</v>
      </c>
      <c r="B1868" s="17" t="s">
        <v>2148</v>
      </c>
      <c r="C1868" s="18" t="s">
        <v>303</v>
      </c>
      <c r="D1868" s="19">
        <v>238.2</v>
      </c>
    </row>
    <row r="1869" spans="1:4" ht="27.6" x14ac:dyDescent="0.3">
      <c r="A1869" s="15">
        <v>39445</v>
      </c>
      <c r="B1869" s="17" t="s">
        <v>2149</v>
      </c>
      <c r="C1869" s="18" t="s">
        <v>303</v>
      </c>
      <c r="D1869" s="19">
        <v>119.6</v>
      </c>
    </row>
    <row r="1870" spans="1:4" ht="27.6" x14ac:dyDescent="0.3">
      <c r="A1870" s="15">
        <v>39446</v>
      </c>
      <c r="B1870" s="17" t="s">
        <v>2150</v>
      </c>
      <c r="C1870" s="18" t="s">
        <v>303</v>
      </c>
      <c r="D1870" s="19">
        <v>121.73</v>
      </c>
    </row>
    <row r="1871" spans="1:4" ht="27.6" x14ac:dyDescent="0.3">
      <c r="A1871" s="15">
        <v>39447</v>
      </c>
      <c r="B1871" s="17" t="s">
        <v>2151</v>
      </c>
      <c r="C1871" s="18" t="s">
        <v>303</v>
      </c>
      <c r="D1871" s="19">
        <v>130.16999999999999</v>
      </c>
    </row>
    <row r="1872" spans="1:4" ht="27.6" x14ac:dyDescent="0.3">
      <c r="A1872" s="15">
        <v>39448</v>
      </c>
      <c r="B1872" s="17" t="s">
        <v>2152</v>
      </c>
      <c r="C1872" s="18" t="s">
        <v>303</v>
      </c>
      <c r="D1872" s="19">
        <v>221.97</v>
      </c>
    </row>
    <row r="1873" spans="1:4" ht="27.6" x14ac:dyDescent="0.3">
      <c r="A1873" s="15">
        <v>39450</v>
      </c>
      <c r="B1873" s="17" t="s">
        <v>2153</v>
      </c>
      <c r="C1873" s="18" t="s">
        <v>303</v>
      </c>
      <c r="D1873" s="19">
        <v>135.41999999999999</v>
      </c>
    </row>
    <row r="1874" spans="1:4" ht="27.6" x14ac:dyDescent="0.3">
      <c r="A1874" s="15">
        <v>39451</v>
      </c>
      <c r="B1874" s="17" t="s">
        <v>2154</v>
      </c>
      <c r="C1874" s="18" t="s">
        <v>303</v>
      </c>
      <c r="D1874" s="19">
        <v>147.71</v>
      </c>
    </row>
    <row r="1875" spans="1:4" ht="27.6" x14ac:dyDescent="0.3">
      <c r="A1875" s="15">
        <v>39452</v>
      </c>
      <c r="B1875" s="17" t="s">
        <v>2155</v>
      </c>
      <c r="C1875" s="18" t="s">
        <v>303</v>
      </c>
      <c r="D1875" s="19">
        <v>148.59</v>
      </c>
    </row>
    <row r="1876" spans="1:4" ht="27.6" x14ac:dyDescent="0.3">
      <c r="A1876" s="15">
        <v>39523</v>
      </c>
      <c r="B1876" s="17" t="s">
        <v>2156</v>
      </c>
      <c r="C1876" s="18" t="s">
        <v>303</v>
      </c>
      <c r="D1876" s="19">
        <v>248.67</v>
      </c>
    </row>
    <row r="1877" spans="1:4" ht="27.6" x14ac:dyDescent="0.3">
      <c r="A1877" s="15">
        <v>39449</v>
      </c>
      <c r="B1877" s="17" t="s">
        <v>2157</v>
      </c>
      <c r="C1877" s="18" t="s">
        <v>303</v>
      </c>
      <c r="D1877" s="19">
        <v>275.38</v>
      </c>
    </row>
    <row r="1878" spans="1:4" ht="27.6" x14ac:dyDescent="0.3">
      <c r="A1878" s="15">
        <v>39455</v>
      </c>
      <c r="B1878" s="17" t="s">
        <v>2158</v>
      </c>
      <c r="C1878" s="18" t="s">
        <v>303</v>
      </c>
      <c r="D1878" s="19">
        <v>136.26</v>
      </c>
    </row>
    <row r="1879" spans="1:4" ht="27.6" x14ac:dyDescent="0.3">
      <c r="A1879" s="15">
        <v>39456</v>
      </c>
      <c r="B1879" s="17" t="s">
        <v>2159</v>
      </c>
      <c r="C1879" s="18" t="s">
        <v>303</v>
      </c>
      <c r="D1879" s="19">
        <v>136.36000000000001</v>
      </c>
    </row>
    <row r="1880" spans="1:4" ht="27.6" x14ac:dyDescent="0.3">
      <c r="A1880" s="15">
        <v>39457</v>
      </c>
      <c r="B1880" s="17" t="s">
        <v>2160</v>
      </c>
      <c r="C1880" s="18" t="s">
        <v>303</v>
      </c>
      <c r="D1880" s="19">
        <v>148.66</v>
      </c>
    </row>
    <row r="1881" spans="1:4" ht="27.6" x14ac:dyDescent="0.3">
      <c r="A1881" s="15">
        <v>39458</v>
      </c>
      <c r="B1881" s="17" t="s">
        <v>2161</v>
      </c>
      <c r="C1881" s="18" t="s">
        <v>303</v>
      </c>
      <c r="D1881" s="19">
        <v>277.41000000000003</v>
      </c>
    </row>
    <row r="1882" spans="1:4" ht="27.6" x14ac:dyDescent="0.3">
      <c r="A1882" s="15">
        <v>39464</v>
      </c>
      <c r="B1882" s="17" t="s">
        <v>2162</v>
      </c>
      <c r="C1882" s="18" t="s">
        <v>303</v>
      </c>
      <c r="D1882" s="19">
        <v>446.1</v>
      </c>
    </row>
    <row r="1883" spans="1:4" ht="27.6" x14ac:dyDescent="0.3">
      <c r="A1883" s="15">
        <v>39460</v>
      </c>
      <c r="B1883" s="17" t="s">
        <v>2163</v>
      </c>
      <c r="C1883" s="18" t="s">
        <v>303</v>
      </c>
      <c r="D1883" s="19">
        <v>169.19</v>
      </c>
    </row>
    <row r="1884" spans="1:4" ht="27.6" x14ac:dyDescent="0.3">
      <c r="A1884" s="15">
        <v>39461</v>
      </c>
      <c r="B1884" s="17" t="s">
        <v>2164</v>
      </c>
      <c r="C1884" s="18" t="s">
        <v>303</v>
      </c>
      <c r="D1884" s="19">
        <v>198.26</v>
      </c>
    </row>
    <row r="1885" spans="1:4" ht="27.6" x14ac:dyDescent="0.3">
      <c r="A1885" s="15">
        <v>39462</v>
      </c>
      <c r="B1885" s="17" t="s">
        <v>2165</v>
      </c>
      <c r="C1885" s="18" t="s">
        <v>303</v>
      </c>
      <c r="D1885" s="19">
        <v>191.07</v>
      </c>
    </row>
    <row r="1886" spans="1:4" ht="27.6" x14ac:dyDescent="0.3">
      <c r="A1886" s="15">
        <v>39463</v>
      </c>
      <c r="B1886" s="17" t="s">
        <v>2166</v>
      </c>
      <c r="C1886" s="18" t="s">
        <v>303</v>
      </c>
      <c r="D1886" s="19">
        <v>442.64</v>
      </c>
    </row>
    <row r="1887" spans="1:4" ht="27.6" x14ac:dyDescent="0.3">
      <c r="A1887" s="15">
        <v>26039</v>
      </c>
      <c r="B1887" s="17" t="s">
        <v>2167</v>
      </c>
      <c r="C1887" s="18" t="s">
        <v>303</v>
      </c>
      <c r="D1887" s="19">
        <v>282304.84999999998</v>
      </c>
    </row>
    <row r="1888" spans="1:4" ht="27.6" x14ac:dyDescent="0.3">
      <c r="A1888" s="15">
        <v>2401</v>
      </c>
      <c r="B1888" s="17" t="s">
        <v>2168</v>
      </c>
      <c r="C1888" s="18" t="s">
        <v>303</v>
      </c>
      <c r="D1888" s="19">
        <v>64933.24</v>
      </c>
    </row>
    <row r="1889" spans="1:4" ht="27.6" x14ac:dyDescent="0.3">
      <c r="A1889" s="15">
        <v>38870</v>
      </c>
      <c r="B1889" s="17" t="s">
        <v>2169</v>
      </c>
      <c r="C1889" s="18" t="s">
        <v>303</v>
      </c>
      <c r="D1889" s="19">
        <v>46.47</v>
      </c>
    </row>
    <row r="1890" spans="1:4" ht="27.6" x14ac:dyDescent="0.3">
      <c r="A1890" s="15">
        <v>38869</v>
      </c>
      <c r="B1890" s="17" t="s">
        <v>2170</v>
      </c>
      <c r="C1890" s="18" t="s">
        <v>303</v>
      </c>
      <c r="D1890" s="19">
        <v>40.99</v>
      </c>
    </row>
    <row r="1891" spans="1:4" ht="27.6" x14ac:dyDescent="0.3">
      <c r="A1891" s="15">
        <v>38872</v>
      </c>
      <c r="B1891" s="17" t="s">
        <v>2171</v>
      </c>
      <c r="C1891" s="18" t="s">
        <v>303</v>
      </c>
      <c r="D1891" s="19">
        <v>63.47</v>
      </c>
    </row>
    <row r="1892" spans="1:4" ht="27.6" x14ac:dyDescent="0.3">
      <c r="A1892" s="15">
        <v>38871</v>
      </c>
      <c r="B1892" s="17" t="s">
        <v>2172</v>
      </c>
      <c r="C1892" s="18" t="s">
        <v>303</v>
      </c>
      <c r="D1892" s="19">
        <v>51.06</v>
      </c>
    </row>
    <row r="1893" spans="1:4" ht="27.6" x14ac:dyDescent="0.3">
      <c r="A1893" s="15">
        <v>39283</v>
      </c>
      <c r="B1893" s="17" t="s">
        <v>2173</v>
      </c>
      <c r="C1893" s="18" t="s">
        <v>303</v>
      </c>
      <c r="D1893" s="19">
        <v>159.03</v>
      </c>
    </row>
    <row r="1894" spans="1:4" ht="27.6" x14ac:dyDescent="0.3">
      <c r="A1894" s="15">
        <v>39284</v>
      </c>
      <c r="B1894" s="17" t="s">
        <v>2174</v>
      </c>
      <c r="C1894" s="18" t="s">
        <v>303</v>
      </c>
      <c r="D1894" s="19">
        <v>172.34</v>
      </c>
    </row>
    <row r="1895" spans="1:4" ht="27.6" x14ac:dyDescent="0.3">
      <c r="A1895" s="15">
        <v>39285</v>
      </c>
      <c r="B1895" s="17" t="s">
        <v>2175</v>
      </c>
      <c r="C1895" s="18" t="s">
        <v>303</v>
      </c>
      <c r="D1895" s="19">
        <v>174.82</v>
      </c>
    </row>
    <row r="1896" spans="1:4" ht="27.6" x14ac:dyDescent="0.3">
      <c r="A1896" s="15">
        <v>39286</v>
      </c>
      <c r="B1896" s="17" t="s">
        <v>2176</v>
      </c>
      <c r="C1896" s="18" t="s">
        <v>303</v>
      </c>
      <c r="D1896" s="19">
        <v>171.01</v>
      </c>
    </row>
    <row r="1897" spans="1:4" ht="27.6" x14ac:dyDescent="0.3">
      <c r="A1897" s="15">
        <v>39287</v>
      </c>
      <c r="B1897" s="17" t="s">
        <v>2177</v>
      </c>
      <c r="C1897" s="18" t="s">
        <v>303</v>
      </c>
      <c r="D1897" s="19">
        <v>200.8</v>
      </c>
    </row>
    <row r="1898" spans="1:4" ht="27.6" x14ac:dyDescent="0.3">
      <c r="A1898" s="15">
        <v>39288</v>
      </c>
      <c r="B1898" s="17" t="s">
        <v>2178</v>
      </c>
      <c r="C1898" s="18" t="s">
        <v>303</v>
      </c>
      <c r="D1898" s="19">
        <v>214.3</v>
      </c>
    </row>
    <row r="1899" spans="1:4" ht="41.4" x14ac:dyDescent="0.3">
      <c r="A1899" s="15">
        <v>25976</v>
      </c>
      <c r="B1899" s="17" t="s">
        <v>2179</v>
      </c>
      <c r="C1899" s="18" t="s">
        <v>301</v>
      </c>
      <c r="D1899" s="19">
        <v>468.42</v>
      </c>
    </row>
    <row r="1900" spans="1:4" ht="27.6" x14ac:dyDescent="0.3">
      <c r="A1900" s="15">
        <v>10629</v>
      </c>
      <c r="B1900" s="17" t="s">
        <v>2180</v>
      </c>
      <c r="C1900" s="18" t="s">
        <v>301</v>
      </c>
      <c r="D1900" s="19">
        <v>525.88</v>
      </c>
    </row>
    <row r="1901" spans="1:4" ht="27.6" x14ac:dyDescent="0.3">
      <c r="A1901" s="15">
        <v>10698</v>
      </c>
      <c r="B1901" s="17" t="s">
        <v>2181</v>
      </c>
      <c r="C1901" s="18" t="s">
        <v>301</v>
      </c>
      <c r="D1901" s="19">
        <v>166.43</v>
      </c>
    </row>
    <row r="1902" spans="1:4" ht="41.4" x14ac:dyDescent="0.3">
      <c r="A1902" s="15">
        <v>40521</v>
      </c>
      <c r="B1902" s="17" t="s">
        <v>2182</v>
      </c>
      <c r="C1902" s="18" t="s">
        <v>303</v>
      </c>
      <c r="D1902" s="19">
        <v>109775.96</v>
      </c>
    </row>
    <row r="1903" spans="1:4" ht="27.6" x14ac:dyDescent="0.3">
      <c r="A1903" s="15">
        <v>2432</v>
      </c>
      <c r="B1903" s="17" t="s">
        <v>2183</v>
      </c>
      <c r="C1903" s="18" t="s">
        <v>303</v>
      </c>
      <c r="D1903" s="19">
        <v>18.28</v>
      </c>
    </row>
    <row r="1904" spans="1:4" ht="27.6" x14ac:dyDescent="0.3">
      <c r="A1904" s="15">
        <v>2433</v>
      </c>
      <c r="B1904" s="17" t="s">
        <v>2184</v>
      </c>
      <c r="C1904" s="18" t="s">
        <v>303</v>
      </c>
      <c r="D1904" s="19">
        <v>6.19</v>
      </c>
    </row>
    <row r="1905" spans="1:4" ht="27.6" x14ac:dyDescent="0.3">
      <c r="A1905" s="15">
        <v>2420</v>
      </c>
      <c r="B1905" s="17" t="s">
        <v>2185</v>
      </c>
      <c r="C1905" s="18" t="s">
        <v>303</v>
      </c>
      <c r="D1905" s="19">
        <v>10.63</v>
      </c>
    </row>
    <row r="1906" spans="1:4" ht="27.6" x14ac:dyDescent="0.3">
      <c r="A1906" s="15">
        <v>11447</v>
      </c>
      <c r="B1906" s="17" t="s">
        <v>2186</v>
      </c>
      <c r="C1906" s="18" t="s">
        <v>303</v>
      </c>
      <c r="D1906" s="19">
        <v>21.02</v>
      </c>
    </row>
    <row r="1907" spans="1:4" ht="27.6" x14ac:dyDescent="0.3">
      <c r="A1907" s="15">
        <v>11451</v>
      </c>
      <c r="B1907" s="17" t="s">
        <v>2187</v>
      </c>
      <c r="C1907" s="18" t="s">
        <v>303</v>
      </c>
      <c r="D1907" s="19">
        <v>56.35</v>
      </c>
    </row>
    <row r="1908" spans="1:4" ht="27.6" x14ac:dyDescent="0.3">
      <c r="A1908" s="15">
        <v>11116</v>
      </c>
      <c r="B1908" s="17" t="s">
        <v>2188</v>
      </c>
      <c r="C1908" s="18" t="s">
        <v>303</v>
      </c>
      <c r="D1908" s="19">
        <v>554.5</v>
      </c>
    </row>
    <row r="1909" spans="1:4" x14ac:dyDescent="0.3">
      <c r="A1909" s="15">
        <v>38411</v>
      </c>
      <c r="B1909" s="17" t="s">
        <v>2189</v>
      </c>
      <c r="C1909" s="18" t="s">
        <v>303</v>
      </c>
      <c r="D1909" s="19">
        <v>1387.02</v>
      </c>
    </row>
    <row r="1910" spans="1:4" x14ac:dyDescent="0.3">
      <c r="A1910" s="15">
        <v>1370</v>
      </c>
      <c r="B1910" s="17" t="s">
        <v>2190</v>
      </c>
      <c r="C1910" s="18" t="s">
        <v>303</v>
      </c>
      <c r="D1910" s="19">
        <v>95.25</v>
      </c>
    </row>
    <row r="1911" spans="1:4" ht="27.6" x14ac:dyDescent="0.3">
      <c r="A1911" s="15">
        <v>38189</v>
      </c>
      <c r="B1911" s="17" t="s">
        <v>2191</v>
      </c>
      <c r="C1911" s="18" t="s">
        <v>303</v>
      </c>
      <c r="D1911" s="19">
        <v>190.16</v>
      </c>
    </row>
    <row r="1912" spans="1:4" ht="27.6" x14ac:dyDescent="0.3">
      <c r="A1912" s="15">
        <v>38190</v>
      </c>
      <c r="B1912" s="17" t="s">
        <v>2192</v>
      </c>
      <c r="C1912" s="18" t="s">
        <v>303</v>
      </c>
      <c r="D1912" s="19">
        <v>427.63</v>
      </c>
    </row>
    <row r="1913" spans="1:4" ht="27.6" x14ac:dyDescent="0.3">
      <c r="A1913" s="15">
        <v>36516</v>
      </c>
      <c r="B1913" s="17" t="s">
        <v>2193</v>
      </c>
      <c r="C1913" s="18" t="s">
        <v>303</v>
      </c>
      <c r="D1913" s="19">
        <v>92406.52</v>
      </c>
    </row>
    <row r="1914" spans="1:4" ht="27.6" x14ac:dyDescent="0.3">
      <c r="A1914" s="15">
        <v>34777</v>
      </c>
      <c r="B1914" s="17" t="s">
        <v>2194</v>
      </c>
      <c r="C1914" s="18" t="s">
        <v>303</v>
      </c>
      <c r="D1914" s="19">
        <v>3.23</v>
      </c>
    </row>
    <row r="1915" spans="1:4" ht="27.6" x14ac:dyDescent="0.3">
      <c r="A1915" s="15">
        <v>7272</v>
      </c>
      <c r="B1915" s="17" t="s">
        <v>2195</v>
      </c>
      <c r="C1915" s="18" t="s">
        <v>303</v>
      </c>
      <c r="D1915" s="19">
        <v>2.73</v>
      </c>
    </row>
    <row r="1916" spans="1:4" ht="27.6" x14ac:dyDescent="0.3">
      <c r="A1916" s="15">
        <v>10605</v>
      </c>
      <c r="B1916" s="17" t="s">
        <v>2196</v>
      </c>
      <c r="C1916" s="18" t="s">
        <v>303</v>
      </c>
      <c r="D1916" s="19">
        <v>3.9</v>
      </c>
    </row>
    <row r="1917" spans="1:4" ht="27.6" x14ac:dyDescent="0.3">
      <c r="A1917" s="15">
        <v>10604</v>
      </c>
      <c r="B1917" s="17" t="s">
        <v>2197</v>
      </c>
      <c r="C1917" s="18" t="s">
        <v>303</v>
      </c>
      <c r="D1917" s="19">
        <v>9.1</v>
      </c>
    </row>
    <row r="1918" spans="1:4" ht="27.6" x14ac:dyDescent="0.3">
      <c r="A1918" s="15">
        <v>672</v>
      </c>
      <c r="B1918" s="17" t="s">
        <v>2198</v>
      </c>
      <c r="C1918" s="18" t="s">
        <v>303</v>
      </c>
      <c r="D1918" s="19">
        <v>12.51</v>
      </c>
    </row>
    <row r="1919" spans="1:4" ht="27.6" x14ac:dyDescent="0.3">
      <c r="A1919" s="15">
        <v>668</v>
      </c>
      <c r="B1919" s="17" t="s">
        <v>2199</v>
      </c>
      <c r="C1919" s="18" t="s">
        <v>303</v>
      </c>
      <c r="D1919" s="19">
        <v>15.1</v>
      </c>
    </row>
    <row r="1920" spans="1:4" ht="27.6" x14ac:dyDescent="0.3">
      <c r="A1920" s="15">
        <v>10578</v>
      </c>
      <c r="B1920" s="17" t="s">
        <v>2200</v>
      </c>
      <c r="C1920" s="18" t="s">
        <v>303</v>
      </c>
      <c r="D1920" s="19">
        <v>17.59</v>
      </c>
    </row>
    <row r="1921" spans="1:4" ht="27.6" x14ac:dyDescent="0.3">
      <c r="A1921" s="15">
        <v>666</v>
      </c>
      <c r="B1921" s="17" t="s">
        <v>2201</v>
      </c>
      <c r="C1921" s="18" t="s">
        <v>303</v>
      </c>
      <c r="D1921" s="19">
        <v>19.559999999999999</v>
      </c>
    </row>
    <row r="1922" spans="1:4" ht="27.6" x14ac:dyDescent="0.3">
      <c r="A1922" s="15">
        <v>665</v>
      </c>
      <c r="B1922" s="17" t="s">
        <v>2202</v>
      </c>
      <c r="C1922" s="18" t="s">
        <v>303</v>
      </c>
      <c r="D1922" s="19">
        <v>26.16</v>
      </c>
    </row>
    <row r="1923" spans="1:4" ht="27.6" x14ac:dyDescent="0.3">
      <c r="A1923" s="15">
        <v>10577</v>
      </c>
      <c r="B1923" s="17" t="s">
        <v>2203</v>
      </c>
      <c r="C1923" s="18" t="s">
        <v>303</v>
      </c>
      <c r="D1923" s="19">
        <v>23.21</v>
      </c>
    </row>
    <row r="1924" spans="1:4" x14ac:dyDescent="0.3">
      <c r="A1924" s="15">
        <v>10583</v>
      </c>
      <c r="B1924" s="17" t="s">
        <v>2204</v>
      </c>
      <c r="C1924" s="18" t="s">
        <v>303</v>
      </c>
      <c r="D1924" s="19">
        <v>12.06</v>
      </c>
    </row>
    <row r="1925" spans="1:4" x14ac:dyDescent="0.3">
      <c r="A1925" s="15">
        <v>10579</v>
      </c>
      <c r="B1925" s="17" t="s">
        <v>2205</v>
      </c>
      <c r="C1925" s="18" t="s">
        <v>303</v>
      </c>
      <c r="D1925" s="19">
        <v>21.01</v>
      </c>
    </row>
    <row r="1926" spans="1:4" x14ac:dyDescent="0.3">
      <c r="A1926" s="15">
        <v>10582</v>
      </c>
      <c r="B1926" s="17" t="s">
        <v>2206</v>
      </c>
      <c r="C1926" s="18" t="s">
        <v>303</v>
      </c>
      <c r="D1926" s="19">
        <v>10.61</v>
      </c>
    </row>
    <row r="1927" spans="1:4" x14ac:dyDescent="0.3">
      <c r="A1927" s="15">
        <v>2436</v>
      </c>
      <c r="B1927" s="17" t="s">
        <v>177</v>
      </c>
      <c r="C1927" s="18" t="s">
        <v>109</v>
      </c>
      <c r="D1927" s="19">
        <v>14.12</v>
      </c>
    </row>
    <row r="1928" spans="1:4" x14ac:dyDescent="0.3">
      <c r="A1928" s="15">
        <v>40918</v>
      </c>
      <c r="B1928" s="17" t="s">
        <v>2207</v>
      </c>
      <c r="C1928" s="18" t="s">
        <v>490</v>
      </c>
      <c r="D1928" s="19">
        <v>2502.29</v>
      </c>
    </row>
    <row r="1929" spans="1:4" x14ac:dyDescent="0.3">
      <c r="A1929" s="15">
        <v>2439</v>
      </c>
      <c r="B1929" s="17" t="s">
        <v>2208</v>
      </c>
      <c r="C1929" s="18" t="s">
        <v>109</v>
      </c>
      <c r="D1929" s="19">
        <v>14.12</v>
      </c>
    </row>
    <row r="1930" spans="1:4" x14ac:dyDescent="0.3">
      <c r="A1930" s="15">
        <v>40923</v>
      </c>
      <c r="B1930" s="17" t="s">
        <v>2209</v>
      </c>
      <c r="C1930" s="18" t="s">
        <v>490</v>
      </c>
      <c r="D1930" s="19">
        <v>2502.29</v>
      </c>
    </row>
    <row r="1931" spans="1:4" x14ac:dyDescent="0.3">
      <c r="A1931" s="15">
        <v>10998</v>
      </c>
      <c r="B1931" s="17" t="s">
        <v>2210</v>
      </c>
      <c r="C1931" s="18" t="s">
        <v>376</v>
      </c>
      <c r="D1931" s="19">
        <v>17.82</v>
      </c>
    </row>
    <row r="1932" spans="1:4" x14ac:dyDescent="0.3">
      <c r="A1932" s="15">
        <v>11002</v>
      </c>
      <c r="B1932" s="17" t="s">
        <v>2211</v>
      </c>
      <c r="C1932" s="18" t="s">
        <v>376</v>
      </c>
      <c r="D1932" s="19">
        <v>16.32</v>
      </c>
    </row>
    <row r="1933" spans="1:4" x14ac:dyDescent="0.3">
      <c r="A1933" s="15">
        <v>10999</v>
      </c>
      <c r="B1933" s="17" t="s">
        <v>2212</v>
      </c>
      <c r="C1933" s="18" t="s">
        <v>376</v>
      </c>
      <c r="D1933" s="19">
        <v>15.68</v>
      </c>
    </row>
    <row r="1934" spans="1:4" x14ac:dyDescent="0.3">
      <c r="A1934" s="15">
        <v>10997</v>
      </c>
      <c r="B1934" s="17" t="s">
        <v>2213</v>
      </c>
      <c r="C1934" s="18" t="s">
        <v>376</v>
      </c>
      <c r="D1934" s="19">
        <v>17</v>
      </c>
    </row>
    <row r="1935" spans="1:4" x14ac:dyDescent="0.3">
      <c r="A1935" s="15">
        <v>2685</v>
      </c>
      <c r="B1935" s="17" t="s">
        <v>2214</v>
      </c>
      <c r="C1935" s="18" t="s">
        <v>81</v>
      </c>
      <c r="D1935" s="19">
        <v>4.47</v>
      </c>
    </row>
    <row r="1936" spans="1:4" x14ac:dyDescent="0.3">
      <c r="A1936" s="15">
        <v>2680</v>
      </c>
      <c r="B1936" s="17" t="s">
        <v>2215</v>
      </c>
      <c r="C1936" s="18" t="s">
        <v>81</v>
      </c>
      <c r="D1936" s="19">
        <v>6.55</v>
      </c>
    </row>
    <row r="1937" spans="1:4" x14ac:dyDescent="0.3">
      <c r="A1937" s="15">
        <v>2684</v>
      </c>
      <c r="B1937" s="17" t="s">
        <v>2216</v>
      </c>
      <c r="C1937" s="18" t="s">
        <v>81</v>
      </c>
      <c r="D1937" s="19">
        <v>5.96</v>
      </c>
    </row>
    <row r="1938" spans="1:4" x14ac:dyDescent="0.3">
      <c r="A1938" s="15">
        <v>2673</v>
      </c>
      <c r="B1938" s="17" t="s">
        <v>2217</v>
      </c>
      <c r="C1938" s="18" t="s">
        <v>81</v>
      </c>
      <c r="D1938" s="19">
        <v>2.2999999999999998</v>
      </c>
    </row>
    <row r="1939" spans="1:4" x14ac:dyDescent="0.3">
      <c r="A1939" s="15">
        <v>2681</v>
      </c>
      <c r="B1939" s="17" t="s">
        <v>2218</v>
      </c>
      <c r="C1939" s="18" t="s">
        <v>81</v>
      </c>
      <c r="D1939" s="19">
        <v>10.7</v>
      </c>
    </row>
    <row r="1940" spans="1:4" x14ac:dyDescent="0.3">
      <c r="A1940" s="15">
        <v>2682</v>
      </c>
      <c r="B1940" s="17" t="s">
        <v>2219</v>
      </c>
      <c r="C1940" s="18" t="s">
        <v>81</v>
      </c>
      <c r="D1940" s="19">
        <v>15.61</v>
      </c>
    </row>
    <row r="1941" spans="1:4" x14ac:dyDescent="0.3">
      <c r="A1941" s="15">
        <v>2686</v>
      </c>
      <c r="B1941" s="17" t="s">
        <v>2220</v>
      </c>
      <c r="C1941" s="18" t="s">
        <v>81</v>
      </c>
      <c r="D1941" s="19">
        <v>19.579999999999998</v>
      </c>
    </row>
    <row r="1942" spans="1:4" x14ac:dyDescent="0.3">
      <c r="A1942" s="15">
        <v>2674</v>
      </c>
      <c r="B1942" s="17" t="s">
        <v>2221</v>
      </c>
      <c r="C1942" s="18" t="s">
        <v>81</v>
      </c>
      <c r="D1942" s="19">
        <v>2.86</v>
      </c>
    </row>
    <row r="1943" spans="1:4" x14ac:dyDescent="0.3">
      <c r="A1943" s="15">
        <v>2683</v>
      </c>
      <c r="B1943" s="17" t="s">
        <v>2222</v>
      </c>
      <c r="C1943" s="18" t="s">
        <v>81</v>
      </c>
      <c r="D1943" s="19">
        <v>30.85</v>
      </c>
    </row>
    <row r="1944" spans="1:4" x14ac:dyDescent="0.3">
      <c r="A1944" s="15">
        <v>2676</v>
      </c>
      <c r="B1944" s="17" t="s">
        <v>2223</v>
      </c>
      <c r="C1944" s="18" t="s">
        <v>81</v>
      </c>
      <c r="D1944" s="19">
        <v>1.33</v>
      </c>
    </row>
    <row r="1945" spans="1:4" x14ac:dyDescent="0.3">
      <c r="A1945" s="15">
        <v>2678</v>
      </c>
      <c r="B1945" s="17" t="s">
        <v>2224</v>
      </c>
      <c r="C1945" s="18" t="s">
        <v>81</v>
      </c>
      <c r="D1945" s="19">
        <v>1.67</v>
      </c>
    </row>
    <row r="1946" spans="1:4" x14ac:dyDescent="0.3">
      <c r="A1946" s="15">
        <v>2679</v>
      </c>
      <c r="B1946" s="17" t="s">
        <v>2225</v>
      </c>
      <c r="C1946" s="18" t="s">
        <v>81</v>
      </c>
      <c r="D1946" s="19">
        <v>2.58</v>
      </c>
    </row>
    <row r="1947" spans="1:4" x14ac:dyDescent="0.3">
      <c r="A1947" s="15">
        <v>12070</v>
      </c>
      <c r="B1947" s="17" t="s">
        <v>2226</v>
      </c>
      <c r="C1947" s="18" t="s">
        <v>81</v>
      </c>
      <c r="D1947" s="19">
        <v>3.59</v>
      </c>
    </row>
    <row r="1948" spans="1:4" x14ac:dyDescent="0.3">
      <c r="A1948" s="15">
        <v>2675</v>
      </c>
      <c r="B1948" s="17" t="s">
        <v>2227</v>
      </c>
      <c r="C1948" s="18" t="s">
        <v>81</v>
      </c>
      <c r="D1948" s="19">
        <v>4.67</v>
      </c>
    </row>
    <row r="1949" spans="1:4" x14ac:dyDescent="0.3">
      <c r="A1949" s="15">
        <v>12067</v>
      </c>
      <c r="B1949" s="17" t="s">
        <v>2228</v>
      </c>
      <c r="C1949" s="18" t="s">
        <v>81</v>
      </c>
      <c r="D1949" s="19">
        <v>6.34</v>
      </c>
    </row>
    <row r="1950" spans="1:4" ht="27.6" x14ac:dyDescent="0.3">
      <c r="A1950" s="15">
        <v>40401</v>
      </c>
      <c r="B1950" s="17" t="s">
        <v>2229</v>
      </c>
      <c r="C1950" s="18" t="s">
        <v>81</v>
      </c>
      <c r="D1950" s="19">
        <v>2.2000000000000002</v>
      </c>
    </row>
    <row r="1951" spans="1:4" ht="27.6" x14ac:dyDescent="0.3">
      <c r="A1951" s="15">
        <v>40402</v>
      </c>
      <c r="B1951" s="17" t="s">
        <v>2230</v>
      </c>
      <c r="C1951" s="18" t="s">
        <v>81</v>
      </c>
      <c r="D1951" s="19">
        <v>2.83</v>
      </c>
    </row>
    <row r="1952" spans="1:4" ht="27.6" x14ac:dyDescent="0.3">
      <c r="A1952" s="15">
        <v>40400</v>
      </c>
      <c r="B1952" s="17" t="s">
        <v>2231</v>
      </c>
      <c r="C1952" s="18" t="s">
        <v>81</v>
      </c>
      <c r="D1952" s="19">
        <v>1.49</v>
      </c>
    </row>
    <row r="1953" spans="1:4" ht="41.4" x14ac:dyDescent="0.3">
      <c r="A1953" s="15">
        <v>2504</v>
      </c>
      <c r="B1953" s="17" t="s">
        <v>2232</v>
      </c>
      <c r="C1953" s="18" t="s">
        <v>81</v>
      </c>
      <c r="D1953" s="19">
        <v>10.46</v>
      </c>
    </row>
    <row r="1954" spans="1:4" ht="41.4" x14ac:dyDescent="0.3">
      <c r="A1954" s="15">
        <v>2501</v>
      </c>
      <c r="B1954" s="17" t="s">
        <v>2233</v>
      </c>
      <c r="C1954" s="18" t="s">
        <v>81</v>
      </c>
      <c r="D1954" s="19">
        <v>13.72</v>
      </c>
    </row>
    <row r="1955" spans="1:4" ht="41.4" x14ac:dyDescent="0.3">
      <c r="A1955" s="15">
        <v>2502</v>
      </c>
      <c r="B1955" s="17" t="s">
        <v>2234</v>
      </c>
      <c r="C1955" s="18" t="s">
        <v>81</v>
      </c>
      <c r="D1955" s="19">
        <v>20.7</v>
      </c>
    </row>
    <row r="1956" spans="1:4" ht="41.4" x14ac:dyDescent="0.3">
      <c r="A1956" s="15">
        <v>2503</v>
      </c>
      <c r="B1956" s="17" t="s">
        <v>2235</v>
      </c>
      <c r="C1956" s="18" t="s">
        <v>81</v>
      </c>
      <c r="D1956" s="19">
        <v>26.64</v>
      </c>
    </row>
    <row r="1957" spans="1:4" ht="41.4" x14ac:dyDescent="0.3">
      <c r="A1957" s="15">
        <v>2500</v>
      </c>
      <c r="B1957" s="17" t="s">
        <v>2236</v>
      </c>
      <c r="C1957" s="18" t="s">
        <v>81</v>
      </c>
      <c r="D1957" s="19">
        <v>35.49</v>
      </c>
    </row>
    <row r="1958" spans="1:4" ht="41.4" x14ac:dyDescent="0.3">
      <c r="A1958" s="15">
        <v>2505</v>
      </c>
      <c r="B1958" s="17" t="s">
        <v>2237</v>
      </c>
      <c r="C1958" s="18" t="s">
        <v>81</v>
      </c>
      <c r="D1958" s="19">
        <v>55.31</v>
      </c>
    </row>
    <row r="1959" spans="1:4" x14ac:dyDescent="0.3">
      <c r="A1959" s="15">
        <v>12056</v>
      </c>
      <c r="B1959" s="17" t="s">
        <v>2238</v>
      </c>
      <c r="C1959" s="18" t="s">
        <v>81</v>
      </c>
      <c r="D1959" s="19">
        <v>22.35</v>
      </c>
    </row>
    <row r="1960" spans="1:4" x14ac:dyDescent="0.3">
      <c r="A1960" s="15">
        <v>12057</v>
      </c>
      <c r="B1960" s="17" t="s">
        <v>2239</v>
      </c>
      <c r="C1960" s="18" t="s">
        <v>81</v>
      </c>
      <c r="D1960" s="19">
        <v>18.98</v>
      </c>
    </row>
    <row r="1961" spans="1:4" x14ac:dyDescent="0.3">
      <c r="A1961" s="15">
        <v>12059</v>
      </c>
      <c r="B1961" s="17" t="s">
        <v>2240</v>
      </c>
      <c r="C1961" s="18" t="s">
        <v>81</v>
      </c>
      <c r="D1961" s="19">
        <v>6.66</v>
      </c>
    </row>
    <row r="1962" spans="1:4" x14ac:dyDescent="0.3">
      <c r="A1962" s="15">
        <v>12058</v>
      </c>
      <c r="B1962" s="17" t="s">
        <v>2241</v>
      </c>
      <c r="C1962" s="18" t="s">
        <v>81</v>
      </c>
      <c r="D1962" s="19">
        <v>11.83</v>
      </c>
    </row>
    <row r="1963" spans="1:4" x14ac:dyDescent="0.3">
      <c r="A1963" s="15">
        <v>12060</v>
      </c>
      <c r="B1963" s="17" t="s">
        <v>2242</v>
      </c>
      <c r="C1963" s="18" t="s">
        <v>81</v>
      </c>
      <c r="D1963" s="19">
        <v>49.32</v>
      </c>
    </row>
    <row r="1964" spans="1:4" x14ac:dyDescent="0.3">
      <c r="A1964" s="15">
        <v>12061</v>
      </c>
      <c r="B1964" s="17" t="s">
        <v>2243</v>
      </c>
      <c r="C1964" s="18" t="s">
        <v>81</v>
      </c>
      <c r="D1964" s="19">
        <v>30.12</v>
      </c>
    </row>
    <row r="1965" spans="1:4" x14ac:dyDescent="0.3">
      <c r="A1965" s="15">
        <v>12062</v>
      </c>
      <c r="B1965" s="17" t="s">
        <v>2244</v>
      </c>
      <c r="C1965" s="18" t="s">
        <v>81</v>
      </c>
      <c r="D1965" s="19">
        <v>55.54</v>
      </c>
    </row>
    <row r="1966" spans="1:4" ht="27.6" x14ac:dyDescent="0.3">
      <c r="A1966" s="15">
        <v>21137</v>
      </c>
      <c r="B1966" s="17" t="s">
        <v>2245</v>
      </c>
      <c r="C1966" s="18" t="s">
        <v>81</v>
      </c>
      <c r="D1966" s="19">
        <v>9.65</v>
      </c>
    </row>
    <row r="1967" spans="1:4" x14ac:dyDescent="0.3">
      <c r="A1967" s="15">
        <v>2687</v>
      </c>
      <c r="B1967" s="17" t="s">
        <v>2246</v>
      </c>
      <c r="C1967" s="18" t="s">
        <v>81</v>
      </c>
      <c r="D1967" s="19">
        <v>1.1599999999999999</v>
      </c>
    </row>
    <row r="1968" spans="1:4" x14ac:dyDescent="0.3">
      <c r="A1968" s="15">
        <v>2689</v>
      </c>
      <c r="B1968" s="17" t="s">
        <v>2247</v>
      </c>
      <c r="C1968" s="18" t="s">
        <v>81</v>
      </c>
      <c r="D1968" s="19">
        <v>1.39</v>
      </c>
    </row>
    <row r="1969" spans="1:4" x14ac:dyDescent="0.3">
      <c r="A1969" s="15">
        <v>2688</v>
      </c>
      <c r="B1969" s="17" t="s">
        <v>2248</v>
      </c>
      <c r="C1969" s="18" t="s">
        <v>81</v>
      </c>
      <c r="D1969" s="19">
        <v>1.5</v>
      </c>
    </row>
    <row r="1970" spans="1:4" x14ac:dyDescent="0.3">
      <c r="A1970" s="15">
        <v>2690</v>
      </c>
      <c r="B1970" s="17" t="s">
        <v>2249</v>
      </c>
      <c r="C1970" s="18" t="s">
        <v>81</v>
      </c>
      <c r="D1970" s="19">
        <v>2.57</v>
      </c>
    </row>
    <row r="1971" spans="1:4" ht="27.6" x14ac:dyDescent="0.3">
      <c r="A1971" s="15">
        <v>39243</v>
      </c>
      <c r="B1971" s="17" t="s">
        <v>2250</v>
      </c>
      <c r="C1971" s="18" t="s">
        <v>81</v>
      </c>
      <c r="D1971" s="19">
        <v>1.69</v>
      </c>
    </row>
    <row r="1972" spans="1:4" ht="27.6" x14ac:dyDescent="0.3">
      <c r="A1972" s="15">
        <v>39244</v>
      </c>
      <c r="B1972" s="17" t="s">
        <v>2251</v>
      </c>
      <c r="C1972" s="18" t="s">
        <v>81</v>
      </c>
      <c r="D1972" s="19">
        <v>2.29</v>
      </c>
    </row>
    <row r="1973" spans="1:4" ht="27.6" x14ac:dyDescent="0.3">
      <c r="A1973" s="15">
        <v>39245</v>
      </c>
      <c r="B1973" s="17" t="s">
        <v>2252</v>
      </c>
      <c r="C1973" s="18" t="s">
        <v>81</v>
      </c>
      <c r="D1973" s="19">
        <v>4.41</v>
      </c>
    </row>
    <row r="1974" spans="1:4" ht="27.6" x14ac:dyDescent="0.3">
      <c r="A1974" s="15">
        <v>39254</v>
      </c>
      <c r="B1974" s="17" t="s">
        <v>2253</v>
      </c>
      <c r="C1974" s="18" t="s">
        <v>81</v>
      </c>
      <c r="D1974" s="19">
        <v>6.6</v>
      </c>
    </row>
    <row r="1975" spans="1:4" ht="27.6" x14ac:dyDescent="0.3">
      <c r="A1975" s="15">
        <v>39255</v>
      </c>
      <c r="B1975" s="17" t="s">
        <v>2254</v>
      </c>
      <c r="C1975" s="18" t="s">
        <v>81</v>
      </c>
      <c r="D1975" s="19">
        <v>12.22</v>
      </c>
    </row>
    <row r="1976" spans="1:4" ht="27.6" x14ac:dyDescent="0.3">
      <c r="A1976" s="15">
        <v>39253</v>
      </c>
      <c r="B1976" s="17" t="s">
        <v>2255</v>
      </c>
      <c r="C1976" s="18" t="s">
        <v>81</v>
      </c>
      <c r="D1976" s="19">
        <v>8.42</v>
      </c>
    </row>
    <row r="1977" spans="1:4" ht="41.4" x14ac:dyDescent="0.3">
      <c r="A1977" s="15">
        <v>2446</v>
      </c>
      <c r="B1977" s="17" t="s">
        <v>2256</v>
      </c>
      <c r="C1977" s="18" t="s">
        <v>81</v>
      </c>
      <c r="D1977" s="19">
        <v>5.5</v>
      </c>
    </row>
    <row r="1978" spans="1:4" ht="41.4" x14ac:dyDescent="0.3">
      <c r="A1978" s="15">
        <v>2442</v>
      </c>
      <c r="B1978" s="17" t="s">
        <v>2257</v>
      </c>
      <c r="C1978" s="18" t="s">
        <v>81</v>
      </c>
      <c r="D1978" s="19">
        <v>7.7</v>
      </c>
    </row>
    <row r="1979" spans="1:4" ht="41.4" x14ac:dyDescent="0.3">
      <c r="A1979" s="15">
        <v>39246</v>
      </c>
      <c r="B1979" s="17" t="s">
        <v>2258</v>
      </c>
      <c r="C1979" s="18" t="s">
        <v>81</v>
      </c>
      <c r="D1979" s="19">
        <v>3.83</v>
      </c>
    </row>
    <row r="1980" spans="1:4" ht="41.4" x14ac:dyDescent="0.3">
      <c r="A1980" s="15">
        <v>39247</v>
      </c>
      <c r="B1980" s="17" t="s">
        <v>2259</v>
      </c>
      <c r="C1980" s="18" t="s">
        <v>81</v>
      </c>
      <c r="D1980" s="19">
        <v>3.34</v>
      </c>
    </row>
    <row r="1981" spans="1:4" ht="41.4" x14ac:dyDescent="0.3">
      <c r="A1981" s="15">
        <v>39248</v>
      </c>
      <c r="B1981" s="17" t="s">
        <v>2260</v>
      </c>
      <c r="C1981" s="18" t="s">
        <v>81</v>
      </c>
      <c r="D1981" s="19">
        <v>10.74</v>
      </c>
    </row>
    <row r="1982" spans="1:4" x14ac:dyDescent="0.3">
      <c r="A1982" s="15">
        <v>2438</v>
      </c>
      <c r="B1982" s="17" t="s">
        <v>2261</v>
      </c>
      <c r="C1982" s="18" t="s">
        <v>109</v>
      </c>
      <c r="D1982" s="19">
        <v>14.27</v>
      </c>
    </row>
    <row r="1983" spans="1:4" x14ac:dyDescent="0.3">
      <c r="A1983" s="15">
        <v>40922</v>
      </c>
      <c r="B1983" s="17" t="s">
        <v>2262</v>
      </c>
      <c r="C1983" s="18" t="s">
        <v>490</v>
      </c>
      <c r="D1983" s="19">
        <v>2530.11</v>
      </c>
    </row>
    <row r="1984" spans="1:4" ht="55.2" x14ac:dyDescent="0.3">
      <c r="A1984" s="15">
        <v>36486</v>
      </c>
      <c r="B1984" s="17" t="s">
        <v>2263</v>
      </c>
      <c r="C1984" s="18" t="s">
        <v>303</v>
      </c>
      <c r="D1984" s="19">
        <v>45931.11</v>
      </c>
    </row>
    <row r="1985" spans="1:4" ht="41.4" x14ac:dyDescent="0.3">
      <c r="A1985" s="15">
        <v>37777</v>
      </c>
      <c r="B1985" s="17" t="s">
        <v>2264</v>
      </c>
      <c r="C1985" s="18" t="s">
        <v>303</v>
      </c>
      <c r="D1985" s="19">
        <v>216242.81</v>
      </c>
    </row>
    <row r="1986" spans="1:4" ht="27.6" x14ac:dyDescent="0.3">
      <c r="A1986" s="15">
        <v>12624</v>
      </c>
      <c r="B1986" s="17" t="s">
        <v>2265</v>
      </c>
      <c r="C1986" s="18" t="s">
        <v>303</v>
      </c>
      <c r="D1986" s="19">
        <v>11.13</v>
      </c>
    </row>
    <row r="1987" spans="1:4" x14ac:dyDescent="0.3">
      <c r="A1987" s="15">
        <v>517</v>
      </c>
      <c r="B1987" s="17" t="s">
        <v>2266</v>
      </c>
      <c r="C1987" s="18" t="s">
        <v>321</v>
      </c>
      <c r="D1987" s="19">
        <v>7.53</v>
      </c>
    </row>
    <row r="1988" spans="1:4" ht="27.6" x14ac:dyDescent="0.3">
      <c r="A1988" s="15">
        <v>41904</v>
      </c>
      <c r="B1988" s="17" t="s">
        <v>2267</v>
      </c>
      <c r="C1988" s="18" t="s">
        <v>1433</v>
      </c>
      <c r="D1988" s="19">
        <v>2715.8</v>
      </c>
    </row>
    <row r="1989" spans="1:4" ht="27.6" x14ac:dyDescent="0.3">
      <c r="A1989" s="15">
        <v>41905</v>
      </c>
      <c r="B1989" s="17" t="s">
        <v>2268</v>
      </c>
      <c r="C1989" s="18" t="s">
        <v>376</v>
      </c>
      <c r="D1989" s="19">
        <v>2.52</v>
      </c>
    </row>
    <row r="1990" spans="1:4" ht="27.6" x14ac:dyDescent="0.3">
      <c r="A1990" s="15">
        <v>41903</v>
      </c>
      <c r="B1990" s="17" t="s">
        <v>2269</v>
      </c>
      <c r="C1990" s="18" t="s">
        <v>376</v>
      </c>
      <c r="D1990" s="19">
        <v>2.63</v>
      </c>
    </row>
    <row r="1991" spans="1:4" ht="27.6" x14ac:dyDescent="0.3">
      <c r="A1991" s="15">
        <v>37534</v>
      </c>
      <c r="B1991" s="17" t="s">
        <v>2270</v>
      </c>
      <c r="C1991" s="18" t="s">
        <v>376</v>
      </c>
      <c r="D1991" s="19">
        <v>20.16</v>
      </c>
    </row>
    <row r="1992" spans="1:4" ht="27.6" x14ac:dyDescent="0.3">
      <c r="A1992" s="15">
        <v>37535</v>
      </c>
      <c r="B1992" s="17" t="s">
        <v>2271</v>
      </c>
      <c r="C1992" s="18" t="s">
        <v>376</v>
      </c>
      <c r="D1992" s="19">
        <v>20.16</v>
      </c>
    </row>
    <row r="1993" spans="1:4" ht="27.6" x14ac:dyDescent="0.3">
      <c r="A1993" s="15">
        <v>37533</v>
      </c>
      <c r="B1993" s="17" t="s">
        <v>2272</v>
      </c>
      <c r="C1993" s="18" t="s">
        <v>376</v>
      </c>
      <c r="D1993" s="19">
        <v>20.16</v>
      </c>
    </row>
    <row r="1994" spans="1:4" ht="27.6" x14ac:dyDescent="0.3">
      <c r="A1994" s="15">
        <v>37537</v>
      </c>
      <c r="B1994" s="17" t="s">
        <v>2273</v>
      </c>
      <c r="C1994" s="18" t="s">
        <v>376</v>
      </c>
      <c r="D1994" s="19">
        <v>15.26</v>
      </c>
    </row>
    <row r="1995" spans="1:4" ht="27.6" x14ac:dyDescent="0.3">
      <c r="A1995" s="15">
        <v>37536</v>
      </c>
      <c r="B1995" s="17" t="s">
        <v>2274</v>
      </c>
      <c r="C1995" s="18" t="s">
        <v>376</v>
      </c>
      <c r="D1995" s="19">
        <v>15.26</v>
      </c>
    </row>
    <row r="1996" spans="1:4" ht="27.6" x14ac:dyDescent="0.3">
      <c r="A1996" s="15">
        <v>37532</v>
      </c>
      <c r="B1996" s="17" t="s">
        <v>2275</v>
      </c>
      <c r="C1996" s="18" t="s">
        <v>376</v>
      </c>
      <c r="D1996" s="19">
        <v>15.26</v>
      </c>
    </row>
    <row r="1997" spans="1:4" x14ac:dyDescent="0.3">
      <c r="A1997" s="15">
        <v>2696</v>
      </c>
      <c r="B1997" s="17" t="s">
        <v>2276</v>
      </c>
      <c r="C1997" s="18" t="s">
        <v>109</v>
      </c>
      <c r="D1997" s="19">
        <v>14.12</v>
      </c>
    </row>
    <row r="1998" spans="1:4" x14ac:dyDescent="0.3">
      <c r="A1998" s="15">
        <v>40928</v>
      </c>
      <c r="B1998" s="17" t="s">
        <v>2277</v>
      </c>
      <c r="C1998" s="18" t="s">
        <v>490</v>
      </c>
      <c r="D1998" s="19">
        <v>2502.29</v>
      </c>
    </row>
    <row r="1999" spans="1:4" x14ac:dyDescent="0.3">
      <c r="A1999" s="15">
        <v>4083</v>
      </c>
      <c r="B1999" s="17" t="s">
        <v>2278</v>
      </c>
      <c r="C1999" s="18" t="s">
        <v>109</v>
      </c>
      <c r="D1999" s="19">
        <v>18.28</v>
      </c>
    </row>
    <row r="2000" spans="1:4" x14ac:dyDescent="0.3">
      <c r="A2000" s="15">
        <v>40818</v>
      </c>
      <c r="B2000" s="17" t="s">
        <v>2279</v>
      </c>
      <c r="C2000" s="18" t="s">
        <v>490</v>
      </c>
      <c r="D2000" s="19">
        <v>3238.65</v>
      </c>
    </row>
    <row r="2001" spans="1:4" x14ac:dyDescent="0.3">
      <c r="A2001" s="15">
        <v>43146</v>
      </c>
      <c r="B2001" s="17" t="s">
        <v>2280</v>
      </c>
      <c r="C2001" s="18" t="s">
        <v>376</v>
      </c>
      <c r="D2001" s="19">
        <v>6.72</v>
      </c>
    </row>
    <row r="2002" spans="1:4" x14ac:dyDescent="0.3">
      <c r="A2002" s="15">
        <v>2705</v>
      </c>
      <c r="B2002" s="17" t="s">
        <v>178</v>
      </c>
      <c r="C2002" s="18" t="s">
        <v>2281</v>
      </c>
      <c r="D2002" s="19">
        <v>0.82</v>
      </c>
    </row>
    <row r="2003" spans="1:4" ht="27.6" x14ac:dyDescent="0.3">
      <c r="A2003" s="15">
        <v>14250</v>
      </c>
      <c r="B2003" s="17" t="s">
        <v>2282</v>
      </c>
      <c r="C2003" s="18" t="s">
        <v>2281</v>
      </c>
      <c r="D2003" s="19">
        <v>0.84</v>
      </c>
    </row>
    <row r="2004" spans="1:4" x14ac:dyDescent="0.3">
      <c r="A2004" s="15">
        <v>11683</v>
      </c>
      <c r="B2004" s="17" t="s">
        <v>2283</v>
      </c>
      <c r="C2004" s="18" t="s">
        <v>303</v>
      </c>
      <c r="D2004" s="19">
        <v>36.46</v>
      </c>
    </row>
    <row r="2005" spans="1:4" x14ac:dyDescent="0.3">
      <c r="A2005" s="15">
        <v>11684</v>
      </c>
      <c r="B2005" s="17" t="s">
        <v>2284</v>
      </c>
      <c r="C2005" s="18" t="s">
        <v>303</v>
      </c>
      <c r="D2005" s="19">
        <v>39.909999999999997</v>
      </c>
    </row>
    <row r="2006" spans="1:4" ht="27.6" x14ac:dyDescent="0.3">
      <c r="A2006" s="15">
        <v>6141</v>
      </c>
      <c r="B2006" s="17" t="s">
        <v>2285</v>
      </c>
      <c r="C2006" s="18" t="s">
        <v>303</v>
      </c>
      <c r="D2006" s="19">
        <v>3.87</v>
      </c>
    </row>
    <row r="2007" spans="1:4" ht="27.6" x14ac:dyDescent="0.3">
      <c r="A2007" s="15">
        <v>11681</v>
      </c>
      <c r="B2007" s="17" t="s">
        <v>2286</v>
      </c>
      <c r="C2007" s="18" t="s">
        <v>303</v>
      </c>
      <c r="D2007" s="19">
        <v>6.47</v>
      </c>
    </row>
    <row r="2008" spans="1:4" x14ac:dyDescent="0.3">
      <c r="A2008" s="15">
        <v>2706</v>
      </c>
      <c r="B2008" s="17" t="s">
        <v>2287</v>
      </c>
      <c r="C2008" s="18" t="s">
        <v>109</v>
      </c>
      <c r="D2008" s="19">
        <v>78.16</v>
      </c>
    </row>
    <row r="2009" spans="1:4" x14ac:dyDescent="0.3">
      <c r="A2009" s="15">
        <v>40811</v>
      </c>
      <c r="B2009" s="17" t="s">
        <v>2288</v>
      </c>
      <c r="C2009" s="18" t="s">
        <v>490</v>
      </c>
      <c r="D2009" s="19">
        <v>13847.35</v>
      </c>
    </row>
    <row r="2010" spans="1:4" x14ac:dyDescent="0.3">
      <c r="A2010" s="15">
        <v>2707</v>
      </c>
      <c r="B2010" s="17" t="s">
        <v>2289</v>
      </c>
      <c r="C2010" s="18" t="s">
        <v>109</v>
      </c>
      <c r="D2010" s="19">
        <v>88.96</v>
      </c>
    </row>
    <row r="2011" spans="1:4" x14ac:dyDescent="0.3">
      <c r="A2011" s="15">
        <v>40813</v>
      </c>
      <c r="B2011" s="17" t="s">
        <v>2290</v>
      </c>
      <c r="C2011" s="18" t="s">
        <v>490</v>
      </c>
      <c r="D2011" s="19">
        <v>15761.12</v>
      </c>
    </row>
    <row r="2012" spans="1:4" x14ac:dyDescent="0.3">
      <c r="A2012" s="15">
        <v>2708</v>
      </c>
      <c r="B2012" s="17" t="s">
        <v>2291</v>
      </c>
      <c r="C2012" s="18" t="s">
        <v>109</v>
      </c>
      <c r="D2012" s="19">
        <v>121.6</v>
      </c>
    </row>
    <row r="2013" spans="1:4" x14ac:dyDescent="0.3">
      <c r="A2013" s="15">
        <v>40814</v>
      </c>
      <c r="B2013" s="17" t="s">
        <v>2292</v>
      </c>
      <c r="C2013" s="18" t="s">
        <v>490</v>
      </c>
      <c r="D2013" s="19">
        <v>21545.040000000001</v>
      </c>
    </row>
    <row r="2014" spans="1:4" x14ac:dyDescent="0.3">
      <c r="A2014" s="15">
        <v>34779</v>
      </c>
      <c r="B2014" s="17" t="s">
        <v>2293</v>
      </c>
      <c r="C2014" s="18" t="s">
        <v>109</v>
      </c>
      <c r="D2014" s="19">
        <v>79.3</v>
      </c>
    </row>
    <row r="2015" spans="1:4" x14ac:dyDescent="0.3">
      <c r="A2015" s="15">
        <v>40936</v>
      </c>
      <c r="B2015" s="17" t="s">
        <v>2294</v>
      </c>
      <c r="C2015" s="18" t="s">
        <v>490</v>
      </c>
      <c r="D2015" s="19">
        <v>14049.35</v>
      </c>
    </row>
    <row r="2016" spans="1:4" x14ac:dyDescent="0.3">
      <c r="A2016" s="15">
        <v>34780</v>
      </c>
      <c r="B2016" s="17" t="s">
        <v>2295</v>
      </c>
      <c r="C2016" s="18" t="s">
        <v>109</v>
      </c>
      <c r="D2016" s="19">
        <v>89.45</v>
      </c>
    </row>
    <row r="2017" spans="1:4" x14ac:dyDescent="0.3">
      <c r="A2017" s="15">
        <v>40937</v>
      </c>
      <c r="B2017" s="17" t="s">
        <v>2296</v>
      </c>
      <c r="C2017" s="18" t="s">
        <v>490</v>
      </c>
      <c r="D2017" s="19">
        <v>15850.44</v>
      </c>
    </row>
    <row r="2018" spans="1:4" x14ac:dyDescent="0.3">
      <c r="A2018" s="15">
        <v>34782</v>
      </c>
      <c r="B2018" s="17" t="s">
        <v>2297</v>
      </c>
      <c r="C2018" s="18" t="s">
        <v>109</v>
      </c>
      <c r="D2018" s="19">
        <v>122.6</v>
      </c>
    </row>
    <row r="2019" spans="1:4" x14ac:dyDescent="0.3">
      <c r="A2019" s="15">
        <v>40938</v>
      </c>
      <c r="B2019" s="17" t="s">
        <v>2298</v>
      </c>
      <c r="C2019" s="18" t="s">
        <v>490</v>
      </c>
      <c r="D2019" s="19">
        <v>21721.53</v>
      </c>
    </row>
    <row r="2020" spans="1:4" x14ac:dyDescent="0.3">
      <c r="A2020" s="15">
        <v>34783</v>
      </c>
      <c r="B2020" s="17" t="s">
        <v>2299</v>
      </c>
      <c r="C2020" s="18" t="s">
        <v>109</v>
      </c>
      <c r="D2020" s="19">
        <v>74.540000000000006</v>
      </c>
    </row>
    <row r="2021" spans="1:4" x14ac:dyDescent="0.3">
      <c r="A2021" s="15">
        <v>40939</v>
      </c>
      <c r="B2021" s="17" t="s">
        <v>2300</v>
      </c>
      <c r="C2021" s="18" t="s">
        <v>490</v>
      </c>
      <c r="D2021" s="19">
        <v>13208.12</v>
      </c>
    </row>
    <row r="2022" spans="1:4" x14ac:dyDescent="0.3">
      <c r="A2022" s="15">
        <v>34785</v>
      </c>
      <c r="B2022" s="17" t="s">
        <v>2301</v>
      </c>
      <c r="C2022" s="18" t="s">
        <v>109</v>
      </c>
      <c r="D2022" s="19">
        <v>73.8</v>
      </c>
    </row>
    <row r="2023" spans="1:4" x14ac:dyDescent="0.3">
      <c r="A2023" s="15">
        <v>40940</v>
      </c>
      <c r="B2023" s="17" t="s">
        <v>2302</v>
      </c>
      <c r="C2023" s="18" t="s">
        <v>490</v>
      </c>
      <c r="D2023" s="19">
        <v>13078.04</v>
      </c>
    </row>
    <row r="2024" spans="1:4" x14ac:dyDescent="0.3">
      <c r="A2024" s="15">
        <v>38403</v>
      </c>
      <c r="B2024" s="17" t="s">
        <v>2303</v>
      </c>
      <c r="C2024" s="18" t="s">
        <v>303</v>
      </c>
      <c r="D2024" s="19">
        <v>39.61</v>
      </c>
    </row>
    <row r="2025" spans="1:4" ht="27.6" x14ac:dyDescent="0.3">
      <c r="A2025" s="15">
        <v>43482</v>
      </c>
      <c r="B2025" s="17" t="s">
        <v>2304</v>
      </c>
      <c r="C2025" s="18" t="s">
        <v>109</v>
      </c>
      <c r="D2025" s="19">
        <v>0.57999999999999996</v>
      </c>
    </row>
    <row r="2026" spans="1:4" ht="27.6" x14ac:dyDescent="0.3">
      <c r="A2026" s="15">
        <v>43494</v>
      </c>
      <c r="B2026" s="17" t="s">
        <v>2305</v>
      </c>
      <c r="C2026" s="18" t="s">
        <v>490</v>
      </c>
      <c r="D2026" s="19">
        <v>108.8</v>
      </c>
    </row>
    <row r="2027" spans="1:4" ht="27.6" x14ac:dyDescent="0.3">
      <c r="A2027" s="15">
        <v>43483</v>
      </c>
      <c r="B2027" s="17" t="s">
        <v>169</v>
      </c>
      <c r="C2027" s="18" t="s">
        <v>109</v>
      </c>
      <c r="D2027" s="19">
        <v>1.05</v>
      </c>
    </row>
    <row r="2028" spans="1:4" ht="27.6" x14ac:dyDescent="0.3">
      <c r="A2028" s="15">
        <v>43495</v>
      </c>
      <c r="B2028" s="17" t="s">
        <v>2306</v>
      </c>
      <c r="C2028" s="18" t="s">
        <v>490</v>
      </c>
      <c r="D2028" s="19">
        <v>197.14</v>
      </c>
    </row>
    <row r="2029" spans="1:4" ht="27.6" x14ac:dyDescent="0.3">
      <c r="A2029" s="15">
        <v>43484</v>
      </c>
      <c r="B2029" s="17" t="s">
        <v>2307</v>
      </c>
      <c r="C2029" s="18" t="s">
        <v>109</v>
      </c>
      <c r="D2029" s="19">
        <v>0.91</v>
      </c>
    </row>
    <row r="2030" spans="1:4" ht="27.6" x14ac:dyDescent="0.3">
      <c r="A2030" s="15">
        <v>43496</v>
      </c>
      <c r="B2030" s="17" t="s">
        <v>2308</v>
      </c>
      <c r="C2030" s="18" t="s">
        <v>490</v>
      </c>
      <c r="D2030" s="19">
        <v>171.87</v>
      </c>
    </row>
    <row r="2031" spans="1:4" ht="27.6" x14ac:dyDescent="0.3">
      <c r="A2031" s="15">
        <v>43485</v>
      </c>
      <c r="B2031" s="17" t="s">
        <v>2309</v>
      </c>
      <c r="C2031" s="18" t="s">
        <v>109</v>
      </c>
      <c r="D2031" s="19">
        <v>0.8</v>
      </c>
    </row>
    <row r="2032" spans="1:4" ht="27.6" x14ac:dyDescent="0.3">
      <c r="A2032" s="15">
        <v>43497</v>
      </c>
      <c r="B2032" s="17" t="s">
        <v>2310</v>
      </c>
      <c r="C2032" s="18" t="s">
        <v>490</v>
      </c>
      <c r="D2032" s="19">
        <v>151.31</v>
      </c>
    </row>
    <row r="2033" spans="1:4" ht="27.6" x14ac:dyDescent="0.3">
      <c r="A2033" s="15">
        <v>43487</v>
      </c>
      <c r="B2033" s="17" t="s">
        <v>2311</v>
      </c>
      <c r="C2033" s="18" t="s">
        <v>109</v>
      </c>
      <c r="D2033" s="19">
        <v>0.94</v>
      </c>
    </row>
    <row r="2034" spans="1:4" ht="27.6" x14ac:dyDescent="0.3">
      <c r="A2034" s="15">
        <v>43499</v>
      </c>
      <c r="B2034" s="17" t="s">
        <v>2312</v>
      </c>
      <c r="C2034" s="18" t="s">
        <v>490</v>
      </c>
      <c r="D2034" s="19">
        <v>177.24</v>
      </c>
    </row>
    <row r="2035" spans="1:4" ht="27.6" x14ac:dyDescent="0.3">
      <c r="A2035" s="15">
        <v>43486</v>
      </c>
      <c r="B2035" s="17" t="s">
        <v>2313</v>
      </c>
      <c r="C2035" s="18" t="s">
        <v>109</v>
      </c>
      <c r="D2035" s="19">
        <v>0.55000000000000004</v>
      </c>
    </row>
    <row r="2036" spans="1:4" ht="27.6" x14ac:dyDescent="0.3">
      <c r="A2036" s="15">
        <v>43498</v>
      </c>
      <c r="B2036" s="17" t="s">
        <v>2314</v>
      </c>
      <c r="C2036" s="18" t="s">
        <v>490</v>
      </c>
      <c r="D2036" s="19">
        <v>103.22</v>
      </c>
    </row>
    <row r="2037" spans="1:4" ht="27.6" x14ac:dyDescent="0.3">
      <c r="A2037" s="15">
        <v>43488</v>
      </c>
      <c r="B2037" s="17" t="s">
        <v>194</v>
      </c>
      <c r="C2037" s="18" t="s">
        <v>109</v>
      </c>
      <c r="D2037" s="19">
        <v>0.63</v>
      </c>
    </row>
    <row r="2038" spans="1:4" ht="27.6" x14ac:dyDescent="0.3">
      <c r="A2038" s="15">
        <v>43500</v>
      </c>
      <c r="B2038" s="17" t="s">
        <v>2315</v>
      </c>
      <c r="C2038" s="18" t="s">
        <v>490</v>
      </c>
      <c r="D2038" s="19">
        <v>119.49</v>
      </c>
    </row>
    <row r="2039" spans="1:4" ht="27.6" x14ac:dyDescent="0.3">
      <c r="A2039" s="15">
        <v>43489</v>
      </c>
      <c r="B2039" s="17" t="s">
        <v>197</v>
      </c>
      <c r="C2039" s="18" t="s">
        <v>109</v>
      </c>
      <c r="D2039" s="19">
        <v>0.95</v>
      </c>
    </row>
    <row r="2040" spans="1:4" ht="27.6" x14ac:dyDescent="0.3">
      <c r="A2040" s="15">
        <v>43501</v>
      </c>
      <c r="B2040" s="17" t="s">
        <v>2316</v>
      </c>
      <c r="C2040" s="18" t="s">
        <v>490</v>
      </c>
      <c r="D2040" s="19">
        <v>178.44</v>
      </c>
    </row>
    <row r="2041" spans="1:4" ht="27.6" x14ac:dyDescent="0.3">
      <c r="A2041" s="15">
        <v>43490</v>
      </c>
      <c r="B2041" s="17" t="s">
        <v>2317</v>
      </c>
      <c r="C2041" s="18" t="s">
        <v>109</v>
      </c>
      <c r="D2041" s="19">
        <v>1.33</v>
      </c>
    </row>
    <row r="2042" spans="1:4" ht="27.6" x14ac:dyDescent="0.3">
      <c r="A2042" s="15">
        <v>43502</v>
      </c>
      <c r="B2042" s="17" t="s">
        <v>2318</v>
      </c>
      <c r="C2042" s="18" t="s">
        <v>490</v>
      </c>
      <c r="D2042" s="19">
        <v>250.26</v>
      </c>
    </row>
    <row r="2043" spans="1:4" ht="27.6" x14ac:dyDescent="0.3">
      <c r="A2043" s="15">
        <v>43491</v>
      </c>
      <c r="B2043" s="17" t="s">
        <v>201</v>
      </c>
      <c r="C2043" s="18" t="s">
        <v>109</v>
      </c>
      <c r="D2043" s="19">
        <v>1.01</v>
      </c>
    </row>
    <row r="2044" spans="1:4" ht="27.6" x14ac:dyDescent="0.3">
      <c r="A2044" s="15">
        <v>43503</v>
      </c>
      <c r="B2044" s="17" t="s">
        <v>2319</v>
      </c>
      <c r="C2044" s="18" t="s">
        <v>490</v>
      </c>
      <c r="D2044" s="19">
        <v>191.25</v>
      </c>
    </row>
    <row r="2045" spans="1:4" ht="27.6" x14ac:dyDescent="0.3">
      <c r="A2045" s="15">
        <v>43492</v>
      </c>
      <c r="B2045" s="17" t="s">
        <v>2320</v>
      </c>
      <c r="C2045" s="18" t="s">
        <v>109</v>
      </c>
      <c r="D2045" s="19">
        <v>1.3</v>
      </c>
    </row>
    <row r="2046" spans="1:4" ht="27.6" x14ac:dyDescent="0.3">
      <c r="A2046" s="15">
        <v>43504</v>
      </c>
      <c r="B2046" s="17" t="s">
        <v>2321</v>
      </c>
      <c r="C2046" s="18" t="s">
        <v>490</v>
      </c>
      <c r="D2046" s="19">
        <v>244.54</v>
      </c>
    </row>
    <row r="2047" spans="1:4" ht="27.6" x14ac:dyDescent="0.3">
      <c r="A2047" s="15">
        <v>43493</v>
      </c>
      <c r="B2047" s="17" t="s">
        <v>2322</v>
      </c>
      <c r="C2047" s="18" t="s">
        <v>109</v>
      </c>
      <c r="D2047" s="19">
        <v>0.52</v>
      </c>
    </row>
    <row r="2048" spans="1:4" ht="27.6" x14ac:dyDescent="0.3">
      <c r="A2048" s="15">
        <v>43505</v>
      </c>
      <c r="B2048" s="17" t="s">
        <v>2323</v>
      </c>
      <c r="C2048" s="18" t="s">
        <v>490</v>
      </c>
      <c r="D2048" s="19">
        <v>98.01</v>
      </c>
    </row>
    <row r="2049" spans="1:4" ht="55.2" x14ac:dyDescent="0.3">
      <c r="A2049" s="15">
        <v>37774</v>
      </c>
      <c r="B2049" s="17" t="s">
        <v>2324</v>
      </c>
      <c r="C2049" s="18" t="s">
        <v>303</v>
      </c>
      <c r="D2049" s="19">
        <v>229881.24</v>
      </c>
    </row>
    <row r="2050" spans="1:4" ht="55.2" x14ac:dyDescent="0.3">
      <c r="A2050" s="15">
        <v>38630</v>
      </c>
      <c r="B2050" s="17" t="s">
        <v>2325</v>
      </c>
      <c r="C2050" s="18" t="s">
        <v>303</v>
      </c>
      <c r="D2050" s="19">
        <v>1504453.12</v>
      </c>
    </row>
    <row r="2051" spans="1:4" ht="69" x14ac:dyDescent="0.3">
      <c r="A2051" s="15">
        <v>38629</v>
      </c>
      <c r="B2051" s="17" t="s">
        <v>2326</v>
      </c>
      <c r="C2051" s="18" t="s">
        <v>303</v>
      </c>
      <c r="D2051" s="19">
        <v>2239453.12</v>
      </c>
    </row>
    <row r="2052" spans="1:4" x14ac:dyDescent="0.3">
      <c r="A2052" s="15">
        <v>38476</v>
      </c>
      <c r="B2052" s="17" t="s">
        <v>2327</v>
      </c>
      <c r="C2052" s="18" t="s">
        <v>303</v>
      </c>
      <c r="D2052" s="19">
        <v>297.70999999999998</v>
      </c>
    </row>
    <row r="2053" spans="1:4" x14ac:dyDescent="0.3">
      <c r="A2053" s="15">
        <v>38477</v>
      </c>
      <c r="B2053" s="17" t="s">
        <v>2328</v>
      </c>
      <c r="C2053" s="18" t="s">
        <v>303</v>
      </c>
      <c r="D2053" s="19">
        <v>843.11</v>
      </c>
    </row>
    <row r="2054" spans="1:4" ht="41.4" x14ac:dyDescent="0.3">
      <c r="A2054" s="15">
        <v>40635</v>
      </c>
      <c r="B2054" s="17" t="s">
        <v>2329</v>
      </c>
      <c r="C2054" s="18" t="s">
        <v>303</v>
      </c>
      <c r="D2054" s="19">
        <v>586265</v>
      </c>
    </row>
    <row r="2055" spans="1:4" ht="27.6" x14ac:dyDescent="0.3">
      <c r="A2055" s="15">
        <v>36483</v>
      </c>
      <c r="B2055" s="17" t="s">
        <v>2330</v>
      </c>
      <c r="C2055" s="18" t="s">
        <v>303</v>
      </c>
      <c r="D2055" s="19">
        <v>531250</v>
      </c>
    </row>
    <row r="2056" spans="1:4" ht="27.6" x14ac:dyDescent="0.3">
      <c r="A2056" s="15">
        <v>14525</v>
      </c>
      <c r="B2056" s="17" t="s">
        <v>2331</v>
      </c>
      <c r="C2056" s="18" t="s">
        <v>303</v>
      </c>
      <c r="D2056" s="19">
        <v>556250</v>
      </c>
    </row>
    <row r="2057" spans="1:4" ht="27.6" x14ac:dyDescent="0.3">
      <c r="A2057" s="15">
        <v>36482</v>
      </c>
      <c r="B2057" s="17" t="s">
        <v>2332</v>
      </c>
      <c r="C2057" s="18" t="s">
        <v>303</v>
      </c>
      <c r="D2057" s="19">
        <v>477061.85</v>
      </c>
    </row>
    <row r="2058" spans="1:4" ht="27.6" x14ac:dyDescent="0.3">
      <c r="A2058" s="15">
        <v>36408</v>
      </c>
      <c r="B2058" s="17" t="s">
        <v>2333</v>
      </c>
      <c r="C2058" s="18" t="s">
        <v>303</v>
      </c>
      <c r="D2058" s="19">
        <v>570000</v>
      </c>
    </row>
    <row r="2059" spans="1:4" ht="27.6" x14ac:dyDescent="0.3">
      <c r="A2059" s="15">
        <v>2723</v>
      </c>
      <c r="B2059" s="17" t="s">
        <v>2334</v>
      </c>
      <c r="C2059" s="18" t="s">
        <v>303</v>
      </c>
      <c r="D2059" s="19">
        <v>437500</v>
      </c>
    </row>
    <row r="2060" spans="1:4" ht="27.6" x14ac:dyDescent="0.3">
      <c r="A2060" s="15">
        <v>36481</v>
      </c>
      <c r="B2060" s="17" t="s">
        <v>2335</v>
      </c>
      <c r="C2060" s="18" t="s">
        <v>303</v>
      </c>
      <c r="D2060" s="19">
        <v>521875</v>
      </c>
    </row>
    <row r="2061" spans="1:4" ht="27.6" x14ac:dyDescent="0.3">
      <c r="A2061" s="15">
        <v>10685</v>
      </c>
      <c r="B2061" s="17" t="s">
        <v>185</v>
      </c>
      <c r="C2061" s="18" t="s">
        <v>303</v>
      </c>
      <c r="D2061" s="19">
        <v>500000</v>
      </c>
    </row>
    <row r="2062" spans="1:4" ht="41.4" x14ac:dyDescent="0.3">
      <c r="A2062" s="15">
        <v>40636</v>
      </c>
      <c r="B2062" s="17" t="s">
        <v>2336</v>
      </c>
      <c r="C2062" s="18" t="s">
        <v>303</v>
      </c>
      <c r="D2062" s="19">
        <v>564390</v>
      </c>
    </row>
    <row r="2063" spans="1:4" x14ac:dyDescent="0.3">
      <c r="A2063" s="15">
        <v>4111</v>
      </c>
      <c r="B2063" s="17" t="s">
        <v>2337</v>
      </c>
      <c r="C2063" s="18" t="s">
        <v>303</v>
      </c>
      <c r="D2063" s="19">
        <v>37.81</v>
      </c>
    </row>
    <row r="2064" spans="1:4" ht="27.6" x14ac:dyDescent="0.3">
      <c r="A2064" s="15">
        <v>26021</v>
      </c>
      <c r="B2064" s="17" t="s">
        <v>2338</v>
      </c>
      <c r="C2064" s="18" t="s">
        <v>303</v>
      </c>
      <c r="D2064" s="19">
        <v>66.84</v>
      </c>
    </row>
    <row r="2065" spans="1:4" x14ac:dyDescent="0.3">
      <c r="A2065" s="15">
        <v>12</v>
      </c>
      <c r="B2065" s="17" t="s">
        <v>2339</v>
      </c>
      <c r="C2065" s="18" t="s">
        <v>303</v>
      </c>
      <c r="D2065" s="19">
        <v>12.99</v>
      </c>
    </row>
    <row r="2066" spans="1:4" ht="27.6" x14ac:dyDescent="0.3">
      <c r="A2066" s="15">
        <v>37554</v>
      </c>
      <c r="B2066" s="17" t="s">
        <v>2340</v>
      </c>
      <c r="C2066" s="18" t="s">
        <v>303</v>
      </c>
      <c r="D2066" s="19">
        <v>179.68</v>
      </c>
    </row>
    <row r="2067" spans="1:4" ht="27.6" x14ac:dyDescent="0.3">
      <c r="A2067" s="15">
        <v>37555</v>
      </c>
      <c r="B2067" s="17" t="s">
        <v>2341</v>
      </c>
      <c r="C2067" s="18" t="s">
        <v>303</v>
      </c>
      <c r="D2067" s="19">
        <v>218.57</v>
      </c>
    </row>
    <row r="2068" spans="1:4" ht="41.4" x14ac:dyDescent="0.3">
      <c r="A2068" s="15">
        <v>10902</v>
      </c>
      <c r="B2068" s="17" t="s">
        <v>2342</v>
      </c>
      <c r="C2068" s="18" t="s">
        <v>303</v>
      </c>
      <c r="D2068" s="19">
        <v>54.84</v>
      </c>
    </row>
    <row r="2069" spans="1:4" ht="41.4" x14ac:dyDescent="0.3">
      <c r="A2069" s="15">
        <v>20965</v>
      </c>
      <c r="B2069" s="17" t="s">
        <v>2343</v>
      </c>
      <c r="C2069" s="18" t="s">
        <v>303</v>
      </c>
      <c r="D2069" s="19">
        <v>55.35</v>
      </c>
    </row>
    <row r="2070" spans="1:4" ht="41.4" x14ac:dyDescent="0.3">
      <c r="A2070" s="15">
        <v>20966</v>
      </c>
      <c r="B2070" s="17" t="s">
        <v>2344</v>
      </c>
      <c r="C2070" s="18" t="s">
        <v>303</v>
      </c>
      <c r="D2070" s="19">
        <v>59.6</v>
      </c>
    </row>
    <row r="2071" spans="1:4" ht="41.4" x14ac:dyDescent="0.3">
      <c r="A2071" s="15">
        <v>10903</v>
      </c>
      <c r="B2071" s="17" t="s">
        <v>2345</v>
      </c>
      <c r="C2071" s="18" t="s">
        <v>303</v>
      </c>
      <c r="D2071" s="19">
        <v>90.34</v>
      </c>
    </row>
    <row r="2072" spans="1:4" ht="41.4" x14ac:dyDescent="0.3">
      <c r="A2072" s="15">
        <v>20967</v>
      </c>
      <c r="B2072" s="17" t="s">
        <v>2346</v>
      </c>
      <c r="C2072" s="18" t="s">
        <v>303</v>
      </c>
      <c r="D2072" s="19">
        <v>90.34</v>
      </c>
    </row>
    <row r="2073" spans="1:4" ht="41.4" x14ac:dyDescent="0.3">
      <c r="A2073" s="15">
        <v>20968</v>
      </c>
      <c r="B2073" s="17" t="s">
        <v>2347</v>
      </c>
      <c r="C2073" s="18" t="s">
        <v>303</v>
      </c>
      <c r="D2073" s="19">
        <v>99.08</v>
      </c>
    </row>
    <row r="2074" spans="1:4" ht="27.6" x14ac:dyDescent="0.3">
      <c r="A2074" s="15">
        <v>11359</v>
      </c>
      <c r="B2074" s="17" t="s">
        <v>2348</v>
      </c>
      <c r="C2074" s="18" t="s">
        <v>303</v>
      </c>
      <c r="D2074" s="19">
        <v>909.45</v>
      </c>
    </row>
    <row r="2075" spans="1:4" ht="27.6" x14ac:dyDescent="0.3">
      <c r="A2075" s="15">
        <v>39017</v>
      </c>
      <c r="B2075" s="17" t="s">
        <v>208</v>
      </c>
      <c r="C2075" s="18" t="s">
        <v>303</v>
      </c>
      <c r="D2075" s="19">
        <v>0.18</v>
      </c>
    </row>
    <row r="2076" spans="1:4" ht="27.6" x14ac:dyDescent="0.3">
      <c r="A2076" s="15">
        <v>39315</v>
      </c>
      <c r="B2076" s="17" t="s">
        <v>2349</v>
      </c>
      <c r="C2076" s="18" t="s">
        <v>303</v>
      </c>
      <c r="D2076" s="19">
        <v>0.28999999999999998</v>
      </c>
    </row>
    <row r="2077" spans="1:4" ht="27.6" x14ac:dyDescent="0.3">
      <c r="A2077" s="15">
        <v>39016</v>
      </c>
      <c r="B2077" s="17" t="s">
        <v>2350</v>
      </c>
      <c r="C2077" s="18" t="s">
        <v>303</v>
      </c>
      <c r="D2077" s="19">
        <v>0.28999999999999998</v>
      </c>
    </row>
    <row r="2078" spans="1:4" ht="27.6" x14ac:dyDescent="0.3">
      <c r="A2078" s="15">
        <v>40432</v>
      </c>
      <c r="B2078" s="17" t="s">
        <v>2351</v>
      </c>
      <c r="C2078" s="18" t="s">
        <v>303</v>
      </c>
      <c r="D2078" s="19">
        <v>2.2799999999999998</v>
      </c>
    </row>
    <row r="2079" spans="1:4" ht="41.4" x14ac:dyDescent="0.3">
      <c r="A2079" s="15">
        <v>39481</v>
      </c>
      <c r="B2079" s="17" t="s">
        <v>2352</v>
      </c>
      <c r="C2079" s="18" t="s">
        <v>303</v>
      </c>
      <c r="D2079" s="19">
        <v>1.43</v>
      </c>
    </row>
    <row r="2080" spans="1:4" ht="27.6" x14ac:dyDescent="0.3">
      <c r="A2080" s="15">
        <v>40433</v>
      </c>
      <c r="B2080" s="17" t="s">
        <v>2353</v>
      </c>
      <c r="C2080" s="18" t="s">
        <v>303</v>
      </c>
      <c r="D2080" s="19">
        <v>1.26</v>
      </c>
    </row>
    <row r="2081" spans="1:4" ht="27.6" x14ac:dyDescent="0.3">
      <c r="A2081" s="15">
        <v>20219</v>
      </c>
      <c r="B2081" s="17" t="s">
        <v>2354</v>
      </c>
      <c r="C2081" s="18" t="s">
        <v>303</v>
      </c>
      <c r="D2081" s="19">
        <v>83700</v>
      </c>
    </row>
    <row r="2082" spans="1:4" ht="41.4" x14ac:dyDescent="0.3">
      <c r="A2082" s="15">
        <v>36484</v>
      </c>
      <c r="B2082" s="17" t="s">
        <v>2355</v>
      </c>
      <c r="C2082" s="18" t="s">
        <v>303</v>
      </c>
      <c r="D2082" s="19">
        <v>177679.85</v>
      </c>
    </row>
    <row r="2083" spans="1:4" x14ac:dyDescent="0.3">
      <c r="A2083" s="15">
        <v>38367</v>
      </c>
      <c r="B2083" s="17" t="s">
        <v>2356</v>
      </c>
      <c r="C2083" s="18" t="s">
        <v>303</v>
      </c>
      <c r="D2083" s="19">
        <v>15.99</v>
      </c>
    </row>
    <row r="2084" spans="1:4" x14ac:dyDescent="0.3">
      <c r="A2084" s="15">
        <v>38368</v>
      </c>
      <c r="B2084" s="17" t="s">
        <v>2357</v>
      </c>
      <c r="C2084" s="18" t="s">
        <v>303</v>
      </c>
      <c r="D2084" s="19">
        <v>7.89</v>
      </c>
    </row>
    <row r="2085" spans="1:4" ht="27.6" x14ac:dyDescent="0.3">
      <c r="A2085" s="15">
        <v>38091</v>
      </c>
      <c r="B2085" s="17" t="s">
        <v>227</v>
      </c>
      <c r="C2085" s="18" t="s">
        <v>303</v>
      </c>
      <c r="D2085" s="19">
        <v>1.71</v>
      </c>
    </row>
    <row r="2086" spans="1:4" ht="27.6" x14ac:dyDescent="0.3">
      <c r="A2086" s="15">
        <v>38095</v>
      </c>
      <c r="B2086" s="17" t="s">
        <v>2358</v>
      </c>
      <c r="C2086" s="18" t="s">
        <v>303</v>
      </c>
      <c r="D2086" s="19">
        <v>3.62</v>
      </c>
    </row>
    <row r="2087" spans="1:4" ht="27.6" x14ac:dyDescent="0.3">
      <c r="A2087" s="15">
        <v>38092</v>
      </c>
      <c r="B2087" s="17" t="s">
        <v>2359</v>
      </c>
      <c r="C2087" s="18" t="s">
        <v>303</v>
      </c>
      <c r="D2087" s="19">
        <v>1.62</v>
      </c>
    </row>
    <row r="2088" spans="1:4" ht="27.6" x14ac:dyDescent="0.3">
      <c r="A2088" s="15">
        <v>38093</v>
      </c>
      <c r="B2088" s="17" t="s">
        <v>2360</v>
      </c>
      <c r="C2088" s="18" t="s">
        <v>303</v>
      </c>
      <c r="D2088" s="19">
        <v>1.68</v>
      </c>
    </row>
    <row r="2089" spans="1:4" ht="27.6" x14ac:dyDescent="0.3">
      <c r="A2089" s="15">
        <v>38096</v>
      </c>
      <c r="B2089" s="17" t="s">
        <v>2361</v>
      </c>
      <c r="C2089" s="18" t="s">
        <v>303</v>
      </c>
      <c r="D2089" s="19">
        <v>3.89</v>
      </c>
    </row>
    <row r="2090" spans="1:4" ht="27.6" x14ac:dyDescent="0.3">
      <c r="A2090" s="15">
        <v>38094</v>
      </c>
      <c r="B2090" s="17" t="s">
        <v>2362</v>
      </c>
      <c r="C2090" s="18" t="s">
        <v>303</v>
      </c>
      <c r="D2090" s="19">
        <v>2.0499999999999998</v>
      </c>
    </row>
    <row r="2091" spans="1:4" ht="27.6" x14ac:dyDescent="0.3">
      <c r="A2091" s="15">
        <v>38097</v>
      </c>
      <c r="B2091" s="17" t="s">
        <v>2363</v>
      </c>
      <c r="C2091" s="18" t="s">
        <v>303</v>
      </c>
      <c r="D2091" s="19">
        <v>4.17</v>
      </c>
    </row>
    <row r="2092" spans="1:4" ht="27.6" x14ac:dyDescent="0.3">
      <c r="A2092" s="15">
        <v>38098</v>
      </c>
      <c r="B2092" s="17" t="s">
        <v>2364</v>
      </c>
      <c r="C2092" s="18" t="s">
        <v>303</v>
      </c>
      <c r="D2092" s="19">
        <v>4.17</v>
      </c>
    </row>
    <row r="2093" spans="1:4" x14ac:dyDescent="0.3">
      <c r="A2093" s="15">
        <v>11186</v>
      </c>
      <c r="B2093" s="17" t="s">
        <v>226</v>
      </c>
      <c r="C2093" s="18" t="s">
        <v>301</v>
      </c>
      <c r="D2093" s="19">
        <v>420.78</v>
      </c>
    </row>
    <row r="2094" spans="1:4" ht="41.4" x14ac:dyDescent="0.3">
      <c r="A2094" s="15">
        <v>11558</v>
      </c>
      <c r="B2094" s="17" t="s">
        <v>2365</v>
      </c>
      <c r="C2094" s="18" t="s">
        <v>142</v>
      </c>
      <c r="D2094" s="19">
        <v>15.4</v>
      </c>
    </row>
    <row r="2095" spans="1:4" ht="41.4" x14ac:dyDescent="0.3">
      <c r="A2095" s="15">
        <v>11557</v>
      </c>
      <c r="B2095" s="17" t="s">
        <v>2366</v>
      </c>
      <c r="C2095" s="18" t="s">
        <v>142</v>
      </c>
      <c r="D2095" s="19">
        <v>39</v>
      </c>
    </row>
    <row r="2096" spans="1:4" x14ac:dyDescent="0.3">
      <c r="A2096" s="15">
        <v>2759</v>
      </c>
      <c r="B2096" s="17" t="s">
        <v>2367</v>
      </c>
      <c r="C2096" s="18" t="s">
        <v>303</v>
      </c>
      <c r="D2096" s="19">
        <v>6.09</v>
      </c>
    </row>
    <row r="2097" spans="1:4" x14ac:dyDescent="0.3">
      <c r="A2097" s="15">
        <v>38124</v>
      </c>
      <c r="B2097" s="17" t="s">
        <v>2368</v>
      </c>
      <c r="C2097" s="18" t="s">
        <v>303</v>
      </c>
      <c r="D2097" s="19">
        <v>29.9</v>
      </c>
    </row>
    <row r="2098" spans="1:4" x14ac:dyDescent="0.3">
      <c r="A2098" s="15">
        <v>38380</v>
      </c>
      <c r="B2098" s="17" t="s">
        <v>2369</v>
      </c>
      <c r="C2098" s="18" t="s">
        <v>303</v>
      </c>
      <c r="D2098" s="19">
        <v>25.41</v>
      </c>
    </row>
    <row r="2099" spans="1:4" ht="27.6" x14ac:dyDescent="0.3">
      <c r="A2099" s="15">
        <v>20059</v>
      </c>
      <c r="B2099" s="17" t="s">
        <v>2370</v>
      </c>
      <c r="C2099" s="18" t="s">
        <v>303</v>
      </c>
      <c r="D2099" s="19">
        <v>15.79</v>
      </c>
    </row>
    <row r="2100" spans="1:4" ht="41.4" x14ac:dyDescent="0.3">
      <c r="A2100" s="15">
        <v>42429</v>
      </c>
      <c r="B2100" s="17" t="s">
        <v>2371</v>
      </c>
      <c r="C2100" s="18" t="s">
        <v>303</v>
      </c>
      <c r="D2100" s="19">
        <v>5157.55</v>
      </c>
    </row>
    <row r="2101" spans="1:4" x14ac:dyDescent="0.3">
      <c r="A2101" s="15">
        <v>39616</v>
      </c>
      <c r="B2101" s="17" t="s">
        <v>2372</v>
      </c>
      <c r="C2101" s="18" t="s">
        <v>303</v>
      </c>
      <c r="D2101" s="19">
        <v>480.9</v>
      </c>
    </row>
    <row r="2102" spans="1:4" x14ac:dyDescent="0.3">
      <c r="A2102" s="15">
        <v>39618</v>
      </c>
      <c r="B2102" s="17" t="s">
        <v>2373</v>
      </c>
      <c r="C2102" s="18" t="s">
        <v>303</v>
      </c>
      <c r="D2102" s="19">
        <v>872.27</v>
      </c>
    </row>
    <row r="2103" spans="1:4" x14ac:dyDescent="0.3">
      <c r="A2103" s="15">
        <v>39619</v>
      </c>
      <c r="B2103" s="17" t="s">
        <v>2374</v>
      </c>
      <c r="C2103" s="18" t="s">
        <v>303</v>
      </c>
      <c r="D2103" s="19">
        <v>1194.6600000000001</v>
      </c>
    </row>
    <row r="2104" spans="1:4" x14ac:dyDescent="0.3">
      <c r="A2104" s="15">
        <v>39613</v>
      </c>
      <c r="B2104" s="17" t="s">
        <v>2375</v>
      </c>
      <c r="C2104" s="18" t="s">
        <v>303</v>
      </c>
      <c r="D2104" s="19">
        <v>191.02</v>
      </c>
    </row>
    <row r="2105" spans="1:4" x14ac:dyDescent="0.3">
      <c r="A2105" s="15">
        <v>39614</v>
      </c>
      <c r="B2105" s="17" t="s">
        <v>2376</v>
      </c>
      <c r="C2105" s="18" t="s">
        <v>303</v>
      </c>
      <c r="D2105" s="19">
        <v>278.69</v>
      </c>
    </row>
    <row r="2106" spans="1:4" ht="41.4" x14ac:dyDescent="0.3">
      <c r="A2106" s="15">
        <v>38538</v>
      </c>
      <c r="B2106" s="17" t="s">
        <v>2377</v>
      </c>
      <c r="C2106" s="18" t="s">
        <v>81</v>
      </c>
      <c r="D2106" s="19">
        <v>56.5</v>
      </c>
    </row>
    <row r="2107" spans="1:4" ht="41.4" x14ac:dyDescent="0.3">
      <c r="A2107" s="15">
        <v>38539</v>
      </c>
      <c r="B2107" s="17" t="s">
        <v>2378</v>
      </c>
      <c r="C2107" s="18" t="s">
        <v>81</v>
      </c>
      <c r="D2107" s="19">
        <v>76.83</v>
      </c>
    </row>
    <row r="2108" spans="1:4" ht="41.4" x14ac:dyDescent="0.3">
      <c r="A2108" s="15">
        <v>38540</v>
      </c>
      <c r="B2108" s="17" t="s">
        <v>2379</v>
      </c>
      <c r="C2108" s="18" t="s">
        <v>81</v>
      </c>
      <c r="D2108" s="19">
        <v>196.9</v>
      </c>
    </row>
    <row r="2109" spans="1:4" x14ac:dyDescent="0.3">
      <c r="A2109" s="15">
        <v>38384</v>
      </c>
      <c r="B2109" s="17" t="s">
        <v>2380</v>
      </c>
      <c r="C2109" s="18" t="s">
        <v>303</v>
      </c>
      <c r="D2109" s="19">
        <v>20.440000000000001</v>
      </c>
    </row>
    <row r="2110" spans="1:4" x14ac:dyDescent="0.3">
      <c r="A2110" s="15">
        <v>13</v>
      </c>
      <c r="B2110" s="17" t="s">
        <v>2381</v>
      </c>
      <c r="C2110" s="18" t="s">
        <v>376</v>
      </c>
      <c r="D2110" s="19">
        <v>20</v>
      </c>
    </row>
    <row r="2111" spans="1:4" x14ac:dyDescent="0.3">
      <c r="A2111" s="15">
        <v>2762</v>
      </c>
      <c r="B2111" s="17" t="s">
        <v>2382</v>
      </c>
      <c r="C2111" s="18" t="s">
        <v>81</v>
      </c>
      <c r="D2111" s="19">
        <v>7.61</v>
      </c>
    </row>
    <row r="2112" spans="1:4" ht="27.6" x14ac:dyDescent="0.3">
      <c r="A2112" s="15">
        <v>21142</v>
      </c>
      <c r="B2112" s="17" t="s">
        <v>2383</v>
      </c>
      <c r="C2112" s="18" t="s">
        <v>303</v>
      </c>
      <c r="D2112" s="19">
        <v>28.05</v>
      </c>
    </row>
    <row r="2113" spans="1:4" x14ac:dyDescent="0.3">
      <c r="A2113" s="15">
        <v>4223</v>
      </c>
      <c r="B2113" s="17" t="s">
        <v>2384</v>
      </c>
      <c r="C2113" s="18" t="s">
        <v>321</v>
      </c>
      <c r="D2113" s="19">
        <v>3.61</v>
      </c>
    </row>
    <row r="2114" spans="1:4" x14ac:dyDescent="0.3">
      <c r="A2114" s="15">
        <v>37372</v>
      </c>
      <c r="B2114" s="17" t="s">
        <v>2385</v>
      </c>
      <c r="C2114" s="18" t="s">
        <v>109</v>
      </c>
      <c r="D2114" s="19">
        <v>0.55000000000000004</v>
      </c>
    </row>
    <row r="2115" spans="1:4" x14ac:dyDescent="0.3">
      <c r="A2115" s="15">
        <v>40863</v>
      </c>
      <c r="B2115" s="17" t="s">
        <v>2386</v>
      </c>
      <c r="C2115" s="18" t="s">
        <v>490</v>
      </c>
      <c r="D2115" s="19">
        <v>103.7</v>
      </c>
    </row>
    <row r="2116" spans="1:4" x14ac:dyDescent="0.3">
      <c r="A2116" s="15">
        <v>38475</v>
      </c>
      <c r="B2116" s="17" t="s">
        <v>2387</v>
      </c>
      <c r="C2116" s="18" t="s">
        <v>303</v>
      </c>
      <c r="D2116" s="19">
        <v>29.3</v>
      </c>
    </row>
    <row r="2117" spans="1:4" x14ac:dyDescent="0.3">
      <c r="A2117" s="15">
        <v>38474</v>
      </c>
      <c r="B2117" s="17" t="s">
        <v>2388</v>
      </c>
      <c r="C2117" s="18" t="s">
        <v>303</v>
      </c>
      <c r="D2117" s="19">
        <v>36.229999999999997</v>
      </c>
    </row>
    <row r="2118" spans="1:4" ht="27.6" x14ac:dyDescent="0.3">
      <c r="A2118" s="15">
        <v>10886</v>
      </c>
      <c r="B2118" s="17" t="s">
        <v>2389</v>
      </c>
      <c r="C2118" s="18" t="s">
        <v>303</v>
      </c>
      <c r="D2118" s="19">
        <v>144.68</v>
      </c>
    </row>
    <row r="2119" spans="1:4" ht="27.6" x14ac:dyDescent="0.3">
      <c r="A2119" s="15">
        <v>10888</v>
      </c>
      <c r="B2119" s="17" t="s">
        <v>2390</v>
      </c>
      <c r="C2119" s="18" t="s">
        <v>303</v>
      </c>
      <c r="D2119" s="19">
        <v>457.89</v>
      </c>
    </row>
    <row r="2120" spans="1:4" ht="27.6" x14ac:dyDescent="0.3">
      <c r="A2120" s="15">
        <v>10889</v>
      </c>
      <c r="B2120" s="17" t="s">
        <v>2391</v>
      </c>
      <c r="C2120" s="18" t="s">
        <v>303</v>
      </c>
      <c r="D2120" s="19">
        <v>496.05</v>
      </c>
    </row>
    <row r="2121" spans="1:4" ht="27.6" x14ac:dyDescent="0.3">
      <c r="A2121" s="15">
        <v>10890</v>
      </c>
      <c r="B2121" s="17" t="s">
        <v>2392</v>
      </c>
      <c r="C2121" s="18" t="s">
        <v>303</v>
      </c>
      <c r="D2121" s="19">
        <v>228.94</v>
      </c>
    </row>
    <row r="2122" spans="1:4" ht="27.6" x14ac:dyDescent="0.3">
      <c r="A2122" s="15">
        <v>10891</v>
      </c>
      <c r="B2122" s="17" t="s">
        <v>2393</v>
      </c>
      <c r="C2122" s="18" t="s">
        <v>303</v>
      </c>
      <c r="D2122" s="19">
        <v>139.91</v>
      </c>
    </row>
    <row r="2123" spans="1:4" ht="27.6" x14ac:dyDescent="0.3">
      <c r="A2123" s="15">
        <v>10892</v>
      </c>
      <c r="B2123" s="17" t="s">
        <v>2394</v>
      </c>
      <c r="C2123" s="18" t="s">
        <v>303</v>
      </c>
      <c r="D2123" s="19">
        <v>165.35</v>
      </c>
    </row>
    <row r="2124" spans="1:4" ht="27.6" x14ac:dyDescent="0.3">
      <c r="A2124" s="15">
        <v>20977</v>
      </c>
      <c r="B2124" s="17" t="s">
        <v>2395</v>
      </c>
      <c r="C2124" s="18" t="s">
        <v>303</v>
      </c>
      <c r="D2124" s="19">
        <v>197.14</v>
      </c>
    </row>
    <row r="2125" spans="1:4" x14ac:dyDescent="0.3">
      <c r="A2125" s="15">
        <v>3073</v>
      </c>
      <c r="B2125" s="17" t="s">
        <v>2396</v>
      </c>
      <c r="C2125" s="18" t="s">
        <v>303</v>
      </c>
      <c r="D2125" s="19">
        <v>229.97</v>
      </c>
    </row>
    <row r="2126" spans="1:4" x14ac:dyDescent="0.3">
      <c r="A2126" s="15">
        <v>3068</v>
      </c>
      <c r="B2126" s="17" t="s">
        <v>2397</v>
      </c>
      <c r="C2126" s="18" t="s">
        <v>303</v>
      </c>
      <c r="D2126" s="19">
        <v>45.97</v>
      </c>
    </row>
    <row r="2127" spans="1:4" x14ac:dyDescent="0.3">
      <c r="A2127" s="15">
        <v>3074</v>
      </c>
      <c r="B2127" s="17" t="s">
        <v>2398</v>
      </c>
      <c r="C2127" s="18" t="s">
        <v>303</v>
      </c>
      <c r="D2127" s="19">
        <v>145.18</v>
      </c>
    </row>
    <row r="2128" spans="1:4" x14ac:dyDescent="0.3">
      <c r="A2128" s="15">
        <v>3076</v>
      </c>
      <c r="B2128" s="17" t="s">
        <v>2399</v>
      </c>
      <c r="C2128" s="18" t="s">
        <v>303</v>
      </c>
      <c r="D2128" s="19">
        <v>189.06</v>
      </c>
    </row>
    <row r="2129" spans="1:4" x14ac:dyDescent="0.3">
      <c r="A2129" s="15">
        <v>3072</v>
      </c>
      <c r="B2129" s="17" t="s">
        <v>2400</v>
      </c>
      <c r="C2129" s="18" t="s">
        <v>303</v>
      </c>
      <c r="D2129" s="19">
        <v>47.63</v>
      </c>
    </row>
    <row r="2130" spans="1:4" x14ac:dyDescent="0.3">
      <c r="A2130" s="15">
        <v>3075</v>
      </c>
      <c r="B2130" s="17" t="s">
        <v>2401</v>
      </c>
      <c r="C2130" s="18" t="s">
        <v>303</v>
      </c>
      <c r="D2130" s="19">
        <v>119.47</v>
      </c>
    </row>
    <row r="2131" spans="1:4" ht="27.6" x14ac:dyDescent="0.3">
      <c r="A2131" s="15">
        <v>10780</v>
      </c>
      <c r="B2131" s="17" t="s">
        <v>2402</v>
      </c>
      <c r="C2131" s="18" t="s">
        <v>303</v>
      </c>
      <c r="D2131" s="19">
        <v>10.1</v>
      </c>
    </row>
    <row r="2132" spans="1:4" ht="27.6" x14ac:dyDescent="0.3">
      <c r="A2132" s="15">
        <v>10781</v>
      </c>
      <c r="B2132" s="17" t="s">
        <v>2403</v>
      </c>
      <c r="C2132" s="18" t="s">
        <v>303</v>
      </c>
      <c r="D2132" s="19">
        <v>16.2</v>
      </c>
    </row>
    <row r="2133" spans="1:4" ht="27.6" x14ac:dyDescent="0.3">
      <c r="A2133" s="15">
        <v>20106</v>
      </c>
      <c r="B2133" s="17" t="s">
        <v>2404</v>
      </c>
      <c r="C2133" s="18" t="s">
        <v>303</v>
      </c>
      <c r="D2133" s="19">
        <v>5.34</v>
      </c>
    </row>
    <row r="2134" spans="1:4" ht="27.6" x14ac:dyDescent="0.3">
      <c r="A2134" s="15">
        <v>20107</v>
      </c>
      <c r="B2134" s="17" t="s">
        <v>2405</v>
      </c>
      <c r="C2134" s="18" t="s">
        <v>303</v>
      </c>
      <c r="D2134" s="19">
        <v>6.11</v>
      </c>
    </row>
    <row r="2135" spans="1:4" ht="27.6" x14ac:dyDescent="0.3">
      <c r="A2135" s="15">
        <v>20108</v>
      </c>
      <c r="B2135" s="17" t="s">
        <v>2406</v>
      </c>
      <c r="C2135" s="18" t="s">
        <v>303</v>
      </c>
      <c r="D2135" s="19">
        <v>8.07</v>
      </c>
    </row>
    <row r="2136" spans="1:4" ht="27.6" x14ac:dyDescent="0.3">
      <c r="A2136" s="15">
        <v>20109</v>
      </c>
      <c r="B2136" s="17" t="s">
        <v>2407</v>
      </c>
      <c r="C2136" s="18" t="s">
        <v>303</v>
      </c>
      <c r="D2136" s="19">
        <v>10.1</v>
      </c>
    </row>
    <row r="2137" spans="1:4" ht="41.4" x14ac:dyDescent="0.3">
      <c r="A2137" s="15">
        <v>43612</v>
      </c>
      <c r="B2137" s="17" t="s">
        <v>2408</v>
      </c>
      <c r="C2137" s="18" t="s">
        <v>105</v>
      </c>
      <c r="D2137" s="19">
        <v>72.790000000000006</v>
      </c>
    </row>
    <row r="2138" spans="1:4" ht="41.4" x14ac:dyDescent="0.3">
      <c r="A2138" s="15">
        <v>43613</v>
      </c>
      <c r="B2138" s="17" t="s">
        <v>2409</v>
      </c>
      <c r="C2138" s="18" t="s">
        <v>105</v>
      </c>
      <c r="D2138" s="19">
        <v>60.26</v>
      </c>
    </row>
    <row r="2139" spans="1:4" ht="41.4" x14ac:dyDescent="0.3">
      <c r="A2139" s="15">
        <v>11480</v>
      </c>
      <c r="B2139" s="17" t="s">
        <v>2410</v>
      </c>
      <c r="C2139" s="18" t="s">
        <v>105</v>
      </c>
      <c r="D2139" s="19">
        <v>92.48</v>
      </c>
    </row>
    <row r="2140" spans="1:4" ht="55.2" x14ac:dyDescent="0.3">
      <c r="A2140" s="15">
        <v>11469</v>
      </c>
      <c r="B2140" s="17" t="s">
        <v>2411</v>
      </c>
      <c r="C2140" s="18" t="s">
        <v>303</v>
      </c>
      <c r="D2140" s="19">
        <v>9.8699999999999992</v>
      </c>
    </row>
    <row r="2141" spans="1:4" ht="27.6" x14ac:dyDescent="0.3">
      <c r="A2141" s="15">
        <v>11468</v>
      </c>
      <c r="B2141" s="17" t="s">
        <v>2412</v>
      </c>
      <c r="C2141" s="18" t="s">
        <v>303</v>
      </c>
      <c r="D2141" s="19">
        <v>9.8800000000000008</v>
      </c>
    </row>
    <row r="2142" spans="1:4" ht="41.4" x14ac:dyDescent="0.3">
      <c r="A2142" s="15">
        <v>11484</v>
      </c>
      <c r="B2142" s="17" t="s">
        <v>2413</v>
      </c>
      <c r="C2142" s="18" t="s">
        <v>303</v>
      </c>
      <c r="D2142" s="19">
        <v>43.38</v>
      </c>
    </row>
    <row r="2143" spans="1:4" ht="41.4" x14ac:dyDescent="0.3">
      <c r="A2143" s="15">
        <v>38155</v>
      </c>
      <c r="B2143" s="17" t="s">
        <v>2414</v>
      </c>
      <c r="C2143" s="18" t="s">
        <v>303</v>
      </c>
      <c r="D2143" s="19">
        <v>67.36</v>
      </c>
    </row>
    <row r="2144" spans="1:4" ht="41.4" x14ac:dyDescent="0.3">
      <c r="A2144" s="15">
        <v>11467</v>
      </c>
      <c r="B2144" s="17" t="s">
        <v>2415</v>
      </c>
      <c r="C2144" s="18" t="s">
        <v>303</v>
      </c>
      <c r="D2144" s="19">
        <v>15.39</v>
      </c>
    </row>
    <row r="2145" spans="1:4" ht="55.2" x14ac:dyDescent="0.3">
      <c r="A2145" s="15">
        <v>38153</v>
      </c>
      <c r="B2145" s="17" t="s">
        <v>2416</v>
      </c>
      <c r="C2145" s="18" t="s">
        <v>105</v>
      </c>
      <c r="D2145" s="19">
        <v>39.31</v>
      </c>
    </row>
    <row r="2146" spans="1:4" ht="55.2" x14ac:dyDescent="0.3">
      <c r="A2146" s="15">
        <v>43607</v>
      </c>
      <c r="B2146" s="17" t="s">
        <v>2417</v>
      </c>
      <c r="C2146" s="18" t="s">
        <v>303</v>
      </c>
      <c r="D2146" s="19">
        <v>74.36</v>
      </c>
    </row>
    <row r="2147" spans="1:4" ht="55.2" x14ac:dyDescent="0.3">
      <c r="A2147" s="15">
        <v>3080</v>
      </c>
      <c r="B2147" s="17" t="s">
        <v>2418</v>
      </c>
      <c r="C2147" s="18" t="s">
        <v>105</v>
      </c>
      <c r="D2147" s="19">
        <v>50</v>
      </c>
    </row>
    <row r="2148" spans="1:4" ht="55.2" x14ac:dyDescent="0.3">
      <c r="A2148" s="15">
        <v>3081</v>
      </c>
      <c r="B2148" s="17" t="s">
        <v>2419</v>
      </c>
      <c r="C2148" s="18" t="s">
        <v>105</v>
      </c>
      <c r="D2148" s="19">
        <v>98.92</v>
      </c>
    </row>
    <row r="2149" spans="1:4" ht="55.2" x14ac:dyDescent="0.3">
      <c r="A2149" s="15">
        <v>3090</v>
      </c>
      <c r="B2149" s="17" t="s">
        <v>2420</v>
      </c>
      <c r="C2149" s="18" t="s">
        <v>105</v>
      </c>
      <c r="D2149" s="19">
        <v>44.63</v>
      </c>
    </row>
    <row r="2150" spans="1:4" ht="55.2" x14ac:dyDescent="0.3">
      <c r="A2150" s="15">
        <v>43611</v>
      </c>
      <c r="B2150" s="17" t="s">
        <v>2421</v>
      </c>
      <c r="C2150" s="18" t="s">
        <v>105</v>
      </c>
      <c r="D2150" s="19">
        <v>74.05</v>
      </c>
    </row>
    <row r="2151" spans="1:4" ht="41.4" x14ac:dyDescent="0.3">
      <c r="A2151" s="15">
        <v>3103</v>
      </c>
      <c r="B2151" s="17" t="s">
        <v>2422</v>
      </c>
      <c r="C2151" s="18" t="s">
        <v>303</v>
      </c>
      <c r="D2151" s="19">
        <v>37</v>
      </c>
    </row>
    <row r="2152" spans="1:4" ht="55.2" x14ac:dyDescent="0.3">
      <c r="A2152" s="15">
        <v>3097</v>
      </c>
      <c r="B2152" s="17" t="s">
        <v>2423</v>
      </c>
      <c r="C2152" s="18" t="s">
        <v>105</v>
      </c>
      <c r="D2152" s="19">
        <v>55.98</v>
      </c>
    </row>
    <row r="2153" spans="1:4" ht="55.2" x14ac:dyDescent="0.3">
      <c r="A2153" s="15">
        <v>3099</v>
      </c>
      <c r="B2153" s="17" t="s">
        <v>2424</v>
      </c>
      <c r="C2153" s="18" t="s">
        <v>105</v>
      </c>
      <c r="D2153" s="19">
        <v>89.64</v>
      </c>
    </row>
    <row r="2154" spans="1:4" ht="55.2" x14ac:dyDescent="0.3">
      <c r="A2154" s="15">
        <v>38151</v>
      </c>
      <c r="B2154" s="17" t="s">
        <v>2425</v>
      </c>
      <c r="C2154" s="18" t="s">
        <v>105</v>
      </c>
      <c r="D2154" s="19">
        <v>64.98</v>
      </c>
    </row>
    <row r="2155" spans="1:4" ht="55.2" x14ac:dyDescent="0.3">
      <c r="A2155" s="15">
        <v>38152</v>
      </c>
      <c r="B2155" s="17" t="s">
        <v>2426</v>
      </c>
      <c r="C2155" s="18" t="s">
        <v>105</v>
      </c>
      <c r="D2155" s="19">
        <v>104.83</v>
      </c>
    </row>
    <row r="2156" spans="1:4" ht="55.2" x14ac:dyDescent="0.3">
      <c r="A2156" s="15">
        <v>43610</v>
      </c>
      <c r="B2156" s="17" t="s">
        <v>2427</v>
      </c>
      <c r="C2156" s="18" t="s">
        <v>303</v>
      </c>
      <c r="D2156" s="19">
        <v>55.54</v>
      </c>
    </row>
    <row r="2157" spans="1:4" ht="55.2" x14ac:dyDescent="0.3">
      <c r="A2157" s="15">
        <v>3093</v>
      </c>
      <c r="B2157" s="17" t="s">
        <v>2428</v>
      </c>
      <c r="C2157" s="18" t="s">
        <v>105</v>
      </c>
      <c r="D2157" s="19">
        <v>89.64</v>
      </c>
    </row>
    <row r="2158" spans="1:4" ht="41.4" x14ac:dyDescent="0.3">
      <c r="A2158" s="15">
        <v>38165</v>
      </c>
      <c r="B2158" s="17" t="s">
        <v>2429</v>
      </c>
      <c r="C2158" s="18" t="s">
        <v>105</v>
      </c>
      <c r="D2158" s="19">
        <v>74.11</v>
      </c>
    </row>
    <row r="2159" spans="1:4" ht="27.6" x14ac:dyDescent="0.3">
      <c r="A2159" s="15">
        <v>38177</v>
      </c>
      <c r="B2159" s="17" t="s">
        <v>2430</v>
      </c>
      <c r="C2159" s="18" t="s">
        <v>303</v>
      </c>
      <c r="D2159" s="19">
        <v>22.02</v>
      </c>
    </row>
    <row r="2160" spans="1:4" ht="27.6" x14ac:dyDescent="0.3">
      <c r="A2160" s="15">
        <v>11458</v>
      </c>
      <c r="B2160" s="17" t="s">
        <v>2431</v>
      </c>
      <c r="C2160" s="18" t="s">
        <v>303</v>
      </c>
      <c r="D2160" s="19">
        <v>26.29</v>
      </c>
    </row>
    <row r="2161" spans="1:4" ht="55.2" x14ac:dyDescent="0.3">
      <c r="A2161" s="15">
        <v>3108</v>
      </c>
      <c r="B2161" s="17" t="s">
        <v>2432</v>
      </c>
      <c r="C2161" s="18" t="s">
        <v>303</v>
      </c>
      <c r="D2161" s="19">
        <v>111.76</v>
      </c>
    </row>
    <row r="2162" spans="1:4" ht="55.2" x14ac:dyDescent="0.3">
      <c r="A2162" s="15">
        <v>3105</v>
      </c>
      <c r="B2162" s="17" t="s">
        <v>2433</v>
      </c>
      <c r="C2162" s="18" t="s">
        <v>303</v>
      </c>
      <c r="D2162" s="19">
        <v>146.18</v>
      </c>
    </row>
    <row r="2163" spans="1:4" ht="41.4" x14ac:dyDescent="0.3">
      <c r="A2163" s="15">
        <v>38178</v>
      </c>
      <c r="B2163" s="17" t="s">
        <v>2434</v>
      </c>
      <c r="C2163" s="18" t="s">
        <v>303</v>
      </c>
      <c r="D2163" s="19">
        <v>24.23</v>
      </c>
    </row>
    <row r="2164" spans="1:4" ht="41.4" x14ac:dyDescent="0.3">
      <c r="A2164" s="15">
        <v>43575</v>
      </c>
      <c r="B2164" s="17" t="s">
        <v>2435</v>
      </c>
      <c r="C2164" s="18" t="s">
        <v>303</v>
      </c>
      <c r="D2164" s="19">
        <v>52.5</v>
      </c>
    </row>
    <row r="2165" spans="1:4" ht="41.4" x14ac:dyDescent="0.3">
      <c r="A2165" s="15">
        <v>43577</v>
      </c>
      <c r="B2165" s="17" t="s">
        <v>2436</v>
      </c>
      <c r="C2165" s="18" t="s">
        <v>303</v>
      </c>
      <c r="D2165" s="19">
        <v>91.27</v>
      </c>
    </row>
    <row r="2166" spans="1:4" ht="27.6" x14ac:dyDescent="0.3">
      <c r="A2166" s="15">
        <v>42481</v>
      </c>
      <c r="B2166" s="17" t="s">
        <v>2437</v>
      </c>
      <c r="C2166" s="18" t="s">
        <v>301</v>
      </c>
      <c r="D2166" s="19">
        <v>29.26</v>
      </c>
    </row>
    <row r="2167" spans="1:4" ht="27.6" x14ac:dyDescent="0.3">
      <c r="A2167" s="15">
        <v>43458</v>
      </c>
      <c r="B2167" s="17" t="s">
        <v>2438</v>
      </c>
      <c r="C2167" s="18" t="s">
        <v>109</v>
      </c>
      <c r="D2167" s="19">
        <v>0.04</v>
      </c>
    </row>
    <row r="2168" spans="1:4" ht="27.6" x14ac:dyDescent="0.3">
      <c r="A2168" s="15">
        <v>43470</v>
      </c>
      <c r="B2168" s="17" t="s">
        <v>2439</v>
      </c>
      <c r="C2168" s="18" t="s">
        <v>490</v>
      </c>
      <c r="D2168" s="19">
        <v>7.9</v>
      </c>
    </row>
    <row r="2169" spans="1:4" ht="27.6" x14ac:dyDescent="0.3">
      <c r="A2169" s="15">
        <v>43459</v>
      </c>
      <c r="B2169" s="17" t="s">
        <v>170</v>
      </c>
      <c r="C2169" s="18" t="s">
        <v>109</v>
      </c>
      <c r="D2169" s="19">
        <v>0.38</v>
      </c>
    </row>
    <row r="2170" spans="1:4" ht="27.6" x14ac:dyDescent="0.3">
      <c r="A2170" s="15">
        <v>43471</v>
      </c>
      <c r="B2170" s="17" t="s">
        <v>2440</v>
      </c>
      <c r="C2170" s="18" t="s">
        <v>490</v>
      </c>
      <c r="D2170" s="19">
        <v>71.44</v>
      </c>
    </row>
    <row r="2171" spans="1:4" ht="27.6" x14ac:dyDescent="0.3">
      <c r="A2171" s="15">
        <v>43460</v>
      </c>
      <c r="B2171" s="17" t="s">
        <v>2441</v>
      </c>
      <c r="C2171" s="18" t="s">
        <v>109</v>
      </c>
      <c r="D2171" s="19">
        <v>0.62</v>
      </c>
    </row>
    <row r="2172" spans="1:4" ht="27.6" x14ac:dyDescent="0.3">
      <c r="A2172" s="15">
        <v>43472</v>
      </c>
      <c r="B2172" s="17" t="s">
        <v>2442</v>
      </c>
      <c r="C2172" s="18" t="s">
        <v>490</v>
      </c>
      <c r="D2172" s="19">
        <v>117.38</v>
      </c>
    </row>
    <row r="2173" spans="1:4" ht="27.6" x14ac:dyDescent="0.3">
      <c r="A2173" s="15">
        <v>43461</v>
      </c>
      <c r="B2173" s="17" t="s">
        <v>2443</v>
      </c>
      <c r="C2173" s="18" t="s">
        <v>109</v>
      </c>
      <c r="D2173" s="19">
        <v>0.28000000000000003</v>
      </c>
    </row>
    <row r="2174" spans="1:4" ht="27.6" x14ac:dyDescent="0.3">
      <c r="A2174" s="15">
        <v>43473</v>
      </c>
      <c r="B2174" s="17" t="s">
        <v>2444</v>
      </c>
      <c r="C2174" s="18" t="s">
        <v>490</v>
      </c>
      <c r="D2174" s="19">
        <v>53.34</v>
      </c>
    </row>
    <row r="2175" spans="1:4" ht="27.6" x14ac:dyDescent="0.3">
      <c r="A2175" s="15">
        <v>43463</v>
      </c>
      <c r="B2175" s="17" t="s">
        <v>2445</v>
      </c>
      <c r="C2175" s="18" t="s">
        <v>109</v>
      </c>
      <c r="D2175" s="19">
        <v>0.08</v>
      </c>
    </row>
    <row r="2176" spans="1:4" ht="27.6" x14ac:dyDescent="0.3">
      <c r="A2176" s="15">
        <v>43475</v>
      </c>
      <c r="B2176" s="17" t="s">
        <v>2446</v>
      </c>
      <c r="C2176" s="18" t="s">
        <v>490</v>
      </c>
      <c r="D2176" s="19">
        <v>14.97</v>
      </c>
    </row>
    <row r="2177" spans="1:4" ht="27.6" x14ac:dyDescent="0.3">
      <c r="A2177" s="15">
        <v>43462</v>
      </c>
      <c r="B2177" s="17" t="s">
        <v>2447</v>
      </c>
      <c r="C2177" s="18" t="s">
        <v>109</v>
      </c>
      <c r="D2177" s="19">
        <v>0.01</v>
      </c>
    </row>
    <row r="2178" spans="1:4" ht="27.6" x14ac:dyDescent="0.3">
      <c r="A2178" s="15">
        <v>43474</v>
      </c>
      <c r="B2178" s="17" t="s">
        <v>2448</v>
      </c>
      <c r="C2178" s="18" t="s">
        <v>490</v>
      </c>
      <c r="D2178" s="19">
        <v>1.6</v>
      </c>
    </row>
    <row r="2179" spans="1:4" ht="27.6" x14ac:dyDescent="0.3">
      <c r="A2179" s="15">
        <v>43464</v>
      </c>
      <c r="B2179" s="17" t="s">
        <v>195</v>
      </c>
      <c r="C2179" s="18" t="s">
        <v>109</v>
      </c>
      <c r="D2179" s="19">
        <v>0.01</v>
      </c>
    </row>
    <row r="2180" spans="1:4" ht="27.6" x14ac:dyDescent="0.3">
      <c r="A2180" s="15">
        <v>43476</v>
      </c>
      <c r="B2180" s="17" t="s">
        <v>2449</v>
      </c>
      <c r="C2180" s="18" t="s">
        <v>490</v>
      </c>
      <c r="D2180" s="19">
        <v>0.01</v>
      </c>
    </row>
    <row r="2181" spans="1:4" ht="27.6" x14ac:dyDescent="0.3">
      <c r="A2181" s="15">
        <v>43465</v>
      </c>
      <c r="B2181" s="17" t="s">
        <v>198</v>
      </c>
      <c r="C2181" s="18" t="s">
        <v>109</v>
      </c>
      <c r="D2181" s="19">
        <v>0.57999999999999996</v>
      </c>
    </row>
    <row r="2182" spans="1:4" ht="27.6" x14ac:dyDescent="0.3">
      <c r="A2182" s="15">
        <v>43477</v>
      </c>
      <c r="B2182" s="17" t="s">
        <v>2450</v>
      </c>
      <c r="C2182" s="18" t="s">
        <v>490</v>
      </c>
      <c r="D2182" s="19">
        <v>110.22</v>
      </c>
    </row>
    <row r="2183" spans="1:4" ht="27.6" x14ac:dyDescent="0.3">
      <c r="A2183" s="15">
        <v>43466</v>
      </c>
      <c r="B2183" s="17" t="s">
        <v>2451</v>
      </c>
      <c r="C2183" s="18" t="s">
        <v>109</v>
      </c>
      <c r="D2183" s="19">
        <v>1.27</v>
      </c>
    </row>
    <row r="2184" spans="1:4" ht="27.6" x14ac:dyDescent="0.3">
      <c r="A2184" s="15">
        <v>43478</v>
      </c>
      <c r="B2184" s="17" t="s">
        <v>2452</v>
      </c>
      <c r="C2184" s="18" t="s">
        <v>490</v>
      </c>
      <c r="D2184" s="19">
        <v>240.1</v>
      </c>
    </row>
    <row r="2185" spans="1:4" ht="27.6" x14ac:dyDescent="0.3">
      <c r="A2185" s="15">
        <v>43467</v>
      </c>
      <c r="B2185" s="17" t="s">
        <v>202</v>
      </c>
      <c r="C2185" s="18" t="s">
        <v>109</v>
      </c>
      <c r="D2185" s="19">
        <v>0.41</v>
      </c>
    </row>
    <row r="2186" spans="1:4" ht="27.6" x14ac:dyDescent="0.3">
      <c r="A2186" s="15">
        <v>43479</v>
      </c>
      <c r="B2186" s="17" t="s">
        <v>2453</v>
      </c>
      <c r="C2186" s="18" t="s">
        <v>490</v>
      </c>
      <c r="D2186" s="19">
        <v>76.97</v>
      </c>
    </row>
    <row r="2187" spans="1:4" ht="27.6" x14ac:dyDescent="0.3">
      <c r="A2187" s="15">
        <v>43468</v>
      </c>
      <c r="B2187" s="17" t="s">
        <v>2454</v>
      </c>
      <c r="C2187" s="18" t="s">
        <v>109</v>
      </c>
      <c r="D2187" s="19">
        <v>0.89</v>
      </c>
    </row>
    <row r="2188" spans="1:4" ht="27.6" x14ac:dyDescent="0.3">
      <c r="A2188" s="15">
        <v>43480</v>
      </c>
      <c r="B2188" s="17" t="s">
        <v>2455</v>
      </c>
      <c r="C2188" s="18" t="s">
        <v>490</v>
      </c>
      <c r="D2188" s="19">
        <v>167.28</v>
      </c>
    </row>
    <row r="2189" spans="1:4" ht="27.6" x14ac:dyDescent="0.3">
      <c r="A2189" s="15">
        <v>43469</v>
      </c>
      <c r="B2189" s="17" t="s">
        <v>2456</v>
      </c>
      <c r="C2189" s="18" t="s">
        <v>109</v>
      </c>
      <c r="D2189" s="19">
        <v>0.06</v>
      </c>
    </row>
    <row r="2190" spans="1:4" ht="27.6" x14ac:dyDescent="0.3">
      <c r="A2190" s="15">
        <v>43481</v>
      </c>
      <c r="B2190" s="17" t="s">
        <v>2457</v>
      </c>
      <c r="C2190" s="18" t="s">
        <v>490</v>
      </c>
      <c r="D2190" s="19">
        <v>10.78</v>
      </c>
    </row>
    <row r="2191" spans="1:4" ht="41.4" x14ac:dyDescent="0.3">
      <c r="A2191" s="15">
        <v>3119</v>
      </c>
      <c r="B2191" s="17" t="s">
        <v>2458</v>
      </c>
      <c r="C2191" s="18" t="s">
        <v>303</v>
      </c>
      <c r="D2191" s="19">
        <v>2.84</v>
      </c>
    </row>
    <row r="2192" spans="1:4" ht="41.4" x14ac:dyDescent="0.3">
      <c r="A2192" s="15">
        <v>3122</v>
      </c>
      <c r="B2192" s="17" t="s">
        <v>2459</v>
      </c>
      <c r="C2192" s="18" t="s">
        <v>303</v>
      </c>
      <c r="D2192" s="19">
        <v>5.79</v>
      </c>
    </row>
    <row r="2193" spans="1:4" ht="41.4" x14ac:dyDescent="0.3">
      <c r="A2193" s="15">
        <v>3121</v>
      </c>
      <c r="B2193" s="17" t="s">
        <v>2460</v>
      </c>
      <c r="C2193" s="18" t="s">
        <v>303</v>
      </c>
      <c r="D2193" s="19">
        <v>6.56</v>
      </c>
    </row>
    <row r="2194" spans="1:4" ht="41.4" x14ac:dyDescent="0.3">
      <c r="A2194" s="15">
        <v>3120</v>
      </c>
      <c r="B2194" s="17" t="s">
        <v>2461</v>
      </c>
      <c r="C2194" s="18" t="s">
        <v>303</v>
      </c>
      <c r="D2194" s="19">
        <v>12.44</v>
      </c>
    </row>
    <row r="2195" spans="1:4" ht="41.4" x14ac:dyDescent="0.3">
      <c r="A2195" s="15">
        <v>11455</v>
      </c>
      <c r="B2195" s="17" t="s">
        <v>2462</v>
      </c>
      <c r="C2195" s="18" t="s">
        <v>303</v>
      </c>
      <c r="D2195" s="19">
        <v>18</v>
      </c>
    </row>
    <row r="2196" spans="1:4" ht="41.4" x14ac:dyDescent="0.3">
      <c r="A2196" s="15">
        <v>11456</v>
      </c>
      <c r="B2196" s="17" t="s">
        <v>2463</v>
      </c>
      <c r="C2196" s="18" t="s">
        <v>303</v>
      </c>
      <c r="D2196" s="19">
        <v>21.51</v>
      </c>
    </row>
    <row r="2197" spans="1:4" ht="55.2" x14ac:dyDescent="0.3">
      <c r="A2197" s="15">
        <v>3107</v>
      </c>
      <c r="B2197" s="17" t="s">
        <v>2464</v>
      </c>
      <c r="C2197" s="18" t="s">
        <v>303</v>
      </c>
      <c r="D2197" s="19">
        <v>9.07</v>
      </c>
    </row>
    <row r="2198" spans="1:4" ht="55.2" x14ac:dyDescent="0.3">
      <c r="A2198" s="15">
        <v>43583</v>
      </c>
      <c r="B2198" s="17" t="s">
        <v>2465</v>
      </c>
      <c r="C2198" s="18" t="s">
        <v>303</v>
      </c>
      <c r="D2198" s="19">
        <v>10.23</v>
      </c>
    </row>
    <row r="2199" spans="1:4" ht="55.2" x14ac:dyDescent="0.3">
      <c r="A2199" s="15">
        <v>43586</v>
      </c>
      <c r="B2199" s="17" t="s">
        <v>2466</v>
      </c>
      <c r="C2199" s="18" t="s">
        <v>303</v>
      </c>
      <c r="D2199" s="19">
        <v>10.49</v>
      </c>
    </row>
    <row r="2200" spans="1:4" ht="55.2" x14ac:dyDescent="0.3">
      <c r="A2200" s="15">
        <v>11461</v>
      </c>
      <c r="B2200" s="17" t="s">
        <v>2467</v>
      </c>
      <c r="C2200" s="18" t="s">
        <v>303</v>
      </c>
      <c r="D2200" s="19">
        <v>11.43</v>
      </c>
    </row>
    <row r="2201" spans="1:4" ht="55.2" x14ac:dyDescent="0.3">
      <c r="A2201" s="15">
        <v>43587</v>
      </c>
      <c r="B2201" s="17" t="s">
        <v>2468</v>
      </c>
      <c r="C2201" s="18" t="s">
        <v>303</v>
      </c>
      <c r="D2201" s="19">
        <v>13.19</v>
      </c>
    </row>
    <row r="2202" spans="1:4" ht="55.2" x14ac:dyDescent="0.3">
      <c r="A2202" s="15">
        <v>3106</v>
      </c>
      <c r="B2202" s="17" t="s">
        <v>2469</v>
      </c>
      <c r="C2202" s="18" t="s">
        <v>303</v>
      </c>
      <c r="D2202" s="19">
        <v>16.73</v>
      </c>
    </row>
    <row r="2203" spans="1:4" x14ac:dyDescent="0.3">
      <c r="A2203" s="15">
        <v>25951</v>
      </c>
      <c r="B2203" s="17" t="s">
        <v>2470</v>
      </c>
      <c r="C2203" s="18" t="s">
        <v>376</v>
      </c>
      <c r="D2203" s="19">
        <v>2.64</v>
      </c>
    </row>
    <row r="2204" spans="1:4" x14ac:dyDescent="0.3">
      <c r="A2204" s="15">
        <v>3123</v>
      </c>
      <c r="B2204" s="17" t="s">
        <v>2471</v>
      </c>
      <c r="C2204" s="18" t="s">
        <v>376</v>
      </c>
      <c r="D2204" s="19">
        <v>2.46</v>
      </c>
    </row>
    <row r="2205" spans="1:4" x14ac:dyDescent="0.3">
      <c r="A2205" s="15">
        <v>38125</v>
      </c>
      <c r="B2205" s="17" t="s">
        <v>2472</v>
      </c>
      <c r="C2205" s="18" t="s">
        <v>376</v>
      </c>
      <c r="D2205" s="19">
        <v>0.85</v>
      </c>
    </row>
    <row r="2206" spans="1:4" ht="41.4" x14ac:dyDescent="0.3">
      <c r="A2206" s="15">
        <v>39014</v>
      </c>
      <c r="B2206" s="17" t="s">
        <v>2473</v>
      </c>
      <c r="C2206" s="18" t="s">
        <v>376</v>
      </c>
      <c r="D2206" s="19">
        <v>8.64</v>
      </c>
    </row>
    <row r="2207" spans="1:4" ht="27.6" x14ac:dyDescent="0.3">
      <c r="A2207" s="15">
        <v>39365</v>
      </c>
      <c r="B2207" s="17" t="s">
        <v>2474</v>
      </c>
      <c r="C2207" s="18" t="s">
        <v>303</v>
      </c>
      <c r="D2207" s="19">
        <v>1048.2</v>
      </c>
    </row>
    <row r="2208" spans="1:4" ht="27.6" x14ac:dyDescent="0.3">
      <c r="A2208" s="15">
        <v>39366</v>
      </c>
      <c r="B2208" s="17" t="s">
        <v>2475</v>
      </c>
      <c r="C2208" s="18" t="s">
        <v>303</v>
      </c>
      <c r="D2208" s="19">
        <v>2683.83</v>
      </c>
    </row>
    <row r="2209" spans="1:4" ht="27.6" x14ac:dyDescent="0.3">
      <c r="A2209" s="15">
        <v>39367</v>
      </c>
      <c r="B2209" s="17" t="s">
        <v>2476</v>
      </c>
      <c r="C2209" s="18" t="s">
        <v>303</v>
      </c>
      <c r="D2209" s="19">
        <v>3668.31</v>
      </c>
    </row>
    <row r="2210" spans="1:4" ht="27.6" x14ac:dyDescent="0.3">
      <c r="A2210" s="15">
        <v>37394</v>
      </c>
      <c r="B2210" s="17" t="s">
        <v>2477</v>
      </c>
      <c r="C2210" s="18" t="s">
        <v>2478</v>
      </c>
      <c r="D2210" s="19">
        <v>40.49</v>
      </c>
    </row>
    <row r="2211" spans="1:4" x14ac:dyDescent="0.3">
      <c r="A2211" s="15">
        <v>14146</v>
      </c>
      <c r="B2211" s="17" t="s">
        <v>2479</v>
      </c>
      <c r="C2211" s="18" t="s">
        <v>2478</v>
      </c>
      <c r="D2211" s="19">
        <v>65.12</v>
      </c>
    </row>
    <row r="2212" spans="1:4" x14ac:dyDescent="0.3">
      <c r="A2212" s="15">
        <v>38134</v>
      </c>
      <c r="B2212" s="17" t="s">
        <v>2480</v>
      </c>
      <c r="C2212" s="18" t="s">
        <v>376</v>
      </c>
      <c r="D2212" s="19">
        <v>71.16</v>
      </c>
    </row>
    <row r="2213" spans="1:4" x14ac:dyDescent="0.3">
      <c r="A2213" s="15">
        <v>38132</v>
      </c>
      <c r="B2213" s="17" t="s">
        <v>2481</v>
      </c>
      <c r="C2213" s="18" t="s">
        <v>376</v>
      </c>
      <c r="D2213" s="19">
        <v>72.58</v>
      </c>
    </row>
    <row r="2214" spans="1:4" x14ac:dyDescent="0.3">
      <c r="A2214" s="15">
        <v>38133</v>
      </c>
      <c r="B2214" s="17" t="s">
        <v>2482</v>
      </c>
      <c r="C2214" s="18" t="s">
        <v>376</v>
      </c>
      <c r="D2214" s="19">
        <v>70.2</v>
      </c>
    </row>
    <row r="2215" spans="1:4" ht="27.6" x14ac:dyDescent="0.3">
      <c r="A2215" s="15">
        <v>938</v>
      </c>
      <c r="B2215" s="17" t="s">
        <v>2483</v>
      </c>
      <c r="C2215" s="18" t="s">
        <v>81</v>
      </c>
      <c r="D2215" s="19">
        <v>1.44</v>
      </c>
    </row>
    <row r="2216" spans="1:4" ht="27.6" x14ac:dyDescent="0.3">
      <c r="A2216" s="15">
        <v>937</v>
      </c>
      <c r="B2216" s="17" t="s">
        <v>2484</v>
      </c>
      <c r="C2216" s="18" t="s">
        <v>81</v>
      </c>
      <c r="D2216" s="19">
        <v>8.89</v>
      </c>
    </row>
    <row r="2217" spans="1:4" ht="27.6" x14ac:dyDescent="0.3">
      <c r="A2217" s="15">
        <v>939</v>
      </c>
      <c r="B2217" s="17" t="s">
        <v>2485</v>
      </c>
      <c r="C2217" s="18" t="s">
        <v>81</v>
      </c>
      <c r="D2217" s="19">
        <v>2.2999999999999998</v>
      </c>
    </row>
    <row r="2218" spans="1:4" ht="27.6" x14ac:dyDescent="0.3">
      <c r="A2218" s="15">
        <v>944</v>
      </c>
      <c r="B2218" s="17" t="s">
        <v>2486</v>
      </c>
      <c r="C2218" s="18" t="s">
        <v>81</v>
      </c>
      <c r="D2218" s="19">
        <v>3.93</v>
      </c>
    </row>
    <row r="2219" spans="1:4" ht="27.6" x14ac:dyDescent="0.3">
      <c r="A2219" s="15">
        <v>940</v>
      </c>
      <c r="B2219" s="17" t="s">
        <v>2487</v>
      </c>
      <c r="C2219" s="18" t="s">
        <v>81</v>
      </c>
      <c r="D2219" s="19">
        <v>5.43</v>
      </c>
    </row>
    <row r="2220" spans="1:4" ht="27.6" x14ac:dyDescent="0.3">
      <c r="A2220" s="15">
        <v>936</v>
      </c>
      <c r="B2220" s="17" t="s">
        <v>2488</v>
      </c>
      <c r="C2220" s="18" t="s">
        <v>81</v>
      </c>
      <c r="D2220" s="19">
        <v>1.71</v>
      </c>
    </row>
    <row r="2221" spans="1:4" ht="27.6" x14ac:dyDescent="0.3">
      <c r="A2221" s="15">
        <v>935</v>
      </c>
      <c r="B2221" s="17" t="s">
        <v>2489</v>
      </c>
      <c r="C2221" s="18" t="s">
        <v>81</v>
      </c>
      <c r="D2221" s="19">
        <v>1.3</v>
      </c>
    </row>
    <row r="2222" spans="1:4" ht="27.6" x14ac:dyDescent="0.3">
      <c r="A2222" s="15">
        <v>406</v>
      </c>
      <c r="B2222" s="17" t="s">
        <v>2490</v>
      </c>
      <c r="C2222" s="18" t="s">
        <v>303</v>
      </c>
      <c r="D2222" s="19">
        <v>85.65</v>
      </c>
    </row>
    <row r="2223" spans="1:4" ht="27.6" x14ac:dyDescent="0.3">
      <c r="A2223" s="15">
        <v>42529</v>
      </c>
      <c r="B2223" s="17" t="s">
        <v>2491</v>
      </c>
      <c r="C2223" s="18" t="s">
        <v>81</v>
      </c>
      <c r="D2223" s="19">
        <v>1.32</v>
      </c>
    </row>
    <row r="2224" spans="1:4" ht="27.6" x14ac:dyDescent="0.3">
      <c r="A2224" s="15">
        <v>39634</v>
      </c>
      <c r="B2224" s="17" t="s">
        <v>2492</v>
      </c>
      <c r="C2224" s="18" t="s">
        <v>81</v>
      </c>
      <c r="D2224" s="19">
        <v>9.68</v>
      </c>
    </row>
    <row r="2225" spans="1:4" ht="27.6" x14ac:dyDescent="0.3">
      <c r="A2225" s="15">
        <v>39701</v>
      </c>
      <c r="B2225" s="17" t="s">
        <v>2493</v>
      </c>
      <c r="C2225" s="18" t="s">
        <v>303</v>
      </c>
      <c r="D2225" s="19">
        <v>91.4</v>
      </c>
    </row>
    <row r="2226" spans="1:4" x14ac:dyDescent="0.3">
      <c r="A2226" s="15">
        <v>12815</v>
      </c>
      <c r="B2226" s="17" t="s">
        <v>2494</v>
      </c>
      <c r="C2226" s="18" t="s">
        <v>303</v>
      </c>
      <c r="D2226" s="19">
        <v>9</v>
      </c>
    </row>
    <row r="2227" spans="1:4" x14ac:dyDescent="0.3">
      <c r="A2227" s="15">
        <v>407</v>
      </c>
      <c r="B2227" s="17" t="s">
        <v>2495</v>
      </c>
      <c r="C2227" s="18" t="s">
        <v>376</v>
      </c>
      <c r="D2227" s="19">
        <v>52.16</v>
      </c>
    </row>
    <row r="2228" spans="1:4" ht="27.6" x14ac:dyDescent="0.3">
      <c r="A2228" s="15">
        <v>39431</v>
      </c>
      <c r="B2228" s="17" t="s">
        <v>2496</v>
      </c>
      <c r="C2228" s="18" t="s">
        <v>81</v>
      </c>
      <c r="D2228" s="19">
        <v>0.21</v>
      </c>
    </row>
    <row r="2229" spans="1:4" ht="27.6" x14ac:dyDescent="0.3">
      <c r="A2229" s="15">
        <v>39432</v>
      </c>
      <c r="B2229" s="17" t="s">
        <v>2497</v>
      </c>
      <c r="C2229" s="18" t="s">
        <v>81</v>
      </c>
      <c r="D2229" s="19">
        <v>2.77</v>
      </c>
    </row>
    <row r="2230" spans="1:4" ht="27.6" x14ac:dyDescent="0.3">
      <c r="A2230" s="15">
        <v>20111</v>
      </c>
      <c r="B2230" s="17" t="s">
        <v>2498</v>
      </c>
      <c r="C2230" s="18" t="s">
        <v>303</v>
      </c>
      <c r="D2230" s="19">
        <v>10</v>
      </c>
    </row>
    <row r="2231" spans="1:4" ht="27.6" x14ac:dyDescent="0.3">
      <c r="A2231" s="15">
        <v>21127</v>
      </c>
      <c r="B2231" s="17" t="s">
        <v>2499</v>
      </c>
      <c r="C2231" s="18" t="s">
        <v>303</v>
      </c>
      <c r="D2231" s="19">
        <v>3.78</v>
      </c>
    </row>
    <row r="2232" spans="1:4" ht="27.6" x14ac:dyDescent="0.3">
      <c r="A2232" s="15">
        <v>404</v>
      </c>
      <c r="B2232" s="17" t="s">
        <v>2500</v>
      </c>
      <c r="C2232" s="18" t="s">
        <v>81</v>
      </c>
      <c r="D2232" s="19">
        <v>1.36</v>
      </c>
    </row>
    <row r="2233" spans="1:4" ht="27.6" x14ac:dyDescent="0.3">
      <c r="A2233" s="15">
        <v>14151</v>
      </c>
      <c r="B2233" s="17" t="s">
        <v>2501</v>
      </c>
      <c r="C2233" s="18" t="s">
        <v>303</v>
      </c>
      <c r="D2233" s="19">
        <v>46.8</v>
      </c>
    </row>
    <row r="2234" spans="1:4" ht="27.6" x14ac:dyDescent="0.3">
      <c r="A2234" s="15">
        <v>14153</v>
      </c>
      <c r="B2234" s="17" t="s">
        <v>2502</v>
      </c>
      <c r="C2234" s="18" t="s">
        <v>303</v>
      </c>
      <c r="D2234" s="19">
        <v>52.91</v>
      </c>
    </row>
    <row r="2235" spans="1:4" ht="27.6" x14ac:dyDescent="0.3">
      <c r="A2235" s="15">
        <v>14152</v>
      </c>
      <c r="B2235" s="17" t="s">
        <v>2503</v>
      </c>
      <c r="C2235" s="18" t="s">
        <v>303</v>
      </c>
      <c r="D2235" s="19">
        <v>40.61</v>
      </c>
    </row>
    <row r="2236" spans="1:4" ht="27.6" x14ac:dyDescent="0.3">
      <c r="A2236" s="15">
        <v>14154</v>
      </c>
      <c r="B2236" s="17" t="s">
        <v>2504</v>
      </c>
      <c r="C2236" s="18" t="s">
        <v>303</v>
      </c>
      <c r="D2236" s="19">
        <v>142.16</v>
      </c>
    </row>
    <row r="2237" spans="1:4" ht="27.6" x14ac:dyDescent="0.3">
      <c r="A2237" s="15">
        <v>42015</v>
      </c>
      <c r="B2237" s="17" t="s">
        <v>2505</v>
      </c>
      <c r="C2237" s="18" t="s">
        <v>81</v>
      </c>
      <c r="D2237" s="19">
        <v>1.6</v>
      </c>
    </row>
    <row r="2238" spans="1:4" x14ac:dyDescent="0.3">
      <c r="A2238" s="15">
        <v>3146</v>
      </c>
      <c r="B2238" s="17" t="s">
        <v>2506</v>
      </c>
      <c r="C2238" s="18" t="s">
        <v>303</v>
      </c>
      <c r="D2238" s="19">
        <v>4.97</v>
      </c>
    </row>
    <row r="2239" spans="1:4" x14ac:dyDescent="0.3">
      <c r="A2239" s="15">
        <v>3143</v>
      </c>
      <c r="B2239" s="17" t="s">
        <v>2507</v>
      </c>
      <c r="C2239" s="18" t="s">
        <v>303</v>
      </c>
      <c r="D2239" s="19">
        <v>11.3</v>
      </c>
    </row>
    <row r="2240" spans="1:4" x14ac:dyDescent="0.3">
      <c r="A2240" s="15">
        <v>3148</v>
      </c>
      <c r="B2240" s="17" t="s">
        <v>2508</v>
      </c>
      <c r="C2240" s="18" t="s">
        <v>303</v>
      </c>
      <c r="D2240" s="19">
        <v>18.329999999999998</v>
      </c>
    </row>
    <row r="2241" spans="1:4" ht="27.6" x14ac:dyDescent="0.3">
      <c r="A2241" s="15">
        <v>4310</v>
      </c>
      <c r="B2241" s="17" t="s">
        <v>2509</v>
      </c>
      <c r="C2241" s="18" t="s">
        <v>303</v>
      </c>
      <c r="D2241" s="19">
        <v>2.68</v>
      </c>
    </row>
    <row r="2242" spans="1:4" ht="27.6" x14ac:dyDescent="0.3">
      <c r="A2242" s="15">
        <v>4311</v>
      </c>
      <c r="B2242" s="17" t="s">
        <v>2510</v>
      </c>
      <c r="C2242" s="18" t="s">
        <v>303</v>
      </c>
      <c r="D2242" s="19">
        <v>1.88</v>
      </c>
    </row>
    <row r="2243" spans="1:4" ht="27.6" x14ac:dyDescent="0.3">
      <c r="A2243" s="15">
        <v>4312</v>
      </c>
      <c r="B2243" s="17" t="s">
        <v>2511</v>
      </c>
      <c r="C2243" s="18" t="s">
        <v>303</v>
      </c>
      <c r="D2243" s="19">
        <v>2.64</v>
      </c>
    </row>
    <row r="2244" spans="1:4" x14ac:dyDescent="0.3">
      <c r="A2244" s="15">
        <v>13261</v>
      </c>
      <c r="B2244" s="17" t="s">
        <v>2512</v>
      </c>
      <c r="C2244" s="18" t="s">
        <v>303</v>
      </c>
      <c r="D2244" s="19">
        <v>3.07</v>
      </c>
    </row>
    <row r="2245" spans="1:4" x14ac:dyDescent="0.3">
      <c r="A2245" s="15">
        <v>3255</v>
      </c>
      <c r="B2245" s="17" t="s">
        <v>2513</v>
      </c>
      <c r="C2245" s="18" t="s">
        <v>303</v>
      </c>
      <c r="D2245" s="19">
        <v>7.47</v>
      </c>
    </row>
    <row r="2246" spans="1:4" x14ac:dyDescent="0.3">
      <c r="A2246" s="15">
        <v>3254</v>
      </c>
      <c r="B2246" s="17" t="s">
        <v>2514</v>
      </c>
      <c r="C2246" s="18" t="s">
        <v>303</v>
      </c>
      <c r="D2246" s="19">
        <v>121.37</v>
      </c>
    </row>
    <row r="2247" spans="1:4" x14ac:dyDescent="0.3">
      <c r="A2247" s="15">
        <v>3259</v>
      </c>
      <c r="B2247" s="17" t="s">
        <v>2515</v>
      </c>
      <c r="C2247" s="18" t="s">
        <v>303</v>
      </c>
      <c r="D2247" s="19">
        <v>14.58</v>
      </c>
    </row>
    <row r="2248" spans="1:4" x14ac:dyDescent="0.3">
      <c r="A2248" s="15">
        <v>3258</v>
      </c>
      <c r="B2248" s="17" t="s">
        <v>2516</v>
      </c>
      <c r="C2248" s="18" t="s">
        <v>303</v>
      </c>
      <c r="D2248" s="19">
        <v>8.81</v>
      </c>
    </row>
    <row r="2249" spans="1:4" x14ac:dyDescent="0.3">
      <c r="A2249" s="15">
        <v>3251</v>
      </c>
      <c r="B2249" s="17" t="s">
        <v>2517</v>
      </c>
      <c r="C2249" s="18" t="s">
        <v>303</v>
      </c>
      <c r="D2249" s="19">
        <v>5.19</v>
      </c>
    </row>
    <row r="2250" spans="1:4" x14ac:dyDescent="0.3">
      <c r="A2250" s="15">
        <v>3256</v>
      </c>
      <c r="B2250" s="17" t="s">
        <v>2518</v>
      </c>
      <c r="C2250" s="18" t="s">
        <v>303</v>
      </c>
      <c r="D2250" s="19">
        <v>9.84</v>
      </c>
    </row>
    <row r="2251" spans="1:4" x14ac:dyDescent="0.3">
      <c r="A2251" s="15">
        <v>3261</v>
      </c>
      <c r="B2251" s="17" t="s">
        <v>2519</v>
      </c>
      <c r="C2251" s="18" t="s">
        <v>303</v>
      </c>
      <c r="D2251" s="19">
        <v>107.33</v>
      </c>
    </row>
    <row r="2252" spans="1:4" x14ac:dyDescent="0.3">
      <c r="A2252" s="15">
        <v>3260</v>
      </c>
      <c r="B2252" s="17" t="s">
        <v>2520</v>
      </c>
      <c r="C2252" s="18" t="s">
        <v>303</v>
      </c>
      <c r="D2252" s="19">
        <v>18.440000000000001</v>
      </c>
    </row>
    <row r="2253" spans="1:4" ht="27.6" x14ac:dyDescent="0.3">
      <c r="A2253" s="15">
        <v>3272</v>
      </c>
      <c r="B2253" s="17" t="s">
        <v>2521</v>
      </c>
      <c r="C2253" s="18" t="s">
        <v>303</v>
      </c>
      <c r="D2253" s="19">
        <v>32.229999999999997</v>
      </c>
    </row>
    <row r="2254" spans="1:4" ht="27.6" x14ac:dyDescent="0.3">
      <c r="A2254" s="15">
        <v>3265</v>
      </c>
      <c r="B2254" s="17" t="s">
        <v>2522</v>
      </c>
      <c r="C2254" s="18" t="s">
        <v>303</v>
      </c>
      <c r="D2254" s="19">
        <v>25.61</v>
      </c>
    </row>
    <row r="2255" spans="1:4" ht="27.6" x14ac:dyDescent="0.3">
      <c r="A2255" s="15">
        <v>3262</v>
      </c>
      <c r="B2255" s="17" t="s">
        <v>2523</v>
      </c>
      <c r="C2255" s="18" t="s">
        <v>303</v>
      </c>
      <c r="D2255" s="19">
        <v>11.21</v>
      </c>
    </row>
    <row r="2256" spans="1:4" x14ac:dyDescent="0.3">
      <c r="A2256" s="15">
        <v>3264</v>
      </c>
      <c r="B2256" s="17" t="s">
        <v>2524</v>
      </c>
      <c r="C2256" s="18" t="s">
        <v>303</v>
      </c>
      <c r="D2256" s="19">
        <v>18.41</v>
      </c>
    </row>
    <row r="2257" spans="1:4" ht="27.6" x14ac:dyDescent="0.3">
      <c r="A2257" s="15">
        <v>3267</v>
      </c>
      <c r="B2257" s="17" t="s">
        <v>2525</v>
      </c>
      <c r="C2257" s="18" t="s">
        <v>303</v>
      </c>
      <c r="D2257" s="19">
        <v>60.14</v>
      </c>
    </row>
    <row r="2258" spans="1:4" x14ac:dyDescent="0.3">
      <c r="A2258" s="15">
        <v>3266</v>
      </c>
      <c r="B2258" s="17" t="s">
        <v>2526</v>
      </c>
      <c r="C2258" s="18" t="s">
        <v>303</v>
      </c>
      <c r="D2258" s="19">
        <v>38.26</v>
      </c>
    </row>
    <row r="2259" spans="1:4" ht="27.6" x14ac:dyDescent="0.3">
      <c r="A2259" s="15">
        <v>3263</v>
      </c>
      <c r="B2259" s="17" t="s">
        <v>2527</v>
      </c>
      <c r="C2259" s="18" t="s">
        <v>303</v>
      </c>
      <c r="D2259" s="19">
        <v>15.31</v>
      </c>
    </row>
    <row r="2260" spans="1:4" x14ac:dyDescent="0.3">
      <c r="A2260" s="15">
        <v>3268</v>
      </c>
      <c r="B2260" s="17" t="s">
        <v>2528</v>
      </c>
      <c r="C2260" s="18" t="s">
        <v>303</v>
      </c>
      <c r="D2260" s="19">
        <v>81.319999999999993</v>
      </c>
    </row>
    <row r="2261" spans="1:4" x14ac:dyDescent="0.3">
      <c r="A2261" s="15">
        <v>3271</v>
      </c>
      <c r="B2261" s="17" t="s">
        <v>2529</v>
      </c>
      <c r="C2261" s="18" t="s">
        <v>303</v>
      </c>
      <c r="D2261" s="19">
        <v>120.22</v>
      </c>
    </row>
    <row r="2262" spans="1:4" x14ac:dyDescent="0.3">
      <c r="A2262" s="15">
        <v>3270</v>
      </c>
      <c r="B2262" s="17" t="s">
        <v>2530</v>
      </c>
      <c r="C2262" s="18" t="s">
        <v>303</v>
      </c>
      <c r="D2262" s="19">
        <v>201.98</v>
      </c>
    </row>
    <row r="2263" spans="1:4" ht="41.4" x14ac:dyDescent="0.3">
      <c r="A2263" s="15">
        <v>3275</v>
      </c>
      <c r="B2263" s="17" t="s">
        <v>2531</v>
      </c>
      <c r="C2263" s="18" t="s">
        <v>301</v>
      </c>
      <c r="D2263" s="19">
        <v>107.01</v>
      </c>
    </row>
    <row r="2264" spans="1:4" ht="41.4" x14ac:dyDescent="0.3">
      <c r="A2264" s="15">
        <v>39512</v>
      </c>
      <c r="B2264" s="17" t="s">
        <v>2532</v>
      </c>
      <c r="C2264" s="18" t="s">
        <v>301</v>
      </c>
      <c r="D2264" s="19">
        <v>110.96</v>
      </c>
    </row>
    <row r="2265" spans="1:4" ht="41.4" x14ac:dyDescent="0.3">
      <c r="A2265" s="15">
        <v>39511</v>
      </c>
      <c r="B2265" s="17" t="s">
        <v>2533</v>
      </c>
      <c r="C2265" s="18" t="s">
        <v>301</v>
      </c>
      <c r="D2265" s="19">
        <v>121.03</v>
      </c>
    </row>
    <row r="2266" spans="1:4" ht="41.4" x14ac:dyDescent="0.3">
      <c r="A2266" s="15">
        <v>39513</v>
      </c>
      <c r="B2266" s="17" t="s">
        <v>2534</v>
      </c>
      <c r="C2266" s="18" t="s">
        <v>301</v>
      </c>
      <c r="D2266" s="19">
        <v>129.81</v>
      </c>
    </row>
    <row r="2267" spans="1:4" ht="27.6" x14ac:dyDescent="0.3">
      <c r="A2267" s="15">
        <v>3286</v>
      </c>
      <c r="B2267" s="17" t="s">
        <v>2535</v>
      </c>
      <c r="C2267" s="18" t="s">
        <v>301</v>
      </c>
      <c r="D2267" s="19">
        <v>62.2</v>
      </c>
    </row>
    <row r="2268" spans="1:4" ht="41.4" x14ac:dyDescent="0.3">
      <c r="A2268" s="15">
        <v>3287</v>
      </c>
      <c r="B2268" s="17" t="s">
        <v>2536</v>
      </c>
      <c r="C2268" s="18" t="s">
        <v>301</v>
      </c>
      <c r="D2268" s="19">
        <v>94</v>
      </c>
    </row>
    <row r="2269" spans="1:4" ht="27.6" x14ac:dyDescent="0.3">
      <c r="A2269" s="15">
        <v>3283</v>
      </c>
      <c r="B2269" s="17" t="s">
        <v>2537</v>
      </c>
      <c r="C2269" s="18" t="s">
        <v>301</v>
      </c>
      <c r="D2269" s="19">
        <v>19.739999999999998</v>
      </c>
    </row>
    <row r="2270" spans="1:4" ht="27.6" x14ac:dyDescent="0.3">
      <c r="A2270" s="15">
        <v>11587</v>
      </c>
      <c r="B2270" s="17" t="s">
        <v>2538</v>
      </c>
      <c r="C2270" s="18" t="s">
        <v>301</v>
      </c>
      <c r="D2270" s="19">
        <v>73.38</v>
      </c>
    </row>
    <row r="2271" spans="1:4" ht="27.6" x14ac:dyDescent="0.3">
      <c r="A2271" s="15">
        <v>36225</v>
      </c>
      <c r="B2271" s="17" t="s">
        <v>2539</v>
      </c>
      <c r="C2271" s="18" t="s">
        <v>301</v>
      </c>
      <c r="D2271" s="19">
        <v>29.81</v>
      </c>
    </row>
    <row r="2272" spans="1:4" ht="27.6" x14ac:dyDescent="0.3">
      <c r="A2272" s="15">
        <v>36230</v>
      </c>
      <c r="B2272" s="17" t="s">
        <v>2540</v>
      </c>
      <c r="C2272" s="18" t="s">
        <v>301</v>
      </c>
      <c r="D2272" s="19">
        <v>21.9</v>
      </c>
    </row>
    <row r="2273" spans="1:4" ht="27.6" x14ac:dyDescent="0.3">
      <c r="A2273" s="15">
        <v>36238</v>
      </c>
      <c r="B2273" s="17" t="s">
        <v>2541</v>
      </c>
      <c r="C2273" s="18" t="s">
        <v>301</v>
      </c>
      <c r="D2273" s="19">
        <v>21.4</v>
      </c>
    </row>
    <row r="2274" spans="1:4" ht="41.4" x14ac:dyDescent="0.3">
      <c r="A2274" s="15">
        <v>39363</v>
      </c>
      <c r="B2274" s="17" t="s">
        <v>2542</v>
      </c>
      <c r="C2274" s="18" t="s">
        <v>303</v>
      </c>
      <c r="D2274" s="19">
        <v>4269.7299999999996</v>
      </c>
    </row>
    <row r="2275" spans="1:4" ht="41.4" x14ac:dyDescent="0.3">
      <c r="A2275" s="15">
        <v>39361</v>
      </c>
      <c r="B2275" s="17" t="s">
        <v>2543</v>
      </c>
      <c r="C2275" s="18" t="s">
        <v>303</v>
      </c>
      <c r="D2275" s="19">
        <v>1097.93</v>
      </c>
    </row>
    <row r="2276" spans="1:4" ht="41.4" x14ac:dyDescent="0.3">
      <c r="A2276" s="15">
        <v>39362</v>
      </c>
      <c r="B2276" s="17" t="s">
        <v>2544</v>
      </c>
      <c r="C2276" s="18" t="s">
        <v>303</v>
      </c>
      <c r="D2276" s="19">
        <v>3378.61</v>
      </c>
    </row>
    <row r="2277" spans="1:4" ht="41.4" x14ac:dyDescent="0.3">
      <c r="A2277" s="15">
        <v>39364</v>
      </c>
      <c r="B2277" s="17" t="s">
        <v>2545</v>
      </c>
      <c r="C2277" s="18" t="s">
        <v>303</v>
      </c>
      <c r="D2277" s="19">
        <v>9759.39</v>
      </c>
    </row>
    <row r="2278" spans="1:4" ht="27.6" x14ac:dyDescent="0.3">
      <c r="A2278" s="15">
        <v>14576</v>
      </c>
      <c r="B2278" s="17" t="s">
        <v>2546</v>
      </c>
      <c r="C2278" s="18" t="s">
        <v>303</v>
      </c>
      <c r="D2278" s="19">
        <v>4186460.85</v>
      </c>
    </row>
    <row r="2279" spans="1:4" ht="27.6" x14ac:dyDescent="0.3">
      <c r="A2279" s="15">
        <v>13877</v>
      </c>
      <c r="B2279" s="17" t="s">
        <v>2547</v>
      </c>
      <c r="C2279" s="18" t="s">
        <v>303</v>
      </c>
      <c r="D2279" s="19">
        <v>1792161.45</v>
      </c>
    </row>
    <row r="2280" spans="1:4" x14ac:dyDescent="0.3">
      <c r="A2280" s="15">
        <v>7307</v>
      </c>
      <c r="B2280" s="17" t="s">
        <v>2548</v>
      </c>
      <c r="C2280" s="18" t="s">
        <v>321</v>
      </c>
      <c r="D2280" s="19">
        <v>26.93</v>
      </c>
    </row>
    <row r="2281" spans="1:4" x14ac:dyDescent="0.3">
      <c r="A2281" s="15">
        <v>38122</v>
      </c>
      <c r="B2281" s="17" t="s">
        <v>2549</v>
      </c>
      <c r="C2281" s="18" t="s">
        <v>321</v>
      </c>
      <c r="D2281" s="19">
        <v>6.98</v>
      </c>
    </row>
    <row r="2282" spans="1:4" ht="27.6" x14ac:dyDescent="0.3">
      <c r="A2282" s="15">
        <v>38633</v>
      </c>
      <c r="B2282" s="17" t="s">
        <v>2550</v>
      </c>
      <c r="C2282" s="18" t="s">
        <v>303</v>
      </c>
      <c r="D2282" s="19">
        <v>18.39</v>
      </c>
    </row>
    <row r="2283" spans="1:4" ht="27.6" x14ac:dyDescent="0.3">
      <c r="A2283" s="15">
        <v>12344</v>
      </c>
      <c r="B2283" s="17" t="s">
        <v>2551</v>
      </c>
      <c r="C2283" s="18" t="s">
        <v>303</v>
      </c>
      <c r="D2283" s="19">
        <v>3.03</v>
      </c>
    </row>
    <row r="2284" spans="1:4" ht="27.6" x14ac:dyDescent="0.3">
      <c r="A2284" s="15">
        <v>12343</v>
      </c>
      <c r="B2284" s="17" t="s">
        <v>2552</v>
      </c>
      <c r="C2284" s="18" t="s">
        <v>303</v>
      </c>
      <c r="D2284" s="19">
        <v>4.7</v>
      </c>
    </row>
    <row r="2285" spans="1:4" ht="27.6" x14ac:dyDescent="0.3">
      <c r="A2285" s="15">
        <v>3295</v>
      </c>
      <c r="B2285" s="17" t="s">
        <v>2553</v>
      </c>
      <c r="C2285" s="18" t="s">
        <v>303</v>
      </c>
      <c r="D2285" s="19">
        <v>16.440000000000001</v>
      </c>
    </row>
    <row r="2286" spans="1:4" ht="27.6" x14ac:dyDescent="0.3">
      <c r="A2286" s="15">
        <v>3302</v>
      </c>
      <c r="B2286" s="17" t="s">
        <v>2554</v>
      </c>
      <c r="C2286" s="18" t="s">
        <v>303</v>
      </c>
      <c r="D2286" s="19">
        <v>17.190000000000001</v>
      </c>
    </row>
    <row r="2287" spans="1:4" ht="27.6" x14ac:dyDescent="0.3">
      <c r="A2287" s="15">
        <v>3297</v>
      </c>
      <c r="B2287" s="17" t="s">
        <v>2555</v>
      </c>
      <c r="C2287" s="18" t="s">
        <v>303</v>
      </c>
      <c r="D2287" s="19">
        <v>18.350000000000001</v>
      </c>
    </row>
    <row r="2288" spans="1:4" ht="27.6" x14ac:dyDescent="0.3">
      <c r="A2288" s="15">
        <v>3294</v>
      </c>
      <c r="B2288" s="17" t="s">
        <v>2556</v>
      </c>
      <c r="C2288" s="18" t="s">
        <v>303</v>
      </c>
      <c r="D2288" s="19">
        <v>18.63</v>
      </c>
    </row>
    <row r="2289" spans="1:4" ht="27.6" x14ac:dyDescent="0.3">
      <c r="A2289" s="15">
        <v>3292</v>
      </c>
      <c r="B2289" s="17" t="s">
        <v>2557</v>
      </c>
      <c r="C2289" s="18" t="s">
        <v>303</v>
      </c>
      <c r="D2289" s="19">
        <v>17.5</v>
      </c>
    </row>
    <row r="2290" spans="1:4" ht="27.6" x14ac:dyDescent="0.3">
      <c r="A2290" s="15">
        <v>3298</v>
      </c>
      <c r="B2290" s="17" t="s">
        <v>2558</v>
      </c>
      <c r="C2290" s="18" t="s">
        <v>303</v>
      </c>
      <c r="D2290" s="19">
        <v>41.01</v>
      </c>
    </row>
    <row r="2291" spans="1:4" ht="27.6" x14ac:dyDescent="0.3">
      <c r="A2291" s="15">
        <v>11596</v>
      </c>
      <c r="B2291" s="17" t="s">
        <v>2559</v>
      </c>
      <c r="C2291" s="18" t="s">
        <v>303</v>
      </c>
      <c r="D2291" s="19">
        <v>427.37</v>
      </c>
    </row>
    <row r="2292" spans="1:4" ht="41.4" x14ac:dyDescent="0.3">
      <c r="A2292" s="15">
        <v>34802</v>
      </c>
      <c r="B2292" s="17" t="s">
        <v>2560</v>
      </c>
      <c r="C2292" s="18" t="s">
        <v>303</v>
      </c>
      <c r="D2292" s="19">
        <v>1173.69</v>
      </c>
    </row>
    <row r="2293" spans="1:4" ht="41.4" x14ac:dyDescent="0.3">
      <c r="A2293" s="15">
        <v>11588</v>
      </c>
      <c r="B2293" s="17" t="s">
        <v>2561</v>
      </c>
      <c r="C2293" s="18" t="s">
        <v>303</v>
      </c>
      <c r="D2293" s="19">
        <v>1266.23</v>
      </c>
    </row>
    <row r="2294" spans="1:4" ht="41.4" x14ac:dyDescent="0.3">
      <c r="A2294" s="15">
        <v>34383</v>
      </c>
      <c r="B2294" s="17" t="s">
        <v>2562</v>
      </c>
      <c r="C2294" s="18" t="s">
        <v>303</v>
      </c>
      <c r="D2294" s="19">
        <v>1392.94</v>
      </c>
    </row>
    <row r="2295" spans="1:4" ht="41.4" x14ac:dyDescent="0.3">
      <c r="A2295" s="15">
        <v>40451</v>
      </c>
      <c r="B2295" s="17" t="s">
        <v>2563</v>
      </c>
      <c r="C2295" s="18" t="s">
        <v>301</v>
      </c>
      <c r="D2295" s="19">
        <v>112.6</v>
      </c>
    </row>
    <row r="2296" spans="1:4" ht="41.4" x14ac:dyDescent="0.3">
      <c r="A2296" s="15">
        <v>40453</v>
      </c>
      <c r="B2296" s="17" t="s">
        <v>2564</v>
      </c>
      <c r="C2296" s="18" t="s">
        <v>301</v>
      </c>
      <c r="D2296" s="19">
        <v>121.83</v>
      </c>
    </row>
    <row r="2297" spans="1:4" ht="41.4" x14ac:dyDescent="0.3">
      <c r="A2297" s="15">
        <v>40452</v>
      </c>
      <c r="B2297" s="17" t="s">
        <v>2565</v>
      </c>
      <c r="C2297" s="18" t="s">
        <v>301</v>
      </c>
      <c r="D2297" s="19">
        <v>133.63</v>
      </c>
    </row>
    <row r="2298" spans="1:4" ht="27.6" x14ac:dyDescent="0.3">
      <c r="A2298" s="15">
        <v>11594</v>
      </c>
      <c r="B2298" s="17" t="s">
        <v>2566</v>
      </c>
      <c r="C2298" s="18" t="s">
        <v>303</v>
      </c>
      <c r="D2298" s="19">
        <v>403.58</v>
      </c>
    </row>
    <row r="2299" spans="1:4" ht="27.6" x14ac:dyDescent="0.3">
      <c r="A2299" s="15">
        <v>3311</v>
      </c>
      <c r="B2299" s="17" t="s">
        <v>2567</v>
      </c>
      <c r="C2299" s="18" t="s">
        <v>487</v>
      </c>
      <c r="D2299" s="19">
        <v>403.58</v>
      </c>
    </row>
    <row r="2300" spans="1:4" ht="27.6" x14ac:dyDescent="0.3">
      <c r="A2300" s="15">
        <v>11599</v>
      </c>
      <c r="B2300" s="17" t="s">
        <v>2568</v>
      </c>
      <c r="C2300" s="18" t="s">
        <v>303</v>
      </c>
      <c r="D2300" s="19">
        <v>536.72</v>
      </c>
    </row>
    <row r="2301" spans="1:4" ht="27.6" x14ac:dyDescent="0.3">
      <c r="A2301" s="15">
        <v>11593</v>
      </c>
      <c r="B2301" s="17" t="s">
        <v>2569</v>
      </c>
      <c r="C2301" s="18" t="s">
        <v>303</v>
      </c>
      <c r="D2301" s="19">
        <v>752.44</v>
      </c>
    </row>
    <row r="2302" spans="1:4" ht="27.6" x14ac:dyDescent="0.3">
      <c r="A2302" s="15">
        <v>3314</v>
      </c>
      <c r="B2302" s="17" t="s">
        <v>2570</v>
      </c>
      <c r="C2302" s="18" t="s">
        <v>487</v>
      </c>
      <c r="D2302" s="19">
        <v>538.15</v>
      </c>
    </row>
    <row r="2303" spans="1:4" ht="27.6" x14ac:dyDescent="0.3">
      <c r="A2303" s="15">
        <v>11597</v>
      </c>
      <c r="B2303" s="17" t="s">
        <v>2571</v>
      </c>
      <c r="C2303" s="18" t="s">
        <v>303</v>
      </c>
      <c r="D2303" s="19">
        <v>625.79999999999995</v>
      </c>
    </row>
    <row r="2304" spans="1:4" ht="27.6" x14ac:dyDescent="0.3">
      <c r="A2304" s="15">
        <v>3309</v>
      </c>
      <c r="B2304" s="17" t="s">
        <v>2572</v>
      </c>
      <c r="C2304" s="18" t="s">
        <v>487</v>
      </c>
      <c r="D2304" s="19">
        <v>427.37</v>
      </c>
    </row>
    <row r="2305" spans="1:4" ht="41.4" x14ac:dyDescent="0.3">
      <c r="A2305" s="15">
        <v>34612</v>
      </c>
      <c r="B2305" s="17" t="s">
        <v>2573</v>
      </c>
      <c r="C2305" s="18" t="s">
        <v>303</v>
      </c>
      <c r="D2305" s="19">
        <v>774.01</v>
      </c>
    </row>
    <row r="2306" spans="1:4" ht="41.4" x14ac:dyDescent="0.3">
      <c r="A2306" s="15">
        <v>34635</v>
      </c>
      <c r="B2306" s="17" t="s">
        <v>2574</v>
      </c>
      <c r="C2306" s="18" t="s">
        <v>303</v>
      </c>
      <c r="D2306" s="19">
        <v>995.34</v>
      </c>
    </row>
    <row r="2307" spans="1:4" ht="41.4" x14ac:dyDescent="0.3">
      <c r="A2307" s="15">
        <v>34633</v>
      </c>
      <c r="B2307" s="17" t="s">
        <v>2575</v>
      </c>
      <c r="C2307" s="18" t="s">
        <v>303</v>
      </c>
      <c r="D2307" s="19">
        <v>1097.1300000000001</v>
      </c>
    </row>
    <row r="2308" spans="1:4" ht="41.4" x14ac:dyDescent="0.3">
      <c r="A2308" s="15">
        <v>40440</v>
      </c>
      <c r="B2308" s="17" t="s">
        <v>2576</v>
      </c>
      <c r="C2308" s="18" t="s">
        <v>487</v>
      </c>
      <c r="D2308" s="19">
        <v>560.54</v>
      </c>
    </row>
    <row r="2309" spans="1:4" ht="41.4" x14ac:dyDescent="0.3">
      <c r="A2309" s="15">
        <v>40441</v>
      </c>
      <c r="B2309" s="17" t="s">
        <v>2577</v>
      </c>
      <c r="C2309" s="18" t="s">
        <v>487</v>
      </c>
      <c r="D2309" s="19">
        <v>357.87</v>
      </c>
    </row>
    <row r="2310" spans="1:4" ht="41.4" x14ac:dyDescent="0.3">
      <c r="A2310" s="15">
        <v>40449</v>
      </c>
      <c r="B2310" s="17" t="s">
        <v>2578</v>
      </c>
      <c r="C2310" s="18" t="s">
        <v>487</v>
      </c>
      <c r="D2310" s="19">
        <v>300.85000000000002</v>
      </c>
    </row>
    <row r="2311" spans="1:4" ht="41.4" x14ac:dyDescent="0.3">
      <c r="A2311" s="15">
        <v>34800</v>
      </c>
      <c r="B2311" s="17" t="s">
        <v>2579</v>
      </c>
      <c r="C2311" s="18" t="s">
        <v>487</v>
      </c>
      <c r="D2311" s="19">
        <v>376.22</v>
      </c>
    </row>
    <row r="2312" spans="1:4" ht="27.6" x14ac:dyDescent="0.3">
      <c r="A2312" s="15">
        <v>11592</v>
      </c>
      <c r="B2312" s="17" t="s">
        <v>2580</v>
      </c>
      <c r="C2312" s="18" t="s">
        <v>303</v>
      </c>
      <c r="D2312" s="19">
        <v>538.15</v>
      </c>
    </row>
    <row r="2313" spans="1:4" ht="27.6" x14ac:dyDescent="0.3">
      <c r="A2313" s="15">
        <v>40438</v>
      </c>
      <c r="B2313" s="17" t="s">
        <v>2581</v>
      </c>
      <c r="C2313" s="18" t="s">
        <v>487</v>
      </c>
      <c r="D2313" s="19">
        <v>250.64</v>
      </c>
    </row>
    <row r="2314" spans="1:4" ht="27.6" x14ac:dyDescent="0.3">
      <c r="A2314" s="15">
        <v>40436</v>
      </c>
      <c r="B2314" s="17" t="s">
        <v>2582</v>
      </c>
      <c r="C2314" s="18" t="s">
        <v>487</v>
      </c>
      <c r="D2314" s="19">
        <v>312.52999999999997</v>
      </c>
    </row>
    <row r="2315" spans="1:4" ht="41.4" x14ac:dyDescent="0.3">
      <c r="A2315" s="15">
        <v>4315</v>
      </c>
      <c r="B2315" s="17" t="s">
        <v>2583</v>
      </c>
      <c r="C2315" s="18" t="s">
        <v>303</v>
      </c>
      <c r="D2315" s="19">
        <v>1.94</v>
      </c>
    </row>
    <row r="2316" spans="1:4" ht="27.6" x14ac:dyDescent="0.3">
      <c r="A2316" s="15">
        <v>42482</v>
      </c>
      <c r="B2316" s="17" t="s">
        <v>2584</v>
      </c>
      <c r="C2316" s="18" t="s">
        <v>303</v>
      </c>
      <c r="D2316" s="19">
        <v>2.59</v>
      </c>
    </row>
    <row r="2317" spans="1:4" ht="27.6" x14ac:dyDescent="0.3">
      <c r="A2317" s="15">
        <v>402</v>
      </c>
      <c r="B2317" s="17" t="s">
        <v>2585</v>
      </c>
      <c r="C2317" s="18" t="s">
        <v>303</v>
      </c>
      <c r="D2317" s="19">
        <v>11.51</v>
      </c>
    </row>
    <row r="2318" spans="1:4" x14ac:dyDescent="0.3">
      <c r="A2318" s="15">
        <v>4226</v>
      </c>
      <c r="B2318" s="17" t="s">
        <v>2586</v>
      </c>
      <c r="C2318" s="18" t="s">
        <v>376</v>
      </c>
      <c r="D2318" s="19">
        <v>8.06</v>
      </c>
    </row>
    <row r="2319" spans="1:4" x14ac:dyDescent="0.3">
      <c r="A2319" s="15">
        <v>4222</v>
      </c>
      <c r="B2319" s="17" t="s">
        <v>2587</v>
      </c>
      <c r="C2319" s="18" t="s">
        <v>321</v>
      </c>
      <c r="D2319" s="19">
        <v>5.42</v>
      </c>
    </row>
    <row r="2320" spans="1:4" ht="41.4" x14ac:dyDescent="0.3">
      <c r="A2320" s="15">
        <v>34804</v>
      </c>
      <c r="B2320" s="17" t="s">
        <v>2588</v>
      </c>
      <c r="C2320" s="18" t="s">
        <v>301</v>
      </c>
      <c r="D2320" s="19">
        <v>45.43</v>
      </c>
    </row>
    <row r="2321" spans="1:4" ht="27.6" x14ac:dyDescent="0.3">
      <c r="A2321" s="15">
        <v>4013</v>
      </c>
      <c r="B2321" s="17" t="s">
        <v>2589</v>
      </c>
      <c r="C2321" s="18" t="s">
        <v>301</v>
      </c>
      <c r="D2321" s="19">
        <v>6.44</v>
      </c>
    </row>
    <row r="2322" spans="1:4" ht="27.6" x14ac:dyDescent="0.3">
      <c r="A2322" s="15">
        <v>4011</v>
      </c>
      <c r="B2322" s="17" t="s">
        <v>2590</v>
      </c>
      <c r="C2322" s="18" t="s">
        <v>301</v>
      </c>
      <c r="D2322" s="19">
        <v>7.2</v>
      </c>
    </row>
    <row r="2323" spans="1:4" ht="27.6" x14ac:dyDescent="0.3">
      <c r="A2323" s="15">
        <v>4021</v>
      </c>
      <c r="B2323" s="17" t="s">
        <v>2591</v>
      </c>
      <c r="C2323" s="18" t="s">
        <v>301</v>
      </c>
      <c r="D2323" s="19">
        <v>8.98</v>
      </c>
    </row>
    <row r="2324" spans="1:4" ht="27.6" x14ac:dyDescent="0.3">
      <c r="A2324" s="15">
        <v>4019</v>
      </c>
      <c r="B2324" s="17" t="s">
        <v>2592</v>
      </c>
      <c r="C2324" s="18" t="s">
        <v>301</v>
      </c>
      <c r="D2324" s="19">
        <v>10.78</v>
      </c>
    </row>
    <row r="2325" spans="1:4" ht="27.6" x14ac:dyDescent="0.3">
      <c r="A2325" s="15">
        <v>4012</v>
      </c>
      <c r="B2325" s="17" t="s">
        <v>2593</v>
      </c>
      <c r="C2325" s="18" t="s">
        <v>301</v>
      </c>
      <c r="D2325" s="19">
        <v>14.44</v>
      </c>
    </row>
    <row r="2326" spans="1:4" ht="27.6" x14ac:dyDescent="0.3">
      <c r="A2326" s="15">
        <v>4020</v>
      </c>
      <c r="B2326" s="17" t="s">
        <v>2594</v>
      </c>
      <c r="C2326" s="18" t="s">
        <v>301</v>
      </c>
      <c r="D2326" s="19">
        <v>18.09</v>
      </c>
    </row>
    <row r="2327" spans="1:4" ht="27.6" x14ac:dyDescent="0.3">
      <c r="A2327" s="15">
        <v>4018</v>
      </c>
      <c r="B2327" s="17" t="s">
        <v>2595</v>
      </c>
      <c r="C2327" s="18" t="s">
        <v>301</v>
      </c>
      <c r="D2327" s="19">
        <v>21.67</v>
      </c>
    </row>
    <row r="2328" spans="1:4" ht="27.6" x14ac:dyDescent="0.3">
      <c r="A2328" s="15">
        <v>36498</v>
      </c>
      <c r="B2328" s="17" t="s">
        <v>2596</v>
      </c>
      <c r="C2328" s="18" t="s">
        <v>303</v>
      </c>
      <c r="D2328" s="19">
        <v>4613.03</v>
      </c>
    </row>
    <row r="2329" spans="1:4" x14ac:dyDescent="0.3">
      <c r="A2329" s="15">
        <v>12872</v>
      </c>
      <c r="B2329" s="17" t="s">
        <v>2597</v>
      </c>
      <c r="C2329" s="18" t="s">
        <v>109</v>
      </c>
      <c r="D2329" s="19">
        <v>13.66</v>
      </c>
    </row>
    <row r="2330" spans="1:4" x14ac:dyDescent="0.3">
      <c r="A2330" s="15">
        <v>41075</v>
      </c>
      <c r="B2330" s="17" t="s">
        <v>2598</v>
      </c>
      <c r="C2330" s="18" t="s">
        <v>490</v>
      </c>
      <c r="D2330" s="19">
        <v>2420.84</v>
      </c>
    </row>
    <row r="2331" spans="1:4" x14ac:dyDescent="0.3">
      <c r="A2331" s="15">
        <v>3315</v>
      </c>
      <c r="B2331" s="17" t="s">
        <v>2599</v>
      </c>
      <c r="C2331" s="18" t="s">
        <v>376</v>
      </c>
      <c r="D2331" s="19">
        <v>0.53</v>
      </c>
    </row>
    <row r="2332" spans="1:4" x14ac:dyDescent="0.3">
      <c r="A2332" s="15">
        <v>36870</v>
      </c>
      <c r="B2332" s="17" t="s">
        <v>2600</v>
      </c>
      <c r="C2332" s="18" t="s">
        <v>376</v>
      </c>
      <c r="D2332" s="19">
        <v>0.79</v>
      </c>
    </row>
    <row r="2333" spans="1:4" ht="27.6" x14ac:dyDescent="0.3">
      <c r="A2333" s="15">
        <v>5092</v>
      </c>
      <c r="B2333" s="17" t="s">
        <v>2601</v>
      </c>
      <c r="C2333" s="18" t="s">
        <v>142</v>
      </c>
      <c r="D2333" s="19">
        <v>18.850000000000001</v>
      </c>
    </row>
    <row r="2334" spans="1:4" ht="27.6" x14ac:dyDescent="0.3">
      <c r="A2334" s="15">
        <v>11462</v>
      </c>
      <c r="B2334" s="17" t="s">
        <v>2602</v>
      </c>
      <c r="C2334" s="18" t="s">
        <v>142</v>
      </c>
      <c r="D2334" s="19">
        <v>19.28</v>
      </c>
    </row>
    <row r="2335" spans="1:4" ht="27.6" x14ac:dyDescent="0.3">
      <c r="A2335" s="15">
        <v>36529</v>
      </c>
      <c r="B2335" s="17" t="s">
        <v>2603</v>
      </c>
      <c r="C2335" s="18" t="s">
        <v>303</v>
      </c>
      <c r="D2335" s="19">
        <v>48469.38</v>
      </c>
    </row>
    <row r="2336" spans="1:4" ht="27.6" x14ac:dyDescent="0.3">
      <c r="A2336" s="15">
        <v>3318</v>
      </c>
      <c r="B2336" s="17" t="s">
        <v>2604</v>
      </c>
      <c r="C2336" s="18" t="s">
        <v>303</v>
      </c>
      <c r="D2336" s="19">
        <v>38000</v>
      </c>
    </row>
    <row r="2337" spans="1:4" x14ac:dyDescent="0.3">
      <c r="A2337" s="15">
        <v>3324</v>
      </c>
      <c r="B2337" s="17" t="s">
        <v>2605</v>
      </c>
      <c r="C2337" s="18" t="s">
        <v>301</v>
      </c>
      <c r="D2337" s="19">
        <v>6.42</v>
      </c>
    </row>
    <row r="2338" spans="1:4" ht="27.6" x14ac:dyDescent="0.3">
      <c r="A2338" s="15">
        <v>3322</v>
      </c>
      <c r="B2338" s="17" t="s">
        <v>2606</v>
      </c>
      <c r="C2338" s="18" t="s">
        <v>301</v>
      </c>
      <c r="D2338" s="19">
        <v>9</v>
      </c>
    </row>
    <row r="2339" spans="1:4" x14ac:dyDescent="0.3">
      <c r="A2339" s="15">
        <v>5076</v>
      </c>
      <c r="B2339" s="17" t="s">
        <v>2607</v>
      </c>
      <c r="C2339" s="18" t="s">
        <v>376</v>
      </c>
      <c r="D2339" s="19">
        <v>14.59</v>
      </c>
    </row>
    <row r="2340" spans="1:4" x14ac:dyDescent="0.3">
      <c r="A2340" s="15">
        <v>5077</v>
      </c>
      <c r="B2340" s="17" t="s">
        <v>2608</v>
      </c>
      <c r="C2340" s="18" t="s">
        <v>376</v>
      </c>
      <c r="D2340" s="19">
        <v>16.12</v>
      </c>
    </row>
    <row r="2341" spans="1:4" ht="41.4" x14ac:dyDescent="0.3">
      <c r="A2341" s="15">
        <v>11837</v>
      </c>
      <c r="B2341" s="17" t="s">
        <v>2609</v>
      </c>
      <c r="C2341" s="18" t="s">
        <v>303</v>
      </c>
      <c r="D2341" s="19">
        <v>41.38</v>
      </c>
    </row>
    <row r="2342" spans="1:4" ht="27.6" x14ac:dyDescent="0.3">
      <c r="A2342" s="15">
        <v>38055</v>
      </c>
      <c r="B2342" s="17" t="s">
        <v>2610</v>
      </c>
      <c r="C2342" s="18" t="s">
        <v>303</v>
      </c>
      <c r="D2342" s="19">
        <v>3.75</v>
      </c>
    </row>
    <row r="2343" spans="1:4" ht="27.6" x14ac:dyDescent="0.3">
      <c r="A2343" s="15">
        <v>415</v>
      </c>
      <c r="B2343" s="17" t="s">
        <v>2611</v>
      </c>
      <c r="C2343" s="18" t="s">
        <v>303</v>
      </c>
      <c r="D2343" s="19">
        <v>16.97</v>
      </c>
    </row>
    <row r="2344" spans="1:4" ht="27.6" x14ac:dyDescent="0.3">
      <c r="A2344" s="15">
        <v>416</v>
      </c>
      <c r="B2344" s="17" t="s">
        <v>2612</v>
      </c>
      <c r="C2344" s="18" t="s">
        <v>303</v>
      </c>
      <c r="D2344" s="19">
        <v>6.21</v>
      </c>
    </row>
    <row r="2345" spans="1:4" ht="27.6" x14ac:dyDescent="0.3">
      <c r="A2345" s="15">
        <v>425</v>
      </c>
      <c r="B2345" s="17" t="s">
        <v>2613</v>
      </c>
      <c r="C2345" s="18" t="s">
        <v>303</v>
      </c>
      <c r="D2345" s="19">
        <v>3.85</v>
      </c>
    </row>
    <row r="2346" spans="1:4" ht="27.6" x14ac:dyDescent="0.3">
      <c r="A2346" s="15">
        <v>426</v>
      </c>
      <c r="B2346" s="17" t="s">
        <v>2614</v>
      </c>
      <c r="C2346" s="18" t="s">
        <v>303</v>
      </c>
      <c r="D2346" s="19">
        <v>21.21</v>
      </c>
    </row>
    <row r="2347" spans="1:4" ht="27.6" x14ac:dyDescent="0.3">
      <c r="A2347" s="15">
        <v>38056</v>
      </c>
      <c r="B2347" s="17" t="s">
        <v>2615</v>
      </c>
      <c r="C2347" s="18" t="s">
        <v>303</v>
      </c>
      <c r="D2347" s="19">
        <v>20.71</v>
      </c>
    </row>
    <row r="2348" spans="1:4" ht="27.6" x14ac:dyDescent="0.3">
      <c r="A2348" s="15">
        <v>1564</v>
      </c>
      <c r="B2348" s="17" t="s">
        <v>2616</v>
      </c>
      <c r="C2348" s="18" t="s">
        <v>303</v>
      </c>
      <c r="D2348" s="19">
        <v>7.9</v>
      </c>
    </row>
    <row r="2349" spans="1:4" x14ac:dyDescent="0.3">
      <c r="A2349" s="15">
        <v>11032</v>
      </c>
      <c r="B2349" s="17" t="s">
        <v>2617</v>
      </c>
      <c r="C2349" s="18" t="s">
        <v>303</v>
      </c>
      <c r="D2349" s="19">
        <v>10.95</v>
      </c>
    </row>
    <row r="2350" spans="1:4" ht="27.6" x14ac:dyDescent="0.3">
      <c r="A2350" s="15">
        <v>36786</v>
      </c>
      <c r="B2350" s="17" t="s">
        <v>2618</v>
      </c>
      <c r="C2350" s="18" t="s">
        <v>2619</v>
      </c>
      <c r="D2350" s="19">
        <v>142.68</v>
      </c>
    </row>
    <row r="2351" spans="1:4" ht="27.6" x14ac:dyDescent="0.3">
      <c r="A2351" s="15">
        <v>36785</v>
      </c>
      <c r="B2351" s="17" t="s">
        <v>2620</v>
      </c>
      <c r="C2351" s="18" t="s">
        <v>2619</v>
      </c>
      <c r="D2351" s="19">
        <v>123.98</v>
      </c>
    </row>
    <row r="2352" spans="1:4" ht="27.6" x14ac:dyDescent="0.3">
      <c r="A2352" s="15">
        <v>36782</v>
      </c>
      <c r="B2352" s="17" t="s">
        <v>2621</v>
      </c>
      <c r="C2352" s="18" t="s">
        <v>2619</v>
      </c>
      <c r="D2352" s="19">
        <v>147.99</v>
      </c>
    </row>
    <row r="2353" spans="1:4" ht="27.6" x14ac:dyDescent="0.3">
      <c r="A2353" s="15">
        <v>25930</v>
      </c>
      <c r="B2353" s="17" t="s">
        <v>2622</v>
      </c>
      <c r="C2353" s="18" t="s">
        <v>2619</v>
      </c>
      <c r="D2353" s="19">
        <v>166.69</v>
      </c>
    </row>
    <row r="2354" spans="1:4" ht="27.6" x14ac:dyDescent="0.3">
      <c r="A2354" s="15">
        <v>4824</v>
      </c>
      <c r="B2354" s="17" t="s">
        <v>2623</v>
      </c>
      <c r="C2354" s="18" t="s">
        <v>376</v>
      </c>
      <c r="D2354" s="19">
        <v>0.49</v>
      </c>
    </row>
    <row r="2355" spans="1:4" ht="41.4" x14ac:dyDescent="0.3">
      <c r="A2355" s="15">
        <v>11795</v>
      </c>
      <c r="B2355" s="17" t="s">
        <v>2624</v>
      </c>
      <c r="C2355" s="18" t="s">
        <v>301</v>
      </c>
      <c r="D2355" s="19">
        <v>422.64</v>
      </c>
    </row>
    <row r="2356" spans="1:4" x14ac:dyDescent="0.3">
      <c r="A2356" s="15">
        <v>134</v>
      </c>
      <c r="B2356" s="17" t="s">
        <v>2625</v>
      </c>
      <c r="C2356" s="18" t="s">
        <v>376</v>
      </c>
      <c r="D2356" s="19">
        <v>1.28</v>
      </c>
    </row>
    <row r="2357" spans="1:4" x14ac:dyDescent="0.3">
      <c r="A2357" s="15">
        <v>4229</v>
      </c>
      <c r="B2357" s="17" t="s">
        <v>2626</v>
      </c>
      <c r="C2357" s="18" t="s">
        <v>376</v>
      </c>
      <c r="D2357" s="19">
        <v>25.44</v>
      </c>
    </row>
    <row r="2358" spans="1:4" ht="27.6" x14ac:dyDescent="0.3">
      <c r="A2358" s="15">
        <v>11244</v>
      </c>
      <c r="B2358" s="17" t="s">
        <v>2627</v>
      </c>
      <c r="C2358" s="18" t="s">
        <v>303</v>
      </c>
      <c r="D2358" s="19">
        <v>292.55</v>
      </c>
    </row>
    <row r="2359" spans="1:4" ht="27.6" x14ac:dyDescent="0.3">
      <c r="A2359" s="15">
        <v>11245</v>
      </c>
      <c r="B2359" s="17" t="s">
        <v>2628</v>
      </c>
      <c r="C2359" s="18" t="s">
        <v>303</v>
      </c>
      <c r="D2359" s="19">
        <v>404.65</v>
      </c>
    </row>
    <row r="2360" spans="1:4" ht="27.6" x14ac:dyDescent="0.3">
      <c r="A2360" s="15">
        <v>11235</v>
      </c>
      <c r="B2360" s="17" t="s">
        <v>2629</v>
      </c>
      <c r="C2360" s="18" t="s">
        <v>303</v>
      </c>
      <c r="D2360" s="19">
        <v>223.25</v>
      </c>
    </row>
    <row r="2361" spans="1:4" ht="27.6" x14ac:dyDescent="0.3">
      <c r="A2361" s="15">
        <v>11236</v>
      </c>
      <c r="B2361" s="17" t="s">
        <v>2630</v>
      </c>
      <c r="C2361" s="18" t="s">
        <v>303</v>
      </c>
      <c r="D2361" s="19">
        <v>283.72000000000003</v>
      </c>
    </row>
    <row r="2362" spans="1:4" x14ac:dyDescent="0.3">
      <c r="A2362" s="15">
        <v>11731</v>
      </c>
      <c r="B2362" s="17" t="s">
        <v>2631</v>
      </c>
      <c r="C2362" s="18" t="s">
        <v>303</v>
      </c>
      <c r="D2362" s="19">
        <v>5.56</v>
      </c>
    </row>
    <row r="2363" spans="1:4" x14ac:dyDescent="0.3">
      <c r="A2363" s="15">
        <v>11732</v>
      </c>
      <c r="B2363" s="17" t="s">
        <v>2632</v>
      </c>
      <c r="C2363" s="18" t="s">
        <v>303</v>
      </c>
      <c r="D2363" s="19">
        <v>28.24</v>
      </c>
    </row>
    <row r="2364" spans="1:4" ht="27.6" x14ac:dyDescent="0.3">
      <c r="A2364" s="15">
        <v>36494</v>
      </c>
      <c r="B2364" s="17" t="s">
        <v>2633</v>
      </c>
      <c r="C2364" s="18" t="s">
        <v>303</v>
      </c>
      <c r="D2364" s="19">
        <v>471253.28</v>
      </c>
    </row>
    <row r="2365" spans="1:4" ht="27.6" x14ac:dyDescent="0.3">
      <c r="A2365" s="15">
        <v>36493</v>
      </c>
      <c r="B2365" s="17" t="s">
        <v>2634</v>
      </c>
      <c r="C2365" s="18" t="s">
        <v>303</v>
      </c>
      <c r="D2365" s="19">
        <v>533910.81999999995</v>
      </c>
    </row>
    <row r="2366" spans="1:4" ht="27.6" x14ac:dyDescent="0.3">
      <c r="A2366" s="15">
        <v>36492</v>
      </c>
      <c r="B2366" s="17" t="s">
        <v>2635</v>
      </c>
      <c r="C2366" s="18" t="s">
        <v>303</v>
      </c>
      <c r="D2366" s="19">
        <v>991803.82</v>
      </c>
    </row>
    <row r="2367" spans="1:4" ht="27.6" x14ac:dyDescent="0.3">
      <c r="A2367" s="15">
        <v>13333</v>
      </c>
      <c r="B2367" s="17" t="s">
        <v>2636</v>
      </c>
      <c r="C2367" s="18" t="s">
        <v>303</v>
      </c>
      <c r="D2367" s="19">
        <v>127745.47</v>
      </c>
    </row>
    <row r="2368" spans="1:4" ht="27.6" x14ac:dyDescent="0.3">
      <c r="A2368" s="15">
        <v>13533</v>
      </c>
      <c r="B2368" s="17" t="s">
        <v>2637</v>
      </c>
      <c r="C2368" s="18" t="s">
        <v>303</v>
      </c>
      <c r="D2368" s="19">
        <v>114190.25</v>
      </c>
    </row>
    <row r="2369" spans="1:4" ht="27.6" x14ac:dyDescent="0.3">
      <c r="A2369" s="15">
        <v>36499</v>
      </c>
      <c r="B2369" s="17" t="s">
        <v>2638</v>
      </c>
      <c r="C2369" s="18" t="s">
        <v>303</v>
      </c>
      <c r="D2369" s="19">
        <v>2491.0300000000002</v>
      </c>
    </row>
    <row r="2370" spans="1:4" ht="41.4" x14ac:dyDescent="0.3">
      <c r="A2370" s="15">
        <v>39585</v>
      </c>
      <c r="B2370" s="17" t="s">
        <v>2639</v>
      </c>
      <c r="C2370" s="18" t="s">
        <v>303</v>
      </c>
      <c r="D2370" s="19">
        <v>82485.240000000005</v>
      </c>
    </row>
    <row r="2371" spans="1:4" ht="41.4" x14ac:dyDescent="0.3">
      <c r="A2371" s="15">
        <v>39586</v>
      </c>
      <c r="B2371" s="17" t="s">
        <v>2640</v>
      </c>
      <c r="C2371" s="18" t="s">
        <v>303</v>
      </c>
      <c r="D2371" s="19">
        <v>96749.6</v>
      </c>
    </row>
    <row r="2372" spans="1:4" ht="41.4" x14ac:dyDescent="0.3">
      <c r="A2372" s="15">
        <v>39587</v>
      </c>
      <c r="B2372" s="17" t="s">
        <v>2641</v>
      </c>
      <c r="C2372" s="18" t="s">
        <v>303</v>
      </c>
      <c r="D2372" s="19">
        <v>117836.06</v>
      </c>
    </row>
    <row r="2373" spans="1:4" ht="41.4" x14ac:dyDescent="0.3">
      <c r="A2373" s="15">
        <v>39588</v>
      </c>
      <c r="B2373" s="17" t="s">
        <v>2642</v>
      </c>
      <c r="C2373" s="18" t="s">
        <v>303</v>
      </c>
      <c r="D2373" s="19">
        <v>136441.75</v>
      </c>
    </row>
    <row r="2374" spans="1:4" ht="27.6" x14ac:dyDescent="0.3">
      <c r="A2374" s="15">
        <v>39584</v>
      </c>
      <c r="B2374" s="17" t="s">
        <v>2643</v>
      </c>
      <c r="C2374" s="18" t="s">
        <v>303</v>
      </c>
      <c r="D2374" s="19">
        <v>73455.28</v>
      </c>
    </row>
    <row r="2375" spans="1:4" ht="41.4" x14ac:dyDescent="0.3">
      <c r="A2375" s="15">
        <v>39590</v>
      </c>
      <c r="B2375" s="17" t="s">
        <v>2644</v>
      </c>
      <c r="C2375" s="18" t="s">
        <v>303</v>
      </c>
      <c r="D2375" s="19">
        <v>71693.94</v>
      </c>
    </row>
    <row r="2376" spans="1:4" ht="41.4" x14ac:dyDescent="0.3">
      <c r="A2376" s="15">
        <v>39592</v>
      </c>
      <c r="B2376" s="17" t="s">
        <v>2645</v>
      </c>
      <c r="C2376" s="18" t="s">
        <v>303</v>
      </c>
      <c r="D2376" s="19">
        <v>103025.92</v>
      </c>
    </row>
    <row r="2377" spans="1:4" ht="41.4" x14ac:dyDescent="0.3">
      <c r="A2377" s="15">
        <v>39593</v>
      </c>
      <c r="B2377" s="17" t="s">
        <v>2646</v>
      </c>
      <c r="C2377" s="18" t="s">
        <v>303</v>
      </c>
      <c r="D2377" s="19">
        <v>117836.06</v>
      </c>
    </row>
    <row r="2378" spans="1:4" ht="27.6" x14ac:dyDescent="0.3">
      <c r="A2378" s="15">
        <v>14254</v>
      </c>
      <c r="B2378" s="17" t="s">
        <v>2647</v>
      </c>
      <c r="C2378" s="18" t="s">
        <v>303</v>
      </c>
      <c r="D2378" s="19">
        <v>66980.5</v>
      </c>
    </row>
    <row r="2379" spans="1:4" ht="27.6" x14ac:dyDescent="0.3">
      <c r="A2379" s="15">
        <v>25987</v>
      </c>
      <c r="B2379" s="17" t="s">
        <v>2648</v>
      </c>
      <c r="C2379" s="18" t="s">
        <v>303</v>
      </c>
      <c r="D2379" s="19">
        <v>55934.06</v>
      </c>
    </row>
    <row r="2380" spans="1:4" x14ac:dyDescent="0.3">
      <c r="A2380" s="15">
        <v>25019</v>
      </c>
      <c r="B2380" s="17" t="s">
        <v>2649</v>
      </c>
      <c r="C2380" s="18" t="s">
        <v>303</v>
      </c>
      <c r="D2380" s="19">
        <v>95877.23</v>
      </c>
    </row>
    <row r="2381" spans="1:4" x14ac:dyDescent="0.3">
      <c r="A2381" s="15">
        <v>36501</v>
      </c>
      <c r="B2381" s="17" t="s">
        <v>2650</v>
      </c>
      <c r="C2381" s="18" t="s">
        <v>303</v>
      </c>
      <c r="D2381" s="19">
        <v>85363.78</v>
      </c>
    </row>
    <row r="2382" spans="1:4" ht="27.6" x14ac:dyDescent="0.3">
      <c r="A2382" s="15">
        <v>25986</v>
      </c>
      <c r="B2382" s="17" t="s">
        <v>2651</v>
      </c>
      <c r="C2382" s="18" t="s">
        <v>303</v>
      </c>
      <c r="D2382" s="19">
        <v>102623.61</v>
      </c>
    </row>
    <row r="2383" spans="1:4" x14ac:dyDescent="0.3">
      <c r="A2383" s="15">
        <v>36500</v>
      </c>
      <c r="B2383" s="17" t="s">
        <v>2652</v>
      </c>
      <c r="C2383" s="18" t="s">
        <v>303</v>
      </c>
      <c r="D2383" s="19">
        <v>60324.25</v>
      </c>
    </row>
    <row r="2384" spans="1:4" ht="41.4" x14ac:dyDescent="0.3">
      <c r="A2384" s="15">
        <v>20017</v>
      </c>
      <c r="B2384" s="17" t="s">
        <v>2653</v>
      </c>
      <c r="C2384" s="18" t="s">
        <v>81</v>
      </c>
      <c r="D2384" s="19">
        <v>3.39</v>
      </c>
    </row>
    <row r="2385" spans="1:4" ht="27.6" x14ac:dyDescent="0.3">
      <c r="A2385" s="15">
        <v>20007</v>
      </c>
      <c r="B2385" s="17" t="s">
        <v>2654</v>
      </c>
      <c r="C2385" s="18" t="s">
        <v>81</v>
      </c>
      <c r="D2385" s="19">
        <v>2.6</v>
      </c>
    </row>
    <row r="2386" spans="1:4" ht="41.4" x14ac:dyDescent="0.3">
      <c r="A2386" s="15">
        <v>39836</v>
      </c>
      <c r="B2386" s="17" t="s">
        <v>2655</v>
      </c>
      <c r="C2386" s="18" t="s">
        <v>795</v>
      </c>
      <c r="D2386" s="19">
        <v>178.4</v>
      </c>
    </row>
    <row r="2387" spans="1:4" ht="27.6" x14ac:dyDescent="0.3">
      <c r="A2387" s="15">
        <v>39830</v>
      </c>
      <c r="B2387" s="17" t="s">
        <v>2656</v>
      </c>
      <c r="C2387" s="18" t="s">
        <v>795</v>
      </c>
      <c r="D2387" s="19">
        <v>203.46</v>
      </c>
    </row>
    <row r="2388" spans="1:4" ht="27.6" x14ac:dyDescent="0.3">
      <c r="A2388" s="15">
        <v>39831</v>
      </c>
      <c r="B2388" s="17" t="s">
        <v>2657</v>
      </c>
      <c r="C2388" s="18" t="s">
        <v>795</v>
      </c>
      <c r="D2388" s="19">
        <v>203.03</v>
      </c>
    </row>
    <row r="2389" spans="1:4" ht="27.6" x14ac:dyDescent="0.3">
      <c r="A2389" s="15">
        <v>36888</v>
      </c>
      <c r="B2389" s="17" t="s">
        <v>2658</v>
      </c>
      <c r="C2389" s="18" t="s">
        <v>81</v>
      </c>
      <c r="D2389" s="19">
        <v>15.35</v>
      </c>
    </row>
    <row r="2390" spans="1:4" ht="27.6" x14ac:dyDescent="0.3">
      <c r="A2390" s="15">
        <v>40527</v>
      </c>
      <c r="B2390" s="17" t="s">
        <v>2659</v>
      </c>
      <c r="C2390" s="18" t="s">
        <v>303</v>
      </c>
      <c r="D2390" s="19">
        <v>2640.46</v>
      </c>
    </row>
    <row r="2391" spans="1:4" ht="27.6" x14ac:dyDescent="0.3">
      <c r="A2391" s="15">
        <v>36497</v>
      </c>
      <c r="B2391" s="17" t="s">
        <v>2660</v>
      </c>
      <c r="C2391" s="18" t="s">
        <v>303</v>
      </c>
      <c r="D2391" s="19">
        <v>3014.37</v>
      </c>
    </row>
    <row r="2392" spans="1:4" ht="27.6" x14ac:dyDescent="0.3">
      <c r="A2392" s="15">
        <v>36487</v>
      </c>
      <c r="B2392" s="17" t="s">
        <v>2661</v>
      </c>
      <c r="C2392" s="18" t="s">
        <v>303</v>
      </c>
      <c r="D2392" s="19">
        <v>5248.48</v>
      </c>
    </row>
    <row r="2393" spans="1:4" ht="27.6" x14ac:dyDescent="0.3">
      <c r="A2393" s="15">
        <v>25952</v>
      </c>
      <c r="B2393" s="17" t="s">
        <v>2662</v>
      </c>
      <c r="C2393" s="18" t="s">
        <v>303</v>
      </c>
      <c r="D2393" s="19">
        <v>824058.81</v>
      </c>
    </row>
    <row r="2394" spans="1:4" ht="27.6" x14ac:dyDescent="0.3">
      <c r="A2394" s="15">
        <v>25954</v>
      </c>
      <c r="B2394" s="17" t="s">
        <v>2663</v>
      </c>
      <c r="C2394" s="18" t="s">
        <v>303</v>
      </c>
      <c r="D2394" s="19">
        <v>1584728.48</v>
      </c>
    </row>
    <row r="2395" spans="1:4" ht="27.6" x14ac:dyDescent="0.3">
      <c r="A2395" s="15">
        <v>25953</v>
      </c>
      <c r="B2395" s="17" t="s">
        <v>2664</v>
      </c>
      <c r="C2395" s="18" t="s">
        <v>303</v>
      </c>
      <c r="D2395" s="19">
        <v>2694038.4</v>
      </c>
    </row>
    <row r="2396" spans="1:4" ht="55.2" x14ac:dyDescent="0.3">
      <c r="A2396" s="15">
        <v>37776</v>
      </c>
      <c r="B2396" s="17" t="s">
        <v>2665</v>
      </c>
      <c r="C2396" s="18" t="s">
        <v>303</v>
      </c>
      <c r="D2396" s="19">
        <v>165110.12</v>
      </c>
    </row>
    <row r="2397" spans="1:4" ht="55.2" x14ac:dyDescent="0.3">
      <c r="A2397" s="15">
        <v>37775</v>
      </c>
      <c r="B2397" s="17" t="s">
        <v>2666</v>
      </c>
      <c r="C2397" s="18" t="s">
        <v>303</v>
      </c>
      <c r="D2397" s="19">
        <v>260060.93</v>
      </c>
    </row>
    <row r="2398" spans="1:4" ht="69" x14ac:dyDescent="0.3">
      <c r="A2398" s="15">
        <v>36491</v>
      </c>
      <c r="B2398" s="17" t="s">
        <v>2667</v>
      </c>
      <c r="C2398" s="18" t="s">
        <v>303</v>
      </c>
      <c r="D2398" s="19">
        <v>963082.81</v>
      </c>
    </row>
    <row r="2399" spans="1:4" ht="55.2" x14ac:dyDescent="0.3">
      <c r="A2399" s="15">
        <v>10712</v>
      </c>
      <c r="B2399" s="17" t="s">
        <v>2668</v>
      </c>
      <c r="C2399" s="18" t="s">
        <v>303</v>
      </c>
      <c r="D2399" s="19">
        <v>65015.23</v>
      </c>
    </row>
    <row r="2400" spans="1:4" ht="55.2" x14ac:dyDescent="0.3">
      <c r="A2400" s="15">
        <v>3363</v>
      </c>
      <c r="B2400" s="17" t="s">
        <v>2669</v>
      </c>
      <c r="C2400" s="18" t="s">
        <v>303</v>
      </c>
      <c r="D2400" s="19">
        <v>91450</v>
      </c>
    </row>
    <row r="2401" spans="1:4" ht="69" x14ac:dyDescent="0.3">
      <c r="A2401" s="15">
        <v>3365</v>
      </c>
      <c r="B2401" s="17" t="s">
        <v>2670</v>
      </c>
      <c r="C2401" s="18" t="s">
        <v>303</v>
      </c>
      <c r="D2401" s="19">
        <v>213764.37</v>
      </c>
    </row>
    <row r="2402" spans="1:4" ht="27.6" x14ac:dyDescent="0.3">
      <c r="A2402" s="15">
        <v>7569</v>
      </c>
      <c r="B2402" s="17" t="s">
        <v>2671</v>
      </c>
      <c r="C2402" s="18" t="s">
        <v>303</v>
      </c>
      <c r="D2402" s="19">
        <v>53.75</v>
      </c>
    </row>
    <row r="2403" spans="1:4" x14ac:dyDescent="0.3">
      <c r="A2403" s="15">
        <v>34349</v>
      </c>
      <c r="B2403" s="17" t="s">
        <v>2672</v>
      </c>
      <c r="C2403" s="18" t="s">
        <v>303</v>
      </c>
      <c r="D2403" s="19">
        <v>23.97</v>
      </c>
    </row>
    <row r="2404" spans="1:4" ht="27.6" x14ac:dyDescent="0.3">
      <c r="A2404" s="15">
        <v>11991</v>
      </c>
      <c r="B2404" s="17" t="s">
        <v>2673</v>
      </c>
      <c r="C2404" s="18" t="s">
        <v>303</v>
      </c>
      <c r="D2404" s="19">
        <v>47.13</v>
      </c>
    </row>
    <row r="2405" spans="1:4" ht="27.6" x14ac:dyDescent="0.3">
      <c r="A2405" s="15">
        <v>20062</v>
      </c>
      <c r="B2405" s="17" t="s">
        <v>2674</v>
      </c>
      <c r="C2405" s="18" t="s">
        <v>303</v>
      </c>
      <c r="D2405" s="19">
        <v>13.82</v>
      </c>
    </row>
    <row r="2406" spans="1:4" ht="41.4" x14ac:dyDescent="0.3">
      <c r="A2406" s="15">
        <v>11029</v>
      </c>
      <c r="B2406" s="17" t="s">
        <v>2675</v>
      </c>
      <c r="C2406" s="18" t="s">
        <v>105</v>
      </c>
      <c r="D2406" s="19">
        <v>1.68</v>
      </c>
    </row>
    <row r="2407" spans="1:4" ht="41.4" x14ac:dyDescent="0.3">
      <c r="A2407" s="15">
        <v>4316</v>
      </c>
      <c r="B2407" s="17" t="s">
        <v>2676</v>
      </c>
      <c r="C2407" s="18" t="s">
        <v>303</v>
      </c>
      <c r="D2407" s="19">
        <v>1.69</v>
      </c>
    </row>
    <row r="2408" spans="1:4" ht="41.4" x14ac:dyDescent="0.3">
      <c r="A2408" s="15">
        <v>4313</v>
      </c>
      <c r="B2408" s="17" t="s">
        <v>2677</v>
      </c>
      <c r="C2408" s="18" t="s">
        <v>105</v>
      </c>
      <c r="D2408" s="19">
        <v>2.4300000000000002</v>
      </c>
    </row>
    <row r="2409" spans="1:4" ht="41.4" x14ac:dyDescent="0.3">
      <c r="A2409" s="15">
        <v>4317</v>
      </c>
      <c r="B2409" s="17" t="s">
        <v>2678</v>
      </c>
      <c r="C2409" s="18" t="s">
        <v>303</v>
      </c>
      <c r="D2409" s="19">
        <v>2.77</v>
      </c>
    </row>
    <row r="2410" spans="1:4" ht="41.4" x14ac:dyDescent="0.3">
      <c r="A2410" s="15">
        <v>4314</v>
      </c>
      <c r="B2410" s="17" t="s">
        <v>2679</v>
      </c>
      <c r="C2410" s="18" t="s">
        <v>105</v>
      </c>
      <c r="D2410" s="19">
        <v>3.24</v>
      </c>
    </row>
    <row r="2411" spans="1:4" ht="41.4" x14ac:dyDescent="0.3">
      <c r="A2411" s="15">
        <v>10921</v>
      </c>
      <c r="B2411" s="17" t="s">
        <v>2680</v>
      </c>
      <c r="C2411" s="18" t="s">
        <v>303</v>
      </c>
      <c r="D2411" s="19">
        <v>4065</v>
      </c>
    </row>
    <row r="2412" spans="1:4" ht="41.4" x14ac:dyDescent="0.3">
      <c r="A2412" s="15">
        <v>10922</v>
      </c>
      <c r="B2412" s="17" t="s">
        <v>2681</v>
      </c>
      <c r="C2412" s="18" t="s">
        <v>303</v>
      </c>
      <c r="D2412" s="19">
        <v>3681.97</v>
      </c>
    </row>
    <row r="2413" spans="1:4" ht="27.6" x14ac:dyDescent="0.3">
      <c r="A2413" s="15">
        <v>10923</v>
      </c>
      <c r="B2413" s="17" t="s">
        <v>2682</v>
      </c>
      <c r="C2413" s="18" t="s">
        <v>303</v>
      </c>
      <c r="D2413" s="19">
        <v>2176.1999999999998</v>
      </c>
    </row>
    <row r="2414" spans="1:4" ht="27.6" x14ac:dyDescent="0.3">
      <c r="A2414" s="15">
        <v>10924</v>
      </c>
      <c r="B2414" s="17" t="s">
        <v>2683</v>
      </c>
      <c r="C2414" s="18" t="s">
        <v>303</v>
      </c>
      <c r="D2414" s="19">
        <v>2291.96</v>
      </c>
    </row>
    <row r="2415" spans="1:4" ht="41.4" x14ac:dyDescent="0.3">
      <c r="A2415" s="15">
        <v>37772</v>
      </c>
      <c r="B2415" s="17" t="s">
        <v>2684</v>
      </c>
      <c r="C2415" s="18" t="s">
        <v>303</v>
      </c>
      <c r="D2415" s="19">
        <v>139524.93</v>
      </c>
    </row>
    <row r="2416" spans="1:4" ht="55.2" x14ac:dyDescent="0.3">
      <c r="A2416" s="15">
        <v>37771</v>
      </c>
      <c r="B2416" s="17" t="s">
        <v>2685</v>
      </c>
      <c r="C2416" s="18" t="s">
        <v>303</v>
      </c>
      <c r="D2416" s="19">
        <v>148432.29999999999</v>
      </c>
    </row>
    <row r="2417" spans="1:4" x14ac:dyDescent="0.3">
      <c r="A2417" s="15">
        <v>12770</v>
      </c>
      <c r="B2417" s="17" t="s">
        <v>2686</v>
      </c>
      <c r="C2417" s="18" t="s">
        <v>303</v>
      </c>
      <c r="D2417" s="19">
        <v>440.19</v>
      </c>
    </row>
    <row r="2418" spans="1:4" x14ac:dyDescent="0.3">
      <c r="A2418" s="15">
        <v>12772</v>
      </c>
      <c r="B2418" s="17" t="s">
        <v>2687</v>
      </c>
      <c r="C2418" s="18" t="s">
        <v>303</v>
      </c>
      <c r="D2418" s="19">
        <v>731.6</v>
      </c>
    </row>
    <row r="2419" spans="1:4" x14ac:dyDescent="0.3">
      <c r="A2419" s="15">
        <v>12768</v>
      </c>
      <c r="B2419" s="17" t="s">
        <v>2688</v>
      </c>
      <c r="C2419" s="18" t="s">
        <v>303</v>
      </c>
      <c r="D2419" s="19">
        <v>1029.2</v>
      </c>
    </row>
    <row r="2420" spans="1:4" x14ac:dyDescent="0.3">
      <c r="A2420" s="15">
        <v>12775</v>
      </c>
      <c r="B2420" s="17" t="s">
        <v>2689</v>
      </c>
      <c r="C2420" s="18" t="s">
        <v>303</v>
      </c>
      <c r="D2420" s="19">
        <v>322.39</v>
      </c>
    </row>
    <row r="2421" spans="1:4" x14ac:dyDescent="0.3">
      <c r="A2421" s="15">
        <v>12769</v>
      </c>
      <c r="B2421" s="17" t="s">
        <v>2690</v>
      </c>
      <c r="C2421" s="18" t="s">
        <v>303</v>
      </c>
      <c r="D2421" s="19">
        <v>84.32</v>
      </c>
    </row>
    <row r="2422" spans="1:4" x14ac:dyDescent="0.3">
      <c r="A2422" s="15">
        <v>12773</v>
      </c>
      <c r="B2422" s="17" t="s">
        <v>2691</v>
      </c>
      <c r="C2422" s="18" t="s">
        <v>303</v>
      </c>
      <c r="D2422" s="19">
        <v>90.51</v>
      </c>
    </row>
    <row r="2423" spans="1:4" x14ac:dyDescent="0.3">
      <c r="A2423" s="15">
        <v>12774</v>
      </c>
      <c r="B2423" s="17" t="s">
        <v>2692</v>
      </c>
      <c r="C2423" s="18" t="s">
        <v>303</v>
      </c>
      <c r="D2423" s="19">
        <v>111.59</v>
      </c>
    </row>
    <row r="2424" spans="1:4" x14ac:dyDescent="0.3">
      <c r="A2424" s="15">
        <v>12776</v>
      </c>
      <c r="B2424" s="17" t="s">
        <v>2693</v>
      </c>
      <c r="C2424" s="18" t="s">
        <v>303</v>
      </c>
      <c r="D2424" s="19">
        <v>1661.6</v>
      </c>
    </row>
    <row r="2425" spans="1:4" x14ac:dyDescent="0.3">
      <c r="A2425" s="15">
        <v>12777</v>
      </c>
      <c r="B2425" s="17" t="s">
        <v>2694</v>
      </c>
      <c r="C2425" s="18" t="s">
        <v>303</v>
      </c>
      <c r="D2425" s="19">
        <v>2169.9899999999998</v>
      </c>
    </row>
    <row r="2426" spans="1:4" ht="27.6" x14ac:dyDescent="0.3">
      <c r="A2426" s="15">
        <v>3391</v>
      </c>
      <c r="B2426" s="17" t="s">
        <v>2695</v>
      </c>
      <c r="C2426" s="18" t="s">
        <v>303</v>
      </c>
      <c r="D2426" s="19">
        <v>26.02</v>
      </c>
    </row>
    <row r="2427" spans="1:4" ht="27.6" x14ac:dyDescent="0.3">
      <c r="A2427" s="15">
        <v>3389</v>
      </c>
      <c r="B2427" s="17" t="s">
        <v>2696</v>
      </c>
      <c r="C2427" s="18" t="s">
        <v>303</v>
      </c>
      <c r="D2427" s="19">
        <v>13.5</v>
      </c>
    </row>
    <row r="2428" spans="1:4" ht="27.6" x14ac:dyDescent="0.3">
      <c r="A2428" s="15">
        <v>3390</v>
      </c>
      <c r="B2428" s="17" t="s">
        <v>2697</v>
      </c>
      <c r="C2428" s="18" t="s">
        <v>303</v>
      </c>
      <c r="D2428" s="19">
        <v>15.19</v>
      </c>
    </row>
    <row r="2429" spans="1:4" x14ac:dyDescent="0.3">
      <c r="A2429" s="15">
        <v>12873</v>
      </c>
      <c r="B2429" s="17" t="s">
        <v>2698</v>
      </c>
      <c r="C2429" s="18" t="s">
        <v>109</v>
      </c>
      <c r="D2429" s="19">
        <v>14.47</v>
      </c>
    </row>
    <row r="2430" spans="1:4" x14ac:dyDescent="0.3">
      <c r="A2430" s="15">
        <v>41076</v>
      </c>
      <c r="B2430" s="17" t="s">
        <v>2699</v>
      </c>
      <c r="C2430" s="18" t="s">
        <v>490</v>
      </c>
      <c r="D2430" s="19">
        <v>2565.5300000000002</v>
      </c>
    </row>
    <row r="2431" spans="1:4" ht="27.6" x14ac:dyDescent="0.3">
      <c r="A2431" s="15">
        <v>140</v>
      </c>
      <c r="B2431" s="17" t="s">
        <v>2700</v>
      </c>
      <c r="C2431" s="18" t="s">
        <v>376</v>
      </c>
      <c r="D2431" s="19">
        <v>14.35</v>
      </c>
    </row>
    <row r="2432" spans="1:4" ht="27.6" x14ac:dyDescent="0.3">
      <c r="A2432" s="15">
        <v>151</v>
      </c>
      <c r="B2432" s="17" t="s">
        <v>2701</v>
      </c>
      <c r="C2432" s="18" t="s">
        <v>321</v>
      </c>
      <c r="D2432" s="19">
        <v>21.18</v>
      </c>
    </row>
    <row r="2433" spans="1:4" x14ac:dyDescent="0.3">
      <c r="A2433" s="15">
        <v>7340</v>
      </c>
      <c r="B2433" s="17" t="s">
        <v>2702</v>
      </c>
      <c r="C2433" s="18" t="s">
        <v>321</v>
      </c>
      <c r="D2433" s="19">
        <v>25.53</v>
      </c>
    </row>
    <row r="2434" spans="1:4" x14ac:dyDescent="0.3">
      <c r="A2434" s="15">
        <v>2701</v>
      </c>
      <c r="B2434" s="17" t="s">
        <v>2703</v>
      </c>
      <c r="C2434" s="18" t="s">
        <v>109</v>
      </c>
      <c r="D2434" s="19">
        <v>10.48</v>
      </c>
    </row>
    <row r="2435" spans="1:4" x14ac:dyDescent="0.3">
      <c r="A2435" s="15">
        <v>40929</v>
      </c>
      <c r="B2435" s="17" t="s">
        <v>2704</v>
      </c>
      <c r="C2435" s="18" t="s">
        <v>490</v>
      </c>
      <c r="D2435" s="19">
        <v>1859.92</v>
      </c>
    </row>
    <row r="2436" spans="1:4" x14ac:dyDescent="0.3">
      <c r="A2436" s="15">
        <v>38114</v>
      </c>
      <c r="B2436" s="17" t="s">
        <v>2705</v>
      </c>
      <c r="C2436" s="18" t="s">
        <v>303</v>
      </c>
      <c r="D2436" s="19">
        <v>12.57</v>
      </c>
    </row>
    <row r="2437" spans="1:4" ht="27.6" x14ac:dyDescent="0.3">
      <c r="A2437" s="15">
        <v>38064</v>
      </c>
      <c r="B2437" s="17" t="s">
        <v>2706</v>
      </c>
      <c r="C2437" s="18" t="s">
        <v>303</v>
      </c>
      <c r="D2437" s="19">
        <v>14.06</v>
      </c>
    </row>
    <row r="2438" spans="1:4" x14ac:dyDescent="0.3">
      <c r="A2438" s="15">
        <v>38115</v>
      </c>
      <c r="B2438" s="17" t="s">
        <v>2707</v>
      </c>
      <c r="C2438" s="18" t="s">
        <v>303</v>
      </c>
      <c r="D2438" s="19">
        <v>13.42</v>
      </c>
    </row>
    <row r="2439" spans="1:4" ht="27.6" x14ac:dyDescent="0.3">
      <c r="A2439" s="15">
        <v>38065</v>
      </c>
      <c r="B2439" s="17" t="s">
        <v>2708</v>
      </c>
      <c r="C2439" s="18" t="s">
        <v>303</v>
      </c>
      <c r="D2439" s="19">
        <v>19.940000000000001</v>
      </c>
    </row>
    <row r="2440" spans="1:4" ht="27.6" x14ac:dyDescent="0.3">
      <c r="A2440" s="15">
        <v>38078</v>
      </c>
      <c r="B2440" s="17" t="s">
        <v>2709</v>
      </c>
      <c r="C2440" s="18" t="s">
        <v>303</v>
      </c>
      <c r="D2440" s="19">
        <v>11.64</v>
      </c>
    </row>
    <row r="2441" spans="1:4" x14ac:dyDescent="0.3">
      <c r="A2441" s="15">
        <v>38113</v>
      </c>
      <c r="B2441" s="17" t="s">
        <v>2710</v>
      </c>
      <c r="C2441" s="18" t="s">
        <v>303</v>
      </c>
      <c r="D2441" s="19">
        <v>6.32</v>
      </c>
    </row>
    <row r="2442" spans="1:4" ht="27.6" x14ac:dyDescent="0.3">
      <c r="A2442" s="15">
        <v>38063</v>
      </c>
      <c r="B2442" s="17" t="s">
        <v>2711</v>
      </c>
      <c r="C2442" s="18" t="s">
        <v>303</v>
      </c>
      <c r="D2442" s="19">
        <v>6.78</v>
      </c>
    </row>
    <row r="2443" spans="1:4" ht="41.4" x14ac:dyDescent="0.3">
      <c r="A2443" s="15">
        <v>38080</v>
      </c>
      <c r="B2443" s="17" t="s">
        <v>2712</v>
      </c>
      <c r="C2443" s="18" t="s">
        <v>303</v>
      </c>
      <c r="D2443" s="19">
        <v>20.21</v>
      </c>
    </row>
    <row r="2444" spans="1:4" ht="41.4" x14ac:dyDescent="0.3">
      <c r="A2444" s="15">
        <v>38069</v>
      </c>
      <c r="B2444" s="17" t="s">
        <v>2713</v>
      </c>
      <c r="C2444" s="18" t="s">
        <v>303</v>
      </c>
      <c r="D2444" s="19">
        <v>11.05</v>
      </c>
    </row>
    <row r="2445" spans="1:4" ht="27.6" x14ac:dyDescent="0.3">
      <c r="A2445" s="15">
        <v>38077</v>
      </c>
      <c r="B2445" s="17" t="s">
        <v>2714</v>
      </c>
      <c r="C2445" s="18" t="s">
        <v>303</v>
      </c>
      <c r="D2445" s="19">
        <v>10.8</v>
      </c>
    </row>
    <row r="2446" spans="1:4" ht="41.4" x14ac:dyDescent="0.3">
      <c r="A2446" s="15">
        <v>38073</v>
      </c>
      <c r="B2446" s="17" t="s">
        <v>2715</v>
      </c>
      <c r="C2446" s="18" t="s">
        <v>303</v>
      </c>
      <c r="D2446" s="19">
        <v>16.45</v>
      </c>
    </row>
    <row r="2447" spans="1:4" x14ac:dyDescent="0.3">
      <c r="A2447" s="15">
        <v>38112</v>
      </c>
      <c r="B2447" s="17" t="s">
        <v>2716</v>
      </c>
      <c r="C2447" s="18" t="s">
        <v>303</v>
      </c>
      <c r="D2447" s="19">
        <v>4.8499999999999996</v>
      </c>
    </row>
    <row r="2448" spans="1:4" ht="27.6" x14ac:dyDescent="0.3">
      <c r="A2448" s="15">
        <v>38062</v>
      </c>
      <c r="B2448" s="17" t="s">
        <v>2717</v>
      </c>
      <c r="C2448" s="18" t="s">
        <v>303</v>
      </c>
      <c r="D2448" s="19">
        <v>4.9800000000000004</v>
      </c>
    </row>
    <row r="2449" spans="1:4" ht="27.6" x14ac:dyDescent="0.3">
      <c r="A2449" s="15">
        <v>12128</v>
      </c>
      <c r="B2449" s="17" t="s">
        <v>2718</v>
      </c>
      <c r="C2449" s="18" t="s">
        <v>303</v>
      </c>
      <c r="D2449" s="19">
        <v>6.66</v>
      </c>
    </row>
    <row r="2450" spans="1:4" ht="27.6" x14ac:dyDescent="0.3">
      <c r="A2450" s="15">
        <v>12129</v>
      </c>
      <c r="B2450" s="17" t="s">
        <v>2719</v>
      </c>
      <c r="C2450" s="18" t="s">
        <v>303</v>
      </c>
      <c r="D2450" s="19">
        <v>8.8000000000000007</v>
      </c>
    </row>
    <row r="2451" spans="1:4" ht="41.4" x14ac:dyDescent="0.3">
      <c r="A2451" s="15">
        <v>38081</v>
      </c>
      <c r="B2451" s="17" t="s">
        <v>2720</v>
      </c>
      <c r="C2451" s="18" t="s">
        <v>303</v>
      </c>
      <c r="D2451" s="19">
        <v>17.14</v>
      </c>
    </row>
    <row r="2452" spans="1:4" ht="27.6" x14ac:dyDescent="0.3">
      <c r="A2452" s="15">
        <v>38070</v>
      </c>
      <c r="B2452" s="17" t="s">
        <v>2721</v>
      </c>
      <c r="C2452" s="18" t="s">
        <v>303</v>
      </c>
      <c r="D2452" s="19">
        <v>11.81</v>
      </c>
    </row>
    <row r="2453" spans="1:4" ht="27.6" x14ac:dyDescent="0.3">
      <c r="A2453" s="15">
        <v>38074</v>
      </c>
      <c r="B2453" s="17" t="s">
        <v>2722</v>
      </c>
      <c r="C2453" s="18" t="s">
        <v>303</v>
      </c>
      <c r="D2453" s="19">
        <v>17.96</v>
      </c>
    </row>
    <row r="2454" spans="1:4" ht="41.4" x14ac:dyDescent="0.3">
      <c r="A2454" s="15">
        <v>38079</v>
      </c>
      <c r="B2454" s="17" t="s">
        <v>2723</v>
      </c>
      <c r="C2454" s="18" t="s">
        <v>303</v>
      </c>
      <c r="D2454" s="19">
        <v>15.41</v>
      </c>
    </row>
    <row r="2455" spans="1:4" ht="41.4" x14ac:dyDescent="0.3">
      <c r="A2455" s="15">
        <v>38072</v>
      </c>
      <c r="B2455" s="17" t="s">
        <v>2724</v>
      </c>
      <c r="C2455" s="18" t="s">
        <v>303</v>
      </c>
      <c r="D2455" s="19">
        <v>14.81</v>
      </c>
    </row>
    <row r="2456" spans="1:4" ht="27.6" x14ac:dyDescent="0.3">
      <c r="A2456" s="15">
        <v>38068</v>
      </c>
      <c r="B2456" s="17" t="s">
        <v>2725</v>
      </c>
      <c r="C2456" s="18" t="s">
        <v>303</v>
      </c>
      <c r="D2456" s="19">
        <v>10.220000000000001</v>
      </c>
    </row>
    <row r="2457" spans="1:4" ht="27.6" x14ac:dyDescent="0.3">
      <c r="A2457" s="15">
        <v>38071</v>
      </c>
      <c r="B2457" s="17" t="s">
        <v>2726</v>
      </c>
      <c r="C2457" s="18" t="s">
        <v>303</v>
      </c>
      <c r="D2457" s="19">
        <v>12.23</v>
      </c>
    </row>
    <row r="2458" spans="1:4" ht="41.4" x14ac:dyDescent="0.3">
      <c r="A2458" s="15">
        <v>38412</v>
      </c>
      <c r="B2458" s="17" t="s">
        <v>2727</v>
      </c>
      <c r="C2458" s="18" t="s">
        <v>303</v>
      </c>
      <c r="D2458" s="19">
        <v>1999</v>
      </c>
    </row>
    <row r="2459" spans="1:4" ht="27.6" x14ac:dyDescent="0.3">
      <c r="A2459" s="15">
        <v>3405</v>
      </c>
      <c r="B2459" s="17" t="s">
        <v>2728</v>
      </c>
      <c r="C2459" s="18" t="s">
        <v>303</v>
      </c>
      <c r="D2459" s="19">
        <v>68.180000000000007</v>
      </c>
    </row>
    <row r="2460" spans="1:4" x14ac:dyDescent="0.3">
      <c r="A2460" s="15">
        <v>3394</v>
      </c>
      <c r="B2460" s="17" t="s">
        <v>2729</v>
      </c>
      <c r="C2460" s="18" t="s">
        <v>303</v>
      </c>
      <c r="D2460" s="19">
        <v>359.91</v>
      </c>
    </row>
    <row r="2461" spans="1:4" x14ac:dyDescent="0.3">
      <c r="A2461" s="15">
        <v>3393</v>
      </c>
      <c r="B2461" s="17" t="s">
        <v>2730</v>
      </c>
      <c r="C2461" s="18" t="s">
        <v>303</v>
      </c>
      <c r="D2461" s="19">
        <v>612.79</v>
      </c>
    </row>
    <row r="2462" spans="1:4" ht="27.6" x14ac:dyDescent="0.3">
      <c r="A2462" s="15">
        <v>3406</v>
      </c>
      <c r="B2462" s="17" t="s">
        <v>2731</v>
      </c>
      <c r="C2462" s="18" t="s">
        <v>303</v>
      </c>
      <c r="D2462" s="19">
        <v>20.87</v>
      </c>
    </row>
    <row r="2463" spans="1:4" ht="27.6" x14ac:dyDescent="0.3">
      <c r="A2463" s="15">
        <v>3395</v>
      </c>
      <c r="B2463" s="17" t="s">
        <v>2732</v>
      </c>
      <c r="C2463" s="18" t="s">
        <v>303</v>
      </c>
      <c r="D2463" s="19">
        <v>88.04</v>
      </c>
    </row>
    <row r="2464" spans="1:4" ht="27.6" x14ac:dyDescent="0.3">
      <c r="A2464" s="15">
        <v>3398</v>
      </c>
      <c r="B2464" s="17" t="s">
        <v>2733</v>
      </c>
      <c r="C2464" s="18" t="s">
        <v>303</v>
      </c>
      <c r="D2464" s="19">
        <v>4.18</v>
      </c>
    </row>
    <row r="2465" spans="1:4" ht="41.4" x14ac:dyDescent="0.3">
      <c r="A2465" s="15">
        <v>34377</v>
      </c>
      <c r="B2465" s="17" t="s">
        <v>2734</v>
      </c>
      <c r="C2465" s="18" t="s">
        <v>303</v>
      </c>
      <c r="D2465" s="19">
        <v>347.62</v>
      </c>
    </row>
    <row r="2466" spans="1:4" ht="55.2" x14ac:dyDescent="0.3">
      <c r="A2466" s="15">
        <v>40662</v>
      </c>
      <c r="B2466" s="17" t="s">
        <v>2735</v>
      </c>
      <c r="C2466" s="18" t="s">
        <v>303</v>
      </c>
      <c r="D2466" s="19">
        <v>214.54</v>
      </c>
    </row>
    <row r="2467" spans="1:4" ht="55.2" x14ac:dyDescent="0.3">
      <c r="A2467" s="15">
        <v>3437</v>
      </c>
      <c r="B2467" s="17" t="s">
        <v>2736</v>
      </c>
      <c r="C2467" s="18" t="s">
        <v>301</v>
      </c>
      <c r="D2467" s="19">
        <v>595.95000000000005</v>
      </c>
    </row>
    <row r="2468" spans="1:4" ht="27.6" x14ac:dyDescent="0.3">
      <c r="A2468" s="15">
        <v>11190</v>
      </c>
      <c r="B2468" s="17" t="s">
        <v>2737</v>
      </c>
      <c r="C2468" s="18" t="s">
        <v>303</v>
      </c>
      <c r="D2468" s="19">
        <v>171.95</v>
      </c>
    </row>
    <row r="2469" spans="1:4" ht="69" x14ac:dyDescent="0.3">
      <c r="A2469" s="15">
        <v>3428</v>
      </c>
      <c r="B2469" s="17" t="s">
        <v>2738</v>
      </c>
      <c r="C2469" s="18" t="s">
        <v>301</v>
      </c>
      <c r="D2469" s="19">
        <v>884</v>
      </c>
    </row>
    <row r="2470" spans="1:4" ht="69" x14ac:dyDescent="0.3">
      <c r="A2470" s="15">
        <v>3429</v>
      </c>
      <c r="B2470" s="17" t="s">
        <v>2739</v>
      </c>
      <c r="C2470" s="18" t="s">
        <v>301</v>
      </c>
      <c r="D2470" s="19">
        <v>505.07</v>
      </c>
    </row>
    <row r="2471" spans="1:4" ht="55.2" x14ac:dyDescent="0.3">
      <c r="A2471" s="15">
        <v>34370</v>
      </c>
      <c r="B2471" s="17" t="s">
        <v>2740</v>
      </c>
      <c r="C2471" s="18" t="s">
        <v>303</v>
      </c>
      <c r="D2471" s="19">
        <v>1055.19</v>
      </c>
    </row>
    <row r="2472" spans="1:4" ht="55.2" x14ac:dyDescent="0.3">
      <c r="A2472" s="15">
        <v>34372</v>
      </c>
      <c r="B2472" s="17" t="s">
        <v>2741</v>
      </c>
      <c r="C2472" s="18" t="s">
        <v>303</v>
      </c>
      <c r="D2472" s="19">
        <v>1467.92</v>
      </c>
    </row>
    <row r="2473" spans="1:4" ht="41.4" x14ac:dyDescent="0.3">
      <c r="A2473" s="15">
        <v>36896</v>
      </c>
      <c r="B2473" s="17" t="s">
        <v>2742</v>
      </c>
      <c r="C2473" s="18" t="s">
        <v>303</v>
      </c>
      <c r="D2473" s="19">
        <v>605.45000000000005</v>
      </c>
    </row>
    <row r="2474" spans="1:4" ht="41.4" x14ac:dyDescent="0.3">
      <c r="A2474" s="15">
        <v>34367</v>
      </c>
      <c r="B2474" s="17" t="s">
        <v>2743</v>
      </c>
      <c r="C2474" s="18" t="s">
        <v>303</v>
      </c>
      <c r="D2474" s="19">
        <v>711.18</v>
      </c>
    </row>
    <row r="2475" spans="1:4" ht="41.4" x14ac:dyDescent="0.3">
      <c r="A2475" s="15">
        <v>36897</v>
      </c>
      <c r="B2475" s="17" t="s">
        <v>2744</v>
      </c>
      <c r="C2475" s="18" t="s">
        <v>303</v>
      </c>
      <c r="D2475" s="19">
        <v>838.64</v>
      </c>
    </row>
    <row r="2476" spans="1:4" ht="55.2" x14ac:dyDescent="0.3">
      <c r="A2476" s="15">
        <v>34369</v>
      </c>
      <c r="B2476" s="17" t="s">
        <v>2745</v>
      </c>
      <c r="C2476" s="18" t="s">
        <v>303</v>
      </c>
      <c r="D2476" s="19">
        <v>993.63</v>
      </c>
    </row>
    <row r="2477" spans="1:4" ht="55.2" x14ac:dyDescent="0.3">
      <c r="A2477" s="15">
        <v>34364</v>
      </c>
      <c r="B2477" s="17" t="s">
        <v>2746</v>
      </c>
      <c r="C2477" s="18" t="s">
        <v>303</v>
      </c>
      <c r="D2477" s="19">
        <v>971.9</v>
      </c>
    </row>
    <row r="2478" spans="1:4" ht="82.8" x14ac:dyDescent="0.3">
      <c r="A2478" s="15">
        <v>40659</v>
      </c>
      <c r="B2478" s="17" t="s">
        <v>2747</v>
      </c>
      <c r="C2478" s="18" t="s">
        <v>301</v>
      </c>
      <c r="D2478" s="19">
        <v>843.19</v>
      </c>
    </row>
    <row r="2479" spans="1:4" ht="82.8" x14ac:dyDescent="0.3">
      <c r="A2479" s="15">
        <v>40660</v>
      </c>
      <c r="B2479" s="17" t="s">
        <v>2748</v>
      </c>
      <c r="C2479" s="18" t="s">
        <v>301</v>
      </c>
      <c r="D2479" s="19">
        <v>1068.6400000000001</v>
      </c>
    </row>
    <row r="2480" spans="1:4" ht="82.8" x14ac:dyDescent="0.3">
      <c r="A2480" s="15">
        <v>40661</v>
      </c>
      <c r="B2480" s="17" t="s">
        <v>2749</v>
      </c>
      <c r="C2480" s="18" t="s">
        <v>301</v>
      </c>
      <c r="D2480" s="19">
        <v>657.03</v>
      </c>
    </row>
    <row r="2481" spans="1:4" ht="69" x14ac:dyDescent="0.3">
      <c r="A2481" s="15">
        <v>3421</v>
      </c>
      <c r="B2481" s="17" t="s">
        <v>2750</v>
      </c>
      <c r="C2481" s="18" t="s">
        <v>301</v>
      </c>
      <c r="D2481" s="19">
        <v>662.06</v>
      </c>
    </row>
    <row r="2482" spans="1:4" ht="27.6" x14ac:dyDescent="0.3">
      <c r="A2482" s="15">
        <v>599</v>
      </c>
      <c r="B2482" s="17" t="s">
        <v>2751</v>
      </c>
      <c r="C2482" s="18" t="s">
        <v>301</v>
      </c>
      <c r="D2482" s="19">
        <v>525.05999999999995</v>
      </c>
    </row>
    <row r="2483" spans="1:4" ht="41.4" x14ac:dyDescent="0.3">
      <c r="A2483" s="15">
        <v>34381</v>
      </c>
      <c r="B2483" s="17" t="s">
        <v>2752</v>
      </c>
      <c r="C2483" s="18" t="s">
        <v>303</v>
      </c>
      <c r="D2483" s="19">
        <v>354.86</v>
      </c>
    </row>
    <row r="2484" spans="1:4" ht="69" x14ac:dyDescent="0.3">
      <c r="A2484" s="15">
        <v>3423</v>
      </c>
      <c r="B2484" s="17" t="s">
        <v>2753</v>
      </c>
      <c r="C2484" s="18" t="s">
        <v>301</v>
      </c>
      <c r="D2484" s="19">
        <v>933.66</v>
      </c>
    </row>
    <row r="2485" spans="1:4" ht="27.6" x14ac:dyDescent="0.3">
      <c r="A2485" s="15">
        <v>34797</v>
      </c>
      <c r="B2485" s="17" t="s">
        <v>2754</v>
      </c>
      <c r="C2485" s="18" t="s">
        <v>303</v>
      </c>
      <c r="D2485" s="19">
        <v>374.53</v>
      </c>
    </row>
    <row r="2486" spans="1:4" x14ac:dyDescent="0.3">
      <c r="A2486" s="15">
        <v>25964</v>
      </c>
      <c r="B2486" s="17" t="s">
        <v>166</v>
      </c>
      <c r="C2486" s="18" t="s">
        <v>109</v>
      </c>
      <c r="D2486" s="19">
        <v>13.22</v>
      </c>
    </row>
    <row r="2487" spans="1:4" x14ac:dyDescent="0.3">
      <c r="A2487" s="15">
        <v>41077</v>
      </c>
      <c r="B2487" s="17" t="s">
        <v>2755</v>
      </c>
      <c r="C2487" s="18" t="s">
        <v>490</v>
      </c>
      <c r="D2487" s="19">
        <v>2343.13</v>
      </c>
    </row>
    <row r="2488" spans="1:4" ht="27.6" x14ac:dyDescent="0.3">
      <c r="A2488" s="15">
        <v>20159</v>
      </c>
      <c r="B2488" s="17" t="s">
        <v>2756</v>
      </c>
      <c r="C2488" s="18" t="s">
        <v>303</v>
      </c>
      <c r="D2488" s="19">
        <v>49.75</v>
      </c>
    </row>
    <row r="2489" spans="1:4" x14ac:dyDescent="0.3">
      <c r="A2489" s="15">
        <v>37963</v>
      </c>
      <c r="B2489" s="17" t="s">
        <v>2757</v>
      </c>
      <c r="C2489" s="18" t="s">
        <v>303</v>
      </c>
      <c r="D2489" s="19">
        <v>5.15</v>
      </c>
    </row>
    <row r="2490" spans="1:4" x14ac:dyDescent="0.3">
      <c r="A2490" s="15">
        <v>37964</v>
      </c>
      <c r="B2490" s="17" t="s">
        <v>2758</v>
      </c>
      <c r="C2490" s="18" t="s">
        <v>303</v>
      </c>
      <c r="D2490" s="19">
        <v>8.58</v>
      </c>
    </row>
    <row r="2491" spans="1:4" x14ac:dyDescent="0.3">
      <c r="A2491" s="15">
        <v>37965</v>
      </c>
      <c r="B2491" s="17" t="s">
        <v>2759</v>
      </c>
      <c r="C2491" s="18" t="s">
        <v>303</v>
      </c>
      <c r="D2491" s="19">
        <v>12.44</v>
      </c>
    </row>
    <row r="2492" spans="1:4" x14ac:dyDescent="0.3">
      <c r="A2492" s="15">
        <v>37966</v>
      </c>
      <c r="B2492" s="17" t="s">
        <v>2760</v>
      </c>
      <c r="C2492" s="18" t="s">
        <v>303</v>
      </c>
      <c r="D2492" s="19">
        <v>22.53</v>
      </c>
    </row>
    <row r="2493" spans="1:4" x14ac:dyDescent="0.3">
      <c r="A2493" s="15">
        <v>37967</v>
      </c>
      <c r="B2493" s="17" t="s">
        <v>2761</v>
      </c>
      <c r="C2493" s="18" t="s">
        <v>303</v>
      </c>
      <c r="D2493" s="19">
        <v>36.130000000000003</v>
      </c>
    </row>
    <row r="2494" spans="1:4" x14ac:dyDescent="0.3">
      <c r="A2494" s="15">
        <v>37968</v>
      </c>
      <c r="B2494" s="17" t="s">
        <v>2762</v>
      </c>
      <c r="C2494" s="18" t="s">
        <v>303</v>
      </c>
      <c r="D2494" s="19">
        <v>79.23</v>
      </c>
    </row>
    <row r="2495" spans="1:4" x14ac:dyDescent="0.3">
      <c r="A2495" s="15">
        <v>37969</v>
      </c>
      <c r="B2495" s="17" t="s">
        <v>2763</v>
      </c>
      <c r="C2495" s="18" t="s">
        <v>303</v>
      </c>
      <c r="D2495" s="19">
        <v>211.67</v>
      </c>
    </row>
    <row r="2496" spans="1:4" x14ac:dyDescent="0.3">
      <c r="A2496" s="15">
        <v>37970</v>
      </c>
      <c r="B2496" s="17" t="s">
        <v>2764</v>
      </c>
      <c r="C2496" s="18" t="s">
        <v>303</v>
      </c>
      <c r="D2496" s="19">
        <v>246.92</v>
      </c>
    </row>
    <row r="2497" spans="1:4" x14ac:dyDescent="0.3">
      <c r="A2497" s="15">
        <v>21118</v>
      </c>
      <c r="B2497" s="17" t="s">
        <v>2765</v>
      </c>
      <c r="C2497" s="18" t="s">
        <v>303</v>
      </c>
      <c r="D2497" s="19">
        <v>3.89</v>
      </c>
    </row>
    <row r="2498" spans="1:4" x14ac:dyDescent="0.3">
      <c r="A2498" s="15">
        <v>37956</v>
      </c>
      <c r="B2498" s="17" t="s">
        <v>2766</v>
      </c>
      <c r="C2498" s="18" t="s">
        <v>303</v>
      </c>
      <c r="D2498" s="19">
        <v>6.16</v>
      </c>
    </row>
    <row r="2499" spans="1:4" x14ac:dyDescent="0.3">
      <c r="A2499" s="15">
        <v>37957</v>
      </c>
      <c r="B2499" s="17" t="s">
        <v>2767</v>
      </c>
      <c r="C2499" s="18" t="s">
        <v>303</v>
      </c>
      <c r="D2499" s="19">
        <v>13</v>
      </c>
    </row>
    <row r="2500" spans="1:4" x14ac:dyDescent="0.3">
      <c r="A2500" s="15">
        <v>37958</v>
      </c>
      <c r="B2500" s="17" t="s">
        <v>2768</v>
      </c>
      <c r="C2500" s="18" t="s">
        <v>303</v>
      </c>
      <c r="D2500" s="19">
        <v>22.53</v>
      </c>
    </row>
    <row r="2501" spans="1:4" x14ac:dyDescent="0.3">
      <c r="A2501" s="15">
        <v>37959</v>
      </c>
      <c r="B2501" s="17" t="s">
        <v>2769</v>
      </c>
      <c r="C2501" s="18" t="s">
        <v>303</v>
      </c>
      <c r="D2501" s="19">
        <v>36.130000000000003</v>
      </c>
    </row>
    <row r="2502" spans="1:4" x14ac:dyDescent="0.3">
      <c r="A2502" s="15">
        <v>37960</v>
      </c>
      <c r="B2502" s="17" t="s">
        <v>2770</v>
      </c>
      <c r="C2502" s="18" t="s">
        <v>303</v>
      </c>
      <c r="D2502" s="19">
        <v>77.8</v>
      </c>
    </row>
    <row r="2503" spans="1:4" x14ac:dyDescent="0.3">
      <c r="A2503" s="15">
        <v>37961</v>
      </c>
      <c r="B2503" s="17" t="s">
        <v>2771</v>
      </c>
      <c r="C2503" s="18" t="s">
        <v>303</v>
      </c>
      <c r="D2503" s="19">
        <v>206.41</v>
      </c>
    </row>
    <row r="2504" spans="1:4" x14ac:dyDescent="0.3">
      <c r="A2504" s="15">
        <v>37962</v>
      </c>
      <c r="B2504" s="17" t="s">
        <v>2772</v>
      </c>
      <c r="C2504" s="18" t="s">
        <v>303</v>
      </c>
      <c r="D2504" s="19">
        <v>239.84</v>
      </c>
    </row>
    <row r="2505" spans="1:4" ht="27.6" x14ac:dyDescent="0.3">
      <c r="A2505" s="15">
        <v>3533</v>
      </c>
      <c r="B2505" s="17" t="s">
        <v>2773</v>
      </c>
      <c r="C2505" s="18" t="s">
        <v>303</v>
      </c>
      <c r="D2505" s="19">
        <v>2.2400000000000002</v>
      </c>
    </row>
    <row r="2506" spans="1:4" ht="27.6" x14ac:dyDescent="0.3">
      <c r="A2506" s="15">
        <v>3538</v>
      </c>
      <c r="B2506" s="17" t="s">
        <v>2774</v>
      </c>
      <c r="C2506" s="18" t="s">
        <v>303</v>
      </c>
      <c r="D2506" s="19">
        <v>3.86</v>
      </c>
    </row>
    <row r="2507" spans="1:4" ht="27.6" x14ac:dyDescent="0.3">
      <c r="A2507" s="15">
        <v>3497</v>
      </c>
      <c r="B2507" s="17" t="s">
        <v>2775</v>
      </c>
      <c r="C2507" s="18" t="s">
        <v>303</v>
      </c>
      <c r="D2507" s="19">
        <v>14.43</v>
      </c>
    </row>
    <row r="2508" spans="1:4" ht="27.6" x14ac:dyDescent="0.3">
      <c r="A2508" s="15">
        <v>3498</v>
      </c>
      <c r="B2508" s="17" t="s">
        <v>2776</v>
      </c>
      <c r="C2508" s="18" t="s">
        <v>303</v>
      </c>
      <c r="D2508" s="19">
        <v>4.58</v>
      </c>
    </row>
    <row r="2509" spans="1:4" ht="27.6" x14ac:dyDescent="0.3">
      <c r="A2509" s="15">
        <v>3496</v>
      </c>
      <c r="B2509" s="17" t="s">
        <v>2777</v>
      </c>
      <c r="C2509" s="18" t="s">
        <v>303</v>
      </c>
      <c r="D2509" s="19">
        <v>3.7</v>
      </c>
    </row>
    <row r="2510" spans="1:4" ht="27.6" x14ac:dyDescent="0.3">
      <c r="A2510" s="15">
        <v>38429</v>
      </c>
      <c r="B2510" s="17" t="s">
        <v>2778</v>
      </c>
      <c r="C2510" s="18" t="s">
        <v>303</v>
      </c>
      <c r="D2510" s="19">
        <v>13.14</v>
      </c>
    </row>
    <row r="2511" spans="1:4" ht="27.6" x14ac:dyDescent="0.3">
      <c r="A2511" s="15">
        <v>38431</v>
      </c>
      <c r="B2511" s="17" t="s">
        <v>2779</v>
      </c>
      <c r="C2511" s="18" t="s">
        <v>303</v>
      </c>
      <c r="D2511" s="19">
        <v>20.81</v>
      </c>
    </row>
    <row r="2512" spans="1:4" ht="27.6" x14ac:dyDescent="0.3">
      <c r="A2512" s="15">
        <v>38430</v>
      </c>
      <c r="B2512" s="17" t="s">
        <v>2780</v>
      </c>
      <c r="C2512" s="18" t="s">
        <v>303</v>
      </c>
      <c r="D2512" s="19">
        <v>26.59</v>
      </c>
    </row>
    <row r="2513" spans="1:4" ht="27.6" x14ac:dyDescent="0.3">
      <c r="A2513" s="15">
        <v>36348</v>
      </c>
      <c r="B2513" s="17" t="s">
        <v>2781</v>
      </c>
      <c r="C2513" s="18" t="s">
        <v>303</v>
      </c>
      <c r="D2513" s="19">
        <v>1.75</v>
      </c>
    </row>
    <row r="2514" spans="1:4" ht="27.6" x14ac:dyDescent="0.3">
      <c r="A2514" s="15">
        <v>36349</v>
      </c>
      <c r="B2514" s="17" t="s">
        <v>2782</v>
      </c>
      <c r="C2514" s="18" t="s">
        <v>303</v>
      </c>
      <c r="D2514" s="19">
        <v>2.63</v>
      </c>
    </row>
    <row r="2515" spans="1:4" ht="27.6" x14ac:dyDescent="0.3">
      <c r="A2515" s="15">
        <v>38433</v>
      </c>
      <c r="B2515" s="17" t="s">
        <v>2783</v>
      </c>
      <c r="C2515" s="18" t="s">
        <v>303</v>
      </c>
      <c r="D2515" s="19">
        <v>4.88</v>
      </c>
    </row>
    <row r="2516" spans="1:4" ht="27.6" x14ac:dyDescent="0.3">
      <c r="A2516" s="15">
        <v>38440</v>
      </c>
      <c r="B2516" s="17" t="s">
        <v>2784</v>
      </c>
      <c r="C2516" s="18" t="s">
        <v>303</v>
      </c>
      <c r="D2516" s="19">
        <v>168.33</v>
      </c>
    </row>
    <row r="2517" spans="1:4" ht="27.6" x14ac:dyDescent="0.3">
      <c r="A2517" s="15">
        <v>36359</v>
      </c>
      <c r="B2517" s="17" t="s">
        <v>2785</v>
      </c>
      <c r="C2517" s="18" t="s">
        <v>303</v>
      </c>
      <c r="D2517" s="19">
        <v>2.09</v>
      </c>
    </row>
    <row r="2518" spans="1:4" ht="27.6" x14ac:dyDescent="0.3">
      <c r="A2518" s="15">
        <v>36360</v>
      </c>
      <c r="B2518" s="17" t="s">
        <v>2786</v>
      </c>
      <c r="C2518" s="18" t="s">
        <v>303</v>
      </c>
      <c r="D2518" s="19">
        <v>3.23</v>
      </c>
    </row>
    <row r="2519" spans="1:4" ht="27.6" x14ac:dyDescent="0.3">
      <c r="A2519" s="15">
        <v>38434</v>
      </c>
      <c r="B2519" s="17" t="s">
        <v>2787</v>
      </c>
      <c r="C2519" s="18" t="s">
        <v>303</v>
      </c>
      <c r="D2519" s="19">
        <v>4.9400000000000004</v>
      </c>
    </row>
    <row r="2520" spans="1:4" ht="27.6" x14ac:dyDescent="0.3">
      <c r="A2520" s="15">
        <v>38435</v>
      </c>
      <c r="B2520" s="17" t="s">
        <v>2788</v>
      </c>
      <c r="C2520" s="18" t="s">
        <v>303</v>
      </c>
      <c r="D2520" s="19">
        <v>9.39</v>
      </c>
    </row>
    <row r="2521" spans="1:4" ht="27.6" x14ac:dyDescent="0.3">
      <c r="A2521" s="15">
        <v>38436</v>
      </c>
      <c r="B2521" s="17" t="s">
        <v>2789</v>
      </c>
      <c r="C2521" s="18" t="s">
        <v>303</v>
      </c>
      <c r="D2521" s="19">
        <v>19.41</v>
      </c>
    </row>
    <row r="2522" spans="1:4" ht="27.6" x14ac:dyDescent="0.3">
      <c r="A2522" s="15">
        <v>38437</v>
      </c>
      <c r="B2522" s="17" t="s">
        <v>2790</v>
      </c>
      <c r="C2522" s="18" t="s">
        <v>303</v>
      </c>
      <c r="D2522" s="19">
        <v>29.14</v>
      </c>
    </row>
    <row r="2523" spans="1:4" ht="27.6" x14ac:dyDescent="0.3">
      <c r="A2523" s="15">
        <v>38438</v>
      </c>
      <c r="B2523" s="17" t="s">
        <v>2791</v>
      </c>
      <c r="C2523" s="18" t="s">
        <v>303</v>
      </c>
      <c r="D2523" s="19">
        <v>73.64</v>
      </c>
    </row>
    <row r="2524" spans="1:4" ht="27.6" x14ac:dyDescent="0.3">
      <c r="A2524" s="15">
        <v>38439</v>
      </c>
      <c r="B2524" s="17" t="s">
        <v>2792</v>
      </c>
      <c r="C2524" s="18" t="s">
        <v>303</v>
      </c>
      <c r="D2524" s="19">
        <v>112.24</v>
      </c>
    </row>
    <row r="2525" spans="1:4" ht="27.6" x14ac:dyDescent="0.3">
      <c r="A2525" s="15">
        <v>10836</v>
      </c>
      <c r="B2525" s="17" t="s">
        <v>2793</v>
      </c>
      <c r="C2525" s="18" t="s">
        <v>303</v>
      </c>
      <c r="D2525" s="19">
        <v>17.440000000000001</v>
      </c>
    </row>
    <row r="2526" spans="1:4" x14ac:dyDescent="0.3">
      <c r="A2526" s="15">
        <v>20128</v>
      </c>
      <c r="B2526" s="17" t="s">
        <v>2794</v>
      </c>
      <c r="C2526" s="18" t="s">
        <v>303</v>
      </c>
      <c r="D2526" s="19">
        <v>51.11</v>
      </c>
    </row>
    <row r="2527" spans="1:4" x14ac:dyDescent="0.3">
      <c r="A2527" s="15">
        <v>20131</v>
      </c>
      <c r="B2527" s="17" t="s">
        <v>2795</v>
      </c>
      <c r="C2527" s="18" t="s">
        <v>303</v>
      </c>
      <c r="D2527" s="19">
        <v>46.65</v>
      </c>
    </row>
    <row r="2528" spans="1:4" ht="27.6" x14ac:dyDescent="0.3">
      <c r="A2528" s="15">
        <v>3521</v>
      </c>
      <c r="B2528" s="17" t="s">
        <v>2796</v>
      </c>
      <c r="C2528" s="18" t="s">
        <v>303</v>
      </c>
      <c r="D2528" s="19">
        <v>1.94</v>
      </c>
    </row>
    <row r="2529" spans="1:4" ht="27.6" x14ac:dyDescent="0.3">
      <c r="A2529" s="15">
        <v>3531</v>
      </c>
      <c r="B2529" s="17" t="s">
        <v>2797</v>
      </c>
      <c r="C2529" s="18" t="s">
        <v>303</v>
      </c>
      <c r="D2529" s="19">
        <v>2.2000000000000002</v>
      </c>
    </row>
    <row r="2530" spans="1:4" ht="27.6" x14ac:dyDescent="0.3">
      <c r="A2530" s="15">
        <v>3522</v>
      </c>
      <c r="B2530" s="17" t="s">
        <v>2798</v>
      </c>
      <c r="C2530" s="18" t="s">
        <v>303</v>
      </c>
      <c r="D2530" s="19">
        <v>3.27</v>
      </c>
    </row>
    <row r="2531" spans="1:4" ht="27.6" x14ac:dyDescent="0.3">
      <c r="A2531" s="15">
        <v>3527</v>
      </c>
      <c r="B2531" s="17" t="s">
        <v>2799</v>
      </c>
      <c r="C2531" s="18" t="s">
        <v>303</v>
      </c>
      <c r="D2531" s="19">
        <v>11.26</v>
      </c>
    </row>
    <row r="2532" spans="1:4" ht="27.6" x14ac:dyDescent="0.3">
      <c r="A2532" s="15">
        <v>10835</v>
      </c>
      <c r="B2532" s="17" t="s">
        <v>2800</v>
      </c>
      <c r="C2532" s="18" t="s">
        <v>303</v>
      </c>
      <c r="D2532" s="19">
        <v>3.65</v>
      </c>
    </row>
    <row r="2533" spans="1:4" x14ac:dyDescent="0.3">
      <c r="A2533" s="15">
        <v>3475</v>
      </c>
      <c r="B2533" s="17" t="s">
        <v>2801</v>
      </c>
      <c r="C2533" s="18" t="s">
        <v>303</v>
      </c>
      <c r="D2533" s="19">
        <v>3.78</v>
      </c>
    </row>
    <row r="2534" spans="1:4" x14ac:dyDescent="0.3">
      <c r="A2534" s="15">
        <v>3485</v>
      </c>
      <c r="B2534" s="17" t="s">
        <v>2802</v>
      </c>
      <c r="C2534" s="18" t="s">
        <v>303</v>
      </c>
      <c r="D2534" s="19">
        <v>12.09</v>
      </c>
    </row>
    <row r="2535" spans="1:4" x14ac:dyDescent="0.3">
      <c r="A2535" s="15">
        <v>3534</v>
      </c>
      <c r="B2535" s="17" t="s">
        <v>2803</v>
      </c>
      <c r="C2535" s="18" t="s">
        <v>303</v>
      </c>
      <c r="D2535" s="19">
        <v>4.78</v>
      </c>
    </row>
    <row r="2536" spans="1:4" x14ac:dyDescent="0.3">
      <c r="A2536" s="15">
        <v>3543</v>
      </c>
      <c r="B2536" s="17" t="s">
        <v>2804</v>
      </c>
      <c r="C2536" s="18" t="s">
        <v>303</v>
      </c>
      <c r="D2536" s="19">
        <v>2.4</v>
      </c>
    </row>
    <row r="2537" spans="1:4" x14ac:dyDescent="0.3">
      <c r="A2537" s="15">
        <v>3482</v>
      </c>
      <c r="B2537" s="17" t="s">
        <v>2805</v>
      </c>
      <c r="C2537" s="18" t="s">
        <v>303</v>
      </c>
      <c r="D2537" s="19">
        <v>6.08</v>
      </c>
    </row>
    <row r="2538" spans="1:4" x14ac:dyDescent="0.3">
      <c r="A2538" s="15">
        <v>3505</v>
      </c>
      <c r="B2538" s="17" t="s">
        <v>2806</v>
      </c>
      <c r="C2538" s="18" t="s">
        <v>303</v>
      </c>
      <c r="D2538" s="19">
        <v>3.44</v>
      </c>
    </row>
    <row r="2539" spans="1:4" ht="27.6" x14ac:dyDescent="0.3">
      <c r="A2539" s="15">
        <v>3516</v>
      </c>
      <c r="B2539" s="17" t="s">
        <v>2807</v>
      </c>
      <c r="C2539" s="18" t="s">
        <v>303</v>
      </c>
      <c r="D2539" s="19">
        <v>0.95</v>
      </c>
    </row>
    <row r="2540" spans="1:4" ht="27.6" x14ac:dyDescent="0.3">
      <c r="A2540" s="15">
        <v>3517</v>
      </c>
      <c r="B2540" s="17" t="s">
        <v>2808</v>
      </c>
      <c r="C2540" s="18" t="s">
        <v>303</v>
      </c>
      <c r="D2540" s="19">
        <v>3.33</v>
      </c>
    </row>
    <row r="2541" spans="1:4" ht="27.6" x14ac:dyDescent="0.3">
      <c r="A2541" s="15">
        <v>3515</v>
      </c>
      <c r="B2541" s="17" t="s">
        <v>2809</v>
      </c>
      <c r="C2541" s="18" t="s">
        <v>303</v>
      </c>
      <c r="D2541" s="19">
        <v>5.58</v>
      </c>
    </row>
    <row r="2542" spans="1:4" ht="27.6" x14ac:dyDescent="0.3">
      <c r="A2542" s="15">
        <v>20147</v>
      </c>
      <c r="B2542" s="17" t="s">
        <v>2810</v>
      </c>
      <c r="C2542" s="18" t="s">
        <v>303</v>
      </c>
      <c r="D2542" s="19">
        <v>6.01</v>
      </c>
    </row>
    <row r="2543" spans="1:4" ht="27.6" x14ac:dyDescent="0.3">
      <c r="A2543" s="15">
        <v>3524</v>
      </c>
      <c r="B2543" s="17" t="s">
        <v>2811</v>
      </c>
      <c r="C2543" s="18" t="s">
        <v>303</v>
      </c>
      <c r="D2543" s="19">
        <v>7.12</v>
      </c>
    </row>
    <row r="2544" spans="1:4" ht="27.6" x14ac:dyDescent="0.3">
      <c r="A2544" s="15">
        <v>3532</v>
      </c>
      <c r="B2544" s="17" t="s">
        <v>2812</v>
      </c>
      <c r="C2544" s="18" t="s">
        <v>303</v>
      </c>
      <c r="D2544" s="19">
        <v>13.04</v>
      </c>
    </row>
    <row r="2545" spans="1:4" ht="27.6" x14ac:dyDescent="0.3">
      <c r="A2545" s="15">
        <v>3528</v>
      </c>
      <c r="B2545" s="17" t="s">
        <v>2813</v>
      </c>
      <c r="C2545" s="18" t="s">
        <v>303</v>
      </c>
      <c r="D2545" s="19">
        <v>7.52</v>
      </c>
    </row>
    <row r="2546" spans="1:4" ht="27.6" x14ac:dyDescent="0.3">
      <c r="A2546" s="15">
        <v>37952</v>
      </c>
      <c r="B2546" s="17" t="s">
        <v>2814</v>
      </c>
      <c r="C2546" s="18" t="s">
        <v>303</v>
      </c>
      <c r="D2546" s="19">
        <v>53.59</v>
      </c>
    </row>
    <row r="2547" spans="1:4" ht="27.6" x14ac:dyDescent="0.3">
      <c r="A2547" s="15">
        <v>37951</v>
      </c>
      <c r="B2547" s="17" t="s">
        <v>2815</v>
      </c>
      <c r="C2547" s="18" t="s">
        <v>303</v>
      </c>
      <c r="D2547" s="19">
        <v>1.95</v>
      </c>
    </row>
    <row r="2548" spans="1:4" ht="27.6" x14ac:dyDescent="0.3">
      <c r="A2548" s="15">
        <v>3518</v>
      </c>
      <c r="B2548" s="17" t="s">
        <v>2816</v>
      </c>
      <c r="C2548" s="18" t="s">
        <v>303</v>
      </c>
      <c r="D2548" s="19">
        <v>2.85</v>
      </c>
    </row>
    <row r="2549" spans="1:4" ht="27.6" x14ac:dyDescent="0.3">
      <c r="A2549" s="15">
        <v>3519</v>
      </c>
      <c r="B2549" s="17" t="s">
        <v>2817</v>
      </c>
      <c r="C2549" s="18" t="s">
        <v>303</v>
      </c>
      <c r="D2549" s="19">
        <v>6.76</v>
      </c>
    </row>
    <row r="2550" spans="1:4" ht="27.6" x14ac:dyDescent="0.3">
      <c r="A2550" s="15">
        <v>3520</v>
      </c>
      <c r="B2550" s="17" t="s">
        <v>2818</v>
      </c>
      <c r="C2550" s="18" t="s">
        <v>303</v>
      </c>
      <c r="D2550" s="19">
        <v>7.57</v>
      </c>
    </row>
    <row r="2551" spans="1:4" ht="27.6" x14ac:dyDescent="0.3">
      <c r="A2551" s="15">
        <v>37950</v>
      </c>
      <c r="B2551" s="17" t="s">
        <v>2819</v>
      </c>
      <c r="C2551" s="18" t="s">
        <v>303</v>
      </c>
      <c r="D2551" s="19">
        <v>46.65</v>
      </c>
    </row>
    <row r="2552" spans="1:4" ht="27.6" x14ac:dyDescent="0.3">
      <c r="A2552" s="15">
        <v>37949</v>
      </c>
      <c r="B2552" s="17" t="s">
        <v>2820</v>
      </c>
      <c r="C2552" s="18" t="s">
        <v>303</v>
      </c>
      <c r="D2552" s="19">
        <v>1.71</v>
      </c>
    </row>
    <row r="2553" spans="1:4" ht="27.6" x14ac:dyDescent="0.3">
      <c r="A2553" s="15">
        <v>3526</v>
      </c>
      <c r="B2553" s="17" t="s">
        <v>2821</v>
      </c>
      <c r="C2553" s="18" t="s">
        <v>303</v>
      </c>
      <c r="D2553" s="19">
        <v>2.29</v>
      </c>
    </row>
    <row r="2554" spans="1:4" ht="27.6" x14ac:dyDescent="0.3">
      <c r="A2554" s="15">
        <v>3509</v>
      </c>
      <c r="B2554" s="17" t="s">
        <v>2822</v>
      </c>
      <c r="C2554" s="18" t="s">
        <v>303</v>
      </c>
      <c r="D2554" s="19">
        <v>5.95</v>
      </c>
    </row>
    <row r="2555" spans="1:4" x14ac:dyDescent="0.3">
      <c r="A2555" s="15">
        <v>3530</v>
      </c>
      <c r="B2555" s="17" t="s">
        <v>2823</v>
      </c>
      <c r="C2555" s="18" t="s">
        <v>303</v>
      </c>
      <c r="D2555" s="19">
        <v>224.43</v>
      </c>
    </row>
    <row r="2556" spans="1:4" x14ac:dyDescent="0.3">
      <c r="A2556" s="15">
        <v>3542</v>
      </c>
      <c r="B2556" s="17" t="s">
        <v>2824</v>
      </c>
      <c r="C2556" s="18" t="s">
        <v>303</v>
      </c>
      <c r="D2556" s="19">
        <v>0.52</v>
      </c>
    </row>
    <row r="2557" spans="1:4" x14ac:dyDescent="0.3">
      <c r="A2557" s="15">
        <v>3529</v>
      </c>
      <c r="B2557" s="17" t="s">
        <v>2825</v>
      </c>
      <c r="C2557" s="18" t="s">
        <v>303</v>
      </c>
      <c r="D2557" s="19">
        <v>0.72</v>
      </c>
    </row>
    <row r="2558" spans="1:4" x14ac:dyDescent="0.3">
      <c r="A2558" s="15">
        <v>3536</v>
      </c>
      <c r="B2558" s="17" t="s">
        <v>2826</v>
      </c>
      <c r="C2558" s="18" t="s">
        <v>303</v>
      </c>
      <c r="D2558" s="19">
        <v>2.15</v>
      </c>
    </row>
    <row r="2559" spans="1:4" x14ac:dyDescent="0.3">
      <c r="A2559" s="15">
        <v>3535</v>
      </c>
      <c r="B2559" s="17" t="s">
        <v>2827</v>
      </c>
      <c r="C2559" s="18" t="s">
        <v>303</v>
      </c>
      <c r="D2559" s="19">
        <v>5.0999999999999996</v>
      </c>
    </row>
    <row r="2560" spans="1:4" x14ac:dyDescent="0.3">
      <c r="A2560" s="15">
        <v>3540</v>
      </c>
      <c r="B2560" s="17" t="s">
        <v>2828</v>
      </c>
      <c r="C2560" s="18" t="s">
        <v>303</v>
      </c>
      <c r="D2560" s="19">
        <v>5.51</v>
      </c>
    </row>
    <row r="2561" spans="1:4" x14ac:dyDescent="0.3">
      <c r="A2561" s="15">
        <v>3539</v>
      </c>
      <c r="B2561" s="17" t="s">
        <v>2829</v>
      </c>
      <c r="C2561" s="18" t="s">
        <v>303</v>
      </c>
      <c r="D2561" s="19">
        <v>23.94</v>
      </c>
    </row>
    <row r="2562" spans="1:4" x14ac:dyDescent="0.3">
      <c r="A2562" s="15">
        <v>3513</v>
      </c>
      <c r="B2562" s="17" t="s">
        <v>2830</v>
      </c>
      <c r="C2562" s="18" t="s">
        <v>303</v>
      </c>
      <c r="D2562" s="19">
        <v>106.39</v>
      </c>
    </row>
    <row r="2563" spans="1:4" x14ac:dyDescent="0.3">
      <c r="A2563" s="15">
        <v>3492</v>
      </c>
      <c r="B2563" s="17" t="s">
        <v>2831</v>
      </c>
      <c r="C2563" s="18" t="s">
        <v>303</v>
      </c>
      <c r="D2563" s="19">
        <v>20.48</v>
      </c>
    </row>
    <row r="2564" spans="1:4" x14ac:dyDescent="0.3">
      <c r="A2564" s="15">
        <v>3491</v>
      </c>
      <c r="B2564" s="17" t="s">
        <v>2832</v>
      </c>
      <c r="C2564" s="18" t="s">
        <v>303</v>
      </c>
      <c r="D2564" s="19">
        <v>11.68</v>
      </c>
    </row>
    <row r="2565" spans="1:4" x14ac:dyDescent="0.3">
      <c r="A2565" s="15">
        <v>3493</v>
      </c>
      <c r="B2565" s="17" t="s">
        <v>2833</v>
      </c>
      <c r="C2565" s="18" t="s">
        <v>303</v>
      </c>
      <c r="D2565" s="19">
        <v>28</v>
      </c>
    </row>
    <row r="2566" spans="1:4" ht="27.6" x14ac:dyDescent="0.3">
      <c r="A2566" s="15">
        <v>12628</v>
      </c>
      <c r="B2566" s="17" t="s">
        <v>2834</v>
      </c>
      <c r="C2566" s="18" t="s">
        <v>303</v>
      </c>
      <c r="D2566" s="19">
        <v>7</v>
      </c>
    </row>
    <row r="2567" spans="1:4" ht="27.6" x14ac:dyDescent="0.3">
      <c r="A2567" s="15">
        <v>12629</v>
      </c>
      <c r="B2567" s="17" t="s">
        <v>2835</v>
      </c>
      <c r="C2567" s="18" t="s">
        <v>303</v>
      </c>
      <c r="D2567" s="19">
        <v>7.6</v>
      </c>
    </row>
    <row r="2568" spans="1:4" x14ac:dyDescent="0.3">
      <c r="A2568" s="15">
        <v>3481</v>
      </c>
      <c r="B2568" s="17" t="s">
        <v>2836</v>
      </c>
      <c r="C2568" s="18" t="s">
        <v>303</v>
      </c>
      <c r="D2568" s="19">
        <v>14.18</v>
      </c>
    </row>
    <row r="2569" spans="1:4" x14ac:dyDescent="0.3">
      <c r="A2569" s="15">
        <v>3510</v>
      </c>
      <c r="B2569" s="17" t="s">
        <v>2837</v>
      </c>
      <c r="C2569" s="18" t="s">
        <v>303</v>
      </c>
      <c r="D2569" s="19">
        <v>13.25</v>
      </c>
    </row>
    <row r="2570" spans="1:4" x14ac:dyDescent="0.3">
      <c r="A2570" s="15">
        <v>3508</v>
      </c>
      <c r="B2570" s="17" t="s">
        <v>2838</v>
      </c>
      <c r="C2570" s="18" t="s">
        <v>303</v>
      </c>
      <c r="D2570" s="19">
        <v>34.65</v>
      </c>
    </row>
    <row r="2571" spans="1:4" ht="27.6" x14ac:dyDescent="0.3">
      <c r="A2571" s="15">
        <v>38939</v>
      </c>
      <c r="B2571" s="17" t="s">
        <v>2839</v>
      </c>
      <c r="C2571" s="18" t="s">
        <v>303</v>
      </c>
      <c r="D2571" s="19">
        <v>16.45</v>
      </c>
    </row>
    <row r="2572" spans="1:4" ht="27.6" x14ac:dyDescent="0.3">
      <c r="A2572" s="15">
        <v>38940</v>
      </c>
      <c r="B2572" s="17" t="s">
        <v>2840</v>
      </c>
      <c r="C2572" s="18" t="s">
        <v>303</v>
      </c>
      <c r="D2572" s="19">
        <v>25.12</v>
      </c>
    </row>
    <row r="2573" spans="1:4" ht="27.6" x14ac:dyDescent="0.3">
      <c r="A2573" s="15">
        <v>38941</v>
      </c>
      <c r="B2573" s="17" t="s">
        <v>2841</v>
      </c>
      <c r="C2573" s="18" t="s">
        <v>303</v>
      </c>
      <c r="D2573" s="19">
        <v>29.67</v>
      </c>
    </row>
    <row r="2574" spans="1:4" ht="27.6" x14ac:dyDescent="0.3">
      <c r="A2574" s="15">
        <v>38942</v>
      </c>
      <c r="B2574" s="17" t="s">
        <v>2842</v>
      </c>
      <c r="C2574" s="18" t="s">
        <v>303</v>
      </c>
      <c r="D2574" s="19">
        <v>33.24</v>
      </c>
    </row>
    <row r="2575" spans="1:4" ht="27.6" x14ac:dyDescent="0.3">
      <c r="A2575" s="15">
        <v>38987</v>
      </c>
      <c r="B2575" s="17" t="s">
        <v>2843</v>
      </c>
      <c r="C2575" s="18" t="s">
        <v>303</v>
      </c>
      <c r="D2575" s="19">
        <v>8.74</v>
      </c>
    </row>
    <row r="2576" spans="1:4" ht="27.6" x14ac:dyDescent="0.3">
      <c r="A2576" s="15">
        <v>38988</v>
      </c>
      <c r="B2576" s="17" t="s">
        <v>2844</v>
      </c>
      <c r="C2576" s="18" t="s">
        <v>303</v>
      </c>
      <c r="D2576" s="19">
        <v>20.29</v>
      </c>
    </row>
    <row r="2577" spans="1:4" ht="27.6" x14ac:dyDescent="0.3">
      <c r="A2577" s="15">
        <v>38989</v>
      </c>
      <c r="B2577" s="17" t="s">
        <v>2845</v>
      </c>
      <c r="C2577" s="18" t="s">
        <v>303</v>
      </c>
      <c r="D2577" s="19">
        <v>26.97</v>
      </c>
    </row>
    <row r="2578" spans="1:4" ht="27.6" x14ac:dyDescent="0.3">
      <c r="A2578" s="15">
        <v>38990</v>
      </c>
      <c r="B2578" s="17" t="s">
        <v>2846</v>
      </c>
      <c r="C2578" s="18" t="s">
        <v>303</v>
      </c>
      <c r="D2578" s="19">
        <v>71.08</v>
      </c>
    </row>
    <row r="2579" spans="1:4" ht="27.6" x14ac:dyDescent="0.3">
      <c r="A2579" s="15">
        <v>38991</v>
      </c>
      <c r="B2579" s="17" t="s">
        <v>2847</v>
      </c>
      <c r="C2579" s="18" t="s">
        <v>303</v>
      </c>
      <c r="D2579" s="19">
        <v>143.62</v>
      </c>
    </row>
    <row r="2580" spans="1:4" ht="27.6" x14ac:dyDescent="0.3">
      <c r="A2580" s="15">
        <v>38913</v>
      </c>
      <c r="B2580" s="17" t="s">
        <v>2848</v>
      </c>
      <c r="C2580" s="18" t="s">
        <v>303</v>
      </c>
      <c r="D2580" s="19">
        <v>15.27</v>
      </c>
    </row>
    <row r="2581" spans="1:4" ht="27.6" x14ac:dyDescent="0.3">
      <c r="A2581" s="15">
        <v>38914</v>
      </c>
      <c r="B2581" s="17" t="s">
        <v>2849</v>
      </c>
      <c r="C2581" s="18" t="s">
        <v>303</v>
      </c>
      <c r="D2581" s="19">
        <v>17.71</v>
      </c>
    </row>
    <row r="2582" spans="1:4" ht="27.6" x14ac:dyDescent="0.3">
      <c r="A2582" s="15">
        <v>38915</v>
      </c>
      <c r="B2582" s="17" t="s">
        <v>2850</v>
      </c>
      <c r="C2582" s="18" t="s">
        <v>303</v>
      </c>
      <c r="D2582" s="19">
        <v>30.75</v>
      </c>
    </row>
    <row r="2583" spans="1:4" ht="27.6" x14ac:dyDescent="0.3">
      <c r="A2583" s="15">
        <v>38916</v>
      </c>
      <c r="B2583" s="17" t="s">
        <v>2851</v>
      </c>
      <c r="C2583" s="18" t="s">
        <v>303</v>
      </c>
      <c r="D2583" s="19">
        <v>40.56</v>
      </c>
    </row>
    <row r="2584" spans="1:4" ht="27.6" x14ac:dyDescent="0.3">
      <c r="A2584" s="15">
        <v>39300</v>
      </c>
      <c r="B2584" s="17" t="s">
        <v>2852</v>
      </c>
      <c r="C2584" s="18" t="s">
        <v>303</v>
      </c>
      <c r="D2584" s="19">
        <v>13.79</v>
      </c>
    </row>
    <row r="2585" spans="1:4" ht="27.6" x14ac:dyDescent="0.3">
      <c r="A2585" s="15">
        <v>39301</v>
      </c>
      <c r="B2585" s="17" t="s">
        <v>2853</v>
      </c>
      <c r="C2585" s="18" t="s">
        <v>303</v>
      </c>
      <c r="D2585" s="19">
        <v>19.14</v>
      </c>
    </row>
    <row r="2586" spans="1:4" ht="27.6" x14ac:dyDescent="0.3">
      <c r="A2586" s="15">
        <v>39302</v>
      </c>
      <c r="B2586" s="17" t="s">
        <v>2854</v>
      </c>
      <c r="C2586" s="18" t="s">
        <v>303</v>
      </c>
      <c r="D2586" s="19">
        <v>24.05</v>
      </c>
    </row>
    <row r="2587" spans="1:4" ht="27.6" x14ac:dyDescent="0.3">
      <c r="A2587" s="15">
        <v>39303</v>
      </c>
      <c r="B2587" s="17" t="s">
        <v>2855</v>
      </c>
      <c r="C2587" s="18" t="s">
        <v>303</v>
      </c>
      <c r="D2587" s="19">
        <v>42.28</v>
      </c>
    </row>
    <row r="2588" spans="1:4" ht="27.6" x14ac:dyDescent="0.3">
      <c r="A2588" s="15">
        <v>38923</v>
      </c>
      <c r="B2588" s="17" t="s">
        <v>2856</v>
      </c>
      <c r="C2588" s="18" t="s">
        <v>303</v>
      </c>
      <c r="D2588" s="19">
        <v>13.47</v>
      </c>
    </row>
    <row r="2589" spans="1:4" ht="27.6" x14ac:dyDescent="0.3">
      <c r="A2589" s="15">
        <v>38925</v>
      </c>
      <c r="B2589" s="17" t="s">
        <v>2857</v>
      </c>
      <c r="C2589" s="18" t="s">
        <v>303</v>
      </c>
      <c r="D2589" s="19">
        <v>14.47</v>
      </c>
    </row>
    <row r="2590" spans="1:4" ht="27.6" x14ac:dyDescent="0.3">
      <c r="A2590" s="15">
        <v>38926</v>
      </c>
      <c r="B2590" s="17" t="s">
        <v>2858</v>
      </c>
      <c r="C2590" s="18" t="s">
        <v>303</v>
      </c>
      <c r="D2590" s="19">
        <v>20.67</v>
      </c>
    </row>
    <row r="2591" spans="1:4" ht="27.6" x14ac:dyDescent="0.3">
      <c r="A2591" s="15">
        <v>38927</v>
      </c>
      <c r="B2591" s="17" t="s">
        <v>2859</v>
      </c>
      <c r="C2591" s="18" t="s">
        <v>303</v>
      </c>
      <c r="D2591" s="19">
        <v>22.11</v>
      </c>
    </row>
    <row r="2592" spans="1:4" ht="27.6" x14ac:dyDescent="0.3">
      <c r="A2592" s="15">
        <v>39304</v>
      </c>
      <c r="B2592" s="17" t="s">
        <v>2860</v>
      </c>
      <c r="C2592" s="18" t="s">
        <v>303</v>
      </c>
      <c r="D2592" s="19">
        <v>17.03</v>
      </c>
    </row>
    <row r="2593" spans="1:4" ht="27.6" x14ac:dyDescent="0.3">
      <c r="A2593" s="15">
        <v>38924</v>
      </c>
      <c r="B2593" s="17" t="s">
        <v>2861</v>
      </c>
      <c r="C2593" s="18" t="s">
        <v>303</v>
      </c>
      <c r="D2593" s="19">
        <v>24.27</v>
      </c>
    </row>
    <row r="2594" spans="1:4" ht="27.6" x14ac:dyDescent="0.3">
      <c r="A2594" s="15">
        <v>39305</v>
      </c>
      <c r="B2594" s="17" t="s">
        <v>2862</v>
      </c>
      <c r="C2594" s="18" t="s">
        <v>303</v>
      </c>
      <c r="D2594" s="19">
        <v>22.3</v>
      </c>
    </row>
    <row r="2595" spans="1:4" ht="27.6" x14ac:dyDescent="0.3">
      <c r="A2595" s="15">
        <v>39306</v>
      </c>
      <c r="B2595" s="17" t="s">
        <v>2863</v>
      </c>
      <c r="C2595" s="18" t="s">
        <v>303</v>
      </c>
      <c r="D2595" s="19">
        <v>27.9</v>
      </c>
    </row>
    <row r="2596" spans="1:4" ht="27.6" x14ac:dyDescent="0.3">
      <c r="A2596" s="15">
        <v>38928</v>
      </c>
      <c r="B2596" s="17" t="s">
        <v>2864</v>
      </c>
      <c r="C2596" s="18" t="s">
        <v>303</v>
      </c>
      <c r="D2596" s="19">
        <v>24.5</v>
      </c>
    </row>
    <row r="2597" spans="1:4" ht="27.6" x14ac:dyDescent="0.3">
      <c r="A2597" s="15">
        <v>38929</v>
      </c>
      <c r="B2597" s="17" t="s">
        <v>2865</v>
      </c>
      <c r="C2597" s="18" t="s">
        <v>303</v>
      </c>
      <c r="D2597" s="19">
        <v>43.45</v>
      </c>
    </row>
    <row r="2598" spans="1:4" ht="27.6" x14ac:dyDescent="0.3">
      <c r="A2598" s="15">
        <v>39307</v>
      </c>
      <c r="B2598" s="17" t="s">
        <v>2866</v>
      </c>
      <c r="C2598" s="18" t="s">
        <v>303</v>
      </c>
      <c r="D2598" s="19">
        <v>32.11</v>
      </c>
    </row>
    <row r="2599" spans="1:4" ht="27.6" x14ac:dyDescent="0.3">
      <c r="A2599" s="15">
        <v>38930</v>
      </c>
      <c r="B2599" s="17" t="s">
        <v>2867</v>
      </c>
      <c r="C2599" s="18" t="s">
        <v>303</v>
      </c>
      <c r="D2599" s="19">
        <v>54.58</v>
      </c>
    </row>
    <row r="2600" spans="1:4" ht="27.6" x14ac:dyDescent="0.3">
      <c r="A2600" s="15">
        <v>38931</v>
      </c>
      <c r="B2600" s="17" t="s">
        <v>2868</v>
      </c>
      <c r="C2600" s="18" t="s">
        <v>303</v>
      </c>
      <c r="D2600" s="19">
        <v>13.74</v>
      </c>
    </row>
    <row r="2601" spans="1:4" ht="27.6" x14ac:dyDescent="0.3">
      <c r="A2601" s="15">
        <v>38932</v>
      </c>
      <c r="B2601" s="17" t="s">
        <v>2869</v>
      </c>
      <c r="C2601" s="18" t="s">
        <v>303</v>
      </c>
      <c r="D2601" s="19">
        <v>13.88</v>
      </c>
    </row>
    <row r="2602" spans="1:4" ht="27.6" x14ac:dyDescent="0.3">
      <c r="A2602" s="15">
        <v>38934</v>
      </c>
      <c r="B2602" s="17" t="s">
        <v>2870</v>
      </c>
      <c r="C2602" s="18" t="s">
        <v>303</v>
      </c>
      <c r="D2602" s="19">
        <v>20.51</v>
      </c>
    </row>
    <row r="2603" spans="1:4" ht="27.6" x14ac:dyDescent="0.3">
      <c r="A2603" s="15">
        <v>38935</v>
      </c>
      <c r="B2603" s="17" t="s">
        <v>2871</v>
      </c>
      <c r="C2603" s="18" t="s">
        <v>303</v>
      </c>
      <c r="D2603" s="19">
        <v>21.95</v>
      </c>
    </row>
    <row r="2604" spans="1:4" ht="27.6" x14ac:dyDescent="0.3">
      <c r="A2604" s="15">
        <v>38936</v>
      </c>
      <c r="B2604" s="17" t="s">
        <v>2872</v>
      </c>
      <c r="C2604" s="18" t="s">
        <v>303</v>
      </c>
      <c r="D2604" s="19">
        <v>23.51</v>
      </c>
    </row>
    <row r="2605" spans="1:4" ht="27.6" x14ac:dyDescent="0.3">
      <c r="A2605" s="15">
        <v>38937</v>
      </c>
      <c r="B2605" s="17" t="s">
        <v>2873</v>
      </c>
      <c r="C2605" s="18" t="s">
        <v>303</v>
      </c>
      <c r="D2605" s="19">
        <v>28.65</v>
      </c>
    </row>
    <row r="2606" spans="1:4" ht="27.6" x14ac:dyDescent="0.3">
      <c r="A2606" s="15">
        <v>38938</v>
      </c>
      <c r="B2606" s="17" t="s">
        <v>2874</v>
      </c>
      <c r="C2606" s="18" t="s">
        <v>303</v>
      </c>
      <c r="D2606" s="19">
        <v>42.6</v>
      </c>
    </row>
    <row r="2607" spans="1:4" ht="27.6" x14ac:dyDescent="0.3">
      <c r="A2607" s="15">
        <v>3489</v>
      </c>
      <c r="B2607" s="17" t="s">
        <v>2875</v>
      </c>
      <c r="C2607" s="18" t="s">
        <v>303</v>
      </c>
      <c r="D2607" s="19">
        <v>13.1</v>
      </c>
    </row>
    <row r="2608" spans="1:4" ht="27.6" x14ac:dyDescent="0.3">
      <c r="A2608" s="15">
        <v>20151</v>
      </c>
      <c r="B2608" s="17" t="s">
        <v>2876</v>
      </c>
      <c r="C2608" s="18" t="s">
        <v>303</v>
      </c>
      <c r="D2608" s="19">
        <v>21.01</v>
      </c>
    </row>
    <row r="2609" spans="1:4" ht="27.6" x14ac:dyDescent="0.3">
      <c r="A2609" s="15">
        <v>20152</v>
      </c>
      <c r="B2609" s="17" t="s">
        <v>2877</v>
      </c>
      <c r="C2609" s="18" t="s">
        <v>303</v>
      </c>
      <c r="D2609" s="19">
        <v>73.11</v>
      </c>
    </row>
    <row r="2610" spans="1:4" ht="27.6" x14ac:dyDescent="0.3">
      <c r="A2610" s="15">
        <v>20148</v>
      </c>
      <c r="B2610" s="17" t="s">
        <v>2878</v>
      </c>
      <c r="C2610" s="18" t="s">
        <v>303</v>
      </c>
      <c r="D2610" s="19">
        <v>4.18</v>
      </c>
    </row>
    <row r="2611" spans="1:4" ht="27.6" x14ac:dyDescent="0.3">
      <c r="A2611" s="15">
        <v>20149</v>
      </c>
      <c r="B2611" s="17" t="s">
        <v>2879</v>
      </c>
      <c r="C2611" s="18" t="s">
        <v>303</v>
      </c>
      <c r="D2611" s="19">
        <v>6.47</v>
      </c>
    </row>
    <row r="2612" spans="1:4" ht="27.6" x14ac:dyDescent="0.3">
      <c r="A2612" s="15">
        <v>20150</v>
      </c>
      <c r="B2612" s="17" t="s">
        <v>2880</v>
      </c>
      <c r="C2612" s="18" t="s">
        <v>303</v>
      </c>
      <c r="D2612" s="19">
        <v>15.08</v>
      </c>
    </row>
    <row r="2613" spans="1:4" ht="27.6" x14ac:dyDescent="0.3">
      <c r="A2613" s="15">
        <v>20157</v>
      </c>
      <c r="B2613" s="17" t="s">
        <v>2881</v>
      </c>
      <c r="C2613" s="18" t="s">
        <v>303</v>
      </c>
      <c r="D2613" s="19">
        <v>28.35</v>
      </c>
    </row>
    <row r="2614" spans="1:4" ht="27.6" x14ac:dyDescent="0.3">
      <c r="A2614" s="15">
        <v>20158</v>
      </c>
      <c r="B2614" s="17" t="s">
        <v>2882</v>
      </c>
      <c r="C2614" s="18" t="s">
        <v>303</v>
      </c>
      <c r="D2614" s="19">
        <v>94.18</v>
      </c>
    </row>
    <row r="2615" spans="1:4" ht="27.6" x14ac:dyDescent="0.3">
      <c r="A2615" s="15">
        <v>20154</v>
      </c>
      <c r="B2615" s="17" t="s">
        <v>2883</v>
      </c>
      <c r="C2615" s="18" t="s">
        <v>303</v>
      </c>
      <c r="D2615" s="19">
        <v>5.37</v>
      </c>
    </row>
    <row r="2616" spans="1:4" ht="27.6" x14ac:dyDescent="0.3">
      <c r="A2616" s="15">
        <v>20155</v>
      </c>
      <c r="B2616" s="17" t="s">
        <v>2884</v>
      </c>
      <c r="C2616" s="18" t="s">
        <v>303</v>
      </c>
      <c r="D2616" s="19">
        <v>8.0399999999999991</v>
      </c>
    </row>
    <row r="2617" spans="1:4" ht="27.6" x14ac:dyDescent="0.3">
      <c r="A2617" s="15">
        <v>20156</v>
      </c>
      <c r="B2617" s="17" t="s">
        <v>2885</v>
      </c>
      <c r="C2617" s="18" t="s">
        <v>303</v>
      </c>
      <c r="D2617" s="19">
        <v>18.100000000000001</v>
      </c>
    </row>
    <row r="2618" spans="1:4" x14ac:dyDescent="0.3">
      <c r="A2618" s="15">
        <v>3512</v>
      </c>
      <c r="B2618" s="17" t="s">
        <v>2886</v>
      </c>
      <c r="C2618" s="18" t="s">
        <v>303</v>
      </c>
      <c r="D2618" s="19">
        <v>205.24</v>
      </c>
    </row>
    <row r="2619" spans="1:4" x14ac:dyDescent="0.3">
      <c r="A2619" s="15">
        <v>3499</v>
      </c>
      <c r="B2619" s="17" t="s">
        <v>2887</v>
      </c>
      <c r="C2619" s="18" t="s">
        <v>303</v>
      </c>
      <c r="D2619" s="19">
        <v>0.87</v>
      </c>
    </row>
    <row r="2620" spans="1:4" x14ac:dyDescent="0.3">
      <c r="A2620" s="15">
        <v>3500</v>
      </c>
      <c r="B2620" s="17" t="s">
        <v>2888</v>
      </c>
      <c r="C2620" s="18" t="s">
        <v>303</v>
      </c>
      <c r="D2620" s="19">
        <v>1.47</v>
      </c>
    </row>
    <row r="2621" spans="1:4" x14ac:dyDescent="0.3">
      <c r="A2621" s="15">
        <v>3501</v>
      </c>
      <c r="B2621" s="17" t="s">
        <v>2889</v>
      </c>
      <c r="C2621" s="18" t="s">
        <v>303</v>
      </c>
      <c r="D2621" s="19">
        <v>4.26</v>
      </c>
    </row>
    <row r="2622" spans="1:4" x14ac:dyDescent="0.3">
      <c r="A2622" s="15">
        <v>3502</v>
      </c>
      <c r="B2622" s="17" t="s">
        <v>2890</v>
      </c>
      <c r="C2622" s="18" t="s">
        <v>303</v>
      </c>
      <c r="D2622" s="19">
        <v>6.06</v>
      </c>
    </row>
    <row r="2623" spans="1:4" x14ac:dyDescent="0.3">
      <c r="A2623" s="15">
        <v>3503</v>
      </c>
      <c r="B2623" s="17" t="s">
        <v>2891</v>
      </c>
      <c r="C2623" s="18" t="s">
        <v>303</v>
      </c>
      <c r="D2623" s="19">
        <v>7.25</v>
      </c>
    </row>
    <row r="2624" spans="1:4" x14ac:dyDescent="0.3">
      <c r="A2624" s="15">
        <v>3477</v>
      </c>
      <c r="B2624" s="17" t="s">
        <v>2892</v>
      </c>
      <c r="C2624" s="18" t="s">
        <v>303</v>
      </c>
      <c r="D2624" s="19">
        <v>28.09</v>
      </c>
    </row>
    <row r="2625" spans="1:4" x14ac:dyDescent="0.3">
      <c r="A2625" s="15">
        <v>3478</v>
      </c>
      <c r="B2625" s="17" t="s">
        <v>2893</v>
      </c>
      <c r="C2625" s="18" t="s">
        <v>303</v>
      </c>
      <c r="D2625" s="19">
        <v>64.55</v>
      </c>
    </row>
    <row r="2626" spans="1:4" x14ac:dyDescent="0.3">
      <c r="A2626" s="15">
        <v>3525</v>
      </c>
      <c r="B2626" s="17" t="s">
        <v>2894</v>
      </c>
      <c r="C2626" s="18" t="s">
        <v>303</v>
      </c>
      <c r="D2626" s="19">
        <v>76.59</v>
      </c>
    </row>
    <row r="2627" spans="1:4" x14ac:dyDescent="0.3">
      <c r="A2627" s="15">
        <v>3511</v>
      </c>
      <c r="B2627" s="17" t="s">
        <v>2895</v>
      </c>
      <c r="C2627" s="18" t="s">
        <v>303</v>
      </c>
      <c r="D2627" s="19">
        <v>89.86</v>
      </c>
    </row>
    <row r="2628" spans="1:4" ht="27.6" x14ac:dyDescent="0.3">
      <c r="A2628" s="15">
        <v>38917</v>
      </c>
      <c r="B2628" s="17" t="s">
        <v>2896</v>
      </c>
      <c r="C2628" s="18" t="s">
        <v>303</v>
      </c>
      <c r="D2628" s="19">
        <v>13.15</v>
      </c>
    </row>
    <row r="2629" spans="1:4" ht="27.6" x14ac:dyDescent="0.3">
      <c r="A2629" s="15">
        <v>38919</v>
      </c>
      <c r="B2629" s="17" t="s">
        <v>2897</v>
      </c>
      <c r="C2629" s="18" t="s">
        <v>303</v>
      </c>
      <c r="D2629" s="19">
        <v>19.559999999999999</v>
      </c>
    </row>
    <row r="2630" spans="1:4" ht="27.6" x14ac:dyDescent="0.3">
      <c r="A2630" s="15">
        <v>38922</v>
      </c>
      <c r="B2630" s="17" t="s">
        <v>2898</v>
      </c>
      <c r="C2630" s="18" t="s">
        <v>303</v>
      </c>
      <c r="D2630" s="19">
        <v>25.27</v>
      </c>
    </row>
    <row r="2631" spans="1:4" ht="27.6" x14ac:dyDescent="0.3">
      <c r="A2631" s="15">
        <v>38921</v>
      </c>
      <c r="B2631" s="17" t="s">
        <v>2899</v>
      </c>
      <c r="C2631" s="18" t="s">
        <v>303</v>
      </c>
      <c r="D2631" s="19">
        <v>31.25</v>
      </c>
    </row>
    <row r="2632" spans="1:4" ht="27.6" x14ac:dyDescent="0.3">
      <c r="A2632" s="15">
        <v>38918</v>
      </c>
      <c r="B2632" s="17" t="s">
        <v>2900</v>
      </c>
      <c r="C2632" s="18" t="s">
        <v>303</v>
      </c>
      <c r="D2632" s="19">
        <v>29.7</v>
      </c>
    </row>
    <row r="2633" spans="1:4" ht="27.6" x14ac:dyDescent="0.3">
      <c r="A2633" s="15">
        <v>38920</v>
      </c>
      <c r="B2633" s="17" t="s">
        <v>2901</v>
      </c>
      <c r="C2633" s="18" t="s">
        <v>303</v>
      </c>
      <c r="D2633" s="19">
        <v>37.130000000000003</v>
      </c>
    </row>
    <row r="2634" spans="1:4" ht="41.4" x14ac:dyDescent="0.3">
      <c r="A2634" s="15">
        <v>12032</v>
      </c>
      <c r="B2634" s="17" t="s">
        <v>2902</v>
      </c>
      <c r="C2634" s="18" t="s">
        <v>795</v>
      </c>
      <c r="D2634" s="19">
        <v>58.68</v>
      </c>
    </row>
    <row r="2635" spans="1:4" ht="41.4" x14ac:dyDescent="0.3">
      <c r="A2635" s="15">
        <v>12030</v>
      </c>
      <c r="B2635" s="17" t="s">
        <v>2903</v>
      </c>
      <c r="C2635" s="18" t="s">
        <v>795</v>
      </c>
      <c r="D2635" s="19">
        <v>55.14</v>
      </c>
    </row>
    <row r="2636" spans="1:4" ht="27.6" x14ac:dyDescent="0.3">
      <c r="A2636" s="15">
        <v>10908</v>
      </c>
      <c r="B2636" s="17" t="s">
        <v>2904</v>
      </c>
      <c r="C2636" s="18" t="s">
        <v>303</v>
      </c>
      <c r="D2636" s="19">
        <v>15.87</v>
      </c>
    </row>
    <row r="2637" spans="1:4" ht="27.6" x14ac:dyDescent="0.3">
      <c r="A2637" s="15">
        <v>10909</v>
      </c>
      <c r="B2637" s="17" t="s">
        <v>2905</v>
      </c>
      <c r="C2637" s="18" t="s">
        <v>303</v>
      </c>
      <c r="D2637" s="19">
        <v>25.31</v>
      </c>
    </row>
    <row r="2638" spans="1:4" ht="27.6" x14ac:dyDescent="0.3">
      <c r="A2638" s="15">
        <v>3669</v>
      </c>
      <c r="B2638" s="17" t="s">
        <v>2906</v>
      </c>
      <c r="C2638" s="18" t="s">
        <v>303</v>
      </c>
      <c r="D2638" s="19">
        <v>10.84</v>
      </c>
    </row>
    <row r="2639" spans="1:4" ht="27.6" x14ac:dyDescent="0.3">
      <c r="A2639" s="15">
        <v>20138</v>
      </c>
      <c r="B2639" s="17" t="s">
        <v>2907</v>
      </c>
      <c r="C2639" s="18" t="s">
        <v>303</v>
      </c>
      <c r="D2639" s="19">
        <v>53.88</v>
      </c>
    </row>
    <row r="2640" spans="1:4" ht="27.6" x14ac:dyDescent="0.3">
      <c r="A2640" s="15">
        <v>20139</v>
      </c>
      <c r="B2640" s="17" t="s">
        <v>2908</v>
      </c>
      <c r="C2640" s="18" t="s">
        <v>303</v>
      </c>
      <c r="D2640" s="19">
        <v>90.53</v>
      </c>
    </row>
    <row r="2641" spans="1:4" ht="27.6" x14ac:dyDescent="0.3">
      <c r="A2641" s="15">
        <v>3668</v>
      </c>
      <c r="B2641" s="17" t="s">
        <v>2909</v>
      </c>
      <c r="C2641" s="18" t="s">
        <v>303</v>
      </c>
      <c r="D2641" s="19">
        <v>35.89</v>
      </c>
    </row>
    <row r="2642" spans="1:4" ht="27.6" x14ac:dyDescent="0.3">
      <c r="A2642" s="15">
        <v>3656</v>
      </c>
      <c r="B2642" s="17" t="s">
        <v>2910</v>
      </c>
      <c r="C2642" s="18" t="s">
        <v>303</v>
      </c>
      <c r="D2642" s="19">
        <v>17.79</v>
      </c>
    </row>
    <row r="2643" spans="1:4" ht="27.6" x14ac:dyDescent="0.3">
      <c r="A2643" s="15">
        <v>10911</v>
      </c>
      <c r="B2643" s="17" t="s">
        <v>2911</v>
      </c>
      <c r="C2643" s="18" t="s">
        <v>303</v>
      </c>
      <c r="D2643" s="19">
        <v>19.739999999999998</v>
      </c>
    </row>
    <row r="2644" spans="1:4" x14ac:dyDescent="0.3">
      <c r="A2644" s="15">
        <v>3654</v>
      </c>
      <c r="B2644" s="17" t="s">
        <v>2912</v>
      </c>
      <c r="C2644" s="18" t="s">
        <v>303</v>
      </c>
      <c r="D2644" s="19">
        <v>4.5599999999999996</v>
      </c>
    </row>
    <row r="2645" spans="1:4" x14ac:dyDescent="0.3">
      <c r="A2645" s="15">
        <v>3664</v>
      </c>
      <c r="B2645" s="17" t="s">
        <v>2913</v>
      </c>
      <c r="C2645" s="18" t="s">
        <v>303</v>
      </c>
      <c r="D2645" s="19">
        <v>5.66</v>
      </c>
    </row>
    <row r="2646" spans="1:4" x14ac:dyDescent="0.3">
      <c r="A2646" s="15">
        <v>3657</v>
      </c>
      <c r="B2646" s="17" t="s">
        <v>2914</v>
      </c>
      <c r="C2646" s="18" t="s">
        <v>303</v>
      </c>
      <c r="D2646" s="19">
        <v>6.1</v>
      </c>
    </row>
    <row r="2647" spans="1:4" ht="27.6" x14ac:dyDescent="0.3">
      <c r="A2647" s="15">
        <v>12625</v>
      </c>
      <c r="B2647" s="17" t="s">
        <v>2915</v>
      </c>
      <c r="C2647" s="18" t="s">
        <v>303</v>
      </c>
      <c r="D2647" s="19">
        <v>9.61</v>
      </c>
    </row>
    <row r="2648" spans="1:4" x14ac:dyDescent="0.3">
      <c r="A2648" s="15">
        <v>20136</v>
      </c>
      <c r="B2648" s="17" t="s">
        <v>2916</v>
      </c>
      <c r="C2648" s="18" t="s">
        <v>303</v>
      </c>
      <c r="D2648" s="19">
        <v>121.6</v>
      </c>
    </row>
    <row r="2649" spans="1:4" ht="27.6" x14ac:dyDescent="0.3">
      <c r="A2649" s="15">
        <v>20144</v>
      </c>
      <c r="B2649" s="17" t="s">
        <v>2917</v>
      </c>
      <c r="C2649" s="18" t="s">
        <v>303</v>
      </c>
      <c r="D2649" s="19">
        <v>53.41</v>
      </c>
    </row>
    <row r="2650" spans="1:4" ht="27.6" x14ac:dyDescent="0.3">
      <c r="A2650" s="15">
        <v>20143</v>
      </c>
      <c r="B2650" s="17" t="s">
        <v>2918</v>
      </c>
      <c r="C2650" s="18" t="s">
        <v>303</v>
      </c>
      <c r="D2650" s="19">
        <v>49.88</v>
      </c>
    </row>
    <row r="2651" spans="1:4" ht="27.6" x14ac:dyDescent="0.3">
      <c r="A2651" s="15">
        <v>20145</v>
      </c>
      <c r="B2651" s="17" t="s">
        <v>2919</v>
      </c>
      <c r="C2651" s="18" t="s">
        <v>303</v>
      </c>
      <c r="D2651" s="19">
        <v>141.56</v>
      </c>
    </row>
    <row r="2652" spans="1:4" ht="27.6" x14ac:dyDescent="0.3">
      <c r="A2652" s="15">
        <v>20146</v>
      </c>
      <c r="B2652" s="17" t="s">
        <v>2920</v>
      </c>
      <c r="C2652" s="18" t="s">
        <v>303</v>
      </c>
      <c r="D2652" s="19">
        <v>159.63</v>
      </c>
    </row>
    <row r="2653" spans="1:4" ht="27.6" x14ac:dyDescent="0.3">
      <c r="A2653" s="15">
        <v>20140</v>
      </c>
      <c r="B2653" s="17" t="s">
        <v>2921</v>
      </c>
      <c r="C2653" s="18" t="s">
        <v>303</v>
      </c>
      <c r="D2653" s="19">
        <v>6.36</v>
      </c>
    </row>
    <row r="2654" spans="1:4" ht="27.6" x14ac:dyDescent="0.3">
      <c r="A2654" s="15">
        <v>20141</v>
      </c>
      <c r="B2654" s="17" t="s">
        <v>2922</v>
      </c>
      <c r="C2654" s="18" t="s">
        <v>303</v>
      </c>
      <c r="D2654" s="19">
        <v>11.16</v>
      </c>
    </row>
    <row r="2655" spans="1:4" ht="27.6" x14ac:dyDescent="0.3">
      <c r="A2655" s="15">
        <v>20142</v>
      </c>
      <c r="B2655" s="17" t="s">
        <v>2923</v>
      </c>
      <c r="C2655" s="18" t="s">
        <v>303</v>
      </c>
      <c r="D2655" s="19">
        <v>34.14</v>
      </c>
    </row>
    <row r="2656" spans="1:4" ht="27.6" x14ac:dyDescent="0.3">
      <c r="A2656" s="15">
        <v>3659</v>
      </c>
      <c r="B2656" s="17" t="s">
        <v>2924</v>
      </c>
      <c r="C2656" s="18" t="s">
        <v>303</v>
      </c>
      <c r="D2656" s="19">
        <v>14.81</v>
      </c>
    </row>
    <row r="2657" spans="1:4" ht="27.6" x14ac:dyDescent="0.3">
      <c r="A2657" s="15">
        <v>3660</v>
      </c>
      <c r="B2657" s="17" t="s">
        <v>2925</v>
      </c>
      <c r="C2657" s="18" t="s">
        <v>303</v>
      </c>
      <c r="D2657" s="19">
        <v>21.34</v>
      </c>
    </row>
    <row r="2658" spans="1:4" ht="27.6" x14ac:dyDescent="0.3">
      <c r="A2658" s="15">
        <v>3662</v>
      </c>
      <c r="B2658" s="17" t="s">
        <v>2926</v>
      </c>
      <c r="C2658" s="18" t="s">
        <v>303</v>
      </c>
      <c r="D2658" s="19">
        <v>8.06</v>
      </c>
    </row>
    <row r="2659" spans="1:4" ht="27.6" x14ac:dyDescent="0.3">
      <c r="A2659" s="15">
        <v>3661</v>
      </c>
      <c r="B2659" s="17" t="s">
        <v>2927</v>
      </c>
      <c r="C2659" s="18" t="s">
        <v>303</v>
      </c>
      <c r="D2659" s="19">
        <v>11.86</v>
      </c>
    </row>
    <row r="2660" spans="1:4" ht="27.6" x14ac:dyDescent="0.3">
      <c r="A2660" s="15">
        <v>3658</v>
      </c>
      <c r="B2660" s="17" t="s">
        <v>2928</v>
      </c>
      <c r="C2660" s="18" t="s">
        <v>303</v>
      </c>
      <c r="D2660" s="19">
        <v>15.1</v>
      </c>
    </row>
    <row r="2661" spans="1:4" ht="27.6" x14ac:dyDescent="0.3">
      <c r="A2661" s="15">
        <v>3670</v>
      </c>
      <c r="B2661" s="17" t="s">
        <v>2929</v>
      </c>
      <c r="C2661" s="18" t="s">
        <v>303</v>
      </c>
      <c r="D2661" s="19">
        <v>19.7</v>
      </c>
    </row>
    <row r="2662" spans="1:4" ht="27.6" x14ac:dyDescent="0.3">
      <c r="A2662" s="15">
        <v>3666</v>
      </c>
      <c r="B2662" s="17" t="s">
        <v>2930</v>
      </c>
      <c r="C2662" s="18" t="s">
        <v>303</v>
      </c>
      <c r="D2662" s="19">
        <v>3.33</v>
      </c>
    </row>
    <row r="2663" spans="1:4" x14ac:dyDescent="0.3">
      <c r="A2663" s="15">
        <v>14157</v>
      </c>
      <c r="B2663" s="17" t="s">
        <v>2931</v>
      </c>
      <c r="C2663" s="18" t="s">
        <v>303</v>
      </c>
      <c r="D2663" s="19">
        <v>1.21</v>
      </c>
    </row>
    <row r="2664" spans="1:4" ht="27.6" x14ac:dyDescent="0.3">
      <c r="A2664" s="15">
        <v>3653</v>
      </c>
      <c r="B2664" s="17" t="s">
        <v>2932</v>
      </c>
      <c r="C2664" s="18" t="s">
        <v>303</v>
      </c>
      <c r="D2664" s="19">
        <v>116.3</v>
      </c>
    </row>
    <row r="2665" spans="1:4" ht="27.6" x14ac:dyDescent="0.3">
      <c r="A2665" s="15">
        <v>3649</v>
      </c>
      <c r="B2665" s="17" t="s">
        <v>2933</v>
      </c>
      <c r="C2665" s="18" t="s">
        <v>303</v>
      </c>
      <c r="D2665" s="19">
        <v>240.89</v>
      </c>
    </row>
    <row r="2666" spans="1:4" ht="27.6" x14ac:dyDescent="0.3">
      <c r="A2666" s="15">
        <v>42696</v>
      </c>
      <c r="B2666" s="17" t="s">
        <v>2934</v>
      </c>
      <c r="C2666" s="18" t="s">
        <v>303</v>
      </c>
      <c r="D2666" s="19">
        <v>673.99</v>
      </c>
    </row>
    <row r="2667" spans="1:4" ht="27.6" x14ac:dyDescent="0.3">
      <c r="A2667" s="15">
        <v>42697</v>
      </c>
      <c r="B2667" s="17" t="s">
        <v>2935</v>
      </c>
      <c r="C2667" s="18" t="s">
        <v>303</v>
      </c>
      <c r="D2667" s="19">
        <v>1015.04</v>
      </c>
    </row>
    <row r="2668" spans="1:4" ht="27.6" x14ac:dyDescent="0.3">
      <c r="A2668" s="15">
        <v>42698</v>
      </c>
      <c r="B2668" s="17" t="s">
        <v>2936</v>
      </c>
      <c r="C2668" s="18" t="s">
        <v>303</v>
      </c>
      <c r="D2668" s="19">
        <v>1413.92</v>
      </c>
    </row>
    <row r="2669" spans="1:4" ht="27.6" x14ac:dyDescent="0.3">
      <c r="A2669" s="15">
        <v>39875</v>
      </c>
      <c r="B2669" s="17" t="s">
        <v>2937</v>
      </c>
      <c r="C2669" s="18" t="s">
        <v>303</v>
      </c>
      <c r="D2669" s="19">
        <v>576.54999999999995</v>
      </c>
    </row>
    <row r="2670" spans="1:4" ht="27.6" x14ac:dyDescent="0.3">
      <c r="A2670" s="15">
        <v>39876</v>
      </c>
      <c r="B2670" s="17" t="s">
        <v>2938</v>
      </c>
      <c r="C2670" s="18" t="s">
        <v>303</v>
      </c>
      <c r="D2670" s="19">
        <v>721.84</v>
      </c>
    </row>
    <row r="2671" spans="1:4" ht="27.6" x14ac:dyDescent="0.3">
      <c r="A2671" s="15">
        <v>39877</v>
      </c>
      <c r="B2671" s="17" t="s">
        <v>2939</v>
      </c>
      <c r="C2671" s="18" t="s">
        <v>303</v>
      </c>
      <c r="D2671" s="19">
        <v>1001.17</v>
      </c>
    </row>
    <row r="2672" spans="1:4" ht="27.6" x14ac:dyDescent="0.3">
      <c r="A2672" s="15">
        <v>39878</v>
      </c>
      <c r="B2672" s="17" t="s">
        <v>2940</v>
      </c>
      <c r="C2672" s="18" t="s">
        <v>303</v>
      </c>
      <c r="D2672" s="19">
        <v>1322.38</v>
      </c>
    </row>
    <row r="2673" spans="1:4" x14ac:dyDescent="0.3">
      <c r="A2673" s="15">
        <v>39872</v>
      </c>
      <c r="B2673" s="17" t="s">
        <v>2941</v>
      </c>
      <c r="C2673" s="18" t="s">
        <v>303</v>
      </c>
      <c r="D2673" s="19">
        <v>395.38</v>
      </c>
    </row>
    <row r="2674" spans="1:4" x14ac:dyDescent="0.3">
      <c r="A2674" s="15">
        <v>39873</v>
      </c>
      <c r="B2674" s="17" t="s">
        <v>2942</v>
      </c>
      <c r="C2674" s="18" t="s">
        <v>303</v>
      </c>
      <c r="D2674" s="19">
        <v>458.62</v>
      </c>
    </row>
    <row r="2675" spans="1:4" x14ac:dyDescent="0.3">
      <c r="A2675" s="15">
        <v>39874</v>
      </c>
      <c r="B2675" s="17" t="s">
        <v>2943</v>
      </c>
      <c r="C2675" s="18" t="s">
        <v>303</v>
      </c>
      <c r="D2675" s="19">
        <v>503.74</v>
      </c>
    </row>
    <row r="2676" spans="1:4" ht="27.6" x14ac:dyDescent="0.3">
      <c r="A2676" s="15">
        <v>3674</v>
      </c>
      <c r="B2676" s="17" t="s">
        <v>2944</v>
      </c>
      <c r="C2676" s="18" t="s">
        <v>81</v>
      </c>
      <c r="D2676" s="19">
        <v>53.01</v>
      </c>
    </row>
    <row r="2677" spans="1:4" ht="27.6" x14ac:dyDescent="0.3">
      <c r="A2677" s="15">
        <v>3681</v>
      </c>
      <c r="B2677" s="17" t="s">
        <v>2945</v>
      </c>
      <c r="C2677" s="18" t="s">
        <v>81</v>
      </c>
      <c r="D2677" s="19">
        <v>78.87</v>
      </c>
    </row>
    <row r="2678" spans="1:4" ht="27.6" x14ac:dyDescent="0.3">
      <c r="A2678" s="15">
        <v>3676</v>
      </c>
      <c r="B2678" s="17" t="s">
        <v>2946</v>
      </c>
      <c r="C2678" s="18" t="s">
        <v>81</v>
      </c>
      <c r="D2678" s="19">
        <v>296.81</v>
      </c>
    </row>
    <row r="2679" spans="1:4" ht="27.6" x14ac:dyDescent="0.3">
      <c r="A2679" s="15">
        <v>3679</v>
      </c>
      <c r="B2679" s="17" t="s">
        <v>2947</v>
      </c>
      <c r="C2679" s="18" t="s">
        <v>81</v>
      </c>
      <c r="D2679" s="19">
        <v>245.56</v>
      </c>
    </row>
    <row r="2680" spans="1:4" ht="27.6" x14ac:dyDescent="0.3">
      <c r="A2680" s="15">
        <v>3672</v>
      </c>
      <c r="B2680" s="17" t="s">
        <v>2948</v>
      </c>
      <c r="C2680" s="18" t="s">
        <v>81</v>
      </c>
      <c r="D2680" s="19">
        <v>0.83</v>
      </c>
    </row>
    <row r="2681" spans="1:4" ht="27.6" x14ac:dyDescent="0.3">
      <c r="A2681" s="15">
        <v>3671</v>
      </c>
      <c r="B2681" s="17" t="s">
        <v>2949</v>
      </c>
      <c r="C2681" s="18" t="s">
        <v>81</v>
      </c>
      <c r="D2681" s="19">
        <v>0.79</v>
      </c>
    </row>
    <row r="2682" spans="1:4" ht="27.6" x14ac:dyDescent="0.3">
      <c r="A2682" s="15">
        <v>3673</v>
      </c>
      <c r="B2682" s="17" t="s">
        <v>2950</v>
      </c>
      <c r="C2682" s="18" t="s">
        <v>81</v>
      </c>
      <c r="D2682" s="19">
        <v>1.24</v>
      </c>
    </row>
    <row r="2683" spans="1:4" ht="27.6" x14ac:dyDescent="0.3">
      <c r="A2683" s="15">
        <v>38394</v>
      </c>
      <c r="B2683" s="17" t="s">
        <v>2951</v>
      </c>
      <c r="C2683" s="18" t="s">
        <v>303</v>
      </c>
      <c r="D2683" s="19">
        <v>322.58</v>
      </c>
    </row>
    <row r="2684" spans="1:4" ht="27.6" x14ac:dyDescent="0.3">
      <c r="A2684" s="15">
        <v>3729</v>
      </c>
      <c r="B2684" s="17" t="s">
        <v>2952</v>
      </c>
      <c r="C2684" s="18" t="s">
        <v>303</v>
      </c>
      <c r="D2684" s="19">
        <v>76.2</v>
      </c>
    </row>
    <row r="2685" spans="1:4" ht="82.8" x14ac:dyDescent="0.3">
      <c r="A2685" s="15">
        <v>39357</v>
      </c>
      <c r="B2685" s="17" t="s">
        <v>2953</v>
      </c>
      <c r="C2685" s="18" t="s">
        <v>303</v>
      </c>
      <c r="D2685" s="19">
        <v>119.45</v>
      </c>
    </row>
    <row r="2686" spans="1:4" ht="82.8" x14ac:dyDescent="0.3">
      <c r="A2686" s="15">
        <v>39358</v>
      </c>
      <c r="B2686" s="17" t="s">
        <v>2954</v>
      </c>
      <c r="C2686" s="18" t="s">
        <v>303</v>
      </c>
      <c r="D2686" s="19">
        <v>130.97999999999999</v>
      </c>
    </row>
    <row r="2687" spans="1:4" ht="82.8" x14ac:dyDescent="0.3">
      <c r="A2687" s="15">
        <v>39356</v>
      </c>
      <c r="B2687" s="17" t="s">
        <v>2955</v>
      </c>
      <c r="C2687" s="18" t="s">
        <v>303</v>
      </c>
      <c r="D2687" s="19">
        <v>223.46</v>
      </c>
    </row>
    <row r="2688" spans="1:4" ht="82.8" x14ac:dyDescent="0.3">
      <c r="A2688" s="15">
        <v>39355</v>
      </c>
      <c r="B2688" s="17" t="s">
        <v>2956</v>
      </c>
      <c r="C2688" s="18" t="s">
        <v>303</v>
      </c>
      <c r="D2688" s="19">
        <v>192.29</v>
      </c>
    </row>
    <row r="2689" spans="1:4" ht="82.8" x14ac:dyDescent="0.3">
      <c r="A2689" s="15">
        <v>39353</v>
      </c>
      <c r="B2689" s="17" t="s">
        <v>2957</v>
      </c>
      <c r="C2689" s="18" t="s">
        <v>303</v>
      </c>
      <c r="D2689" s="19">
        <v>263.7</v>
      </c>
    </row>
    <row r="2690" spans="1:4" ht="82.8" x14ac:dyDescent="0.3">
      <c r="A2690" s="15">
        <v>39354</v>
      </c>
      <c r="B2690" s="17" t="s">
        <v>2958</v>
      </c>
      <c r="C2690" s="18" t="s">
        <v>303</v>
      </c>
      <c r="D2690" s="19">
        <v>262.82</v>
      </c>
    </row>
    <row r="2691" spans="1:4" x14ac:dyDescent="0.3">
      <c r="A2691" s="15">
        <v>39398</v>
      </c>
      <c r="B2691" s="17" t="s">
        <v>2959</v>
      </c>
      <c r="C2691" s="18" t="s">
        <v>303</v>
      </c>
      <c r="D2691" s="19">
        <v>69.86</v>
      </c>
    </row>
    <row r="2692" spans="1:4" ht="41.4" x14ac:dyDescent="0.3">
      <c r="A2692" s="15">
        <v>13343</v>
      </c>
      <c r="B2692" s="17" t="s">
        <v>2960</v>
      </c>
      <c r="C2692" s="18" t="s">
        <v>303</v>
      </c>
      <c r="D2692" s="19">
        <v>22.87</v>
      </c>
    </row>
    <row r="2693" spans="1:4" ht="27.6" x14ac:dyDescent="0.3">
      <c r="A2693" s="15">
        <v>12118</v>
      </c>
      <c r="B2693" s="17" t="s">
        <v>2961</v>
      </c>
      <c r="C2693" s="18" t="s">
        <v>303</v>
      </c>
      <c r="D2693" s="19">
        <v>15.97</v>
      </c>
    </row>
    <row r="2694" spans="1:4" ht="69" x14ac:dyDescent="0.3">
      <c r="A2694" s="15">
        <v>39482</v>
      </c>
      <c r="B2694" s="17" t="s">
        <v>2962</v>
      </c>
      <c r="C2694" s="18" t="s">
        <v>303</v>
      </c>
      <c r="D2694" s="19">
        <v>545.92999999999995</v>
      </c>
    </row>
    <row r="2695" spans="1:4" ht="69" x14ac:dyDescent="0.3">
      <c r="A2695" s="15">
        <v>39486</v>
      </c>
      <c r="B2695" s="17" t="s">
        <v>2963</v>
      </c>
      <c r="C2695" s="18" t="s">
        <v>303</v>
      </c>
      <c r="D2695" s="19">
        <v>445.56</v>
      </c>
    </row>
    <row r="2696" spans="1:4" ht="55.2" x14ac:dyDescent="0.3">
      <c r="A2696" s="15">
        <v>39484</v>
      </c>
      <c r="B2696" s="17" t="s">
        <v>2964</v>
      </c>
      <c r="C2696" s="18" t="s">
        <v>303</v>
      </c>
      <c r="D2696" s="19">
        <v>545.92999999999995</v>
      </c>
    </row>
    <row r="2697" spans="1:4" ht="69" x14ac:dyDescent="0.3">
      <c r="A2697" s="15">
        <v>39488</v>
      </c>
      <c r="B2697" s="17" t="s">
        <v>2965</v>
      </c>
      <c r="C2697" s="18" t="s">
        <v>303</v>
      </c>
      <c r="D2697" s="19">
        <v>452.85</v>
      </c>
    </row>
    <row r="2698" spans="1:4" ht="55.2" x14ac:dyDescent="0.3">
      <c r="A2698" s="15">
        <v>39485</v>
      </c>
      <c r="B2698" s="17" t="s">
        <v>2966</v>
      </c>
      <c r="C2698" s="18" t="s">
        <v>303</v>
      </c>
      <c r="D2698" s="19">
        <v>545.92999999999995</v>
      </c>
    </row>
    <row r="2699" spans="1:4" ht="69" x14ac:dyDescent="0.3">
      <c r="A2699" s="15">
        <v>39489</v>
      </c>
      <c r="B2699" s="17" t="s">
        <v>2967</v>
      </c>
      <c r="C2699" s="18" t="s">
        <v>303</v>
      </c>
      <c r="D2699" s="19">
        <v>460.53</v>
      </c>
    </row>
    <row r="2700" spans="1:4" ht="69" x14ac:dyDescent="0.3">
      <c r="A2700" s="15">
        <v>39490</v>
      </c>
      <c r="B2700" s="17" t="s">
        <v>2968</v>
      </c>
      <c r="C2700" s="18" t="s">
        <v>303</v>
      </c>
      <c r="D2700" s="19">
        <v>686.25</v>
      </c>
    </row>
    <row r="2701" spans="1:4" ht="69" x14ac:dyDescent="0.3">
      <c r="A2701" s="15">
        <v>39494</v>
      </c>
      <c r="B2701" s="17" t="s">
        <v>2969</v>
      </c>
      <c r="C2701" s="18" t="s">
        <v>303</v>
      </c>
      <c r="D2701" s="19">
        <v>492.78</v>
      </c>
    </row>
    <row r="2702" spans="1:4" ht="69" x14ac:dyDescent="0.3">
      <c r="A2702" s="15">
        <v>39495</v>
      </c>
      <c r="B2702" s="17" t="s">
        <v>2970</v>
      </c>
      <c r="C2702" s="18" t="s">
        <v>303</v>
      </c>
      <c r="D2702" s="19">
        <v>555.29999999999995</v>
      </c>
    </row>
    <row r="2703" spans="1:4" ht="69" x14ac:dyDescent="0.3">
      <c r="A2703" s="15">
        <v>39496</v>
      </c>
      <c r="B2703" s="17" t="s">
        <v>2971</v>
      </c>
      <c r="C2703" s="18" t="s">
        <v>303</v>
      </c>
      <c r="D2703" s="19">
        <v>610.83000000000004</v>
      </c>
    </row>
    <row r="2704" spans="1:4" ht="69" x14ac:dyDescent="0.3">
      <c r="A2704" s="15">
        <v>39492</v>
      </c>
      <c r="B2704" s="17" t="s">
        <v>2972</v>
      </c>
      <c r="C2704" s="18" t="s">
        <v>303</v>
      </c>
      <c r="D2704" s="19">
        <v>707.17</v>
      </c>
    </row>
    <row r="2705" spans="1:4" ht="69" x14ac:dyDescent="0.3">
      <c r="A2705" s="15">
        <v>39497</v>
      </c>
      <c r="B2705" s="17" t="s">
        <v>2973</v>
      </c>
      <c r="C2705" s="18" t="s">
        <v>303</v>
      </c>
      <c r="D2705" s="19">
        <v>638.76</v>
      </c>
    </row>
    <row r="2706" spans="1:4" ht="69" x14ac:dyDescent="0.3">
      <c r="A2706" s="15">
        <v>39493</v>
      </c>
      <c r="B2706" s="17" t="s">
        <v>2974</v>
      </c>
      <c r="C2706" s="18" t="s">
        <v>303</v>
      </c>
      <c r="D2706" s="19">
        <v>758.51</v>
      </c>
    </row>
    <row r="2707" spans="1:4" ht="55.2" x14ac:dyDescent="0.3">
      <c r="A2707" s="15">
        <v>39500</v>
      </c>
      <c r="B2707" s="17" t="s">
        <v>2975</v>
      </c>
      <c r="C2707" s="18" t="s">
        <v>303</v>
      </c>
      <c r="D2707" s="19">
        <v>827.6</v>
      </c>
    </row>
    <row r="2708" spans="1:4" ht="69" x14ac:dyDescent="0.3">
      <c r="A2708" s="15">
        <v>39498</v>
      </c>
      <c r="B2708" s="17" t="s">
        <v>2976</v>
      </c>
      <c r="C2708" s="18" t="s">
        <v>303</v>
      </c>
      <c r="D2708" s="19">
        <v>1020.7</v>
      </c>
    </row>
    <row r="2709" spans="1:4" ht="55.2" x14ac:dyDescent="0.3">
      <c r="A2709" s="15">
        <v>43628</v>
      </c>
      <c r="B2709" s="17" t="s">
        <v>2977</v>
      </c>
      <c r="C2709" s="18" t="s">
        <v>303</v>
      </c>
      <c r="D2709" s="19">
        <v>804.53</v>
      </c>
    </row>
    <row r="2710" spans="1:4" ht="55.2" x14ac:dyDescent="0.3">
      <c r="A2710" s="15">
        <v>39501</v>
      </c>
      <c r="B2710" s="17" t="s">
        <v>2978</v>
      </c>
      <c r="C2710" s="18" t="s">
        <v>303</v>
      </c>
      <c r="D2710" s="19">
        <v>850.01</v>
      </c>
    </row>
    <row r="2711" spans="1:4" ht="69" x14ac:dyDescent="0.3">
      <c r="A2711" s="15">
        <v>39499</v>
      </c>
      <c r="B2711" s="17" t="s">
        <v>2979</v>
      </c>
      <c r="C2711" s="18" t="s">
        <v>303</v>
      </c>
      <c r="D2711" s="19">
        <v>1035.2</v>
      </c>
    </row>
    <row r="2712" spans="1:4" ht="55.2" x14ac:dyDescent="0.3">
      <c r="A2712" s="15">
        <v>43621</v>
      </c>
      <c r="B2712" s="17" t="s">
        <v>2980</v>
      </c>
      <c r="C2712" s="18" t="s">
        <v>303</v>
      </c>
      <c r="D2712" s="19">
        <v>854.82</v>
      </c>
    </row>
    <row r="2713" spans="1:4" ht="27.6" x14ac:dyDescent="0.3">
      <c r="A2713" s="15">
        <v>3733</v>
      </c>
      <c r="B2713" s="17" t="s">
        <v>2981</v>
      </c>
      <c r="C2713" s="18" t="s">
        <v>301</v>
      </c>
      <c r="D2713" s="19">
        <v>54.83</v>
      </c>
    </row>
    <row r="2714" spans="1:4" x14ac:dyDescent="0.3">
      <c r="A2714" s="15">
        <v>3731</v>
      </c>
      <c r="B2714" s="17" t="s">
        <v>2982</v>
      </c>
      <c r="C2714" s="18" t="s">
        <v>301</v>
      </c>
      <c r="D2714" s="19">
        <v>50.9</v>
      </c>
    </row>
    <row r="2715" spans="1:4" x14ac:dyDescent="0.3">
      <c r="A2715" s="15">
        <v>38137</v>
      </c>
      <c r="B2715" s="17" t="s">
        <v>2983</v>
      </c>
      <c r="C2715" s="18" t="s">
        <v>301</v>
      </c>
      <c r="D2715" s="19">
        <v>51.2</v>
      </c>
    </row>
    <row r="2716" spans="1:4" ht="27.6" x14ac:dyDescent="0.3">
      <c r="A2716" s="15">
        <v>38135</v>
      </c>
      <c r="B2716" s="17" t="s">
        <v>2984</v>
      </c>
      <c r="C2716" s="18" t="s">
        <v>301</v>
      </c>
      <c r="D2716" s="19">
        <v>64.900000000000006</v>
      </c>
    </row>
    <row r="2717" spans="1:4" x14ac:dyDescent="0.3">
      <c r="A2717" s="15">
        <v>38138</v>
      </c>
      <c r="B2717" s="17" t="s">
        <v>2985</v>
      </c>
      <c r="C2717" s="18" t="s">
        <v>301</v>
      </c>
      <c r="D2717" s="19">
        <v>50.27</v>
      </c>
    </row>
    <row r="2718" spans="1:4" ht="41.4" x14ac:dyDescent="0.3">
      <c r="A2718" s="15">
        <v>3736</v>
      </c>
      <c r="B2718" s="17" t="s">
        <v>2986</v>
      </c>
      <c r="C2718" s="18" t="s">
        <v>301</v>
      </c>
      <c r="D2718" s="19">
        <v>59.5</v>
      </c>
    </row>
    <row r="2719" spans="1:4" ht="41.4" x14ac:dyDescent="0.3">
      <c r="A2719" s="15">
        <v>3741</v>
      </c>
      <c r="B2719" s="17" t="s">
        <v>2987</v>
      </c>
      <c r="C2719" s="18" t="s">
        <v>301</v>
      </c>
      <c r="D2719" s="19">
        <v>62.02</v>
      </c>
    </row>
    <row r="2720" spans="1:4" ht="41.4" x14ac:dyDescent="0.3">
      <c r="A2720" s="15">
        <v>3745</v>
      </c>
      <c r="B2720" s="17" t="s">
        <v>2988</v>
      </c>
      <c r="C2720" s="18" t="s">
        <v>301</v>
      </c>
      <c r="D2720" s="19">
        <v>66.87</v>
      </c>
    </row>
    <row r="2721" spans="1:4" ht="41.4" x14ac:dyDescent="0.3">
      <c r="A2721" s="15">
        <v>3743</v>
      </c>
      <c r="B2721" s="17" t="s">
        <v>2989</v>
      </c>
      <c r="C2721" s="18" t="s">
        <v>301</v>
      </c>
      <c r="D2721" s="19">
        <v>61.8</v>
      </c>
    </row>
    <row r="2722" spans="1:4" ht="41.4" x14ac:dyDescent="0.3">
      <c r="A2722" s="15">
        <v>3744</v>
      </c>
      <c r="B2722" s="17" t="s">
        <v>2990</v>
      </c>
      <c r="C2722" s="18" t="s">
        <v>301</v>
      </c>
      <c r="D2722" s="19">
        <v>68.03</v>
      </c>
    </row>
    <row r="2723" spans="1:4" ht="41.4" x14ac:dyDescent="0.3">
      <c r="A2723" s="15">
        <v>3739</v>
      </c>
      <c r="B2723" s="17" t="s">
        <v>2991</v>
      </c>
      <c r="C2723" s="18" t="s">
        <v>301</v>
      </c>
      <c r="D2723" s="19">
        <v>71.489999999999995</v>
      </c>
    </row>
    <row r="2724" spans="1:4" ht="41.4" x14ac:dyDescent="0.3">
      <c r="A2724" s="15">
        <v>3737</v>
      </c>
      <c r="B2724" s="17" t="s">
        <v>2992</v>
      </c>
      <c r="C2724" s="18" t="s">
        <v>301</v>
      </c>
      <c r="D2724" s="19">
        <v>74.95</v>
      </c>
    </row>
    <row r="2725" spans="1:4" ht="41.4" x14ac:dyDescent="0.3">
      <c r="A2725" s="15">
        <v>3738</v>
      </c>
      <c r="B2725" s="17" t="s">
        <v>2993</v>
      </c>
      <c r="C2725" s="18" t="s">
        <v>301</v>
      </c>
      <c r="D2725" s="19">
        <v>86.48</v>
      </c>
    </row>
    <row r="2726" spans="1:4" ht="41.4" x14ac:dyDescent="0.3">
      <c r="A2726" s="15">
        <v>3747</v>
      </c>
      <c r="B2726" s="17" t="s">
        <v>2994</v>
      </c>
      <c r="C2726" s="18" t="s">
        <v>301</v>
      </c>
      <c r="D2726" s="19">
        <v>68.03</v>
      </c>
    </row>
    <row r="2727" spans="1:4" ht="41.4" x14ac:dyDescent="0.3">
      <c r="A2727" s="15">
        <v>11649</v>
      </c>
      <c r="B2727" s="17" t="s">
        <v>2995</v>
      </c>
      <c r="C2727" s="18" t="s">
        <v>303</v>
      </c>
      <c r="D2727" s="19">
        <v>493.52</v>
      </c>
    </row>
    <row r="2728" spans="1:4" ht="41.4" x14ac:dyDescent="0.3">
      <c r="A2728" s="15">
        <v>11650</v>
      </c>
      <c r="B2728" s="17" t="s">
        <v>2996</v>
      </c>
      <c r="C2728" s="18" t="s">
        <v>303</v>
      </c>
      <c r="D2728" s="19">
        <v>841.18</v>
      </c>
    </row>
    <row r="2729" spans="1:4" ht="41.4" x14ac:dyDescent="0.3">
      <c r="A2729" s="15">
        <v>3742</v>
      </c>
      <c r="B2729" s="17" t="s">
        <v>2997</v>
      </c>
      <c r="C2729" s="18" t="s">
        <v>301</v>
      </c>
      <c r="D2729" s="19">
        <v>89.71</v>
      </c>
    </row>
    <row r="2730" spans="1:4" ht="41.4" x14ac:dyDescent="0.3">
      <c r="A2730" s="15">
        <v>3746</v>
      </c>
      <c r="B2730" s="17" t="s">
        <v>2998</v>
      </c>
      <c r="C2730" s="18" t="s">
        <v>301</v>
      </c>
      <c r="D2730" s="19">
        <v>104.74</v>
      </c>
    </row>
    <row r="2731" spans="1:4" ht="41.4" x14ac:dyDescent="0.3">
      <c r="A2731" s="15">
        <v>21106</v>
      </c>
      <c r="B2731" s="17" t="s">
        <v>2999</v>
      </c>
      <c r="C2731" s="18" t="s">
        <v>376</v>
      </c>
      <c r="D2731" s="19">
        <v>34.81</v>
      </c>
    </row>
    <row r="2732" spans="1:4" x14ac:dyDescent="0.3">
      <c r="A2732" s="15">
        <v>3755</v>
      </c>
      <c r="B2732" s="17" t="s">
        <v>3000</v>
      </c>
      <c r="C2732" s="18" t="s">
        <v>303</v>
      </c>
      <c r="D2732" s="19">
        <v>16.670000000000002</v>
      </c>
    </row>
    <row r="2733" spans="1:4" x14ac:dyDescent="0.3">
      <c r="A2733" s="15">
        <v>3750</v>
      </c>
      <c r="B2733" s="17" t="s">
        <v>3001</v>
      </c>
      <c r="C2733" s="18" t="s">
        <v>303</v>
      </c>
      <c r="D2733" s="19">
        <v>22.41</v>
      </c>
    </row>
    <row r="2734" spans="1:4" x14ac:dyDescent="0.3">
      <c r="A2734" s="15">
        <v>3756</v>
      </c>
      <c r="B2734" s="17" t="s">
        <v>3002</v>
      </c>
      <c r="C2734" s="18" t="s">
        <v>303</v>
      </c>
      <c r="D2734" s="19">
        <v>41.89</v>
      </c>
    </row>
    <row r="2735" spans="1:4" ht="27.6" x14ac:dyDescent="0.3">
      <c r="A2735" s="15">
        <v>39377</v>
      </c>
      <c r="B2735" s="17" t="s">
        <v>3003</v>
      </c>
      <c r="C2735" s="18" t="s">
        <v>303</v>
      </c>
      <c r="D2735" s="19">
        <v>124.08</v>
      </c>
    </row>
    <row r="2736" spans="1:4" ht="27.6" x14ac:dyDescent="0.3">
      <c r="A2736" s="15">
        <v>38191</v>
      </c>
      <c r="B2736" s="17" t="s">
        <v>3004</v>
      </c>
      <c r="C2736" s="18" t="s">
        <v>303</v>
      </c>
      <c r="D2736" s="19">
        <v>9.24</v>
      </c>
    </row>
    <row r="2737" spans="1:4" ht="27.6" x14ac:dyDescent="0.3">
      <c r="A2737" s="15">
        <v>39381</v>
      </c>
      <c r="B2737" s="17" t="s">
        <v>3005</v>
      </c>
      <c r="C2737" s="18" t="s">
        <v>303</v>
      </c>
      <c r="D2737" s="19">
        <v>8.61</v>
      </c>
    </row>
    <row r="2738" spans="1:4" ht="27.6" x14ac:dyDescent="0.3">
      <c r="A2738" s="15">
        <v>38780</v>
      </c>
      <c r="B2738" s="17" t="s">
        <v>3006</v>
      </c>
      <c r="C2738" s="18" t="s">
        <v>303</v>
      </c>
      <c r="D2738" s="19">
        <v>10.54</v>
      </c>
    </row>
    <row r="2739" spans="1:4" x14ac:dyDescent="0.3">
      <c r="A2739" s="15">
        <v>38781</v>
      </c>
      <c r="B2739" s="17" t="s">
        <v>3007</v>
      </c>
      <c r="C2739" s="18" t="s">
        <v>303</v>
      </c>
      <c r="D2739" s="19">
        <v>35.590000000000003</v>
      </c>
    </row>
    <row r="2740" spans="1:4" x14ac:dyDescent="0.3">
      <c r="A2740" s="15">
        <v>38192</v>
      </c>
      <c r="B2740" s="17" t="s">
        <v>3008</v>
      </c>
      <c r="C2740" s="18" t="s">
        <v>303</v>
      </c>
      <c r="D2740" s="19">
        <v>64.400000000000006</v>
      </c>
    </row>
    <row r="2741" spans="1:4" x14ac:dyDescent="0.3">
      <c r="A2741" s="15">
        <v>3753</v>
      </c>
      <c r="B2741" s="17" t="s">
        <v>3009</v>
      </c>
      <c r="C2741" s="18" t="s">
        <v>303</v>
      </c>
      <c r="D2741" s="19">
        <v>5.63</v>
      </c>
    </row>
    <row r="2742" spans="1:4" x14ac:dyDescent="0.3">
      <c r="A2742" s="15">
        <v>38782</v>
      </c>
      <c r="B2742" s="17" t="s">
        <v>3010</v>
      </c>
      <c r="C2742" s="18" t="s">
        <v>303</v>
      </c>
      <c r="D2742" s="19">
        <v>7.34</v>
      </c>
    </row>
    <row r="2743" spans="1:4" x14ac:dyDescent="0.3">
      <c r="A2743" s="15">
        <v>38778</v>
      </c>
      <c r="B2743" s="17" t="s">
        <v>3011</v>
      </c>
      <c r="C2743" s="18" t="s">
        <v>303</v>
      </c>
      <c r="D2743" s="19">
        <v>5.51</v>
      </c>
    </row>
    <row r="2744" spans="1:4" x14ac:dyDescent="0.3">
      <c r="A2744" s="15">
        <v>38779</v>
      </c>
      <c r="B2744" s="17" t="s">
        <v>3012</v>
      </c>
      <c r="C2744" s="18" t="s">
        <v>303</v>
      </c>
      <c r="D2744" s="19">
        <v>5.84</v>
      </c>
    </row>
    <row r="2745" spans="1:4" x14ac:dyDescent="0.3">
      <c r="A2745" s="15">
        <v>39388</v>
      </c>
      <c r="B2745" s="17" t="s">
        <v>3013</v>
      </c>
      <c r="C2745" s="18" t="s">
        <v>303</v>
      </c>
      <c r="D2745" s="19">
        <v>8.85</v>
      </c>
    </row>
    <row r="2746" spans="1:4" x14ac:dyDescent="0.3">
      <c r="A2746" s="15">
        <v>39387</v>
      </c>
      <c r="B2746" s="17" t="s">
        <v>3014</v>
      </c>
      <c r="C2746" s="18" t="s">
        <v>303</v>
      </c>
      <c r="D2746" s="19">
        <v>13.8</v>
      </c>
    </row>
    <row r="2747" spans="1:4" x14ac:dyDescent="0.3">
      <c r="A2747" s="15">
        <v>39386</v>
      </c>
      <c r="B2747" s="17" t="s">
        <v>3015</v>
      </c>
      <c r="C2747" s="18" t="s">
        <v>303</v>
      </c>
      <c r="D2747" s="19">
        <v>9.6199999999999992</v>
      </c>
    </row>
    <row r="2748" spans="1:4" ht="27.6" x14ac:dyDescent="0.3">
      <c r="A2748" s="15">
        <v>38194</v>
      </c>
      <c r="B2748" s="17" t="s">
        <v>3016</v>
      </c>
      <c r="C2748" s="18" t="s">
        <v>303</v>
      </c>
      <c r="D2748" s="19">
        <v>7.2</v>
      </c>
    </row>
    <row r="2749" spans="1:4" x14ac:dyDescent="0.3">
      <c r="A2749" s="15">
        <v>38193</v>
      </c>
      <c r="B2749" s="17" t="s">
        <v>3017</v>
      </c>
      <c r="C2749" s="18" t="s">
        <v>303</v>
      </c>
      <c r="D2749" s="19">
        <v>6.25</v>
      </c>
    </row>
    <row r="2750" spans="1:4" x14ac:dyDescent="0.3">
      <c r="A2750" s="15">
        <v>12216</v>
      </c>
      <c r="B2750" s="17" t="s">
        <v>3018</v>
      </c>
      <c r="C2750" s="18" t="s">
        <v>303</v>
      </c>
      <c r="D2750" s="19">
        <v>32.200000000000003</v>
      </c>
    </row>
    <row r="2751" spans="1:4" x14ac:dyDescent="0.3">
      <c r="A2751" s="15">
        <v>3757</v>
      </c>
      <c r="B2751" s="17" t="s">
        <v>3019</v>
      </c>
      <c r="C2751" s="18" t="s">
        <v>303</v>
      </c>
      <c r="D2751" s="19">
        <v>37.24</v>
      </c>
    </row>
    <row r="2752" spans="1:4" x14ac:dyDescent="0.3">
      <c r="A2752" s="15">
        <v>3758</v>
      </c>
      <c r="B2752" s="17" t="s">
        <v>3020</v>
      </c>
      <c r="C2752" s="18" t="s">
        <v>303</v>
      </c>
      <c r="D2752" s="19">
        <v>43.42</v>
      </c>
    </row>
    <row r="2753" spans="1:4" x14ac:dyDescent="0.3">
      <c r="A2753" s="15">
        <v>12214</v>
      </c>
      <c r="B2753" s="17" t="s">
        <v>3021</v>
      </c>
      <c r="C2753" s="18" t="s">
        <v>303</v>
      </c>
      <c r="D2753" s="19">
        <v>14.87</v>
      </c>
    </row>
    <row r="2754" spans="1:4" x14ac:dyDescent="0.3">
      <c r="A2754" s="15">
        <v>3749</v>
      </c>
      <c r="B2754" s="17" t="s">
        <v>3022</v>
      </c>
      <c r="C2754" s="18" t="s">
        <v>303</v>
      </c>
      <c r="D2754" s="19">
        <v>26.5</v>
      </c>
    </row>
    <row r="2755" spans="1:4" x14ac:dyDescent="0.3">
      <c r="A2755" s="15">
        <v>3751</v>
      </c>
      <c r="B2755" s="17" t="s">
        <v>3023</v>
      </c>
      <c r="C2755" s="18" t="s">
        <v>303</v>
      </c>
      <c r="D2755" s="19">
        <v>36.159999999999997</v>
      </c>
    </row>
    <row r="2756" spans="1:4" x14ac:dyDescent="0.3">
      <c r="A2756" s="15">
        <v>39376</v>
      </c>
      <c r="B2756" s="17" t="s">
        <v>3024</v>
      </c>
      <c r="C2756" s="18" t="s">
        <v>303</v>
      </c>
      <c r="D2756" s="19">
        <v>30.49</v>
      </c>
    </row>
    <row r="2757" spans="1:4" x14ac:dyDescent="0.3">
      <c r="A2757" s="15">
        <v>3752</v>
      </c>
      <c r="B2757" s="17" t="s">
        <v>3025</v>
      </c>
      <c r="C2757" s="18" t="s">
        <v>303</v>
      </c>
      <c r="D2757" s="19">
        <v>59.66</v>
      </c>
    </row>
    <row r="2758" spans="1:4" ht="41.4" x14ac:dyDescent="0.3">
      <c r="A2758" s="15">
        <v>746</v>
      </c>
      <c r="B2758" s="17" t="s">
        <v>3026</v>
      </c>
      <c r="C2758" s="18" t="s">
        <v>303</v>
      </c>
      <c r="D2758" s="19">
        <v>3100</v>
      </c>
    </row>
    <row r="2759" spans="1:4" x14ac:dyDescent="0.3">
      <c r="A2759" s="15">
        <v>36521</v>
      </c>
      <c r="B2759" s="17" t="s">
        <v>3027</v>
      </c>
      <c r="C2759" s="18" t="s">
        <v>303</v>
      </c>
      <c r="D2759" s="19">
        <v>118.68</v>
      </c>
    </row>
    <row r="2760" spans="1:4" x14ac:dyDescent="0.3">
      <c r="A2760" s="15">
        <v>36794</v>
      </c>
      <c r="B2760" s="17" t="s">
        <v>3028</v>
      </c>
      <c r="C2760" s="18" t="s">
        <v>303</v>
      </c>
      <c r="D2760" s="19">
        <v>120.98</v>
      </c>
    </row>
    <row r="2761" spans="1:4" x14ac:dyDescent="0.3">
      <c r="A2761" s="15">
        <v>10426</v>
      </c>
      <c r="B2761" s="17" t="s">
        <v>3029</v>
      </c>
      <c r="C2761" s="18" t="s">
        <v>303</v>
      </c>
      <c r="D2761" s="19">
        <v>174.25</v>
      </c>
    </row>
    <row r="2762" spans="1:4" x14ac:dyDescent="0.3">
      <c r="A2762" s="15">
        <v>10425</v>
      </c>
      <c r="B2762" s="17" t="s">
        <v>3030</v>
      </c>
      <c r="C2762" s="18" t="s">
        <v>303</v>
      </c>
      <c r="D2762" s="19">
        <v>76.84</v>
      </c>
    </row>
    <row r="2763" spans="1:4" x14ac:dyDescent="0.3">
      <c r="A2763" s="15">
        <v>10431</v>
      </c>
      <c r="B2763" s="17" t="s">
        <v>3031</v>
      </c>
      <c r="C2763" s="18" t="s">
        <v>303</v>
      </c>
      <c r="D2763" s="19">
        <v>191.16</v>
      </c>
    </row>
    <row r="2764" spans="1:4" x14ac:dyDescent="0.3">
      <c r="A2764" s="15">
        <v>10429</v>
      </c>
      <c r="B2764" s="17" t="s">
        <v>3032</v>
      </c>
      <c r="C2764" s="18" t="s">
        <v>303</v>
      </c>
      <c r="D2764" s="19">
        <v>91.64</v>
      </c>
    </row>
    <row r="2765" spans="1:4" ht="27.6" x14ac:dyDescent="0.3">
      <c r="A2765" s="15">
        <v>20269</v>
      </c>
      <c r="B2765" s="17" t="s">
        <v>3033</v>
      </c>
      <c r="C2765" s="18" t="s">
        <v>303</v>
      </c>
      <c r="D2765" s="19">
        <v>75.53</v>
      </c>
    </row>
    <row r="2766" spans="1:4" ht="27.6" x14ac:dyDescent="0.3">
      <c r="A2766" s="15">
        <v>20270</v>
      </c>
      <c r="B2766" s="17" t="s">
        <v>3034</v>
      </c>
      <c r="C2766" s="18" t="s">
        <v>303</v>
      </c>
      <c r="D2766" s="19">
        <v>82.25</v>
      </c>
    </row>
    <row r="2767" spans="1:4" ht="27.6" x14ac:dyDescent="0.3">
      <c r="A2767" s="15">
        <v>11696</v>
      </c>
      <c r="B2767" s="17" t="s">
        <v>3035</v>
      </c>
      <c r="C2767" s="18" t="s">
        <v>303</v>
      </c>
      <c r="D2767" s="19">
        <v>120.16</v>
      </c>
    </row>
    <row r="2768" spans="1:4" ht="27.6" x14ac:dyDescent="0.3">
      <c r="A2768" s="15">
        <v>10427</v>
      </c>
      <c r="B2768" s="17" t="s">
        <v>3036</v>
      </c>
      <c r="C2768" s="18" t="s">
        <v>303</v>
      </c>
      <c r="D2768" s="19">
        <v>215.45</v>
      </c>
    </row>
    <row r="2769" spans="1:4" ht="27.6" x14ac:dyDescent="0.3">
      <c r="A2769" s="15">
        <v>10428</v>
      </c>
      <c r="B2769" s="17" t="s">
        <v>3037</v>
      </c>
      <c r="C2769" s="18" t="s">
        <v>303</v>
      </c>
      <c r="D2769" s="19">
        <v>218.67</v>
      </c>
    </row>
    <row r="2770" spans="1:4" x14ac:dyDescent="0.3">
      <c r="A2770" s="15">
        <v>2354</v>
      </c>
      <c r="B2770" s="17" t="s">
        <v>3038</v>
      </c>
      <c r="C2770" s="18" t="s">
        <v>109</v>
      </c>
      <c r="D2770" s="19">
        <v>9.0399999999999991</v>
      </c>
    </row>
    <row r="2771" spans="1:4" ht="27.6" x14ac:dyDescent="0.3">
      <c r="A2771" s="15">
        <v>40932</v>
      </c>
      <c r="B2771" s="17" t="s">
        <v>3039</v>
      </c>
      <c r="C2771" s="18" t="s">
        <v>490</v>
      </c>
      <c r="D2771" s="19">
        <v>1603.89</v>
      </c>
    </row>
    <row r="2772" spans="1:4" ht="27.6" x14ac:dyDescent="0.3">
      <c r="A2772" s="15">
        <v>10853</v>
      </c>
      <c r="B2772" s="17" t="s">
        <v>3040</v>
      </c>
      <c r="C2772" s="18" t="s">
        <v>303</v>
      </c>
      <c r="D2772" s="19">
        <v>101.22</v>
      </c>
    </row>
    <row r="2773" spans="1:4" x14ac:dyDescent="0.3">
      <c r="A2773" s="15">
        <v>5093</v>
      </c>
      <c r="B2773" s="17" t="s">
        <v>3041</v>
      </c>
      <c r="C2773" s="18" t="s">
        <v>142</v>
      </c>
      <c r="D2773" s="19">
        <v>18.649999999999999</v>
      </c>
    </row>
    <row r="2774" spans="1:4" ht="41.4" x14ac:dyDescent="0.3">
      <c r="A2774" s="15">
        <v>37768</v>
      </c>
      <c r="B2774" s="17" t="s">
        <v>3042</v>
      </c>
      <c r="C2774" s="18" t="s">
        <v>303</v>
      </c>
      <c r="D2774" s="19">
        <v>120000</v>
      </c>
    </row>
    <row r="2775" spans="1:4" ht="27.6" x14ac:dyDescent="0.3">
      <c r="A2775" s="15">
        <v>37773</v>
      </c>
      <c r="B2775" s="17" t="s">
        <v>3043</v>
      </c>
      <c r="C2775" s="18" t="s">
        <v>303</v>
      </c>
      <c r="D2775" s="19">
        <v>101900.23</v>
      </c>
    </row>
    <row r="2776" spans="1:4" ht="27.6" x14ac:dyDescent="0.3">
      <c r="A2776" s="15">
        <v>37769</v>
      </c>
      <c r="B2776" s="17" t="s">
        <v>3044</v>
      </c>
      <c r="C2776" s="18" t="s">
        <v>303</v>
      </c>
      <c r="D2776" s="19">
        <v>170593.82</v>
      </c>
    </row>
    <row r="2777" spans="1:4" ht="27.6" x14ac:dyDescent="0.3">
      <c r="A2777" s="15">
        <v>37770</v>
      </c>
      <c r="B2777" s="17" t="s">
        <v>3045</v>
      </c>
      <c r="C2777" s="18" t="s">
        <v>303</v>
      </c>
      <c r="D2777" s="19">
        <v>289524.93</v>
      </c>
    </row>
    <row r="2778" spans="1:4" x14ac:dyDescent="0.3">
      <c r="A2778" s="15">
        <v>38382</v>
      </c>
      <c r="B2778" s="17" t="s">
        <v>3046</v>
      </c>
      <c r="C2778" s="18" t="s">
        <v>303</v>
      </c>
      <c r="D2778" s="19">
        <v>11.74</v>
      </c>
    </row>
    <row r="2779" spans="1:4" x14ac:dyDescent="0.3">
      <c r="A2779" s="15">
        <v>38383</v>
      </c>
      <c r="B2779" s="17" t="s">
        <v>3047</v>
      </c>
      <c r="C2779" s="18" t="s">
        <v>303</v>
      </c>
      <c r="D2779" s="19">
        <v>2.19</v>
      </c>
    </row>
    <row r="2780" spans="1:4" x14ac:dyDescent="0.3">
      <c r="A2780" s="15">
        <v>3768</v>
      </c>
      <c r="B2780" s="17" t="s">
        <v>3048</v>
      </c>
      <c r="C2780" s="18" t="s">
        <v>303</v>
      </c>
      <c r="D2780" s="19">
        <v>2.75</v>
      </c>
    </row>
    <row r="2781" spans="1:4" ht="27.6" x14ac:dyDescent="0.3">
      <c r="A2781" s="15">
        <v>3767</v>
      </c>
      <c r="B2781" s="17" t="s">
        <v>3049</v>
      </c>
      <c r="C2781" s="18" t="s">
        <v>303</v>
      </c>
      <c r="D2781" s="19">
        <v>0.65</v>
      </c>
    </row>
    <row r="2782" spans="1:4" ht="27.6" x14ac:dyDescent="0.3">
      <c r="A2782" s="15">
        <v>13192</v>
      </c>
      <c r="B2782" s="17" t="s">
        <v>3050</v>
      </c>
      <c r="C2782" s="18" t="s">
        <v>303</v>
      </c>
      <c r="D2782" s="19">
        <v>5669.4</v>
      </c>
    </row>
    <row r="2783" spans="1:4" ht="27.6" x14ac:dyDescent="0.3">
      <c r="A2783" s="15">
        <v>38413</v>
      </c>
      <c r="B2783" s="17" t="s">
        <v>3051</v>
      </c>
      <c r="C2783" s="18" t="s">
        <v>303</v>
      </c>
      <c r="D2783" s="19">
        <v>937.63</v>
      </c>
    </row>
    <row r="2784" spans="1:4" ht="55.2" x14ac:dyDescent="0.3">
      <c r="A2784" s="15">
        <v>42440</v>
      </c>
      <c r="B2784" s="17" t="s">
        <v>191</v>
      </c>
      <c r="C2784" s="18" t="s">
        <v>303</v>
      </c>
      <c r="D2784" s="19">
        <v>1057.95</v>
      </c>
    </row>
    <row r="2785" spans="1:4" ht="41.4" x14ac:dyDescent="0.3">
      <c r="A2785" s="15">
        <v>20193</v>
      </c>
      <c r="B2785" s="17" t="s">
        <v>3052</v>
      </c>
      <c r="C2785" s="18" t="s">
        <v>3053</v>
      </c>
      <c r="D2785" s="19">
        <v>5.74</v>
      </c>
    </row>
    <row r="2786" spans="1:4" ht="41.4" x14ac:dyDescent="0.3">
      <c r="A2786" s="15">
        <v>10527</v>
      </c>
      <c r="B2786" s="17" t="s">
        <v>3054</v>
      </c>
      <c r="C2786" s="18" t="s">
        <v>3055</v>
      </c>
      <c r="D2786" s="19">
        <v>17.25</v>
      </c>
    </row>
    <row r="2787" spans="1:4" ht="41.4" x14ac:dyDescent="0.3">
      <c r="A2787" s="15">
        <v>41805</v>
      </c>
      <c r="B2787" s="17" t="s">
        <v>3056</v>
      </c>
      <c r="C2787" s="18" t="s">
        <v>490</v>
      </c>
      <c r="D2787" s="19">
        <v>415</v>
      </c>
    </row>
    <row r="2788" spans="1:4" ht="27.6" x14ac:dyDescent="0.3">
      <c r="A2788" s="15">
        <v>40271</v>
      </c>
      <c r="B2788" s="17" t="s">
        <v>3057</v>
      </c>
      <c r="C2788" s="18" t="s">
        <v>490</v>
      </c>
      <c r="D2788" s="19">
        <v>11.21</v>
      </c>
    </row>
    <row r="2789" spans="1:4" ht="27.6" x14ac:dyDescent="0.3">
      <c r="A2789" s="15">
        <v>40287</v>
      </c>
      <c r="B2789" s="17" t="s">
        <v>3058</v>
      </c>
      <c r="C2789" s="18" t="s">
        <v>490</v>
      </c>
      <c r="D2789" s="19">
        <v>4.3099999999999996</v>
      </c>
    </row>
    <row r="2790" spans="1:4" x14ac:dyDescent="0.3">
      <c r="A2790" s="15">
        <v>40295</v>
      </c>
      <c r="B2790" s="17" t="s">
        <v>3059</v>
      </c>
      <c r="C2790" s="18" t="s">
        <v>109</v>
      </c>
      <c r="D2790" s="19">
        <v>2.5499999999999998</v>
      </c>
    </row>
    <row r="2791" spans="1:4" x14ac:dyDescent="0.3">
      <c r="A2791" s="15">
        <v>745</v>
      </c>
      <c r="B2791" s="17" t="s">
        <v>3060</v>
      </c>
      <c r="C2791" s="18" t="s">
        <v>109</v>
      </c>
      <c r="D2791" s="19">
        <v>2.7</v>
      </c>
    </row>
    <row r="2792" spans="1:4" ht="55.2" x14ac:dyDescent="0.3">
      <c r="A2792" s="15">
        <v>4084</v>
      </c>
      <c r="B2792" s="17" t="s">
        <v>3061</v>
      </c>
      <c r="C2792" s="18" t="s">
        <v>109</v>
      </c>
      <c r="D2792" s="19">
        <v>2.2400000000000002</v>
      </c>
    </row>
    <row r="2793" spans="1:4" ht="55.2" x14ac:dyDescent="0.3">
      <c r="A2793" s="15">
        <v>743</v>
      </c>
      <c r="B2793" s="17" t="s">
        <v>3062</v>
      </c>
      <c r="C2793" s="18" t="s">
        <v>109</v>
      </c>
      <c r="D2793" s="19">
        <v>2.2400000000000002</v>
      </c>
    </row>
    <row r="2794" spans="1:4" ht="55.2" x14ac:dyDescent="0.3">
      <c r="A2794" s="15">
        <v>40293</v>
      </c>
      <c r="B2794" s="17" t="s">
        <v>3063</v>
      </c>
      <c r="C2794" s="18" t="s">
        <v>109</v>
      </c>
      <c r="D2794" s="19">
        <v>2.68</v>
      </c>
    </row>
    <row r="2795" spans="1:4" ht="55.2" x14ac:dyDescent="0.3">
      <c r="A2795" s="15">
        <v>40294</v>
      </c>
      <c r="B2795" s="17" t="s">
        <v>3064</v>
      </c>
      <c r="C2795" s="18" t="s">
        <v>109</v>
      </c>
      <c r="D2795" s="19">
        <v>2.2400000000000002</v>
      </c>
    </row>
    <row r="2796" spans="1:4" ht="55.2" x14ac:dyDescent="0.3">
      <c r="A2796" s="15">
        <v>4085</v>
      </c>
      <c r="B2796" s="17" t="s">
        <v>3065</v>
      </c>
      <c r="C2796" s="18" t="s">
        <v>109</v>
      </c>
      <c r="D2796" s="19">
        <v>3.13</v>
      </c>
    </row>
    <row r="2797" spans="1:4" ht="27.6" x14ac:dyDescent="0.3">
      <c r="A2797" s="15">
        <v>10775</v>
      </c>
      <c r="B2797" s="17" t="s">
        <v>3066</v>
      </c>
      <c r="C2797" s="18" t="s">
        <v>490</v>
      </c>
      <c r="D2797" s="19">
        <v>585</v>
      </c>
    </row>
    <row r="2798" spans="1:4" ht="27.6" x14ac:dyDescent="0.3">
      <c r="A2798" s="15">
        <v>10776</v>
      </c>
      <c r="B2798" s="17" t="s">
        <v>3067</v>
      </c>
      <c r="C2798" s="18" t="s">
        <v>490</v>
      </c>
      <c r="D2798" s="19">
        <v>457.03</v>
      </c>
    </row>
    <row r="2799" spans="1:4" ht="27.6" x14ac:dyDescent="0.3">
      <c r="A2799" s="15">
        <v>10779</v>
      </c>
      <c r="B2799" s="17" t="s">
        <v>3068</v>
      </c>
      <c r="C2799" s="18" t="s">
        <v>490</v>
      </c>
      <c r="D2799" s="19">
        <v>731.25</v>
      </c>
    </row>
    <row r="2800" spans="1:4" ht="27.6" x14ac:dyDescent="0.3">
      <c r="A2800" s="15">
        <v>10777</v>
      </c>
      <c r="B2800" s="17" t="s">
        <v>3069</v>
      </c>
      <c r="C2800" s="18" t="s">
        <v>490</v>
      </c>
      <c r="D2800" s="19">
        <v>664.21</v>
      </c>
    </row>
    <row r="2801" spans="1:4" ht="27.6" x14ac:dyDescent="0.3">
      <c r="A2801" s="15">
        <v>10778</v>
      </c>
      <c r="B2801" s="17" t="s">
        <v>3070</v>
      </c>
      <c r="C2801" s="18" t="s">
        <v>490</v>
      </c>
      <c r="D2801" s="19">
        <v>731.25</v>
      </c>
    </row>
    <row r="2802" spans="1:4" x14ac:dyDescent="0.3">
      <c r="A2802" s="15">
        <v>40339</v>
      </c>
      <c r="B2802" s="17" t="s">
        <v>3071</v>
      </c>
      <c r="C2802" s="18" t="s">
        <v>490</v>
      </c>
      <c r="D2802" s="19">
        <v>4.3099999999999996</v>
      </c>
    </row>
    <row r="2803" spans="1:4" ht="55.2" x14ac:dyDescent="0.3">
      <c r="A2803" s="15">
        <v>3355</v>
      </c>
      <c r="B2803" s="17" t="s">
        <v>3072</v>
      </c>
      <c r="C2803" s="18" t="s">
        <v>109</v>
      </c>
      <c r="D2803" s="19">
        <v>24.3</v>
      </c>
    </row>
    <row r="2804" spans="1:4" ht="55.2" x14ac:dyDescent="0.3">
      <c r="A2804" s="15">
        <v>39814</v>
      </c>
      <c r="B2804" s="17" t="s">
        <v>3073</v>
      </c>
      <c r="C2804" s="18" t="s">
        <v>109</v>
      </c>
      <c r="D2804" s="19">
        <v>45.56</v>
      </c>
    </row>
    <row r="2805" spans="1:4" ht="41.4" x14ac:dyDescent="0.3">
      <c r="A2805" s="15">
        <v>10749</v>
      </c>
      <c r="B2805" s="17" t="s">
        <v>3074</v>
      </c>
      <c r="C2805" s="18" t="s">
        <v>490</v>
      </c>
      <c r="D2805" s="19">
        <v>7.9</v>
      </c>
    </row>
    <row r="2806" spans="1:4" ht="27.6" x14ac:dyDescent="0.3">
      <c r="A2806" s="15">
        <v>40290</v>
      </c>
      <c r="B2806" s="17" t="s">
        <v>3075</v>
      </c>
      <c r="C2806" s="18" t="s">
        <v>490</v>
      </c>
      <c r="D2806" s="19">
        <v>11.38</v>
      </c>
    </row>
    <row r="2807" spans="1:4" ht="27.6" x14ac:dyDescent="0.3">
      <c r="A2807" s="15">
        <v>3346</v>
      </c>
      <c r="B2807" s="17" t="s">
        <v>3076</v>
      </c>
      <c r="C2807" s="18" t="s">
        <v>109</v>
      </c>
      <c r="D2807" s="19">
        <v>13.5</v>
      </c>
    </row>
    <row r="2808" spans="1:4" ht="27.6" x14ac:dyDescent="0.3">
      <c r="A2808" s="15">
        <v>3348</v>
      </c>
      <c r="B2808" s="17" t="s">
        <v>3077</v>
      </c>
      <c r="C2808" s="18" t="s">
        <v>109</v>
      </c>
      <c r="D2808" s="19">
        <v>16.149999999999999</v>
      </c>
    </row>
    <row r="2809" spans="1:4" ht="27.6" x14ac:dyDescent="0.3">
      <c r="A2809" s="15">
        <v>39833</v>
      </c>
      <c r="B2809" s="17" t="s">
        <v>3078</v>
      </c>
      <c r="C2809" s="18" t="s">
        <v>109</v>
      </c>
      <c r="D2809" s="19">
        <v>22.12</v>
      </c>
    </row>
    <row r="2810" spans="1:4" ht="27.6" x14ac:dyDescent="0.3">
      <c r="A2810" s="15">
        <v>7252</v>
      </c>
      <c r="B2810" s="17" t="s">
        <v>3079</v>
      </c>
      <c r="C2810" s="18" t="s">
        <v>109</v>
      </c>
      <c r="D2810" s="19">
        <v>2.25</v>
      </c>
    </row>
    <row r="2811" spans="1:4" ht="27.6" x14ac:dyDescent="0.3">
      <c r="A2811" s="15">
        <v>4778</v>
      </c>
      <c r="B2811" s="17" t="s">
        <v>3080</v>
      </c>
      <c r="C2811" s="18" t="s">
        <v>109</v>
      </c>
      <c r="D2811" s="19">
        <v>2.7</v>
      </c>
    </row>
    <row r="2812" spans="1:4" ht="27.6" x14ac:dyDescent="0.3">
      <c r="A2812" s="15">
        <v>4780</v>
      </c>
      <c r="B2812" s="17" t="s">
        <v>3081</v>
      </c>
      <c r="C2812" s="18" t="s">
        <v>109</v>
      </c>
      <c r="D2812" s="19">
        <v>2.92</v>
      </c>
    </row>
    <row r="2813" spans="1:4" ht="27.6" x14ac:dyDescent="0.3">
      <c r="A2813" s="15">
        <v>10809</v>
      </c>
      <c r="B2813" s="17" t="s">
        <v>3082</v>
      </c>
      <c r="C2813" s="18" t="s">
        <v>109</v>
      </c>
      <c r="D2813" s="19">
        <v>1.24</v>
      </c>
    </row>
    <row r="2814" spans="1:4" ht="27.6" x14ac:dyDescent="0.3">
      <c r="A2814" s="15">
        <v>10811</v>
      </c>
      <c r="B2814" s="17" t="s">
        <v>3083</v>
      </c>
      <c r="C2814" s="18" t="s">
        <v>109</v>
      </c>
      <c r="D2814" s="19">
        <v>1.06</v>
      </c>
    </row>
    <row r="2815" spans="1:4" ht="27.6" x14ac:dyDescent="0.3">
      <c r="A2815" s="15">
        <v>7247</v>
      </c>
      <c r="B2815" s="17" t="s">
        <v>3084</v>
      </c>
      <c r="C2815" s="18" t="s">
        <v>109</v>
      </c>
      <c r="D2815" s="19">
        <v>2.25</v>
      </c>
    </row>
    <row r="2816" spans="1:4" ht="41.4" x14ac:dyDescent="0.3">
      <c r="A2816" s="15">
        <v>40291</v>
      </c>
      <c r="B2816" s="17" t="s">
        <v>3085</v>
      </c>
      <c r="C2816" s="18" t="s">
        <v>490</v>
      </c>
      <c r="D2816" s="19">
        <v>601.75</v>
      </c>
    </row>
    <row r="2817" spans="1:4" ht="41.4" x14ac:dyDescent="0.3">
      <c r="A2817" s="15">
        <v>40275</v>
      </c>
      <c r="B2817" s="17" t="s">
        <v>3086</v>
      </c>
      <c r="C2817" s="18" t="s">
        <v>490</v>
      </c>
      <c r="D2817" s="19">
        <v>17.25</v>
      </c>
    </row>
    <row r="2818" spans="1:4" x14ac:dyDescent="0.3">
      <c r="A2818" s="15">
        <v>42408</v>
      </c>
      <c r="B2818" s="17" t="s">
        <v>3087</v>
      </c>
      <c r="C2818" s="18" t="s">
        <v>301</v>
      </c>
      <c r="D2818" s="19">
        <v>2.0099999999999998</v>
      </c>
    </row>
    <row r="2819" spans="1:4" x14ac:dyDescent="0.3">
      <c r="A2819" s="15">
        <v>3777</v>
      </c>
      <c r="B2819" s="17" t="s">
        <v>3088</v>
      </c>
      <c r="C2819" s="18" t="s">
        <v>301</v>
      </c>
      <c r="D2819" s="19">
        <v>1.45</v>
      </c>
    </row>
    <row r="2820" spans="1:4" ht="27.6" x14ac:dyDescent="0.3">
      <c r="A2820" s="15">
        <v>3798</v>
      </c>
      <c r="B2820" s="17" t="s">
        <v>3089</v>
      </c>
      <c r="C2820" s="18" t="s">
        <v>303</v>
      </c>
      <c r="D2820" s="19">
        <v>64.97</v>
      </c>
    </row>
    <row r="2821" spans="1:4" ht="41.4" x14ac:dyDescent="0.3">
      <c r="A2821" s="15">
        <v>38769</v>
      </c>
      <c r="B2821" s="17" t="s">
        <v>3090</v>
      </c>
      <c r="C2821" s="18" t="s">
        <v>303</v>
      </c>
      <c r="D2821" s="19">
        <v>50.74</v>
      </c>
    </row>
    <row r="2822" spans="1:4" ht="41.4" x14ac:dyDescent="0.3">
      <c r="A2822" s="15">
        <v>39510</v>
      </c>
      <c r="B2822" s="17" t="s">
        <v>3091</v>
      </c>
      <c r="C2822" s="18" t="s">
        <v>303</v>
      </c>
      <c r="D2822" s="19">
        <v>205.36</v>
      </c>
    </row>
    <row r="2823" spans="1:4" ht="41.4" x14ac:dyDescent="0.3">
      <c r="A2823" s="15">
        <v>38776</v>
      </c>
      <c r="B2823" s="17" t="s">
        <v>3092</v>
      </c>
      <c r="C2823" s="18" t="s">
        <v>303</v>
      </c>
      <c r="D2823" s="19">
        <v>217.94</v>
      </c>
    </row>
    <row r="2824" spans="1:4" ht="27.6" x14ac:dyDescent="0.3">
      <c r="A2824" s="15">
        <v>38774</v>
      </c>
      <c r="B2824" s="17" t="s">
        <v>3093</v>
      </c>
      <c r="C2824" s="18" t="s">
        <v>303</v>
      </c>
      <c r="D2824" s="19">
        <v>18.09</v>
      </c>
    </row>
    <row r="2825" spans="1:4" ht="27.6" x14ac:dyDescent="0.3">
      <c r="A2825" s="15">
        <v>42247</v>
      </c>
      <c r="B2825" s="17" t="s">
        <v>3094</v>
      </c>
      <c r="C2825" s="18" t="s">
        <v>303</v>
      </c>
      <c r="D2825" s="19">
        <v>617.39</v>
      </c>
    </row>
    <row r="2826" spans="1:4" ht="27.6" x14ac:dyDescent="0.3">
      <c r="A2826" s="15">
        <v>42248</v>
      </c>
      <c r="B2826" s="17" t="s">
        <v>3095</v>
      </c>
      <c r="C2826" s="18" t="s">
        <v>303</v>
      </c>
      <c r="D2826" s="19">
        <v>717.14</v>
      </c>
    </row>
    <row r="2827" spans="1:4" ht="27.6" x14ac:dyDescent="0.3">
      <c r="A2827" s="15">
        <v>42249</v>
      </c>
      <c r="B2827" s="17" t="s">
        <v>3096</v>
      </c>
      <c r="C2827" s="18" t="s">
        <v>303</v>
      </c>
      <c r="D2827" s="19">
        <v>1188.06</v>
      </c>
    </row>
    <row r="2828" spans="1:4" ht="27.6" x14ac:dyDescent="0.3">
      <c r="A2828" s="15">
        <v>42244</v>
      </c>
      <c r="B2828" s="17" t="s">
        <v>3097</v>
      </c>
      <c r="C2828" s="18" t="s">
        <v>303</v>
      </c>
      <c r="D2828" s="19">
        <v>185.54</v>
      </c>
    </row>
    <row r="2829" spans="1:4" ht="27.6" x14ac:dyDescent="0.3">
      <c r="A2829" s="15">
        <v>42245</v>
      </c>
      <c r="B2829" s="17" t="s">
        <v>3098</v>
      </c>
      <c r="C2829" s="18" t="s">
        <v>303</v>
      </c>
      <c r="D2829" s="19">
        <v>342.37</v>
      </c>
    </row>
    <row r="2830" spans="1:4" ht="27.6" x14ac:dyDescent="0.3">
      <c r="A2830" s="15">
        <v>42246</v>
      </c>
      <c r="B2830" s="17" t="s">
        <v>3099</v>
      </c>
      <c r="C2830" s="18" t="s">
        <v>303</v>
      </c>
      <c r="D2830" s="19">
        <v>378.99</v>
      </c>
    </row>
    <row r="2831" spans="1:4" ht="27.6" x14ac:dyDescent="0.3">
      <c r="A2831" s="15">
        <v>42243</v>
      </c>
      <c r="B2831" s="17" t="s">
        <v>3100</v>
      </c>
      <c r="C2831" s="18" t="s">
        <v>303</v>
      </c>
      <c r="D2831" s="19">
        <v>457</v>
      </c>
    </row>
    <row r="2832" spans="1:4" ht="41.4" x14ac:dyDescent="0.3">
      <c r="A2832" s="15">
        <v>38889</v>
      </c>
      <c r="B2832" s="17" t="s">
        <v>3101</v>
      </c>
      <c r="C2832" s="18" t="s">
        <v>303</v>
      </c>
      <c r="D2832" s="19">
        <v>38.89</v>
      </c>
    </row>
    <row r="2833" spans="1:4" ht="41.4" x14ac:dyDescent="0.3">
      <c r="A2833" s="15">
        <v>38784</v>
      </c>
      <c r="B2833" s="17" t="s">
        <v>3102</v>
      </c>
      <c r="C2833" s="18" t="s">
        <v>303</v>
      </c>
      <c r="D2833" s="19">
        <v>52.03</v>
      </c>
    </row>
    <row r="2834" spans="1:4" ht="41.4" x14ac:dyDescent="0.3">
      <c r="A2834" s="15">
        <v>3788</v>
      </c>
      <c r="B2834" s="17" t="s">
        <v>3103</v>
      </c>
      <c r="C2834" s="18" t="s">
        <v>303</v>
      </c>
      <c r="D2834" s="19">
        <v>54.22</v>
      </c>
    </row>
    <row r="2835" spans="1:4" ht="41.4" x14ac:dyDescent="0.3">
      <c r="A2835" s="15">
        <v>12230</v>
      </c>
      <c r="B2835" s="17" t="s">
        <v>3104</v>
      </c>
      <c r="C2835" s="18" t="s">
        <v>303</v>
      </c>
      <c r="D2835" s="19">
        <v>13.94</v>
      </c>
    </row>
    <row r="2836" spans="1:4" ht="41.4" x14ac:dyDescent="0.3">
      <c r="A2836" s="15">
        <v>3780</v>
      </c>
      <c r="B2836" s="17" t="s">
        <v>3105</v>
      </c>
      <c r="C2836" s="18" t="s">
        <v>303</v>
      </c>
      <c r="D2836" s="19">
        <v>80</v>
      </c>
    </row>
    <row r="2837" spans="1:4" ht="41.4" x14ac:dyDescent="0.3">
      <c r="A2837" s="15">
        <v>12231</v>
      </c>
      <c r="B2837" s="17" t="s">
        <v>3106</v>
      </c>
      <c r="C2837" s="18" t="s">
        <v>303</v>
      </c>
      <c r="D2837" s="19">
        <v>23.19</v>
      </c>
    </row>
    <row r="2838" spans="1:4" ht="41.4" x14ac:dyDescent="0.3">
      <c r="A2838" s="15">
        <v>3811</v>
      </c>
      <c r="B2838" s="17" t="s">
        <v>3107</v>
      </c>
      <c r="C2838" s="18" t="s">
        <v>303</v>
      </c>
      <c r="D2838" s="19">
        <v>75.14</v>
      </c>
    </row>
    <row r="2839" spans="1:4" ht="41.4" x14ac:dyDescent="0.3">
      <c r="A2839" s="15">
        <v>12232</v>
      </c>
      <c r="B2839" s="17" t="s">
        <v>3108</v>
      </c>
      <c r="C2839" s="18" t="s">
        <v>303</v>
      </c>
      <c r="D2839" s="19">
        <v>24.3</v>
      </c>
    </row>
    <row r="2840" spans="1:4" ht="41.4" x14ac:dyDescent="0.3">
      <c r="A2840" s="15">
        <v>3799</v>
      </c>
      <c r="B2840" s="17" t="s">
        <v>3109</v>
      </c>
      <c r="C2840" s="18" t="s">
        <v>303</v>
      </c>
      <c r="D2840" s="19">
        <v>106.27</v>
      </c>
    </row>
    <row r="2841" spans="1:4" ht="41.4" x14ac:dyDescent="0.3">
      <c r="A2841" s="15">
        <v>12239</v>
      </c>
      <c r="B2841" s="17" t="s">
        <v>3110</v>
      </c>
      <c r="C2841" s="18" t="s">
        <v>303</v>
      </c>
      <c r="D2841" s="19">
        <v>31.81</v>
      </c>
    </row>
    <row r="2842" spans="1:4" ht="27.6" x14ac:dyDescent="0.3">
      <c r="A2842" s="15">
        <v>38773</v>
      </c>
      <c r="B2842" s="17" t="s">
        <v>3111</v>
      </c>
      <c r="C2842" s="18" t="s">
        <v>303</v>
      </c>
      <c r="D2842" s="19">
        <v>5.0999999999999996</v>
      </c>
    </row>
    <row r="2843" spans="1:4" x14ac:dyDescent="0.3">
      <c r="A2843" s="15">
        <v>12271</v>
      </c>
      <c r="B2843" s="17" t="s">
        <v>3112</v>
      </c>
      <c r="C2843" s="18" t="s">
        <v>303</v>
      </c>
      <c r="D2843" s="19">
        <v>284.54000000000002</v>
      </c>
    </row>
    <row r="2844" spans="1:4" ht="27.6" x14ac:dyDescent="0.3">
      <c r="A2844" s="15">
        <v>38785</v>
      </c>
      <c r="B2844" s="17" t="s">
        <v>3113</v>
      </c>
      <c r="C2844" s="18" t="s">
        <v>303</v>
      </c>
      <c r="D2844" s="19">
        <v>134.71</v>
      </c>
    </row>
    <row r="2845" spans="1:4" ht="27.6" x14ac:dyDescent="0.3">
      <c r="A2845" s="15">
        <v>38786</v>
      </c>
      <c r="B2845" s="17" t="s">
        <v>3114</v>
      </c>
      <c r="C2845" s="18" t="s">
        <v>303</v>
      </c>
      <c r="D2845" s="19">
        <v>165.94</v>
      </c>
    </row>
    <row r="2846" spans="1:4" ht="27.6" x14ac:dyDescent="0.3">
      <c r="A2846" s="15">
        <v>39385</v>
      </c>
      <c r="B2846" s="17" t="s">
        <v>3115</v>
      </c>
      <c r="C2846" s="18" t="s">
        <v>303</v>
      </c>
      <c r="D2846" s="19">
        <v>16.54</v>
      </c>
    </row>
    <row r="2847" spans="1:4" x14ac:dyDescent="0.3">
      <c r="A2847" s="15">
        <v>39389</v>
      </c>
      <c r="B2847" s="17" t="s">
        <v>3116</v>
      </c>
      <c r="C2847" s="18" t="s">
        <v>303</v>
      </c>
      <c r="D2847" s="19">
        <v>17.95</v>
      </c>
    </row>
    <row r="2848" spans="1:4" x14ac:dyDescent="0.3">
      <c r="A2848" s="15">
        <v>39390</v>
      </c>
      <c r="B2848" s="17" t="s">
        <v>3117</v>
      </c>
      <c r="C2848" s="18" t="s">
        <v>303</v>
      </c>
      <c r="D2848" s="19">
        <v>37.619999999999997</v>
      </c>
    </row>
    <row r="2849" spans="1:4" x14ac:dyDescent="0.3">
      <c r="A2849" s="15">
        <v>39391</v>
      </c>
      <c r="B2849" s="17" t="s">
        <v>3118</v>
      </c>
      <c r="C2849" s="18" t="s">
        <v>303</v>
      </c>
      <c r="D2849" s="19">
        <v>42.24</v>
      </c>
    </row>
    <row r="2850" spans="1:4" ht="41.4" x14ac:dyDescent="0.3">
      <c r="A2850" s="15">
        <v>3803</v>
      </c>
      <c r="B2850" s="17" t="s">
        <v>3119</v>
      </c>
      <c r="C2850" s="18" t="s">
        <v>303</v>
      </c>
      <c r="D2850" s="19">
        <v>48.11</v>
      </c>
    </row>
    <row r="2851" spans="1:4" ht="41.4" x14ac:dyDescent="0.3">
      <c r="A2851" s="15">
        <v>38770</v>
      </c>
      <c r="B2851" s="17" t="s">
        <v>3120</v>
      </c>
      <c r="C2851" s="18" t="s">
        <v>303</v>
      </c>
      <c r="D2851" s="19">
        <v>55.71</v>
      </c>
    </row>
    <row r="2852" spans="1:4" x14ac:dyDescent="0.3">
      <c r="A2852" s="15">
        <v>12267</v>
      </c>
      <c r="B2852" s="17" t="s">
        <v>3121</v>
      </c>
      <c r="C2852" s="18" t="s">
        <v>303</v>
      </c>
      <c r="D2852" s="19">
        <v>163.26</v>
      </c>
    </row>
    <row r="2853" spans="1:4" ht="82.8" x14ac:dyDescent="0.3">
      <c r="A2853" s="15">
        <v>43265</v>
      </c>
      <c r="B2853" s="17" t="s">
        <v>3122</v>
      </c>
      <c r="C2853" s="18" t="s">
        <v>303</v>
      </c>
      <c r="D2853" s="19">
        <v>51.73</v>
      </c>
    </row>
    <row r="2854" spans="1:4" ht="41.4" x14ac:dyDescent="0.3">
      <c r="A2854" s="15">
        <v>12266</v>
      </c>
      <c r="B2854" s="17" t="s">
        <v>3123</v>
      </c>
      <c r="C2854" s="18" t="s">
        <v>303</v>
      </c>
      <c r="D2854" s="19">
        <v>83.56</v>
      </c>
    </row>
    <row r="2855" spans="1:4" ht="41.4" x14ac:dyDescent="0.3">
      <c r="A2855" s="15">
        <v>39378</v>
      </c>
      <c r="B2855" s="17" t="s">
        <v>3124</v>
      </c>
      <c r="C2855" s="18" t="s">
        <v>303</v>
      </c>
      <c r="D2855" s="19">
        <v>59.24</v>
      </c>
    </row>
    <row r="2856" spans="1:4" ht="41.4" x14ac:dyDescent="0.3">
      <c r="A2856" s="15">
        <v>43543</v>
      </c>
      <c r="B2856" s="17" t="s">
        <v>3125</v>
      </c>
      <c r="C2856" s="18" t="s">
        <v>303</v>
      </c>
      <c r="D2856" s="19">
        <v>123.42</v>
      </c>
    </row>
    <row r="2857" spans="1:4" ht="41.4" x14ac:dyDescent="0.3">
      <c r="A2857" s="15">
        <v>38775</v>
      </c>
      <c r="B2857" s="17" t="s">
        <v>3126</v>
      </c>
      <c r="C2857" s="18" t="s">
        <v>303</v>
      </c>
      <c r="D2857" s="19">
        <v>62.81</v>
      </c>
    </row>
    <row r="2858" spans="1:4" x14ac:dyDescent="0.3">
      <c r="A2858" s="15">
        <v>21119</v>
      </c>
      <c r="B2858" s="17" t="s">
        <v>3127</v>
      </c>
      <c r="C2858" s="18" t="s">
        <v>303</v>
      </c>
      <c r="D2858" s="19">
        <v>2.31</v>
      </c>
    </row>
    <row r="2859" spans="1:4" x14ac:dyDescent="0.3">
      <c r="A2859" s="15">
        <v>37974</v>
      </c>
      <c r="B2859" s="17" t="s">
        <v>3128</v>
      </c>
      <c r="C2859" s="18" t="s">
        <v>303</v>
      </c>
      <c r="D2859" s="19">
        <v>3.43</v>
      </c>
    </row>
    <row r="2860" spans="1:4" x14ac:dyDescent="0.3">
      <c r="A2860" s="15">
        <v>37975</v>
      </c>
      <c r="B2860" s="17" t="s">
        <v>3129</v>
      </c>
      <c r="C2860" s="18" t="s">
        <v>303</v>
      </c>
      <c r="D2860" s="19">
        <v>6.97</v>
      </c>
    </row>
    <row r="2861" spans="1:4" x14ac:dyDescent="0.3">
      <c r="A2861" s="15">
        <v>37976</v>
      </c>
      <c r="B2861" s="17" t="s">
        <v>3130</v>
      </c>
      <c r="C2861" s="18" t="s">
        <v>303</v>
      </c>
      <c r="D2861" s="19">
        <v>14.29</v>
      </c>
    </row>
    <row r="2862" spans="1:4" x14ac:dyDescent="0.3">
      <c r="A2862" s="15">
        <v>37977</v>
      </c>
      <c r="B2862" s="17" t="s">
        <v>3131</v>
      </c>
      <c r="C2862" s="18" t="s">
        <v>303</v>
      </c>
      <c r="D2862" s="19">
        <v>19.66</v>
      </c>
    </row>
    <row r="2863" spans="1:4" x14ac:dyDescent="0.3">
      <c r="A2863" s="15">
        <v>37978</v>
      </c>
      <c r="B2863" s="17" t="s">
        <v>3132</v>
      </c>
      <c r="C2863" s="18" t="s">
        <v>303</v>
      </c>
      <c r="D2863" s="19">
        <v>39.840000000000003</v>
      </c>
    </row>
    <row r="2864" spans="1:4" x14ac:dyDescent="0.3">
      <c r="A2864" s="15">
        <v>37979</v>
      </c>
      <c r="B2864" s="17" t="s">
        <v>3133</v>
      </c>
      <c r="C2864" s="18" t="s">
        <v>303</v>
      </c>
      <c r="D2864" s="19">
        <v>171.16</v>
      </c>
    </row>
    <row r="2865" spans="1:4" x14ac:dyDescent="0.3">
      <c r="A2865" s="15">
        <v>37980</v>
      </c>
      <c r="B2865" s="17" t="s">
        <v>3134</v>
      </c>
      <c r="C2865" s="18" t="s">
        <v>303</v>
      </c>
      <c r="D2865" s="19">
        <v>192.36</v>
      </c>
    </row>
    <row r="2866" spans="1:4" ht="27.6" x14ac:dyDescent="0.3">
      <c r="A2866" s="15">
        <v>36147</v>
      </c>
      <c r="B2866" s="17" t="s">
        <v>3135</v>
      </c>
      <c r="C2866" s="18" t="s">
        <v>142</v>
      </c>
      <c r="D2866" s="19">
        <v>357.09</v>
      </c>
    </row>
    <row r="2867" spans="1:4" ht="27.6" x14ac:dyDescent="0.3">
      <c r="A2867" s="15">
        <v>12731</v>
      </c>
      <c r="B2867" s="17" t="s">
        <v>3136</v>
      </c>
      <c r="C2867" s="18" t="s">
        <v>303</v>
      </c>
      <c r="D2867" s="19">
        <v>329.03</v>
      </c>
    </row>
    <row r="2868" spans="1:4" x14ac:dyDescent="0.3">
      <c r="A2868" s="15">
        <v>12723</v>
      </c>
      <c r="B2868" s="17" t="s">
        <v>3137</v>
      </c>
      <c r="C2868" s="18" t="s">
        <v>303</v>
      </c>
      <c r="D2868" s="19">
        <v>2.5499999999999998</v>
      </c>
    </row>
    <row r="2869" spans="1:4" x14ac:dyDescent="0.3">
      <c r="A2869" s="15">
        <v>12724</v>
      </c>
      <c r="B2869" s="17" t="s">
        <v>3138</v>
      </c>
      <c r="C2869" s="18" t="s">
        <v>303</v>
      </c>
      <c r="D2869" s="19">
        <v>4.9000000000000004</v>
      </c>
    </row>
    <row r="2870" spans="1:4" x14ac:dyDescent="0.3">
      <c r="A2870" s="15">
        <v>12725</v>
      </c>
      <c r="B2870" s="17" t="s">
        <v>3139</v>
      </c>
      <c r="C2870" s="18" t="s">
        <v>303</v>
      </c>
      <c r="D2870" s="19">
        <v>9.83</v>
      </c>
    </row>
    <row r="2871" spans="1:4" x14ac:dyDescent="0.3">
      <c r="A2871" s="15">
        <v>12726</v>
      </c>
      <c r="B2871" s="17" t="s">
        <v>3140</v>
      </c>
      <c r="C2871" s="18" t="s">
        <v>303</v>
      </c>
      <c r="D2871" s="19">
        <v>21.71</v>
      </c>
    </row>
    <row r="2872" spans="1:4" x14ac:dyDescent="0.3">
      <c r="A2872" s="15">
        <v>12727</v>
      </c>
      <c r="B2872" s="17" t="s">
        <v>3141</v>
      </c>
      <c r="C2872" s="18" t="s">
        <v>303</v>
      </c>
      <c r="D2872" s="19">
        <v>27.53</v>
      </c>
    </row>
    <row r="2873" spans="1:4" x14ac:dyDescent="0.3">
      <c r="A2873" s="15">
        <v>12728</v>
      </c>
      <c r="B2873" s="17" t="s">
        <v>3142</v>
      </c>
      <c r="C2873" s="18" t="s">
        <v>303</v>
      </c>
      <c r="D2873" s="19">
        <v>44.96</v>
      </c>
    </row>
    <row r="2874" spans="1:4" x14ac:dyDescent="0.3">
      <c r="A2874" s="15">
        <v>12729</v>
      </c>
      <c r="B2874" s="17" t="s">
        <v>3143</v>
      </c>
      <c r="C2874" s="18" t="s">
        <v>303</v>
      </c>
      <c r="D2874" s="19">
        <v>147.38</v>
      </c>
    </row>
    <row r="2875" spans="1:4" x14ac:dyDescent="0.3">
      <c r="A2875" s="15">
        <v>12730</v>
      </c>
      <c r="B2875" s="17" t="s">
        <v>3144</v>
      </c>
      <c r="C2875" s="18" t="s">
        <v>303</v>
      </c>
      <c r="D2875" s="19">
        <v>225.65</v>
      </c>
    </row>
    <row r="2876" spans="1:4" x14ac:dyDescent="0.3">
      <c r="A2876" s="15">
        <v>3840</v>
      </c>
      <c r="B2876" s="17" t="s">
        <v>3145</v>
      </c>
      <c r="C2876" s="18" t="s">
        <v>303</v>
      </c>
      <c r="D2876" s="19">
        <v>60.45</v>
      </c>
    </row>
    <row r="2877" spans="1:4" x14ac:dyDescent="0.3">
      <c r="A2877" s="15">
        <v>3838</v>
      </c>
      <c r="B2877" s="17" t="s">
        <v>3146</v>
      </c>
      <c r="C2877" s="18" t="s">
        <v>303</v>
      </c>
      <c r="D2877" s="19">
        <v>133.43</v>
      </c>
    </row>
    <row r="2878" spans="1:4" x14ac:dyDescent="0.3">
      <c r="A2878" s="15">
        <v>3844</v>
      </c>
      <c r="B2878" s="17" t="s">
        <v>3147</v>
      </c>
      <c r="C2878" s="18" t="s">
        <v>303</v>
      </c>
      <c r="D2878" s="19">
        <v>237.99</v>
      </c>
    </row>
    <row r="2879" spans="1:4" x14ac:dyDescent="0.3">
      <c r="A2879" s="15">
        <v>3839</v>
      </c>
      <c r="B2879" s="17" t="s">
        <v>3148</v>
      </c>
      <c r="C2879" s="18" t="s">
        <v>303</v>
      </c>
      <c r="D2879" s="19">
        <v>433.5</v>
      </c>
    </row>
    <row r="2880" spans="1:4" x14ac:dyDescent="0.3">
      <c r="A2880" s="15">
        <v>3843</v>
      </c>
      <c r="B2880" s="17" t="s">
        <v>3149</v>
      </c>
      <c r="C2880" s="18" t="s">
        <v>303</v>
      </c>
      <c r="D2880" s="19">
        <v>594.98</v>
      </c>
    </row>
    <row r="2881" spans="1:4" ht="27.6" x14ac:dyDescent="0.3">
      <c r="A2881" s="15">
        <v>3900</v>
      </c>
      <c r="B2881" s="17" t="s">
        <v>3150</v>
      </c>
      <c r="C2881" s="18" t="s">
        <v>303</v>
      </c>
      <c r="D2881" s="19">
        <v>41.11</v>
      </c>
    </row>
    <row r="2882" spans="1:4" ht="27.6" x14ac:dyDescent="0.3">
      <c r="A2882" s="15">
        <v>3846</v>
      </c>
      <c r="B2882" s="17" t="s">
        <v>3151</v>
      </c>
      <c r="C2882" s="18" t="s">
        <v>303</v>
      </c>
      <c r="D2882" s="19">
        <v>12.96</v>
      </c>
    </row>
    <row r="2883" spans="1:4" ht="27.6" x14ac:dyDescent="0.3">
      <c r="A2883" s="15">
        <v>3886</v>
      </c>
      <c r="B2883" s="17" t="s">
        <v>3152</v>
      </c>
      <c r="C2883" s="18" t="s">
        <v>303</v>
      </c>
      <c r="D2883" s="19">
        <v>13.64</v>
      </c>
    </row>
    <row r="2884" spans="1:4" ht="27.6" x14ac:dyDescent="0.3">
      <c r="A2884" s="15">
        <v>3854</v>
      </c>
      <c r="B2884" s="17" t="s">
        <v>3153</v>
      </c>
      <c r="C2884" s="18" t="s">
        <v>303</v>
      </c>
      <c r="D2884" s="19">
        <v>7.58</v>
      </c>
    </row>
    <row r="2885" spans="1:4" ht="27.6" x14ac:dyDescent="0.3">
      <c r="A2885" s="15">
        <v>3873</v>
      </c>
      <c r="B2885" s="17" t="s">
        <v>3154</v>
      </c>
      <c r="C2885" s="18" t="s">
        <v>303</v>
      </c>
      <c r="D2885" s="19">
        <v>10.039999999999999</v>
      </c>
    </row>
    <row r="2886" spans="1:4" ht="27.6" x14ac:dyDescent="0.3">
      <c r="A2886" s="15">
        <v>38021</v>
      </c>
      <c r="B2886" s="17" t="s">
        <v>3155</v>
      </c>
      <c r="C2886" s="18" t="s">
        <v>303</v>
      </c>
      <c r="D2886" s="19">
        <v>24</v>
      </c>
    </row>
    <row r="2887" spans="1:4" ht="27.6" x14ac:dyDescent="0.3">
      <c r="A2887" s="15">
        <v>3847</v>
      </c>
      <c r="B2887" s="17" t="s">
        <v>3156</v>
      </c>
      <c r="C2887" s="18" t="s">
        <v>303</v>
      </c>
      <c r="D2887" s="19">
        <v>27.25</v>
      </c>
    </row>
    <row r="2888" spans="1:4" ht="27.6" x14ac:dyDescent="0.3">
      <c r="A2888" s="15">
        <v>38022</v>
      </c>
      <c r="B2888" s="17" t="s">
        <v>3157</v>
      </c>
      <c r="C2888" s="18" t="s">
        <v>303</v>
      </c>
      <c r="D2888" s="19">
        <v>42.56</v>
      </c>
    </row>
    <row r="2889" spans="1:4" ht="27.6" x14ac:dyDescent="0.3">
      <c r="A2889" s="15">
        <v>3833</v>
      </c>
      <c r="B2889" s="17" t="s">
        <v>3158</v>
      </c>
      <c r="C2889" s="18" t="s">
        <v>303</v>
      </c>
      <c r="D2889" s="19">
        <v>24.4</v>
      </c>
    </row>
    <row r="2890" spans="1:4" ht="27.6" x14ac:dyDescent="0.3">
      <c r="A2890" s="15">
        <v>3835</v>
      </c>
      <c r="B2890" s="17" t="s">
        <v>3159</v>
      </c>
      <c r="C2890" s="18" t="s">
        <v>303</v>
      </c>
      <c r="D2890" s="19">
        <v>79.459999999999994</v>
      </c>
    </row>
    <row r="2891" spans="1:4" ht="27.6" x14ac:dyDescent="0.3">
      <c r="A2891" s="15">
        <v>3836</v>
      </c>
      <c r="B2891" s="17" t="s">
        <v>3160</v>
      </c>
      <c r="C2891" s="18" t="s">
        <v>303</v>
      </c>
      <c r="D2891" s="19">
        <v>171.02</v>
      </c>
    </row>
    <row r="2892" spans="1:4" ht="27.6" x14ac:dyDescent="0.3">
      <c r="A2892" s="15">
        <v>3830</v>
      </c>
      <c r="B2892" s="17" t="s">
        <v>3161</v>
      </c>
      <c r="C2892" s="18" t="s">
        <v>303</v>
      </c>
      <c r="D2892" s="19">
        <v>279.63</v>
      </c>
    </row>
    <row r="2893" spans="1:4" ht="27.6" x14ac:dyDescent="0.3">
      <c r="A2893" s="15">
        <v>3831</v>
      </c>
      <c r="B2893" s="17" t="s">
        <v>3162</v>
      </c>
      <c r="C2893" s="18" t="s">
        <v>303</v>
      </c>
      <c r="D2893" s="19">
        <v>467.44</v>
      </c>
    </row>
    <row r="2894" spans="1:4" ht="27.6" x14ac:dyDescent="0.3">
      <c r="A2894" s="15">
        <v>37981</v>
      </c>
      <c r="B2894" s="17" t="s">
        <v>3163</v>
      </c>
      <c r="C2894" s="18" t="s">
        <v>303</v>
      </c>
      <c r="D2894" s="19">
        <v>7.85</v>
      </c>
    </row>
    <row r="2895" spans="1:4" ht="27.6" x14ac:dyDescent="0.3">
      <c r="A2895" s="15">
        <v>37982</v>
      </c>
      <c r="B2895" s="17" t="s">
        <v>3164</v>
      </c>
      <c r="C2895" s="18" t="s">
        <v>303</v>
      </c>
      <c r="D2895" s="19">
        <v>11.91</v>
      </c>
    </row>
    <row r="2896" spans="1:4" ht="27.6" x14ac:dyDescent="0.3">
      <c r="A2896" s="15">
        <v>37983</v>
      </c>
      <c r="B2896" s="17" t="s">
        <v>3165</v>
      </c>
      <c r="C2896" s="18" t="s">
        <v>303</v>
      </c>
      <c r="D2896" s="19">
        <v>16.68</v>
      </c>
    </row>
    <row r="2897" spans="1:4" ht="27.6" x14ac:dyDescent="0.3">
      <c r="A2897" s="15">
        <v>37984</v>
      </c>
      <c r="B2897" s="17" t="s">
        <v>3166</v>
      </c>
      <c r="C2897" s="18" t="s">
        <v>303</v>
      </c>
      <c r="D2897" s="19">
        <v>28.8</v>
      </c>
    </row>
    <row r="2898" spans="1:4" ht="27.6" x14ac:dyDescent="0.3">
      <c r="A2898" s="15">
        <v>37985</v>
      </c>
      <c r="B2898" s="17" t="s">
        <v>3167</v>
      </c>
      <c r="C2898" s="18" t="s">
        <v>303</v>
      </c>
      <c r="D2898" s="19">
        <v>40.33</v>
      </c>
    </row>
    <row r="2899" spans="1:4" ht="27.6" x14ac:dyDescent="0.3">
      <c r="A2899" s="15">
        <v>3826</v>
      </c>
      <c r="B2899" s="17" t="s">
        <v>3168</v>
      </c>
      <c r="C2899" s="18" t="s">
        <v>303</v>
      </c>
      <c r="D2899" s="19">
        <v>59.99</v>
      </c>
    </row>
    <row r="2900" spans="1:4" ht="27.6" x14ac:dyDescent="0.3">
      <c r="A2900" s="15">
        <v>3825</v>
      </c>
      <c r="B2900" s="17" t="s">
        <v>3169</v>
      </c>
      <c r="C2900" s="18" t="s">
        <v>303</v>
      </c>
      <c r="D2900" s="19">
        <v>17.25</v>
      </c>
    </row>
    <row r="2901" spans="1:4" ht="27.6" x14ac:dyDescent="0.3">
      <c r="A2901" s="15">
        <v>3827</v>
      </c>
      <c r="B2901" s="17" t="s">
        <v>3170</v>
      </c>
      <c r="C2901" s="18" t="s">
        <v>303</v>
      </c>
      <c r="D2901" s="19">
        <v>37.69</v>
      </c>
    </row>
    <row r="2902" spans="1:4" ht="27.6" x14ac:dyDescent="0.3">
      <c r="A2902" s="15">
        <v>20165</v>
      </c>
      <c r="B2902" s="17" t="s">
        <v>3171</v>
      </c>
      <c r="C2902" s="18" t="s">
        <v>303</v>
      </c>
      <c r="D2902" s="19">
        <v>23.49</v>
      </c>
    </row>
    <row r="2903" spans="1:4" ht="27.6" x14ac:dyDescent="0.3">
      <c r="A2903" s="15">
        <v>20166</v>
      </c>
      <c r="B2903" s="17" t="s">
        <v>3172</v>
      </c>
      <c r="C2903" s="18" t="s">
        <v>303</v>
      </c>
      <c r="D2903" s="19">
        <v>75.900000000000006</v>
      </c>
    </row>
    <row r="2904" spans="1:4" ht="27.6" x14ac:dyDescent="0.3">
      <c r="A2904" s="15">
        <v>20164</v>
      </c>
      <c r="B2904" s="17" t="s">
        <v>3173</v>
      </c>
      <c r="C2904" s="18" t="s">
        <v>303</v>
      </c>
      <c r="D2904" s="19">
        <v>12.4</v>
      </c>
    </row>
    <row r="2905" spans="1:4" x14ac:dyDescent="0.3">
      <c r="A2905" s="15">
        <v>3893</v>
      </c>
      <c r="B2905" s="17" t="s">
        <v>3174</v>
      </c>
      <c r="C2905" s="18" t="s">
        <v>303</v>
      </c>
      <c r="D2905" s="19">
        <v>15.39</v>
      </c>
    </row>
    <row r="2906" spans="1:4" x14ac:dyDescent="0.3">
      <c r="A2906" s="15">
        <v>3848</v>
      </c>
      <c r="B2906" s="17" t="s">
        <v>3175</v>
      </c>
      <c r="C2906" s="18" t="s">
        <v>303</v>
      </c>
      <c r="D2906" s="19">
        <v>9.35</v>
      </c>
    </row>
    <row r="2907" spans="1:4" x14ac:dyDescent="0.3">
      <c r="A2907" s="15">
        <v>3895</v>
      </c>
      <c r="B2907" s="17" t="s">
        <v>3176</v>
      </c>
      <c r="C2907" s="18" t="s">
        <v>303</v>
      </c>
      <c r="D2907" s="19">
        <v>10.17</v>
      </c>
    </row>
    <row r="2908" spans="1:4" ht="27.6" x14ac:dyDescent="0.3">
      <c r="A2908" s="15">
        <v>12404</v>
      </c>
      <c r="B2908" s="17" t="s">
        <v>3177</v>
      </c>
      <c r="C2908" s="18" t="s">
        <v>303</v>
      </c>
      <c r="D2908" s="19">
        <v>6.78</v>
      </c>
    </row>
    <row r="2909" spans="1:4" x14ac:dyDescent="0.3">
      <c r="A2909" s="15">
        <v>3939</v>
      </c>
      <c r="B2909" s="17" t="s">
        <v>3178</v>
      </c>
      <c r="C2909" s="18" t="s">
        <v>303</v>
      </c>
      <c r="D2909" s="19">
        <v>13.98</v>
      </c>
    </row>
    <row r="2910" spans="1:4" x14ac:dyDescent="0.3">
      <c r="A2910" s="15">
        <v>3911</v>
      </c>
      <c r="B2910" s="17" t="s">
        <v>3179</v>
      </c>
      <c r="C2910" s="18" t="s">
        <v>303</v>
      </c>
      <c r="D2910" s="19">
        <v>11.42</v>
      </c>
    </row>
    <row r="2911" spans="1:4" x14ac:dyDescent="0.3">
      <c r="A2911" s="15">
        <v>3908</v>
      </c>
      <c r="B2911" s="17" t="s">
        <v>3180</v>
      </c>
      <c r="C2911" s="18" t="s">
        <v>303</v>
      </c>
      <c r="D2911" s="19">
        <v>3.69</v>
      </c>
    </row>
    <row r="2912" spans="1:4" x14ac:dyDescent="0.3">
      <c r="A2912" s="15">
        <v>3910</v>
      </c>
      <c r="B2912" s="17" t="s">
        <v>3181</v>
      </c>
      <c r="C2912" s="18" t="s">
        <v>303</v>
      </c>
      <c r="D2912" s="19">
        <v>8.17</v>
      </c>
    </row>
    <row r="2913" spans="1:4" x14ac:dyDescent="0.3">
      <c r="A2913" s="15">
        <v>3913</v>
      </c>
      <c r="B2913" s="17" t="s">
        <v>3182</v>
      </c>
      <c r="C2913" s="18" t="s">
        <v>303</v>
      </c>
      <c r="D2913" s="19">
        <v>39.06</v>
      </c>
    </row>
    <row r="2914" spans="1:4" x14ac:dyDescent="0.3">
      <c r="A2914" s="15">
        <v>3912</v>
      </c>
      <c r="B2914" s="17" t="s">
        <v>3183</v>
      </c>
      <c r="C2914" s="18" t="s">
        <v>303</v>
      </c>
      <c r="D2914" s="19">
        <v>21.41</v>
      </c>
    </row>
    <row r="2915" spans="1:4" x14ac:dyDescent="0.3">
      <c r="A2915" s="15">
        <v>3909</v>
      </c>
      <c r="B2915" s="17" t="s">
        <v>3184</v>
      </c>
      <c r="C2915" s="18" t="s">
        <v>303</v>
      </c>
      <c r="D2915" s="19">
        <v>5.0199999999999996</v>
      </c>
    </row>
    <row r="2916" spans="1:4" x14ac:dyDescent="0.3">
      <c r="A2916" s="15">
        <v>3914</v>
      </c>
      <c r="B2916" s="17" t="s">
        <v>3185</v>
      </c>
      <c r="C2916" s="18" t="s">
        <v>303</v>
      </c>
      <c r="D2916" s="19">
        <v>58.93</v>
      </c>
    </row>
    <row r="2917" spans="1:4" x14ac:dyDescent="0.3">
      <c r="A2917" s="15">
        <v>3915</v>
      </c>
      <c r="B2917" s="17" t="s">
        <v>3186</v>
      </c>
      <c r="C2917" s="18" t="s">
        <v>303</v>
      </c>
      <c r="D2917" s="19">
        <v>92.93</v>
      </c>
    </row>
    <row r="2918" spans="1:4" x14ac:dyDescent="0.3">
      <c r="A2918" s="15">
        <v>3916</v>
      </c>
      <c r="B2918" s="17" t="s">
        <v>3187</v>
      </c>
      <c r="C2918" s="18" t="s">
        <v>303</v>
      </c>
      <c r="D2918" s="19">
        <v>169.3</v>
      </c>
    </row>
    <row r="2919" spans="1:4" x14ac:dyDescent="0.3">
      <c r="A2919" s="15">
        <v>3917</v>
      </c>
      <c r="B2919" s="17" t="s">
        <v>3188</v>
      </c>
      <c r="C2919" s="18" t="s">
        <v>303</v>
      </c>
      <c r="D2919" s="19">
        <v>279.24</v>
      </c>
    </row>
    <row r="2920" spans="1:4" x14ac:dyDescent="0.3">
      <c r="A2920" s="15">
        <v>1904</v>
      </c>
      <c r="B2920" s="17" t="s">
        <v>3189</v>
      </c>
      <c r="C2920" s="18" t="s">
        <v>303</v>
      </c>
      <c r="D2920" s="19">
        <v>0.63</v>
      </c>
    </row>
    <row r="2921" spans="1:4" x14ac:dyDescent="0.3">
      <c r="A2921" s="15">
        <v>1899</v>
      </c>
      <c r="B2921" s="17" t="s">
        <v>3190</v>
      </c>
      <c r="C2921" s="18" t="s">
        <v>303</v>
      </c>
      <c r="D2921" s="19">
        <v>0.72</v>
      </c>
    </row>
    <row r="2922" spans="1:4" x14ac:dyDescent="0.3">
      <c r="A2922" s="15">
        <v>1900</v>
      </c>
      <c r="B2922" s="17" t="s">
        <v>3191</v>
      </c>
      <c r="C2922" s="18" t="s">
        <v>303</v>
      </c>
      <c r="D2922" s="19">
        <v>1.1599999999999999</v>
      </c>
    </row>
    <row r="2923" spans="1:4" ht="27.6" x14ac:dyDescent="0.3">
      <c r="A2923" s="15">
        <v>12407</v>
      </c>
      <c r="B2923" s="17" t="s">
        <v>3192</v>
      </c>
      <c r="C2923" s="18" t="s">
        <v>303</v>
      </c>
      <c r="D2923" s="19">
        <v>21.14</v>
      </c>
    </row>
    <row r="2924" spans="1:4" ht="27.6" x14ac:dyDescent="0.3">
      <c r="A2924" s="15">
        <v>12408</v>
      </c>
      <c r="B2924" s="17" t="s">
        <v>3193</v>
      </c>
      <c r="C2924" s="18" t="s">
        <v>303</v>
      </c>
      <c r="D2924" s="19">
        <v>11.93</v>
      </c>
    </row>
    <row r="2925" spans="1:4" ht="27.6" x14ac:dyDescent="0.3">
      <c r="A2925" s="15">
        <v>12409</v>
      </c>
      <c r="B2925" s="17" t="s">
        <v>3194</v>
      </c>
      <c r="C2925" s="18" t="s">
        <v>303</v>
      </c>
      <c r="D2925" s="19">
        <v>11.93</v>
      </c>
    </row>
    <row r="2926" spans="1:4" ht="27.6" x14ac:dyDescent="0.3">
      <c r="A2926" s="15">
        <v>12410</v>
      </c>
      <c r="B2926" s="17" t="s">
        <v>3195</v>
      </c>
      <c r="C2926" s="18" t="s">
        <v>303</v>
      </c>
      <c r="D2926" s="19">
        <v>8.2200000000000006</v>
      </c>
    </row>
    <row r="2927" spans="1:4" ht="27.6" x14ac:dyDescent="0.3">
      <c r="A2927" s="15">
        <v>3936</v>
      </c>
      <c r="B2927" s="17" t="s">
        <v>3196</v>
      </c>
      <c r="C2927" s="18" t="s">
        <v>303</v>
      </c>
      <c r="D2927" s="19">
        <v>14.85</v>
      </c>
    </row>
    <row r="2928" spans="1:4" ht="27.6" x14ac:dyDescent="0.3">
      <c r="A2928" s="15">
        <v>3922</v>
      </c>
      <c r="B2928" s="17" t="s">
        <v>3197</v>
      </c>
      <c r="C2928" s="18" t="s">
        <v>303</v>
      </c>
      <c r="D2928" s="19">
        <v>13.66</v>
      </c>
    </row>
    <row r="2929" spans="1:4" ht="27.6" x14ac:dyDescent="0.3">
      <c r="A2929" s="15">
        <v>3924</v>
      </c>
      <c r="B2929" s="17" t="s">
        <v>3198</v>
      </c>
      <c r="C2929" s="18" t="s">
        <v>303</v>
      </c>
      <c r="D2929" s="19">
        <v>14.85</v>
      </c>
    </row>
    <row r="2930" spans="1:4" ht="27.6" x14ac:dyDescent="0.3">
      <c r="A2930" s="15">
        <v>3923</v>
      </c>
      <c r="B2930" s="17" t="s">
        <v>3199</v>
      </c>
      <c r="C2930" s="18" t="s">
        <v>303</v>
      </c>
      <c r="D2930" s="19">
        <v>14.85</v>
      </c>
    </row>
    <row r="2931" spans="1:4" ht="27.6" x14ac:dyDescent="0.3">
      <c r="A2931" s="15">
        <v>3937</v>
      </c>
      <c r="B2931" s="17" t="s">
        <v>3200</v>
      </c>
      <c r="C2931" s="18" t="s">
        <v>303</v>
      </c>
      <c r="D2931" s="19">
        <v>12.25</v>
      </c>
    </row>
    <row r="2932" spans="1:4" ht="27.6" x14ac:dyDescent="0.3">
      <c r="A2932" s="15">
        <v>3921</v>
      </c>
      <c r="B2932" s="17" t="s">
        <v>3201</v>
      </c>
      <c r="C2932" s="18" t="s">
        <v>303</v>
      </c>
      <c r="D2932" s="19">
        <v>12.26</v>
      </c>
    </row>
    <row r="2933" spans="1:4" ht="27.6" x14ac:dyDescent="0.3">
      <c r="A2933" s="15">
        <v>3920</v>
      </c>
      <c r="B2933" s="17" t="s">
        <v>3202</v>
      </c>
      <c r="C2933" s="18" t="s">
        <v>303</v>
      </c>
      <c r="D2933" s="19">
        <v>12.25</v>
      </c>
    </row>
    <row r="2934" spans="1:4" ht="27.6" x14ac:dyDescent="0.3">
      <c r="A2934" s="15">
        <v>3938</v>
      </c>
      <c r="B2934" s="17" t="s">
        <v>3203</v>
      </c>
      <c r="C2934" s="18" t="s">
        <v>303</v>
      </c>
      <c r="D2934" s="19">
        <v>8.08</v>
      </c>
    </row>
    <row r="2935" spans="1:4" ht="27.6" x14ac:dyDescent="0.3">
      <c r="A2935" s="15">
        <v>3919</v>
      </c>
      <c r="B2935" s="17" t="s">
        <v>3204</v>
      </c>
      <c r="C2935" s="18" t="s">
        <v>303</v>
      </c>
      <c r="D2935" s="19">
        <v>8.23</v>
      </c>
    </row>
    <row r="2936" spans="1:4" ht="27.6" x14ac:dyDescent="0.3">
      <c r="A2936" s="15">
        <v>3927</v>
      </c>
      <c r="B2936" s="17" t="s">
        <v>3205</v>
      </c>
      <c r="C2936" s="18" t="s">
        <v>303</v>
      </c>
      <c r="D2936" s="19">
        <v>41.71</v>
      </c>
    </row>
    <row r="2937" spans="1:4" ht="27.6" x14ac:dyDescent="0.3">
      <c r="A2937" s="15">
        <v>3928</v>
      </c>
      <c r="B2937" s="17" t="s">
        <v>3206</v>
      </c>
      <c r="C2937" s="18" t="s">
        <v>303</v>
      </c>
      <c r="D2937" s="19">
        <v>41.71</v>
      </c>
    </row>
    <row r="2938" spans="1:4" ht="27.6" x14ac:dyDescent="0.3">
      <c r="A2938" s="15">
        <v>3926</v>
      </c>
      <c r="B2938" s="17" t="s">
        <v>3207</v>
      </c>
      <c r="C2938" s="18" t="s">
        <v>303</v>
      </c>
      <c r="D2938" s="19">
        <v>23.78</v>
      </c>
    </row>
    <row r="2939" spans="1:4" ht="27.6" x14ac:dyDescent="0.3">
      <c r="A2939" s="15">
        <v>3935</v>
      </c>
      <c r="B2939" s="17" t="s">
        <v>3208</v>
      </c>
      <c r="C2939" s="18" t="s">
        <v>303</v>
      </c>
      <c r="D2939" s="19">
        <v>23.78</v>
      </c>
    </row>
    <row r="2940" spans="1:4" ht="27.6" x14ac:dyDescent="0.3">
      <c r="A2940" s="15">
        <v>3925</v>
      </c>
      <c r="B2940" s="17" t="s">
        <v>3209</v>
      </c>
      <c r="C2940" s="18" t="s">
        <v>303</v>
      </c>
      <c r="D2940" s="19">
        <v>23.78</v>
      </c>
    </row>
    <row r="2941" spans="1:4" ht="27.6" x14ac:dyDescent="0.3">
      <c r="A2941" s="15">
        <v>12406</v>
      </c>
      <c r="B2941" s="17" t="s">
        <v>3210</v>
      </c>
      <c r="C2941" s="18" t="s">
        <v>303</v>
      </c>
      <c r="D2941" s="19">
        <v>5.84</v>
      </c>
    </row>
    <row r="2942" spans="1:4" ht="27.6" x14ac:dyDescent="0.3">
      <c r="A2942" s="15">
        <v>3929</v>
      </c>
      <c r="B2942" s="17" t="s">
        <v>3211</v>
      </c>
      <c r="C2942" s="18" t="s">
        <v>303</v>
      </c>
      <c r="D2942" s="19">
        <v>63.55</v>
      </c>
    </row>
    <row r="2943" spans="1:4" ht="27.6" x14ac:dyDescent="0.3">
      <c r="A2943" s="15">
        <v>3931</v>
      </c>
      <c r="B2943" s="17" t="s">
        <v>3212</v>
      </c>
      <c r="C2943" s="18" t="s">
        <v>303</v>
      </c>
      <c r="D2943" s="19">
        <v>63.55</v>
      </c>
    </row>
    <row r="2944" spans="1:4" ht="27.6" x14ac:dyDescent="0.3">
      <c r="A2944" s="15">
        <v>3930</v>
      </c>
      <c r="B2944" s="17" t="s">
        <v>3213</v>
      </c>
      <c r="C2944" s="18" t="s">
        <v>303</v>
      </c>
      <c r="D2944" s="19">
        <v>63.55</v>
      </c>
    </row>
    <row r="2945" spans="1:4" ht="27.6" x14ac:dyDescent="0.3">
      <c r="A2945" s="15">
        <v>3932</v>
      </c>
      <c r="B2945" s="17" t="s">
        <v>3214</v>
      </c>
      <c r="C2945" s="18" t="s">
        <v>303</v>
      </c>
      <c r="D2945" s="19">
        <v>109.73</v>
      </c>
    </row>
    <row r="2946" spans="1:4" ht="27.6" x14ac:dyDescent="0.3">
      <c r="A2946" s="15">
        <v>3933</v>
      </c>
      <c r="B2946" s="17" t="s">
        <v>3215</v>
      </c>
      <c r="C2946" s="18" t="s">
        <v>303</v>
      </c>
      <c r="D2946" s="19">
        <v>109.73</v>
      </c>
    </row>
    <row r="2947" spans="1:4" ht="27.6" x14ac:dyDescent="0.3">
      <c r="A2947" s="15">
        <v>3934</v>
      </c>
      <c r="B2947" s="17" t="s">
        <v>3216</v>
      </c>
      <c r="C2947" s="18" t="s">
        <v>303</v>
      </c>
      <c r="D2947" s="19">
        <v>109.73</v>
      </c>
    </row>
    <row r="2948" spans="1:4" ht="27.6" x14ac:dyDescent="0.3">
      <c r="A2948" s="15">
        <v>40355</v>
      </c>
      <c r="B2948" s="17" t="s">
        <v>3217</v>
      </c>
      <c r="C2948" s="18" t="s">
        <v>303</v>
      </c>
      <c r="D2948" s="19">
        <v>8.3800000000000008</v>
      </c>
    </row>
    <row r="2949" spans="1:4" ht="27.6" x14ac:dyDescent="0.3">
      <c r="A2949" s="15">
        <v>40364</v>
      </c>
      <c r="B2949" s="17" t="s">
        <v>3218</v>
      </c>
      <c r="C2949" s="18" t="s">
        <v>303</v>
      </c>
      <c r="D2949" s="19">
        <v>39.26</v>
      </c>
    </row>
    <row r="2950" spans="1:4" ht="27.6" x14ac:dyDescent="0.3">
      <c r="A2950" s="15">
        <v>40361</v>
      </c>
      <c r="B2950" s="17" t="s">
        <v>3219</v>
      </c>
      <c r="C2950" s="18" t="s">
        <v>303</v>
      </c>
      <c r="D2950" s="19">
        <v>30.7</v>
      </c>
    </row>
    <row r="2951" spans="1:4" ht="27.6" x14ac:dyDescent="0.3">
      <c r="A2951" s="15">
        <v>40358</v>
      </c>
      <c r="B2951" s="17" t="s">
        <v>3220</v>
      </c>
      <c r="C2951" s="18" t="s">
        <v>303</v>
      </c>
      <c r="D2951" s="19">
        <v>11.7</v>
      </c>
    </row>
    <row r="2952" spans="1:4" ht="27.6" x14ac:dyDescent="0.3">
      <c r="A2952" s="15">
        <v>40370</v>
      </c>
      <c r="B2952" s="17" t="s">
        <v>3221</v>
      </c>
      <c r="C2952" s="18" t="s">
        <v>303</v>
      </c>
      <c r="D2952" s="19">
        <v>124.59</v>
      </c>
    </row>
    <row r="2953" spans="1:4" ht="27.6" x14ac:dyDescent="0.3">
      <c r="A2953" s="15">
        <v>40367</v>
      </c>
      <c r="B2953" s="17" t="s">
        <v>3222</v>
      </c>
      <c r="C2953" s="18" t="s">
        <v>303</v>
      </c>
      <c r="D2953" s="19">
        <v>61.93</v>
      </c>
    </row>
    <row r="2954" spans="1:4" ht="27.6" x14ac:dyDescent="0.3">
      <c r="A2954" s="15">
        <v>40373</v>
      </c>
      <c r="B2954" s="17" t="s">
        <v>3223</v>
      </c>
      <c r="C2954" s="18" t="s">
        <v>303</v>
      </c>
      <c r="D2954" s="19">
        <v>168.48</v>
      </c>
    </row>
    <row r="2955" spans="1:4" ht="27.6" x14ac:dyDescent="0.3">
      <c r="A2955" s="15">
        <v>38947</v>
      </c>
      <c r="B2955" s="17" t="s">
        <v>3224</v>
      </c>
      <c r="C2955" s="18" t="s">
        <v>303</v>
      </c>
      <c r="D2955" s="19">
        <v>7.73</v>
      </c>
    </row>
    <row r="2956" spans="1:4" ht="27.6" x14ac:dyDescent="0.3">
      <c r="A2956" s="15">
        <v>38948</v>
      </c>
      <c r="B2956" s="17" t="s">
        <v>3225</v>
      </c>
      <c r="C2956" s="18" t="s">
        <v>303</v>
      </c>
      <c r="D2956" s="19">
        <v>12.34</v>
      </c>
    </row>
    <row r="2957" spans="1:4" ht="27.6" x14ac:dyDescent="0.3">
      <c r="A2957" s="15">
        <v>38949</v>
      </c>
      <c r="B2957" s="17" t="s">
        <v>3226</v>
      </c>
      <c r="C2957" s="18" t="s">
        <v>303</v>
      </c>
      <c r="D2957" s="19">
        <v>13.69</v>
      </c>
    </row>
    <row r="2958" spans="1:4" ht="27.6" x14ac:dyDescent="0.3">
      <c r="A2958" s="15">
        <v>38951</v>
      </c>
      <c r="B2958" s="17" t="s">
        <v>3227</v>
      </c>
      <c r="C2958" s="18" t="s">
        <v>303</v>
      </c>
      <c r="D2958" s="19">
        <v>21.66</v>
      </c>
    </row>
    <row r="2959" spans="1:4" ht="27.6" x14ac:dyDescent="0.3">
      <c r="A2959" s="15">
        <v>39312</v>
      </c>
      <c r="B2959" s="17" t="s">
        <v>3228</v>
      </c>
      <c r="C2959" s="18" t="s">
        <v>303</v>
      </c>
      <c r="D2959" s="19">
        <v>16.8</v>
      </c>
    </row>
    <row r="2960" spans="1:4" ht="27.6" x14ac:dyDescent="0.3">
      <c r="A2960" s="15">
        <v>39313</v>
      </c>
      <c r="B2960" s="17" t="s">
        <v>3229</v>
      </c>
      <c r="C2960" s="18" t="s">
        <v>303</v>
      </c>
      <c r="D2960" s="19">
        <v>21.92</v>
      </c>
    </row>
    <row r="2961" spans="1:4" ht="27.6" x14ac:dyDescent="0.3">
      <c r="A2961" s="15">
        <v>38950</v>
      </c>
      <c r="B2961" s="17" t="s">
        <v>3230</v>
      </c>
      <c r="C2961" s="18" t="s">
        <v>303</v>
      </c>
      <c r="D2961" s="19">
        <v>33</v>
      </c>
    </row>
    <row r="2962" spans="1:4" ht="27.6" x14ac:dyDescent="0.3">
      <c r="A2962" s="15">
        <v>39314</v>
      </c>
      <c r="B2962" s="17" t="s">
        <v>3231</v>
      </c>
      <c r="C2962" s="18" t="s">
        <v>303</v>
      </c>
      <c r="D2962" s="19">
        <v>34.81</v>
      </c>
    </row>
    <row r="2963" spans="1:4" x14ac:dyDescent="0.3">
      <c r="A2963" s="15">
        <v>3907</v>
      </c>
      <c r="B2963" s="17" t="s">
        <v>3232</v>
      </c>
      <c r="C2963" s="18" t="s">
        <v>303</v>
      </c>
      <c r="D2963" s="19">
        <v>4.25</v>
      </c>
    </row>
    <row r="2964" spans="1:4" ht="27.6" x14ac:dyDescent="0.3">
      <c r="A2964" s="15">
        <v>3889</v>
      </c>
      <c r="B2964" s="17" t="s">
        <v>3233</v>
      </c>
      <c r="C2964" s="18" t="s">
        <v>303</v>
      </c>
      <c r="D2964" s="19">
        <v>3.25</v>
      </c>
    </row>
    <row r="2965" spans="1:4" ht="27.6" x14ac:dyDescent="0.3">
      <c r="A2965" s="15">
        <v>3868</v>
      </c>
      <c r="B2965" s="17" t="s">
        <v>3234</v>
      </c>
      <c r="C2965" s="18" t="s">
        <v>303</v>
      </c>
      <c r="D2965" s="19">
        <v>1.26</v>
      </c>
    </row>
    <row r="2966" spans="1:4" ht="27.6" x14ac:dyDescent="0.3">
      <c r="A2966" s="15">
        <v>3869</v>
      </c>
      <c r="B2966" s="17" t="s">
        <v>3235</v>
      </c>
      <c r="C2966" s="18" t="s">
        <v>303</v>
      </c>
      <c r="D2966" s="19">
        <v>3.62</v>
      </c>
    </row>
    <row r="2967" spans="1:4" ht="27.6" x14ac:dyDescent="0.3">
      <c r="A2967" s="15">
        <v>3872</v>
      </c>
      <c r="B2967" s="17" t="s">
        <v>3236</v>
      </c>
      <c r="C2967" s="18" t="s">
        <v>303</v>
      </c>
      <c r="D2967" s="19">
        <v>4.3899999999999997</v>
      </c>
    </row>
    <row r="2968" spans="1:4" ht="27.6" x14ac:dyDescent="0.3">
      <c r="A2968" s="15">
        <v>3850</v>
      </c>
      <c r="B2968" s="17" t="s">
        <v>3237</v>
      </c>
      <c r="C2968" s="18" t="s">
        <v>303</v>
      </c>
      <c r="D2968" s="19">
        <v>11.32</v>
      </c>
    </row>
    <row r="2969" spans="1:4" ht="27.6" x14ac:dyDescent="0.3">
      <c r="A2969" s="15">
        <v>38023</v>
      </c>
      <c r="B2969" s="17" t="s">
        <v>3238</v>
      </c>
      <c r="C2969" s="18" t="s">
        <v>303</v>
      </c>
      <c r="D2969" s="19">
        <v>4.7699999999999996</v>
      </c>
    </row>
    <row r="2970" spans="1:4" ht="27.6" x14ac:dyDescent="0.3">
      <c r="A2970" s="15">
        <v>37986</v>
      </c>
      <c r="B2970" s="17" t="s">
        <v>3239</v>
      </c>
      <c r="C2970" s="18" t="s">
        <v>303</v>
      </c>
      <c r="D2970" s="19">
        <v>2.69</v>
      </c>
    </row>
    <row r="2971" spans="1:4" ht="27.6" x14ac:dyDescent="0.3">
      <c r="A2971" s="15">
        <v>37987</v>
      </c>
      <c r="B2971" s="17" t="s">
        <v>3240</v>
      </c>
      <c r="C2971" s="18" t="s">
        <v>303</v>
      </c>
      <c r="D2971" s="19">
        <v>201.29</v>
      </c>
    </row>
    <row r="2972" spans="1:4" ht="27.6" x14ac:dyDescent="0.3">
      <c r="A2972" s="15">
        <v>37988</v>
      </c>
      <c r="B2972" s="17" t="s">
        <v>3241</v>
      </c>
      <c r="C2972" s="18" t="s">
        <v>303</v>
      </c>
      <c r="D2972" s="19">
        <v>328.33</v>
      </c>
    </row>
    <row r="2973" spans="1:4" ht="27.6" x14ac:dyDescent="0.3">
      <c r="A2973" s="15">
        <v>21120</v>
      </c>
      <c r="B2973" s="17" t="s">
        <v>3242</v>
      </c>
      <c r="C2973" s="18" t="s">
        <v>303</v>
      </c>
      <c r="D2973" s="19">
        <v>16.36</v>
      </c>
    </row>
    <row r="2974" spans="1:4" x14ac:dyDescent="0.3">
      <c r="A2974" s="15">
        <v>39318</v>
      </c>
      <c r="B2974" s="17" t="s">
        <v>3243</v>
      </c>
      <c r="C2974" s="18" t="s">
        <v>303</v>
      </c>
      <c r="D2974" s="19">
        <v>13.49</v>
      </c>
    </row>
    <row r="2975" spans="1:4" x14ac:dyDescent="0.3">
      <c r="A2975" s="15">
        <v>20162</v>
      </c>
      <c r="B2975" s="17" t="s">
        <v>3244</v>
      </c>
      <c r="C2975" s="18" t="s">
        <v>303</v>
      </c>
      <c r="D2975" s="19">
        <v>16.309999999999999</v>
      </c>
    </row>
    <row r="2976" spans="1:4" x14ac:dyDescent="0.3">
      <c r="A2976" s="15">
        <v>40366</v>
      </c>
      <c r="B2976" s="17" t="s">
        <v>3245</v>
      </c>
      <c r="C2976" s="18" t="s">
        <v>303</v>
      </c>
      <c r="D2976" s="19">
        <v>30.63</v>
      </c>
    </row>
    <row r="2977" spans="1:4" x14ac:dyDescent="0.3">
      <c r="A2977" s="15">
        <v>40363</v>
      </c>
      <c r="B2977" s="17" t="s">
        <v>3246</v>
      </c>
      <c r="C2977" s="18" t="s">
        <v>303</v>
      </c>
      <c r="D2977" s="19">
        <v>23.96</v>
      </c>
    </row>
    <row r="2978" spans="1:4" x14ac:dyDescent="0.3">
      <c r="A2978" s="15">
        <v>40354</v>
      </c>
      <c r="B2978" s="17" t="s">
        <v>3247</v>
      </c>
      <c r="C2978" s="18" t="s">
        <v>303</v>
      </c>
      <c r="D2978" s="19">
        <v>10.43</v>
      </c>
    </row>
    <row r="2979" spans="1:4" x14ac:dyDescent="0.3">
      <c r="A2979" s="15">
        <v>40360</v>
      </c>
      <c r="B2979" s="17" t="s">
        <v>3248</v>
      </c>
      <c r="C2979" s="18" t="s">
        <v>303</v>
      </c>
      <c r="D2979" s="19">
        <v>15.7</v>
      </c>
    </row>
    <row r="2980" spans="1:4" x14ac:dyDescent="0.3">
      <c r="A2980" s="15">
        <v>40372</v>
      </c>
      <c r="B2980" s="17" t="s">
        <v>3249</v>
      </c>
      <c r="C2980" s="18" t="s">
        <v>303</v>
      </c>
      <c r="D2980" s="19">
        <v>96.99</v>
      </c>
    </row>
    <row r="2981" spans="1:4" x14ac:dyDescent="0.3">
      <c r="A2981" s="15">
        <v>40369</v>
      </c>
      <c r="B2981" s="17" t="s">
        <v>3250</v>
      </c>
      <c r="C2981" s="18" t="s">
        <v>303</v>
      </c>
      <c r="D2981" s="19">
        <v>48.27</v>
      </c>
    </row>
    <row r="2982" spans="1:4" x14ac:dyDescent="0.3">
      <c r="A2982" s="15">
        <v>40357</v>
      </c>
      <c r="B2982" s="17" t="s">
        <v>3251</v>
      </c>
      <c r="C2982" s="18" t="s">
        <v>303</v>
      </c>
      <c r="D2982" s="19">
        <v>11.7</v>
      </c>
    </row>
    <row r="2983" spans="1:4" x14ac:dyDescent="0.3">
      <c r="A2983" s="15">
        <v>40375</v>
      </c>
      <c r="B2983" s="17" t="s">
        <v>3252</v>
      </c>
      <c r="C2983" s="18" t="s">
        <v>303</v>
      </c>
      <c r="D2983" s="19">
        <v>131.30000000000001</v>
      </c>
    </row>
    <row r="2984" spans="1:4" x14ac:dyDescent="0.3">
      <c r="A2984" s="15">
        <v>1893</v>
      </c>
      <c r="B2984" s="17" t="s">
        <v>3253</v>
      </c>
      <c r="C2984" s="18" t="s">
        <v>303</v>
      </c>
      <c r="D2984" s="19">
        <v>2.39</v>
      </c>
    </row>
    <row r="2985" spans="1:4" x14ac:dyDescent="0.3">
      <c r="A2985" s="15">
        <v>1902</v>
      </c>
      <c r="B2985" s="17" t="s">
        <v>3254</v>
      </c>
      <c r="C2985" s="18" t="s">
        <v>303</v>
      </c>
      <c r="D2985" s="19">
        <v>1.74</v>
      </c>
    </row>
    <row r="2986" spans="1:4" x14ac:dyDescent="0.3">
      <c r="A2986" s="15">
        <v>1901</v>
      </c>
      <c r="B2986" s="17" t="s">
        <v>3255</v>
      </c>
      <c r="C2986" s="18" t="s">
        <v>303</v>
      </c>
      <c r="D2986" s="19">
        <v>0.54</v>
      </c>
    </row>
    <row r="2987" spans="1:4" x14ac:dyDescent="0.3">
      <c r="A2987" s="15">
        <v>1892</v>
      </c>
      <c r="B2987" s="17" t="s">
        <v>3256</v>
      </c>
      <c r="C2987" s="18" t="s">
        <v>303</v>
      </c>
      <c r="D2987" s="19">
        <v>1.1200000000000001</v>
      </c>
    </row>
    <row r="2988" spans="1:4" x14ac:dyDescent="0.3">
      <c r="A2988" s="15">
        <v>1907</v>
      </c>
      <c r="B2988" s="17" t="s">
        <v>3257</v>
      </c>
      <c r="C2988" s="18" t="s">
        <v>303</v>
      </c>
      <c r="D2988" s="19">
        <v>7.71</v>
      </c>
    </row>
    <row r="2989" spans="1:4" x14ac:dyDescent="0.3">
      <c r="A2989" s="15">
        <v>1894</v>
      </c>
      <c r="B2989" s="17" t="s">
        <v>3258</v>
      </c>
      <c r="C2989" s="18" t="s">
        <v>303</v>
      </c>
      <c r="D2989" s="19">
        <v>3.46</v>
      </c>
    </row>
    <row r="2990" spans="1:4" x14ac:dyDescent="0.3">
      <c r="A2990" s="15">
        <v>1891</v>
      </c>
      <c r="B2990" s="17" t="s">
        <v>3259</v>
      </c>
      <c r="C2990" s="18" t="s">
        <v>303</v>
      </c>
      <c r="D2990" s="19">
        <v>0.8</v>
      </c>
    </row>
    <row r="2991" spans="1:4" x14ac:dyDescent="0.3">
      <c r="A2991" s="15">
        <v>1896</v>
      </c>
      <c r="B2991" s="17" t="s">
        <v>3260</v>
      </c>
      <c r="C2991" s="18" t="s">
        <v>303</v>
      </c>
      <c r="D2991" s="19">
        <v>10.35</v>
      </c>
    </row>
    <row r="2992" spans="1:4" x14ac:dyDescent="0.3">
      <c r="A2992" s="15">
        <v>1895</v>
      </c>
      <c r="B2992" s="17" t="s">
        <v>3261</v>
      </c>
      <c r="C2992" s="18" t="s">
        <v>303</v>
      </c>
      <c r="D2992" s="19">
        <v>18.190000000000001</v>
      </c>
    </row>
    <row r="2993" spans="1:4" ht="27.6" x14ac:dyDescent="0.3">
      <c r="A2993" s="15">
        <v>2641</v>
      </c>
      <c r="B2993" s="17" t="s">
        <v>3262</v>
      </c>
      <c r="C2993" s="18" t="s">
        <v>303</v>
      </c>
      <c r="D2993" s="19">
        <v>25.34</v>
      </c>
    </row>
    <row r="2994" spans="1:4" ht="27.6" x14ac:dyDescent="0.3">
      <c r="A2994" s="15">
        <v>2636</v>
      </c>
      <c r="B2994" s="17" t="s">
        <v>3263</v>
      </c>
      <c r="C2994" s="18" t="s">
        <v>303</v>
      </c>
      <c r="D2994" s="19">
        <v>1.63</v>
      </c>
    </row>
    <row r="2995" spans="1:4" ht="27.6" x14ac:dyDescent="0.3">
      <c r="A2995" s="15">
        <v>2637</v>
      </c>
      <c r="B2995" s="17" t="s">
        <v>3264</v>
      </c>
      <c r="C2995" s="18" t="s">
        <v>303</v>
      </c>
      <c r="D2995" s="19">
        <v>1.73</v>
      </c>
    </row>
    <row r="2996" spans="1:4" ht="27.6" x14ac:dyDescent="0.3">
      <c r="A2996" s="15">
        <v>2638</v>
      </c>
      <c r="B2996" s="17" t="s">
        <v>3265</v>
      </c>
      <c r="C2996" s="18" t="s">
        <v>303</v>
      </c>
      <c r="D2996" s="19">
        <v>2.02</v>
      </c>
    </row>
    <row r="2997" spans="1:4" ht="27.6" x14ac:dyDescent="0.3">
      <c r="A2997" s="15">
        <v>2639</v>
      </c>
      <c r="B2997" s="17" t="s">
        <v>3266</v>
      </c>
      <c r="C2997" s="18" t="s">
        <v>303</v>
      </c>
      <c r="D2997" s="19">
        <v>3.58</v>
      </c>
    </row>
    <row r="2998" spans="1:4" ht="27.6" x14ac:dyDescent="0.3">
      <c r="A2998" s="15">
        <v>2644</v>
      </c>
      <c r="B2998" s="17" t="s">
        <v>3267</v>
      </c>
      <c r="C2998" s="18" t="s">
        <v>303</v>
      </c>
      <c r="D2998" s="19">
        <v>5.18</v>
      </c>
    </row>
    <row r="2999" spans="1:4" ht="27.6" x14ac:dyDescent="0.3">
      <c r="A2999" s="15">
        <v>2643</v>
      </c>
      <c r="B2999" s="17" t="s">
        <v>3268</v>
      </c>
      <c r="C2999" s="18" t="s">
        <v>303</v>
      </c>
      <c r="D2999" s="19">
        <v>7.22</v>
      </c>
    </row>
    <row r="3000" spans="1:4" ht="27.6" x14ac:dyDescent="0.3">
      <c r="A3000" s="15">
        <v>2640</v>
      </c>
      <c r="B3000" s="17" t="s">
        <v>3269</v>
      </c>
      <c r="C3000" s="18" t="s">
        <v>303</v>
      </c>
      <c r="D3000" s="19">
        <v>10.55</v>
      </c>
    </row>
    <row r="3001" spans="1:4" ht="27.6" x14ac:dyDescent="0.3">
      <c r="A3001" s="15">
        <v>2642</v>
      </c>
      <c r="B3001" s="17" t="s">
        <v>3270</v>
      </c>
      <c r="C3001" s="18" t="s">
        <v>303</v>
      </c>
      <c r="D3001" s="19">
        <v>16.059999999999999</v>
      </c>
    </row>
    <row r="3002" spans="1:4" ht="27.6" x14ac:dyDescent="0.3">
      <c r="A3002" s="15">
        <v>38943</v>
      </c>
      <c r="B3002" s="17" t="s">
        <v>3271</v>
      </c>
      <c r="C3002" s="18" t="s">
        <v>303</v>
      </c>
      <c r="D3002" s="19">
        <v>5.71</v>
      </c>
    </row>
    <row r="3003" spans="1:4" ht="27.6" x14ac:dyDescent="0.3">
      <c r="A3003" s="15">
        <v>38944</v>
      </c>
      <c r="B3003" s="17" t="s">
        <v>3272</v>
      </c>
      <c r="C3003" s="18" t="s">
        <v>303</v>
      </c>
      <c r="D3003" s="19">
        <v>8.83</v>
      </c>
    </row>
    <row r="3004" spans="1:4" ht="27.6" x14ac:dyDescent="0.3">
      <c r="A3004" s="15">
        <v>38945</v>
      </c>
      <c r="B3004" s="17" t="s">
        <v>3273</v>
      </c>
      <c r="C3004" s="18" t="s">
        <v>303</v>
      </c>
      <c r="D3004" s="19">
        <v>17.899999999999999</v>
      </c>
    </row>
    <row r="3005" spans="1:4" ht="27.6" x14ac:dyDescent="0.3">
      <c r="A3005" s="15">
        <v>38946</v>
      </c>
      <c r="B3005" s="17" t="s">
        <v>3274</v>
      </c>
      <c r="C3005" s="18" t="s">
        <v>303</v>
      </c>
      <c r="D3005" s="19">
        <v>26.69</v>
      </c>
    </row>
    <row r="3006" spans="1:4" ht="27.6" x14ac:dyDescent="0.3">
      <c r="A3006" s="15">
        <v>39308</v>
      </c>
      <c r="B3006" s="17" t="s">
        <v>3275</v>
      </c>
      <c r="C3006" s="18" t="s">
        <v>303</v>
      </c>
      <c r="D3006" s="19">
        <v>11.64</v>
      </c>
    </row>
    <row r="3007" spans="1:4" ht="27.6" x14ac:dyDescent="0.3">
      <c r="A3007" s="15">
        <v>39309</v>
      </c>
      <c r="B3007" s="17" t="s">
        <v>3276</v>
      </c>
      <c r="C3007" s="18" t="s">
        <v>303</v>
      </c>
      <c r="D3007" s="19">
        <v>16.829999999999998</v>
      </c>
    </row>
    <row r="3008" spans="1:4" ht="27.6" x14ac:dyDescent="0.3">
      <c r="A3008" s="15">
        <v>39310</v>
      </c>
      <c r="B3008" s="17" t="s">
        <v>3277</v>
      </c>
      <c r="C3008" s="18" t="s">
        <v>303</v>
      </c>
      <c r="D3008" s="19">
        <v>25.51</v>
      </c>
    </row>
    <row r="3009" spans="1:4" ht="27.6" x14ac:dyDescent="0.3">
      <c r="A3009" s="15">
        <v>39311</v>
      </c>
      <c r="B3009" s="17" t="s">
        <v>3278</v>
      </c>
      <c r="C3009" s="18" t="s">
        <v>303</v>
      </c>
      <c r="D3009" s="19">
        <v>38.340000000000003</v>
      </c>
    </row>
    <row r="3010" spans="1:4" ht="27.6" x14ac:dyDescent="0.3">
      <c r="A3010" s="15">
        <v>39855</v>
      </c>
      <c r="B3010" s="17" t="s">
        <v>3279</v>
      </c>
      <c r="C3010" s="18" t="s">
        <v>303</v>
      </c>
      <c r="D3010" s="19">
        <v>2.58</v>
      </c>
    </row>
    <row r="3011" spans="1:4" ht="27.6" x14ac:dyDescent="0.3">
      <c r="A3011" s="15">
        <v>39856</v>
      </c>
      <c r="B3011" s="17" t="s">
        <v>3280</v>
      </c>
      <c r="C3011" s="18" t="s">
        <v>303</v>
      </c>
      <c r="D3011" s="19">
        <v>6.08</v>
      </c>
    </row>
    <row r="3012" spans="1:4" ht="27.6" x14ac:dyDescent="0.3">
      <c r="A3012" s="15">
        <v>39857</v>
      </c>
      <c r="B3012" s="17" t="s">
        <v>3281</v>
      </c>
      <c r="C3012" s="18" t="s">
        <v>303</v>
      </c>
      <c r="D3012" s="19">
        <v>9.83</v>
      </c>
    </row>
    <row r="3013" spans="1:4" ht="27.6" x14ac:dyDescent="0.3">
      <c r="A3013" s="15">
        <v>39858</v>
      </c>
      <c r="B3013" s="17" t="s">
        <v>3282</v>
      </c>
      <c r="C3013" s="18" t="s">
        <v>303</v>
      </c>
      <c r="D3013" s="19">
        <v>21.82</v>
      </c>
    </row>
    <row r="3014" spans="1:4" ht="27.6" x14ac:dyDescent="0.3">
      <c r="A3014" s="15">
        <v>39859</v>
      </c>
      <c r="B3014" s="17" t="s">
        <v>3283</v>
      </c>
      <c r="C3014" s="18" t="s">
        <v>303</v>
      </c>
      <c r="D3014" s="19">
        <v>33.64</v>
      </c>
    </row>
    <row r="3015" spans="1:4" ht="27.6" x14ac:dyDescent="0.3">
      <c r="A3015" s="15">
        <v>39860</v>
      </c>
      <c r="B3015" s="17" t="s">
        <v>3284</v>
      </c>
      <c r="C3015" s="18" t="s">
        <v>303</v>
      </c>
      <c r="D3015" s="19">
        <v>51.62</v>
      </c>
    </row>
    <row r="3016" spans="1:4" ht="27.6" x14ac:dyDescent="0.3">
      <c r="A3016" s="15">
        <v>39861</v>
      </c>
      <c r="B3016" s="17" t="s">
        <v>3285</v>
      </c>
      <c r="C3016" s="18" t="s">
        <v>303</v>
      </c>
      <c r="D3016" s="19">
        <v>147.38</v>
      </c>
    </row>
    <row r="3017" spans="1:4" x14ac:dyDescent="0.3">
      <c r="A3017" s="15">
        <v>38447</v>
      </c>
      <c r="B3017" s="17" t="s">
        <v>3286</v>
      </c>
      <c r="C3017" s="18" t="s">
        <v>303</v>
      </c>
      <c r="D3017" s="19">
        <v>121.16</v>
      </c>
    </row>
    <row r="3018" spans="1:4" x14ac:dyDescent="0.3">
      <c r="A3018" s="15">
        <v>36320</v>
      </c>
      <c r="B3018" s="17" t="s">
        <v>3287</v>
      </c>
      <c r="C3018" s="18" t="s">
        <v>303</v>
      </c>
      <c r="D3018" s="19">
        <v>1.75</v>
      </c>
    </row>
    <row r="3019" spans="1:4" x14ac:dyDescent="0.3">
      <c r="A3019" s="15">
        <v>36324</v>
      </c>
      <c r="B3019" s="17" t="s">
        <v>3288</v>
      </c>
      <c r="C3019" s="18" t="s">
        <v>303</v>
      </c>
      <c r="D3019" s="19">
        <v>2.66</v>
      </c>
    </row>
    <row r="3020" spans="1:4" x14ac:dyDescent="0.3">
      <c r="A3020" s="15">
        <v>38441</v>
      </c>
      <c r="B3020" s="17" t="s">
        <v>3289</v>
      </c>
      <c r="C3020" s="18" t="s">
        <v>303</v>
      </c>
      <c r="D3020" s="19">
        <v>3.49</v>
      </c>
    </row>
    <row r="3021" spans="1:4" x14ac:dyDescent="0.3">
      <c r="A3021" s="15">
        <v>38442</v>
      </c>
      <c r="B3021" s="17" t="s">
        <v>3290</v>
      </c>
      <c r="C3021" s="18" t="s">
        <v>303</v>
      </c>
      <c r="D3021" s="19">
        <v>8.8800000000000008</v>
      </c>
    </row>
    <row r="3022" spans="1:4" x14ac:dyDescent="0.3">
      <c r="A3022" s="15">
        <v>38443</v>
      </c>
      <c r="B3022" s="17" t="s">
        <v>3291</v>
      </c>
      <c r="C3022" s="18" t="s">
        <v>303</v>
      </c>
      <c r="D3022" s="19">
        <v>13.42</v>
      </c>
    </row>
    <row r="3023" spans="1:4" x14ac:dyDescent="0.3">
      <c r="A3023" s="15">
        <v>38444</v>
      </c>
      <c r="B3023" s="17" t="s">
        <v>3292</v>
      </c>
      <c r="C3023" s="18" t="s">
        <v>303</v>
      </c>
      <c r="D3023" s="19">
        <v>19.97</v>
      </c>
    </row>
    <row r="3024" spans="1:4" x14ac:dyDescent="0.3">
      <c r="A3024" s="15">
        <v>38445</v>
      </c>
      <c r="B3024" s="17" t="s">
        <v>3293</v>
      </c>
      <c r="C3024" s="18" t="s">
        <v>303</v>
      </c>
      <c r="D3024" s="19">
        <v>46.92</v>
      </c>
    </row>
    <row r="3025" spans="1:4" x14ac:dyDescent="0.3">
      <c r="A3025" s="15">
        <v>38446</v>
      </c>
      <c r="B3025" s="17" t="s">
        <v>3294</v>
      </c>
      <c r="C3025" s="18" t="s">
        <v>303</v>
      </c>
      <c r="D3025" s="19">
        <v>75.72</v>
      </c>
    </row>
    <row r="3026" spans="1:4" x14ac:dyDescent="0.3">
      <c r="A3026" s="15">
        <v>3867</v>
      </c>
      <c r="B3026" s="17" t="s">
        <v>3295</v>
      </c>
      <c r="C3026" s="18" t="s">
        <v>303</v>
      </c>
      <c r="D3026" s="19">
        <v>76.03</v>
      </c>
    </row>
    <row r="3027" spans="1:4" x14ac:dyDescent="0.3">
      <c r="A3027" s="15">
        <v>3861</v>
      </c>
      <c r="B3027" s="17" t="s">
        <v>3296</v>
      </c>
      <c r="C3027" s="18" t="s">
        <v>303</v>
      </c>
      <c r="D3027" s="19">
        <v>0.63</v>
      </c>
    </row>
    <row r="3028" spans="1:4" x14ac:dyDescent="0.3">
      <c r="A3028" s="15">
        <v>3904</v>
      </c>
      <c r="B3028" s="17" t="s">
        <v>3297</v>
      </c>
      <c r="C3028" s="18" t="s">
        <v>303</v>
      </c>
      <c r="D3028" s="19">
        <v>0.77</v>
      </c>
    </row>
    <row r="3029" spans="1:4" x14ac:dyDescent="0.3">
      <c r="A3029" s="15">
        <v>3903</v>
      </c>
      <c r="B3029" s="17" t="s">
        <v>3298</v>
      </c>
      <c r="C3029" s="18" t="s">
        <v>303</v>
      </c>
      <c r="D3029" s="19">
        <v>1.89</v>
      </c>
    </row>
    <row r="3030" spans="1:4" x14ac:dyDescent="0.3">
      <c r="A3030" s="15">
        <v>3862</v>
      </c>
      <c r="B3030" s="17" t="s">
        <v>3299</v>
      </c>
      <c r="C3030" s="18" t="s">
        <v>303</v>
      </c>
      <c r="D3030" s="19">
        <v>3.85</v>
      </c>
    </row>
    <row r="3031" spans="1:4" x14ac:dyDescent="0.3">
      <c r="A3031" s="15">
        <v>3863</v>
      </c>
      <c r="B3031" s="17" t="s">
        <v>3300</v>
      </c>
      <c r="C3031" s="18" t="s">
        <v>303</v>
      </c>
      <c r="D3031" s="19">
        <v>4.5199999999999996</v>
      </c>
    </row>
    <row r="3032" spans="1:4" x14ac:dyDescent="0.3">
      <c r="A3032" s="15">
        <v>3864</v>
      </c>
      <c r="B3032" s="17" t="s">
        <v>3301</v>
      </c>
      <c r="C3032" s="18" t="s">
        <v>303</v>
      </c>
      <c r="D3032" s="19">
        <v>11.77</v>
      </c>
    </row>
    <row r="3033" spans="1:4" x14ac:dyDescent="0.3">
      <c r="A3033" s="15">
        <v>3865</v>
      </c>
      <c r="B3033" s="17" t="s">
        <v>3302</v>
      </c>
      <c r="C3033" s="18" t="s">
        <v>303</v>
      </c>
      <c r="D3033" s="19">
        <v>20.48</v>
      </c>
    </row>
    <row r="3034" spans="1:4" x14ac:dyDescent="0.3">
      <c r="A3034" s="15">
        <v>3866</v>
      </c>
      <c r="B3034" s="17" t="s">
        <v>3303</v>
      </c>
      <c r="C3034" s="18" t="s">
        <v>303</v>
      </c>
      <c r="D3034" s="19">
        <v>46.87</v>
      </c>
    </row>
    <row r="3035" spans="1:4" x14ac:dyDescent="0.3">
      <c r="A3035" s="15">
        <v>3902</v>
      </c>
      <c r="B3035" s="17" t="s">
        <v>3304</v>
      </c>
      <c r="C3035" s="18" t="s">
        <v>303</v>
      </c>
      <c r="D3035" s="19">
        <v>22.79</v>
      </c>
    </row>
    <row r="3036" spans="1:4" x14ac:dyDescent="0.3">
      <c r="A3036" s="15">
        <v>3878</v>
      </c>
      <c r="B3036" s="17" t="s">
        <v>3305</v>
      </c>
      <c r="C3036" s="18" t="s">
        <v>303</v>
      </c>
      <c r="D3036" s="19">
        <v>7.2</v>
      </c>
    </row>
    <row r="3037" spans="1:4" x14ac:dyDescent="0.3">
      <c r="A3037" s="15">
        <v>3877</v>
      </c>
      <c r="B3037" s="17" t="s">
        <v>3306</v>
      </c>
      <c r="C3037" s="18" t="s">
        <v>303</v>
      </c>
      <c r="D3037" s="19">
        <v>6.58</v>
      </c>
    </row>
    <row r="3038" spans="1:4" x14ac:dyDescent="0.3">
      <c r="A3038" s="15">
        <v>3879</v>
      </c>
      <c r="B3038" s="17" t="s">
        <v>3307</v>
      </c>
      <c r="C3038" s="18" t="s">
        <v>303</v>
      </c>
      <c r="D3038" s="19">
        <v>14.53</v>
      </c>
    </row>
    <row r="3039" spans="1:4" x14ac:dyDescent="0.3">
      <c r="A3039" s="15">
        <v>3880</v>
      </c>
      <c r="B3039" s="17" t="s">
        <v>3308</v>
      </c>
      <c r="C3039" s="18" t="s">
        <v>303</v>
      </c>
      <c r="D3039" s="19">
        <v>32.78</v>
      </c>
    </row>
    <row r="3040" spans="1:4" x14ac:dyDescent="0.3">
      <c r="A3040" s="15">
        <v>12892</v>
      </c>
      <c r="B3040" s="17" t="s">
        <v>3309</v>
      </c>
      <c r="C3040" s="18" t="s">
        <v>142</v>
      </c>
      <c r="D3040" s="19">
        <v>12.42</v>
      </c>
    </row>
    <row r="3041" spans="1:4" x14ac:dyDescent="0.3">
      <c r="A3041" s="15">
        <v>3883</v>
      </c>
      <c r="B3041" s="17" t="s">
        <v>3310</v>
      </c>
      <c r="C3041" s="18" t="s">
        <v>303</v>
      </c>
      <c r="D3041" s="19">
        <v>1.51</v>
      </c>
    </row>
    <row r="3042" spans="1:4" x14ac:dyDescent="0.3">
      <c r="A3042" s="15">
        <v>3876</v>
      </c>
      <c r="B3042" s="17" t="s">
        <v>3311</v>
      </c>
      <c r="C3042" s="18" t="s">
        <v>303</v>
      </c>
      <c r="D3042" s="19">
        <v>3.79</v>
      </c>
    </row>
    <row r="3043" spans="1:4" x14ac:dyDescent="0.3">
      <c r="A3043" s="15">
        <v>3884</v>
      </c>
      <c r="B3043" s="17" t="s">
        <v>3312</v>
      </c>
      <c r="C3043" s="18" t="s">
        <v>303</v>
      </c>
      <c r="D3043" s="19">
        <v>2.27</v>
      </c>
    </row>
    <row r="3044" spans="1:4" ht="27.6" x14ac:dyDescent="0.3">
      <c r="A3044" s="15">
        <v>3837</v>
      </c>
      <c r="B3044" s="17" t="s">
        <v>3313</v>
      </c>
      <c r="C3044" s="18" t="s">
        <v>303</v>
      </c>
      <c r="D3044" s="19">
        <v>52.07</v>
      </c>
    </row>
    <row r="3045" spans="1:4" ht="27.6" x14ac:dyDescent="0.3">
      <c r="A3045" s="15">
        <v>3845</v>
      </c>
      <c r="B3045" s="17" t="s">
        <v>3314</v>
      </c>
      <c r="C3045" s="18" t="s">
        <v>303</v>
      </c>
      <c r="D3045" s="19">
        <v>19.02</v>
      </c>
    </row>
    <row r="3046" spans="1:4" ht="27.6" x14ac:dyDescent="0.3">
      <c r="A3046" s="15">
        <v>11045</v>
      </c>
      <c r="B3046" s="17" t="s">
        <v>3315</v>
      </c>
      <c r="C3046" s="18" t="s">
        <v>303</v>
      </c>
      <c r="D3046" s="19">
        <v>36.69</v>
      </c>
    </row>
    <row r="3047" spans="1:4" ht="27.6" x14ac:dyDescent="0.3">
      <c r="A3047" s="15">
        <v>20170</v>
      </c>
      <c r="B3047" s="17" t="s">
        <v>3316</v>
      </c>
      <c r="C3047" s="18" t="s">
        <v>303</v>
      </c>
      <c r="D3047" s="19">
        <v>13.22</v>
      </c>
    </row>
    <row r="3048" spans="1:4" ht="27.6" x14ac:dyDescent="0.3">
      <c r="A3048" s="15">
        <v>20171</v>
      </c>
      <c r="B3048" s="17" t="s">
        <v>3317</v>
      </c>
      <c r="C3048" s="18" t="s">
        <v>303</v>
      </c>
      <c r="D3048" s="19">
        <v>39.270000000000003</v>
      </c>
    </row>
    <row r="3049" spans="1:4" ht="27.6" x14ac:dyDescent="0.3">
      <c r="A3049" s="15">
        <v>20167</v>
      </c>
      <c r="B3049" s="17" t="s">
        <v>3318</v>
      </c>
      <c r="C3049" s="18" t="s">
        <v>303</v>
      </c>
      <c r="D3049" s="19">
        <v>4.91</v>
      </c>
    </row>
    <row r="3050" spans="1:4" ht="27.6" x14ac:dyDescent="0.3">
      <c r="A3050" s="15">
        <v>20168</v>
      </c>
      <c r="B3050" s="17" t="s">
        <v>3319</v>
      </c>
      <c r="C3050" s="18" t="s">
        <v>303</v>
      </c>
      <c r="D3050" s="19">
        <v>7.7</v>
      </c>
    </row>
    <row r="3051" spans="1:4" ht="27.6" x14ac:dyDescent="0.3">
      <c r="A3051" s="15">
        <v>20169</v>
      </c>
      <c r="B3051" s="17" t="s">
        <v>3320</v>
      </c>
      <c r="C3051" s="18" t="s">
        <v>303</v>
      </c>
      <c r="D3051" s="19">
        <v>10.9</v>
      </c>
    </row>
    <row r="3052" spans="1:4" ht="27.6" x14ac:dyDescent="0.3">
      <c r="A3052" s="15">
        <v>3899</v>
      </c>
      <c r="B3052" s="17" t="s">
        <v>3321</v>
      </c>
      <c r="C3052" s="18" t="s">
        <v>303</v>
      </c>
      <c r="D3052" s="19">
        <v>5.77</v>
      </c>
    </row>
    <row r="3053" spans="1:4" ht="27.6" x14ac:dyDescent="0.3">
      <c r="A3053" s="15">
        <v>38676</v>
      </c>
      <c r="B3053" s="17" t="s">
        <v>3322</v>
      </c>
      <c r="C3053" s="18" t="s">
        <v>303</v>
      </c>
      <c r="D3053" s="19">
        <v>27.94</v>
      </c>
    </row>
    <row r="3054" spans="1:4" ht="27.6" x14ac:dyDescent="0.3">
      <c r="A3054" s="15">
        <v>3897</v>
      </c>
      <c r="B3054" s="17" t="s">
        <v>3323</v>
      </c>
      <c r="C3054" s="18" t="s">
        <v>303</v>
      </c>
      <c r="D3054" s="19">
        <v>1.21</v>
      </c>
    </row>
    <row r="3055" spans="1:4" ht="27.6" x14ac:dyDescent="0.3">
      <c r="A3055" s="15">
        <v>3875</v>
      </c>
      <c r="B3055" s="17" t="s">
        <v>3324</v>
      </c>
      <c r="C3055" s="18" t="s">
        <v>303</v>
      </c>
      <c r="D3055" s="19">
        <v>2.63</v>
      </c>
    </row>
    <row r="3056" spans="1:4" ht="27.6" x14ac:dyDescent="0.3">
      <c r="A3056" s="15">
        <v>3898</v>
      </c>
      <c r="B3056" s="17" t="s">
        <v>3325</v>
      </c>
      <c r="C3056" s="18" t="s">
        <v>303</v>
      </c>
      <c r="D3056" s="19">
        <v>4.9800000000000004</v>
      </c>
    </row>
    <row r="3057" spans="1:4" x14ac:dyDescent="0.3">
      <c r="A3057" s="15">
        <v>3855</v>
      </c>
      <c r="B3057" s="17" t="s">
        <v>3326</v>
      </c>
      <c r="C3057" s="18" t="s">
        <v>303</v>
      </c>
      <c r="D3057" s="19">
        <v>5.03</v>
      </c>
    </row>
    <row r="3058" spans="1:4" x14ac:dyDescent="0.3">
      <c r="A3058" s="15">
        <v>3874</v>
      </c>
      <c r="B3058" s="17" t="s">
        <v>3327</v>
      </c>
      <c r="C3058" s="18" t="s">
        <v>303</v>
      </c>
      <c r="D3058" s="19">
        <v>5.34</v>
      </c>
    </row>
    <row r="3059" spans="1:4" x14ac:dyDescent="0.3">
      <c r="A3059" s="15">
        <v>3870</v>
      </c>
      <c r="B3059" s="17" t="s">
        <v>3328</v>
      </c>
      <c r="C3059" s="18" t="s">
        <v>303</v>
      </c>
      <c r="D3059" s="19">
        <v>6.63</v>
      </c>
    </row>
    <row r="3060" spans="1:4" x14ac:dyDescent="0.3">
      <c r="A3060" s="15">
        <v>38678</v>
      </c>
      <c r="B3060" s="17" t="s">
        <v>3329</v>
      </c>
      <c r="C3060" s="18" t="s">
        <v>303</v>
      </c>
      <c r="D3060" s="19">
        <v>18.05</v>
      </c>
    </row>
    <row r="3061" spans="1:4" ht="27.6" x14ac:dyDescent="0.3">
      <c r="A3061" s="15">
        <v>3859</v>
      </c>
      <c r="B3061" s="17" t="s">
        <v>3330</v>
      </c>
      <c r="C3061" s="18" t="s">
        <v>303</v>
      </c>
      <c r="D3061" s="19">
        <v>1.33</v>
      </c>
    </row>
    <row r="3062" spans="1:4" ht="27.6" x14ac:dyDescent="0.3">
      <c r="A3062" s="15">
        <v>3856</v>
      </c>
      <c r="B3062" s="17" t="s">
        <v>3331</v>
      </c>
      <c r="C3062" s="18" t="s">
        <v>303</v>
      </c>
      <c r="D3062" s="19">
        <v>1.69</v>
      </c>
    </row>
    <row r="3063" spans="1:4" ht="27.6" x14ac:dyDescent="0.3">
      <c r="A3063" s="15">
        <v>3906</v>
      </c>
      <c r="B3063" s="17" t="s">
        <v>3332</v>
      </c>
      <c r="C3063" s="18" t="s">
        <v>303</v>
      </c>
      <c r="D3063" s="19">
        <v>1.6</v>
      </c>
    </row>
    <row r="3064" spans="1:4" ht="27.6" x14ac:dyDescent="0.3">
      <c r="A3064" s="15">
        <v>3860</v>
      </c>
      <c r="B3064" s="17" t="s">
        <v>3333</v>
      </c>
      <c r="C3064" s="18" t="s">
        <v>303</v>
      </c>
      <c r="D3064" s="19">
        <v>5.25</v>
      </c>
    </row>
    <row r="3065" spans="1:4" ht="27.6" x14ac:dyDescent="0.3">
      <c r="A3065" s="15">
        <v>3905</v>
      </c>
      <c r="B3065" s="17" t="s">
        <v>3334</v>
      </c>
      <c r="C3065" s="18" t="s">
        <v>303</v>
      </c>
      <c r="D3065" s="19">
        <v>11.61</v>
      </c>
    </row>
    <row r="3066" spans="1:4" ht="27.6" x14ac:dyDescent="0.3">
      <c r="A3066" s="15">
        <v>3871</v>
      </c>
      <c r="B3066" s="17" t="s">
        <v>3335</v>
      </c>
      <c r="C3066" s="18" t="s">
        <v>303</v>
      </c>
      <c r="D3066" s="19">
        <v>24.11</v>
      </c>
    </row>
    <row r="3067" spans="1:4" x14ac:dyDescent="0.3">
      <c r="A3067" s="15">
        <v>37429</v>
      </c>
      <c r="B3067" s="17" t="s">
        <v>3336</v>
      </c>
      <c r="C3067" s="18" t="s">
        <v>303</v>
      </c>
      <c r="D3067" s="19">
        <v>2081.5</v>
      </c>
    </row>
    <row r="3068" spans="1:4" x14ac:dyDescent="0.3">
      <c r="A3068" s="15">
        <v>37426</v>
      </c>
      <c r="B3068" s="17" t="s">
        <v>3337</v>
      </c>
      <c r="C3068" s="18" t="s">
        <v>303</v>
      </c>
      <c r="D3068" s="19">
        <v>20.02</v>
      </c>
    </row>
    <row r="3069" spans="1:4" x14ac:dyDescent="0.3">
      <c r="A3069" s="15">
        <v>37427</v>
      </c>
      <c r="B3069" s="17" t="s">
        <v>3338</v>
      </c>
      <c r="C3069" s="18" t="s">
        <v>303</v>
      </c>
      <c r="D3069" s="19">
        <v>47.76</v>
      </c>
    </row>
    <row r="3070" spans="1:4" x14ac:dyDescent="0.3">
      <c r="A3070" s="15">
        <v>37424</v>
      </c>
      <c r="B3070" s="17" t="s">
        <v>3339</v>
      </c>
      <c r="C3070" s="18" t="s">
        <v>303</v>
      </c>
      <c r="D3070" s="19">
        <v>9.1999999999999993</v>
      </c>
    </row>
    <row r="3071" spans="1:4" x14ac:dyDescent="0.3">
      <c r="A3071" s="15">
        <v>37428</v>
      </c>
      <c r="B3071" s="17" t="s">
        <v>3340</v>
      </c>
      <c r="C3071" s="18" t="s">
        <v>303</v>
      </c>
      <c r="D3071" s="19">
        <v>164.6</v>
      </c>
    </row>
    <row r="3072" spans="1:4" x14ac:dyDescent="0.3">
      <c r="A3072" s="15">
        <v>37425</v>
      </c>
      <c r="B3072" s="17" t="s">
        <v>3341</v>
      </c>
      <c r="C3072" s="18" t="s">
        <v>303</v>
      </c>
      <c r="D3072" s="19">
        <v>9.92</v>
      </c>
    </row>
    <row r="3073" spans="1:4" ht="27.6" x14ac:dyDescent="0.3">
      <c r="A3073" s="15">
        <v>11519</v>
      </c>
      <c r="B3073" s="17" t="s">
        <v>3342</v>
      </c>
      <c r="C3073" s="18" t="s">
        <v>142</v>
      </c>
      <c r="D3073" s="19">
        <v>37.42</v>
      </c>
    </row>
    <row r="3074" spans="1:4" ht="41.4" x14ac:dyDescent="0.3">
      <c r="A3074" s="15">
        <v>11520</v>
      </c>
      <c r="B3074" s="17" t="s">
        <v>3343</v>
      </c>
      <c r="C3074" s="18" t="s">
        <v>142</v>
      </c>
      <c r="D3074" s="19">
        <v>17.3</v>
      </c>
    </row>
    <row r="3075" spans="1:4" ht="27.6" x14ac:dyDescent="0.3">
      <c r="A3075" s="15">
        <v>11518</v>
      </c>
      <c r="B3075" s="17" t="s">
        <v>3344</v>
      </c>
      <c r="C3075" s="18" t="s">
        <v>142</v>
      </c>
      <c r="D3075" s="19">
        <v>62.9</v>
      </c>
    </row>
    <row r="3076" spans="1:4" x14ac:dyDescent="0.3">
      <c r="A3076" s="15">
        <v>38473</v>
      </c>
      <c r="B3076" s="17" t="s">
        <v>3345</v>
      </c>
      <c r="C3076" s="18" t="s">
        <v>303</v>
      </c>
      <c r="D3076" s="19">
        <v>121.93</v>
      </c>
    </row>
    <row r="3077" spans="1:4" x14ac:dyDescent="0.3">
      <c r="A3077" s="15">
        <v>4244</v>
      </c>
      <c r="B3077" s="17" t="s">
        <v>3346</v>
      </c>
      <c r="C3077" s="18" t="s">
        <v>109</v>
      </c>
      <c r="D3077" s="19">
        <v>13.81</v>
      </c>
    </row>
    <row r="3078" spans="1:4" x14ac:dyDescent="0.3">
      <c r="A3078" s="15">
        <v>40977</v>
      </c>
      <c r="B3078" s="17" t="s">
        <v>3347</v>
      </c>
      <c r="C3078" s="18" t="s">
        <v>490</v>
      </c>
      <c r="D3078" s="19">
        <v>2449.88</v>
      </c>
    </row>
    <row r="3079" spans="1:4" ht="27.6" x14ac:dyDescent="0.3">
      <c r="A3079" s="15">
        <v>4115</v>
      </c>
      <c r="B3079" s="17" t="s">
        <v>3348</v>
      </c>
      <c r="C3079" s="18" t="s">
        <v>81</v>
      </c>
      <c r="D3079" s="19">
        <v>18.34</v>
      </c>
    </row>
    <row r="3080" spans="1:4" ht="27.6" x14ac:dyDescent="0.3">
      <c r="A3080" s="15">
        <v>4119</v>
      </c>
      <c r="B3080" s="17" t="s">
        <v>3349</v>
      </c>
      <c r="C3080" s="18" t="s">
        <v>81</v>
      </c>
      <c r="D3080" s="19">
        <v>37.04</v>
      </c>
    </row>
    <row r="3081" spans="1:4" ht="27.6" x14ac:dyDescent="0.3">
      <c r="A3081" s="15">
        <v>2794</v>
      </c>
      <c r="B3081" s="17" t="s">
        <v>3350</v>
      </c>
      <c r="C3081" s="18" t="s">
        <v>81</v>
      </c>
      <c r="D3081" s="19">
        <v>98.27</v>
      </c>
    </row>
    <row r="3082" spans="1:4" ht="27.6" x14ac:dyDescent="0.3">
      <c r="A3082" s="15">
        <v>2788</v>
      </c>
      <c r="B3082" s="17" t="s">
        <v>3351</v>
      </c>
      <c r="C3082" s="18" t="s">
        <v>81</v>
      </c>
      <c r="D3082" s="19">
        <v>143.16</v>
      </c>
    </row>
    <row r="3083" spans="1:4" ht="27.6" x14ac:dyDescent="0.3">
      <c r="A3083" s="15">
        <v>4006</v>
      </c>
      <c r="B3083" s="17" t="s">
        <v>3352</v>
      </c>
      <c r="C3083" s="18" t="s">
        <v>487</v>
      </c>
      <c r="D3083" s="19">
        <v>1628.9</v>
      </c>
    </row>
    <row r="3084" spans="1:4" x14ac:dyDescent="0.3">
      <c r="A3084" s="15">
        <v>36151</v>
      </c>
      <c r="B3084" s="17" t="s">
        <v>3353</v>
      </c>
      <c r="C3084" s="18" t="s">
        <v>303</v>
      </c>
      <c r="D3084" s="19">
        <v>27.6</v>
      </c>
    </row>
    <row r="3085" spans="1:4" ht="27.6" x14ac:dyDescent="0.3">
      <c r="A3085" s="15">
        <v>37457</v>
      </c>
      <c r="B3085" s="17" t="s">
        <v>3354</v>
      </c>
      <c r="C3085" s="18" t="s">
        <v>81</v>
      </c>
      <c r="D3085" s="19">
        <v>3.19</v>
      </c>
    </row>
    <row r="3086" spans="1:4" ht="27.6" x14ac:dyDescent="0.3">
      <c r="A3086" s="15">
        <v>37456</v>
      </c>
      <c r="B3086" s="17" t="s">
        <v>3355</v>
      </c>
      <c r="C3086" s="18" t="s">
        <v>81</v>
      </c>
      <c r="D3086" s="19">
        <v>1.68</v>
      </c>
    </row>
    <row r="3087" spans="1:4" ht="27.6" x14ac:dyDescent="0.3">
      <c r="A3087" s="15">
        <v>37461</v>
      </c>
      <c r="B3087" s="17" t="s">
        <v>3356</v>
      </c>
      <c r="C3087" s="18" t="s">
        <v>81</v>
      </c>
      <c r="D3087" s="19">
        <v>11.84</v>
      </c>
    </row>
    <row r="3088" spans="1:4" ht="27.6" x14ac:dyDescent="0.3">
      <c r="A3088" s="15">
        <v>37460</v>
      </c>
      <c r="B3088" s="17" t="s">
        <v>3357</v>
      </c>
      <c r="C3088" s="18" t="s">
        <v>81</v>
      </c>
      <c r="D3088" s="19">
        <v>16.170000000000002</v>
      </c>
    </row>
    <row r="3089" spans="1:4" x14ac:dyDescent="0.3">
      <c r="A3089" s="15">
        <v>37458</v>
      </c>
      <c r="B3089" s="17" t="s">
        <v>3358</v>
      </c>
      <c r="C3089" s="18" t="s">
        <v>81</v>
      </c>
      <c r="D3089" s="19">
        <v>4.74</v>
      </c>
    </row>
    <row r="3090" spans="1:4" x14ac:dyDescent="0.3">
      <c r="A3090" s="15">
        <v>37454</v>
      </c>
      <c r="B3090" s="17" t="s">
        <v>3359</v>
      </c>
      <c r="C3090" s="18" t="s">
        <v>81</v>
      </c>
      <c r="D3090" s="19">
        <v>1.24</v>
      </c>
    </row>
    <row r="3091" spans="1:4" x14ac:dyDescent="0.3">
      <c r="A3091" s="15">
        <v>37455</v>
      </c>
      <c r="B3091" s="17" t="s">
        <v>3360</v>
      </c>
      <c r="C3091" s="18" t="s">
        <v>81</v>
      </c>
      <c r="D3091" s="19">
        <v>2.09</v>
      </c>
    </row>
    <row r="3092" spans="1:4" x14ac:dyDescent="0.3">
      <c r="A3092" s="15">
        <v>37459</v>
      </c>
      <c r="B3092" s="17" t="s">
        <v>3361</v>
      </c>
      <c r="C3092" s="18" t="s">
        <v>81</v>
      </c>
      <c r="D3092" s="19">
        <v>6.65</v>
      </c>
    </row>
    <row r="3093" spans="1:4" ht="41.4" x14ac:dyDescent="0.3">
      <c r="A3093" s="15">
        <v>21029</v>
      </c>
      <c r="B3093" s="17" t="s">
        <v>3362</v>
      </c>
      <c r="C3093" s="18" t="s">
        <v>303</v>
      </c>
      <c r="D3093" s="19">
        <v>326.32</v>
      </c>
    </row>
    <row r="3094" spans="1:4" ht="41.4" x14ac:dyDescent="0.3">
      <c r="A3094" s="15">
        <v>21030</v>
      </c>
      <c r="B3094" s="17" t="s">
        <v>3363</v>
      </c>
      <c r="C3094" s="18" t="s">
        <v>303</v>
      </c>
      <c r="D3094" s="19">
        <v>402.24</v>
      </c>
    </row>
    <row r="3095" spans="1:4" ht="41.4" x14ac:dyDescent="0.3">
      <c r="A3095" s="15">
        <v>21031</v>
      </c>
      <c r="B3095" s="17" t="s">
        <v>3364</v>
      </c>
      <c r="C3095" s="18" t="s">
        <v>303</v>
      </c>
      <c r="D3095" s="19">
        <v>500.78</v>
      </c>
    </row>
    <row r="3096" spans="1:4" ht="41.4" x14ac:dyDescent="0.3">
      <c r="A3096" s="15">
        <v>21032</v>
      </c>
      <c r="B3096" s="17" t="s">
        <v>3365</v>
      </c>
      <c r="C3096" s="18" t="s">
        <v>303</v>
      </c>
      <c r="D3096" s="19">
        <v>534.71</v>
      </c>
    </row>
    <row r="3097" spans="1:4" ht="41.4" x14ac:dyDescent="0.3">
      <c r="A3097" s="15">
        <v>37527</v>
      </c>
      <c r="B3097" s="17" t="s">
        <v>3366</v>
      </c>
      <c r="C3097" s="18" t="s">
        <v>303</v>
      </c>
      <c r="D3097" s="19">
        <v>483.01</v>
      </c>
    </row>
    <row r="3098" spans="1:4" ht="41.4" x14ac:dyDescent="0.3">
      <c r="A3098" s="15">
        <v>37528</v>
      </c>
      <c r="B3098" s="17" t="s">
        <v>3367</v>
      </c>
      <c r="C3098" s="18" t="s">
        <v>303</v>
      </c>
      <c r="D3098" s="19">
        <v>575.9</v>
      </c>
    </row>
    <row r="3099" spans="1:4" ht="41.4" x14ac:dyDescent="0.3">
      <c r="A3099" s="15">
        <v>37529</v>
      </c>
      <c r="B3099" s="17" t="s">
        <v>3368</v>
      </c>
      <c r="C3099" s="18" t="s">
        <v>303</v>
      </c>
      <c r="D3099" s="19">
        <v>581.55999999999995</v>
      </c>
    </row>
    <row r="3100" spans="1:4" ht="41.4" x14ac:dyDescent="0.3">
      <c r="A3100" s="15">
        <v>37530</v>
      </c>
      <c r="B3100" s="17" t="s">
        <v>3369</v>
      </c>
      <c r="C3100" s="18" t="s">
        <v>303</v>
      </c>
      <c r="D3100" s="19">
        <v>759.25</v>
      </c>
    </row>
    <row r="3101" spans="1:4" ht="41.4" x14ac:dyDescent="0.3">
      <c r="A3101" s="15">
        <v>21034</v>
      </c>
      <c r="B3101" s="17" t="s">
        <v>3370</v>
      </c>
      <c r="C3101" s="18" t="s">
        <v>303</v>
      </c>
      <c r="D3101" s="19">
        <v>647.79</v>
      </c>
    </row>
    <row r="3102" spans="1:4" ht="41.4" x14ac:dyDescent="0.3">
      <c r="A3102" s="15">
        <v>37531</v>
      </c>
      <c r="B3102" s="17" t="s">
        <v>3371</v>
      </c>
      <c r="C3102" s="18" t="s">
        <v>303</v>
      </c>
      <c r="D3102" s="19">
        <v>815.8</v>
      </c>
    </row>
    <row r="3103" spans="1:4" ht="41.4" x14ac:dyDescent="0.3">
      <c r="A3103" s="15">
        <v>21036</v>
      </c>
      <c r="B3103" s="17" t="s">
        <v>3372</v>
      </c>
      <c r="C3103" s="18" t="s">
        <v>303</v>
      </c>
      <c r="D3103" s="19">
        <v>991.88</v>
      </c>
    </row>
    <row r="3104" spans="1:4" ht="41.4" x14ac:dyDescent="0.3">
      <c r="A3104" s="15">
        <v>21037</v>
      </c>
      <c r="B3104" s="17" t="s">
        <v>3373</v>
      </c>
      <c r="C3104" s="18" t="s">
        <v>303</v>
      </c>
      <c r="D3104" s="19">
        <v>1130.81</v>
      </c>
    </row>
    <row r="3105" spans="1:4" ht="27.6" x14ac:dyDescent="0.3">
      <c r="A3105" s="15">
        <v>20185</v>
      </c>
      <c r="B3105" s="17" t="s">
        <v>3374</v>
      </c>
      <c r="C3105" s="18" t="s">
        <v>81</v>
      </c>
      <c r="D3105" s="19">
        <v>19.25</v>
      </c>
    </row>
    <row r="3106" spans="1:4" ht="27.6" x14ac:dyDescent="0.3">
      <c r="A3106" s="15">
        <v>20260</v>
      </c>
      <c r="B3106" s="17" t="s">
        <v>3375</v>
      </c>
      <c r="C3106" s="18" t="s">
        <v>303</v>
      </c>
      <c r="D3106" s="19">
        <v>15.48</v>
      </c>
    </row>
    <row r="3107" spans="1:4" ht="27.6" x14ac:dyDescent="0.3">
      <c r="A3107" s="15">
        <v>37523</v>
      </c>
      <c r="B3107" s="17" t="s">
        <v>3376</v>
      </c>
      <c r="C3107" s="18" t="s">
        <v>303</v>
      </c>
      <c r="D3107" s="19">
        <v>451380.11</v>
      </c>
    </row>
    <row r="3108" spans="1:4" ht="27.6" x14ac:dyDescent="0.3">
      <c r="A3108" s="15">
        <v>37515</v>
      </c>
      <c r="B3108" s="17" t="s">
        <v>3377</v>
      </c>
      <c r="C3108" s="18" t="s">
        <v>303</v>
      </c>
      <c r="D3108" s="19">
        <v>401300</v>
      </c>
    </row>
    <row r="3109" spans="1:4" ht="27.6" x14ac:dyDescent="0.3">
      <c r="A3109" s="15">
        <v>12899</v>
      </c>
      <c r="B3109" s="17" t="s">
        <v>3378</v>
      </c>
      <c r="C3109" s="18" t="s">
        <v>303</v>
      </c>
      <c r="D3109" s="19">
        <v>89.23</v>
      </c>
    </row>
    <row r="3110" spans="1:4" ht="27.6" x14ac:dyDescent="0.3">
      <c r="A3110" s="15">
        <v>12898</v>
      </c>
      <c r="B3110" s="17" t="s">
        <v>3379</v>
      </c>
      <c r="C3110" s="18" t="s">
        <v>303</v>
      </c>
      <c r="D3110" s="19">
        <v>141.55000000000001</v>
      </c>
    </row>
    <row r="3111" spans="1:4" ht="27.6" x14ac:dyDescent="0.3">
      <c r="A3111" s="15">
        <v>42528</v>
      </c>
      <c r="B3111" s="17" t="s">
        <v>3380</v>
      </c>
      <c r="C3111" s="18" t="s">
        <v>301</v>
      </c>
      <c r="D3111" s="19">
        <v>8.91</v>
      </c>
    </row>
    <row r="3112" spans="1:4" x14ac:dyDescent="0.3">
      <c r="A3112" s="15">
        <v>39696</v>
      </c>
      <c r="B3112" s="17" t="s">
        <v>3381</v>
      </c>
      <c r="C3112" s="18" t="s">
        <v>301</v>
      </c>
      <c r="D3112" s="19">
        <v>6.27</v>
      </c>
    </row>
    <row r="3113" spans="1:4" x14ac:dyDescent="0.3">
      <c r="A3113" s="15">
        <v>39700</v>
      </c>
      <c r="B3113" s="17" t="s">
        <v>3382</v>
      </c>
      <c r="C3113" s="18" t="s">
        <v>301</v>
      </c>
      <c r="D3113" s="19">
        <v>24.76</v>
      </c>
    </row>
    <row r="3114" spans="1:4" ht="27.6" x14ac:dyDescent="0.3">
      <c r="A3114" s="15">
        <v>11621</v>
      </c>
      <c r="B3114" s="17" t="s">
        <v>3383</v>
      </c>
      <c r="C3114" s="18" t="s">
        <v>301</v>
      </c>
      <c r="D3114" s="19">
        <v>49.27</v>
      </c>
    </row>
    <row r="3115" spans="1:4" ht="27.6" x14ac:dyDescent="0.3">
      <c r="A3115" s="15">
        <v>4014</v>
      </c>
      <c r="B3115" s="17" t="s">
        <v>3384</v>
      </c>
      <c r="C3115" s="18" t="s">
        <v>301</v>
      </c>
      <c r="D3115" s="19">
        <v>50.98</v>
      </c>
    </row>
    <row r="3116" spans="1:4" ht="27.6" x14ac:dyDescent="0.3">
      <c r="A3116" s="15">
        <v>4015</v>
      </c>
      <c r="B3116" s="17" t="s">
        <v>3385</v>
      </c>
      <c r="C3116" s="18" t="s">
        <v>301</v>
      </c>
      <c r="D3116" s="19">
        <v>62.6</v>
      </c>
    </row>
    <row r="3117" spans="1:4" ht="27.6" x14ac:dyDescent="0.3">
      <c r="A3117" s="15">
        <v>4017</v>
      </c>
      <c r="B3117" s="17" t="s">
        <v>3386</v>
      </c>
      <c r="C3117" s="18" t="s">
        <v>301</v>
      </c>
      <c r="D3117" s="19">
        <v>91.09</v>
      </c>
    </row>
    <row r="3118" spans="1:4" ht="27.6" x14ac:dyDescent="0.3">
      <c r="A3118" s="15">
        <v>4016</v>
      </c>
      <c r="B3118" s="17" t="s">
        <v>3387</v>
      </c>
      <c r="C3118" s="18" t="s">
        <v>301</v>
      </c>
      <c r="D3118" s="19">
        <v>35.979999999999997</v>
      </c>
    </row>
    <row r="3119" spans="1:4" x14ac:dyDescent="0.3">
      <c r="A3119" s="15">
        <v>39699</v>
      </c>
      <c r="B3119" s="17" t="s">
        <v>3388</v>
      </c>
      <c r="C3119" s="18" t="s">
        <v>301</v>
      </c>
      <c r="D3119" s="19">
        <v>13.59</v>
      </c>
    </row>
    <row r="3120" spans="1:4" x14ac:dyDescent="0.3">
      <c r="A3120" s="15">
        <v>38544</v>
      </c>
      <c r="B3120" s="17" t="s">
        <v>3389</v>
      </c>
      <c r="C3120" s="18" t="s">
        <v>301</v>
      </c>
      <c r="D3120" s="19">
        <v>9.23</v>
      </c>
    </row>
    <row r="3121" spans="1:4" x14ac:dyDescent="0.3">
      <c r="A3121" s="15">
        <v>38545</v>
      </c>
      <c r="B3121" s="17" t="s">
        <v>3390</v>
      </c>
      <c r="C3121" s="18" t="s">
        <v>301</v>
      </c>
      <c r="D3121" s="19">
        <v>5.93</v>
      </c>
    </row>
    <row r="3122" spans="1:4" ht="27.6" x14ac:dyDescent="0.3">
      <c r="A3122" s="15">
        <v>42527</v>
      </c>
      <c r="B3122" s="17" t="s">
        <v>3391</v>
      </c>
      <c r="C3122" s="18" t="s">
        <v>301</v>
      </c>
      <c r="D3122" s="19">
        <v>23.56</v>
      </c>
    </row>
    <row r="3123" spans="1:4" ht="27.6" x14ac:dyDescent="0.3">
      <c r="A3123" s="15">
        <v>39323</v>
      </c>
      <c r="B3123" s="17" t="s">
        <v>3392</v>
      </c>
      <c r="C3123" s="18" t="s">
        <v>301</v>
      </c>
      <c r="D3123" s="19">
        <v>22.63</v>
      </c>
    </row>
    <row r="3124" spans="1:4" ht="41.4" x14ac:dyDescent="0.3">
      <c r="A3124" s="15">
        <v>626</v>
      </c>
      <c r="B3124" s="17" t="s">
        <v>3393</v>
      </c>
      <c r="C3124" s="18" t="s">
        <v>376</v>
      </c>
      <c r="D3124" s="19">
        <v>16.89</v>
      </c>
    </row>
    <row r="3125" spans="1:4" ht="27.6" x14ac:dyDescent="0.3">
      <c r="A3125" s="15">
        <v>25860</v>
      </c>
      <c r="B3125" s="17" t="s">
        <v>3394</v>
      </c>
      <c r="C3125" s="18" t="s">
        <v>301</v>
      </c>
      <c r="D3125" s="19">
        <v>10.5</v>
      </c>
    </row>
    <row r="3126" spans="1:4" ht="27.6" x14ac:dyDescent="0.3">
      <c r="A3126" s="15">
        <v>25861</v>
      </c>
      <c r="B3126" s="17" t="s">
        <v>3395</v>
      </c>
      <c r="C3126" s="18" t="s">
        <v>301</v>
      </c>
      <c r="D3126" s="19">
        <v>15.85</v>
      </c>
    </row>
    <row r="3127" spans="1:4" ht="27.6" x14ac:dyDescent="0.3">
      <c r="A3127" s="15">
        <v>25862</v>
      </c>
      <c r="B3127" s="17" t="s">
        <v>3396</v>
      </c>
      <c r="C3127" s="18" t="s">
        <v>301</v>
      </c>
      <c r="D3127" s="19">
        <v>16.82</v>
      </c>
    </row>
    <row r="3128" spans="1:4" ht="27.6" x14ac:dyDescent="0.3">
      <c r="A3128" s="15">
        <v>25863</v>
      </c>
      <c r="B3128" s="17" t="s">
        <v>3397</v>
      </c>
      <c r="C3128" s="18" t="s">
        <v>301</v>
      </c>
      <c r="D3128" s="19">
        <v>21.03</v>
      </c>
    </row>
    <row r="3129" spans="1:4" ht="27.6" x14ac:dyDescent="0.3">
      <c r="A3129" s="15">
        <v>25864</v>
      </c>
      <c r="B3129" s="17" t="s">
        <v>3398</v>
      </c>
      <c r="C3129" s="18" t="s">
        <v>301</v>
      </c>
      <c r="D3129" s="19">
        <v>31.54</v>
      </c>
    </row>
    <row r="3130" spans="1:4" ht="27.6" x14ac:dyDescent="0.3">
      <c r="A3130" s="15">
        <v>25865</v>
      </c>
      <c r="B3130" s="17" t="s">
        <v>3399</v>
      </c>
      <c r="C3130" s="18" t="s">
        <v>301</v>
      </c>
      <c r="D3130" s="19">
        <v>42.25</v>
      </c>
    </row>
    <row r="3131" spans="1:4" ht="27.6" x14ac:dyDescent="0.3">
      <c r="A3131" s="15">
        <v>25866</v>
      </c>
      <c r="B3131" s="17" t="s">
        <v>3400</v>
      </c>
      <c r="C3131" s="18" t="s">
        <v>301</v>
      </c>
      <c r="D3131" s="19">
        <v>52.46</v>
      </c>
    </row>
    <row r="3132" spans="1:4" ht="27.6" x14ac:dyDescent="0.3">
      <c r="A3132" s="15">
        <v>25868</v>
      </c>
      <c r="B3132" s="17" t="s">
        <v>3401</v>
      </c>
      <c r="C3132" s="18" t="s">
        <v>301</v>
      </c>
      <c r="D3132" s="19">
        <v>11.71</v>
      </c>
    </row>
    <row r="3133" spans="1:4" ht="27.6" x14ac:dyDescent="0.3">
      <c r="A3133" s="15">
        <v>25869</v>
      </c>
      <c r="B3133" s="17" t="s">
        <v>3402</v>
      </c>
      <c r="C3133" s="18" t="s">
        <v>301</v>
      </c>
      <c r="D3133" s="19">
        <v>16.53</v>
      </c>
    </row>
    <row r="3134" spans="1:4" ht="27.6" x14ac:dyDescent="0.3">
      <c r="A3134" s="15">
        <v>25870</v>
      </c>
      <c r="B3134" s="17" t="s">
        <v>3403</v>
      </c>
      <c r="C3134" s="18" t="s">
        <v>301</v>
      </c>
      <c r="D3134" s="19">
        <v>18.73</v>
      </c>
    </row>
    <row r="3135" spans="1:4" ht="27.6" x14ac:dyDescent="0.3">
      <c r="A3135" s="15">
        <v>25871</v>
      </c>
      <c r="B3135" s="17" t="s">
        <v>3404</v>
      </c>
      <c r="C3135" s="18" t="s">
        <v>301</v>
      </c>
      <c r="D3135" s="19">
        <v>23</v>
      </c>
    </row>
    <row r="3136" spans="1:4" ht="27.6" x14ac:dyDescent="0.3">
      <c r="A3136" s="15">
        <v>25867</v>
      </c>
      <c r="B3136" s="17" t="s">
        <v>3405</v>
      </c>
      <c r="C3136" s="18" t="s">
        <v>301</v>
      </c>
      <c r="D3136" s="19">
        <v>34.049999999999997</v>
      </c>
    </row>
    <row r="3137" spans="1:4" ht="27.6" x14ac:dyDescent="0.3">
      <c r="A3137" s="15">
        <v>25872</v>
      </c>
      <c r="B3137" s="17" t="s">
        <v>3406</v>
      </c>
      <c r="C3137" s="18" t="s">
        <v>301</v>
      </c>
      <c r="D3137" s="19">
        <v>46.02</v>
      </c>
    </row>
    <row r="3138" spans="1:4" ht="27.6" x14ac:dyDescent="0.3">
      <c r="A3138" s="15">
        <v>25873</v>
      </c>
      <c r="B3138" s="17" t="s">
        <v>3407</v>
      </c>
      <c r="C3138" s="18" t="s">
        <v>301</v>
      </c>
      <c r="D3138" s="19">
        <v>57.4</v>
      </c>
    </row>
    <row r="3139" spans="1:4" ht="27.6" x14ac:dyDescent="0.3">
      <c r="A3139" s="15">
        <v>11479</v>
      </c>
      <c r="B3139" s="17" t="s">
        <v>3408</v>
      </c>
      <c r="C3139" s="18" t="s">
        <v>303</v>
      </c>
      <c r="D3139" s="19">
        <v>26.27</v>
      </c>
    </row>
    <row r="3140" spans="1:4" ht="27.6" x14ac:dyDescent="0.3">
      <c r="A3140" s="15">
        <v>11481</v>
      </c>
      <c r="B3140" s="17" t="s">
        <v>3409</v>
      </c>
      <c r="C3140" s="18" t="s">
        <v>303</v>
      </c>
      <c r="D3140" s="19">
        <v>23.77</v>
      </c>
    </row>
    <row r="3141" spans="1:4" ht="27.6" x14ac:dyDescent="0.3">
      <c r="A3141" s="15">
        <v>43609</v>
      </c>
      <c r="B3141" s="17" t="s">
        <v>3410</v>
      </c>
      <c r="C3141" s="18" t="s">
        <v>303</v>
      </c>
      <c r="D3141" s="19">
        <v>23.77</v>
      </c>
    </row>
    <row r="3142" spans="1:4" ht="27.6" x14ac:dyDescent="0.3">
      <c r="A3142" s="15">
        <v>11478</v>
      </c>
      <c r="B3142" s="17" t="s">
        <v>3411</v>
      </c>
      <c r="C3142" s="18" t="s">
        <v>303</v>
      </c>
      <c r="D3142" s="19">
        <v>45.08</v>
      </c>
    </row>
    <row r="3143" spans="1:4" ht="27.6" x14ac:dyDescent="0.3">
      <c r="A3143" s="15">
        <v>43608</v>
      </c>
      <c r="B3143" s="17" t="s">
        <v>3412</v>
      </c>
      <c r="C3143" s="18" t="s">
        <v>303</v>
      </c>
      <c r="D3143" s="19">
        <v>34.4</v>
      </c>
    </row>
    <row r="3144" spans="1:4" ht="27.6" x14ac:dyDescent="0.3">
      <c r="A3144" s="15">
        <v>11476</v>
      </c>
      <c r="B3144" s="17" t="s">
        <v>3413</v>
      </c>
      <c r="C3144" s="18" t="s">
        <v>303</v>
      </c>
      <c r="D3144" s="19">
        <v>34.4</v>
      </c>
    </row>
    <row r="3145" spans="1:4" ht="27.6" x14ac:dyDescent="0.3">
      <c r="A3145" s="15">
        <v>40637</v>
      </c>
      <c r="B3145" s="17" t="s">
        <v>3414</v>
      </c>
      <c r="C3145" s="18" t="s">
        <v>303</v>
      </c>
      <c r="D3145" s="19">
        <v>572242.47</v>
      </c>
    </row>
    <row r="3146" spans="1:4" ht="27.6" x14ac:dyDescent="0.3">
      <c r="A3146" s="15">
        <v>13836</v>
      </c>
      <c r="B3146" s="17" t="s">
        <v>3415</v>
      </c>
      <c r="C3146" s="18" t="s">
        <v>303</v>
      </c>
      <c r="D3146" s="19">
        <v>55827.56</v>
      </c>
    </row>
    <row r="3147" spans="1:4" ht="41.4" x14ac:dyDescent="0.3">
      <c r="A3147" s="15">
        <v>14534</v>
      </c>
      <c r="B3147" s="17" t="s">
        <v>3416</v>
      </c>
      <c r="C3147" s="18" t="s">
        <v>303</v>
      </c>
      <c r="D3147" s="19">
        <v>23370.89</v>
      </c>
    </row>
    <row r="3148" spans="1:4" ht="27.6" x14ac:dyDescent="0.3">
      <c r="A3148" s="15">
        <v>14619</v>
      </c>
      <c r="B3148" s="17" t="s">
        <v>3417</v>
      </c>
      <c r="C3148" s="18" t="s">
        <v>303</v>
      </c>
      <c r="D3148" s="19">
        <v>16025.83</v>
      </c>
    </row>
    <row r="3149" spans="1:4" ht="41.4" x14ac:dyDescent="0.3">
      <c r="A3149" s="15">
        <v>14535</v>
      </c>
      <c r="B3149" s="17" t="s">
        <v>3418</v>
      </c>
      <c r="C3149" s="18" t="s">
        <v>303</v>
      </c>
      <c r="D3149" s="19">
        <v>231958.35</v>
      </c>
    </row>
    <row r="3150" spans="1:4" ht="69" x14ac:dyDescent="0.3">
      <c r="A3150" s="15">
        <v>39813</v>
      </c>
      <c r="B3150" s="17" t="s">
        <v>3419</v>
      </c>
      <c r="C3150" s="18" t="s">
        <v>303</v>
      </c>
      <c r="D3150" s="19">
        <v>21842.36</v>
      </c>
    </row>
    <row r="3151" spans="1:4" ht="55.2" x14ac:dyDescent="0.3">
      <c r="A3151" s="15">
        <v>40403</v>
      </c>
      <c r="B3151" s="17" t="s">
        <v>3420</v>
      </c>
      <c r="C3151" s="18" t="s">
        <v>303</v>
      </c>
      <c r="D3151" s="19">
        <v>970.19</v>
      </c>
    </row>
    <row r="3152" spans="1:4" x14ac:dyDescent="0.3">
      <c r="A3152" s="15">
        <v>12868</v>
      </c>
      <c r="B3152" s="17" t="s">
        <v>3421</v>
      </c>
      <c r="C3152" s="18" t="s">
        <v>109</v>
      </c>
      <c r="D3152" s="19">
        <v>13.95</v>
      </c>
    </row>
    <row r="3153" spans="1:4" x14ac:dyDescent="0.3">
      <c r="A3153" s="15">
        <v>40916</v>
      </c>
      <c r="B3153" s="17" t="s">
        <v>3422</v>
      </c>
      <c r="C3153" s="18" t="s">
        <v>490</v>
      </c>
      <c r="D3153" s="19">
        <v>2474.4299999999998</v>
      </c>
    </row>
    <row r="3154" spans="1:4" x14ac:dyDescent="0.3">
      <c r="A3154" s="15">
        <v>4755</v>
      </c>
      <c r="B3154" s="17" t="s">
        <v>3423</v>
      </c>
      <c r="C3154" s="18" t="s">
        <v>109</v>
      </c>
      <c r="D3154" s="19">
        <v>13.95</v>
      </c>
    </row>
    <row r="3155" spans="1:4" x14ac:dyDescent="0.3">
      <c r="A3155" s="15">
        <v>41067</v>
      </c>
      <c r="B3155" s="17" t="s">
        <v>3424</v>
      </c>
      <c r="C3155" s="18" t="s">
        <v>490</v>
      </c>
      <c r="D3155" s="19">
        <v>2475.16</v>
      </c>
    </row>
    <row r="3156" spans="1:4" x14ac:dyDescent="0.3">
      <c r="A3156" s="15">
        <v>38463</v>
      </c>
      <c r="B3156" s="17" t="s">
        <v>3425</v>
      </c>
      <c r="C3156" s="18" t="s">
        <v>303</v>
      </c>
      <c r="D3156" s="19">
        <v>29.62</v>
      </c>
    </row>
    <row r="3157" spans="1:4" ht="41.4" x14ac:dyDescent="0.3">
      <c r="A3157" s="15">
        <v>40703</v>
      </c>
      <c r="B3157" s="17" t="s">
        <v>3426</v>
      </c>
      <c r="C3157" s="18" t="s">
        <v>303</v>
      </c>
      <c r="D3157" s="19">
        <v>10770</v>
      </c>
    </row>
    <row r="3158" spans="1:4" ht="27.6" x14ac:dyDescent="0.3">
      <c r="A3158" s="15">
        <v>14531</v>
      </c>
      <c r="B3158" s="17" t="s">
        <v>3427</v>
      </c>
      <c r="C3158" s="18" t="s">
        <v>303</v>
      </c>
      <c r="D3158" s="19">
        <v>20079.34</v>
      </c>
    </row>
    <row r="3159" spans="1:4" ht="27.6" x14ac:dyDescent="0.3">
      <c r="A3159" s="15">
        <v>36533</v>
      </c>
      <c r="B3159" s="17" t="s">
        <v>3428</v>
      </c>
      <c r="C3159" s="18" t="s">
        <v>303</v>
      </c>
      <c r="D3159" s="19">
        <v>23106.18</v>
      </c>
    </row>
    <row r="3160" spans="1:4" x14ac:dyDescent="0.3">
      <c r="A3160" s="15">
        <v>11616</v>
      </c>
      <c r="B3160" s="17" t="s">
        <v>3429</v>
      </c>
      <c r="C3160" s="18" t="s">
        <v>303</v>
      </c>
      <c r="D3160" s="19">
        <v>21823.45</v>
      </c>
    </row>
    <row r="3161" spans="1:4" ht="27.6" x14ac:dyDescent="0.3">
      <c r="A3161" s="15">
        <v>41898</v>
      </c>
      <c r="B3161" s="17" t="s">
        <v>3430</v>
      </c>
      <c r="C3161" s="18" t="s">
        <v>303</v>
      </c>
      <c r="D3161" s="19">
        <v>24554.35</v>
      </c>
    </row>
    <row r="3162" spans="1:4" ht="27.6" x14ac:dyDescent="0.3">
      <c r="A3162" s="15">
        <v>13447</v>
      </c>
      <c r="B3162" s="17" t="s">
        <v>3431</v>
      </c>
      <c r="C3162" s="18" t="s">
        <v>303</v>
      </c>
      <c r="D3162" s="19">
        <v>45181.68</v>
      </c>
    </row>
    <row r="3163" spans="1:4" ht="27.6" x14ac:dyDescent="0.3">
      <c r="A3163" s="15">
        <v>14529</v>
      </c>
      <c r="B3163" s="17" t="s">
        <v>3432</v>
      </c>
      <c r="C3163" s="18" t="s">
        <v>303</v>
      </c>
      <c r="D3163" s="19">
        <v>25268.97</v>
      </c>
    </row>
    <row r="3164" spans="1:4" ht="27.6" x14ac:dyDescent="0.3">
      <c r="A3164" s="15">
        <v>10747</v>
      </c>
      <c r="B3164" s="17" t="s">
        <v>3433</v>
      </c>
      <c r="C3164" s="18" t="s">
        <v>303</v>
      </c>
      <c r="D3164" s="19">
        <v>24792.720000000001</v>
      </c>
    </row>
    <row r="3165" spans="1:4" ht="27.6" x14ac:dyDescent="0.3">
      <c r="A3165" s="15">
        <v>36141</v>
      </c>
      <c r="B3165" s="17" t="s">
        <v>3434</v>
      </c>
      <c r="C3165" s="18" t="s">
        <v>303</v>
      </c>
      <c r="D3165" s="19">
        <v>37.26</v>
      </c>
    </row>
    <row r="3166" spans="1:4" ht="41.4" x14ac:dyDescent="0.3">
      <c r="A3166" s="15">
        <v>39434</v>
      </c>
      <c r="B3166" s="17" t="s">
        <v>3435</v>
      </c>
      <c r="C3166" s="18" t="s">
        <v>376</v>
      </c>
      <c r="D3166" s="19">
        <v>3.72</v>
      </c>
    </row>
    <row r="3167" spans="1:4" ht="27.6" x14ac:dyDescent="0.3">
      <c r="A3167" s="15">
        <v>39433</v>
      </c>
      <c r="B3167" s="17" t="s">
        <v>3436</v>
      </c>
      <c r="C3167" s="18" t="s">
        <v>376</v>
      </c>
      <c r="D3167" s="19">
        <v>2.67</v>
      </c>
    </row>
    <row r="3168" spans="1:4" x14ac:dyDescent="0.3">
      <c r="A3168" s="15">
        <v>4049</v>
      </c>
      <c r="B3168" s="17" t="s">
        <v>3437</v>
      </c>
      <c r="C3168" s="18" t="s">
        <v>321</v>
      </c>
      <c r="D3168" s="19">
        <v>46.92</v>
      </c>
    </row>
    <row r="3169" spans="1:4" x14ac:dyDescent="0.3">
      <c r="A3169" s="15">
        <v>38120</v>
      </c>
      <c r="B3169" s="17" t="s">
        <v>3438</v>
      </c>
      <c r="C3169" s="18" t="s">
        <v>376</v>
      </c>
      <c r="D3169" s="19">
        <v>120.2</v>
      </c>
    </row>
    <row r="3170" spans="1:4" x14ac:dyDescent="0.3">
      <c r="A3170" s="15">
        <v>38877</v>
      </c>
      <c r="B3170" s="17" t="s">
        <v>3439</v>
      </c>
      <c r="C3170" s="18" t="s">
        <v>376</v>
      </c>
      <c r="D3170" s="19">
        <v>6.53</v>
      </c>
    </row>
    <row r="3171" spans="1:4" ht="27.6" x14ac:dyDescent="0.3">
      <c r="A3171" s="15">
        <v>34546</v>
      </c>
      <c r="B3171" s="17" t="s">
        <v>3440</v>
      </c>
      <c r="C3171" s="18" t="s">
        <v>376</v>
      </c>
      <c r="D3171" s="19">
        <v>6.58</v>
      </c>
    </row>
    <row r="3172" spans="1:4" x14ac:dyDescent="0.3">
      <c r="A3172" s="15">
        <v>10498</v>
      </c>
      <c r="B3172" s="17" t="s">
        <v>3441</v>
      </c>
      <c r="C3172" s="18" t="s">
        <v>376</v>
      </c>
      <c r="D3172" s="19">
        <v>9.33</v>
      </c>
    </row>
    <row r="3173" spans="1:4" x14ac:dyDescent="0.3">
      <c r="A3173" s="15">
        <v>4823</v>
      </c>
      <c r="B3173" s="17" t="s">
        <v>3442</v>
      </c>
      <c r="C3173" s="18" t="s">
        <v>376</v>
      </c>
      <c r="D3173" s="19">
        <v>38.18</v>
      </c>
    </row>
    <row r="3174" spans="1:4" ht="27.6" x14ac:dyDescent="0.3">
      <c r="A3174" s="15">
        <v>12357</v>
      </c>
      <c r="B3174" s="17" t="s">
        <v>3443</v>
      </c>
      <c r="C3174" s="18" t="s">
        <v>303</v>
      </c>
      <c r="D3174" s="19">
        <v>169.28</v>
      </c>
    </row>
    <row r="3175" spans="1:4" ht="27.6" x14ac:dyDescent="0.3">
      <c r="A3175" s="15">
        <v>12358</v>
      </c>
      <c r="B3175" s="17" t="s">
        <v>3444</v>
      </c>
      <c r="C3175" s="18" t="s">
        <v>303</v>
      </c>
      <c r="D3175" s="19">
        <v>190.41</v>
      </c>
    </row>
    <row r="3176" spans="1:4" ht="27.6" x14ac:dyDescent="0.3">
      <c r="A3176" s="15">
        <v>11079</v>
      </c>
      <c r="B3176" s="17" t="s">
        <v>3445</v>
      </c>
      <c r="C3176" s="18" t="s">
        <v>487</v>
      </c>
      <c r="D3176" s="19">
        <v>1602.63</v>
      </c>
    </row>
    <row r="3177" spans="1:4" ht="27.6" x14ac:dyDescent="0.3">
      <c r="A3177" s="15">
        <v>11082</v>
      </c>
      <c r="B3177" s="17" t="s">
        <v>3446</v>
      </c>
      <c r="C3177" s="18" t="s">
        <v>487</v>
      </c>
      <c r="D3177" s="19">
        <v>1602.63</v>
      </c>
    </row>
    <row r="3178" spans="1:4" x14ac:dyDescent="0.3">
      <c r="A3178" s="15">
        <v>4058</v>
      </c>
      <c r="B3178" s="17" t="s">
        <v>3447</v>
      </c>
      <c r="C3178" s="18" t="s">
        <v>109</v>
      </c>
      <c r="D3178" s="19">
        <v>15.48</v>
      </c>
    </row>
    <row r="3179" spans="1:4" x14ac:dyDescent="0.3">
      <c r="A3179" s="15">
        <v>40974</v>
      </c>
      <c r="B3179" s="17" t="s">
        <v>3448</v>
      </c>
      <c r="C3179" s="18" t="s">
        <v>490</v>
      </c>
      <c r="D3179" s="19">
        <v>2743.53</v>
      </c>
    </row>
    <row r="3180" spans="1:4" x14ac:dyDescent="0.3">
      <c r="A3180" s="15">
        <v>34794</v>
      </c>
      <c r="B3180" s="17" t="s">
        <v>3449</v>
      </c>
      <c r="C3180" s="18" t="s">
        <v>109</v>
      </c>
      <c r="D3180" s="19">
        <v>15.54</v>
      </c>
    </row>
    <row r="3181" spans="1:4" x14ac:dyDescent="0.3">
      <c r="A3181" s="15">
        <v>40925</v>
      </c>
      <c r="B3181" s="17" t="s">
        <v>3450</v>
      </c>
      <c r="C3181" s="18" t="s">
        <v>490</v>
      </c>
      <c r="D3181" s="19">
        <v>2754.74</v>
      </c>
    </row>
    <row r="3182" spans="1:4" ht="27.6" x14ac:dyDescent="0.3">
      <c r="A3182" s="15">
        <v>13741</v>
      </c>
      <c r="B3182" s="17" t="s">
        <v>3451</v>
      </c>
      <c r="C3182" s="18" t="s">
        <v>303</v>
      </c>
      <c r="D3182" s="19">
        <v>2073.1799999999998</v>
      </c>
    </row>
    <row r="3183" spans="1:4" ht="27.6" x14ac:dyDescent="0.3">
      <c r="A3183" s="15">
        <v>3288</v>
      </c>
      <c r="B3183" s="17" t="s">
        <v>3452</v>
      </c>
      <c r="C3183" s="18" t="s">
        <v>81</v>
      </c>
      <c r="D3183" s="19">
        <v>4.7</v>
      </c>
    </row>
    <row r="3184" spans="1:4" ht="27.6" x14ac:dyDescent="0.3">
      <c r="A3184" s="15">
        <v>13587</v>
      </c>
      <c r="B3184" s="17" t="s">
        <v>3453</v>
      </c>
      <c r="C3184" s="18" t="s">
        <v>81</v>
      </c>
      <c r="D3184" s="19">
        <v>2.84</v>
      </c>
    </row>
    <row r="3185" spans="1:4" ht="27.6" x14ac:dyDescent="0.3">
      <c r="A3185" s="15">
        <v>38598</v>
      </c>
      <c r="B3185" s="17" t="s">
        <v>3454</v>
      </c>
      <c r="C3185" s="18" t="s">
        <v>303</v>
      </c>
      <c r="D3185" s="19">
        <v>2.5299999999999998</v>
      </c>
    </row>
    <row r="3186" spans="1:4" ht="27.6" x14ac:dyDescent="0.3">
      <c r="A3186" s="15">
        <v>38595</v>
      </c>
      <c r="B3186" s="17" t="s">
        <v>3455</v>
      </c>
      <c r="C3186" s="18" t="s">
        <v>303</v>
      </c>
      <c r="D3186" s="19">
        <v>2.14</v>
      </c>
    </row>
    <row r="3187" spans="1:4" ht="27.6" x14ac:dyDescent="0.3">
      <c r="A3187" s="15">
        <v>38592</v>
      </c>
      <c r="B3187" s="17" t="s">
        <v>3456</v>
      </c>
      <c r="C3187" s="18" t="s">
        <v>303</v>
      </c>
      <c r="D3187" s="19">
        <v>2.16</v>
      </c>
    </row>
    <row r="3188" spans="1:4" ht="27.6" x14ac:dyDescent="0.3">
      <c r="A3188" s="15">
        <v>38588</v>
      </c>
      <c r="B3188" s="17" t="s">
        <v>3457</v>
      </c>
      <c r="C3188" s="18" t="s">
        <v>303</v>
      </c>
      <c r="D3188" s="19">
        <v>1.73</v>
      </c>
    </row>
    <row r="3189" spans="1:4" ht="27.6" x14ac:dyDescent="0.3">
      <c r="A3189" s="15">
        <v>38593</v>
      </c>
      <c r="B3189" s="17" t="s">
        <v>3458</v>
      </c>
      <c r="C3189" s="18" t="s">
        <v>303</v>
      </c>
      <c r="D3189" s="19">
        <v>2.39</v>
      </c>
    </row>
    <row r="3190" spans="1:4" ht="27.6" x14ac:dyDescent="0.3">
      <c r="A3190" s="15">
        <v>38589</v>
      </c>
      <c r="B3190" s="17" t="s">
        <v>3459</v>
      </c>
      <c r="C3190" s="18" t="s">
        <v>303</v>
      </c>
      <c r="D3190" s="19">
        <v>1.82</v>
      </c>
    </row>
    <row r="3191" spans="1:4" ht="27.6" x14ac:dyDescent="0.3">
      <c r="A3191" s="15">
        <v>38594</v>
      </c>
      <c r="B3191" s="17" t="s">
        <v>3460</v>
      </c>
      <c r="C3191" s="18" t="s">
        <v>303</v>
      </c>
      <c r="D3191" s="19">
        <v>3.77</v>
      </c>
    </row>
    <row r="3192" spans="1:4" ht="27.6" x14ac:dyDescent="0.3">
      <c r="A3192" s="15">
        <v>34773</v>
      </c>
      <c r="B3192" s="17" t="s">
        <v>3461</v>
      </c>
      <c r="C3192" s="18" t="s">
        <v>303</v>
      </c>
      <c r="D3192" s="19">
        <v>1.79</v>
      </c>
    </row>
    <row r="3193" spans="1:4" ht="27.6" x14ac:dyDescent="0.3">
      <c r="A3193" s="15">
        <v>34769</v>
      </c>
      <c r="B3193" s="17" t="s">
        <v>3462</v>
      </c>
      <c r="C3193" s="18" t="s">
        <v>303</v>
      </c>
      <c r="D3193" s="19">
        <v>2.21</v>
      </c>
    </row>
    <row r="3194" spans="1:4" ht="27.6" x14ac:dyDescent="0.3">
      <c r="A3194" s="15">
        <v>34763</v>
      </c>
      <c r="B3194" s="17" t="s">
        <v>3463</v>
      </c>
      <c r="C3194" s="18" t="s">
        <v>303</v>
      </c>
      <c r="D3194" s="19">
        <v>1.36</v>
      </c>
    </row>
    <row r="3195" spans="1:4" ht="27.6" x14ac:dyDescent="0.3">
      <c r="A3195" s="15">
        <v>34774</v>
      </c>
      <c r="B3195" s="17" t="s">
        <v>3464</v>
      </c>
      <c r="C3195" s="18" t="s">
        <v>303</v>
      </c>
      <c r="D3195" s="19">
        <v>1.69</v>
      </c>
    </row>
    <row r="3196" spans="1:4" ht="27.6" x14ac:dyDescent="0.3">
      <c r="A3196" s="15">
        <v>34771</v>
      </c>
      <c r="B3196" s="17" t="s">
        <v>3465</v>
      </c>
      <c r="C3196" s="18" t="s">
        <v>303</v>
      </c>
      <c r="D3196" s="19">
        <v>2.04</v>
      </c>
    </row>
    <row r="3197" spans="1:4" ht="27.6" x14ac:dyDescent="0.3">
      <c r="A3197" s="15">
        <v>34764</v>
      </c>
      <c r="B3197" s="17" t="s">
        <v>3466</v>
      </c>
      <c r="C3197" s="18" t="s">
        <v>303</v>
      </c>
      <c r="D3197" s="19">
        <v>1.34</v>
      </c>
    </row>
    <row r="3198" spans="1:4" ht="27.6" x14ac:dyDescent="0.3">
      <c r="A3198" s="15">
        <v>34788</v>
      </c>
      <c r="B3198" s="17" t="s">
        <v>3467</v>
      </c>
      <c r="C3198" s="18" t="s">
        <v>303</v>
      </c>
      <c r="D3198" s="19">
        <v>1.6</v>
      </c>
    </row>
    <row r="3199" spans="1:4" ht="27.6" x14ac:dyDescent="0.3">
      <c r="A3199" s="15">
        <v>34781</v>
      </c>
      <c r="B3199" s="17" t="s">
        <v>3468</v>
      </c>
      <c r="C3199" s="18" t="s">
        <v>303</v>
      </c>
      <c r="D3199" s="19">
        <v>1.82</v>
      </c>
    </row>
    <row r="3200" spans="1:4" ht="27.6" x14ac:dyDescent="0.3">
      <c r="A3200" s="15">
        <v>41682</v>
      </c>
      <c r="B3200" s="17" t="s">
        <v>3469</v>
      </c>
      <c r="C3200" s="18" t="s">
        <v>303</v>
      </c>
      <c r="D3200" s="19">
        <v>23.41</v>
      </c>
    </row>
    <row r="3201" spans="1:4" ht="27.6" x14ac:dyDescent="0.3">
      <c r="A3201" s="15">
        <v>41683</v>
      </c>
      <c r="B3201" s="17" t="s">
        <v>3470</v>
      </c>
      <c r="C3201" s="18" t="s">
        <v>303</v>
      </c>
      <c r="D3201" s="19">
        <v>17.22</v>
      </c>
    </row>
    <row r="3202" spans="1:4" ht="27.6" x14ac:dyDescent="0.3">
      <c r="A3202" s="15">
        <v>41680</v>
      </c>
      <c r="B3202" s="17" t="s">
        <v>3471</v>
      </c>
      <c r="C3202" s="18" t="s">
        <v>303</v>
      </c>
      <c r="D3202" s="19">
        <v>9.27</v>
      </c>
    </row>
    <row r="3203" spans="1:4" ht="27.6" x14ac:dyDescent="0.3">
      <c r="A3203" s="15">
        <v>41679</v>
      </c>
      <c r="B3203" s="17" t="s">
        <v>3472</v>
      </c>
      <c r="C3203" s="18" t="s">
        <v>303</v>
      </c>
      <c r="D3203" s="19">
        <v>21.2</v>
      </c>
    </row>
    <row r="3204" spans="1:4" ht="27.6" x14ac:dyDescent="0.3">
      <c r="A3204" s="15">
        <v>41681</v>
      </c>
      <c r="B3204" s="17" t="s">
        <v>3473</v>
      </c>
      <c r="C3204" s="18" t="s">
        <v>303</v>
      </c>
      <c r="D3204" s="19">
        <v>14.51</v>
      </c>
    </row>
    <row r="3205" spans="1:4" ht="27.6" x14ac:dyDescent="0.3">
      <c r="A3205" s="15">
        <v>43386</v>
      </c>
      <c r="B3205" s="17" t="s">
        <v>180</v>
      </c>
      <c r="C3205" s="18" t="s">
        <v>303</v>
      </c>
      <c r="D3205" s="19">
        <v>33.130000000000003</v>
      </c>
    </row>
    <row r="3206" spans="1:4" ht="27.6" x14ac:dyDescent="0.3">
      <c r="A3206" s="15">
        <v>4059</v>
      </c>
      <c r="B3206" s="17" t="s">
        <v>3474</v>
      </c>
      <c r="C3206" s="18" t="s">
        <v>81</v>
      </c>
      <c r="D3206" s="19">
        <v>23.41</v>
      </c>
    </row>
    <row r="3207" spans="1:4" ht="27.6" x14ac:dyDescent="0.3">
      <c r="A3207" s="15">
        <v>4062</v>
      </c>
      <c r="B3207" s="17" t="s">
        <v>3475</v>
      </c>
      <c r="C3207" s="18" t="s">
        <v>303</v>
      </c>
      <c r="D3207" s="19">
        <v>23.41</v>
      </c>
    </row>
    <row r="3208" spans="1:4" ht="27.6" x14ac:dyDescent="0.3">
      <c r="A3208" s="15">
        <v>4061</v>
      </c>
      <c r="B3208" s="17" t="s">
        <v>3476</v>
      </c>
      <c r="C3208" s="18" t="s">
        <v>303</v>
      </c>
      <c r="D3208" s="19">
        <v>29.15</v>
      </c>
    </row>
    <row r="3209" spans="1:4" ht="27.6" x14ac:dyDescent="0.3">
      <c r="A3209" s="15">
        <v>41315</v>
      </c>
      <c r="B3209" s="17" t="s">
        <v>3477</v>
      </c>
      <c r="C3209" s="18" t="s">
        <v>376</v>
      </c>
      <c r="D3209" s="19">
        <v>66.91</v>
      </c>
    </row>
    <row r="3210" spans="1:4" x14ac:dyDescent="0.3">
      <c r="A3210" s="15">
        <v>43148</v>
      </c>
      <c r="B3210" s="17" t="s">
        <v>3478</v>
      </c>
      <c r="C3210" s="18" t="s">
        <v>376</v>
      </c>
      <c r="D3210" s="19">
        <v>45.41</v>
      </c>
    </row>
    <row r="3211" spans="1:4" x14ac:dyDescent="0.3">
      <c r="A3211" s="15">
        <v>43147</v>
      </c>
      <c r="B3211" s="17" t="s">
        <v>3479</v>
      </c>
      <c r="C3211" s="18" t="s">
        <v>376</v>
      </c>
      <c r="D3211" s="19">
        <v>17.59</v>
      </c>
    </row>
    <row r="3212" spans="1:4" ht="27.6" x14ac:dyDescent="0.3">
      <c r="A3212" s="15">
        <v>10608</v>
      </c>
      <c r="B3212" s="17" t="s">
        <v>3480</v>
      </c>
      <c r="C3212" s="18" t="s">
        <v>303</v>
      </c>
      <c r="D3212" s="19">
        <v>7986.37</v>
      </c>
    </row>
    <row r="3213" spans="1:4" x14ac:dyDescent="0.3">
      <c r="A3213" s="15">
        <v>4069</v>
      </c>
      <c r="B3213" s="17" t="s">
        <v>192</v>
      </c>
      <c r="C3213" s="18" t="s">
        <v>109</v>
      </c>
      <c r="D3213" s="19">
        <v>27.73</v>
      </c>
    </row>
    <row r="3214" spans="1:4" x14ac:dyDescent="0.3">
      <c r="A3214" s="15">
        <v>40819</v>
      </c>
      <c r="B3214" s="17" t="s">
        <v>3481</v>
      </c>
      <c r="C3214" s="18" t="s">
        <v>490</v>
      </c>
      <c r="D3214" s="19">
        <v>4915.45</v>
      </c>
    </row>
    <row r="3215" spans="1:4" x14ac:dyDescent="0.3">
      <c r="A3215" s="15">
        <v>34361</v>
      </c>
      <c r="B3215" s="17" t="s">
        <v>3482</v>
      </c>
      <c r="C3215" s="18" t="s">
        <v>376</v>
      </c>
      <c r="D3215" s="19">
        <v>12.8</v>
      </c>
    </row>
    <row r="3216" spans="1:4" ht="27.6" x14ac:dyDescent="0.3">
      <c r="A3216" s="15">
        <v>36512</v>
      </c>
      <c r="B3216" s="17" t="s">
        <v>3483</v>
      </c>
      <c r="C3216" s="18" t="s">
        <v>303</v>
      </c>
      <c r="D3216" s="19">
        <v>13656.52</v>
      </c>
    </row>
    <row r="3217" spans="1:4" ht="27.6" x14ac:dyDescent="0.3">
      <c r="A3217" s="15">
        <v>25972</v>
      </c>
      <c r="B3217" s="17" t="s">
        <v>3484</v>
      </c>
      <c r="C3217" s="18" t="s">
        <v>376</v>
      </c>
      <c r="D3217" s="19">
        <v>12.23</v>
      </c>
    </row>
    <row r="3218" spans="1:4" ht="27.6" x14ac:dyDescent="0.3">
      <c r="A3218" s="15">
        <v>25973</v>
      </c>
      <c r="B3218" s="17" t="s">
        <v>3485</v>
      </c>
      <c r="C3218" s="18" t="s">
        <v>376</v>
      </c>
      <c r="D3218" s="19">
        <v>12.23</v>
      </c>
    </row>
    <row r="3219" spans="1:4" ht="27.6" x14ac:dyDescent="0.3">
      <c r="A3219" s="15">
        <v>11697</v>
      </c>
      <c r="B3219" s="17" t="s">
        <v>3486</v>
      </c>
      <c r="C3219" s="18" t="s">
        <v>303</v>
      </c>
      <c r="D3219" s="19">
        <v>692.54</v>
      </c>
    </row>
    <row r="3220" spans="1:4" ht="27.6" x14ac:dyDescent="0.3">
      <c r="A3220" s="15">
        <v>11698</v>
      </c>
      <c r="B3220" s="17" t="s">
        <v>3487</v>
      </c>
      <c r="C3220" s="18" t="s">
        <v>303</v>
      </c>
      <c r="D3220" s="19">
        <v>826.17</v>
      </c>
    </row>
    <row r="3221" spans="1:4" ht="27.6" x14ac:dyDescent="0.3">
      <c r="A3221" s="15">
        <v>11699</v>
      </c>
      <c r="B3221" s="17" t="s">
        <v>3488</v>
      </c>
      <c r="C3221" s="18" t="s">
        <v>303</v>
      </c>
      <c r="D3221" s="19">
        <v>913.1</v>
      </c>
    </row>
    <row r="3222" spans="1:4" x14ac:dyDescent="0.3">
      <c r="A3222" s="15">
        <v>10432</v>
      </c>
      <c r="B3222" s="17" t="s">
        <v>3489</v>
      </c>
      <c r="C3222" s="18" t="s">
        <v>303</v>
      </c>
      <c r="D3222" s="19">
        <v>267.69</v>
      </c>
    </row>
    <row r="3223" spans="1:4" x14ac:dyDescent="0.3">
      <c r="A3223" s="15">
        <v>10430</v>
      </c>
      <c r="B3223" s="17" t="s">
        <v>3490</v>
      </c>
      <c r="C3223" s="18" t="s">
        <v>303</v>
      </c>
      <c r="D3223" s="19">
        <v>288.29000000000002</v>
      </c>
    </row>
    <row r="3224" spans="1:4" ht="27.6" x14ac:dyDescent="0.3">
      <c r="A3224" s="15">
        <v>37514</v>
      </c>
      <c r="B3224" s="17" t="s">
        <v>3491</v>
      </c>
      <c r="C3224" s="18" t="s">
        <v>303</v>
      </c>
      <c r="D3224" s="19">
        <v>165000</v>
      </c>
    </row>
    <row r="3225" spans="1:4" ht="27.6" x14ac:dyDescent="0.3">
      <c r="A3225" s="15">
        <v>37519</v>
      </c>
      <c r="B3225" s="17" t="s">
        <v>3492</v>
      </c>
      <c r="C3225" s="18" t="s">
        <v>303</v>
      </c>
      <c r="D3225" s="19">
        <v>254643.41</v>
      </c>
    </row>
    <row r="3226" spans="1:4" ht="27.6" x14ac:dyDescent="0.3">
      <c r="A3226" s="15">
        <v>37520</v>
      </c>
      <c r="B3226" s="17" t="s">
        <v>3493</v>
      </c>
      <c r="C3226" s="18" t="s">
        <v>303</v>
      </c>
      <c r="D3226" s="19">
        <v>250468.92</v>
      </c>
    </row>
    <row r="3227" spans="1:4" ht="27.6" x14ac:dyDescent="0.3">
      <c r="A3227" s="15">
        <v>37521</v>
      </c>
      <c r="B3227" s="17" t="s">
        <v>3494</v>
      </c>
      <c r="C3227" s="18" t="s">
        <v>303</v>
      </c>
      <c r="D3227" s="19">
        <v>305572.09000000003</v>
      </c>
    </row>
    <row r="3228" spans="1:4" ht="27.6" x14ac:dyDescent="0.3">
      <c r="A3228" s="15">
        <v>37522</v>
      </c>
      <c r="B3228" s="17" t="s">
        <v>3495</v>
      </c>
      <c r="C3228" s="18" t="s">
        <v>303</v>
      </c>
      <c r="D3228" s="19">
        <v>314765.46000000002</v>
      </c>
    </row>
    <row r="3229" spans="1:4" ht="41.4" x14ac:dyDescent="0.3">
      <c r="A3229" s="15">
        <v>21109</v>
      </c>
      <c r="B3229" s="17" t="s">
        <v>3496</v>
      </c>
      <c r="C3229" s="18" t="s">
        <v>303</v>
      </c>
      <c r="D3229" s="19">
        <v>35.090000000000003</v>
      </c>
    </row>
    <row r="3230" spans="1:4" ht="27.6" x14ac:dyDescent="0.3">
      <c r="A3230" s="15">
        <v>36800</v>
      </c>
      <c r="B3230" s="17" t="s">
        <v>3497</v>
      </c>
      <c r="C3230" s="18" t="s">
        <v>303</v>
      </c>
      <c r="D3230" s="19">
        <v>85.16</v>
      </c>
    </row>
    <row r="3231" spans="1:4" ht="27.6" x14ac:dyDescent="0.3">
      <c r="A3231" s="15">
        <v>11769</v>
      </c>
      <c r="B3231" s="17" t="s">
        <v>3498</v>
      </c>
      <c r="C3231" s="18" t="s">
        <v>303</v>
      </c>
      <c r="D3231" s="19">
        <v>208.71</v>
      </c>
    </row>
    <row r="3232" spans="1:4" x14ac:dyDescent="0.3">
      <c r="A3232" s="15">
        <v>36793</v>
      </c>
      <c r="B3232" s="17" t="s">
        <v>3499</v>
      </c>
      <c r="C3232" s="18" t="s">
        <v>303</v>
      </c>
      <c r="D3232" s="19">
        <v>337.91</v>
      </c>
    </row>
    <row r="3233" spans="1:4" ht="41.4" x14ac:dyDescent="0.3">
      <c r="A3233" s="15">
        <v>37546</v>
      </c>
      <c r="B3233" s="17" t="s">
        <v>3500</v>
      </c>
      <c r="C3233" s="18" t="s">
        <v>303</v>
      </c>
      <c r="D3233" s="19">
        <v>10491.24</v>
      </c>
    </row>
    <row r="3234" spans="1:4" ht="41.4" x14ac:dyDescent="0.3">
      <c r="A3234" s="15">
        <v>37544</v>
      </c>
      <c r="B3234" s="17" t="s">
        <v>3501</v>
      </c>
      <c r="C3234" s="18" t="s">
        <v>303</v>
      </c>
      <c r="D3234" s="19">
        <v>11096.25</v>
      </c>
    </row>
    <row r="3235" spans="1:4" ht="41.4" x14ac:dyDescent="0.3">
      <c r="A3235" s="15">
        <v>37545</v>
      </c>
      <c r="B3235" s="17" t="s">
        <v>3502</v>
      </c>
      <c r="C3235" s="18" t="s">
        <v>303</v>
      </c>
      <c r="D3235" s="19">
        <v>13203.05</v>
      </c>
    </row>
    <row r="3236" spans="1:4" ht="27.6" x14ac:dyDescent="0.3">
      <c r="A3236" s="15">
        <v>11771</v>
      </c>
      <c r="B3236" s="17" t="s">
        <v>3503</v>
      </c>
      <c r="C3236" s="18" t="s">
        <v>303</v>
      </c>
      <c r="D3236" s="19">
        <v>258.88</v>
      </c>
    </row>
    <row r="3237" spans="1:4" ht="41.4" x14ac:dyDescent="0.3">
      <c r="A3237" s="15">
        <v>39919</v>
      </c>
      <c r="B3237" s="17" t="s">
        <v>3504</v>
      </c>
      <c r="C3237" s="18" t="s">
        <v>303</v>
      </c>
      <c r="D3237" s="19">
        <v>52514.48</v>
      </c>
    </row>
    <row r="3238" spans="1:4" ht="27.6" x14ac:dyDescent="0.3">
      <c r="A3238" s="15">
        <v>38385</v>
      </c>
      <c r="B3238" s="17" t="s">
        <v>3505</v>
      </c>
      <c r="C3238" s="18" t="s">
        <v>303</v>
      </c>
      <c r="D3238" s="19">
        <v>48.11</v>
      </c>
    </row>
    <row r="3239" spans="1:4" ht="27.6" x14ac:dyDescent="0.3">
      <c r="A3239" s="15">
        <v>37587</v>
      </c>
      <c r="B3239" s="17" t="s">
        <v>3506</v>
      </c>
      <c r="C3239" s="18" t="s">
        <v>303</v>
      </c>
      <c r="D3239" s="19">
        <v>235.46</v>
      </c>
    </row>
    <row r="3240" spans="1:4" ht="41.4" x14ac:dyDescent="0.3">
      <c r="A3240" s="15">
        <v>11561</v>
      </c>
      <c r="B3240" s="17" t="s">
        <v>3507</v>
      </c>
      <c r="C3240" s="18" t="s">
        <v>303</v>
      </c>
      <c r="D3240" s="19">
        <v>248.85</v>
      </c>
    </row>
    <row r="3241" spans="1:4" ht="41.4" x14ac:dyDescent="0.3">
      <c r="A3241" s="15">
        <v>43604</v>
      </c>
      <c r="B3241" s="17" t="s">
        <v>3508</v>
      </c>
      <c r="C3241" s="18" t="s">
        <v>303</v>
      </c>
      <c r="D3241" s="19">
        <v>132.66</v>
      </c>
    </row>
    <row r="3242" spans="1:4" ht="41.4" x14ac:dyDescent="0.3">
      <c r="A3242" s="15">
        <v>11560</v>
      </c>
      <c r="B3242" s="17" t="s">
        <v>3509</v>
      </c>
      <c r="C3242" s="18" t="s">
        <v>303</v>
      </c>
      <c r="D3242" s="19">
        <v>192.07</v>
      </c>
    </row>
    <row r="3243" spans="1:4" ht="27.6" x14ac:dyDescent="0.3">
      <c r="A3243" s="15">
        <v>11499</v>
      </c>
      <c r="B3243" s="17" t="s">
        <v>3510</v>
      </c>
      <c r="C3243" s="18" t="s">
        <v>303</v>
      </c>
      <c r="D3243" s="19">
        <v>621.04999999999995</v>
      </c>
    </row>
    <row r="3244" spans="1:4" x14ac:dyDescent="0.3">
      <c r="A3244" s="15">
        <v>34761</v>
      </c>
      <c r="B3244" s="17" t="s">
        <v>3511</v>
      </c>
      <c r="C3244" s="18" t="s">
        <v>109</v>
      </c>
      <c r="D3244" s="19">
        <v>13.79</v>
      </c>
    </row>
    <row r="3245" spans="1:4" x14ac:dyDescent="0.3">
      <c r="A3245" s="15">
        <v>40924</v>
      </c>
      <c r="B3245" s="17" t="s">
        <v>3512</v>
      </c>
      <c r="C3245" s="18" t="s">
        <v>490</v>
      </c>
      <c r="D3245" s="19">
        <v>2444.0300000000002</v>
      </c>
    </row>
    <row r="3246" spans="1:4" x14ac:dyDescent="0.3">
      <c r="A3246" s="15">
        <v>25957</v>
      </c>
      <c r="B3246" s="17" t="s">
        <v>3513</v>
      </c>
      <c r="C3246" s="18" t="s">
        <v>109</v>
      </c>
      <c r="D3246" s="19">
        <v>9.67</v>
      </c>
    </row>
    <row r="3247" spans="1:4" x14ac:dyDescent="0.3">
      <c r="A3247" s="15">
        <v>40983</v>
      </c>
      <c r="B3247" s="17" t="s">
        <v>3514</v>
      </c>
      <c r="C3247" s="18" t="s">
        <v>490</v>
      </c>
      <c r="D3247" s="19">
        <v>1715.35</v>
      </c>
    </row>
    <row r="3248" spans="1:4" x14ac:dyDescent="0.3">
      <c r="A3248" s="15">
        <v>2437</v>
      </c>
      <c r="B3248" s="17" t="s">
        <v>3515</v>
      </c>
      <c r="C3248" s="18" t="s">
        <v>109</v>
      </c>
      <c r="D3248" s="19">
        <v>15.37</v>
      </c>
    </row>
    <row r="3249" spans="1:4" x14ac:dyDescent="0.3">
      <c r="A3249" s="15">
        <v>40921</v>
      </c>
      <c r="B3249" s="17" t="s">
        <v>3516</v>
      </c>
      <c r="C3249" s="18" t="s">
        <v>490</v>
      </c>
      <c r="D3249" s="19">
        <v>2724.32</v>
      </c>
    </row>
    <row r="3250" spans="1:4" ht="41.4" x14ac:dyDescent="0.3">
      <c r="A3250" s="15">
        <v>14252</v>
      </c>
      <c r="B3250" s="17" t="s">
        <v>3517</v>
      </c>
      <c r="C3250" s="18" t="s">
        <v>303</v>
      </c>
      <c r="D3250" s="19">
        <v>2382.4499999999998</v>
      </c>
    </row>
    <row r="3251" spans="1:4" ht="41.4" x14ac:dyDescent="0.3">
      <c r="A3251" s="15">
        <v>730</v>
      </c>
      <c r="B3251" s="17" t="s">
        <v>3518</v>
      </c>
      <c r="C3251" s="18" t="s">
        <v>303</v>
      </c>
      <c r="D3251" s="19">
        <v>6365.45</v>
      </c>
    </row>
    <row r="3252" spans="1:4" ht="41.4" x14ac:dyDescent="0.3">
      <c r="A3252" s="15">
        <v>723</v>
      </c>
      <c r="B3252" s="17" t="s">
        <v>3519</v>
      </c>
      <c r="C3252" s="18" t="s">
        <v>303</v>
      </c>
      <c r="D3252" s="19">
        <v>3163.85</v>
      </c>
    </row>
    <row r="3253" spans="1:4" ht="41.4" x14ac:dyDescent="0.3">
      <c r="A3253" s="15">
        <v>36502</v>
      </c>
      <c r="B3253" s="17" t="s">
        <v>3520</v>
      </c>
      <c r="C3253" s="18" t="s">
        <v>303</v>
      </c>
      <c r="D3253" s="19">
        <v>2973.64</v>
      </c>
    </row>
    <row r="3254" spans="1:4" ht="41.4" x14ac:dyDescent="0.3">
      <c r="A3254" s="15">
        <v>36503</v>
      </c>
      <c r="B3254" s="17" t="s">
        <v>3521</v>
      </c>
      <c r="C3254" s="18" t="s">
        <v>303</v>
      </c>
      <c r="D3254" s="19">
        <v>3666.85</v>
      </c>
    </row>
    <row r="3255" spans="1:4" ht="27.6" x14ac:dyDescent="0.3">
      <c r="A3255" s="15">
        <v>4090</v>
      </c>
      <c r="B3255" s="17" t="s">
        <v>3522</v>
      </c>
      <c r="C3255" s="18" t="s">
        <v>303</v>
      </c>
      <c r="D3255" s="19">
        <v>694000</v>
      </c>
    </row>
    <row r="3256" spans="1:4" ht="27.6" x14ac:dyDescent="0.3">
      <c r="A3256" s="15">
        <v>13227</v>
      </c>
      <c r="B3256" s="17" t="s">
        <v>3523</v>
      </c>
      <c r="C3256" s="18" t="s">
        <v>303</v>
      </c>
      <c r="D3256" s="19">
        <v>862381.54</v>
      </c>
    </row>
    <row r="3257" spans="1:4" ht="27.6" x14ac:dyDescent="0.3">
      <c r="A3257" s="15">
        <v>10597</v>
      </c>
      <c r="B3257" s="17" t="s">
        <v>3524</v>
      </c>
      <c r="C3257" s="18" t="s">
        <v>303</v>
      </c>
      <c r="D3257" s="19">
        <v>907767.82</v>
      </c>
    </row>
    <row r="3258" spans="1:4" x14ac:dyDescent="0.3">
      <c r="A3258" s="15">
        <v>39628</v>
      </c>
      <c r="B3258" s="17" t="s">
        <v>3525</v>
      </c>
      <c r="C3258" s="18" t="s">
        <v>303</v>
      </c>
      <c r="D3258" s="19">
        <v>4094.61</v>
      </c>
    </row>
    <row r="3259" spans="1:4" ht="27.6" x14ac:dyDescent="0.3">
      <c r="A3259" s="15">
        <v>39404</v>
      </c>
      <c r="B3259" s="17" t="s">
        <v>3526</v>
      </c>
      <c r="C3259" s="18" t="s">
        <v>303</v>
      </c>
      <c r="D3259" s="19">
        <v>2030.38</v>
      </c>
    </row>
    <row r="3260" spans="1:4" ht="27.6" x14ac:dyDescent="0.3">
      <c r="A3260" s="15">
        <v>39402</v>
      </c>
      <c r="B3260" s="17" t="s">
        <v>3527</v>
      </c>
      <c r="C3260" s="18" t="s">
        <v>303</v>
      </c>
      <c r="D3260" s="19">
        <v>1672.65</v>
      </c>
    </row>
    <row r="3261" spans="1:4" ht="27.6" x14ac:dyDescent="0.3">
      <c r="A3261" s="15">
        <v>39403</v>
      </c>
      <c r="B3261" s="17" t="s">
        <v>3528</v>
      </c>
      <c r="C3261" s="18" t="s">
        <v>303</v>
      </c>
      <c r="D3261" s="19">
        <v>1636.26</v>
      </c>
    </row>
    <row r="3262" spans="1:4" x14ac:dyDescent="0.3">
      <c r="A3262" s="15">
        <v>4093</v>
      </c>
      <c r="B3262" s="17" t="s">
        <v>3529</v>
      </c>
      <c r="C3262" s="18" t="s">
        <v>109</v>
      </c>
      <c r="D3262" s="19">
        <v>11.23</v>
      </c>
    </row>
    <row r="3263" spans="1:4" x14ac:dyDescent="0.3">
      <c r="A3263" s="15">
        <v>10512</v>
      </c>
      <c r="B3263" s="17" t="s">
        <v>3530</v>
      </c>
      <c r="C3263" s="18" t="s">
        <v>490</v>
      </c>
      <c r="D3263" s="19">
        <v>1991.41</v>
      </c>
    </row>
    <row r="3264" spans="1:4" x14ac:dyDescent="0.3">
      <c r="A3264" s="15">
        <v>20020</v>
      </c>
      <c r="B3264" s="17" t="s">
        <v>3531</v>
      </c>
      <c r="C3264" s="18" t="s">
        <v>109</v>
      </c>
      <c r="D3264" s="19">
        <v>10.59</v>
      </c>
    </row>
    <row r="3265" spans="1:4" x14ac:dyDescent="0.3">
      <c r="A3265" s="15">
        <v>41038</v>
      </c>
      <c r="B3265" s="17" t="s">
        <v>3532</v>
      </c>
      <c r="C3265" s="18" t="s">
        <v>490</v>
      </c>
      <c r="D3265" s="19">
        <v>1878.41</v>
      </c>
    </row>
    <row r="3266" spans="1:4" x14ac:dyDescent="0.3">
      <c r="A3266" s="15">
        <v>4094</v>
      </c>
      <c r="B3266" s="17" t="s">
        <v>3533</v>
      </c>
      <c r="C3266" s="18" t="s">
        <v>109</v>
      </c>
      <c r="D3266" s="19">
        <v>15</v>
      </c>
    </row>
    <row r="3267" spans="1:4" x14ac:dyDescent="0.3">
      <c r="A3267" s="15">
        <v>40988</v>
      </c>
      <c r="B3267" s="17" t="s">
        <v>3534</v>
      </c>
      <c r="C3267" s="18" t="s">
        <v>490</v>
      </c>
      <c r="D3267" s="19">
        <v>2659.4</v>
      </c>
    </row>
    <row r="3268" spans="1:4" x14ac:dyDescent="0.3">
      <c r="A3268" s="15">
        <v>4095</v>
      </c>
      <c r="B3268" s="17" t="s">
        <v>3535</v>
      </c>
      <c r="C3268" s="18" t="s">
        <v>109</v>
      </c>
      <c r="D3268" s="19">
        <v>10.4</v>
      </c>
    </row>
    <row r="3269" spans="1:4" x14ac:dyDescent="0.3">
      <c r="A3269" s="15">
        <v>40990</v>
      </c>
      <c r="B3269" s="17" t="s">
        <v>3536</v>
      </c>
      <c r="C3269" s="18" t="s">
        <v>490</v>
      </c>
      <c r="D3269" s="19">
        <v>1845.41</v>
      </c>
    </row>
    <row r="3270" spans="1:4" x14ac:dyDescent="0.3">
      <c r="A3270" s="15">
        <v>4097</v>
      </c>
      <c r="B3270" s="17" t="s">
        <v>3537</v>
      </c>
      <c r="C3270" s="18" t="s">
        <v>109</v>
      </c>
      <c r="D3270" s="19">
        <v>12.24</v>
      </c>
    </row>
    <row r="3271" spans="1:4" x14ac:dyDescent="0.3">
      <c r="A3271" s="15">
        <v>40994</v>
      </c>
      <c r="B3271" s="17" t="s">
        <v>3538</v>
      </c>
      <c r="C3271" s="18" t="s">
        <v>490</v>
      </c>
      <c r="D3271" s="19">
        <v>2172.62</v>
      </c>
    </row>
    <row r="3272" spans="1:4" x14ac:dyDescent="0.3">
      <c r="A3272" s="15">
        <v>4096</v>
      </c>
      <c r="B3272" s="17" t="s">
        <v>3539</v>
      </c>
      <c r="C3272" s="18" t="s">
        <v>109</v>
      </c>
      <c r="D3272" s="19">
        <v>13.15</v>
      </c>
    </row>
    <row r="3273" spans="1:4" x14ac:dyDescent="0.3">
      <c r="A3273" s="15">
        <v>40992</v>
      </c>
      <c r="B3273" s="17" t="s">
        <v>3540</v>
      </c>
      <c r="C3273" s="18" t="s">
        <v>490</v>
      </c>
      <c r="D3273" s="19">
        <v>2331.58</v>
      </c>
    </row>
    <row r="3274" spans="1:4" x14ac:dyDescent="0.3">
      <c r="A3274" s="15">
        <v>13955</v>
      </c>
      <c r="B3274" s="17" t="s">
        <v>3541</v>
      </c>
      <c r="C3274" s="18" t="s">
        <v>303</v>
      </c>
      <c r="D3274" s="19">
        <v>2679.91</v>
      </c>
    </row>
    <row r="3275" spans="1:4" ht="27.6" x14ac:dyDescent="0.3">
      <c r="A3275" s="15">
        <v>4114</v>
      </c>
      <c r="B3275" s="17" t="s">
        <v>3542</v>
      </c>
      <c r="C3275" s="18" t="s">
        <v>303</v>
      </c>
      <c r="D3275" s="19">
        <v>53.67</v>
      </c>
    </row>
    <row r="3276" spans="1:4" ht="27.6" x14ac:dyDescent="0.3">
      <c r="A3276" s="15">
        <v>36797</v>
      </c>
      <c r="B3276" s="17" t="s">
        <v>3543</v>
      </c>
      <c r="C3276" s="18" t="s">
        <v>303</v>
      </c>
      <c r="D3276" s="19">
        <v>47.79</v>
      </c>
    </row>
    <row r="3277" spans="1:4" ht="27.6" x14ac:dyDescent="0.3">
      <c r="A3277" s="15">
        <v>4107</v>
      </c>
      <c r="B3277" s="17" t="s">
        <v>3544</v>
      </c>
      <c r="C3277" s="18" t="s">
        <v>303</v>
      </c>
      <c r="D3277" s="19">
        <v>45.06</v>
      </c>
    </row>
    <row r="3278" spans="1:4" ht="27.6" x14ac:dyDescent="0.3">
      <c r="A3278" s="15">
        <v>4102</v>
      </c>
      <c r="B3278" s="17" t="s">
        <v>3545</v>
      </c>
      <c r="C3278" s="18" t="s">
        <v>303</v>
      </c>
      <c r="D3278" s="19">
        <v>55</v>
      </c>
    </row>
    <row r="3279" spans="1:4" ht="27.6" x14ac:dyDescent="0.3">
      <c r="A3279" s="15">
        <v>36799</v>
      </c>
      <c r="B3279" s="17" t="s">
        <v>3546</v>
      </c>
      <c r="C3279" s="18" t="s">
        <v>303</v>
      </c>
      <c r="D3279" s="19">
        <v>46.38</v>
      </c>
    </row>
    <row r="3280" spans="1:4" ht="27.6" x14ac:dyDescent="0.3">
      <c r="A3280" s="15">
        <v>2747</v>
      </c>
      <c r="B3280" s="17" t="s">
        <v>3547</v>
      </c>
      <c r="C3280" s="18" t="s">
        <v>81</v>
      </c>
      <c r="D3280" s="19">
        <v>20.79</v>
      </c>
    </row>
    <row r="3281" spans="1:4" ht="27.6" x14ac:dyDescent="0.3">
      <c r="A3281" s="15">
        <v>21138</v>
      </c>
      <c r="B3281" s="17" t="s">
        <v>3548</v>
      </c>
      <c r="C3281" s="18" t="s">
        <v>81</v>
      </c>
      <c r="D3281" s="19">
        <v>6.59</v>
      </c>
    </row>
    <row r="3282" spans="1:4" ht="27.6" x14ac:dyDescent="0.3">
      <c r="A3282" s="15">
        <v>10826</v>
      </c>
      <c r="B3282" s="17" t="s">
        <v>193</v>
      </c>
      <c r="C3282" s="18" t="s">
        <v>303</v>
      </c>
      <c r="D3282" s="19">
        <v>71.83</v>
      </c>
    </row>
    <row r="3283" spans="1:4" ht="27.6" x14ac:dyDescent="0.3">
      <c r="A3283" s="15">
        <v>365</v>
      </c>
      <c r="B3283" s="17" t="s">
        <v>3549</v>
      </c>
      <c r="C3283" s="18" t="s">
        <v>303</v>
      </c>
      <c r="D3283" s="19">
        <v>44.54</v>
      </c>
    </row>
    <row r="3284" spans="1:4" x14ac:dyDescent="0.3">
      <c r="A3284" s="15">
        <v>38639</v>
      </c>
      <c r="B3284" s="17" t="s">
        <v>3550</v>
      </c>
      <c r="C3284" s="18" t="s">
        <v>303</v>
      </c>
      <c r="D3284" s="19">
        <v>172.41</v>
      </c>
    </row>
    <row r="3285" spans="1:4" x14ac:dyDescent="0.3">
      <c r="A3285" s="15">
        <v>38640</v>
      </c>
      <c r="B3285" s="17" t="s">
        <v>3551</v>
      </c>
      <c r="C3285" s="18" t="s">
        <v>303</v>
      </c>
      <c r="D3285" s="19">
        <v>2.58</v>
      </c>
    </row>
    <row r="3286" spans="1:4" ht="41.4" x14ac:dyDescent="0.3">
      <c r="A3286" s="15">
        <v>358</v>
      </c>
      <c r="B3286" s="17" t="s">
        <v>3552</v>
      </c>
      <c r="C3286" s="18" t="s">
        <v>303</v>
      </c>
      <c r="D3286" s="19">
        <v>53.16</v>
      </c>
    </row>
    <row r="3287" spans="1:4" ht="41.4" x14ac:dyDescent="0.3">
      <c r="A3287" s="15">
        <v>359</v>
      </c>
      <c r="B3287" s="17" t="s">
        <v>3553</v>
      </c>
      <c r="C3287" s="18" t="s">
        <v>303</v>
      </c>
      <c r="D3287" s="19">
        <v>109.19</v>
      </c>
    </row>
    <row r="3288" spans="1:4" x14ac:dyDescent="0.3">
      <c r="A3288" s="15">
        <v>38641</v>
      </c>
      <c r="B3288" s="17" t="s">
        <v>3554</v>
      </c>
      <c r="C3288" s="18" t="s">
        <v>303</v>
      </c>
      <c r="D3288" s="19">
        <v>107.75</v>
      </c>
    </row>
    <row r="3289" spans="1:4" ht="27.6" x14ac:dyDescent="0.3">
      <c r="A3289" s="15">
        <v>360</v>
      </c>
      <c r="B3289" s="17" t="s">
        <v>3555</v>
      </c>
      <c r="C3289" s="18" t="s">
        <v>303</v>
      </c>
      <c r="D3289" s="19">
        <v>2.5</v>
      </c>
    </row>
    <row r="3290" spans="1:4" ht="41.4" x14ac:dyDescent="0.3">
      <c r="A3290" s="15">
        <v>42430</v>
      </c>
      <c r="B3290" s="17" t="s">
        <v>3556</v>
      </c>
      <c r="C3290" s="18" t="s">
        <v>303</v>
      </c>
      <c r="D3290" s="19">
        <v>5507.76</v>
      </c>
    </row>
    <row r="3291" spans="1:4" x14ac:dyDescent="0.3">
      <c r="A3291" s="15">
        <v>4214</v>
      </c>
      <c r="B3291" s="17" t="s">
        <v>3557</v>
      </c>
      <c r="C3291" s="18" t="s">
        <v>303</v>
      </c>
      <c r="D3291" s="19">
        <v>9.01</v>
      </c>
    </row>
    <row r="3292" spans="1:4" x14ac:dyDescent="0.3">
      <c r="A3292" s="15">
        <v>4215</v>
      </c>
      <c r="B3292" s="17" t="s">
        <v>3558</v>
      </c>
      <c r="C3292" s="18" t="s">
        <v>303</v>
      </c>
      <c r="D3292" s="19">
        <v>5.93</v>
      </c>
    </row>
    <row r="3293" spans="1:4" x14ac:dyDescent="0.3">
      <c r="A3293" s="15">
        <v>4210</v>
      </c>
      <c r="B3293" s="17" t="s">
        <v>3559</v>
      </c>
      <c r="C3293" s="18" t="s">
        <v>303</v>
      </c>
      <c r="D3293" s="19">
        <v>0.99</v>
      </c>
    </row>
    <row r="3294" spans="1:4" x14ac:dyDescent="0.3">
      <c r="A3294" s="15">
        <v>4212</v>
      </c>
      <c r="B3294" s="17" t="s">
        <v>3560</v>
      </c>
      <c r="C3294" s="18" t="s">
        <v>303</v>
      </c>
      <c r="D3294" s="19">
        <v>2.86</v>
      </c>
    </row>
    <row r="3295" spans="1:4" x14ac:dyDescent="0.3">
      <c r="A3295" s="15">
        <v>4213</v>
      </c>
      <c r="B3295" s="17" t="s">
        <v>3561</v>
      </c>
      <c r="C3295" s="18" t="s">
        <v>303</v>
      </c>
      <c r="D3295" s="19">
        <v>12.8</v>
      </c>
    </row>
    <row r="3296" spans="1:4" x14ac:dyDescent="0.3">
      <c r="A3296" s="15">
        <v>4211</v>
      </c>
      <c r="B3296" s="17" t="s">
        <v>3562</v>
      </c>
      <c r="C3296" s="18" t="s">
        <v>303</v>
      </c>
      <c r="D3296" s="19">
        <v>1.43</v>
      </c>
    </row>
    <row r="3297" spans="1:4" x14ac:dyDescent="0.3">
      <c r="A3297" s="15">
        <v>4209</v>
      </c>
      <c r="B3297" s="17" t="s">
        <v>3563</v>
      </c>
      <c r="C3297" s="18" t="s">
        <v>303</v>
      </c>
      <c r="D3297" s="19">
        <v>13.78</v>
      </c>
    </row>
    <row r="3298" spans="1:4" x14ac:dyDescent="0.3">
      <c r="A3298" s="15">
        <v>4180</v>
      </c>
      <c r="B3298" s="17" t="s">
        <v>3564</v>
      </c>
      <c r="C3298" s="18" t="s">
        <v>303</v>
      </c>
      <c r="D3298" s="19">
        <v>10.37</v>
      </c>
    </row>
    <row r="3299" spans="1:4" x14ac:dyDescent="0.3">
      <c r="A3299" s="15">
        <v>4177</v>
      </c>
      <c r="B3299" s="17" t="s">
        <v>3565</v>
      </c>
      <c r="C3299" s="18" t="s">
        <v>303</v>
      </c>
      <c r="D3299" s="19">
        <v>3.44</v>
      </c>
    </row>
    <row r="3300" spans="1:4" x14ac:dyDescent="0.3">
      <c r="A3300" s="15">
        <v>4179</v>
      </c>
      <c r="B3300" s="17" t="s">
        <v>3566</v>
      </c>
      <c r="C3300" s="18" t="s">
        <v>303</v>
      </c>
      <c r="D3300" s="19">
        <v>7.04</v>
      </c>
    </row>
    <row r="3301" spans="1:4" x14ac:dyDescent="0.3">
      <c r="A3301" s="15">
        <v>4208</v>
      </c>
      <c r="B3301" s="17" t="s">
        <v>3567</v>
      </c>
      <c r="C3301" s="18" t="s">
        <v>303</v>
      </c>
      <c r="D3301" s="19">
        <v>32.799999999999997</v>
      </c>
    </row>
    <row r="3302" spans="1:4" x14ac:dyDescent="0.3">
      <c r="A3302" s="15">
        <v>4181</v>
      </c>
      <c r="B3302" s="17" t="s">
        <v>3568</v>
      </c>
      <c r="C3302" s="18" t="s">
        <v>303</v>
      </c>
      <c r="D3302" s="19">
        <v>21.43</v>
      </c>
    </row>
    <row r="3303" spans="1:4" x14ac:dyDescent="0.3">
      <c r="A3303" s="15">
        <v>4178</v>
      </c>
      <c r="B3303" s="17" t="s">
        <v>3569</v>
      </c>
      <c r="C3303" s="18" t="s">
        <v>303</v>
      </c>
      <c r="D3303" s="19">
        <v>4.7699999999999996</v>
      </c>
    </row>
    <row r="3304" spans="1:4" x14ac:dyDescent="0.3">
      <c r="A3304" s="15">
        <v>4182</v>
      </c>
      <c r="B3304" s="17" t="s">
        <v>3570</v>
      </c>
      <c r="C3304" s="18" t="s">
        <v>303</v>
      </c>
      <c r="D3304" s="19">
        <v>53.35</v>
      </c>
    </row>
    <row r="3305" spans="1:4" x14ac:dyDescent="0.3">
      <c r="A3305" s="15">
        <v>4183</v>
      </c>
      <c r="B3305" s="17" t="s">
        <v>3571</v>
      </c>
      <c r="C3305" s="18" t="s">
        <v>303</v>
      </c>
      <c r="D3305" s="19">
        <v>85.9</v>
      </c>
    </row>
    <row r="3306" spans="1:4" x14ac:dyDescent="0.3">
      <c r="A3306" s="15">
        <v>4184</v>
      </c>
      <c r="B3306" s="17" t="s">
        <v>3572</v>
      </c>
      <c r="C3306" s="18" t="s">
        <v>303</v>
      </c>
      <c r="D3306" s="19">
        <v>189.61</v>
      </c>
    </row>
    <row r="3307" spans="1:4" x14ac:dyDescent="0.3">
      <c r="A3307" s="15">
        <v>4185</v>
      </c>
      <c r="B3307" s="17" t="s">
        <v>3573</v>
      </c>
      <c r="C3307" s="18" t="s">
        <v>303</v>
      </c>
      <c r="D3307" s="19">
        <v>315.05</v>
      </c>
    </row>
    <row r="3308" spans="1:4" ht="27.6" x14ac:dyDescent="0.3">
      <c r="A3308" s="15">
        <v>4205</v>
      </c>
      <c r="B3308" s="17" t="s">
        <v>3574</v>
      </c>
      <c r="C3308" s="18" t="s">
        <v>303</v>
      </c>
      <c r="D3308" s="19">
        <v>18.190000000000001</v>
      </c>
    </row>
    <row r="3309" spans="1:4" ht="27.6" x14ac:dyDescent="0.3">
      <c r="A3309" s="15">
        <v>4192</v>
      </c>
      <c r="B3309" s="17" t="s">
        <v>3575</v>
      </c>
      <c r="C3309" s="18" t="s">
        <v>303</v>
      </c>
      <c r="D3309" s="19">
        <v>18.190000000000001</v>
      </c>
    </row>
    <row r="3310" spans="1:4" ht="27.6" x14ac:dyDescent="0.3">
      <c r="A3310" s="15">
        <v>4191</v>
      </c>
      <c r="B3310" s="17" t="s">
        <v>3576</v>
      </c>
      <c r="C3310" s="18" t="s">
        <v>303</v>
      </c>
      <c r="D3310" s="19">
        <v>18.190000000000001</v>
      </c>
    </row>
    <row r="3311" spans="1:4" ht="27.6" x14ac:dyDescent="0.3">
      <c r="A3311" s="15">
        <v>4207</v>
      </c>
      <c r="B3311" s="17" t="s">
        <v>3577</v>
      </c>
      <c r="C3311" s="18" t="s">
        <v>303</v>
      </c>
      <c r="D3311" s="19">
        <v>14.64</v>
      </c>
    </row>
    <row r="3312" spans="1:4" ht="27.6" x14ac:dyDescent="0.3">
      <c r="A3312" s="15">
        <v>4206</v>
      </c>
      <c r="B3312" s="17" t="s">
        <v>3578</v>
      </c>
      <c r="C3312" s="18" t="s">
        <v>303</v>
      </c>
      <c r="D3312" s="19">
        <v>14.22</v>
      </c>
    </row>
    <row r="3313" spans="1:4" ht="27.6" x14ac:dyDescent="0.3">
      <c r="A3313" s="15">
        <v>4190</v>
      </c>
      <c r="B3313" s="17" t="s">
        <v>3579</v>
      </c>
      <c r="C3313" s="18" t="s">
        <v>303</v>
      </c>
      <c r="D3313" s="19">
        <v>14.22</v>
      </c>
    </row>
    <row r="3314" spans="1:4" ht="27.6" x14ac:dyDescent="0.3">
      <c r="A3314" s="15">
        <v>4186</v>
      </c>
      <c r="B3314" s="17" t="s">
        <v>3580</v>
      </c>
      <c r="C3314" s="18" t="s">
        <v>303</v>
      </c>
      <c r="D3314" s="19">
        <v>4.2</v>
      </c>
    </row>
    <row r="3315" spans="1:4" ht="27.6" x14ac:dyDescent="0.3">
      <c r="A3315" s="15">
        <v>4188</v>
      </c>
      <c r="B3315" s="17" t="s">
        <v>3581</v>
      </c>
      <c r="C3315" s="18" t="s">
        <v>303</v>
      </c>
      <c r="D3315" s="19">
        <v>8.58</v>
      </c>
    </row>
    <row r="3316" spans="1:4" ht="27.6" x14ac:dyDescent="0.3">
      <c r="A3316" s="15">
        <v>4189</v>
      </c>
      <c r="B3316" s="17" t="s">
        <v>3582</v>
      </c>
      <c r="C3316" s="18" t="s">
        <v>303</v>
      </c>
      <c r="D3316" s="19">
        <v>8.58</v>
      </c>
    </row>
    <row r="3317" spans="1:4" ht="27.6" x14ac:dyDescent="0.3">
      <c r="A3317" s="15">
        <v>4197</v>
      </c>
      <c r="B3317" s="17" t="s">
        <v>3583</v>
      </c>
      <c r="C3317" s="18" t="s">
        <v>303</v>
      </c>
      <c r="D3317" s="19">
        <v>45.43</v>
      </c>
    </row>
    <row r="3318" spans="1:4" ht="27.6" x14ac:dyDescent="0.3">
      <c r="A3318" s="15">
        <v>4194</v>
      </c>
      <c r="B3318" s="17" t="s">
        <v>3584</v>
      </c>
      <c r="C3318" s="18" t="s">
        <v>303</v>
      </c>
      <c r="D3318" s="19">
        <v>27.45</v>
      </c>
    </row>
    <row r="3319" spans="1:4" ht="27.6" x14ac:dyDescent="0.3">
      <c r="A3319" s="15">
        <v>4193</v>
      </c>
      <c r="B3319" s="17" t="s">
        <v>3585</v>
      </c>
      <c r="C3319" s="18" t="s">
        <v>303</v>
      </c>
      <c r="D3319" s="19">
        <v>27.45</v>
      </c>
    </row>
    <row r="3320" spans="1:4" ht="27.6" x14ac:dyDescent="0.3">
      <c r="A3320" s="15">
        <v>4204</v>
      </c>
      <c r="B3320" s="17" t="s">
        <v>3586</v>
      </c>
      <c r="C3320" s="18" t="s">
        <v>303</v>
      </c>
      <c r="D3320" s="19">
        <v>27.45</v>
      </c>
    </row>
    <row r="3321" spans="1:4" ht="27.6" x14ac:dyDescent="0.3">
      <c r="A3321" s="15">
        <v>4187</v>
      </c>
      <c r="B3321" s="17" t="s">
        <v>3587</v>
      </c>
      <c r="C3321" s="18" t="s">
        <v>303</v>
      </c>
      <c r="D3321" s="19">
        <v>5.47</v>
      </c>
    </row>
    <row r="3322" spans="1:4" ht="27.6" x14ac:dyDescent="0.3">
      <c r="A3322" s="15">
        <v>4202</v>
      </c>
      <c r="B3322" s="17" t="s">
        <v>3588</v>
      </c>
      <c r="C3322" s="18" t="s">
        <v>303</v>
      </c>
      <c r="D3322" s="19">
        <v>82.97</v>
      </c>
    </row>
    <row r="3323" spans="1:4" ht="27.6" x14ac:dyDescent="0.3">
      <c r="A3323" s="15">
        <v>4203</v>
      </c>
      <c r="B3323" s="17" t="s">
        <v>3589</v>
      </c>
      <c r="C3323" s="18" t="s">
        <v>303</v>
      </c>
      <c r="D3323" s="19">
        <v>73.27</v>
      </c>
    </row>
    <row r="3324" spans="1:4" ht="27.6" x14ac:dyDescent="0.3">
      <c r="A3324" s="15">
        <v>40368</v>
      </c>
      <c r="B3324" s="17" t="s">
        <v>3590</v>
      </c>
      <c r="C3324" s="18" t="s">
        <v>303</v>
      </c>
      <c r="D3324" s="19">
        <v>37.520000000000003</v>
      </c>
    </row>
    <row r="3325" spans="1:4" ht="27.6" x14ac:dyDescent="0.3">
      <c r="A3325" s="15">
        <v>40365</v>
      </c>
      <c r="B3325" s="17" t="s">
        <v>3591</v>
      </c>
      <c r="C3325" s="18" t="s">
        <v>303</v>
      </c>
      <c r="D3325" s="19">
        <v>25.31</v>
      </c>
    </row>
    <row r="3326" spans="1:4" ht="27.6" x14ac:dyDescent="0.3">
      <c r="A3326" s="15">
        <v>40356</v>
      </c>
      <c r="B3326" s="17" t="s">
        <v>3592</v>
      </c>
      <c r="C3326" s="18" t="s">
        <v>303</v>
      </c>
      <c r="D3326" s="19">
        <v>8.65</v>
      </c>
    </row>
    <row r="3327" spans="1:4" ht="27.6" x14ac:dyDescent="0.3">
      <c r="A3327" s="15">
        <v>40362</v>
      </c>
      <c r="B3327" s="17" t="s">
        <v>3593</v>
      </c>
      <c r="C3327" s="18" t="s">
        <v>303</v>
      </c>
      <c r="D3327" s="19">
        <v>16.77</v>
      </c>
    </row>
    <row r="3328" spans="1:4" ht="27.6" x14ac:dyDescent="0.3">
      <c r="A3328" s="15">
        <v>40374</v>
      </c>
      <c r="B3328" s="17" t="s">
        <v>3594</v>
      </c>
      <c r="C3328" s="18" t="s">
        <v>303</v>
      </c>
      <c r="D3328" s="19">
        <v>98.07</v>
      </c>
    </row>
    <row r="3329" spans="1:4" ht="27.6" x14ac:dyDescent="0.3">
      <c r="A3329" s="15">
        <v>40371</v>
      </c>
      <c r="B3329" s="17" t="s">
        <v>3595</v>
      </c>
      <c r="C3329" s="18" t="s">
        <v>303</v>
      </c>
      <c r="D3329" s="19">
        <v>61.73</v>
      </c>
    </row>
    <row r="3330" spans="1:4" ht="27.6" x14ac:dyDescent="0.3">
      <c r="A3330" s="15">
        <v>40359</v>
      </c>
      <c r="B3330" s="17" t="s">
        <v>3596</v>
      </c>
      <c r="C3330" s="18" t="s">
        <v>303</v>
      </c>
      <c r="D3330" s="19">
        <v>11.17</v>
      </c>
    </row>
    <row r="3331" spans="1:4" x14ac:dyDescent="0.3">
      <c r="A3331" s="15">
        <v>7595</v>
      </c>
      <c r="B3331" s="17" t="s">
        <v>3597</v>
      </c>
      <c r="C3331" s="18" t="s">
        <v>109</v>
      </c>
      <c r="D3331" s="19">
        <v>7.02</v>
      </c>
    </row>
    <row r="3332" spans="1:4" x14ac:dyDescent="0.3">
      <c r="A3332" s="15">
        <v>41094</v>
      </c>
      <c r="B3332" s="17" t="s">
        <v>3598</v>
      </c>
      <c r="C3332" s="18" t="s">
        <v>490</v>
      </c>
      <c r="D3332" s="19">
        <v>1245.72</v>
      </c>
    </row>
    <row r="3333" spans="1:4" ht="27.6" x14ac:dyDescent="0.3">
      <c r="A3333" s="15">
        <v>39609</v>
      </c>
      <c r="B3333" s="17" t="s">
        <v>3599</v>
      </c>
      <c r="C3333" s="18" t="s">
        <v>303</v>
      </c>
      <c r="D3333" s="19">
        <v>66610.13</v>
      </c>
    </row>
    <row r="3334" spans="1:4" ht="27.6" x14ac:dyDescent="0.3">
      <c r="A3334" s="15">
        <v>39610</v>
      </c>
      <c r="B3334" s="17" t="s">
        <v>3600</v>
      </c>
      <c r="C3334" s="18" t="s">
        <v>303</v>
      </c>
      <c r="D3334" s="19">
        <v>97230.01</v>
      </c>
    </row>
    <row r="3335" spans="1:4" ht="27.6" x14ac:dyDescent="0.3">
      <c r="A3335" s="15">
        <v>39611</v>
      </c>
      <c r="B3335" s="17" t="s">
        <v>3601</v>
      </c>
      <c r="C3335" s="18" t="s">
        <v>303</v>
      </c>
      <c r="D3335" s="19">
        <v>117664.22</v>
      </c>
    </row>
    <row r="3336" spans="1:4" ht="27.6" x14ac:dyDescent="0.3">
      <c r="A3336" s="15">
        <v>39612</v>
      </c>
      <c r="B3336" s="17" t="s">
        <v>3602</v>
      </c>
      <c r="C3336" s="18" t="s">
        <v>303</v>
      </c>
      <c r="D3336" s="19">
        <v>184323.66</v>
      </c>
    </row>
    <row r="3337" spans="1:4" ht="27.6" x14ac:dyDescent="0.3">
      <c r="A3337" s="15">
        <v>39608</v>
      </c>
      <c r="B3337" s="17" t="s">
        <v>3603</v>
      </c>
      <c r="C3337" s="18" t="s">
        <v>303</v>
      </c>
      <c r="D3337" s="19">
        <v>53260.76</v>
      </c>
    </row>
    <row r="3338" spans="1:4" ht="27.6" x14ac:dyDescent="0.3">
      <c r="A3338" s="15">
        <v>38175</v>
      </c>
      <c r="B3338" s="17" t="s">
        <v>3604</v>
      </c>
      <c r="C3338" s="18" t="s">
        <v>303</v>
      </c>
      <c r="D3338" s="19">
        <v>4.99</v>
      </c>
    </row>
    <row r="3339" spans="1:4" ht="27.6" x14ac:dyDescent="0.3">
      <c r="A3339" s="15">
        <v>38176</v>
      </c>
      <c r="B3339" s="17" t="s">
        <v>3605</v>
      </c>
      <c r="C3339" s="18" t="s">
        <v>303</v>
      </c>
      <c r="D3339" s="19">
        <v>14.68</v>
      </c>
    </row>
    <row r="3340" spans="1:4" ht="27.6" x14ac:dyDescent="0.3">
      <c r="A3340" s="15">
        <v>36152</v>
      </c>
      <c r="B3340" s="17" t="s">
        <v>3606</v>
      </c>
      <c r="C3340" s="18" t="s">
        <v>303</v>
      </c>
      <c r="D3340" s="19">
        <v>5.38</v>
      </c>
    </row>
    <row r="3341" spans="1:4" x14ac:dyDescent="0.3">
      <c r="A3341" s="15">
        <v>11138</v>
      </c>
      <c r="B3341" s="17" t="s">
        <v>3607</v>
      </c>
      <c r="C3341" s="18" t="s">
        <v>321</v>
      </c>
      <c r="D3341" s="19">
        <v>2.88</v>
      </c>
    </row>
    <row r="3342" spans="1:4" x14ac:dyDescent="0.3">
      <c r="A3342" s="15">
        <v>4221</v>
      </c>
      <c r="B3342" s="17" t="s">
        <v>3608</v>
      </c>
      <c r="C3342" s="18" t="s">
        <v>321</v>
      </c>
      <c r="D3342" s="19">
        <v>4.4800000000000004</v>
      </c>
    </row>
    <row r="3343" spans="1:4" ht="27.6" x14ac:dyDescent="0.3">
      <c r="A3343" s="15">
        <v>4227</v>
      </c>
      <c r="B3343" s="17" t="s">
        <v>3609</v>
      </c>
      <c r="C3343" s="18" t="s">
        <v>321</v>
      </c>
      <c r="D3343" s="19">
        <v>17.329999999999998</v>
      </c>
    </row>
    <row r="3344" spans="1:4" ht="41.4" x14ac:dyDescent="0.3">
      <c r="A3344" s="15">
        <v>38170</v>
      </c>
      <c r="B3344" s="17" t="s">
        <v>3610</v>
      </c>
      <c r="C3344" s="18" t="s">
        <v>303</v>
      </c>
      <c r="D3344" s="19">
        <v>21.81</v>
      </c>
    </row>
    <row r="3345" spans="1:4" x14ac:dyDescent="0.3">
      <c r="A3345" s="15">
        <v>4252</v>
      </c>
      <c r="B3345" s="17" t="s">
        <v>3611</v>
      </c>
      <c r="C3345" s="18" t="s">
        <v>109</v>
      </c>
      <c r="D3345" s="19">
        <v>11.8</v>
      </c>
    </row>
    <row r="3346" spans="1:4" x14ac:dyDescent="0.3">
      <c r="A3346" s="15">
        <v>40980</v>
      </c>
      <c r="B3346" s="17" t="s">
        <v>3612</v>
      </c>
      <c r="C3346" s="18" t="s">
        <v>490</v>
      </c>
      <c r="D3346" s="19">
        <v>2093.64</v>
      </c>
    </row>
    <row r="3347" spans="1:4" x14ac:dyDescent="0.3">
      <c r="A3347" s="15">
        <v>4243</v>
      </c>
      <c r="B3347" s="17" t="s">
        <v>3613</v>
      </c>
      <c r="C3347" s="18" t="s">
        <v>109</v>
      </c>
      <c r="D3347" s="19">
        <v>10.130000000000001</v>
      </c>
    </row>
    <row r="3348" spans="1:4" x14ac:dyDescent="0.3">
      <c r="A3348" s="15">
        <v>41031</v>
      </c>
      <c r="B3348" s="17" t="s">
        <v>3614</v>
      </c>
      <c r="C3348" s="18" t="s">
        <v>490</v>
      </c>
      <c r="D3348" s="19">
        <v>1795.53</v>
      </c>
    </row>
    <row r="3349" spans="1:4" x14ac:dyDescent="0.3">
      <c r="A3349" s="15">
        <v>37666</v>
      </c>
      <c r="B3349" s="17" t="s">
        <v>3615</v>
      </c>
      <c r="C3349" s="18" t="s">
        <v>109</v>
      </c>
      <c r="D3349" s="19">
        <v>9.76</v>
      </c>
    </row>
    <row r="3350" spans="1:4" x14ac:dyDescent="0.3">
      <c r="A3350" s="15">
        <v>40986</v>
      </c>
      <c r="B3350" s="17" t="s">
        <v>3616</v>
      </c>
      <c r="C3350" s="18" t="s">
        <v>490</v>
      </c>
      <c r="D3350" s="19">
        <v>1732.75</v>
      </c>
    </row>
    <row r="3351" spans="1:4" x14ac:dyDescent="0.3">
      <c r="A3351" s="15">
        <v>4250</v>
      </c>
      <c r="B3351" s="17" t="s">
        <v>3617</v>
      </c>
      <c r="C3351" s="18" t="s">
        <v>109</v>
      </c>
      <c r="D3351" s="19">
        <v>10.64</v>
      </c>
    </row>
    <row r="3352" spans="1:4" x14ac:dyDescent="0.3">
      <c r="A3352" s="15">
        <v>40978</v>
      </c>
      <c r="B3352" s="17" t="s">
        <v>3618</v>
      </c>
      <c r="C3352" s="18" t="s">
        <v>490</v>
      </c>
      <c r="D3352" s="19">
        <v>1888.45</v>
      </c>
    </row>
    <row r="3353" spans="1:4" x14ac:dyDescent="0.3">
      <c r="A3353" s="15">
        <v>25960</v>
      </c>
      <c r="B3353" s="17" t="s">
        <v>3619</v>
      </c>
      <c r="C3353" s="18" t="s">
        <v>109</v>
      </c>
      <c r="D3353" s="19">
        <v>12.46</v>
      </c>
    </row>
    <row r="3354" spans="1:4" x14ac:dyDescent="0.3">
      <c r="A3354" s="15">
        <v>41043</v>
      </c>
      <c r="B3354" s="17" t="s">
        <v>3620</v>
      </c>
      <c r="C3354" s="18" t="s">
        <v>490</v>
      </c>
      <c r="D3354" s="19">
        <v>2209.88</v>
      </c>
    </row>
    <row r="3355" spans="1:4" x14ac:dyDescent="0.3">
      <c r="A3355" s="15">
        <v>4234</v>
      </c>
      <c r="B3355" s="17" t="s">
        <v>3621</v>
      </c>
      <c r="C3355" s="18" t="s">
        <v>109</v>
      </c>
      <c r="D3355" s="19">
        <v>13.66</v>
      </c>
    </row>
    <row r="3356" spans="1:4" x14ac:dyDescent="0.3">
      <c r="A3356" s="15">
        <v>40987</v>
      </c>
      <c r="B3356" s="17" t="s">
        <v>3622</v>
      </c>
      <c r="C3356" s="18" t="s">
        <v>490</v>
      </c>
      <c r="D3356" s="19">
        <v>2420.84</v>
      </c>
    </row>
    <row r="3357" spans="1:4" x14ac:dyDescent="0.3">
      <c r="A3357" s="15">
        <v>4253</v>
      </c>
      <c r="B3357" s="17" t="s">
        <v>3623</v>
      </c>
      <c r="C3357" s="18" t="s">
        <v>109</v>
      </c>
      <c r="D3357" s="19">
        <v>9.82</v>
      </c>
    </row>
    <row r="3358" spans="1:4" x14ac:dyDescent="0.3">
      <c r="A3358" s="15">
        <v>40981</v>
      </c>
      <c r="B3358" s="17" t="s">
        <v>3624</v>
      </c>
      <c r="C3358" s="18" t="s">
        <v>490</v>
      </c>
      <c r="D3358" s="19">
        <v>1741.33</v>
      </c>
    </row>
    <row r="3359" spans="1:4" x14ac:dyDescent="0.3">
      <c r="A3359" s="15">
        <v>4254</v>
      </c>
      <c r="B3359" s="17" t="s">
        <v>3625</v>
      </c>
      <c r="C3359" s="18" t="s">
        <v>109</v>
      </c>
      <c r="D3359" s="19">
        <v>9.8699999999999992</v>
      </c>
    </row>
    <row r="3360" spans="1:4" x14ac:dyDescent="0.3">
      <c r="A3360" s="15">
        <v>41036</v>
      </c>
      <c r="B3360" s="17" t="s">
        <v>3626</v>
      </c>
      <c r="C3360" s="18" t="s">
        <v>490</v>
      </c>
      <c r="D3360" s="19">
        <v>1750.88</v>
      </c>
    </row>
    <row r="3361" spans="1:4" x14ac:dyDescent="0.3">
      <c r="A3361" s="15">
        <v>4251</v>
      </c>
      <c r="B3361" s="17" t="s">
        <v>3627</v>
      </c>
      <c r="C3361" s="18" t="s">
        <v>109</v>
      </c>
      <c r="D3361" s="19">
        <v>12.23</v>
      </c>
    </row>
    <row r="3362" spans="1:4" x14ac:dyDescent="0.3">
      <c r="A3362" s="15">
        <v>40979</v>
      </c>
      <c r="B3362" s="17" t="s">
        <v>3628</v>
      </c>
      <c r="C3362" s="18" t="s">
        <v>490</v>
      </c>
      <c r="D3362" s="19">
        <v>2167.1999999999998</v>
      </c>
    </row>
    <row r="3363" spans="1:4" x14ac:dyDescent="0.3">
      <c r="A3363" s="15">
        <v>4230</v>
      </c>
      <c r="B3363" s="17" t="s">
        <v>3629</v>
      </c>
      <c r="C3363" s="18" t="s">
        <v>109</v>
      </c>
      <c r="D3363" s="19">
        <v>10.4</v>
      </c>
    </row>
    <row r="3364" spans="1:4" ht="27.6" x14ac:dyDescent="0.3">
      <c r="A3364" s="15">
        <v>40998</v>
      </c>
      <c r="B3364" s="17" t="s">
        <v>3630</v>
      </c>
      <c r="C3364" s="18" t="s">
        <v>490</v>
      </c>
      <c r="D3364" s="19">
        <v>1845.41</v>
      </c>
    </row>
    <row r="3365" spans="1:4" x14ac:dyDescent="0.3">
      <c r="A3365" s="15">
        <v>4257</v>
      </c>
      <c r="B3365" s="17" t="s">
        <v>3631</v>
      </c>
      <c r="C3365" s="18" t="s">
        <v>109</v>
      </c>
      <c r="D3365" s="19">
        <v>8.1999999999999993</v>
      </c>
    </row>
    <row r="3366" spans="1:4" x14ac:dyDescent="0.3">
      <c r="A3366" s="15">
        <v>40982</v>
      </c>
      <c r="B3366" s="17" t="s">
        <v>3632</v>
      </c>
      <c r="C3366" s="18" t="s">
        <v>490</v>
      </c>
      <c r="D3366" s="19">
        <v>1454.81</v>
      </c>
    </row>
    <row r="3367" spans="1:4" x14ac:dyDescent="0.3">
      <c r="A3367" s="15">
        <v>4240</v>
      </c>
      <c r="B3367" s="17" t="s">
        <v>3633</v>
      </c>
      <c r="C3367" s="18" t="s">
        <v>109</v>
      </c>
      <c r="D3367" s="19">
        <v>12.67</v>
      </c>
    </row>
    <row r="3368" spans="1:4" x14ac:dyDescent="0.3">
      <c r="A3368" s="15">
        <v>41026</v>
      </c>
      <c r="B3368" s="17" t="s">
        <v>3634</v>
      </c>
      <c r="C3368" s="18" t="s">
        <v>490</v>
      </c>
      <c r="D3368" s="19">
        <v>2247.56</v>
      </c>
    </row>
    <row r="3369" spans="1:4" x14ac:dyDescent="0.3">
      <c r="A3369" s="15">
        <v>4239</v>
      </c>
      <c r="B3369" s="17" t="s">
        <v>3635</v>
      </c>
      <c r="C3369" s="18" t="s">
        <v>109</v>
      </c>
      <c r="D3369" s="19">
        <v>15.55</v>
      </c>
    </row>
    <row r="3370" spans="1:4" x14ac:dyDescent="0.3">
      <c r="A3370" s="15">
        <v>41024</v>
      </c>
      <c r="B3370" s="17" t="s">
        <v>3636</v>
      </c>
      <c r="C3370" s="18" t="s">
        <v>490</v>
      </c>
      <c r="D3370" s="19">
        <v>2757.34</v>
      </c>
    </row>
    <row r="3371" spans="1:4" x14ac:dyDescent="0.3">
      <c r="A3371" s="15">
        <v>4248</v>
      </c>
      <c r="B3371" s="17" t="s">
        <v>3637</v>
      </c>
      <c r="C3371" s="18" t="s">
        <v>109</v>
      </c>
      <c r="D3371" s="19">
        <v>11.36</v>
      </c>
    </row>
    <row r="3372" spans="1:4" x14ac:dyDescent="0.3">
      <c r="A3372" s="15">
        <v>41033</v>
      </c>
      <c r="B3372" s="17" t="s">
        <v>3638</v>
      </c>
      <c r="C3372" s="18" t="s">
        <v>490</v>
      </c>
      <c r="D3372" s="19">
        <v>2013.58</v>
      </c>
    </row>
    <row r="3373" spans="1:4" x14ac:dyDescent="0.3">
      <c r="A3373" s="15">
        <v>25959</v>
      </c>
      <c r="B3373" s="17" t="s">
        <v>3639</v>
      </c>
      <c r="C3373" s="18" t="s">
        <v>109</v>
      </c>
      <c r="D3373" s="19">
        <v>13.09</v>
      </c>
    </row>
    <row r="3374" spans="1:4" ht="27.6" x14ac:dyDescent="0.3">
      <c r="A3374" s="15">
        <v>41040</v>
      </c>
      <c r="B3374" s="17" t="s">
        <v>3640</v>
      </c>
      <c r="C3374" s="18" t="s">
        <v>490</v>
      </c>
      <c r="D3374" s="19">
        <v>2320.38</v>
      </c>
    </row>
    <row r="3375" spans="1:4" x14ac:dyDescent="0.3">
      <c r="A3375" s="15">
        <v>4238</v>
      </c>
      <c r="B3375" s="17" t="s">
        <v>3641</v>
      </c>
      <c r="C3375" s="18" t="s">
        <v>109</v>
      </c>
      <c r="D3375" s="19">
        <v>10.4</v>
      </c>
    </row>
    <row r="3376" spans="1:4" x14ac:dyDescent="0.3">
      <c r="A3376" s="15">
        <v>41012</v>
      </c>
      <c r="B3376" s="17" t="s">
        <v>3642</v>
      </c>
      <c r="C3376" s="18" t="s">
        <v>490</v>
      </c>
      <c r="D3376" s="19">
        <v>1845.41</v>
      </c>
    </row>
    <row r="3377" spans="1:4" x14ac:dyDescent="0.3">
      <c r="A3377" s="15">
        <v>4237</v>
      </c>
      <c r="B3377" s="17" t="s">
        <v>3643</v>
      </c>
      <c r="C3377" s="18" t="s">
        <v>109</v>
      </c>
      <c r="D3377" s="19">
        <v>10.48</v>
      </c>
    </row>
    <row r="3378" spans="1:4" x14ac:dyDescent="0.3">
      <c r="A3378" s="15">
        <v>41002</v>
      </c>
      <c r="B3378" s="17" t="s">
        <v>3644</v>
      </c>
      <c r="C3378" s="18" t="s">
        <v>490</v>
      </c>
      <c r="D3378" s="19">
        <v>1859.92</v>
      </c>
    </row>
    <row r="3379" spans="1:4" x14ac:dyDescent="0.3">
      <c r="A3379" s="15">
        <v>4233</v>
      </c>
      <c r="B3379" s="17" t="s">
        <v>3645</v>
      </c>
      <c r="C3379" s="18" t="s">
        <v>109</v>
      </c>
      <c r="D3379" s="19">
        <v>11.23</v>
      </c>
    </row>
    <row r="3380" spans="1:4" ht="27.6" x14ac:dyDescent="0.3">
      <c r="A3380" s="15">
        <v>41001</v>
      </c>
      <c r="B3380" s="17" t="s">
        <v>3646</v>
      </c>
      <c r="C3380" s="18" t="s">
        <v>490</v>
      </c>
      <c r="D3380" s="19">
        <v>1992.67</v>
      </c>
    </row>
    <row r="3381" spans="1:4" x14ac:dyDescent="0.3">
      <c r="A3381" s="15">
        <v>2</v>
      </c>
      <c r="B3381" s="17" t="s">
        <v>223</v>
      </c>
      <c r="C3381" s="18" t="s">
        <v>487</v>
      </c>
      <c r="D3381" s="19">
        <v>14.02</v>
      </c>
    </row>
    <row r="3382" spans="1:4" ht="41.4" x14ac:dyDescent="0.3">
      <c r="A3382" s="15">
        <v>36517</v>
      </c>
      <c r="B3382" s="17" t="s">
        <v>3647</v>
      </c>
      <c r="C3382" s="18" t="s">
        <v>303</v>
      </c>
      <c r="D3382" s="19">
        <v>371184</v>
      </c>
    </row>
    <row r="3383" spans="1:4" ht="41.4" x14ac:dyDescent="0.3">
      <c r="A3383" s="15">
        <v>4262</v>
      </c>
      <c r="B3383" s="17" t="s">
        <v>3648</v>
      </c>
      <c r="C3383" s="18" t="s">
        <v>303</v>
      </c>
      <c r="D3383" s="19">
        <v>418000</v>
      </c>
    </row>
    <row r="3384" spans="1:4" ht="41.4" x14ac:dyDescent="0.3">
      <c r="A3384" s="15">
        <v>4263</v>
      </c>
      <c r="B3384" s="17" t="s">
        <v>3649</v>
      </c>
      <c r="C3384" s="18" t="s">
        <v>303</v>
      </c>
      <c r="D3384" s="19">
        <v>579626.63</v>
      </c>
    </row>
    <row r="3385" spans="1:4" ht="41.4" x14ac:dyDescent="0.3">
      <c r="A3385" s="15">
        <v>36518</v>
      </c>
      <c r="B3385" s="17" t="s">
        <v>3650</v>
      </c>
      <c r="C3385" s="18" t="s">
        <v>303</v>
      </c>
      <c r="D3385" s="19">
        <v>659882.63</v>
      </c>
    </row>
    <row r="3386" spans="1:4" ht="41.4" x14ac:dyDescent="0.3">
      <c r="A3386" s="15">
        <v>14221</v>
      </c>
      <c r="B3386" s="17" t="s">
        <v>3651</v>
      </c>
      <c r="C3386" s="18" t="s">
        <v>303</v>
      </c>
      <c r="D3386" s="19">
        <v>385117.31</v>
      </c>
    </row>
    <row r="3387" spans="1:4" x14ac:dyDescent="0.3">
      <c r="A3387" s="15">
        <v>38402</v>
      </c>
      <c r="B3387" s="17" t="s">
        <v>3652</v>
      </c>
      <c r="C3387" s="18" t="s">
        <v>303</v>
      </c>
      <c r="D3387" s="19">
        <v>12.57</v>
      </c>
    </row>
    <row r="3388" spans="1:4" ht="27.6" x14ac:dyDescent="0.3">
      <c r="A3388" s="15">
        <v>3412</v>
      </c>
      <c r="B3388" s="17" t="s">
        <v>3653</v>
      </c>
      <c r="C3388" s="18" t="s">
        <v>301</v>
      </c>
      <c r="D3388" s="19">
        <v>19.010000000000002</v>
      </c>
    </row>
    <row r="3389" spans="1:4" ht="27.6" x14ac:dyDescent="0.3">
      <c r="A3389" s="15">
        <v>3413</v>
      </c>
      <c r="B3389" s="17" t="s">
        <v>3654</v>
      </c>
      <c r="C3389" s="18" t="s">
        <v>301</v>
      </c>
      <c r="D3389" s="19">
        <v>42.8</v>
      </c>
    </row>
    <row r="3390" spans="1:4" ht="27.6" x14ac:dyDescent="0.3">
      <c r="A3390" s="15">
        <v>39744</v>
      </c>
      <c r="B3390" s="17" t="s">
        <v>3655</v>
      </c>
      <c r="C3390" s="18" t="s">
        <v>301</v>
      </c>
      <c r="D3390" s="19">
        <v>33.229999999999997</v>
      </c>
    </row>
    <row r="3391" spans="1:4" ht="27.6" x14ac:dyDescent="0.3">
      <c r="A3391" s="15">
        <v>39745</v>
      </c>
      <c r="B3391" s="17" t="s">
        <v>3656</v>
      </c>
      <c r="C3391" s="18" t="s">
        <v>301</v>
      </c>
      <c r="D3391" s="19">
        <v>70.150000000000006</v>
      </c>
    </row>
    <row r="3392" spans="1:4" ht="27.6" x14ac:dyDescent="0.3">
      <c r="A3392" s="15">
        <v>39637</v>
      </c>
      <c r="B3392" s="17" t="s">
        <v>3657</v>
      </c>
      <c r="C3392" s="18" t="s">
        <v>301</v>
      </c>
      <c r="D3392" s="19">
        <v>96.23</v>
      </c>
    </row>
    <row r="3393" spans="1:4" ht="27.6" x14ac:dyDescent="0.3">
      <c r="A3393" s="15">
        <v>39638</v>
      </c>
      <c r="B3393" s="17" t="s">
        <v>3658</v>
      </c>
      <c r="C3393" s="18" t="s">
        <v>301</v>
      </c>
      <c r="D3393" s="19">
        <v>179.19</v>
      </c>
    </row>
    <row r="3394" spans="1:4" ht="27.6" x14ac:dyDescent="0.3">
      <c r="A3394" s="15">
        <v>39639</v>
      </c>
      <c r="B3394" s="17" t="s">
        <v>3659</v>
      </c>
      <c r="C3394" s="18" t="s">
        <v>301</v>
      </c>
      <c r="D3394" s="19">
        <v>236.24</v>
      </c>
    </row>
    <row r="3395" spans="1:4" ht="69" x14ac:dyDescent="0.3">
      <c r="A3395" s="15">
        <v>39517</v>
      </c>
      <c r="B3395" s="17" t="s">
        <v>3660</v>
      </c>
      <c r="C3395" s="18" t="s">
        <v>301</v>
      </c>
      <c r="D3395" s="19">
        <v>299.10000000000002</v>
      </c>
    </row>
    <row r="3396" spans="1:4" ht="69" x14ac:dyDescent="0.3">
      <c r="A3396" s="15">
        <v>39518</v>
      </c>
      <c r="B3396" s="17" t="s">
        <v>3661</v>
      </c>
      <c r="C3396" s="18" t="s">
        <v>301</v>
      </c>
      <c r="D3396" s="19">
        <v>354.59</v>
      </c>
    </row>
    <row r="3397" spans="1:4" x14ac:dyDescent="0.3">
      <c r="A3397" s="15">
        <v>38366</v>
      </c>
      <c r="B3397" s="17" t="s">
        <v>3662</v>
      </c>
      <c r="C3397" s="18" t="s">
        <v>301</v>
      </c>
      <c r="D3397" s="19">
        <v>5.23</v>
      </c>
    </row>
    <row r="3398" spans="1:4" x14ac:dyDescent="0.3">
      <c r="A3398" s="15">
        <v>11703</v>
      </c>
      <c r="B3398" s="17" t="s">
        <v>3663</v>
      </c>
      <c r="C3398" s="18" t="s">
        <v>303</v>
      </c>
      <c r="D3398" s="19">
        <v>27.18</v>
      </c>
    </row>
    <row r="3399" spans="1:4" x14ac:dyDescent="0.3">
      <c r="A3399" s="15">
        <v>37400</v>
      </c>
      <c r="B3399" s="17" t="s">
        <v>157</v>
      </c>
      <c r="C3399" s="18" t="s">
        <v>303</v>
      </c>
      <c r="D3399" s="19">
        <v>85.84</v>
      </c>
    </row>
    <row r="3400" spans="1:4" ht="27.6" x14ac:dyDescent="0.3">
      <c r="A3400" s="15">
        <v>25400</v>
      </c>
      <c r="B3400" s="17" t="s">
        <v>3664</v>
      </c>
      <c r="C3400" s="18" t="s">
        <v>303</v>
      </c>
      <c r="D3400" s="19">
        <v>1448.73</v>
      </c>
    </row>
    <row r="3401" spans="1:4" ht="27.6" x14ac:dyDescent="0.3">
      <c r="A3401" s="15">
        <v>4276</v>
      </c>
      <c r="B3401" s="17" t="s">
        <v>3665</v>
      </c>
      <c r="C3401" s="18" t="s">
        <v>303</v>
      </c>
      <c r="D3401" s="19">
        <v>286.86</v>
      </c>
    </row>
    <row r="3402" spans="1:4" ht="27.6" x14ac:dyDescent="0.3">
      <c r="A3402" s="15">
        <v>4273</v>
      </c>
      <c r="B3402" s="17" t="s">
        <v>3666</v>
      </c>
      <c r="C3402" s="18" t="s">
        <v>303</v>
      </c>
      <c r="D3402" s="19">
        <v>476.53</v>
      </c>
    </row>
    <row r="3403" spans="1:4" ht="41.4" x14ac:dyDescent="0.3">
      <c r="A3403" s="15">
        <v>4274</v>
      </c>
      <c r="B3403" s="17" t="s">
        <v>3667</v>
      </c>
      <c r="C3403" s="18" t="s">
        <v>303</v>
      </c>
      <c r="D3403" s="19">
        <v>110.5</v>
      </c>
    </row>
    <row r="3404" spans="1:4" ht="41.4" x14ac:dyDescent="0.3">
      <c r="A3404" s="15">
        <v>39438</v>
      </c>
      <c r="B3404" s="17" t="s">
        <v>3668</v>
      </c>
      <c r="C3404" s="18" t="s">
        <v>303</v>
      </c>
      <c r="D3404" s="19">
        <v>0.13</v>
      </c>
    </row>
    <row r="3405" spans="1:4" ht="27.6" x14ac:dyDescent="0.3">
      <c r="A3405" s="15">
        <v>11963</v>
      </c>
      <c r="B3405" s="17" t="s">
        <v>3669</v>
      </c>
      <c r="C3405" s="18" t="s">
        <v>303</v>
      </c>
      <c r="D3405" s="19">
        <v>4.8499999999999996</v>
      </c>
    </row>
    <row r="3406" spans="1:4" ht="27.6" x14ac:dyDescent="0.3">
      <c r="A3406" s="15">
        <v>11964</v>
      </c>
      <c r="B3406" s="17" t="s">
        <v>3670</v>
      </c>
      <c r="C3406" s="18" t="s">
        <v>303</v>
      </c>
      <c r="D3406" s="19">
        <v>1.22</v>
      </c>
    </row>
    <row r="3407" spans="1:4" ht="27.6" x14ac:dyDescent="0.3">
      <c r="A3407" s="15">
        <v>4379</v>
      </c>
      <c r="B3407" s="17" t="s">
        <v>3671</v>
      </c>
      <c r="C3407" s="18" t="s">
        <v>303</v>
      </c>
      <c r="D3407" s="19">
        <v>0.02</v>
      </c>
    </row>
    <row r="3408" spans="1:4" ht="27.6" x14ac:dyDescent="0.3">
      <c r="A3408" s="15">
        <v>4377</v>
      </c>
      <c r="B3408" s="17" t="s">
        <v>3672</v>
      </c>
      <c r="C3408" s="18" t="s">
        <v>303</v>
      </c>
      <c r="D3408" s="19">
        <v>0.09</v>
      </c>
    </row>
    <row r="3409" spans="1:4" ht="27.6" x14ac:dyDescent="0.3">
      <c r="A3409" s="15">
        <v>4356</v>
      </c>
      <c r="B3409" s="17" t="s">
        <v>3673</v>
      </c>
      <c r="C3409" s="18" t="s">
        <v>303</v>
      </c>
      <c r="D3409" s="19">
        <v>0.13</v>
      </c>
    </row>
    <row r="3410" spans="1:4" ht="41.4" x14ac:dyDescent="0.3">
      <c r="A3410" s="15">
        <v>13246</v>
      </c>
      <c r="B3410" s="17" t="s">
        <v>3674</v>
      </c>
      <c r="C3410" s="18" t="s">
        <v>303</v>
      </c>
      <c r="D3410" s="19">
        <v>0.23</v>
      </c>
    </row>
    <row r="3411" spans="1:4" ht="41.4" x14ac:dyDescent="0.3">
      <c r="A3411" s="15">
        <v>4346</v>
      </c>
      <c r="B3411" s="17" t="s">
        <v>3675</v>
      </c>
      <c r="C3411" s="18" t="s">
        <v>303</v>
      </c>
      <c r="D3411" s="19">
        <v>5.2</v>
      </c>
    </row>
    <row r="3412" spans="1:4" ht="41.4" x14ac:dyDescent="0.3">
      <c r="A3412" s="15">
        <v>11955</v>
      </c>
      <c r="B3412" s="17" t="s">
        <v>3676</v>
      </c>
      <c r="C3412" s="18" t="s">
        <v>303</v>
      </c>
      <c r="D3412" s="19">
        <v>2.27</v>
      </c>
    </row>
    <row r="3413" spans="1:4" ht="27.6" x14ac:dyDescent="0.3">
      <c r="A3413" s="15">
        <v>11960</v>
      </c>
      <c r="B3413" s="17" t="s">
        <v>3677</v>
      </c>
      <c r="C3413" s="18" t="s">
        <v>303</v>
      </c>
      <c r="D3413" s="19">
        <v>7.0000000000000007E-2</v>
      </c>
    </row>
    <row r="3414" spans="1:4" ht="27.6" x14ac:dyDescent="0.3">
      <c r="A3414" s="15">
        <v>4333</v>
      </c>
      <c r="B3414" s="17" t="s">
        <v>3678</v>
      </c>
      <c r="C3414" s="18" t="s">
        <v>303</v>
      </c>
      <c r="D3414" s="19">
        <v>0.13</v>
      </c>
    </row>
    <row r="3415" spans="1:4" ht="27.6" x14ac:dyDescent="0.3">
      <c r="A3415" s="15">
        <v>4358</v>
      </c>
      <c r="B3415" s="17" t="s">
        <v>3679</v>
      </c>
      <c r="C3415" s="18" t="s">
        <v>303</v>
      </c>
      <c r="D3415" s="19">
        <v>1.04</v>
      </c>
    </row>
    <row r="3416" spans="1:4" ht="27.6" x14ac:dyDescent="0.3">
      <c r="A3416" s="15">
        <v>39435</v>
      </c>
      <c r="B3416" s="17" t="s">
        <v>3680</v>
      </c>
      <c r="C3416" s="18" t="s">
        <v>303</v>
      </c>
      <c r="D3416" s="19">
        <v>0.05</v>
      </c>
    </row>
    <row r="3417" spans="1:4" ht="27.6" x14ac:dyDescent="0.3">
      <c r="A3417" s="15">
        <v>39436</v>
      </c>
      <c r="B3417" s="17" t="s">
        <v>3681</v>
      </c>
      <c r="C3417" s="18" t="s">
        <v>303</v>
      </c>
      <c r="D3417" s="19">
        <v>0.09</v>
      </c>
    </row>
    <row r="3418" spans="1:4" ht="27.6" x14ac:dyDescent="0.3">
      <c r="A3418" s="15">
        <v>39437</v>
      </c>
      <c r="B3418" s="17" t="s">
        <v>3682</v>
      </c>
      <c r="C3418" s="18" t="s">
        <v>303</v>
      </c>
      <c r="D3418" s="19">
        <v>0.11</v>
      </c>
    </row>
    <row r="3419" spans="1:4" ht="27.6" x14ac:dyDescent="0.3">
      <c r="A3419" s="15">
        <v>39439</v>
      </c>
      <c r="B3419" s="17" t="s">
        <v>3683</v>
      </c>
      <c r="C3419" s="18" t="s">
        <v>303</v>
      </c>
      <c r="D3419" s="19">
        <v>0.08</v>
      </c>
    </row>
    <row r="3420" spans="1:4" ht="27.6" x14ac:dyDescent="0.3">
      <c r="A3420" s="15">
        <v>39440</v>
      </c>
      <c r="B3420" s="17" t="s">
        <v>3684</v>
      </c>
      <c r="C3420" s="18" t="s">
        <v>303</v>
      </c>
      <c r="D3420" s="19">
        <v>0.1</v>
      </c>
    </row>
    <row r="3421" spans="1:4" ht="27.6" x14ac:dyDescent="0.3">
      <c r="A3421" s="15">
        <v>39441</v>
      </c>
      <c r="B3421" s="17" t="s">
        <v>3685</v>
      </c>
      <c r="C3421" s="18" t="s">
        <v>303</v>
      </c>
      <c r="D3421" s="19">
        <v>0.13</v>
      </c>
    </row>
    <row r="3422" spans="1:4" ht="27.6" x14ac:dyDescent="0.3">
      <c r="A3422" s="15">
        <v>39442</v>
      </c>
      <c r="B3422" s="17" t="s">
        <v>3686</v>
      </c>
      <c r="C3422" s="18" t="s">
        <v>303</v>
      </c>
      <c r="D3422" s="19">
        <v>0.09</v>
      </c>
    </row>
    <row r="3423" spans="1:4" ht="27.6" x14ac:dyDescent="0.3">
      <c r="A3423" s="15">
        <v>39443</v>
      </c>
      <c r="B3423" s="17" t="s">
        <v>3687</v>
      </c>
      <c r="C3423" s="18" t="s">
        <v>303</v>
      </c>
      <c r="D3423" s="19">
        <v>0.12</v>
      </c>
    </row>
    <row r="3424" spans="1:4" ht="27.6" x14ac:dyDescent="0.3">
      <c r="A3424" s="15">
        <v>4329</v>
      </c>
      <c r="B3424" s="17" t="s">
        <v>3688</v>
      </c>
      <c r="C3424" s="18" t="s">
        <v>303</v>
      </c>
      <c r="D3424" s="19">
        <v>1.1100000000000001</v>
      </c>
    </row>
    <row r="3425" spans="1:4" ht="41.4" x14ac:dyDescent="0.3">
      <c r="A3425" s="15">
        <v>4383</v>
      </c>
      <c r="B3425" s="17" t="s">
        <v>3689</v>
      </c>
      <c r="C3425" s="18" t="s">
        <v>303</v>
      </c>
      <c r="D3425" s="19">
        <v>10.029999999999999</v>
      </c>
    </row>
    <row r="3426" spans="1:4" ht="41.4" x14ac:dyDescent="0.3">
      <c r="A3426" s="15">
        <v>4344</v>
      </c>
      <c r="B3426" s="17" t="s">
        <v>3690</v>
      </c>
      <c r="C3426" s="18" t="s">
        <v>303</v>
      </c>
      <c r="D3426" s="19">
        <v>10.52</v>
      </c>
    </row>
    <row r="3427" spans="1:4" ht="27.6" x14ac:dyDescent="0.3">
      <c r="A3427" s="15">
        <v>436</v>
      </c>
      <c r="B3427" s="17" t="s">
        <v>3691</v>
      </c>
      <c r="C3427" s="18" t="s">
        <v>303</v>
      </c>
      <c r="D3427" s="19">
        <v>5.53</v>
      </c>
    </row>
    <row r="3428" spans="1:4" ht="27.6" x14ac:dyDescent="0.3">
      <c r="A3428" s="15">
        <v>442</v>
      </c>
      <c r="B3428" s="17" t="s">
        <v>3692</v>
      </c>
      <c r="C3428" s="18" t="s">
        <v>303</v>
      </c>
      <c r="D3428" s="19">
        <v>3.27</v>
      </c>
    </row>
    <row r="3429" spans="1:4" ht="27.6" x14ac:dyDescent="0.3">
      <c r="A3429" s="15">
        <v>11953</v>
      </c>
      <c r="B3429" s="17" t="s">
        <v>3693</v>
      </c>
      <c r="C3429" s="18" t="s">
        <v>303</v>
      </c>
      <c r="D3429" s="19">
        <v>1.66</v>
      </c>
    </row>
    <row r="3430" spans="1:4" ht="27.6" x14ac:dyDescent="0.3">
      <c r="A3430" s="15">
        <v>4335</v>
      </c>
      <c r="B3430" s="17" t="s">
        <v>3694</v>
      </c>
      <c r="C3430" s="18" t="s">
        <v>303</v>
      </c>
      <c r="D3430" s="19">
        <v>7.06</v>
      </c>
    </row>
    <row r="3431" spans="1:4" ht="27.6" x14ac:dyDescent="0.3">
      <c r="A3431" s="15">
        <v>4334</v>
      </c>
      <c r="B3431" s="17" t="s">
        <v>3695</v>
      </c>
      <c r="C3431" s="18" t="s">
        <v>303</v>
      </c>
      <c r="D3431" s="19">
        <v>9.69</v>
      </c>
    </row>
    <row r="3432" spans="1:4" ht="27.6" x14ac:dyDescent="0.3">
      <c r="A3432" s="15">
        <v>4343</v>
      </c>
      <c r="B3432" s="17" t="s">
        <v>3696</v>
      </c>
      <c r="C3432" s="18" t="s">
        <v>303</v>
      </c>
      <c r="D3432" s="19">
        <v>2.38</v>
      </c>
    </row>
    <row r="3433" spans="1:4" ht="27.6" x14ac:dyDescent="0.3">
      <c r="A3433" s="15">
        <v>430</v>
      </c>
      <c r="B3433" s="17" t="s">
        <v>3697</v>
      </c>
      <c r="C3433" s="18" t="s">
        <v>303</v>
      </c>
      <c r="D3433" s="19">
        <v>4.95</v>
      </c>
    </row>
    <row r="3434" spans="1:4" ht="27.6" x14ac:dyDescent="0.3">
      <c r="A3434" s="15">
        <v>441</v>
      </c>
      <c r="B3434" s="17" t="s">
        <v>3698</v>
      </c>
      <c r="C3434" s="18" t="s">
        <v>303</v>
      </c>
      <c r="D3434" s="19">
        <v>5.44</v>
      </c>
    </row>
    <row r="3435" spans="1:4" ht="27.6" x14ac:dyDescent="0.3">
      <c r="A3435" s="15">
        <v>431</v>
      </c>
      <c r="B3435" s="17" t="s">
        <v>3699</v>
      </c>
      <c r="C3435" s="18" t="s">
        <v>303</v>
      </c>
      <c r="D3435" s="19">
        <v>6.57</v>
      </c>
    </row>
    <row r="3436" spans="1:4" ht="27.6" x14ac:dyDescent="0.3">
      <c r="A3436" s="15">
        <v>432</v>
      </c>
      <c r="B3436" s="17" t="s">
        <v>3700</v>
      </c>
      <c r="C3436" s="18" t="s">
        <v>303</v>
      </c>
      <c r="D3436" s="19">
        <v>7.26</v>
      </c>
    </row>
    <row r="3437" spans="1:4" ht="27.6" x14ac:dyDescent="0.3">
      <c r="A3437" s="15">
        <v>429</v>
      </c>
      <c r="B3437" s="17" t="s">
        <v>3701</v>
      </c>
      <c r="C3437" s="18" t="s">
        <v>303</v>
      </c>
      <c r="D3437" s="19">
        <v>9.7799999999999994</v>
      </c>
    </row>
    <row r="3438" spans="1:4" ht="27.6" x14ac:dyDescent="0.3">
      <c r="A3438" s="15">
        <v>439</v>
      </c>
      <c r="B3438" s="17" t="s">
        <v>3702</v>
      </c>
      <c r="C3438" s="18" t="s">
        <v>303</v>
      </c>
      <c r="D3438" s="19">
        <v>8.34</v>
      </c>
    </row>
    <row r="3439" spans="1:4" ht="27.6" x14ac:dyDescent="0.3">
      <c r="A3439" s="15">
        <v>433</v>
      </c>
      <c r="B3439" s="17" t="s">
        <v>3703</v>
      </c>
      <c r="C3439" s="18" t="s">
        <v>303</v>
      </c>
      <c r="D3439" s="19">
        <v>9.73</v>
      </c>
    </row>
    <row r="3440" spans="1:4" ht="27.6" x14ac:dyDescent="0.3">
      <c r="A3440" s="15">
        <v>437</v>
      </c>
      <c r="B3440" s="17" t="s">
        <v>3704</v>
      </c>
      <c r="C3440" s="18" t="s">
        <v>303</v>
      </c>
      <c r="D3440" s="19">
        <v>12.93</v>
      </c>
    </row>
    <row r="3441" spans="1:4" ht="27.6" x14ac:dyDescent="0.3">
      <c r="A3441" s="15">
        <v>11790</v>
      </c>
      <c r="B3441" s="17" t="s">
        <v>3705</v>
      </c>
      <c r="C3441" s="18" t="s">
        <v>303</v>
      </c>
      <c r="D3441" s="19">
        <v>14.67</v>
      </c>
    </row>
    <row r="3442" spans="1:4" ht="41.4" x14ac:dyDescent="0.3">
      <c r="A3442" s="15">
        <v>428</v>
      </c>
      <c r="B3442" s="17" t="s">
        <v>3706</v>
      </c>
      <c r="C3442" s="18" t="s">
        <v>303</v>
      </c>
      <c r="D3442" s="19">
        <v>15.95</v>
      </c>
    </row>
    <row r="3443" spans="1:4" ht="41.4" x14ac:dyDescent="0.3">
      <c r="A3443" s="15">
        <v>4384</v>
      </c>
      <c r="B3443" s="17" t="s">
        <v>3707</v>
      </c>
      <c r="C3443" s="18" t="s">
        <v>303</v>
      </c>
      <c r="D3443" s="19">
        <v>11.53</v>
      </c>
    </row>
    <row r="3444" spans="1:4" ht="41.4" x14ac:dyDescent="0.3">
      <c r="A3444" s="15">
        <v>4351</v>
      </c>
      <c r="B3444" s="17" t="s">
        <v>210</v>
      </c>
      <c r="C3444" s="18" t="s">
        <v>303</v>
      </c>
      <c r="D3444" s="19">
        <v>8.5500000000000007</v>
      </c>
    </row>
    <row r="3445" spans="1:4" ht="27.6" x14ac:dyDescent="0.3">
      <c r="A3445" s="15">
        <v>11054</v>
      </c>
      <c r="B3445" s="17" t="s">
        <v>3708</v>
      </c>
      <c r="C3445" s="18" t="s">
        <v>303</v>
      </c>
      <c r="D3445" s="19">
        <v>0.04</v>
      </c>
    </row>
    <row r="3446" spans="1:4" ht="27.6" x14ac:dyDescent="0.3">
      <c r="A3446" s="15">
        <v>11055</v>
      </c>
      <c r="B3446" s="17" t="s">
        <v>3709</v>
      </c>
      <c r="C3446" s="18" t="s">
        <v>303</v>
      </c>
      <c r="D3446" s="19">
        <v>0.06</v>
      </c>
    </row>
    <row r="3447" spans="1:4" ht="27.6" x14ac:dyDescent="0.3">
      <c r="A3447" s="15">
        <v>11056</v>
      </c>
      <c r="B3447" s="17" t="s">
        <v>3710</v>
      </c>
      <c r="C3447" s="18" t="s">
        <v>303</v>
      </c>
      <c r="D3447" s="19">
        <v>7.0000000000000007E-2</v>
      </c>
    </row>
    <row r="3448" spans="1:4" ht="27.6" x14ac:dyDescent="0.3">
      <c r="A3448" s="15">
        <v>11057</v>
      </c>
      <c r="B3448" s="17" t="s">
        <v>3711</v>
      </c>
      <c r="C3448" s="18" t="s">
        <v>303</v>
      </c>
      <c r="D3448" s="19">
        <v>0.15</v>
      </c>
    </row>
    <row r="3449" spans="1:4" ht="27.6" x14ac:dyDescent="0.3">
      <c r="A3449" s="15">
        <v>11059</v>
      </c>
      <c r="B3449" s="17" t="s">
        <v>3712</v>
      </c>
      <c r="C3449" s="18" t="s">
        <v>303</v>
      </c>
      <c r="D3449" s="19">
        <v>0.28999999999999998</v>
      </c>
    </row>
    <row r="3450" spans="1:4" ht="27.6" x14ac:dyDescent="0.3">
      <c r="A3450" s="15">
        <v>11058</v>
      </c>
      <c r="B3450" s="17" t="s">
        <v>3713</v>
      </c>
      <c r="C3450" s="18" t="s">
        <v>303</v>
      </c>
      <c r="D3450" s="19">
        <v>0.37</v>
      </c>
    </row>
    <row r="3451" spans="1:4" ht="27.6" x14ac:dyDescent="0.3">
      <c r="A3451" s="15">
        <v>4380</v>
      </c>
      <c r="B3451" s="17" t="s">
        <v>3714</v>
      </c>
      <c r="C3451" s="18" t="s">
        <v>303</v>
      </c>
      <c r="D3451" s="19">
        <v>1.26</v>
      </c>
    </row>
    <row r="3452" spans="1:4" ht="27.6" x14ac:dyDescent="0.3">
      <c r="A3452" s="15">
        <v>4299</v>
      </c>
      <c r="B3452" s="17" t="s">
        <v>3715</v>
      </c>
      <c r="C3452" s="18" t="s">
        <v>303</v>
      </c>
      <c r="D3452" s="19">
        <v>1.19</v>
      </c>
    </row>
    <row r="3453" spans="1:4" ht="27.6" x14ac:dyDescent="0.3">
      <c r="A3453" s="15">
        <v>4304</v>
      </c>
      <c r="B3453" s="17" t="s">
        <v>3716</v>
      </c>
      <c r="C3453" s="18" t="s">
        <v>303</v>
      </c>
      <c r="D3453" s="19">
        <v>1.62</v>
      </c>
    </row>
    <row r="3454" spans="1:4" ht="27.6" x14ac:dyDescent="0.3">
      <c r="A3454" s="15">
        <v>4305</v>
      </c>
      <c r="B3454" s="17" t="s">
        <v>3717</v>
      </c>
      <c r="C3454" s="18" t="s">
        <v>303</v>
      </c>
      <c r="D3454" s="19">
        <v>1.88</v>
      </c>
    </row>
    <row r="3455" spans="1:4" ht="27.6" x14ac:dyDescent="0.3">
      <c r="A3455" s="15">
        <v>4306</v>
      </c>
      <c r="B3455" s="17" t="s">
        <v>3718</v>
      </c>
      <c r="C3455" s="18" t="s">
        <v>303</v>
      </c>
      <c r="D3455" s="19">
        <v>2.19</v>
      </c>
    </row>
    <row r="3456" spans="1:4" ht="27.6" x14ac:dyDescent="0.3">
      <c r="A3456" s="15">
        <v>4308</v>
      </c>
      <c r="B3456" s="17" t="s">
        <v>3719</v>
      </c>
      <c r="C3456" s="18" t="s">
        <v>303</v>
      </c>
      <c r="D3456" s="19">
        <v>4.53</v>
      </c>
    </row>
    <row r="3457" spans="1:4" ht="27.6" x14ac:dyDescent="0.3">
      <c r="A3457" s="15">
        <v>4302</v>
      </c>
      <c r="B3457" s="17" t="s">
        <v>3720</v>
      </c>
      <c r="C3457" s="18" t="s">
        <v>303</v>
      </c>
      <c r="D3457" s="19">
        <v>3.4</v>
      </c>
    </row>
    <row r="3458" spans="1:4" ht="27.6" x14ac:dyDescent="0.3">
      <c r="A3458" s="15">
        <v>4300</v>
      </c>
      <c r="B3458" s="17" t="s">
        <v>3721</v>
      </c>
      <c r="C3458" s="18" t="s">
        <v>303</v>
      </c>
      <c r="D3458" s="19">
        <v>0.81</v>
      </c>
    </row>
    <row r="3459" spans="1:4" ht="27.6" x14ac:dyDescent="0.3">
      <c r="A3459" s="15">
        <v>4301</v>
      </c>
      <c r="B3459" s="17" t="s">
        <v>3722</v>
      </c>
      <c r="C3459" s="18" t="s">
        <v>303</v>
      </c>
      <c r="D3459" s="19">
        <v>0.99</v>
      </c>
    </row>
    <row r="3460" spans="1:4" ht="27.6" x14ac:dyDescent="0.3">
      <c r="A3460" s="15">
        <v>4320</v>
      </c>
      <c r="B3460" s="17" t="s">
        <v>3723</v>
      </c>
      <c r="C3460" s="18" t="s">
        <v>303</v>
      </c>
      <c r="D3460" s="19">
        <v>3</v>
      </c>
    </row>
    <row r="3461" spans="1:4" ht="27.6" x14ac:dyDescent="0.3">
      <c r="A3461" s="15">
        <v>4318</v>
      </c>
      <c r="B3461" s="17" t="s">
        <v>3724</v>
      </c>
      <c r="C3461" s="18" t="s">
        <v>303</v>
      </c>
      <c r="D3461" s="19">
        <v>1.46</v>
      </c>
    </row>
    <row r="3462" spans="1:4" x14ac:dyDescent="0.3">
      <c r="A3462" s="15">
        <v>40547</v>
      </c>
      <c r="B3462" s="17" t="s">
        <v>3725</v>
      </c>
      <c r="C3462" s="18" t="s">
        <v>2478</v>
      </c>
      <c r="D3462" s="19">
        <v>14.01</v>
      </c>
    </row>
    <row r="3463" spans="1:4" ht="27.6" x14ac:dyDescent="0.3">
      <c r="A3463" s="15">
        <v>11962</v>
      </c>
      <c r="B3463" s="17" t="s">
        <v>3726</v>
      </c>
      <c r="C3463" s="18" t="s">
        <v>303</v>
      </c>
      <c r="D3463" s="19">
        <v>0.11</v>
      </c>
    </row>
    <row r="3464" spans="1:4" ht="27.6" x14ac:dyDescent="0.3">
      <c r="A3464" s="15">
        <v>4332</v>
      </c>
      <c r="B3464" s="17" t="s">
        <v>3727</v>
      </c>
      <c r="C3464" s="18" t="s">
        <v>303</v>
      </c>
      <c r="D3464" s="19">
        <v>0.55000000000000004</v>
      </c>
    </row>
    <row r="3465" spans="1:4" ht="27.6" x14ac:dyDescent="0.3">
      <c r="A3465" s="15">
        <v>4331</v>
      </c>
      <c r="B3465" s="17" t="s">
        <v>3728</v>
      </c>
      <c r="C3465" s="18" t="s">
        <v>303</v>
      </c>
      <c r="D3465" s="19">
        <v>2.1</v>
      </c>
    </row>
    <row r="3466" spans="1:4" ht="27.6" x14ac:dyDescent="0.3">
      <c r="A3466" s="15">
        <v>4336</v>
      </c>
      <c r="B3466" s="17" t="s">
        <v>3729</v>
      </c>
      <c r="C3466" s="18" t="s">
        <v>303</v>
      </c>
      <c r="D3466" s="19">
        <v>2.69</v>
      </c>
    </row>
    <row r="3467" spans="1:4" ht="27.6" x14ac:dyDescent="0.3">
      <c r="A3467" s="15">
        <v>13294</v>
      </c>
      <c r="B3467" s="17" t="s">
        <v>3730</v>
      </c>
      <c r="C3467" s="18" t="s">
        <v>303</v>
      </c>
      <c r="D3467" s="19">
        <v>0.77</v>
      </c>
    </row>
    <row r="3468" spans="1:4" ht="27.6" x14ac:dyDescent="0.3">
      <c r="A3468" s="15">
        <v>11948</v>
      </c>
      <c r="B3468" s="17" t="s">
        <v>3731</v>
      </c>
      <c r="C3468" s="18" t="s">
        <v>303</v>
      </c>
      <c r="D3468" s="19">
        <v>0.34</v>
      </c>
    </row>
    <row r="3469" spans="1:4" ht="27.6" x14ac:dyDescent="0.3">
      <c r="A3469" s="15">
        <v>4382</v>
      </c>
      <c r="B3469" s="17" t="s">
        <v>3732</v>
      </c>
      <c r="C3469" s="18" t="s">
        <v>303</v>
      </c>
      <c r="D3469" s="19">
        <v>0.56999999999999995</v>
      </c>
    </row>
    <row r="3470" spans="1:4" ht="27.6" x14ac:dyDescent="0.3">
      <c r="A3470" s="15">
        <v>4354</v>
      </c>
      <c r="B3470" s="17" t="s">
        <v>3733</v>
      </c>
      <c r="C3470" s="18" t="s">
        <v>303</v>
      </c>
      <c r="D3470" s="19">
        <v>24.13</v>
      </c>
    </row>
    <row r="3471" spans="1:4" ht="27.6" x14ac:dyDescent="0.3">
      <c r="A3471" s="15">
        <v>40839</v>
      </c>
      <c r="B3471" s="17" t="s">
        <v>3734</v>
      </c>
      <c r="C3471" s="18" t="s">
        <v>2478</v>
      </c>
      <c r="D3471" s="19">
        <v>58.06</v>
      </c>
    </row>
    <row r="3472" spans="1:4" ht="27.6" x14ac:dyDescent="0.3">
      <c r="A3472" s="15">
        <v>40552</v>
      </c>
      <c r="B3472" s="17" t="s">
        <v>3735</v>
      </c>
      <c r="C3472" s="18" t="s">
        <v>2478</v>
      </c>
      <c r="D3472" s="19">
        <v>24.02</v>
      </c>
    </row>
    <row r="3473" spans="1:4" ht="27.6" x14ac:dyDescent="0.3">
      <c r="A3473" s="15">
        <v>40549</v>
      </c>
      <c r="B3473" s="17" t="s">
        <v>3736</v>
      </c>
      <c r="C3473" s="18" t="s">
        <v>2478</v>
      </c>
      <c r="D3473" s="19">
        <v>95.1</v>
      </c>
    </row>
    <row r="3474" spans="1:4" ht="27.6" x14ac:dyDescent="0.3">
      <c r="A3474" s="15">
        <v>4385</v>
      </c>
      <c r="B3474" s="17" t="s">
        <v>3737</v>
      </c>
      <c r="C3474" s="18" t="s">
        <v>815</v>
      </c>
      <c r="D3474" s="19">
        <v>3770.81</v>
      </c>
    </row>
    <row r="3475" spans="1:4" ht="27.6" x14ac:dyDescent="0.3">
      <c r="A3475" s="15">
        <v>20078</v>
      </c>
      <c r="B3475" s="17" t="s">
        <v>3738</v>
      </c>
      <c r="C3475" s="18" t="s">
        <v>303</v>
      </c>
      <c r="D3475" s="19">
        <v>29.73</v>
      </c>
    </row>
    <row r="3476" spans="1:4" ht="27.6" x14ac:dyDescent="0.3">
      <c r="A3476" s="15">
        <v>39897</v>
      </c>
      <c r="B3476" s="17" t="s">
        <v>3739</v>
      </c>
      <c r="C3476" s="18" t="s">
        <v>303</v>
      </c>
      <c r="D3476" s="19">
        <v>47.32</v>
      </c>
    </row>
    <row r="3477" spans="1:4" ht="27.6" x14ac:dyDescent="0.3">
      <c r="A3477" s="15">
        <v>118</v>
      </c>
      <c r="B3477" s="17" t="s">
        <v>3740</v>
      </c>
      <c r="C3477" s="18" t="s">
        <v>303</v>
      </c>
      <c r="D3477" s="19">
        <v>112.4</v>
      </c>
    </row>
    <row r="3478" spans="1:4" ht="27.6" x14ac:dyDescent="0.3">
      <c r="A3478" s="15">
        <v>4396</v>
      </c>
      <c r="B3478" s="17" t="s">
        <v>3741</v>
      </c>
      <c r="C3478" s="18" t="s">
        <v>301</v>
      </c>
      <c r="D3478" s="19">
        <v>179.1</v>
      </c>
    </row>
    <row r="3479" spans="1:4" ht="27.6" x14ac:dyDescent="0.3">
      <c r="A3479" s="15">
        <v>36881</v>
      </c>
      <c r="B3479" s="17" t="s">
        <v>3742</v>
      </c>
      <c r="C3479" s="18" t="s">
        <v>301</v>
      </c>
      <c r="D3479" s="19">
        <v>160.04</v>
      </c>
    </row>
    <row r="3480" spans="1:4" ht="27.6" x14ac:dyDescent="0.3">
      <c r="A3480" s="15">
        <v>36882</v>
      </c>
      <c r="B3480" s="17" t="s">
        <v>3743</v>
      </c>
      <c r="C3480" s="18" t="s">
        <v>301</v>
      </c>
      <c r="D3480" s="19">
        <v>186.72</v>
      </c>
    </row>
    <row r="3481" spans="1:4" ht="27.6" x14ac:dyDescent="0.3">
      <c r="A3481" s="15">
        <v>4397</v>
      </c>
      <c r="B3481" s="17" t="s">
        <v>3744</v>
      </c>
      <c r="C3481" s="18" t="s">
        <v>301</v>
      </c>
      <c r="D3481" s="19">
        <v>290.43</v>
      </c>
    </row>
    <row r="3482" spans="1:4" x14ac:dyDescent="0.3">
      <c r="A3482" s="15">
        <v>4751</v>
      </c>
      <c r="B3482" s="17" t="s">
        <v>3745</v>
      </c>
      <c r="C3482" s="18" t="s">
        <v>109</v>
      </c>
      <c r="D3482" s="19">
        <v>15.92</v>
      </c>
    </row>
    <row r="3483" spans="1:4" x14ac:dyDescent="0.3">
      <c r="A3483" s="15">
        <v>41066</v>
      </c>
      <c r="B3483" s="17" t="s">
        <v>3746</v>
      </c>
      <c r="C3483" s="18" t="s">
        <v>490</v>
      </c>
      <c r="D3483" s="19">
        <v>2823.39</v>
      </c>
    </row>
    <row r="3484" spans="1:4" x14ac:dyDescent="0.3">
      <c r="A3484" s="15">
        <v>39604</v>
      </c>
      <c r="B3484" s="17" t="s">
        <v>3747</v>
      </c>
      <c r="C3484" s="18" t="s">
        <v>303</v>
      </c>
      <c r="D3484" s="19">
        <v>9.4700000000000006</v>
      </c>
    </row>
    <row r="3485" spans="1:4" x14ac:dyDescent="0.3">
      <c r="A3485" s="15">
        <v>39605</v>
      </c>
      <c r="B3485" s="17" t="s">
        <v>3748</v>
      </c>
      <c r="C3485" s="18" t="s">
        <v>303</v>
      </c>
      <c r="D3485" s="19">
        <v>13.15</v>
      </c>
    </row>
    <row r="3486" spans="1:4" x14ac:dyDescent="0.3">
      <c r="A3486" s="15">
        <v>39606</v>
      </c>
      <c r="B3486" s="17" t="s">
        <v>3749</v>
      </c>
      <c r="C3486" s="18" t="s">
        <v>303</v>
      </c>
      <c r="D3486" s="19">
        <v>16.7</v>
      </c>
    </row>
    <row r="3487" spans="1:4" x14ac:dyDescent="0.3">
      <c r="A3487" s="15">
        <v>39607</v>
      </c>
      <c r="B3487" s="17" t="s">
        <v>3750</v>
      </c>
      <c r="C3487" s="18" t="s">
        <v>303</v>
      </c>
      <c r="D3487" s="19">
        <v>19.149999999999999</v>
      </c>
    </row>
    <row r="3488" spans="1:4" ht="27.6" x14ac:dyDescent="0.3">
      <c r="A3488" s="15">
        <v>39594</v>
      </c>
      <c r="B3488" s="17" t="s">
        <v>3751</v>
      </c>
      <c r="C3488" s="18" t="s">
        <v>303</v>
      </c>
      <c r="D3488" s="19">
        <v>181.36</v>
      </c>
    </row>
    <row r="3489" spans="1:4" ht="27.6" x14ac:dyDescent="0.3">
      <c r="A3489" s="15">
        <v>39596</v>
      </c>
      <c r="B3489" s="17" t="s">
        <v>3752</v>
      </c>
      <c r="C3489" s="18" t="s">
        <v>303</v>
      </c>
      <c r="D3489" s="19">
        <v>316.10000000000002</v>
      </c>
    </row>
    <row r="3490" spans="1:4" ht="27.6" x14ac:dyDescent="0.3">
      <c r="A3490" s="15">
        <v>39595</v>
      </c>
      <c r="B3490" s="17" t="s">
        <v>3753</v>
      </c>
      <c r="C3490" s="18" t="s">
        <v>303</v>
      </c>
      <c r="D3490" s="19">
        <v>265.33999999999997</v>
      </c>
    </row>
    <row r="3491" spans="1:4" ht="27.6" x14ac:dyDescent="0.3">
      <c r="A3491" s="15">
        <v>39597</v>
      </c>
      <c r="B3491" s="17" t="s">
        <v>3754</v>
      </c>
      <c r="C3491" s="18" t="s">
        <v>303</v>
      </c>
      <c r="D3491" s="19">
        <v>426.28</v>
      </c>
    </row>
    <row r="3492" spans="1:4" x14ac:dyDescent="0.3">
      <c r="A3492" s="15">
        <v>10731</v>
      </c>
      <c r="B3492" s="17" t="s">
        <v>3755</v>
      </c>
      <c r="C3492" s="18" t="s">
        <v>301</v>
      </c>
      <c r="D3492" s="19">
        <v>29.29</v>
      </c>
    </row>
    <row r="3493" spans="1:4" x14ac:dyDescent="0.3">
      <c r="A3493" s="15">
        <v>4704</v>
      </c>
      <c r="B3493" s="17" t="s">
        <v>3756</v>
      </c>
      <c r="C3493" s="18" t="s">
        <v>301</v>
      </c>
      <c r="D3493" s="19">
        <v>26.43</v>
      </c>
    </row>
    <row r="3494" spans="1:4" x14ac:dyDescent="0.3">
      <c r="A3494" s="15">
        <v>10730</v>
      </c>
      <c r="B3494" s="17" t="s">
        <v>3757</v>
      </c>
      <c r="C3494" s="18" t="s">
        <v>301</v>
      </c>
      <c r="D3494" s="19">
        <v>28.32</v>
      </c>
    </row>
    <row r="3495" spans="1:4" ht="27.6" x14ac:dyDescent="0.3">
      <c r="A3495" s="15">
        <v>4729</v>
      </c>
      <c r="B3495" s="17" t="s">
        <v>3758</v>
      </c>
      <c r="C3495" s="18" t="s">
        <v>487</v>
      </c>
      <c r="D3495" s="19">
        <v>77.52</v>
      </c>
    </row>
    <row r="3496" spans="1:4" ht="27.6" x14ac:dyDescent="0.3">
      <c r="A3496" s="15">
        <v>4720</v>
      </c>
      <c r="B3496" s="17" t="s">
        <v>3759</v>
      </c>
      <c r="C3496" s="18" t="s">
        <v>487</v>
      </c>
      <c r="D3496" s="19">
        <v>88.83</v>
      </c>
    </row>
    <row r="3497" spans="1:4" ht="27.6" x14ac:dyDescent="0.3">
      <c r="A3497" s="15">
        <v>4721</v>
      </c>
      <c r="B3497" s="17" t="s">
        <v>3760</v>
      </c>
      <c r="C3497" s="18" t="s">
        <v>487</v>
      </c>
      <c r="D3497" s="19">
        <v>76.94</v>
      </c>
    </row>
    <row r="3498" spans="1:4" ht="27.6" x14ac:dyDescent="0.3">
      <c r="A3498" s="15">
        <v>4718</v>
      </c>
      <c r="B3498" s="17" t="s">
        <v>3761</v>
      </c>
      <c r="C3498" s="18" t="s">
        <v>487</v>
      </c>
      <c r="D3498" s="19">
        <v>77.349999999999994</v>
      </c>
    </row>
    <row r="3499" spans="1:4" ht="27.6" x14ac:dyDescent="0.3">
      <c r="A3499" s="15">
        <v>4722</v>
      </c>
      <c r="B3499" s="17" t="s">
        <v>3762</v>
      </c>
      <c r="C3499" s="18" t="s">
        <v>487</v>
      </c>
      <c r="D3499" s="19">
        <v>72.680000000000007</v>
      </c>
    </row>
    <row r="3500" spans="1:4" ht="27.6" x14ac:dyDescent="0.3">
      <c r="A3500" s="15">
        <v>4723</v>
      </c>
      <c r="B3500" s="17" t="s">
        <v>3763</v>
      </c>
      <c r="C3500" s="18" t="s">
        <v>487</v>
      </c>
      <c r="D3500" s="19">
        <v>72.05</v>
      </c>
    </row>
    <row r="3501" spans="1:4" ht="27.6" x14ac:dyDescent="0.3">
      <c r="A3501" s="15">
        <v>4727</v>
      </c>
      <c r="B3501" s="17" t="s">
        <v>3764</v>
      </c>
      <c r="C3501" s="18" t="s">
        <v>487</v>
      </c>
      <c r="D3501" s="19">
        <v>65.95</v>
      </c>
    </row>
    <row r="3502" spans="1:4" ht="27.6" x14ac:dyDescent="0.3">
      <c r="A3502" s="15">
        <v>4748</v>
      </c>
      <c r="B3502" s="17" t="s">
        <v>3765</v>
      </c>
      <c r="C3502" s="18" t="s">
        <v>487</v>
      </c>
      <c r="D3502" s="19">
        <v>71.06</v>
      </c>
    </row>
    <row r="3503" spans="1:4" ht="27.6" x14ac:dyDescent="0.3">
      <c r="A3503" s="15">
        <v>4730</v>
      </c>
      <c r="B3503" s="17" t="s">
        <v>196</v>
      </c>
      <c r="C3503" s="18" t="s">
        <v>487</v>
      </c>
      <c r="D3503" s="19">
        <v>72.319999999999993</v>
      </c>
    </row>
    <row r="3504" spans="1:4" ht="41.4" x14ac:dyDescent="0.3">
      <c r="A3504" s="15">
        <v>13186</v>
      </c>
      <c r="B3504" s="17" t="s">
        <v>3766</v>
      </c>
      <c r="C3504" s="18" t="s">
        <v>487</v>
      </c>
      <c r="D3504" s="19">
        <v>56.98</v>
      </c>
    </row>
    <row r="3505" spans="1:4" ht="41.4" x14ac:dyDescent="0.3">
      <c r="A3505" s="15">
        <v>10737</v>
      </c>
      <c r="B3505" s="17" t="s">
        <v>3767</v>
      </c>
      <c r="C3505" s="18" t="s">
        <v>301</v>
      </c>
      <c r="D3505" s="19">
        <v>92.04</v>
      </c>
    </row>
    <row r="3506" spans="1:4" ht="41.4" x14ac:dyDescent="0.3">
      <c r="A3506" s="15">
        <v>10734</v>
      </c>
      <c r="B3506" s="17" t="s">
        <v>3768</v>
      </c>
      <c r="C3506" s="18" t="s">
        <v>301</v>
      </c>
      <c r="D3506" s="19">
        <v>54.75</v>
      </c>
    </row>
    <row r="3507" spans="1:4" x14ac:dyDescent="0.3">
      <c r="A3507" s="15">
        <v>4708</v>
      </c>
      <c r="B3507" s="17" t="s">
        <v>3769</v>
      </c>
      <c r="C3507" s="18" t="s">
        <v>301</v>
      </c>
      <c r="D3507" s="19">
        <v>106.2</v>
      </c>
    </row>
    <row r="3508" spans="1:4" ht="41.4" x14ac:dyDescent="0.3">
      <c r="A3508" s="15">
        <v>4712</v>
      </c>
      <c r="B3508" s="17" t="s">
        <v>3770</v>
      </c>
      <c r="C3508" s="18" t="s">
        <v>301</v>
      </c>
      <c r="D3508" s="19">
        <v>51.92</v>
      </c>
    </row>
    <row r="3509" spans="1:4" ht="41.4" x14ac:dyDescent="0.3">
      <c r="A3509" s="15">
        <v>4710</v>
      </c>
      <c r="B3509" s="17" t="s">
        <v>3771</v>
      </c>
      <c r="C3509" s="18" t="s">
        <v>301</v>
      </c>
      <c r="D3509" s="19">
        <v>166.51</v>
      </c>
    </row>
    <row r="3510" spans="1:4" ht="27.6" x14ac:dyDescent="0.3">
      <c r="A3510" s="15">
        <v>4746</v>
      </c>
      <c r="B3510" s="17" t="s">
        <v>3772</v>
      </c>
      <c r="C3510" s="18" t="s">
        <v>487</v>
      </c>
      <c r="D3510" s="19">
        <v>54.01</v>
      </c>
    </row>
    <row r="3511" spans="1:4" x14ac:dyDescent="0.3">
      <c r="A3511" s="15">
        <v>4750</v>
      </c>
      <c r="B3511" s="17" t="s">
        <v>171</v>
      </c>
      <c r="C3511" s="18" t="s">
        <v>109</v>
      </c>
      <c r="D3511" s="19">
        <v>13.66</v>
      </c>
    </row>
    <row r="3512" spans="1:4" x14ac:dyDescent="0.3">
      <c r="A3512" s="15">
        <v>41065</v>
      </c>
      <c r="B3512" s="17" t="s">
        <v>3773</v>
      </c>
      <c r="C3512" s="18" t="s">
        <v>490</v>
      </c>
      <c r="D3512" s="19">
        <v>2420.84</v>
      </c>
    </row>
    <row r="3513" spans="1:4" ht="27.6" x14ac:dyDescent="0.3">
      <c r="A3513" s="15">
        <v>34747</v>
      </c>
      <c r="B3513" s="17" t="s">
        <v>3774</v>
      </c>
      <c r="C3513" s="18" t="s">
        <v>81</v>
      </c>
      <c r="D3513" s="19">
        <v>81.47</v>
      </c>
    </row>
    <row r="3514" spans="1:4" ht="27.6" x14ac:dyDescent="0.3">
      <c r="A3514" s="15">
        <v>4826</v>
      </c>
      <c r="B3514" s="17" t="s">
        <v>3775</v>
      </c>
      <c r="C3514" s="18" t="s">
        <v>81</v>
      </c>
      <c r="D3514" s="19">
        <v>87.6</v>
      </c>
    </row>
    <row r="3515" spans="1:4" ht="27.6" x14ac:dyDescent="0.3">
      <c r="A3515" s="15">
        <v>41975</v>
      </c>
      <c r="B3515" s="17" t="s">
        <v>3776</v>
      </c>
      <c r="C3515" s="18" t="s">
        <v>301</v>
      </c>
      <c r="D3515" s="19">
        <v>75.650000000000006</v>
      </c>
    </row>
    <row r="3516" spans="1:4" ht="27.6" x14ac:dyDescent="0.3">
      <c r="A3516" s="15">
        <v>4825</v>
      </c>
      <c r="B3516" s="17" t="s">
        <v>3777</v>
      </c>
      <c r="C3516" s="18" t="s">
        <v>81</v>
      </c>
      <c r="D3516" s="19">
        <v>121.26</v>
      </c>
    </row>
    <row r="3517" spans="1:4" x14ac:dyDescent="0.3">
      <c r="A3517" s="15">
        <v>34744</v>
      </c>
      <c r="B3517" s="17" t="s">
        <v>3778</v>
      </c>
      <c r="C3517" s="18" t="s">
        <v>301</v>
      </c>
      <c r="D3517" s="19">
        <v>20.92</v>
      </c>
    </row>
    <row r="3518" spans="1:4" ht="41.4" x14ac:dyDescent="0.3">
      <c r="A3518" s="15">
        <v>39430</v>
      </c>
      <c r="B3518" s="17" t="s">
        <v>3779</v>
      </c>
      <c r="C3518" s="18" t="s">
        <v>303</v>
      </c>
      <c r="D3518" s="19">
        <v>1.79</v>
      </c>
    </row>
    <row r="3519" spans="1:4" ht="27.6" x14ac:dyDescent="0.3">
      <c r="A3519" s="15">
        <v>39573</v>
      </c>
      <c r="B3519" s="17" t="s">
        <v>3780</v>
      </c>
      <c r="C3519" s="18" t="s">
        <v>303</v>
      </c>
      <c r="D3519" s="19">
        <v>1.76</v>
      </c>
    </row>
    <row r="3520" spans="1:4" ht="27.6" x14ac:dyDescent="0.3">
      <c r="A3520" s="15">
        <v>38410</v>
      </c>
      <c r="B3520" s="17" t="s">
        <v>3781</v>
      </c>
      <c r="C3520" s="18" t="s">
        <v>303</v>
      </c>
      <c r="D3520" s="19">
        <v>12285.1</v>
      </c>
    </row>
    <row r="3521" spans="1:4" x14ac:dyDescent="0.3">
      <c r="A3521" s="15">
        <v>41596</v>
      </c>
      <c r="B3521" s="17" t="s">
        <v>3782</v>
      </c>
      <c r="C3521" s="18" t="s">
        <v>376</v>
      </c>
      <c r="D3521" s="19">
        <v>11.76</v>
      </c>
    </row>
    <row r="3522" spans="1:4" x14ac:dyDescent="0.3">
      <c r="A3522" s="15">
        <v>41598</v>
      </c>
      <c r="B3522" s="17" t="s">
        <v>3783</v>
      </c>
      <c r="C3522" s="18" t="s">
        <v>376</v>
      </c>
      <c r="D3522" s="19">
        <v>11.76</v>
      </c>
    </row>
    <row r="3523" spans="1:4" x14ac:dyDescent="0.3">
      <c r="A3523" s="15">
        <v>41594</v>
      </c>
      <c r="B3523" s="17" t="s">
        <v>3784</v>
      </c>
      <c r="C3523" s="18" t="s">
        <v>376</v>
      </c>
      <c r="D3523" s="19">
        <v>11.94</v>
      </c>
    </row>
    <row r="3524" spans="1:4" x14ac:dyDescent="0.3">
      <c r="A3524" s="15">
        <v>43663</v>
      </c>
      <c r="B3524" s="17" t="s">
        <v>3785</v>
      </c>
      <c r="C3524" s="18" t="s">
        <v>376</v>
      </c>
      <c r="D3524" s="19">
        <v>9.84</v>
      </c>
    </row>
    <row r="3525" spans="1:4" x14ac:dyDescent="0.3">
      <c r="A3525" s="15">
        <v>4766</v>
      </c>
      <c r="B3525" s="17" t="s">
        <v>3786</v>
      </c>
      <c r="C3525" s="18" t="s">
        <v>376</v>
      </c>
      <c r="D3525" s="19">
        <v>9.26</v>
      </c>
    </row>
    <row r="3526" spans="1:4" x14ac:dyDescent="0.3">
      <c r="A3526" s="15">
        <v>43664</v>
      </c>
      <c r="B3526" s="17" t="s">
        <v>3787</v>
      </c>
      <c r="C3526" s="18" t="s">
        <v>376</v>
      </c>
      <c r="D3526" s="19">
        <v>9.89</v>
      </c>
    </row>
    <row r="3527" spans="1:4" ht="27.6" x14ac:dyDescent="0.3">
      <c r="A3527" s="15">
        <v>43082</v>
      </c>
      <c r="B3527" s="17" t="s">
        <v>3788</v>
      </c>
      <c r="C3527" s="18" t="s">
        <v>376</v>
      </c>
      <c r="D3527" s="19">
        <v>10.78</v>
      </c>
    </row>
    <row r="3528" spans="1:4" x14ac:dyDescent="0.3">
      <c r="A3528" s="15">
        <v>43665</v>
      </c>
      <c r="B3528" s="17" t="s">
        <v>3789</v>
      </c>
      <c r="C3528" s="18" t="s">
        <v>376</v>
      </c>
      <c r="D3528" s="19">
        <v>9.26</v>
      </c>
    </row>
    <row r="3529" spans="1:4" x14ac:dyDescent="0.3">
      <c r="A3529" s="15">
        <v>10966</v>
      </c>
      <c r="B3529" s="17" t="s">
        <v>3790</v>
      </c>
      <c r="C3529" s="18" t="s">
        <v>376</v>
      </c>
      <c r="D3529" s="19">
        <v>9.84</v>
      </c>
    </row>
    <row r="3530" spans="1:4" ht="27.6" x14ac:dyDescent="0.3">
      <c r="A3530" s="15">
        <v>43692</v>
      </c>
      <c r="B3530" s="17" t="s">
        <v>3791</v>
      </c>
      <c r="C3530" s="18" t="s">
        <v>376</v>
      </c>
      <c r="D3530" s="19">
        <v>9.84</v>
      </c>
    </row>
    <row r="3531" spans="1:4" ht="27.6" x14ac:dyDescent="0.3">
      <c r="A3531" s="15">
        <v>43083</v>
      </c>
      <c r="B3531" s="17" t="s">
        <v>3792</v>
      </c>
      <c r="C3531" s="18" t="s">
        <v>376</v>
      </c>
      <c r="D3531" s="19">
        <v>9.34</v>
      </c>
    </row>
    <row r="3532" spans="1:4" ht="27.6" x14ac:dyDescent="0.3">
      <c r="A3532" s="15">
        <v>40535</v>
      </c>
      <c r="B3532" s="17" t="s">
        <v>3793</v>
      </c>
      <c r="C3532" s="18" t="s">
        <v>376</v>
      </c>
      <c r="D3532" s="19">
        <v>9.34</v>
      </c>
    </row>
    <row r="3533" spans="1:4" ht="27.6" x14ac:dyDescent="0.3">
      <c r="A3533" s="15">
        <v>39427</v>
      </c>
      <c r="B3533" s="17" t="s">
        <v>3794</v>
      </c>
      <c r="C3533" s="18" t="s">
        <v>81</v>
      </c>
      <c r="D3533" s="19">
        <v>4.75</v>
      </c>
    </row>
    <row r="3534" spans="1:4" ht="27.6" x14ac:dyDescent="0.3">
      <c r="A3534" s="15">
        <v>39424</v>
      </c>
      <c r="B3534" s="17" t="s">
        <v>3795</v>
      </c>
      <c r="C3534" s="18" t="s">
        <v>81</v>
      </c>
      <c r="D3534" s="19">
        <v>2.82</v>
      </c>
    </row>
    <row r="3535" spans="1:4" ht="27.6" x14ac:dyDescent="0.3">
      <c r="A3535" s="15">
        <v>39425</v>
      </c>
      <c r="B3535" s="17" t="s">
        <v>3796</v>
      </c>
      <c r="C3535" s="18" t="s">
        <v>81</v>
      </c>
      <c r="D3535" s="19">
        <v>2.79</v>
      </c>
    </row>
    <row r="3536" spans="1:4" ht="27.6" x14ac:dyDescent="0.3">
      <c r="A3536" s="15">
        <v>40664</v>
      </c>
      <c r="B3536" s="17" t="s">
        <v>3797</v>
      </c>
      <c r="C3536" s="18" t="s">
        <v>376</v>
      </c>
      <c r="D3536" s="19">
        <v>19.16</v>
      </c>
    </row>
    <row r="3537" spans="1:4" x14ac:dyDescent="0.3">
      <c r="A3537" s="15">
        <v>34360</v>
      </c>
      <c r="B3537" s="17" t="s">
        <v>3798</v>
      </c>
      <c r="C3537" s="18" t="s">
        <v>376</v>
      </c>
      <c r="D3537" s="19">
        <v>38.03</v>
      </c>
    </row>
    <row r="3538" spans="1:4" x14ac:dyDescent="0.3">
      <c r="A3538" s="15">
        <v>20259</v>
      </c>
      <c r="B3538" s="17" t="s">
        <v>3799</v>
      </c>
      <c r="C3538" s="18" t="s">
        <v>81</v>
      </c>
      <c r="D3538" s="19">
        <v>7.9</v>
      </c>
    </row>
    <row r="3539" spans="1:4" ht="41.4" x14ac:dyDescent="0.3">
      <c r="A3539" s="15">
        <v>14077</v>
      </c>
      <c r="B3539" s="17" t="s">
        <v>3800</v>
      </c>
      <c r="C3539" s="18" t="s">
        <v>81</v>
      </c>
      <c r="D3539" s="19">
        <v>120.91</v>
      </c>
    </row>
    <row r="3540" spans="1:4" ht="41.4" x14ac:dyDescent="0.3">
      <c r="A3540" s="15">
        <v>3678</v>
      </c>
      <c r="B3540" s="17" t="s">
        <v>3801</v>
      </c>
      <c r="C3540" s="18" t="s">
        <v>81</v>
      </c>
      <c r="D3540" s="19">
        <v>54.65</v>
      </c>
    </row>
    <row r="3541" spans="1:4" ht="27.6" x14ac:dyDescent="0.3">
      <c r="A3541" s="15">
        <v>39418</v>
      </c>
      <c r="B3541" s="17" t="s">
        <v>3802</v>
      </c>
      <c r="C3541" s="18" t="s">
        <v>81</v>
      </c>
      <c r="D3541" s="19">
        <v>5.3</v>
      </c>
    </row>
    <row r="3542" spans="1:4" ht="27.6" x14ac:dyDescent="0.3">
      <c r="A3542" s="15">
        <v>39419</v>
      </c>
      <c r="B3542" s="17" t="s">
        <v>3803</v>
      </c>
      <c r="C3542" s="18" t="s">
        <v>81</v>
      </c>
      <c r="D3542" s="19">
        <v>6.46</v>
      </c>
    </row>
    <row r="3543" spans="1:4" ht="27.6" x14ac:dyDescent="0.3">
      <c r="A3543" s="15">
        <v>39420</v>
      </c>
      <c r="B3543" s="17" t="s">
        <v>3804</v>
      </c>
      <c r="C3543" s="18" t="s">
        <v>81</v>
      </c>
      <c r="D3543" s="19">
        <v>7.13</v>
      </c>
    </row>
    <row r="3544" spans="1:4" ht="27.6" x14ac:dyDescent="0.3">
      <c r="A3544" s="15">
        <v>39571</v>
      </c>
      <c r="B3544" s="17" t="s">
        <v>3805</v>
      </c>
      <c r="C3544" s="18" t="s">
        <v>81</v>
      </c>
      <c r="D3544" s="19">
        <v>4.3099999999999996</v>
      </c>
    </row>
    <row r="3545" spans="1:4" ht="27.6" x14ac:dyDescent="0.3">
      <c r="A3545" s="15">
        <v>39421</v>
      </c>
      <c r="B3545" s="17" t="s">
        <v>3806</v>
      </c>
      <c r="C3545" s="18" t="s">
        <v>81</v>
      </c>
      <c r="D3545" s="19">
        <v>6.28</v>
      </c>
    </row>
    <row r="3546" spans="1:4" ht="27.6" x14ac:dyDescent="0.3">
      <c r="A3546" s="15">
        <v>39422</v>
      </c>
      <c r="B3546" s="17" t="s">
        <v>3807</v>
      </c>
      <c r="C3546" s="18" t="s">
        <v>81</v>
      </c>
      <c r="D3546" s="19">
        <v>7.33</v>
      </c>
    </row>
    <row r="3547" spans="1:4" ht="27.6" x14ac:dyDescent="0.3">
      <c r="A3547" s="15">
        <v>39423</v>
      </c>
      <c r="B3547" s="17" t="s">
        <v>3808</v>
      </c>
      <c r="C3547" s="18" t="s">
        <v>81</v>
      </c>
      <c r="D3547" s="19">
        <v>8.51</v>
      </c>
    </row>
    <row r="3548" spans="1:4" ht="41.4" x14ac:dyDescent="0.3">
      <c r="A3548" s="15">
        <v>39426</v>
      </c>
      <c r="B3548" s="17" t="s">
        <v>3809</v>
      </c>
      <c r="C3548" s="18" t="s">
        <v>81</v>
      </c>
      <c r="D3548" s="19">
        <v>19.13</v>
      </c>
    </row>
    <row r="3549" spans="1:4" ht="41.4" x14ac:dyDescent="0.3">
      <c r="A3549" s="15">
        <v>39429</v>
      </c>
      <c r="B3549" s="17" t="s">
        <v>3810</v>
      </c>
      <c r="C3549" s="18" t="s">
        <v>81</v>
      </c>
      <c r="D3549" s="19">
        <v>6.03</v>
      </c>
    </row>
    <row r="3550" spans="1:4" ht="41.4" x14ac:dyDescent="0.3">
      <c r="A3550" s="15">
        <v>39428</v>
      </c>
      <c r="B3550" s="17" t="s">
        <v>3811</v>
      </c>
      <c r="C3550" s="18" t="s">
        <v>81</v>
      </c>
      <c r="D3550" s="19">
        <v>4.6100000000000003</v>
      </c>
    </row>
    <row r="3551" spans="1:4" ht="27.6" x14ac:dyDescent="0.3">
      <c r="A3551" s="15">
        <v>39572</v>
      </c>
      <c r="B3551" s="17" t="s">
        <v>3812</v>
      </c>
      <c r="C3551" s="18" t="s">
        <v>81</v>
      </c>
      <c r="D3551" s="19">
        <v>3.99</v>
      </c>
    </row>
    <row r="3552" spans="1:4" ht="27.6" x14ac:dyDescent="0.3">
      <c r="A3552" s="15">
        <v>39570</v>
      </c>
      <c r="B3552" s="17" t="s">
        <v>3813</v>
      </c>
      <c r="C3552" s="18" t="s">
        <v>81</v>
      </c>
      <c r="D3552" s="19">
        <v>4.2300000000000004</v>
      </c>
    </row>
    <row r="3553" spans="1:4" ht="27.6" x14ac:dyDescent="0.3">
      <c r="A3553" s="15">
        <v>39569</v>
      </c>
      <c r="B3553" s="17" t="s">
        <v>3814</v>
      </c>
      <c r="C3553" s="18" t="s">
        <v>81</v>
      </c>
      <c r="D3553" s="19">
        <v>4.18</v>
      </c>
    </row>
    <row r="3554" spans="1:4" ht="27.6" x14ac:dyDescent="0.3">
      <c r="A3554" s="15">
        <v>11552</v>
      </c>
      <c r="B3554" s="17" t="s">
        <v>3815</v>
      </c>
      <c r="C3554" s="18" t="s">
        <v>81</v>
      </c>
      <c r="D3554" s="19">
        <v>7.7</v>
      </c>
    </row>
    <row r="3555" spans="1:4" ht="27.6" x14ac:dyDescent="0.3">
      <c r="A3555" s="15">
        <v>40598</v>
      </c>
      <c r="B3555" s="17" t="s">
        <v>3816</v>
      </c>
      <c r="C3555" s="18" t="s">
        <v>376</v>
      </c>
      <c r="D3555" s="19">
        <v>9.11</v>
      </c>
    </row>
    <row r="3556" spans="1:4" x14ac:dyDescent="0.3">
      <c r="A3556" s="15">
        <v>39029</v>
      </c>
      <c r="B3556" s="17" t="s">
        <v>3817</v>
      </c>
      <c r="C3556" s="18" t="s">
        <v>81</v>
      </c>
      <c r="D3556" s="19">
        <v>13.51</v>
      </c>
    </row>
    <row r="3557" spans="1:4" x14ac:dyDescent="0.3">
      <c r="A3557" s="15">
        <v>39028</v>
      </c>
      <c r="B3557" s="17" t="s">
        <v>3818</v>
      </c>
      <c r="C3557" s="18" t="s">
        <v>81</v>
      </c>
      <c r="D3557" s="19">
        <v>7.86</v>
      </c>
    </row>
    <row r="3558" spans="1:4" x14ac:dyDescent="0.3">
      <c r="A3558" s="15">
        <v>39328</v>
      </c>
      <c r="B3558" s="17" t="s">
        <v>3819</v>
      </c>
      <c r="C3558" s="18" t="s">
        <v>81</v>
      </c>
      <c r="D3558" s="19">
        <v>4.32</v>
      </c>
    </row>
    <row r="3559" spans="1:4" ht="55.2" x14ac:dyDescent="0.3">
      <c r="A3559" s="15">
        <v>38541</v>
      </c>
      <c r="B3559" s="17" t="s">
        <v>3820</v>
      </c>
      <c r="C3559" s="18" t="s">
        <v>303</v>
      </c>
      <c r="D3559" s="19">
        <v>2453947.35</v>
      </c>
    </row>
    <row r="3560" spans="1:4" ht="55.2" x14ac:dyDescent="0.3">
      <c r="A3560" s="15">
        <v>38542</v>
      </c>
      <c r="B3560" s="17" t="s">
        <v>3821</v>
      </c>
      <c r="C3560" s="18" t="s">
        <v>303</v>
      </c>
      <c r="D3560" s="19">
        <v>3815789.45</v>
      </c>
    </row>
    <row r="3561" spans="1:4" ht="55.2" x14ac:dyDescent="0.3">
      <c r="A3561" s="15">
        <v>38543</v>
      </c>
      <c r="B3561" s="17" t="s">
        <v>3822</v>
      </c>
      <c r="C3561" s="18" t="s">
        <v>303</v>
      </c>
      <c r="D3561" s="19">
        <v>934210.55</v>
      </c>
    </row>
    <row r="3562" spans="1:4" ht="27.6" x14ac:dyDescent="0.3">
      <c r="A3562" s="15">
        <v>40406</v>
      </c>
      <c r="B3562" s="17" t="s">
        <v>3823</v>
      </c>
      <c r="C3562" s="18" t="s">
        <v>303</v>
      </c>
      <c r="D3562" s="19">
        <v>72527.7</v>
      </c>
    </row>
    <row r="3563" spans="1:4" ht="27.6" x14ac:dyDescent="0.3">
      <c r="A3563" s="15">
        <v>40789</v>
      </c>
      <c r="B3563" s="17" t="s">
        <v>3824</v>
      </c>
      <c r="C3563" s="18" t="s">
        <v>303</v>
      </c>
      <c r="D3563" s="19">
        <v>10451.98</v>
      </c>
    </row>
    <row r="3564" spans="1:4" ht="41.4" x14ac:dyDescent="0.3">
      <c r="A3564" s="15">
        <v>40791</v>
      </c>
      <c r="B3564" s="17" t="s">
        <v>3825</v>
      </c>
      <c r="C3564" s="18" t="s">
        <v>303</v>
      </c>
      <c r="D3564" s="19">
        <v>32719.26</v>
      </c>
    </row>
    <row r="3565" spans="1:4" ht="27.6" x14ac:dyDescent="0.3">
      <c r="A3565" s="15">
        <v>11651</v>
      </c>
      <c r="B3565" s="17" t="s">
        <v>3826</v>
      </c>
      <c r="C3565" s="18" t="s">
        <v>303</v>
      </c>
      <c r="D3565" s="19">
        <v>17894.63</v>
      </c>
    </row>
    <row r="3566" spans="1:4" ht="27.6" x14ac:dyDescent="0.3">
      <c r="A3566" s="15">
        <v>42002</v>
      </c>
      <c r="B3566" s="17" t="s">
        <v>3827</v>
      </c>
      <c r="C3566" s="18" t="s">
        <v>303</v>
      </c>
      <c r="D3566" s="19">
        <v>800128.3</v>
      </c>
    </row>
    <row r="3567" spans="1:4" ht="27.6" x14ac:dyDescent="0.3">
      <c r="A3567" s="15">
        <v>40435</v>
      </c>
      <c r="B3567" s="17" t="s">
        <v>3828</v>
      </c>
      <c r="C3567" s="18" t="s">
        <v>303</v>
      </c>
      <c r="D3567" s="19">
        <v>512500</v>
      </c>
    </row>
    <row r="3568" spans="1:4" ht="27.6" x14ac:dyDescent="0.3">
      <c r="A3568" s="15">
        <v>39012</v>
      </c>
      <c r="B3568" s="17" t="s">
        <v>3829</v>
      </c>
      <c r="C3568" s="18" t="s">
        <v>303</v>
      </c>
      <c r="D3568" s="19">
        <v>534722.9</v>
      </c>
    </row>
    <row r="3569" spans="1:4" ht="27.6" x14ac:dyDescent="0.3">
      <c r="A3569" s="15">
        <v>13617</v>
      </c>
      <c r="B3569" s="17" t="s">
        <v>3830</v>
      </c>
      <c r="C3569" s="18" t="s">
        <v>303</v>
      </c>
      <c r="D3569" s="19">
        <v>58153.78</v>
      </c>
    </row>
    <row r="3570" spans="1:4" ht="27.6" x14ac:dyDescent="0.3">
      <c r="A3570" s="15">
        <v>35274</v>
      </c>
      <c r="B3570" s="17" t="s">
        <v>3831</v>
      </c>
      <c r="C3570" s="18" t="s">
        <v>81</v>
      </c>
      <c r="D3570" s="19">
        <v>23.21</v>
      </c>
    </row>
    <row r="3571" spans="1:4" ht="27.6" x14ac:dyDescent="0.3">
      <c r="A3571" s="15">
        <v>35275</v>
      </c>
      <c r="B3571" s="17" t="s">
        <v>3832</v>
      </c>
      <c r="C3571" s="18" t="s">
        <v>81</v>
      </c>
      <c r="D3571" s="19">
        <v>49.27</v>
      </c>
    </row>
    <row r="3572" spans="1:4" ht="27.6" x14ac:dyDescent="0.3">
      <c r="A3572" s="15">
        <v>35276</v>
      </c>
      <c r="B3572" s="17" t="s">
        <v>3833</v>
      </c>
      <c r="C3572" s="18" t="s">
        <v>81</v>
      </c>
      <c r="D3572" s="19">
        <v>85.74</v>
      </c>
    </row>
    <row r="3573" spans="1:4" x14ac:dyDescent="0.3">
      <c r="A3573" s="15">
        <v>38386</v>
      </c>
      <c r="B3573" s="17" t="s">
        <v>3834</v>
      </c>
      <c r="C3573" s="18" t="s">
        <v>303</v>
      </c>
      <c r="D3573" s="19">
        <v>5.16</v>
      </c>
    </row>
    <row r="3574" spans="1:4" ht="27.6" x14ac:dyDescent="0.3">
      <c r="A3574" s="15">
        <v>11091</v>
      </c>
      <c r="B3574" s="17" t="s">
        <v>3835</v>
      </c>
      <c r="C3574" s="18" t="s">
        <v>303</v>
      </c>
      <c r="D3574" s="19">
        <v>1.45</v>
      </c>
    </row>
    <row r="3575" spans="1:4" ht="27.6" x14ac:dyDescent="0.3">
      <c r="A3575" s="15">
        <v>37586</v>
      </c>
      <c r="B3575" s="17" t="s">
        <v>3836</v>
      </c>
      <c r="C3575" s="18" t="s">
        <v>2478</v>
      </c>
      <c r="D3575" s="19">
        <v>44.72</v>
      </c>
    </row>
    <row r="3576" spans="1:4" x14ac:dyDescent="0.3">
      <c r="A3576" s="15">
        <v>37395</v>
      </c>
      <c r="B3576" s="17" t="s">
        <v>3837</v>
      </c>
      <c r="C3576" s="18" t="s">
        <v>2478</v>
      </c>
      <c r="D3576" s="19">
        <v>38.46</v>
      </c>
    </row>
    <row r="3577" spans="1:4" ht="27.6" x14ac:dyDescent="0.3">
      <c r="A3577" s="15">
        <v>14147</v>
      </c>
      <c r="B3577" s="17" t="s">
        <v>3838</v>
      </c>
      <c r="C3577" s="18" t="s">
        <v>2478</v>
      </c>
      <c r="D3577" s="19">
        <v>51.01</v>
      </c>
    </row>
    <row r="3578" spans="1:4" x14ac:dyDescent="0.3">
      <c r="A3578" s="15">
        <v>37396</v>
      </c>
      <c r="B3578" s="17" t="s">
        <v>3839</v>
      </c>
      <c r="C3578" s="18" t="s">
        <v>2478</v>
      </c>
      <c r="D3578" s="19">
        <v>31.47</v>
      </c>
    </row>
    <row r="3579" spans="1:4" x14ac:dyDescent="0.3">
      <c r="A3579" s="15">
        <v>37397</v>
      </c>
      <c r="B3579" s="17" t="s">
        <v>3840</v>
      </c>
      <c r="C3579" s="18" t="s">
        <v>2478</v>
      </c>
      <c r="D3579" s="19">
        <v>32.96</v>
      </c>
    </row>
    <row r="3580" spans="1:4" ht="27.6" x14ac:dyDescent="0.3">
      <c r="A3580" s="15">
        <v>43606</v>
      </c>
      <c r="B3580" s="17" t="s">
        <v>3841</v>
      </c>
      <c r="C3580" s="18" t="s">
        <v>303</v>
      </c>
      <c r="D3580" s="19">
        <v>9.2200000000000006</v>
      </c>
    </row>
    <row r="3581" spans="1:4" ht="27.6" x14ac:dyDescent="0.3">
      <c r="A3581" s="15">
        <v>444</v>
      </c>
      <c r="B3581" s="17" t="s">
        <v>3842</v>
      </c>
      <c r="C3581" s="18" t="s">
        <v>303</v>
      </c>
      <c r="D3581" s="19">
        <v>22.8</v>
      </c>
    </row>
    <row r="3582" spans="1:4" ht="27.6" x14ac:dyDescent="0.3">
      <c r="A3582" s="15">
        <v>445</v>
      </c>
      <c r="B3582" s="17" t="s">
        <v>3843</v>
      </c>
      <c r="C3582" s="18" t="s">
        <v>303</v>
      </c>
      <c r="D3582" s="19">
        <v>31.2</v>
      </c>
    </row>
    <row r="3583" spans="1:4" x14ac:dyDescent="0.3">
      <c r="A3583" s="15">
        <v>4783</v>
      </c>
      <c r="B3583" s="17" t="s">
        <v>176</v>
      </c>
      <c r="C3583" s="18" t="s">
        <v>109</v>
      </c>
      <c r="D3583" s="19">
        <v>13.66</v>
      </c>
    </row>
    <row r="3584" spans="1:4" x14ac:dyDescent="0.3">
      <c r="A3584" s="15">
        <v>41079</v>
      </c>
      <c r="B3584" s="17" t="s">
        <v>3844</v>
      </c>
      <c r="C3584" s="18" t="s">
        <v>490</v>
      </c>
      <c r="D3584" s="19">
        <v>2420.84</v>
      </c>
    </row>
    <row r="3585" spans="1:4" x14ac:dyDescent="0.3">
      <c r="A3585" s="15">
        <v>12874</v>
      </c>
      <c r="B3585" s="17" t="s">
        <v>3845</v>
      </c>
      <c r="C3585" s="18" t="s">
        <v>109</v>
      </c>
      <c r="D3585" s="19">
        <v>15.74</v>
      </c>
    </row>
    <row r="3586" spans="1:4" x14ac:dyDescent="0.3">
      <c r="A3586" s="15">
        <v>41082</v>
      </c>
      <c r="B3586" s="17" t="s">
        <v>3846</v>
      </c>
      <c r="C3586" s="18" t="s">
        <v>490</v>
      </c>
      <c r="D3586" s="19">
        <v>2790.69</v>
      </c>
    </row>
    <row r="3587" spans="1:4" x14ac:dyDescent="0.3">
      <c r="A3587" s="15">
        <v>4785</v>
      </c>
      <c r="B3587" s="17" t="s">
        <v>3847</v>
      </c>
      <c r="C3587" s="18" t="s">
        <v>109</v>
      </c>
      <c r="D3587" s="19">
        <v>14.69</v>
      </c>
    </row>
    <row r="3588" spans="1:4" x14ac:dyDescent="0.3">
      <c r="A3588" s="15">
        <v>41081</v>
      </c>
      <c r="B3588" s="17" t="s">
        <v>3848</v>
      </c>
      <c r="C3588" s="18" t="s">
        <v>490</v>
      </c>
      <c r="D3588" s="19">
        <v>2603.86</v>
      </c>
    </row>
    <row r="3589" spans="1:4" ht="27.6" x14ac:dyDescent="0.3">
      <c r="A3589" s="15">
        <v>4801</v>
      </c>
      <c r="B3589" s="17" t="s">
        <v>3849</v>
      </c>
      <c r="C3589" s="18" t="s">
        <v>301</v>
      </c>
      <c r="D3589" s="19">
        <v>64.760000000000005</v>
      </c>
    </row>
    <row r="3590" spans="1:4" ht="27.6" x14ac:dyDescent="0.3">
      <c r="A3590" s="15">
        <v>4794</v>
      </c>
      <c r="B3590" s="17" t="s">
        <v>3850</v>
      </c>
      <c r="C3590" s="18" t="s">
        <v>301</v>
      </c>
      <c r="D3590" s="19">
        <v>294.95</v>
      </c>
    </row>
    <row r="3591" spans="1:4" ht="27.6" x14ac:dyDescent="0.3">
      <c r="A3591" s="15">
        <v>4796</v>
      </c>
      <c r="B3591" s="17" t="s">
        <v>3851</v>
      </c>
      <c r="C3591" s="18" t="s">
        <v>301</v>
      </c>
      <c r="D3591" s="19">
        <v>179.15</v>
      </c>
    </row>
    <row r="3592" spans="1:4" ht="27.6" x14ac:dyDescent="0.3">
      <c r="A3592" s="15">
        <v>4800</v>
      </c>
      <c r="B3592" s="17" t="s">
        <v>3852</v>
      </c>
      <c r="C3592" s="18" t="s">
        <v>301</v>
      </c>
      <c r="D3592" s="19">
        <v>49.27</v>
      </c>
    </row>
    <row r="3593" spans="1:4" ht="27.6" x14ac:dyDescent="0.3">
      <c r="A3593" s="15">
        <v>4795</v>
      </c>
      <c r="B3593" s="17" t="s">
        <v>3853</v>
      </c>
      <c r="C3593" s="18" t="s">
        <v>301</v>
      </c>
      <c r="D3593" s="19">
        <v>287.12</v>
      </c>
    </row>
    <row r="3594" spans="1:4" ht="55.2" x14ac:dyDescent="0.3">
      <c r="A3594" s="15">
        <v>39694</v>
      </c>
      <c r="B3594" s="17" t="s">
        <v>3854</v>
      </c>
      <c r="C3594" s="18" t="s">
        <v>301</v>
      </c>
      <c r="D3594" s="19">
        <v>343.97</v>
      </c>
    </row>
    <row r="3595" spans="1:4" ht="27.6" x14ac:dyDescent="0.3">
      <c r="A3595" s="15">
        <v>1292</v>
      </c>
      <c r="B3595" s="17" t="s">
        <v>3855</v>
      </c>
      <c r="C3595" s="18" t="s">
        <v>301</v>
      </c>
      <c r="D3595" s="19">
        <v>44.42</v>
      </c>
    </row>
    <row r="3596" spans="1:4" ht="27.6" x14ac:dyDescent="0.3">
      <c r="A3596" s="15">
        <v>1287</v>
      </c>
      <c r="B3596" s="17" t="s">
        <v>3856</v>
      </c>
      <c r="C3596" s="18" t="s">
        <v>301</v>
      </c>
      <c r="D3596" s="19">
        <v>21.79</v>
      </c>
    </row>
    <row r="3597" spans="1:4" ht="27.6" x14ac:dyDescent="0.3">
      <c r="A3597" s="15">
        <v>1297</v>
      </c>
      <c r="B3597" s="17" t="s">
        <v>3857</v>
      </c>
      <c r="C3597" s="18" t="s">
        <v>301</v>
      </c>
      <c r="D3597" s="19">
        <v>18.07</v>
      </c>
    </row>
    <row r="3598" spans="1:4" ht="27.6" x14ac:dyDescent="0.3">
      <c r="A3598" s="15">
        <v>4786</v>
      </c>
      <c r="B3598" s="17" t="s">
        <v>3858</v>
      </c>
      <c r="C3598" s="18" t="s">
        <v>301</v>
      </c>
      <c r="D3598" s="19">
        <v>87</v>
      </c>
    </row>
    <row r="3599" spans="1:4" ht="41.4" x14ac:dyDescent="0.3">
      <c r="A3599" s="15">
        <v>10840</v>
      </c>
      <c r="B3599" s="17" t="s">
        <v>3859</v>
      </c>
      <c r="C3599" s="18" t="s">
        <v>301</v>
      </c>
      <c r="D3599" s="19">
        <v>280</v>
      </c>
    </row>
    <row r="3600" spans="1:4" ht="41.4" x14ac:dyDescent="0.3">
      <c r="A3600" s="15">
        <v>10841</v>
      </c>
      <c r="B3600" s="17" t="s">
        <v>3860</v>
      </c>
      <c r="C3600" s="18" t="s">
        <v>301</v>
      </c>
      <c r="D3600" s="19">
        <v>211.32</v>
      </c>
    </row>
    <row r="3601" spans="1:4" ht="41.4" x14ac:dyDescent="0.3">
      <c r="A3601" s="15">
        <v>25980</v>
      </c>
      <c r="B3601" s="17" t="s">
        <v>3861</v>
      </c>
      <c r="C3601" s="18" t="s">
        <v>301</v>
      </c>
      <c r="D3601" s="19">
        <v>270.02</v>
      </c>
    </row>
    <row r="3602" spans="1:4" ht="41.4" x14ac:dyDescent="0.3">
      <c r="A3602" s="15">
        <v>10842</v>
      </c>
      <c r="B3602" s="17" t="s">
        <v>3862</v>
      </c>
      <c r="C3602" s="18" t="s">
        <v>301</v>
      </c>
      <c r="D3602" s="19">
        <v>305.24</v>
      </c>
    </row>
    <row r="3603" spans="1:4" ht="27.6" x14ac:dyDescent="0.3">
      <c r="A3603" s="15">
        <v>21108</v>
      </c>
      <c r="B3603" s="17" t="s">
        <v>3863</v>
      </c>
      <c r="C3603" s="18" t="s">
        <v>301</v>
      </c>
      <c r="D3603" s="19">
        <v>59.2</v>
      </c>
    </row>
    <row r="3604" spans="1:4" ht="27.6" x14ac:dyDescent="0.3">
      <c r="A3604" s="15">
        <v>38180</v>
      </c>
      <c r="B3604" s="17" t="s">
        <v>3864</v>
      </c>
      <c r="C3604" s="18" t="s">
        <v>301</v>
      </c>
      <c r="D3604" s="19">
        <v>144.24</v>
      </c>
    </row>
    <row r="3605" spans="1:4" x14ac:dyDescent="0.3">
      <c r="A3605" s="15">
        <v>40648</v>
      </c>
      <c r="B3605" s="17" t="s">
        <v>3865</v>
      </c>
      <c r="C3605" s="18" t="s">
        <v>301</v>
      </c>
      <c r="D3605" s="19">
        <v>167.04</v>
      </c>
    </row>
    <row r="3606" spans="1:4" x14ac:dyDescent="0.3">
      <c r="A3606" s="15">
        <v>40649</v>
      </c>
      <c r="B3606" s="17" t="s">
        <v>3866</v>
      </c>
      <c r="C3606" s="18" t="s">
        <v>301</v>
      </c>
      <c r="D3606" s="19">
        <v>97.3</v>
      </c>
    </row>
    <row r="3607" spans="1:4" ht="27.6" x14ac:dyDescent="0.3">
      <c r="A3607" s="15">
        <v>40650</v>
      </c>
      <c r="B3607" s="17" t="s">
        <v>3867</v>
      </c>
      <c r="C3607" s="18" t="s">
        <v>301</v>
      </c>
      <c r="D3607" s="19">
        <v>125.28</v>
      </c>
    </row>
    <row r="3608" spans="1:4" ht="27.6" x14ac:dyDescent="0.3">
      <c r="A3608" s="15">
        <v>40651</v>
      </c>
      <c r="B3608" s="17" t="s">
        <v>3868</v>
      </c>
      <c r="C3608" s="18" t="s">
        <v>301</v>
      </c>
      <c r="D3608" s="19">
        <v>231.07</v>
      </c>
    </row>
    <row r="3609" spans="1:4" ht="27.6" x14ac:dyDescent="0.3">
      <c r="A3609" s="15">
        <v>40652</v>
      </c>
      <c r="B3609" s="17" t="s">
        <v>3869</v>
      </c>
      <c r="C3609" s="18" t="s">
        <v>301</v>
      </c>
      <c r="D3609" s="19">
        <v>123.88</v>
      </c>
    </row>
    <row r="3610" spans="1:4" ht="27.6" x14ac:dyDescent="0.3">
      <c r="A3610" s="15">
        <v>40647</v>
      </c>
      <c r="B3610" s="17" t="s">
        <v>3870</v>
      </c>
      <c r="C3610" s="18" t="s">
        <v>301</v>
      </c>
      <c r="D3610" s="19">
        <v>136.41</v>
      </c>
    </row>
    <row r="3611" spans="1:4" x14ac:dyDescent="0.3">
      <c r="A3611" s="15">
        <v>40653</v>
      </c>
      <c r="B3611" s="17" t="s">
        <v>3871</v>
      </c>
      <c r="C3611" s="18" t="s">
        <v>301</v>
      </c>
      <c r="D3611" s="19">
        <v>104.4</v>
      </c>
    </row>
    <row r="3612" spans="1:4" ht="27.6" x14ac:dyDescent="0.3">
      <c r="A3612" s="15">
        <v>36178</v>
      </c>
      <c r="B3612" s="17" t="s">
        <v>3872</v>
      </c>
      <c r="C3612" s="18" t="s">
        <v>303</v>
      </c>
      <c r="D3612" s="19">
        <v>11.57</v>
      </c>
    </row>
    <row r="3613" spans="1:4" ht="27.6" x14ac:dyDescent="0.3">
      <c r="A3613" s="15">
        <v>38195</v>
      </c>
      <c r="B3613" s="17" t="s">
        <v>3873</v>
      </c>
      <c r="C3613" s="18" t="s">
        <v>301</v>
      </c>
      <c r="D3613" s="19">
        <v>69.92</v>
      </c>
    </row>
    <row r="3614" spans="1:4" ht="27.6" x14ac:dyDescent="0.3">
      <c r="A3614" s="15">
        <v>38181</v>
      </c>
      <c r="B3614" s="17" t="s">
        <v>3874</v>
      </c>
      <c r="C3614" s="18" t="s">
        <v>301</v>
      </c>
      <c r="D3614" s="19">
        <v>196.91</v>
      </c>
    </row>
    <row r="3615" spans="1:4" ht="27.6" x14ac:dyDescent="0.3">
      <c r="A3615" s="15">
        <v>38182</v>
      </c>
      <c r="B3615" s="17" t="s">
        <v>3875</v>
      </c>
      <c r="C3615" s="18" t="s">
        <v>301</v>
      </c>
      <c r="D3615" s="19">
        <v>187.56</v>
      </c>
    </row>
    <row r="3616" spans="1:4" ht="27.6" x14ac:dyDescent="0.3">
      <c r="A3616" s="15">
        <v>38186</v>
      </c>
      <c r="B3616" s="17" t="s">
        <v>3876</v>
      </c>
      <c r="C3616" s="18" t="s">
        <v>301</v>
      </c>
      <c r="D3616" s="19">
        <v>487.54</v>
      </c>
    </row>
    <row r="3617" spans="1:4" ht="27.6" x14ac:dyDescent="0.3">
      <c r="A3617" s="15">
        <v>38185</v>
      </c>
      <c r="B3617" s="17" t="s">
        <v>3877</v>
      </c>
      <c r="C3617" s="18" t="s">
        <v>301</v>
      </c>
      <c r="D3617" s="19">
        <v>434.08</v>
      </c>
    </row>
    <row r="3618" spans="1:4" ht="27.6" x14ac:dyDescent="0.3">
      <c r="A3618" s="15">
        <v>40654</v>
      </c>
      <c r="B3618" s="17" t="s">
        <v>3878</v>
      </c>
      <c r="C3618" s="18" t="s">
        <v>301</v>
      </c>
      <c r="D3618" s="19">
        <v>162.16</v>
      </c>
    </row>
    <row r="3619" spans="1:4" ht="41.4" x14ac:dyDescent="0.3">
      <c r="A3619" s="15">
        <v>25981</v>
      </c>
      <c r="B3619" s="17" t="s">
        <v>3879</v>
      </c>
      <c r="C3619" s="18" t="s">
        <v>301</v>
      </c>
      <c r="D3619" s="19">
        <v>223.06</v>
      </c>
    </row>
    <row r="3620" spans="1:4" ht="27.6" x14ac:dyDescent="0.3">
      <c r="A3620" s="15">
        <v>4822</v>
      </c>
      <c r="B3620" s="17" t="s">
        <v>3880</v>
      </c>
      <c r="C3620" s="18" t="s">
        <v>301</v>
      </c>
      <c r="D3620" s="19">
        <v>335.65</v>
      </c>
    </row>
    <row r="3621" spans="1:4" ht="27.6" x14ac:dyDescent="0.3">
      <c r="A3621" s="15">
        <v>4818</v>
      </c>
      <c r="B3621" s="17" t="s">
        <v>3881</v>
      </c>
      <c r="C3621" s="18" t="s">
        <v>301</v>
      </c>
      <c r="D3621" s="19">
        <v>345</v>
      </c>
    </row>
    <row r="3622" spans="1:4" ht="41.4" x14ac:dyDescent="0.3">
      <c r="A3622" s="15">
        <v>39567</v>
      </c>
      <c r="B3622" s="17" t="s">
        <v>3882</v>
      </c>
      <c r="C3622" s="18" t="s">
        <v>301</v>
      </c>
      <c r="D3622" s="19">
        <v>44.3</v>
      </c>
    </row>
    <row r="3623" spans="1:4" ht="41.4" x14ac:dyDescent="0.3">
      <c r="A3623" s="15">
        <v>39566</v>
      </c>
      <c r="B3623" s="17" t="s">
        <v>3883</v>
      </c>
      <c r="C3623" s="18" t="s">
        <v>301</v>
      </c>
      <c r="D3623" s="19">
        <v>51.16</v>
      </c>
    </row>
    <row r="3624" spans="1:4" ht="27.6" x14ac:dyDescent="0.3">
      <c r="A3624" s="15">
        <v>39416</v>
      </c>
      <c r="B3624" s="17" t="s">
        <v>3884</v>
      </c>
      <c r="C3624" s="18" t="s">
        <v>301</v>
      </c>
      <c r="D3624" s="19">
        <v>26.72</v>
      </c>
    </row>
    <row r="3625" spans="1:4" ht="27.6" x14ac:dyDescent="0.3">
      <c r="A3625" s="15">
        <v>39417</v>
      </c>
      <c r="B3625" s="17" t="s">
        <v>3885</v>
      </c>
      <c r="C3625" s="18" t="s">
        <v>301</v>
      </c>
      <c r="D3625" s="19">
        <v>28.02</v>
      </c>
    </row>
    <row r="3626" spans="1:4" ht="27.6" x14ac:dyDescent="0.3">
      <c r="A3626" s="15">
        <v>39414</v>
      </c>
      <c r="B3626" s="17" t="s">
        <v>3886</v>
      </c>
      <c r="C3626" s="18" t="s">
        <v>301</v>
      </c>
      <c r="D3626" s="19">
        <v>25.1</v>
      </c>
    </row>
    <row r="3627" spans="1:4" ht="27.6" x14ac:dyDescent="0.3">
      <c r="A3627" s="15">
        <v>39415</v>
      </c>
      <c r="B3627" s="17" t="s">
        <v>3887</v>
      </c>
      <c r="C3627" s="18" t="s">
        <v>301</v>
      </c>
      <c r="D3627" s="19">
        <v>26.6</v>
      </c>
    </row>
    <row r="3628" spans="1:4" ht="27.6" x14ac:dyDescent="0.3">
      <c r="A3628" s="15">
        <v>39412</v>
      </c>
      <c r="B3628" s="17" t="s">
        <v>3888</v>
      </c>
      <c r="C3628" s="18" t="s">
        <v>301</v>
      </c>
      <c r="D3628" s="19">
        <v>18.899999999999999</v>
      </c>
    </row>
    <row r="3629" spans="1:4" ht="27.6" x14ac:dyDescent="0.3">
      <c r="A3629" s="15">
        <v>39413</v>
      </c>
      <c r="B3629" s="17" t="s">
        <v>3889</v>
      </c>
      <c r="C3629" s="18" t="s">
        <v>301</v>
      </c>
      <c r="D3629" s="19">
        <v>18.71</v>
      </c>
    </row>
    <row r="3630" spans="1:4" x14ac:dyDescent="0.3">
      <c r="A3630" s="15">
        <v>11062</v>
      </c>
      <c r="B3630" s="17" t="s">
        <v>3890</v>
      </c>
      <c r="C3630" s="18" t="s">
        <v>301</v>
      </c>
      <c r="D3630" s="19">
        <v>68.81</v>
      </c>
    </row>
    <row r="3631" spans="1:4" x14ac:dyDescent="0.3">
      <c r="A3631" s="15">
        <v>11063</v>
      </c>
      <c r="B3631" s="17" t="s">
        <v>3891</v>
      </c>
      <c r="C3631" s="18" t="s">
        <v>301</v>
      </c>
      <c r="D3631" s="19">
        <v>66.62</v>
      </c>
    </row>
    <row r="3632" spans="1:4" ht="27.6" x14ac:dyDescent="0.3">
      <c r="A3632" s="15">
        <v>13521</v>
      </c>
      <c r="B3632" s="17" t="s">
        <v>3892</v>
      </c>
      <c r="C3632" s="18" t="s">
        <v>303</v>
      </c>
      <c r="D3632" s="19">
        <v>74.25</v>
      </c>
    </row>
    <row r="3633" spans="1:4" ht="41.4" x14ac:dyDescent="0.3">
      <c r="A3633" s="15">
        <v>10851</v>
      </c>
      <c r="B3633" s="17" t="s">
        <v>3893</v>
      </c>
      <c r="C3633" s="18" t="s">
        <v>303</v>
      </c>
      <c r="D3633" s="19">
        <v>54.62</v>
      </c>
    </row>
    <row r="3634" spans="1:4" ht="27.6" x14ac:dyDescent="0.3">
      <c r="A3634" s="15">
        <v>39515</v>
      </c>
      <c r="B3634" s="17" t="s">
        <v>3894</v>
      </c>
      <c r="C3634" s="18" t="s">
        <v>303</v>
      </c>
      <c r="D3634" s="19">
        <v>51.4</v>
      </c>
    </row>
    <row r="3635" spans="1:4" ht="41.4" x14ac:dyDescent="0.3">
      <c r="A3635" s="15">
        <v>39516</v>
      </c>
      <c r="B3635" s="17" t="s">
        <v>3895</v>
      </c>
      <c r="C3635" s="18" t="s">
        <v>303</v>
      </c>
      <c r="D3635" s="19">
        <v>43.33</v>
      </c>
    </row>
    <row r="3636" spans="1:4" ht="27.6" x14ac:dyDescent="0.3">
      <c r="A3636" s="15">
        <v>39514</v>
      </c>
      <c r="B3636" s="17" t="s">
        <v>3896</v>
      </c>
      <c r="C3636" s="18" t="s">
        <v>303</v>
      </c>
      <c r="D3636" s="19">
        <v>26.96</v>
      </c>
    </row>
    <row r="3637" spans="1:4" ht="27.6" x14ac:dyDescent="0.3">
      <c r="A3637" s="15">
        <v>4812</v>
      </c>
      <c r="B3637" s="17" t="s">
        <v>3897</v>
      </c>
      <c r="C3637" s="18" t="s">
        <v>301</v>
      </c>
      <c r="D3637" s="19">
        <v>12.23</v>
      </c>
    </row>
    <row r="3638" spans="1:4" x14ac:dyDescent="0.3">
      <c r="A3638" s="15">
        <v>10849</v>
      </c>
      <c r="B3638" s="17" t="s">
        <v>3898</v>
      </c>
      <c r="C3638" s="18" t="s">
        <v>303</v>
      </c>
      <c r="D3638" s="19">
        <v>1080.01</v>
      </c>
    </row>
    <row r="3639" spans="1:4" x14ac:dyDescent="0.3">
      <c r="A3639" s="15">
        <v>10848</v>
      </c>
      <c r="B3639" s="17" t="s">
        <v>3899</v>
      </c>
      <c r="C3639" s="18" t="s">
        <v>303</v>
      </c>
      <c r="D3639" s="19">
        <v>678.38</v>
      </c>
    </row>
    <row r="3640" spans="1:4" ht="27.6" x14ac:dyDescent="0.3">
      <c r="A3640" s="15">
        <v>4813</v>
      </c>
      <c r="B3640" s="17" t="s">
        <v>3900</v>
      </c>
      <c r="C3640" s="18" t="s">
        <v>301</v>
      </c>
      <c r="D3640" s="19">
        <v>225</v>
      </c>
    </row>
    <row r="3641" spans="1:4" ht="41.4" x14ac:dyDescent="0.3">
      <c r="A3641" s="15">
        <v>37560</v>
      </c>
      <c r="B3641" s="17" t="s">
        <v>3901</v>
      </c>
      <c r="C3641" s="18" t="s">
        <v>303</v>
      </c>
      <c r="D3641" s="19">
        <v>19.68</v>
      </c>
    </row>
    <row r="3642" spans="1:4" ht="41.4" x14ac:dyDescent="0.3">
      <c r="A3642" s="15">
        <v>37557</v>
      </c>
      <c r="B3642" s="17" t="s">
        <v>3902</v>
      </c>
      <c r="C3642" s="18" t="s">
        <v>303</v>
      </c>
      <c r="D3642" s="19">
        <v>5.97</v>
      </c>
    </row>
    <row r="3643" spans="1:4" ht="41.4" x14ac:dyDescent="0.3">
      <c r="A3643" s="15">
        <v>37556</v>
      </c>
      <c r="B3643" s="17" t="s">
        <v>3903</v>
      </c>
      <c r="C3643" s="18" t="s">
        <v>303</v>
      </c>
      <c r="D3643" s="19">
        <v>11.56</v>
      </c>
    </row>
    <row r="3644" spans="1:4" ht="55.2" x14ac:dyDescent="0.3">
      <c r="A3644" s="15">
        <v>37559</v>
      </c>
      <c r="B3644" s="17" t="s">
        <v>3904</v>
      </c>
      <c r="C3644" s="18" t="s">
        <v>303</v>
      </c>
      <c r="D3644" s="19">
        <v>14.18</v>
      </c>
    </row>
    <row r="3645" spans="1:4" ht="55.2" x14ac:dyDescent="0.3">
      <c r="A3645" s="15">
        <v>37539</v>
      </c>
      <c r="B3645" s="17" t="s">
        <v>3905</v>
      </c>
      <c r="C3645" s="18" t="s">
        <v>303</v>
      </c>
      <c r="D3645" s="19">
        <v>10</v>
      </c>
    </row>
    <row r="3646" spans="1:4" ht="55.2" x14ac:dyDescent="0.3">
      <c r="A3646" s="15">
        <v>37558</v>
      </c>
      <c r="B3646" s="17" t="s">
        <v>3906</v>
      </c>
      <c r="C3646" s="18" t="s">
        <v>303</v>
      </c>
      <c r="D3646" s="19">
        <v>18.64</v>
      </c>
    </row>
    <row r="3647" spans="1:4" ht="27.6" x14ac:dyDescent="0.3">
      <c r="A3647" s="15">
        <v>34723</v>
      </c>
      <c r="B3647" s="17" t="s">
        <v>3907</v>
      </c>
      <c r="C3647" s="18" t="s">
        <v>301</v>
      </c>
      <c r="D3647" s="19">
        <v>519.75</v>
      </c>
    </row>
    <row r="3648" spans="1:4" ht="27.6" x14ac:dyDescent="0.3">
      <c r="A3648" s="15">
        <v>34721</v>
      </c>
      <c r="B3648" s="17" t="s">
        <v>3908</v>
      </c>
      <c r="C3648" s="18" t="s">
        <v>301</v>
      </c>
      <c r="D3648" s="19">
        <v>648</v>
      </c>
    </row>
    <row r="3649" spans="1:4" ht="27.6" x14ac:dyDescent="0.3">
      <c r="A3649" s="15">
        <v>4309</v>
      </c>
      <c r="B3649" s="17" t="s">
        <v>3909</v>
      </c>
      <c r="C3649" s="18" t="s">
        <v>303</v>
      </c>
      <c r="D3649" s="19">
        <v>6.51</v>
      </c>
    </row>
    <row r="3650" spans="1:4" ht="27.6" x14ac:dyDescent="0.3">
      <c r="A3650" s="15">
        <v>4307</v>
      </c>
      <c r="B3650" s="17" t="s">
        <v>3910</v>
      </c>
      <c r="C3650" s="18" t="s">
        <v>303</v>
      </c>
      <c r="D3650" s="19">
        <v>11.14</v>
      </c>
    </row>
    <row r="3651" spans="1:4" ht="27.6" x14ac:dyDescent="0.3">
      <c r="A3651" s="15">
        <v>10850</v>
      </c>
      <c r="B3651" s="17" t="s">
        <v>3911</v>
      </c>
      <c r="C3651" s="18" t="s">
        <v>303</v>
      </c>
      <c r="D3651" s="19">
        <v>33.75</v>
      </c>
    </row>
    <row r="3652" spans="1:4" ht="41.4" x14ac:dyDescent="0.3">
      <c r="A3652" s="15">
        <v>42438</v>
      </c>
      <c r="B3652" s="17" t="s">
        <v>3912</v>
      </c>
      <c r="C3652" s="18" t="s">
        <v>303</v>
      </c>
      <c r="D3652" s="19">
        <v>1789.7</v>
      </c>
    </row>
    <row r="3653" spans="1:4" ht="27.6" x14ac:dyDescent="0.3">
      <c r="A3653" s="15">
        <v>4792</v>
      </c>
      <c r="B3653" s="17" t="s">
        <v>3913</v>
      </c>
      <c r="C3653" s="18" t="s">
        <v>301</v>
      </c>
      <c r="D3653" s="19">
        <v>138.46</v>
      </c>
    </row>
    <row r="3654" spans="1:4" ht="27.6" x14ac:dyDescent="0.3">
      <c r="A3654" s="15">
        <v>4790</v>
      </c>
      <c r="B3654" s="17" t="s">
        <v>3914</v>
      </c>
      <c r="C3654" s="18" t="s">
        <v>301</v>
      </c>
      <c r="D3654" s="19">
        <v>83.25</v>
      </c>
    </row>
    <row r="3655" spans="1:4" ht="27.6" x14ac:dyDescent="0.3">
      <c r="A3655" s="15">
        <v>40671</v>
      </c>
      <c r="B3655" s="17" t="s">
        <v>3915</v>
      </c>
      <c r="C3655" s="18" t="s">
        <v>301</v>
      </c>
      <c r="D3655" s="19">
        <v>75.959999999999994</v>
      </c>
    </row>
    <row r="3656" spans="1:4" ht="27.6" x14ac:dyDescent="0.3">
      <c r="A3656" s="15">
        <v>7552</v>
      </c>
      <c r="B3656" s="17" t="s">
        <v>3916</v>
      </c>
      <c r="C3656" s="18" t="s">
        <v>303</v>
      </c>
      <c r="D3656" s="19">
        <v>23.57</v>
      </c>
    </row>
    <row r="3657" spans="1:4" x14ac:dyDescent="0.3">
      <c r="A3657" s="15">
        <v>4893</v>
      </c>
      <c r="B3657" s="17" t="s">
        <v>3917</v>
      </c>
      <c r="C3657" s="18" t="s">
        <v>303</v>
      </c>
      <c r="D3657" s="19">
        <v>8.59</v>
      </c>
    </row>
    <row r="3658" spans="1:4" x14ac:dyDescent="0.3">
      <c r="A3658" s="15">
        <v>4894</v>
      </c>
      <c r="B3658" s="17" t="s">
        <v>3918</v>
      </c>
      <c r="C3658" s="18" t="s">
        <v>303</v>
      </c>
      <c r="D3658" s="19">
        <v>7.37</v>
      </c>
    </row>
    <row r="3659" spans="1:4" x14ac:dyDescent="0.3">
      <c r="A3659" s="15">
        <v>4888</v>
      </c>
      <c r="B3659" s="17" t="s">
        <v>3919</v>
      </c>
      <c r="C3659" s="18" t="s">
        <v>303</v>
      </c>
      <c r="D3659" s="19">
        <v>2.5099999999999998</v>
      </c>
    </row>
    <row r="3660" spans="1:4" x14ac:dyDescent="0.3">
      <c r="A3660" s="15">
        <v>4890</v>
      </c>
      <c r="B3660" s="17" t="s">
        <v>3920</v>
      </c>
      <c r="C3660" s="18" t="s">
        <v>303</v>
      </c>
      <c r="D3660" s="19">
        <v>4.72</v>
      </c>
    </row>
    <row r="3661" spans="1:4" x14ac:dyDescent="0.3">
      <c r="A3661" s="15">
        <v>12411</v>
      </c>
      <c r="B3661" s="17" t="s">
        <v>3921</v>
      </c>
      <c r="C3661" s="18" t="s">
        <v>303</v>
      </c>
      <c r="D3661" s="19">
        <v>25.41</v>
      </c>
    </row>
    <row r="3662" spans="1:4" x14ac:dyDescent="0.3">
      <c r="A3662" s="15">
        <v>4891</v>
      </c>
      <c r="B3662" s="17" t="s">
        <v>3922</v>
      </c>
      <c r="C3662" s="18" t="s">
        <v>303</v>
      </c>
      <c r="D3662" s="19">
        <v>12.7</v>
      </c>
    </row>
    <row r="3663" spans="1:4" x14ac:dyDescent="0.3">
      <c r="A3663" s="15">
        <v>4889</v>
      </c>
      <c r="B3663" s="17" t="s">
        <v>3923</v>
      </c>
      <c r="C3663" s="18" t="s">
        <v>303</v>
      </c>
      <c r="D3663" s="19">
        <v>3.39</v>
      </c>
    </row>
    <row r="3664" spans="1:4" x14ac:dyDescent="0.3">
      <c r="A3664" s="15">
        <v>4892</v>
      </c>
      <c r="B3664" s="17" t="s">
        <v>3924</v>
      </c>
      <c r="C3664" s="18" t="s">
        <v>303</v>
      </c>
      <c r="D3664" s="19">
        <v>35.58</v>
      </c>
    </row>
    <row r="3665" spans="1:4" x14ac:dyDescent="0.3">
      <c r="A3665" s="15">
        <v>12412</v>
      </c>
      <c r="B3665" s="17" t="s">
        <v>3925</v>
      </c>
      <c r="C3665" s="18" t="s">
        <v>303</v>
      </c>
      <c r="D3665" s="19">
        <v>66.14</v>
      </c>
    </row>
    <row r="3666" spans="1:4" x14ac:dyDescent="0.3">
      <c r="A3666" s="15">
        <v>11073</v>
      </c>
      <c r="B3666" s="17" t="s">
        <v>3926</v>
      </c>
      <c r="C3666" s="18" t="s">
        <v>303</v>
      </c>
      <c r="D3666" s="19">
        <v>4.97</v>
      </c>
    </row>
    <row r="3667" spans="1:4" x14ac:dyDescent="0.3">
      <c r="A3667" s="15">
        <v>11071</v>
      </c>
      <c r="B3667" s="17" t="s">
        <v>3927</v>
      </c>
      <c r="C3667" s="18" t="s">
        <v>303</v>
      </c>
      <c r="D3667" s="19">
        <v>8.0500000000000007</v>
      </c>
    </row>
    <row r="3668" spans="1:4" x14ac:dyDescent="0.3">
      <c r="A3668" s="15">
        <v>11072</v>
      </c>
      <c r="B3668" s="17" t="s">
        <v>3928</v>
      </c>
      <c r="C3668" s="18" t="s">
        <v>303</v>
      </c>
      <c r="D3668" s="19">
        <v>2.81</v>
      </c>
    </row>
    <row r="3669" spans="1:4" x14ac:dyDescent="0.3">
      <c r="A3669" s="15">
        <v>4895</v>
      </c>
      <c r="B3669" s="17" t="s">
        <v>3929</v>
      </c>
      <c r="C3669" s="18" t="s">
        <v>303</v>
      </c>
      <c r="D3669" s="19">
        <v>0.54</v>
      </c>
    </row>
    <row r="3670" spans="1:4" x14ac:dyDescent="0.3">
      <c r="A3670" s="15">
        <v>4907</v>
      </c>
      <c r="B3670" s="17" t="s">
        <v>3930</v>
      </c>
      <c r="C3670" s="18" t="s">
        <v>303</v>
      </c>
      <c r="D3670" s="19">
        <v>34.020000000000003</v>
      </c>
    </row>
    <row r="3671" spans="1:4" x14ac:dyDescent="0.3">
      <c r="A3671" s="15">
        <v>4902</v>
      </c>
      <c r="B3671" s="17" t="s">
        <v>3931</v>
      </c>
      <c r="C3671" s="18" t="s">
        <v>303</v>
      </c>
      <c r="D3671" s="19">
        <v>77</v>
      </c>
    </row>
    <row r="3672" spans="1:4" x14ac:dyDescent="0.3">
      <c r="A3672" s="15">
        <v>4908</v>
      </c>
      <c r="B3672" s="17" t="s">
        <v>3932</v>
      </c>
      <c r="C3672" s="18" t="s">
        <v>303</v>
      </c>
      <c r="D3672" s="19">
        <v>156.36000000000001</v>
      </c>
    </row>
    <row r="3673" spans="1:4" x14ac:dyDescent="0.3">
      <c r="A3673" s="15">
        <v>4909</v>
      </c>
      <c r="B3673" s="17" t="s">
        <v>3933</v>
      </c>
      <c r="C3673" s="18" t="s">
        <v>303</v>
      </c>
      <c r="D3673" s="19">
        <v>301.97000000000003</v>
      </c>
    </row>
    <row r="3674" spans="1:4" x14ac:dyDescent="0.3">
      <c r="A3674" s="15">
        <v>4903</v>
      </c>
      <c r="B3674" s="17" t="s">
        <v>3934</v>
      </c>
      <c r="C3674" s="18" t="s">
        <v>303</v>
      </c>
      <c r="D3674" s="19">
        <v>887.91</v>
      </c>
    </row>
    <row r="3675" spans="1:4" x14ac:dyDescent="0.3">
      <c r="A3675" s="15">
        <v>4897</v>
      </c>
      <c r="B3675" s="17" t="s">
        <v>3935</v>
      </c>
      <c r="C3675" s="18" t="s">
        <v>303</v>
      </c>
      <c r="D3675" s="19">
        <v>2.27</v>
      </c>
    </row>
    <row r="3676" spans="1:4" x14ac:dyDescent="0.3">
      <c r="A3676" s="15">
        <v>4896</v>
      </c>
      <c r="B3676" s="17" t="s">
        <v>3936</v>
      </c>
      <c r="C3676" s="18" t="s">
        <v>303</v>
      </c>
      <c r="D3676" s="19">
        <v>0.81</v>
      </c>
    </row>
    <row r="3677" spans="1:4" x14ac:dyDescent="0.3">
      <c r="A3677" s="15">
        <v>4900</v>
      </c>
      <c r="B3677" s="17" t="s">
        <v>3937</v>
      </c>
      <c r="C3677" s="18" t="s">
        <v>303</v>
      </c>
      <c r="D3677" s="19">
        <v>6.77</v>
      </c>
    </row>
    <row r="3678" spans="1:4" x14ac:dyDescent="0.3">
      <c r="A3678" s="15">
        <v>4898</v>
      </c>
      <c r="B3678" s="17" t="s">
        <v>3938</v>
      </c>
      <c r="C3678" s="18" t="s">
        <v>303</v>
      </c>
      <c r="D3678" s="19">
        <v>2.5299999999999998</v>
      </c>
    </row>
    <row r="3679" spans="1:4" x14ac:dyDescent="0.3">
      <c r="A3679" s="15">
        <v>4899</v>
      </c>
      <c r="B3679" s="17" t="s">
        <v>3939</v>
      </c>
      <c r="C3679" s="18" t="s">
        <v>303</v>
      </c>
      <c r="D3679" s="19">
        <v>9.2899999999999991</v>
      </c>
    </row>
    <row r="3680" spans="1:4" x14ac:dyDescent="0.3">
      <c r="A3680" s="15">
        <v>11096</v>
      </c>
      <c r="B3680" s="17" t="s">
        <v>3940</v>
      </c>
      <c r="C3680" s="18" t="s">
        <v>376</v>
      </c>
      <c r="D3680" s="19">
        <v>0.39</v>
      </c>
    </row>
    <row r="3681" spans="1:4" x14ac:dyDescent="0.3">
      <c r="A3681" s="15">
        <v>4741</v>
      </c>
      <c r="B3681" s="17" t="s">
        <v>3941</v>
      </c>
      <c r="C3681" s="18" t="s">
        <v>487</v>
      </c>
      <c r="D3681" s="19">
        <v>72.680000000000007</v>
      </c>
    </row>
    <row r="3682" spans="1:4" x14ac:dyDescent="0.3">
      <c r="A3682" s="15">
        <v>4752</v>
      </c>
      <c r="B3682" s="17" t="s">
        <v>3942</v>
      </c>
      <c r="C3682" s="18" t="s">
        <v>109</v>
      </c>
      <c r="D3682" s="19">
        <v>9.82</v>
      </c>
    </row>
    <row r="3683" spans="1:4" x14ac:dyDescent="0.3">
      <c r="A3683" s="15">
        <v>41091</v>
      </c>
      <c r="B3683" s="17" t="s">
        <v>3943</v>
      </c>
      <c r="C3683" s="18" t="s">
        <v>490</v>
      </c>
      <c r="D3683" s="19">
        <v>1741.33</v>
      </c>
    </row>
    <row r="3684" spans="1:4" ht="27.6" x14ac:dyDescent="0.3">
      <c r="A3684" s="15">
        <v>13954</v>
      </c>
      <c r="B3684" s="17" t="s">
        <v>3944</v>
      </c>
      <c r="C3684" s="18" t="s">
        <v>303</v>
      </c>
      <c r="D3684" s="19">
        <v>6438.55</v>
      </c>
    </row>
    <row r="3685" spans="1:4" ht="27.6" x14ac:dyDescent="0.3">
      <c r="A3685" s="15">
        <v>3411</v>
      </c>
      <c r="B3685" s="17" t="s">
        <v>3945</v>
      </c>
      <c r="C3685" s="18" t="s">
        <v>376</v>
      </c>
      <c r="D3685" s="19">
        <v>53.37</v>
      </c>
    </row>
    <row r="3686" spans="1:4" x14ac:dyDescent="0.3">
      <c r="A3686" s="15">
        <v>39995</v>
      </c>
      <c r="B3686" s="17" t="s">
        <v>3946</v>
      </c>
      <c r="C3686" s="18" t="s">
        <v>487</v>
      </c>
      <c r="D3686" s="19">
        <v>410.62</v>
      </c>
    </row>
    <row r="3687" spans="1:4" ht="27.6" x14ac:dyDescent="0.3">
      <c r="A3687" s="15">
        <v>11615</v>
      </c>
      <c r="B3687" s="17" t="s">
        <v>3947</v>
      </c>
      <c r="C3687" s="18" t="s">
        <v>301</v>
      </c>
      <c r="D3687" s="19">
        <v>3.48</v>
      </c>
    </row>
    <row r="3688" spans="1:4" ht="27.6" x14ac:dyDescent="0.3">
      <c r="A3688" s="15">
        <v>3408</v>
      </c>
      <c r="B3688" s="17" t="s">
        <v>3948</v>
      </c>
      <c r="C3688" s="18" t="s">
        <v>301</v>
      </c>
      <c r="D3688" s="19">
        <v>9.25</v>
      </c>
    </row>
    <row r="3689" spans="1:4" ht="27.6" x14ac:dyDescent="0.3">
      <c r="A3689" s="15">
        <v>3409</v>
      </c>
      <c r="B3689" s="17" t="s">
        <v>3949</v>
      </c>
      <c r="C3689" s="18" t="s">
        <v>301</v>
      </c>
      <c r="D3689" s="19">
        <v>23.12</v>
      </c>
    </row>
    <row r="3690" spans="1:4" x14ac:dyDescent="0.3">
      <c r="A3690" s="15">
        <v>11427</v>
      </c>
      <c r="B3690" s="17" t="s">
        <v>3950</v>
      </c>
      <c r="C3690" s="18" t="s">
        <v>376</v>
      </c>
      <c r="D3690" s="19">
        <v>101.73</v>
      </c>
    </row>
    <row r="3691" spans="1:4" ht="27.6" x14ac:dyDescent="0.3">
      <c r="A3691" s="15">
        <v>4491</v>
      </c>
      <c r="B3691" s="17" t="s">
        <v>187</v>
      </c>
      <c r="C3691" s="18" t="s">
        <v>81</v>
      </c>
      <c r="D3691" s="19">
        <v>7.23</v>
      </c>
    </row>
    <row r="3692" spans="1:4" ht="41.4" x14ac:dyDescent="0.3">
      <c r="A3692" s="15">
        <v>2745</v>
      </c>
      <c r="B3692" s="17" t="s">
        <v>3951</v>
      </c>
      <c r="C3692" s="18" t="s">
        <v>81</v>
      </c>
      <c r="D3692" s="19">
        <v>2.42</v>
      </c>
    </row>
    <row r="3693" spans="1:4" ht="41.4" x14ac:dyDescent="0.3">
      <c r="A3693" s="15">
        <v>14439</v>
      </c>
      <c r="B3693" s="17" t="s">
        <v>3952</v>
      </c>
      <c r="C3693" s="18" t="s">
        <v>81</v>
      </c>
      <c r="D3693" s="19">
        <v>3</v>
      </c>
    </row>
    <row r="3694" spans="1:4" ht="27.6" x14ac:dyDescent="0.3">
      <c r="A3694" s="15">
        <v>26022</v>
      </c>
      <c r="B3694" s="17" t="s">
        <v>3953</v>
      </c>
      <c r="C3694" s="18" t="s">
        <v>303</v>
      </c>
      <c r="D3694" s="19">
        <v>185.63</v>
      </c>
    </row>
    <row r="3695" spans="1:4" ht="27.6" x14ac:dyDescent="0.3">
      <c r="A3695" s="15">
        <v>12362</v>
      </c>
      <c r="B3695" s="17" t="s">
        <v>3954</v>
      </c>
      <c r="C3695" s="18" t="s">
        <v>303</v>
      </c>
      <c r="D3695" s="19">
        <v>12.39</v>
      </c>
    </row>
    <row r="3696" spans="1:4" x14ac:dyDescent="0.3">
      <c r="A3696" s="15">
        <v>421</v>
      </c>
      <c r="B3696" s="17" t="s">
        <v>3955</v>
      </c>
      <c r="C3696" s="18" t="s">
        <v>303</v>
      </c>
      <c r="D3696" s="19">
        <v>9.6300000000000008</v>
      </c>
    </row>
    <row r="3697" spans="1:4" ht="27.6" x14ac:dyDescent="0.3">
      <c r="A3697" s="15">
        <v>14148</v>
      </c>
      <c r="B3697" s="17" t="s">
        <v>3956</v>
      </c>
      <c r="C3697" s="18" t="s">
        <v>303</v>
      </c>
      <c r="D3697" s="19">
        <v>0.86</v>
      </c>
    </row>
    <row r="3698" spans="1:4" x14ac:dyDescent="0.3">
      <c r="A3698" s="15">
        <v>4341</v>
      </c>
      <c r="B3698" s="17" t="s">
        <v>3957</v>
      </c>
      <c r="C3698" s="18" t="s">
        <v>303</v>
      </c>
      <c r="D3698" s="19">
        <v>0.52</v>
      </c>
    </row>
    <row r="3699" spans="1:4" x14ac:dyDescent="0.3">
      <c r="A3699" s="15">
        <v>4337</v>
      </c>
      <c r="B3699" s="17" t="s">
        <v>3958</v>
      </c>
      <c r="C3699" s="18" t="s">
        <v>303</v>
      </c>
      <c r="D3699" s="19">
        <v>1.31</v>
      </c>
    </row>
    <row r="3700" spans="1:4" x14ac:dyDescent="0.3">
      <c r="A3700" s="15">
        <v>4339</v>
      </c>
      <c r="B3700" s="17" t="s">
        <v>3959</v>
      </c>
      <c r="C3700" s="18" t="s">
        <v>303</v>
      </c>
      <c r="D3700" s="19">
        <v>0.27</v>
      </c>
    </row>
    <row r="3701" spans="1:4" x14ac:dyDescent="0.3">
      <c r="A3701" s="15">
        <v>39997</v>
      </c>
      <c r="B3701" s="17" t="s">
        <v>3960</v>
      </c>
      <c r="C3701" s="18" t="s">
        <v>303</v>
      </c>
      <c r="D3701" s="19">
        <v>0.15</v>
      </c>
    </row>
    <row r="3702" spans="1:4" x14ac:dyDescent="0.3">
      <c r="A3702" s="15">
        <v>11971</v>
      </c>
      <c r="B3702" s="17" t="s">
        <v>3961</v>
      </c>
      <c r="C3702" s="18" t="s">
        <v>303</v>
      </c>
      <c r="D3702" s="19">
        <v>2.17</v>
      </c>
    </row>
    <row r="3703" spans="1:4" x14ac:dyDescent="0.3">
      <c r="A3703" s="15">
        <v>4342</v>
      </c>
      <c r="B3703" s="17" t="s">
        <v>3962</v>
      </c>
      <c r="C3703" s="18" t="s">
        <v>303</v>
      </c>
      <c r="D3703" s="19">
        <v>0.11</v>
      </c>
    </row>
    <row r="3704" spans="1:4" x14ac:dyDescent="0.3">
      <c r="A3704" s="15">
        <v>4330</v>
      </c>
      <c r="B3704" s="17" t="s">
        <v>3963</v>
      </c>
      <c r="C3704" s="18" t="s">
        <v>303</v>
      </c>
      <c r="D3704" s="19">
        <v>7.0000000000000007E-2</v>
      </c>
    </row>
    <row r="3705" spans="1:4" x14ac:dyDescent="0.3">
      <c r="A3705" s="15">
        <v>4340</v>
      </c>
      <c r="B3705" s="17" t="s">
        <v>3964</v>
      </c>
      <c r="C3705" s="18" t="s">
        <v>303</v>
      </c>
      <c r="D3705" s="19">
        <v>0.6</v>
      </c>
    </row>
    <row r="3706" spans="1:4" x14ac:dyDescent="0.3">
      <c r="A3706" s="15">
        <v>5088</v>
      </c>
      <c r="B3706" s="17" t="s">
        <v>3965</v>
      </c>
      <c r="C3706" s="18" t="s">
        <v>303</v>
      </c>
      <c r="D3706" s="19">
        <v>7.2</v>
      </c>
    </row>
    <row r="3707" spans="1:4" ht="27.6" x14ac:dyDescent="0.3">
      <c r="A3707" s="15">
        <v>11154</v>
      </c>
      <c r="B3707" s="17" t="s">
        <v>3966</v>
      </c>
      <c r="C3707" s="18" t="s">
        <v>303</v>
      </c>
      <c r="D3707" s="19">
        <v>1086.6199999999999</v>
      </c>
    </row>
    <row r="3708" spans="1:4" ht="55.2" x14ac:dyDescent="0.3">
      <c r="A3708" s="15">
        <v>4989</v>
      </c>
      <c r="B3708" s="17" t="s">
        <v>3967</v>
      </c>
      <c r="C3708" s="18" t="s">
        <v>303</v>
      </c>
      <c r="D3708" s="19">
        <v>288.52999999999997</v>
      </c>
    </row>
    <row r="3709" spans="1:4" ht="55.2" x14ac:dyDescent="0.3">
      <c r="A3709" s="15">
        <v>4982</v>
      </c>
      <c r="B3709" s="17" t="s">
        <v>3968</v>
      </c>
      <c r="C3709" s="18" t="s">
        <v>303</v>
      </c>
      <c r="D3709" s="19">
        <v>270.62</v>
      </c>
    </row>
    <row r="3710" spans="1:4" ht="55.2" x14ac:dyDescent="0.3">
      <c r="A3710" s="15">
        <v>4962</v>
      </c>
      <c r="B3710" s="17" t="s">
        <v>3969</v>
      </c>
      <c r="C3710" s="18" t="s">
        <v>303</v>
      </c>
      <c r="D3710" s="19">
        <v>213.42</v>
      </c>
    </row>
    <row r="3711" spans="1:4" ht="55.2" x14ac:dyDescent="0.3">
      <c r="A3711" s="15">
        <v>4981</v>
      </c>
      <c r="B3711" s="17" t="s">
        <v>3970</v>
      </c>
      <c r="C3711" s="18" t="s">
        <v>303</v>
      </c>
      <c r="D3711" s="19">
        <v>190</v>
      </c>
    </row>
    <row r="3712" spans="1:4" ht="55.2" x14ac:dyDescent="0.3">
      <c r="A3712" s="15">
        <v>4964</v>
      </c>
      <c r="B3712" s="17" t="s">
        <v>3971</v>
      </c>
      <c r="C3712" s="18" t="s">
        <v>303</v>
      </c>
      <c r="D3712" s="19">
        <v>241.04</v>
      </c>
    </row>
    <row r="3713" spans="1:4" ht="55.2" x14ac:dyDescent="0.3">
      <c r="A3713" s="15">
        <v>4992</v>
      </c>
      <c r="B3713" s="17" t="s">
        <v>3972</v>
      </c>
      <c r="C3713" s="18" t="s">
        <v>303</v>
      </c>
      <c r="D3713" s="19">
        <v>235.45</v>
      </c>
    </row>
    <row r="3714" spans="1:4" ht="55.2" x14ac:dyDescent="0.3">
      <c r="A3714" s="15">
        <v>4987</v>
      </c>
      <c r="B3714" s="17" t="s">
        <v>3973</v>
      </c>
      <c r="C3714" s="18" t="s">
        <v>303</v>
      </c>
      <c r="D3714" s="19">
        <v>269.37</v>
      </c>
    </row>
    <row r="3715" spans="1:4" ht="41.4" x14ac:dyDescent="0.3">
      <c r="A3715" s="15">
        <v>39021</v>
      </c>
      <c r="B3715" s="17" t="s">
        <v>3974</v>
      </c>
      <c r="C3715" s="18" t="s">
        <v>303</v>
      </c>
      <c r="D3715" s="19">
        <v>488.76</v>
      </c>
    </row>
    <row r="3716" spans="1:4" ht="41.4" x14ac:dyDescent="0.3">
      <c r="A3716" s="15">
        <v>39022</v>
      </c>
      <c r="B3716" s="17" t="s">
        <v>3975</v>
      </c>
      <c r="C3716" s="18" t="s">
        <v>303</v>
      </c>
      <c r="D3716" s="19">
        <v>604.45000000000005</v>
      </c>
    </row>
    <row r="3717" spans="1:4" ht="41.4" x14ac:dyDescent="0.3">
      <c r="A3717" s="15">
        <v>39024</v>
      </c>
      <c r="B3717" s="17" t="s">
        <v>3976</v>
      </c>
      <c r="C3717" s="18" t="s">
        <v>303</v>
      </c>
      <c r="D3717" s="19">
        <v>1014.25</v>
      </c>
    </row>
    <row r="3718" spans="1:4" ht="27.6" x14ac:dyDescent="0.3">
      <c r="A3718" s="15">
        <v>4914</v>
      </c>
      <c r="B3718" s="17" t="s">
        <v>3977</v>
      </c>
      <c r="C3718" s="18" t="s">
        <v>301</v>
      </c>
      <c r="D3718" s="19">
        <v>822.38</v>
      </c>
    </row>
    <row r="3719" spans="1:4" ht="27.6" x14ac:dyDescent="0.3">
      <c r="A3719" s="15">
        <v>4917</v>
      </c>
      <c r="B3719" s="17" t="s">
        <v>3978</v>
      </c>
      <c r="C3719" s="18" t="s">
        <v>301</v>
      </c>
      <c r="D3719" s="19">
        <v>567.94000000000005</v>
      </c>
    </row>
    <row r="3720" spans="1:4" ht="27.6" x14ac:dyDescent="0.3">
      <c r="A3720" s="15">
        <v>39025</v>
      </c>
      <c r="B3720" s="17" t="s">
        <v>3979</v>
      </c>
      <c r="C3720" s="18" t="s">
        <v>303</v>
      </c>
      <c r="D3720" s="19">
        <v>1040</v>
      </c>
    </row>
    <row r="3721" spans="1:4" ht="27.6" x14ac:dyDescent="0.3">
      <c r="A3721" s="15">
        <v>4930</v>
      </c>
      <c r="B3721" s="17" t="s">
        <v>3980</v>
      </c>
      <c r="C3721" s="18" t="s">
        <v>301</v>
      </c>
      <c r="D3721" s="19">
        <v>525.27</v>
      </c>
    </row>
    <row r="3722" spans="1:4" ht="41.4" x14ac:dyDescent="0.3">
      <c r="A3722" s="15">
        <v>4922</v>
      </c>
      <c r="B3722" s="17" t="s">
        <v>3981</v>
      </c>
      <c r="C3722" s="18" t="s">
        <v>301</v>
      </c>
      <c r="D3722" s="19">
        <v>526.80999999999995</v>
      </c>
    </row>
    <row r="3723" spans="1:4" ht="41.4" x14ac:dyDescent="0.3">
      <c r="A3723" s="15">
        <v>4911</v>
      </c>
      <c r="B3723" s="17" t="s">
        <v>3982</v>
      </c>
      <c r="C3723" s="18" t="s">
        <v>301</v>
      </c>
      <c r="D3723" s="19">
        <v>344.4</v>
      </c>
    </row>
    <row r="3724" spans="1:4" ht="41.4" x14ac:dyDescent="0.3">
      <c r="A3724" s="15">
        <v>37518</v>
      </c>
      <c r="B3724" s="17" t="s">
        <v>3983</v>
      </c>
      <c r="C3724" s="18" t="s">
        <v>301</v>
      </c>
      <c r="D3724" s="19">
        <v>559.65</v>
      </c>
    </row>
    <row r="3725" spans="1:4" ht="27.6" x14ac:dyDescent="0.3">
      <c r="A3725" s="15">
        <v>4910</v>
      </c>
      <c r="B3725" s="17" t="s">
        <v>3984</v>
      </c>
      <c r="C3725" s="18" t="s">
        <v>301</v>
      </c>
      <c r="D3725" s="19">
        <v>471.79</v>
      </c>
    </row>
    <row r="3726" spans="1:4" ht="41.4" x14ac:dyDescent="0.3">
      <c r="A3726" s="15">
        <v>4943</v>
      </c>
      <c r="B3726" s="17" t="s">
        <v>3985</v>
      </c>
      <c r="C3726" s="18" t="s">
        <v>301</v>
      </c>
      <c r="D3726" s="19">
        <v>702.85</v>
      </c>
    </row>
    <row r="3727" spans="1:4" ht="27.6" x14ac:dyDescent="0.3">
      <c r="A3727" s="15">
        <v>5002</v>
      </c>
      <c r="B3727" s="17" t="s">
        <v>3986</v>
      </c>
      <c r="C3727" s="18" t="s">
        <v>301</v>
      </c>
      <c r="D3727" s="19">
        <v>324.22000000000003</v>
      </c>
    </row>
    <row r="3728" spans="1:4" ht="27.6" x14ac:dyDescent="0.3">
      <c r="A3728" s="15">
        <v>4977</v>
      </c>
      <c r="B3728" s="17" t="s">
        <v>3987</v>
      </c>
      <c r="C3728" s="18" t="s">
        <v>301</v>
      </c>
      <c r="D3728" s="19">
        <v>218.86</v>
      </c>
    </row>
    <row r="3729" spans="1:4" ht="27.6" x14ac:dyDescent="0.3">
      <c r="A3729" s="15">
        <v>5028</v>
      </c>
      <c r="B3729" s="17" t="s">
        <v>3988</v>
      </c>
      <c r="C3729" s="18" t="s">
        <v>301</v>
      </c>
      <c r="D3729" s="19">
        <v>535.52</v>
      </c>
    </row>
    <row r="3730" spans="1:4" ht="27.6" x14ac:dyDescent="0.3">
      <c r="A3730" s="15">
        <v>4998</v>
      </c>
      <c r="B3730" s="17" t="s">
        <v>3989</v>
      </c>
      <c r="C3730" s="18" t="s">
        <v>301</v>
      </c>
      <c r="D3730" s="19">
        <v>444.76</v>
      </c>
    </row>
    <row r="3731" spans="1:4" ht="27.6" x14ac:dyDescent="0.3">
      <c r="A3731" s="15">
        <v>4969</v>
      </c>
      <c r="B3731" s="17" t="s">
        <v>3990</v>
      </c>
      <c r="C3731" s="18" t="s">
        <v>301</v>
      </c>
      <c r="D3731" s="19">
        <v>309.54000000000002</v>
      </c>
    </row>
    <row r="3732" spans="1:4" ht="41.4" x14ac:dyDescent="0.3">
      <c r="A3732" s="15">
        <v>11364</v>
      </c>
      <c r="B3732" s="17" t="s">
        <v>3991</v>
      </c>
      <c r="C3732" s="18" t="s">
        <v>303</v>
      </c>
      <c r="D3732" s="19">
        <v>163.22</v>
      </c>
    </row>
    <row r="3733" spans="1:4" ht="41.4" x14ac:dyDescent="0.3">
      <c r="A3733" s="15">
        <v>11365</v>
      </c>
      <c r="B3733" s="17" t="s">
        <v>3992</v>
      </c>
      <c r="C3733" s="18" t="s">
        <v>303</v>
      </c>
      <c r="D3733" s="19">
        <v>169.39</v>
      </c>
    </row>
    <row r="3734" spans="1:4" ht="41.4" x14ac:dyDescent="0.3">
      <c r="A3734" s="15">
        <v>11366</v>
      </c>
      <c r="B3734" s="17" t="s">
        <v>3993</v>
      </c>
      <c r="C3734" s="18" t="s">
        <v>303</v>
      </c>
      <c r="D3734" s="19">
        <v>180.06</v>
      </c>
    </row>
    <row r="3735" spans="1:4" ht="41.4" x14ac:dyDescent="0.3">
      <c r="A3735" s="15">
        <v>43777</v>
      </c>
      <c r="B3735" s="17" t="s">
        <v>3994</v>
      </c>
      <c r="C3735" s="18" t="s">
        <v>303</v>
      </c>
      <c r="D3735" s="19">
        <v>211.51</v>
      </c>
    </row>
    <row r="3736" spans="1:4" ht="55.2" x14ac:dyDescent="0.3">
      <c r="A3736" s="15">
        <v>20322</v>
      </c>
      <c r="B3736" s="17" t="s">
        <v>3995</v>
      </c>
      <c r="C3736" s="18" t="s">
        <v>303</v>
      </c>
      <c r="D3736" s="19">
        <v>196.34</v>
      </c>
    </row>
    <row r="3737" spans="1:4" ht="41.4" x14ac:dyDescent="0.3">
      <c r="A3737" s="15">
        <v>10553</v>
      </c>
      <c r="B3737" s="17" t="s">
        <v>3996</v>
      </c>
      <c r="C3737" s="18" t="s">
        <v>303</v>
      </c>
      <c r="D3737" s="19">
        <v>178.28</v>
      </c>
    </row>
    <row r="3738" spans="1:4" ht="41.4" x14ac:dyDescent="0.3">
      <c r="A3738" s="15">
        <v>5020</v>
      </c>
      <c r="B3738" s="17" t="s">
        <v>3997</v>
      </c>
      <c r="C3738" s="18" t="s">
        <v>303</v>
      </c>
      <c r="D3738" s="19">
        <v>187.96</v>
      </c>
    </row>
    <row r="3739" spans="1:4" ht="41.4" x14ac:dyDescent="0.3">
      <c r="A3739" s="15">
        <v>10554</v>
      </c>
      <c r="B3739" s="17" t="s">
        <v>3998</v>
      </c>
      <c r="C3739" s="18" t="s">
        <v>303</v>
      </c>
      <c r="D3739" s="19">
        <v>179.86</v>
      </c>
    </row>
    <row r="3740" spans="1:4" ht="41.4" x14ac:dyDescent="0.3">
      <c r="A3740" s="15">
        <v>10555</v>
      </c>
      <c r="B3740" s="17" t="s">
        <v>3999</v>
      </c>
      <c r="C3740" s="18" t="s">
        <v>303</v>
      </c>
      <c r="D3740" s="19">
        <v>196.14</v>
      </c>
    </row>
    <row r="3741" spans="1:4" ht="41.4" x14ac:dyDescent="0.3">
      <c r="A3741" s="15">
        <v>10556</v>
      </c>
      <c r="B3741" s="17" t="s">
        <v>4000</v>
      </c>
      <c r="C3741" s="18" t="s">
        <v>303</v>
      </c>
      <c r="D3741" s="19">
        <v>260.79000000000002</v>
      </c>
    </row>
    <row r="3742" spans="1:4" ht="41.4" x14ac:dyDescent="0.3">
      <c r="A3742" s="15">
        <v>39502</v>
      </c>
      <c r="B3742" s="17" t="s">
        <v>4001</v>
      </c>
      <c r="C3742" s="18" t="s">
        <v>303</v>
      </c>
      <c r="D3742" s="19">
        <v>366.21</v>
      </c>
    </row>
    <row r="3743" spans="1:4" ht="41.4" x14ac:dyDescent="0.3">
      <c r="A3743" s="15">
        <v>39504</v>
      </c>
      <c r="B3743" s="17" t="s">
        <v>4002</v>
      </c>
      <c r="C3743" s="18" t="s">
        <v>303</v>
      </c>
      <c r="D3743" s="19">
        <v>404.96</v>
      </c>
    </row>
    <row r="3744" spans="1:4" ht="41.4" x14ac:dyDescent="0.3">
      <c r="A3744" s="15">
        <v>39503</v>
      </c>
      <c r="B3744" s="17" t="s">
        <v>4003</v>
      </c>
      <c r="C3744" s="18" t="s">
        <v>303</v>
      </c>
      <c r="D3744" s="19">
        <v>426.21</v>
      </c>
    </row>
    <row r="3745" spans="1:4" ht="41.4" x14ac:dyDescent="0.3">
      <c r="A3745" s="15">
        <v>39505</v>
      </c>
      <c r="B3745" s="17" t="s">
        <v>4004</v>
      </c>
      <c r="C3745" s="18" t="s">
        <v>303</v>
      </c>
      <c r="D3745" s="19">
        <v>459.3</v>
      </c>
    </row>
    <row r="3746" spans="1:4" x14ac:dyDescent="0.3">
      <c r="A3746" s="15">
        <v>25969</v>
      </c>
      <c r="B3746" s="17" t="s">
        <v>4005</v>
      </c>
      <c r="C3746" s="18" t="s">
        <v>303</v>
      </c>
      <c r="D3746" s="19">
        <v>360.15</v>
      </c>
    </row>
    <row r="3747" spans="1:4" ht="27.6" x14ac:dyDescent="0.3">
      <c r="A3747" s="15">
        <v>4944</v>
      </c>
      <c r="B3747" s="17" t="s">
        <v>4006</v>
      </c>
      <c r="C3747" s="18" t="s">
        <v>301</v>
      </c>
      <c r="D3747" s="19">
        <v>1050.77</v>
      </c>
    </row>
    <row r="3748" spans="1:4" x14ac:dyDescent="0.3">
      <c r="A3748" s="15">
        <v>21102</v>
      </c>
      <c r="B3748" s="17" t="s">
        <v>4007</v>
      </c>
      <c r="C3748" s="18" t="s">
        <v>303</v>
      </c>
      <c r="D3748" s="19">
        <v>32.340000000000003</v>
      </c>
    </row>
    <row r="3749" spans="1:4" x14ac:dyDescent="0.3">
      <c r="A3749" s="15">
        <v>21101</v>
      </c>
      <c r="B3749" s="17" t="s">
        <v>4008</v>
      </c>
      <c r="C3749" s="18" t="s">
        <v>303</v>
      </c>
      <c r="D3749" s="19">
        <v>20.76</v>
      </c>
    </row>
    <row r="3750" spans="1:4" ht="27.6" x14ac:dyDescent="0.3">
      <c r="A3750" s="15">
        <v>34713</v>
      </c>
      <c r="B3750" s="17" t="s">
        <v>4009</v>
      </c>
      <c r="C3750" s="18" t="s">
        <v>301</v>
      </c>
      <c r="D3750" s="19">
        <v>338.2</v>
      </c>
    </row>
    <row r="3751" spans="1:4" ht="41.4" x14ac:dyDescent="0.3">
      <c r="A3751" s="15">
        <v>4947</v>
      </c>
      <c r="B3751" s="17" t="s">
        <v>4010</v>
      </c>
      <c r="C3751" s="18" t="s">
        <v>301</v>
      </c>
      <c r="D3751" s="19">
        <v>675.02</v>
      </c>
    </row>
    <row r="3752" spans="1:4" ht="27.6" x14ac:dyDescent="0.3">
      <c r="A3752" s="15">
        <v>37563</v>
      </c>
      <c r="B3752" s="17" t="s">
        <v>4011</v>
      </c>
      <c r="C3752" s="18" t="s">
        <v>301</v>
      </c>
      <c r="D3752" s="19">
        <v>518.30999999999995</v>
      </c>
    </row>
    <row r="3753" spans="1:4" ht="27.6" x14ac:dyDescent="0.3">
      <c r="A3753" s="15">
        <v>4948</v>
      </c>
      <c r="B3753" s="17" t="s">
        <v>4012</v>
      </c>
      <c r="C3753" s="18" t="s">
        <v>301</v>
      </c>
      <c r="D3753" s="19">
        <v>470.38</v>
      </c>
    </row>
    <row r="3754" spans="1:4" ht="41.4" x14ac:dyDescent="0.3">
      <c r="A3754" s="15">
        <v>37561</v>
      </c>
      <c r="B3754" s="17" t="s">
        <v>4013</v>
      </c>
      <c r="C3754" s="18" t="s">
        <v>301</v>
      </c>
      <c r="D3754" s="19">
        <v>967.54</v>
      </c>
    </row>
    <row r="3755" spans="1:4" ht="41.4" x14ac:dyDescent="0.3">
      <c r="A3755" s="15">
        <v>37562</v>
      </c>
      <c r="B3755" s="17" t="s">
        <v>4014</v>
      </c>
      <c r="C3755" s="18" t="s">
        <v>301</v>
      </c>
      <c r="D3755" s="19">
        <v>620.58000000000004</v>
      </c>
    </row>
    <row r="3756" spans="1:4" ht="27.6" x14ac:dyDescent="0.3">
      <c r="A3756" s="15">
        <v>14164</v>
      </c>
      <c r="B3756" s="17" t="s">
        <v>4015</v>
      </c>
      <c r="C3756" s="18" t="s">
        <v>303</v>
      </c>
      <c r="D3756" s="19">
        <v>1970.01</v>
      </c>
    </row>
    <row r="3757" spans="1:4" ht="27.6" x14ac:dyDescent="0.3">
      <c r="A3757" s="15">
        <v>14163</v>
      </c>
      <c r="B3757" s="17" t="s">
        <v>4016</v>
      </c>
      <c r="C3757" s="18" t="s">
        <v>303</v>
      </c>
      <c r="D3757" s="19">
        <v>2239.0500000000002</v>
      </c>
    </row>
    <row r="3758" spans="1:4" ht="27.6" x14ac:dyDescent="0.3">
      <c r="A3758" s="15">
        <v>5051</v>
      </c>
      <c r="B3758" s="17" t="s">
        <v>4017</v>
      </c>
      <c r="C3758" s="18" t="s">
        <v>303</v>
      </c>
      <c r="D3758" s="19">
        <v>1904.28</v>
      </c>
    </row>
    <row r="3759" spans="1:4" ht="27.6" x14ac:dyDescent="0.3">
      <c r="A3759" s="15">
        <v>14162</v>
      </c>
      <c r="B3759" s="17" t="s">
        <v>4018</v>
      </c>
      <c r="C3759" s="18" t="s">
        <v>303</v>
      </c>
      <c r="D3759" s="19">
        <v>1901.52</v>
      </c>
    </row>
    <row r="3760" spans="1:4" ht="27.6" x14ac:dyDescent="0.3">
      <c r="A3760" s="15">
        <v>5052</v>
      </c>
      <c r="B3760" s="17" t="s">
        <v>4019</v>
      </c>
      <c r="C3760" s="18" t="s">
        <v>303</v>
      </c>
      <c r="D3760" s="19">
        <v>1418.8</v>
      </c>
    </row>
    <row r="3761" spans="1:4" ht="27.6" x14ac:dyDescent="0.3">
      <c r="A3761" s="15">
        <v>14166</v>
      </c>
      <c r="B3761" s="17" t="s">
        <v>4020</v>
      </c>
      <c r="C3761" s="18" t="s">
        <v>303</v>
      </c>
      <c r="D3761" s="19">
        <v>1436.81</v>
      </c>
    </row>
    <row r="3762" spans="1:4" ht="27.6" x14ac:dyDescent="0.3">
      <c r="A3762" s="15">
        <v>14165</v>
      </c>
      <c r="B3762" s="17" t="s">
        <v>4021</v>
      </c>
      <c r="C3762" s="18" t="s">
        <v>303</v>
      </c>
      <c r="D3762" s="19">
        <v>1990.51</v>
      </c>
    </row>
    <row r="3763" spans="1:4" ht="27.6" x14ac:dyDescent="0.3">
      <c r="A3763" s="15">
        <v>5050</v>
      </c>
      <c r="B3763" s="17" t="s">
        <v>4022</v>
      </c>
      <c r="C3763" s="18" t="s">
        <v>303</v>
      </c>
      <c r="D3763" s="19">
        <v>489.91</v>
      </c>
    </row>
    <row r="3764" spans="1:4" x14ac:dyDescent="0.3">
      <c r="A3764" s="15">
        <v>12366</v>
      </c>
      <c r="B3764" s="17" t="s">
        <v>4023</v>
      </c>
      <c r="C3764" s="18" t="s">
        <v>303</v>
      </c>
      <c r="D3764" s="19">
        <v>789.01</v>
      </c>
    </row>
    <row r="3765" spans="1:4" x14ac:dyDescent="0.3">
      <c r="A3765" s="15">
        <v>5045</v>
      </c>
      <c r="B3765" s="17" t="s">
        <v>4024</v>
      </c>
      <c r="C3765" s="18" t="s">
        <v>303</v>
      </c>
      <c r="D3765" s="19">
        <v>1098.73</v>
      </c>
    </row>
    <row r="3766" spans="1:4" x14ac:dyDescent="0.3">
      <c r="A3766" s="15">
        <v>5044</v>
      </c>
      <c r="B3766" s="17" t="s">
        <v>4025</v>
      </c>
      <c r="C3766" s="18" t="s">
        <v>303</v>
      </c>
      <c r="D3766" s="19">
        <v>775.17</v>
      </c>
    </row>
    <row r="3767" spans="1:4" x14ac:dyDescent="0.3">
      <c r="A3767" s="15">
        <v>5055</v>
      </c>
      <c r="B3767" s="17" t="s">
        <v>4026</v>
      </c>
      <c r="C3767" s="18" t="s">
        <v>303</v>
      </c>
      <c r="D3767" s="19">
        <v>1102.08</v>
      </c>
    </row>
    <row r="3768" spans="1:4" x14ac:dyDescent="0.3">
      <c r="A3768" s="15">
        <v>5053</v>
      </c>
      <c r="B3768" s="17" t="s">
        <v>4027</v>
      </c>
      <c r="C3768" s="18" t="s">
        <v>303</v>
      </c>
      <c r="D3768" s="19">
        <v>857.79</v>
      </c>
    </row>
    <row r="3769" spans="1:4" x14ac:dyDescent="0.3">
      <c r="A3769" s="15">
        <v>5035</v>
      </c>
      <c r="B3769" s="17" t="s">
        <v>4028</v>
      </c>
      <c r="C3769" s="18" t="s">
        <v>303</v>
      </c>
      <c r="D3769" s="19">
        <v>1402.46</v>
      </c>
    </row>
    <row r="3770" spans="1:4" x14ac:dyDescent="0.3">
      <c r="A3770" s="15">
        <v>5036</v>
      </c>
      <c r="B3770" s="17" t="s">
        <v>4029</v>
      </c>
      <c r="C3770" s="18" t="s">
        <v>303</v>
      </c>
      <c r="D3770" s="19">
        <v>2341.17</v>
      </c>
    </row>
    <row r="3771" spans="1:4" x14ac:dyDescent="0.3">
      <c r="A3771" s="15">
        <v>5059</v>
      </c>
      <c r="B3771" s="17" t="s">
        <v>4030</v>
      </c>
      <c r="C3771" s="18" t="s">
        <v>303</v>
      </c>
      <c r="D3771" s="19">
        <v>1096.8499999999999</v>
      </c>
    </row>
    <row r="3772" spans="1:4" x14ac:dyDescent="0.3">
      <c r="A3772" s="15">
        <v>5057</v>
      </c>
      <c r="B3772" s="17" t="s">
        <v>4031</v>
      </c>
      <c r="C3772" s="18" t="s">
        <v>303</v>
      </c>
      <c r="D3772" s="19">
        <v>943.2</v>
      </c>
    </row>
    <row r="3773" spans="1:4" x14ac:dyDescent="0.3">
      <c r="A3773" s="15">
        <v>5033</v>
      </c>
      <c r="B3773" s="17" t="s">
        <v>4032</v>
      </c>
      <c r="C3773" s="18" t="s">
        <v>303</v>
      </c>
      <c r="D3773" s="19">
        <v>783</v>
      </c>
    </row>
    <row r="3774" spans="1:4" x14ac:dyDescent="0.3">
      <c r="A3774" s="15">
        <v>5038</v>
      </c>
      <c r="B3774" s="17" t="s">
        <v>4033</v>
      </c>
      <c r="C3774" s="18" t="s">
        <v>303</v>
      </c>
      <c r="D3774" s="19">
        <v>638.14</v>
      </c>
    </row>
    <row r="3775" spans="1:4" x14ac:dyDescent="0.3">
      <c r="A3775" s="15">
        <v>12372</v>
      </c>
      <c r="B3775" s="17" t="s">
        <v>4034</v>
      </c>
      <c r="C3775" s="18" t="s">
        <v>303</v>
      </c>
      <c r="D3775" s="19">
        <v>840.94</v>
      </c>
    </row>
    <row r="3776" spans="1:4" x14ac:dyDescent="0.3">
      <c r="A3776" s="15">
        <v>13339</v>
      </c>
      <c r="B3776" s="17" t="s">
        <v>4035</v>
      </c>
      <c r="C3776" s="18" t="s">
        <v>303</v>
      </c>
      <c r="D3776" s="19">
        <v>1250.1500000000001</v>
      </c>
    </row>
    <row r="3777" spans="1:4" x14ac:dyDescent="0.3">
      <c r="A3777" s="15">
        <v>12373</v>
      </c>
      <c r="B3777" s="17" t="s">
        <v>4036</v>
      </c>
      <c r="C3777" s="18" t="s">
        <v>303</v>
      </c>
      <c r="D3777" s="19">
        <v>1309.17</v>
      </c>
    </row>
    <row r="3778" spans="1:4" ht="27.6" x14ac:dyDescent="0.3">
      <c r="A3778" s="15">
        <v>12388</v>
      </c>
      <c r="B3778" s="17" t="s">
        <v>4037</v>
      </c>
      <c r="C3778" s="18" t="s">
        <v>303</v>
      </c>
      <c r="D3778" s="19">
        <v>289.99</v>
      </c>
    </row>
    <row r="3779" spans="1:4" x14ac:dyDescent="0.3">
      <c r="A3779" s="15">
        <v>34695</v>
      </c>
      <c r="B3779" s="17" t="s">
        <v>4038</v>
      </c>
      <c r="C3779" s="18" t="s">
        <v>303</v>
      </c>
      <c r="D3779" s="19">
        <v>900.45</v>
      </c>
    </row>
    <row r="3780" spans="1:4" x14ac:dyDescent="0.3">
      <c r="A3780" s="15">
        <v>34692</v>
      </c>
      <c r="B3780" s="17" t="s">
        <v>4039</v>
      </c>
      <c r="C3780" s="18" t="s">
        <v>303</v>
      </c>
      <c r="D3780" s="19">
        <v>2161.08</v>
      </c>
    </row>
    <row r="3781" spans="1:4" ht="27.6" x14ac:dyDescent="0.3">
      <c r="A3781" s="15">
        <v>2731</v>
      </c>
      <c r="B3781" s="17" t="s">
        <v>4040</v>
      </c>
      <c r="C3781" s="18" t="s">
        <v>81</v>
      </c>
      <c r="D3781" s="19">
        <v>69.25</v>
      </c>
    </row>
    <row r="3782" spans="1:4" x14ac:dyDescent="0.3">
      <c r="A3782" s="15">
        <v>26028</v>
      </c>
      <c r="B3782" s="17" t="s">
        <v>4041</v>
      </c>
      <c r="C3782" s="18" t="s">
        <v>1433</v>
      </c>
      <c r="D3782" s="19">
        <v>265.91000000000003</v>
      </c>
    </row>
    <row r="3783" spans="1:4" ht="27.6" x14ac:dyDescent="0.3">
      <c r="A3783" s="15">
        <v>11844</v>
      </c>
      <c r="B3783" s="17" t="s">
        <v>4042</v>
      </c>
      <c r="C3783" s="18" t="s">
        <v>81</v>
      </c>
      <c r="D3783" s="19">
        <v>24.31</v>
      </c>
    </row>
    <row r="3784" spans="1:4" ht="27.6" x14ac:dyDescent="0.3">
      <c r="A3784" s="15">
        <v>4465</v>
      </c>
      <c r="B3784" s="17" t="s">
        <v>4043</v>
      </c>
      <c r="C3784" s="18" t="s">
        <v>81</v>
      </c>
      <c r="D3784" s="19">
        <v>20.2</v>
      </c>
    </row>
    <row r="3785" spans="1:4" ht="27.6" x14ac:dyDescent="0.3">
      <c r="A3785" s="15">
        <v>35273</v>
      </c>
      <c r="B3785" s="17" t="s">
        <v>4044</v>
      </c>
      <c r="C3785" s="18" t="s">
        <v>81</v>
      </c>
      <c r="D3785" s="19">
        <v>24.23</v>
      </c>
    </row>
    <row r="3786" spans="1:4" ht="27.6" x14ac:dyDescent="0.3">
      <c r="A3786" s="15">
        <v>4470</v>
      </c>
      <c r="B3786" s="17" t="s">
        <v>4045</v>
      </c>
      <c r="C3786" s="18" t="s">
        <v>81</v>
      </c>
      <c r="D3786" s="19">
        <v>55.92</v>
      </c>
    </row>
    <row r="3787" spans="1:4" ht="27.6" x14ac:dyDescent="0.3">
      <c r="A3787" s="15">
        <v>20208</v>
      </c>
      <c r="B3787" s="17" t="s">
        <v>4046</v>
      </c>
      <c r="C3787" s="18" t="s">
        <v>81</v>
      </c>
      <c r="D3787" s="19">
        <v>50.32</v>
      </c>
    </row>
    <row r="3788" spans="1:4" ht="27.6" x14ac:dyDescent="0.3">
      <c r="A3788" s="15">
        <v>20204</v>
      </c>
      <c r="B3788" s="17" t="s">
        <v>4047</v>
      </c>
      <c r="C3788" s="18" t="s">
        <v>81</v>
      </c>
      <c r="D3788" s="19">
        <v>37.28</v>
      </c>
    </row>
    <row r="3789" spans="1:4" ht="27.6" x14ac:dyDescent="0.3">
      <c r="A3789" s="15">
        <v>4437</v>
      </c>
      <c r="B3789" s="17" t="s">
        <v>4048</v>
      </c>
      <c r="C3789" s="18" t="s">
        <v>81</v>
      </c>
      <c r="D3789" s="19">
        <v>41.94</v>
      </c>
    </row>
    <row r="3790" spans="1:4" ht="27.6" x14ac:dyDescent="0.3">
      <c r="A3790" s="15">
        <v>14580</v>
      </c>
      <c r="B3790" s="17" t="s">
        <v>4049</v>
      </c>
      <c r="C3790" s="18" t="s">
        <v>81</v>
      </c>
      <c r="D3790" s="19">
        <v>41.94</v>
      </c>
    </row>
    <row r="3791" spans="1:4" x14ac:dyDescent="0.3">
      <c r="A3791" s="15">
        <v>40304</v>
      </c>
      <c r="B3791" s="17" t="s">
        <v>189</v>
      </c>
      <c r="C3791" s="18" t="s">
        <v>376</v>
      </c>
      <c r="D3791" s="19">
        <v>17.829999999999998</v>
      </c>
    </row>
    <row r="3792" spans="1:4" x14ac:dyDescent="0.3">
      <c r="A3792" s="15">
        <v>5065</v>
      </c>
      <c r="B3792" s="17" t="s">
        <v>4050</v>
      </c>
      <c r="C3792" s="18" t="s">
        <v>376</v>
      </c>
      <c r="D3792" s="19">
        <v>27.47</v>
      </c>
    </row>
    <row r="3793" spans="1:4" x14ac:dyDescent="0.3">
      <c r="A3793" s="15">
        <v>5072</v>
      </c>
      <c r="B3793" s="17" t="s">
        <v>4051</v>
      </c>
      <c r="C3793" s="18" t="s">
        <v>376</v>
      </c>
      <c r="D3793" s="19">
        <v>25.41</v>
      </c>
    </row>
    <row r="3794" spans="1:4" x14ac:dyDescent="0.3">
      <c r="A3794" s="15">
        <v>5066</v>
      </c>
      <c r="B3794" s="17" t="s">
        <v>4052</v>
      </c>
      <c r="C3794" s="18" t="s">
        <v>376</v>
      </c>
      <c r="D3794" s="19">
        <v>19.03</v>
      </c>
    </row>
    <row r="3795" spans="1:4" x14ac:dyDescent="0.3">
      <c r="A3795" s="15">
        <v>5063</v>
      </c>
      <c r="B3795" s="17" t="s">
        <v>4053</v>
      </c>
      <c r="C3795" s="18" t="s">
        <v>376</v>
      </c>
      <c r="D3795" s="19">
        <v>17.23</v>
      </c>
    </row>
    <row r="3796" spans="1:4" x14ac:dyDescent="0.3">
      <c r="A3796" s="15">
        <v>20247</v>
      </c>
      <c r="B3796" s="17" t="s">
        <v>4054</v>
      </c>
      <c r="C3796" s="18" t="s">
        <v>376</v>
      </c>
      <c r="D3796" s="19">
        <v>15.99</v>
      </c>
    </row>
    <row r="3797" spans="1:4" x14ac:dyDescent="0.3">
      <c r="A3797" s="15">
        <v>5074</v>
      </c>
      <c r="B3797" s="17" t="s">
        <v>4055</v>
      </c>
      <c r="C3797" s="18" t="s">
        <v>376</v>
      </c>
      <c r="D3797" s="19">
        <v>16.18</v>
      </c>
    </row>
    <row r="3798" spans="1:4" x14ac:dyDescent="0.3">
      <c r="A3798" s="15">
        <v>5067</v>
      </c>
      <c r="B3798" s="17" t="s">
        <v>4056</v>
      </c>
      <c r="C3798" s="18" t="s">
        <v>376</v>
      </c>
      <c r="D3798" s="19">
        <v>15.39</v>
      </c>
    </row>
    <row r="3799" spans="1:4" x14ac:dyDescent="0.3">
      <c r="A3799" s="15">
        <v>5078</v>
      </c>
      <c r="B3799" s="17" t="s">
        <v>4057</v>
      </c>
      <c r="C3799" s="18" t="s">
        <v>376</v>
      </c>
      <c r="D3799" s="19">
        <v>15.22</v>
      </c>
    </row>
    <row r="3800" spans="1:4" x14ac:dyDescent="0.3">
      <c r="A3800" s="15">
        <v>5068</v>
      </c>
      <c r="B3800" s="17" t="s">
        <v>4058</v>
      </c>
      <c r="C3800" s="18" t="s">
        <v>376</v>
      </c>
      <c r="D3800" s="19">
        <v>14.44</v>
      </c>
    </row>
    <row r="3801" spans="1:4" x14ac:dyDescent="0.3">
      <c r="A3801" s="15">
        <v>5073</v>
      </c>
      <c r="B3801" s="17" t="s">
        <v>4059</v>
      </c>
      <c r="C3801" s="18" t="s">
        <v>376</v>
      </c>
      <c r="D3801" s="19">
        <v>14.72</v>
      </c>
    </row>
    <row r="3802" spans="1:4" x14ac:dyDescent="0.3">
      <c r="A3802" s="15">
        <v>5069</v>
      </c>
      <c r="B3802" s="17" t="s">
        <v>4060</v>
      </c>
      <c r="C3802" s="18" t="s">
        <v>376</v>
      </c>
      <c r="D3802" s="19">
        <v>14.72</v>
      </c>
    </row>
    <row r="3803" spans="1:4" x14ac:dyDescent="0.3">
      <c r="A3803" s="15">
        <v>5070</v>
      </c>
      <c r="B3803" s="17" t="s">
        <v>4061</v>
      </c>
      <c r="C3803" s="18" t="s">
        <v>376</v>
      </c>
      <c r="D3803" s="19">
        <v>14.88</v>
      </c>
    </row>
    <row r="3804" spans="1:4" x14ac:dyDescent="0.3">
      <c r="A3804" s="15">
        <v>5071</v>
      </c>
      <c r="B3804" s="17" t="s">
        <v>4062</v>
      </c>
      <c r="C3804" s="18" t="s">
        <v>376</v>
      </c>
      <c r="D3804" s="19">
        <v>14.44</v>
      </c>
    </row>
    <row r="3805" spans="1:4" x14ac:dyDescent="0.3">
      <c r="A3805" s="15">
        <v>5061</v>
      </c>
      <c r="B3805" s="17" t="s">
        <v>4063</v>
      </c>
      <c r="C3805" s="18" t="s">
        <v>376</v>
      </c>
      <c r="D3805" s="19">
        <v>14.2</v>
      </c>
    </row>
    <row r="3806" spans="1:4" x14ac:dyDescent="0.3">
      <c r="A3806" s="15">
        <v>5075</v>
      </c>
      <c r="B3806" s="17" t="s">
        <v>4064</v>
      </c>
      <c r="C3806" s="18" t="s">
        <v>376</v>
      </c>
      <c r="D3806" s="19">
        <v>14.44</v>
      </c>
    </row>
    <row r="3807" spans="1:4" x14ac:dyDescent="0.3">
      <c r="A3807" s="15">
        <v>39027</v>
      </c>
      <c r="B3807" s="17" t="s">
        <v>4065</v>
      </c>
      <c r="C3807" s="18" t="s">
        <v>376</v>
      </c>
      <c r="D3807" s="19">
        <v>14.43</v>
      </c>
    </row>
    <row r="3808" spans="1:4" x14ac:dyDescent="0.3">
      <c r="A3808" s="15">
        <v>5062</v>
      </c>
      <c r="B3808" s="17" t="s">
        <v>4066</v>
      </c>
      <c r="C3808" s="18" t="s">
        <v>376</v>
      </c>
      <c r="D3808" s="19">
        <v>14.63</v>
      </c>
    </row>
    <row r="3809" spans="1:4" x14ac:dyDescent="0.3">
      <c r="A3809" s="15">
        <v>40568</v>
      </c>
      <c r="B3809" s="17" t="s">
        <v>4067</v>
      </c>
      <c r="C3809" s="18" t="s">
        <v>376</v>
      </c>
      <c r="D3809" s="19">
        <v>14.55</v>
      </c>
    </row>
    <row r="3810" spans="1:4" x14ac:dyDescent="0.3">
      <c r="A3810" s="15">
        <v>39026</v>
      </c>
      <c r="B3810" s="17" t="s">
        <v>4068</v>
      </c>
      <c r="C3810" s="18" t="s">
        <v>376</v>
      </c>
      <c r="D3810" s="19">
        <v>16.239999999999998</v>
      </c>
    </row>
    <row r="3811" spans="1:4" ht="41.4" x14ac:dyDescent="0.3">
      <c r="A3811" s="15">
        <v>42431</v>
      </c>
      <c r="B3811" s="17" t="s">
        <v>4069</v>
      </c>
      <c r="C3811" s="18" t="s">
        <v>303</v>
      </c>
      <c r="D3811" s="19">
        <v>3387.96</v>
      </c>
    </row>
    <row r="3812" spans="1:4" x14ac:dyDescent="0.3">
      <c r="A3812" s="15">
        <v>11149</v>
      </c>
      <c r="B3812" s="17" t="s">
        <v>4070</v>
      </c>
      <c r="C3812" s="18" t="s">
        <v>311</v>
      </c>
      <c r="D3812" s="19">
        <v>169.76</v>
      </c>
    </row>
    <row r="3813" spans="1:4" ht="27.6" x14ac:dyDescent="0.3">
      <c r="A3813" s="15">
        <v>511</v>
      </c>
      <c r="B3813" s="17" t="s">
        <v>4071</v>
      </c>
      <c r="C3813" s="18" t="s">
        <v>321</v>
      </c>
      <c r="D3813" s="19">
        <v>15.98</v>
      </c>
    </row>
    <row r="3814" spans="1:4" ht="27.6" x14ac:dyDescent="0.3">
      <c r="A3814" s="15">
        <v>37540</v>
      </c>
      <c r="B3814" s="17" t="s">
        <v>4072</v>
      </c>
      <c r="C3814" s="18" t="s">
        <v>303</v>
      </c>
      <c r="D3814" s="19">
        <v>68262.3</v>
      </c>
    </row>
    <row r="3815" spans="1:4" ht="27.6" x14ac:dyDescent="0.3">
      <c r="A3815" s="15">
        <v>37548</v>
      </c>
      <c r="B3815" s="17" t="s">
        <v>4073</v>
      </c>
      <c r="C3815" s="18" t="s">
        <v>303</v>
      </c>
      <c r="D3815" s="19">
        <v>90481.34</v>
      </c>
    </row>
    <row r="3816" spans="1:4" ht="41.4" x14ac:dyDescent="0.3">
      <c r="A3816" s="15">
        <v>39828</v>
      </c>
      <c r="B3816" s="17" t="s">
        <v>4074</v>
      </c>
      <c r="C3816" s="18" t="s">
        <v>303</v>
      </c>
      <c r="D3816" s="19">
        <v>542.79999999999995</v>
      </c>
    </row>
    <row r="3817" spans="1:4" ht="55.2" x14ac:dyDescent="0.3">
      <c r="A3817" s="15">
        <v>12273</v>
      </c>
      <c r="B3817" s="17" t="s">
        <v>4075</v>
      </c>
      <c r="C3817" s="18" t="s">
        <v>303</v>
      </c>
      <c r="D3817" s="19">
        <v>83.96</v>
      </c>
    </row>
    <row r="3818" spans="1:4" x14ac:dyDescent="0.3">
      <c r="A3818" s="15">
        <v>38392</v>
      </c>
      <c r="B3818" s="17" t="s">
        <v>4076</v>
      </c>
      <c r="C3818" s="18" t="s">
        <v>303</v>
      </c>
      <c r="D3818" s="19">
        <v>56.94</v>
      </c>
    </row>
    <row r="3819" spans="1:4" ht="27.6" x14ac:dyDescent="0.3">
      <c r="A3819" s="15">
        <v>11735</v>
      </c>
      <c r="B3819" s="17" t="s">
        <v>4077</v>
      </c>
      <c r="C3819" s="18" t="s">
        <v>303</v>
      </c>
      <c r="D3819" s="19">
        <v>5.09</v>
      </c>
    </row>
    <row r="3820" spans="1:4" ht="27.6" x14ac:dyDescent="0.3">
      <c r="A3820" s="15">
        <v>11737</v>
      </c>
      <c r="B3820" s="17" t="s">
        <v>4078</v>
      </c>
      <c r="C3820" s="18" t="s">
        <v>303</v>
      </c>
      <c r="D3820" s="19">
        <v>6.79</v>
      </c>
    </row>
    <row r="3821" spans="1:4" ht="27.6" x14ac:dyDescent="0.3">
      <c r="A3821" s="15">
        <v>11738</v>
      </c>
      <c r="B3821" s="17" t="s">
        <v>4079</v>
      </c>
      <c r="C3821" s="18" t="s">
        <v>303</v>
      </c>
      <c r="D3821" s="19">
        <v>11.04</v>
      </c>
    </row>
    <row r="3822" spans="1:4" ht="27.6" x14ac:dyDescent="0.3">
      <c r="A3822" s="15">
        <v>36143</v>
      </c>
      <c r="B3822" s="17" t="s">
        <v>4080</v>
      </c>
      <c r="C3822" s="18" t="s">
        <v>303</v>
      </c>
      <c r="D3822" s="19">
        <v>28.29</v>
      </c>
    </row>
    <row r="3823" spans="1:4" ht="27.6" x14ac:dyDescent="0.3">
      <c r="A3823" s="15">
        <v>36142</v>
      </c>
      <c r="B3823" s="17" t="s">
        <v>4081</v>
      </c>
      <c r="C3823" s="18" t="s">
        <v>303</v>
      </c>
      <c r="D3823" s="19">
        <v>2.0699999999999998</v>
      </c>
    </row>
    <row r="3824" spans="1:4" x14ac:dyDescent="0.3">
      <c r="A3824" s="15">
        <v>36146</v>
      </c>
      <c r="B3824" s="17" t="s">
        <v>4082</v>
      </c>
      <c r="C3824" s="18" t="s">
        <v>303</v>
      </c>
      <c r="D3824" s="19">
        <v>234.6</v>
      </c>
    </row>
    <row r="3825" spans="1:4" ht="27.6" x14ac:dyDescent="0.3">
      <c r="A3825" s="15">
        <v>39015</v>
      </c>
      <c r="B3825" s="17" t="s">
        <v>4083</v>
      </c>
      <c r="C3825" s="18" t="s">
        <v>303</v>
      </c>
      <c r="D3825" s="19">
        <v>0.8</v>
      </c>
    </row>
    <row r="3826" spans="1:4" x14ac:dyDescent="0.3">
      <c r="A3826" s="15">
        <v>38377</v>
      </c>
      <c r="B3826" s="17" t="s">
        <v>4084</v>
      </c>
      <c r="C3826" s="18" t="s">
        <v>303</v>
      </c>
      <c r="D3826" s="19">
        <v>32.14</v>
      </c>
    </row>
    <row r="3827" spans="1:4" x14ac:dyDescent="0.3">
      <c r="A3827" s="15">
        <v>38376</v>
      </c>
      <c r="B3827" s="17" t="s">
        <v>4085</v>
      </c>
      <c r="C3827" s="18" t="s">
        <v>303</v>
      </c>
      <c r="D3827" s="19">
        <v>36.65</v>
      </c>
    </row>
    <row r="3828" spans="1:4" x14ac:dyDescent="0.3">
      <c r="A3828" s="15">
        <v>38116</v>
      </c>
      <c r="B3828" s="17" t="s">
        <v>4086</v>
      </c>
      <c r="C3828" s="18" t="s">
        <v>303</v>
      </c>
      <c r="D3828" s="19">
        <v>4.0599999999999996</v>
      </c>
    </row>
    <row r="3829" spans="1:4" ht="27.6" x14ac:dyDescent="0.3">
      <c r="A3829" s="15">
        <v>38066</v>
      </c>
      <c r="B3829" s="17" t="s">
        <v>4087</v>
      </c>
      <c r="C3829" s="18" t="s">
        <v>303</v>
      </c>
      <c r="D3829" s="19">
        <v>6.71</v>
      </c>
    </row>
    <row r="3830" spans="1:4" x14ac:dyDescent="0.3">
      <c r="A3830" s="15">
        <v>38117</v>
      </c>
      <c r="B3830" s="17" t="s">
        <v>4088</v>
      </c>
      <c r="C3830" s="18" t="s">
        <v>303</v>
      </c>
      <c r="D3830" s="19">
        <v>6.92</v>
      </c>
    </row>
    <row r="3831" spans="1:4" ht="27.6" x14ac:dyDescent="0.3">
      <c r="A3831" s="15">
        <v>38067</v>
      </c>
      <c r="B3831" s="17" t="s">
        <v>4089</v>
      </c>
      <c r="C3831" s="18" t="s">
        <v>303</v>
      </c>
      <c r="D3831" s="19">
        <v>9.4499999999999993</v>
      </c>
    </row>
    <row r="3832" spans="1:4" ht="27.6" x14ac:dyDescent="0.3">
      <c r="A3832" s="15">
        <v>41757</v>
      </c>
      <c r="B3832" s="17" t="s">
        <v>4090</v>
      </c>
      <c r="C3832" s="18" t="s">
        <v>303</v>
      </c>
      <c r="D3832" s="19">
        <v>5059.92</v>
      </c>
    </row>
    <row r="3833" spans="1:4" ht="41.4" x14ac:dyDescent="0.3">
      <c r="A3833" s="15">
        <v>11522</v>
      </c>
      <c r="B3833" s="17" t="s">
        <v>4091</v>
      </c>
      <c r="C3833" s="18" t="s">
        <v>303</v>
      </c>
      <c r="D3833" s="19">
        <v>13.95</v>
      </c>
    </row>
    <row r="3834" spans="1:4" ht="41.4" x14ac:dyDescent="0.3">
      <c r="A3834" s="15">
        <v>43600</v>
      </c>
      <c r="B3834" s="17" t="s">
        <v>4092</v>
      </c>
      <c r="C3834" s="18" t="s">
        <v>303</v>
      </c>
      <c r="D3834" s="19">
        <v>55.89</v>
      </c>
    </row>
    <row r="3835" spans="1:4" ht="41.4" x14ac:dyDescent="0.3">
      <c r="A3835" s="15">
        <v>5080</v>
      </c>
      <c r="B3835" s="17" t="s">
        <v>4093</v>
      </c>
      <c r="C3835" s="18" t="s">
        <v>303</v>
      </c>
      <c r="D3835" s="19">
        <v>21.79</v>
      </c>
    </row>
    <row r="3836" spans="1:4" ht="27.6" x14ac:dyDescent="0.3">
      <c r="A3836" s="15">
        <v>38168</v>
      </c>
      <c r="B3836" s="17" t="s">
        <v>4094</v>
      </c>
      <c r="C3836" s="18" t="s">
        <v>303</v>
      </c>
      <c r="D3836" s="19">
        <v>152.16999999999999</v>
      </c>
    </row>
    <row r="3837" spans="1:4" ht="27.6" x14ac:dyDescent="0.3">
      <c r="A3837" s="15">
        <v>43601</v>
      </c>
      <c r="B3837" s="17" t="s">
        <v>4095</v>
      </c>
      <c r="C3837" s="18" t="s">
        <v>303</v>
      </c>
      <c r="D3837" s="19">
        <v>76.08</v>
      </c>
    </row>
    <row r="3838" spans="1:4" ht="27.6" x14ac:dyDescent="0.3">
      <c r="A3838" s="15">
        <v>13393</v>
      </c>
      <c r="B3838" s="17" t="s">
        <v>4096</v>
      </c>
      <c r="C3838" s="18" t="s">
        <v>303</v>
      </c>
      <c r="D3838" s="19">
        <v>357.35</v>
      </c>
    </row>
    <row r="3839" spans="1:4" ht="41.4" x14ac:dyDescent="0.3">
      <c r="A3839" s="15">
        <v>13395</v>
      </c>
      <c r="B3839" s="17" t="s">
        <v>4097</v>
      </c>
      <c r="C3839" s="18" t="s">
        <v>303</v>
      </c>
      <c r="D3839" s="19">
        <v>500.78</v>
      </c>
    </row>
    <row r="3840" spans="1:4" ht="27.6" x14ac:dyDescent="0.3">
      <c r="A3840" s="15">
        <v>12039</v>
      </c>
      <c r="B3840" s="17" t="s">
        <v>4098</v>
      </c>
      <c r="C3840" s="18" t="s">
        <v>303</v>
      </c>
      <c r="D3840" s="19">
        <v>526.27</v>
      </c>
    </row>
    <row r="3841" spans="1:4" ht="27.6" x14ac:dyDescent="0.3">
      <c r="A3841" s="15">
        <v>13396</v>
      </c>
      <c r="B3841" s="17" t="s">
        <v>4099</v>
      </c>
      <c r="C3841" s="18" t="s">
        <v>303</v>
      </c>
      <c r="D3841" s="19">
        <v>739.11</v>
      </c>
    </row>
    <row r="3842" spans="1:4" ht="27.6" x14ac:dyDescent="0.3">
      <c r="A3842" s="15">
        <v>12041</v>
      </c>
      <c r="B3842" s="17" t="s">
        <v>4100</v>
      </c>
      <c r="C3842" s="18" t="s">
        <v>303</v>
      </c>
      <c r="D3842" s="19">
        <v>603.53</v>
      </c>
    </row>
    <row r="3843" spans="1:4" ht="27.6" x14ac:dyDescent="0.3">
      <c r="A3843" s="15">
        <v>12043</v>
      </c>
      <c r="B3843" s="17" t="s">
        <v>4101</v>
      </c>
      <c r="C3843" s="18" t="s">
        <v>303</v>
      </c>
      <c r="D3843" s="19">
        <v>1274.26</v>
      </c>
    </row>
    <row r="3844" spans="1:4" ht="27.6" x14ac:dyDescent="0.3">
      <c r="A3844" s="15">
        <v>39762</v>
      </c>
      <c r="B3844" s="17" t="s">
        <v>4102</v>
      </c>
      <c r="C3844" s="18" t="s">
        <v>303</v>
      </c>
      <c r="D3844" s="19">
        <v>606.58000000000004</v>
      </c>
    </row>
    <row r="3845" spans="1:4" ht="27.6" x14ac:dyDescent="0.3">
      <c r="A3845" s="15">
        <v>12042</v>
      </c>
      <c r="B3845" s="17" t="s">
        <v>4103</v>
      </c>
      <c r="C3845" s="18" t="s">
        <v>303</v>
      </c>
      <c r="D3845" s="19">
        <v>885.59</v>
      </c>
    </row>
    <row r="3846" spans="1:4" ht="27.6" x14ac:dyDescent="0.3">
      <c r="A3846" s="15">
        <v>39763</v>
      </c>
      <c r="B3846" s="17" t="s">
        <v>4104</v>
      </c>
      <c r="C3846" s="18" t="s">
        <v>303</v>
      </c>
      <c r="D3846" s="19">
        <v>1036.46</v>
      </c>
    </row>
    <row r="3847" spans="1:4" ht="41.4" x14ac:dyDescent="0.3">
      <c r="A3847" s="15">
        <v>39760</v>
      </c>
      <c r="B3847" s="17" t="s">
        <v>4105</v>
      </c>
      <c r="C3847" s="18" t="s">
        <v>303</v>
      </c>
      <c r="D3847" s="19">
        <v>1033.05</v>
      </c>
    </row>
    <row r="3848" spans="1:4" ht="41.4" x14ac:dyDescent="0.3">
      <c r="A3848" s="15">
        <v>39756</v>
      </c>
      <c r="B3848" s="17" t="s">
        <v>4106</v>
      </c>
      <c r="C3848" s="18" t="s">
        <v>303</v>
      </c>
      <c r="D3848" s="19">
        <v>370.93</v>
      </c>
    </row>
    <row r="3849" spans="1:4" ht="41.4" x14ac:dyDescent="0.3">
      <c r="A3849" s="15">
        <v>12038</v>
      </c>
      <c r="B3849" s="17" t="s">
        <v>4107</v>
      </c>
      <c r="C3849" s="18" t="s">
        <v>303</v>
      </c>
      <c r="D3849" s="19">
        <v>463.49</v>
      </c>
    </row>
    <row r="3850" spans="1:4" ht="41.4" x14ac:dyDescent="0.3">
      <c r="A3850" s="15">
        <v>39757</v>
      </c>
      <c r="B3850" s="17" t="s">
        <v>4108</v>
      </c>
      <c r="C3850" s="18" t="s">
        <v>303</v>
      </c>
      <c r="D3850" s="19">
        <v>428.58</v>
      </c>
    </row>
    <row r="3851" spans="1:4" ht="41.4" x14ac:dyDescent="0.3">
      <c r="A3851" s="15">
        <v>39758</v>
      </c>
      <c r="B3851" s="17" t="s">
        <v>4109</v>
      </c>
      <c r="C3851" s="18" t="s">
        <v>303</v>
      </c>
      <c r="D3851" s="19">
        <v>624.6</v>
      </c>
    </row>
    <row r="3852" spans="1:4" ht="41.4" x14ac:dyDescent="0.3">
      <c r="A3852" s="15">
        <v>39759</v>
      </c>
      <c r="B3852" s="17" t="s">
        <v>4110</v>
      </c>
      <c r="C3852" s="18" t="s">
        <v>303</v>
      </c>
      <c r="D3852" s="19">
        <v>771.38</v>
      </c>
    </row>
    <row r="3853" spans="1:4" ht="41.4" x14ac:dyDescent="0.3">
      <c r="A3853" s="15">
        <v>39761</v>
      </c>
      <c r="B3853" s="17" t="s">
        <v>4111</v>
      </c>
      <c r="C3853" s="18" t="s">
        <v>303</v>
      </c>
      <c r="D3853" s="19">
        <v>927.22</v>
      </c>
    </row>
    <row r="3854" spans="1:4" ht="27.6" x14ac:dyDescent="0.3">
      <c r="A3854" s="15">
        <v>39805</v>
      </c>
      <c r="B3854" s="17" t="s">
        <v>4112</v>
      </c>
      <c r="C3854" s="18" t="s">
        <v>303</v>
      </c>
      <c r="D3854" s="19">
        <v>119.4</v>
      </c>
    </row>
    <row r="3855" spans="1:4" ht="27.6" x14ac:dyDescent="0.3">
      <c r="A3855" s="15">
        <v>39806</v>
      </c>
      <c r="B3855" s="17" t="s">
        <v>4113</v>
      </c>
      <c r="C3855" s="18" t="s">
        <v>303</v>
      </c>
      <c r="D3855" s="19">
        <v>221.22</v>
      </c>
    </row>
    <row r="3856" spans="1:4" ht="27.6" x14ac:dyDescent="0.3">
      <c r="A3856" s="15">
        <v>39807</v>
      </c>
      <c r="B3856" s="17" t="s">
        <v>4114</v>
      </c>
      <c r="C3856" s="18" t="s">
        <v>303</v>
      </c>
      <c r="D3856" s="19">
        <v>479.45</v>
      </c>
    </row>
    <row r="3857" spans="1:4" ht="27.6" x14ac:dyDescent="0.3">
      <c r="A3857" s="15">
        <v>43100</v>
      </c>
      <c r="B3857" s="17" t="s">
        <v>4115</v>
      </c>
      <c r="C3857" s="18" t="s">
        <v>303</v>
      </c>
      <c r="D3857" s="19">
        <v>374.82</v>
      </c>
    </row>
    <row r="3858" spans="1:4" ht="27.6" x14ac:dyDescent="0.3">
      <c r="A3858" s="15">
        <v>39804</v>
      </c>
      <c r="B3858" s="17" t="s">
        <v>4116</v>
      </c>
      <c r="C3858" s="18" t="s">
        <v>303</v>
      </c>
      <c r="D3858" s="19">
        <v>70.11</v>
      </c>
    </row>
    <row r="3859" spans="1:4" ht="27.6" x14ac:dyDescent="0.3">
      <c r="A3859" s="15">
        <v>39796</v>
      </c>
      <c r="B3859" s="17" t="s">
        <v>4117</v>
      </c>
      <c r="C3859" s="18" t="s">
        <v>303</v>
      </c>
      <c r="D3859" s="19">
        <v>72.62</v>
      </c>
    </row>
    <row r="3860" spans="1:4" ht="27.6" x14ac:dyDescent="0.3">
      <c r="A3860" s="15">
        <v>39797</v>
      </c>
      <c r="B3860" s="17" t="s">
        <v>4118</v>
      </c>
      <c r="C3860" s="18" t="s">
        <v>303</v>
      </c>
      <c r="D3860" s="19">
        <v>114</v>
      </c>
    </row>
    <row r="3861" spans="1:4" ht="27.6" x14ac:dyDescent="0.3">
      <c r="A3861" s="15">
        <v>39798</v>
      </c>
      <c r="B3861" s="17" t="s">
        <v>4119</v>
      </c>
      <c r="C3861" s="18" t="s">
        <v>303</v>
      </c>
      <c r="D3861" s="19">
        <v>195.54</v>
      </c>
    </row>
    <row r="3862" spans="1:4" ht="27.6" x14ac:dyDescent="0.3">
      <c r="A3862" s="15">
        <v>39794</v>
      </c>
      <c r="B3862" s="17" t="s">
        <v>4120</v>
      </c>
      <c r="C3862" s="18" t="s">
        <v>303</v>
      </c>
      <c r="D3862" s="19">
        <v>30.82</v>
      </c>
    </row>
    <row r="3863" spans="1:4" ht="27.6" x14ac:dyDescent="0.3">
      <c r="A3863" s="15">
        <v>39795</v>
      </c>
      <c r="B3863" s="17" t="s">
        <v>4121</v>
      </c>
      <c r="C3863" s="18" t="s">
        <v>303</v>
      </c>
      <c r="D3863" s="19">
        <v>48.7</v>
      </c>
    </row>
    <row r="3864" spans="1:4" ht="27.6" x14ac:dyDescent="0.3">
      <c r="A3864" s="15">
        <v>39799</v>
      </c>
      <c r="B3864" s="17" t="s">
        <v>4122</v>
      </c>
      <c r="C3864" s="18" t="s">
        <v>303</v>
      </c>
      <c r="D3864" s="19">
        <v>35.93</v>
      </c>
    </row>
    <row r="3865" spans="1:4" ht="27.6" x14ac:dyDescent="0.3">
      <c r="A3865" s="15">
        <v>39801</v>
      </c>
      <c r="B3865" s="17" t="s">
        <v>4123</v>
      </c>
      <c r="C3865" s="18" t="s">
        <v>303</v>
      </c>
      <c r="D3865" s="19">
        <v>102.83</v>
      </c>
    </row>
    <row r="3866" spans="1:4" ht="27.6" x14ac:dyDescent="0.3">
      <c r="A3866" s="15">
        <v>39802</v>
      </c>
      <c r="B3866" s="17" t="s">
        <v>4124</v>
      </c>
      <c r="C3866" s="18" t="s">
        <v>303</v>
      </c>
      <c r="D3866" s="19">
        <v>150.74</v>
      </c>
    </row>
    <row r="3867" spans="1:4" ht="27.6" x14ac:dyDescent="0.3">
      <c r="A3867" s="15">
        <v>39803</v>
      </c>
      <c r="B3867" s="17" t="s">
        <v>4125</v>
      </c>
      <c r="C3867" s="18" t="s">
        <v>303</v>
      </c>
      <c r="D3867" s="19">
        <v>210.28</v>
      </c>
    </row>
    <row r="3868" spans="1:4" ht="27.6" x14ac:dyDescent="0.3">
      <c r="A3868" s="15">
        <v>39800</v>
      </c>
      <c r="B3868" s="17" t="s">
        <v>4126</v>
      </c>
      <c r="C3868" s="18" t="s">
        <v>303</v>
      </c>
      <c r="D3868" s="19">
        <v>61.2</v>
      </c>
    </row>
    <row r="3869" spans="1:4" x14ac:dyDescent="0.3">
      <c r="A3869" s="15">
        <v>21059</v>
      </c>
      <c r="B3869" s="17" t="s">
        <v>4127</v>
      </c>
      <c r="C3869" s="18" t="s">
        <v>303</v>
      </c>
      <c r="D3869" s="19">
        <v>64.180000000000007</v>
      </c>
    </row>
    <row r="3870" spans="1:4" x14ac:dyDescent="0.3">
      <c r="A3870" s="15">
        <v>11234</v>
      </c>
      <c r="B3870" s="17" t="s">
        <v>4128</v>
      </c>
      <c r="C3870" s="18" t="s">
        <v>303</v>
      </c>
      <c r="D3870" s="19">
        <v>96.74</v>
      </c>
    </row>
    <row r="3871" spans="1:4" x14ac:dyDescent="0.3">
      <c r="A3871" s="15">
        <v>21060</v>
      </c>
      <c r="B3871" s="17" t="s">
        <v>4129</v>
      </c>
      <c r="C3871" s="18" t="s">
        <v>303</v>
      </c>
      <c r="D3871" s="19">
        <v>119.06</v>
      </c>
    </row>
    <row r="3872" spans="1:4" x14ac:dyDescent="0.3">
      <c r="A3872" s="15">
        <v>21061</v>
      </c>
      <c r="B3872" s="17" t="s">
        <v>4130</v>
      </c>
      <c r="C3872" s="18" t="s">
        <v>303</v>
      </c>
      <c r="D3872" s="19">
        <v>148.83000000000001</v>
      </c>
    </row>
    <row r="3873" spans="1:4" x14ac:dyDescent="0.3">
      <c r="A3873" s="15">
        <v>21062</v>
      </c>
      <c r="B3873" s="17" t="s">
        <v>4131</v>
      </c>
      <c r="C3873" s="18" t="s">
        <v>303</v>
      </c>
      <c r="D3873" s="19">
        <v>234.41</v>
      </c>
    </row>
    <row r="3874" spans="1:4" x14ac:dyDescent="0.3">
      <c r="A3874" s="15">
        <v>11708</v>
      </c>
      <c r="B3874" s="17" t="s">
        <v>4132</v>
      </c>
      <c r="C3874" s="18" t="s">
        <v>303</v>
      </c>
      <c r="D3874" s="19">
        <v>25.58</v>
      </c>
    </row>
    <row r="3875" spans="1:4" x14ac:dyDescent="0.3">
      <c r="A3875" s="15">
        <v>11709</v>
      </c>
      <c r="B3875" s="17" t="s">
        <v>4133</v>
      </c>
      <c r="C3875" s="18" t="s">
        <v>303</v>
      </c>
      <c r="D3875" s="19">
        <v>60.09</v>
      </c>
    </row>
    <row r="3876" spans="1:4" x14ac:dyDescent="0.3">
      <c r="A3876" s="15">
        <v>11710</v>
      </c>
      <c r="B3876" s="17" t="s">
        <v>4134</v>
      </c>
      <c r="C3876" s="18" t="s">
        <v>303</v>
      </c>
      <c r="D3876" s="19">
        <v>138.13</v>
      </c>
    </row>
    <row r="3877" spans="1:4" x14ac:dyDescent="0.3">
      <c r="A3877" s="15">
        <v>11707</v>
      </c>
      <c r="B3877" s="17" t="s">
        <v>4135</v>
      </c>
      <c r="C3877" s="18" t="s">
        <v>303</v>
      </c>
      <c r="D3877" s="19">
        <v>19.16</v>
      </c>
    </row>
    <row r="3878" spans="1:4" ht="27.6" x14ac:dyDescent="0.3">
      <c r="A3878" s="15">
        <v>11739</v>
      </c>
      <c r="B3878" s="17" t="s">
        <v>4136</v>
      </c>
      <c r="C3878" s="18" t="s">
        <v>303</v>
      </c>
      <c r="D3878" s="19">
        <v>7.4</v>
      </c>
    </row>
    <row r="3879" spans="1:4" x14ac:dyDescent="0.3">
      <c r="A3879" s="15">
        <v>11711</v>
      </c>
      <c r="B3879" s="17" t="s">
        <v>4137</v>
      </c>
      <c r="C3879" s="18" t="s">
        <v>303</v>
      </c>
      <c r="D3879" s="19">
        <v>10.84</v>
      </c>
    </row>
    <row r="3880" spans="1:4" ht="27.6" x14ac:dyDescent="0.3">
      <c r="A3880" s="15">
        <v>5102</v>
      </c>
      <c r="B3880" s="17" t="s">
        <v>4138</v>
      </c>
      <c r="C3880" s="18" t="s">
        <v>303</v>
      </c>
      <c r="D3880" s="19">
        <v>10.48</v>
      </c>
    </row>
    <row r="3881" spans="1:4" ht="27.6" x14ac:dyDescent="0.3">
      <c r="A3881" s="15">
        <v>11741</v>
      </c>
      <c r="B3881" s="17" t="s">
        <v>4139</v>
      </c>
      <c r="C3881" s="18" t="s">
        <v>303</v>
      </c>
      <c r="D3881" s="19">
        <v>7.63</v>
      </c>
    </row>
    <row r="3882" spans="1:4" ht="27.6" x14ac:dyDescent="0.3">
      <c r="A3882" s="15">
        <v>11743</v>
      </c>
      <c r="B3882" s="17" t="s">
        <v>4140</v>
      </c>
      <c r="C3882" s="18" t="s">
        <v>303</v>
      </c>
      <c r="D3882" s="19">
        <v>6.93</v>
      </c>
    </row>
    <row r="3883" spans="1:4" ht="27.6" x14ac:dyDescent="0.3">
      <c r="A3883" s="15">
        <v>11745</v>
      </c>
      <c r="B3883" s="17" t="s">
        <v>4141</v>
      </c>
      <c r="C3883" s="18" t="s">
        <v>303</v>
      </c>
      <c r="D3883" s="19">
        <v>9.85</v>
      </c>
    </row>
    <row r="3884" spans="1:4" x14ac:dyDescent="0.3">
      <c r="A3884" s="15">
        <v>25961</v>
      </c>
      <c r="B3884" s="17" t="s">
        <v>4142</v>
      </c>
      <c r="C3884" s="18" t="s">
        <v>109</v>
      </c>
      <c r="D3884" s="19">
        <v>8.84</v>
      </c>
    </row>
    <row r="3885" spans="1:4" x14ac:dyDescent="0.3">
      <c r="A3885" s="15">
        <v>40985</v>
      </c>
      <c r="B3885" s="17" t="s">
        <v>4143</v>
      </c>
      <c r="C3885" s="18" t="s">
        <v>490</v>
      </c>
      <c r="D3885" s="19">
        <v>1569.51</v>
      </c>
    </row>
    <row r="3886" spans="1:4" ht="27.6" x14ac:dyDescent="0.3">
      <c r="A3886" s="15">
        <v>1088</v>
      </c>
      <c r="B3886" s="17" t="s">
        <v>4144</v>
      </c>
      <c r="C3886" s="18" t="s">
        <v>303</v>
      </c>
      <c r="D3886" s="19">
        <v>22.3</v>
      </c>
    </row>
    <row r="3887" spans="1:4" ht="27.6" x14ac:dyDescent="0.3">
      <c r="A3887" s="15">
        <v>1087</v>
      </c>
      <c r="B3887" s="17" t="s">
        <v>4145</v>
      </c>
      <c r="C3887" s="18" t="s">
        <v>303</v>
      </c>
      <c r="D3887" s="19">
        <v>27.86</v>
      </c>
    </row>
    <row r="3888" spans="1:4" ht="27.6" x14ac:dyDescent="0.3">
      <c r="A3888" s="15">
        <v>38777</v>
      </c>
      <c r="B3888" s="17" t="s">
        <v>4146</v>
      </c>
      <c r="C3888" s="18" t="s">
        <v>303</v>
      </c>
      <c r="D3888" s="19">
        <v>55.49</v>
      </c>
    </row>
    <row r="3889" spans="1:4" ht="27.6" x14ac:dyDescent="0.3">
      <c r="A3889" s="15">
        <v>1086</v>
      </c>
      <c r="B3889" s="17" t="s">
        <v>4147</v>
      </c>
      <c r="C3889" s="18" t="s">
        <v>303</v>
      </c>
      <c r="D3889" s="19">
        <v>29.28</v>
      </c>
    </row>
    <row r="3890" spans="1:4" ht="27.6" x14ac:dyDescent="0.3">
      <c r="A3890" s="15">
        <v>1079</v>
      </c>
      <c r="B3890" s="17" t="s">
        <v>4148</v>
      </c>
      <c r="C3890" s="18" t="s">
        <v>303</v>
      </c>
      <c r="D3890" s="19">
        <v>30.27</v>
      </c>
    </row>
    <row r="3891" spans="1:4" ht="27.6" x14ac:dyDescent="0.3">
      <c r="A3891" s="15">
        <v>39374</v>
      </c>
      <c r="B3891" s="17" t="s">
        <v>4149</v>
      </c>
      <c r="C3891" s="18" t="s">
        <v>303</v>
      </c>
      <c r="D3891" s="19">
        <v>122</v>
      </c>
    </row>
    <row r="3892" spans="1:4" x14ac:dyDescent="0.3">
      <c r="A3892" s="15">
        <v>1082</v>
      </c>
      <c r="B3892" s="17" t="s">
        <v>4150</v>
      </c>
      <c r="C3892" s="18" t="s">
        <v>303</v>
      </c>
      <c r="D3892" s="19">
        <v>190.32</v>
      </c>
    </row>
    <row r="3893" spans="1:4" x14ac:dyDescent="0.3">
      <c r="A3893" s="15">
        <v>12316</v>
      </c>
      <c r="B3893" s="17" t="s">
        <v>4151</v>
      </c>
      <c r="C3893" s="18" t="s">
        <v>303</v>
      </c>
      <c r="D3893" s="19">
        <v>87.23</v>
      </c>
    </row>
    <row r="3894" spans="1:4" x14ac:dyDescent="0.3">
      <c r="A3894" s="15">
        <v>12317</v>
      </c>
      <c r="B3894" s="17" t="s">
        <v>4152</v>
      </c>
      <c r="C3894" s="18" t="s">
        <v>303</v>
      </c>
      <c r="D3894" s="19">
        <v>104.02</v>
      </c>
    </row>
    <row r="3895" spans="1:4" x14ac:dyDescent="0.3">
      <c r="A3895" s="15">
        <v>12318</v>
      </c>
      <c r="B3895" s="17" t="s">
        <v>4153</v>
      </c>
      <c r="C3895" s="18" t="s">
        <v>303</v>
      </c>
      <c r="D3895" s="19">
        <v>119.83</v>
      </c>
    </row>
    <row r="3896" spans="1:4" ht="27.6" x14ac:dyDescent="0.3">
      <c r="A3896" s="15">
        <v>5104</v>
      </c>
      <c r="B3896" s="17" t="s">
        <v>4154</v>
      </c>
      <c r="C3896" s="18" t="s">
        <v>376</v>
      </c>
      <c r="D3896" s="19">
        <v>62</v>
      </c>
    </row>
    <row r="3897" spans="1:4" ht="27.6" x14ac:dyDescent="0.3">
      <c r="A3897" s="15">
        <v>26023</v>
      </c>
      <c r="B3897" s="17" t="s">
        <v>4155</v>
      </c>
      <c r="C3897" s="18" t="s">
        <v>303</v>
      </c>
      <c r="D3897" s="19">
        <v>65.94</v>
      </c>
    </row>
    <row r="3898" spans="1:4" ht="27.6" x14ac:dyDescent="0.3">
      <c r="A3898" s="15">
        <v>2710</v>
      </c>
      <c r="B3898" s="17" t="s">
        <v>4156</v>
      </c>
      <c r="C3898" s="18" t="s">
        <v>303</v>
      </c>
      <c r="D3898" s="19">
        <v>52.66</v>
      </c>
    </row>
    <row r="3899" spans="1:4" ht="27.6" x14ac:dyDescent="0.3">
      <c r="A3899" s="15">
        <v>14575</v>
      </c>
      <c r="B3899" s="17" t="s">
        <v>4157</v>
      </c>
      <c r="C3899" s="18" t="s">
        <v>303</v>
      </c>
      <c r="D3899" s="19">
        <v>3637767.15</v>
      </c>
    </row>
    <row r="3900" spans="1:4" ht="27.6" x14ac:dyDescent="0.3">
      <c r="A3900" s="15">
        <v>20034</v>
      </c>
      <c r="B3900" s="17" t="s">
        <v>4158</v>
      </c>
      <c r="C3900" s="18" t="s">
        <v>303</v>
      </c>
      <c r="D3900" s="19">
        <v>111.24</v>
      </c>
    </row>
    <row r="3901" spans="1:4" ht="27.6" x14ac:dyDescent="0.3">
      <c r="A3901" s="15">
        <v>20036</v>
      </c>
      <c r="B3901" s="17" t="s">
        <v>4159</v>
      </c>
      <c r="C3901" s="18" t="s">
        <v>303</v>
      </c>
      <c r="D3901" s="19">
        <v>213.98</v>
      </c>
    </row>
    <row r="3902" spans="1:4" ht="27.6" x14ac:dyDescent="0.3">
      <c r="A3902" s="15">
        <v>20037</v>
      </c>
      <c r="B3902" s="17" t="s">
        <v>4160</v>
      </c>
      <c r="C3902" s="18" t="s">
        <v>303</v>
      </c>
      <c r="D3902" s="19">
        <v>403.62</v>
      </c>
    </row>
    <row r="3903" spans="1:4" x14ac:dyDescent="0.3">
      <c r="A3903" s="15">
        <v>20043</v>
      </c>
      <c r="B3903" s="17" t="s">
        <v>4161</v>
      </c>
      <c r="C3903" s="18" t="s">
        <v>303</v>
      </c>
      <c r="D3903" s="19">
        <v>6.75</v>
      </c>
    </row>
    <row r="3904" spans="1:4" x14ac:dyDescent="0.3">
      <c r="A3904" s="15">
        <v>20044</v>
      </c>
      <c r="B3904" s="17" t="s">
        <v>4162</v>
      </c>
      <c r="C3904" s="18" t="s">
        <v>303</v>
      </c>
      <c r="D3904" s="19">
        <v>7.89</v>
      </c>
    </row>
    <row r="3905" spans="1:4" x14ac:dyDescent="0.3">
      <c r="A3905" s="15">
        <v>20042</v>
      </c>
      <c r="B3905" s="17" t="s">
        <v>4163</v>
      </c>
      <c r="C3905" s="18" t="s">
        <v>303</v>
      </c>
      <c r="D3905" s="19">
        <v>5.72</v>
      </c>
    </row>
    <row r="3906" spans="1:4" ht="27.6" x14ac:dyDescent="0.3">
      <c r="A3906" s="15">
        <v>20046</v>
      </c>
      <c r="B3906" s="17" t="s">
        <v>4164</v>
      </c>
      <c r="C3906" s="18" t="s">
        <v>303</v>
      </c>
      <c r="D3906" s="19">
        <v>16.739999999999998</v>
      </c>
    </row>
    <row r="3907" spans="1:4" ht="27.6" x14ac:dyDescent="0.3">
      <c r="A3907" s="15">
        <v>20047</v>
      </c>
      <c r="B3907" s="17" t="s">
        <v>4165</v>
      </c>
      <c r="C3907" s="18" t="s">
        <v>303</v>
      </c>
      <c r="D3907" s="19">
        <v>45.76</v>
      </c>
    </row>
    <row r="3908" spans="1:4" ht="27.6" x14ac:dyDescent="0.3">
      <c r="A3908" s="15">
        <v>20045</v>
      </c>
      <c r="B3908" s="17" t="s">
        <v>4166</v>
      </c>
      <c r="C3908" s="18" t="s">
        <v>303</v>
      </c>
      <c r="D3908" s="19">
        <v>6.88</v>
      </c>
    </row>
    <row r="3909" spans="1:4" ht="27.6" x14ac:dyDescent="0.3">
      <c r="A3909" s="15">
        <v>20972</v>
      </c>
      <c r="B3909" s="17" t="s">
        <v>4167</v>
      </c>
      <c r="C3909" s="18" t="s">
        <v>303</v>
      </c>
      <c r="D3909" s="19">
        <v>109.28</v>
      </c>
    </row>
    <row r="3910" spans="1:4" ht="27.6" x14ac:dyDescent="0.3">
      <c r="A3910" s="15">
        <v>20032</v>
      </c>
      <c r="B3910" s="17" t="s">
        <v>4168</v>
      </c>
      <c r="C3910" s="18" t="s">
        <v>303</v>
      </c>
      <c r="D3910" s="19">
        <v>74.23</v>
      </c>
    </row>
    <row r="3911" spans="1:4" ht="27.6" x14ac:dyDescent="0.3">
      <c r="A3911" s="15">
        <v>11321</v>
      </c>
      <c r="B3911" s="17" t="s">
        <v>4169</v>
      </c>
      <c r="C3911" s="18" t="s">
        <v>303</v>
      </c>
      <c r="D3911" s="19">
        <v>33.840000000000003</v>
      </c>
    </row>
    <row r="3912" spans="1:4" ht="27.6" x14ac:dyDescent="0.3">
      <c r="A3912" s="15">
        <v>11323</v>
      </c>
      <c r="B3912" s="17" t="s">
        <v>4170</v>
      </c>
      <c r="C3912" s="18" t="s">
        <v>303</v>
      </c>
      <c r="D3912" s="19">
        <v>38.92</v>
      </c>
    </row>
    <row r="3913" spans="1:4" ht="27.6" x14ac:dyDescent="0.3">
      <c r="A3913" s="15">
        <v>20327</v>
      </c>
      <c r="B3913" s="17" t="s">
        <v>4171</v>
      </c>
      <c r="C3913" s="18" t="s">
        <v>303</v>
      </c>
      <c r="D3913" s="19">
        <v>22.09</v>
      </c>
    </row>
    <row r="3914" spans="1:4" ht="55.2" x14ac:dyDescent="0.3">
      <c r="A3914" s="15">
        <v>13390</v>
      </c>
      <c r="B3914" s="17" t="s">
        <v>4172</v>
      </c>
      <c r="C3914" s="18" t="s">
        <v>303</v>
      </c>
      <c r="D3914" s="19">
        <v>110.08</v>
      </c>
    </row>
    <row r="3915" spans="1:4" x14ac:dyDescent="0.3">
      <c r="A3915" s="15">
        <v>6034</v>
      </c>
      <c r="B3915" s="17" t="s">
        <v>4173</v>
      </c>
      <c r="C3915" s="18" t="s">
        <v>303</v>
      </c>
      <c r="D3915" s="19">
        <v>5.43</v>
      </c>
    </row>
    <row r="3916" spans="1:4" ht="27.6" x14ac:dyDescent="0.3">
      <c r="A3916" s="15">
        <v>6036</v>
      </c>
      <c r="B3916" s="17" t="s">
        <v>4174</v>
      </c>
      <c r="C3916" s="18" t="s">
        <v>303</v>
      </c>
      <c r="D3916" s="19">
        <v>7.4</v>
      </c>
    </row>
    <row r="3917" spans="1:4" ht="27.6" x14ac:dyDescent="0.3">
      <c r="A3917" s="15">
        <v>6031</v>
      </c>
      <c r="B3917" s="17" t="s">
        <v>4175</v>
      </c>
      <c r="C3917" s="18" t="s">
        <v>303</v>
      </c>
      <c r="D3917" s="19">
        <v>8.6999999999999993</v>
      </c>
    </row>
    <row r="3918" spans="1:4" ht="27.6" x14ac:dyDescent="0.3">
      <c r="A3918" s="15">
        <v>6029</v>
      </c>
      <c r="B3918" s="17" t="s">
        <v>4176</v>
      </c>
      <c r="C3918" s="18" t="s">
        <v>303</v>
      </c>
      <c r="D3918" s="19">
        <v>8.7899999999999991</v>
      </c>
    </row>
    <row r="3919" spans="1:4" ht="27.6" x14ac:dyDescent="0.3">
      <c r="A3919" s="15">
        <v>6033</v>
      </c>
      <c r="B3919" s="17" t="s">
        <v>4177</v>
      </c>
      <c r="C3919" s="18" t="s">
        <v>303</v>
      </c>
      <c r="D3919" s="19">
        <v>11.58</v>
      </c>
    </row>
    <row r="3920" spans="1:4" ht="27.6" x14ac:dyDescent="0.3">
      <c r="A3920" s="15">
        <v>11672</v>
      </c>
      <c r="B3920" s="17" t="s">
        <v>4178</v>
      </c>
      <c r="C3920" s="18" t="s">
        <v>303</v>
      </c>
      <c r="D3920" s="19">
        <v>25.2</v>
      </c>
    </row>
    <row r="3921" spans="1:4" ht="27.6" x14ac:dyDescent="0.3">
      <c r="A3921" s="15">
        <v>11669</v>
      </c>
      <c r="B3921" s="17" t="s">
        <v>4179</v>
      </c>
      <c r="C3921" s="18" t="s">
        <v>303</v>
      </c>
      <c r="D3921" s="19">
        <v>24</v>
      </c>
    </row>
    <row r="3922" spans="1:4" ht="27.6" x14ac:dyDescent="0.3">
      <c r="A3922" s="15">
        <v>11670</v>
      </c>
      <c r="B3922" s="17" t="s">
        <v>4180</v>
      </c>
      <c r="C3922" s="18" t="s">
        <v>303</v>
      </c>
      <c r="D3922" s="19">
        <v>9.19</v>
      </c>
    </row>
    <row r="3923" spans="1:4" ht="27.6" x14ac:dyDescent="0.3">
      <c r="A3923" s="15">
        <v>20055</v>
      </c>
      <c r="B3923" s="17" t="s">
        <v>4181</v>
      </c>
      <c r="C3923" s="18" t="s">
        <v>303</v>
      </c>
      <c r="D3923" s="19">
        <v>17.98</v>
      </c>
    </row>
    <row r="3924" spans="1:4" ht="27.6" x14ac:dyDescent="0.3">
      <c r="A3924" s="15">
        <v>11671</v>
      </c>
      <c r="B3924" s="17" t="s">
        <v>4182</v>
      </c>
      <c r="C3924" s="18" t="s">
        <v>303</v>
      </c>
      <c r="D3924" s="19">
        <v>38.58</v>
      </c>
    </row>
    <row r="3925" spans="1:4" ht="27.6" x14ac:dyDescent="0.3">
      <c r="A3925" s="15">
        <v>6032</v>
      </c>
      <c r="B3925" s="17" t="s">
        <v>4183</v>
      </c>
      <c r="C3925" s="18" t="s">
        <v>303</v>
      </c>
      <c r="D3925" s="19">
        <v>11.02</v>
      </c>
    </row>
    <row r="3926" spans="1:4" ht="27.6" x14ac:dyDescent="0.3">
      <c r="A3926" s="15">
        <v>11673</v>
      </c>
      <c r="B3926" s="17" t="s">
        <v>4184</v>
      </c>
      <c r="C3926" s="18" t="s">
        <v>303</v>
      </c>
      <c r="D3926" s="19">
        <v>8.67</v>
      </c>
    </row>
    <row r="3927" spans="1:4" ht="27.6" x14ac:dyDescent="0.3">
      <c r="A3927" s="15">
        <v>11674</v>
      </c>
      <c r="B3927" s="17" t="s">
        <v>4185</v>
      </c>
      <c r="C3927" s="18" t="s">
        <v>303</v>
      </c>
      <c r="D3927" s="19">
        <v>11.17</v>
      </c>
    </row>
    <row r="3928" spans="1:4" ht="27.6" x14ac:dyDescent="0.3">
      <c r="A3928" s="15">
        <v>11675</v>
      </c>
      <c r="B3928" s="17" t="s">
        <v>4186</v>
      </c>
      <c r="C3928" s="18" t="s">
        <v>303</v>
      </c>
      <c r="D3928" s="19">
        <v>17.739999999999998</v>
      </c>
    </row>
    <row r="3929" spans="1:4" ht="27.6" x14ac:dyDescent="0.3">
      <c r="A3929" s="15">
        <v>11676</v>
      </c>
      <c r="B3929" s="17" t="s">
        <v>4187</v>
      </c>
      <c r="C3929" s="18" t="s">
        <v>303</v>
      </c>
      <c r="D3929" s="19">
        <v>23.72</v>
      </c>
    </row>
    <row r="3930" spans="1:4" ht="27.6" x14ac:dyDescent="0.3">
      <c r="A3930" s="15">
        <v>11677</v>
      </c>
      <c r="B3930" s="17" t="s">
        <v>4188</v>
      </c>
      <c r="C3930" s="18" t="s">
        <v>303</v>
      </c>
      <c r="D3930" s="19">
        <v>24.5</v>
      </c>
    </row>
    <row r="3931" spans="1:4" ht="27.6" x14ac:dyDescent="0.3">
      <c r="A3931" s="15">
        <v>11678</v>
      </c>
      <c r="B3931" s="17" t="s">
        <v>4189</v>
      </c>
      <c r="C3931" s="18" t="s">
        <v>303</v>
      </c>
      <c r="D3931" s="19">
        <v>44.87</v>
      </c>
    </row>
    <row r="3932" spans="1:4" x14ac:dyDescent="0.3">
      <c r="A3932" s="15">
        <v>6038</v>
      </c>
      <c r="B3932" s="17" t="s">
        <v>4190</v>
      </c>
      <c r="C3932" s="18" t="s">
        <v>303</v>
      </c>
      <c r="D3932" s="19">
        <v>2.84</v>
      </c>
    </row>
    <row r="3933" spans="1:4" x14ac:dyDescent="0.3">
      <c r="A3933" s="15">
        <v>11718</v>
      </c>
      <c r="B3933" s="17" t="s">
        <v>4191</v>
      </c>
      <c r="C3933" s="18" t="s">
        <v>303</v>
      </c>
      <c r="D3933" s="19">
        <v>8.11</v>
      </c>
    </row>
    <row r="3934" spans="1:4" x14ac:dyDescent="0.3">
      <c r="A3934" s="15">
        <v>6037</v>
      </c>
      <c r="B3934" s="17" t="s">
        <v>4192</v>
      </c>
      <c r="C3934" s="18" t="s">
        <v>303</v>
      </c>
      <c r="D3934" s="19">
        <v>5.92</v>
      </c>
    </row>
    <row r="3935" spans="1:4" x14ac:dyDescent="0.3">
      <c r="A3935" s="15">
        <v>11719</v>
      </c>
      <c r="B3935" s="17" t="s">
        <v>4193</v>
      </c>
      <c r="C3935" s="18" t="s">
        <v>303</v>
      </c>
      <c r="D3935" s="19">
        <v>6.58</v>
      </c>
    </row>
    <row r="3936" spans="1:4" x14ac:dyDescent="0.3">
      <c r="A3936" s="15">
        <v>6019</v>
      </c>
      <c r="B3936" s="17" t="s">
        <v>4194</v>
      </c>
      <c r="C3936" s="18" t="s">
        <v>303</v>
      </c>
      <c r="D3936" s="19">
        <v>27.44</v>
      </c>
    </row>
    <row r="3937" spans="1:4" ht="27.6" x14ac:dyDescent="0.3">
      <c r="A3937" s="15">
        <v>6010</v>
      </c>
      <c r="B3937" s="17" t="s">
        <v>4195</v>
      </c>
      <c r="C3937" s="18" t="s">
        <v>303</v>
      </c>
      <c r="D3937" s="19">
        <v>47.22</v>
      </c>
    </row>
    <row r="3938" spans="1:4" ht="27.6" x14ac:dyDescent="0.3">
      <c r="A3938" s="15">
        <v>6017</v>
      </c>
      <c r="B3938" s="17" t="s">
        <v>4196</v>
      </c>
      <c r="C3938" s="18" t="s">
        <v>303</v>
      </c>
      <c r="D3938" s="19">
        <v>37.4</v>
      </c>
    </row>
    <row r="3939" spans="1:4" x14ac:dyDescent="0.3">
      <c r="A3939" s="15">
        <v>6020</v>
      </c>
      <c r="B3939" s="17" t="s">
        <v>4197</v>
      </c>
      <c r="C3939" s="18" t="s">
        <v>303</v>
      </c>
      <c r="D3939" s="19">
        <v>16.48</v>
      </c>
    </row>
    <row r="3940" spans="1:4" x14ac:dyDescent="0.3">
      <c r="A3940" s="15">
        <v>6028</v>
      </c>
      <c r="B3940" s="17" t="s">
        <v>4198</v>
      </c>
      <c r="C3940" s="18" t="s">
        <v>303</v>
      </c>
      <c r="D3940" s="19">
        <v>65.77</v>
      </c>
    </row>
    <row r="3941" spans="1:4" ht="27.6" x14ac:dyDescent="0.3">
      <c r="A3941" s="15">
        <v>6011</v>
      </c>
      <c r="B3941" s="17" t="s">
        <v>4199</v>
      </c>
      <c r="C3941" s="18" t="s">
        <v>303</v>
      </c>
      <c r="D3941" s="19">
        <v>136.41</v>
      </c>
    </row>
    <row r="3942" spans="1:4" x14ac:dyDescent="0.3">
      <c r="A3942" s="15">
        <v>6012</v>
      </c>
      <c r="B3942" s="17" t="s">
        <v>4200</v>
      </c>
      <c r="C3942" s="18" t="s">
        <v>303</v>
      </c>
      <c r="D3942" s="19">
        <v>165.15</v>
      </c>
    </row>
    <row r="3943" spans="1:4" x14ac:dyDescent="0.3">
      <c r="A3943" s="15">
        <v>6016</v>
      </c>
      <c r="B3943" s="17" t="s">
        <v>4201</v>
      </c>
      <c r="C3943" s="18" t="s">
        <v>303</v>
      </c>
      <c r="D3943" s="19">
        <v>17.38</v>
      </c>
    </row>
    <row r="3944" spans="1:4" x14ac:dyDescent="0.3">
      <c r="A3944" s="15">
        <v>6027</v>
      </c>
      <c r="B3944" s="17" t="s">
        <v>4202</v>
      </c>
      <c r="C3944" s="18" t="s">
        <v>303</v>
      </c>
      <c r="D3944" s="19">
        <v>344.12</v>
      </c>
    </row>
    <row r="3945" spans="1:4" ht="27.6" x14ac:dyDescent="0.3">
      <c r="A3945" s="15">
        <v>6013</v>
      </c>
      <c r="B3945" s="17" t="s">
        <v>4203</v>
      </c>
      <c r="C3945" s="18" t="s">
        <v>303</v>
      </c>
      <c r="D3945" s="19">
        <v>51.92</v>
      </c>
    </row>
    <row r="3946" spans="1:4" ht="27.6" x14ac:dyDescent="0.3">
      <c r="A3946" s="15">
        <v>6015</v>
      </c>
      <c r="B3946" s="17" t="s">
        <v>4204</v>
      </c>
      <c r="C3946" s="18" t="s">
        <v>303</v>
      </c>
      <c r="D3946" s="19">
        <v>75.510000000000005</v>
      </c>
    </row>
    <row r="3947" spans="1:4" ht="27.6" x14ac:dyDescent="0.3">
      <c r="A3947" s="15">
        <v>6014</v>
      </c>
      <c r="B3947" s="17" t="s">
        <v>4205</v>
      </c>
      <c r="C3947" s="18" t="s">
        <v>303</v>
      </c>
      <c r="D3947" s="19">
        <v>72.19</v>
      </c>
    </row>
    <row r="3948" spans="1:4" ht="27.6" x14ac:dyDescent="0.3">
      <c r="A3948" s="15">
        <v>6006</v>
      </c>
      <c r="B3948" s="17" t="s">
        <v>4206</v>
      </c>
      <c r="C3948" s="18" t="s">
        <v>303</v>
      </c>
      <c r="D3948" s="19">
        <v>37.6</v>
      </c>
    </row>
    <row r="3949" spans="1:4" ht="27.6" x14ac:dyDescent="0.3">
      <c r="A3949" s="15">
        <v>6005</v>
      </c>
      <c r="B3949" s="17" t="s">
        <v>4207</v>
      </c>
      <c r="C3949" s="18" t="s">
        <v>303</v>
      </c>
      <c r="D3949" s="19">
        <v>42.42</v>
      </c>
    </row>
    <row r="3950" spans="1:4" x14ac:dyDescent="0.3">
      <c r="A3950" s="15">
        <v>11756</v>
      </c>
      <c r="B3950" s="17" t="s">
        <v>4208</v>
      </c>
      <c r="C3950" s="18" t="s">
        <v>303</v>
      </c>
      <c r="D3950" s="19">
        <v>20.260000000000002</v>
      </c>
    </row>
    <row r="3951" spans="1:4" ht="41.4" x14ac:dyDescent="0.3">
      <c r="A3951" s="15">
        <v>10904</v>
      </c>
      <c r="B3951" s="17" t="s">
        <v>4209</v>
      </c>
      <c r="C3951" s="18" t="s">
        <v>303</v>
      </c>
      <c r="D3951" s="19">
        <v>153</v>
      </c>
    </row>
    <row r="3952" spans="1:4" ht="27.6" x14ac:dyDescent="0.3">
      <c r="A3952" s="15">
        <v>11752</v>
      </c>
      <c r="B3952" s="17" t="s">
        <v>4210</v>
      </c>
      <c r="C3952" s="18" t="s">
        <v>303</v>
      </c>
      <c r="D3952" s="19">
        <v>11.68</v>
      </c>
    </row>
    <row r="3953" spans="1:4" ht="27.6" x14ac:dyDescent="0.3">
      <c r="A3953" s="15">
        <v>11753</v>
      </c>
      <c r="B3953" s="17" t="s">
        <v>4211</v>
      </c>
      <c r="C3953" s="18" t="s">
        <v>303</v>
      </c>
      <c r="D3953" s="19">
        <v>13.94</v>
      </c>
    </row>
    <row r="3954" spans="1:4" ht="27.6" x14ac:dyDescent="0.3">
      <c r="A3954" s="15">
        <v>6021</v>
      </c>
      <c r="B3954" s="17" t="s">
        <v>4212</v>
      </c>
      <c r="C3954" s="18" t="s">
        <v>303</v>
      </c>
      <c r="D3954" s="19">
        <v>38.700000000000003</v>
      </c>
    </row>
    <row r="3955" spans="1:4" ht="27.6" x14ac:dyDescent="0.3">
      <c r="A3955" s="15">
        <v>6024</v>
      </c>
      <c r="B3955" s="17" t="s">
        <v>4213</v>
      </c>
      <c r="C3955" s="18" t="s">
        <v>303</v>
      </c>
      <c r="D3955" s="19">
        <v>40.01</v>
      </c>
    </row>
    <row r="3956" spans="1:4" x14ac:dyDescent="0.3">
      <c r="A3956" s="15">
        <v>38379</v>
      </c>
      <c r="B3956" s="17" t="s">
        <v>4214</v>
      </c>
      <c r="C3956" s="18" t="s">
        <v>81</v>
      </c>
      <c r="D3956" s="19">
        <v>43</v>
      </c>
    </row>
    <row r="3957" spans="1:4" ht="27.6" x14ac:dyDescent="0.3">
      <c r="A3957" s="15">
        <v>13897</v>
      </c>
      <c r="B3957" s="17" t="s">
        <v>4215</v>
      </c>
      <c r="C3957" s="18" t="s">
        <v>303</v>
      </c>
      <c r="D3957" s="19">
        <v>5871.96</v>
      </c>
    </row>
    <row r="3958" spans="1:4" ht="27.6" x14ac:dyDescent="0.3">
      <c r="A3958" s="15">
        <v>10640</v>
      </c>
      <c r="B3958" s="17" t="s">
        <v>4216</v>
      </c>
      <c r="C3958" s="18" t="s">
        <v>303</v>
      </c>
      <c r="D3958" s="19">
        <v>12717.43</v>
      </c>
    </row>
    <row r="3959" spans="1:4" ht="27.6" x14ac:dyDescent="0.3">
      <c r="A3959" s="15">
        <v>11086</v>
      </c>
      <c r="B3959" s="17" t="s">
        <v>4217</v>
      </c>
      <c r="C3959" s="18" t="s">
        <v>487</v>
      </c>
      <c r="D3959" s="19">
        <v>69.540000000000006</v>
      </c>
    </row>
    <row r="3960" spans="1:4" x14ac:dyDescent="0.3">
      <c r="A3960" s="15">
        <v>34357</v>
      </c>
      <c r="B3960" s="17" t="s">
        <v>4218</v>
      </c>
      <c r="C3960" s="18" t="s">
        <v>376</v>
      </c>
      <c r="D3960" s="19">
        <v>4.6900000000000004</v>
      </c>
    </row>
    <row r="3961" spans="1:4" x14ac:dyDescent="0.3">
      <c r="A3961" s="15">
        <v>37329</v>
      </c>
      <c r="B3961" s="17" t="s">
        <v>4219</v>
      </c>
      <c r="C3961" s="18" t="s">
        <v>376</v>
      </c>
      <c r="D3961" s="19">
        <v>98.93</v>
      </c>
    </row>
    <row r="3962" spans="1:4" ht="27.6" x14ac:dyDescent="0.3">
      <c r="A3962" s="15">
        <v>2510</v>
      </c>
      <c r="B3962" s="17" t="s">
        <v>4220</v>
      </c>
      <c r="C3962" s="18" t="s">
        <v>303</v>
      </c>
      <c r="D3962" s="19">
        <v>27.57</v>
      </c>
    </row>
    <row r="3963" spans="1:4" ht="27.6" x14ac:dyDescent="0.3">
      <c r="A3963" s="15">
        <v>12359</v>
      </c>
      <c r="B3963" s="17" t="s">
        <v>4221</v>
      </c>
      <c r="C3963" s="18" t="s">
        <v>303</v>
      </c>
      <c r="D3963" s="19">
        <v>102.69</v>
      </c>
    </row>
    <row r="3964" spans="1:4" x14ac:dyDescent="0.3">
      <c r="A3964" s="15">
        <v>7353</v>
      </c>
      <c r="B3964" s="17" t="s">
        <v>4222</v>
      </c>
      <c r="C3964" s="18" t="s">
        <v>321</v>
      </c>
      <c r="D3964" s="19">
        <v>24.56</v>
      </c>
    </row>
    <row r="3965" spans="1:4" x14ac:dyDescent="0.3">
      <c r="A3965" s="15">
        <v>36144</v>
      </c>
      <c r="B3965" s="17" t="s">
        <v>4223</v>
      </c>
      <c r="C3965" s="18" t="s">
        <v>303</v>
      </c>
      <c r="D3965" s="19">
        <v>1.54</v>
      </c>
    </row>
    <row r="3966" spans="1:4" x14ac:dyDescent="0.3">
      <c r="A3966" s="15">
        <v>10518</v>
      </c>
      <c r="B3966" s="17" t="s">
        <v>4224</v>
      </c>
      <c r="C3966" s="18" t="s">
        <v>303</v>
      </c>
      <c r="D3966" s="19">
        <v>73.58</v>
      </c>
    </row>
    <row r="3967" spans="1:4" ht="69" x14ac:dyDescent="0.3">
      <c r="A3967" s="15">
        <v>36530</v>
      </c>
      <c r="B3967" s="17" t="s">
        <v>4225</v>
      </c>
      <c r="C3967" s="18" t="s">
        <v>303</v>
      </c>
      <c r="D3967" s="19">
        <v>267925.01</v>
      </c>
    </row>
    <row r="3968" spans="1:4" ht="69" x14ac:dyDescent="0.3">
      <c r="A3968" s="15">
        <v>6046</v>
      </c>
      <c r="B3968" s="17" t="s">
        <v>4226</v>
      </c>
      <c r="C3968" s="18" t="s">
        <v>303</v>
      </c>
      <c r="D3968" s="19">
        <v>290606.5</v>
      </c>
    </row>
    <row r="3969" spans="1:4" ht="69" x14ac:dyDescent="0.3">
      <c r="A3969" s="15">
        <v>36531</v>
      </c>
      <c r="B3969" s="17" t="s">
        <v>4227</v>
      </c>
      <c r="C3969" s="18" t="s">
        <v>303</v>
      </c>
      <c r="D3969" s="19">
        <v>301238.42</v>
      </c>
    </row>
    <row r="3970" spans="1:4" ht="27.6" x14ac:dyDescent="0.3">
      <c r="A3970" s="15">
        <v>34684</v>
      </c>
      <c r="B3970" s="17" t="s">
        <v>4228</v>
      </c>
      <c r="C3970" s="18" t="s">
        <v>301</v>
      </c>
      <c r="D3970" s="19">
        <v>205.77</v>
      </c>
    </row>
    <row r="3971" spans="1:4" ht="27.6" x14ac:dyDescent="0.3">
      <c r="A3971" s="15">
        <v>34683</v>
      </c>
      <c r="B3971" s="17" t="s">
        <v>4229</v>
      </c>
      <c r="C3971" s="18" t="s">
        <v>301</v>
      </c>
      <c r="D3971" s="19">
        <v>128.6</v>
      </c>
    </row>
    <row r="3972" spans="1:4" ht="27.6" x14ac:dyDescent="0.3">
      <c r="A3972" s="15">
        <v>533</v>
      </c>
      <c r="B3972" s="17" t="s">
        <v>4230</v>
      </c>
      <c r="C3972" s="18" t="s">
        <v>301</v>
      </c>
      <c r="D3972" s="19">
        <v>14.1</v>
      </c>
    </row>
    <row r="3973" spans="1:4" ht="27.6" x14ac:dyDescent="0.3">
      <c r="A3973" s="15">
        <v>10515</v>
      </c>
      <c r="B3973" s="17" t="s">
        <v>4231</v>
      </c>
      <c r="C3973" s="18" t="s">
        <v>301</v>
      </c>
      <c r="D3973" s="19">
        <v>36.369999999999997</v>
      </c>
    </row>
    <row r="3974" spans="1:4" ht="27.6" x14ac:dyDescent="0.3">
      <c r="A3974" s="15">
        <v>536</v>
      </c>
      <c r="B3974" s="17" t="s">
        <v>4232</v>
      </c>
      <c r="C3974" s="18" t="s">
        <v>301</v>
      </c>
      <c r="D3974" s="19">
        <v>23.9</v>
      </c>
    </row>
    <row r="3975" spans="1:4" ht="27.6" x14ac:dyDescent="0.3">
      <c r="A3975" s="15">
        <v>153</v>
      </c>
      <c r="B3975" s="17" t="s">
        <v>4233</v>
      </c>
      <c r="C3975" s="18" t="s">
        <v>321</v>
      </c>
      <c r="D3975" s="19">
        <v>73.64</v>
      </c>
    </row>
    <row r="3976" spans="1:4" ht="27.6" x14ac:dyDescent="0.3">
      <c r="A3976" s="15">
        <v>34682</v>
      </c>
      <c r="B3976" s="17" t="s">
        <v>4234</v>
      </c>
      <c r="C3976" s="18" t="s">
        <v>301</v>
      </c>
      <c r="D3976" s="19">
        <v>98.34</v>
      </c>
    </row>
    <row r="3977" spans="1:4" ht="27.6" x14ac:dyDescent="0.3">
      <c r="A3977" s="15">
        <v>20205</v>
      </c>
      <c r="B3977" s="17" t="s">
        <v>4235</v>
      </c>
      <c r="C3977" s="18" t="s">
        <v>81</v>
      </c>
      <c r="D3977" s="19">
        <v>1.55</v>
      </c>
    </row>
    <row r="3978" spans="1:4" ht="27.6" x14ac:dyDescent="0.3">
      <c r="A3978" s="15">
        <v>4412</v>
      </c>
      <c r="B3978" s="17" t="s">
        <v>4236</v>
      </c>
      <c r="C3978" s="18" t="s">
        <v>81</v>
      </c>
      <c r="D3978" s="19">
        <v>0.93</v>
      </c>
    </row>
    <row r="3979" spans="1:4" ht="27.6" x14ac:dyDescent="0.3">
      <c r="A3979" s="15">
        <v>4408</v>
      </c>
      <c r="B3979" s="17" t="s">
        <v>4237</v>
      </c>
      <c r="C3979" s="18" t="s">
        <v>81</v>
      </c>
      <c r="D3979" s="19">
        <v>1.1599999999999999</v>
      </c>
    </row>
    <row r="3980" spans="1:4" x14ac:dyDescent="0.3">
      <c r="A3980" s="15">
        <v>10559</v>
      </c>
      <c r="B3980" s="17" t="s">
        <v>4238</v>
      </c>
      <c r="C3980" s="18" t="s">
        <v>303</v>
      </c>
      <c r="D3980" s="19">
        <v>2735</v>
      </c>
    </row>
    <row r="3981" spans="1:4" x14ac:dyDescent="0.3">
      <c r="A3981" s="15">
        <v>10664</v>
      </c>
      <c r="B3981" s="17" t="s">
        <v>4239</v>
      </c>
      <c r="C3981" s="18" t="s">
        <v>303</v>
      </c>
      <c r="D3981" s="19">
        <v>7433.14</v>
      </c>
    </row>
    <row r="3982" spans="1:4" x14ac:dyDescent="0.3">
      <c r="A3982" s="15">
        <v>36250</v>
      </c>
      <c r="B3982" s="17" t="s">
        <v>4240</v>
      </c>
      <c r="C3982" s="18" t="s">
        <v>81</v>
      </c>
      <c r="D3982" s="19">
        <v>4.07</v>
      </c>
    </row>
    <row r="3983" spans="1:4" x14ac:dyDescent="0.3">
      <c r="A3983" s="15">
        <v>10857</v>
      </c>
      <c r="B3983" s="17" t="s">
        <v>4241</v>
      </c>
      <c r="C3983" s="18" t="s">
        <v>81</v>
      </c>
      <c r="D3983" s="19">
        <v>11.41</v>
      </c>
    </row>
    <row r="3984" spans="1:4" ht="27.6" x14ac:dyDescent="0.3">
      <c r="A3984" s="15">
        <v>4803</v>
      </c>
      <c r="B3984" s="17" t="s">
        <v>4242</v>
      </c>
      <c r="C3984" s="18" t="s">
        <v>81</v>
      </c>
      <c r="D3984" s="19">
        <v>26.33</v>
      </c>
    </row>
    <row r="3985" spans="1:4" ht="27.6" x14ac:dyDescent="0.3">
      <c r="A3985" s="15">
        <v>6186</v>
      </c>
      <c r="B3985" s="17" t="s">
        <v>4243</v>
      </c>
      <c r="C3985" s="18" t="s">
        <v>81</v>
      </c>
      <c r="D3985" s="19">
        <v>12.46</v>
      </c>
    </row>
    <row r="3986" spans="1:4" ht="27.6" x14ac:dyDescent="0.3">
      <c r="A3986" s="15">
        <v>4829</v>
      </c>
      <c r="B3986" s="17" t="s">
        <v>4244</v>
      </c>
      <c r="C3986" s="18" t="s">
        <v>81</v>
      </c>
      <c r="D3986" s="19">
        <v>41.07</v>
      </c>
    </row>
    <row r="3987" spans="1:4" x14ac:dyDescent="0.3">
      <c r="A3987" s="15">
        <v>39829</v>
      </c>
      <c r="B3987" s="17" t="s">
        <v>4245</v>
      </c>
      <c r="C3987" s="18" t="s">
        <v>81</v>
      </c>
      <c r="D3987" s="19">
        <v>24.96</v>
      </c>
    </row>
    <row r="3988" spans="1:4" ht="41.4" x14ac:dyDescent="0.3">
      <c r="A3988" s="15">
        <v>20231</v>
      </c>
      <c r="B3988" s="17" t="s">
        <v>4246</v>
      </c>
      <c r="C3988" s="18" t="s">
        <v>81</v>
      </c>
      <c r="D3988" s="19">
        <v>41.67</v>
      </c>
    </row>
    <row r="3989" spans="1:4" x14ac:dyDescent="0.3">
      <c r="A3989" s="15">
        <v>4804</v>
      </c>
      <c r="B3989" s="17" t="s">
        <v>4247</v>
      </c>
      <c r="C3989" s="18" t="s">
        <v>81</v>
      </c>
      <c r="D3989" s="19">
        <v>20.21</v>
      </c>
    </row>
    <row r="3990" spans="1:4" ht="27.6" x14ac:dyDescent="0.3">
      <c r="A3990" s="15">
        <v>34680</v>
      </c>
      <c r="B3990" s="17" t="s">
        <v>4248</v>
      </c>
      <c r="C3990" s="18" t="s">
        <v>81</v>
      </c>
      <c r="D3990" s="19">
        <v>30.26</v>
      </c>
    </row>
    <row r="3991" spans="1:4" ht="27.6" x14ac:dyDescent="0.3">
      <c r="A3991" s="15">
        <v>11573</v>
      </c>
      <c r="B3991" s="17" t="s">
        <v>4249</v>
      </c>
      <c r="C3991" s="18" t="s">
        <v>303</v>
      </c>
      <c r="D3991" s="19">
        <v>6.24</v>
      </c>
    </row>
    <row r="3992" spans="1:4" x14ac:dyDescent="0.3">
      <c r="A3992" s="15">
        <v>38401</v>
      </c>
      <c r="B3992" s="17" t="s">
        <v>4250</v>
      </c>
      <c r="C3992" s="18" t="s">
        <v>303</v>
      </c>
      <c r="D3992" s="19">
        <v>14.96</v>
      </c>
    </row>
    <row r="3993" spans="1:4" ht="27.6" x14ac:dyDescent="0.3">
      <c r="A3993" s="15">
        <v>11575</v>
      </c>
      <c r="B3993" s="17" t="s">
        <v>4251</v>
      </c>
      <c r="C3993" s="18" t="s">
        <v>303</v>
      </c>
      <c r="D3993" s="19">
        <v>60.19</v>
      </c>
    </row>
    <row r="3994" spans="1:4" ht="41.4" x14ac:dyDescent="0.3">
      <c r="A3994" s="15">
        <v>38179</v>
      </c>
      <c r="B3994" s="17" t="s">
        <v>4252</v>
      </c>
      <c r="C3994" s="18" t="s">
        <v>303</v>
      </c>
      <c r="D3994" s="19">
        <v>49.77</v>
      </c>
    </row>
    <row r="3995" spans="1:4" ht="27.6" x14ac:dyDescent="0.3">
      <c r="A3995" s="15">
        <v>20256</v>
      </c>
      <c r="B3995" s="17" t="s">
        <v>4253</v>
      </c>
      <c r="C3995" s="18" t="s">
        <v>303</v>
      </c>
      <c r="D3995" s="19">
        <v>0.36</v>
      </c>
    </row>
    <row r="3996" spans="1:4" ht="41.4" x14ac:dyDescent="0.3">
      <c r="A3996" s="15">
        <v>14511</v>
      </c>
      <c r="B3996" s="17" t="s">
        <v>4254</v>
      </c>
      <c r="C3996" s="18" t="s">
        <v>303</v>
      </c>
      <c r="D3996" s="19">
        <v>599332.15</v>
      </c>
    </row>
    <row r="3997" spans="1:4" ht="41.4" x14ac:dyDescent="0.3">
      <c r="A3997" s="15">
        <v>10642</v>
      </c>
      <c r="B3997" s="17" t="s">
        <v>4255</v>
      </c>
      <c r="C3997" s="18" t="s">
        <v>303</v>
      </c>
      <c r="D3997" s="19">
        <v>564600</v>
      </c>
    </row>
    <row r="3998" spans="1:4" ht="41.4" x14ac:dyDescent="0.3">
      <c r="A3998" s="15">
        <v>14489</v>
      </c>
      <c r="B3998" s="17" t="s">
        <v>4256</v>
      </c>
      <c r="C3998" s="18" t="s">
        <v>303</v>
      </c>
      <c r="D3998" s="19">
        <v>500789.69</v>
      </c>
    </row>
    <row r="3999" spans="1:4" ht="41.4" x14ac:dyDescent="0.3">
      <c r="A3999" s="15">
        <v>14513</v>
      </c>
      <c r="B3999" s="17" t="s">
        <v>4257</v>
      </c>
      <c r="C3999" s="18" t="s">
        <v>303</v>
      </c>
      <c r="D3999" s="19">
        <v>375604.15</v>
      </c>
    </row>
    <row r="4000" spans="1:4" ht="41.4" x14ac:dyDescent="0.3">
      <c r="A4000" s="15">
        <v>13600</v>
      </c>
      <c r="B4000" s="17" t="s">
        <v>4258</v>
      </c>
      <c r="C4000" s="18" t="s">
        <v>303</v>
      </c>
      <c r="D4000" s="19">
        <v>484635.13</v>
      </c>
    </row>
    <row r="4001" spans="1:4" ht="41.4" x14ac:dyDescent="0.3">
      <c r="A4001" s="15">
        <v>10646</v>
      </c>
      <c r="B4001" s="17" t="s">
        <v>4259</v>
      </c>
      <c r="C4001" s="18" t="s">
        <v>303</v>
      </c>
      <c r="D4001" s="19">
        <v>361263.2</v>
      </c>
    </row>
    <row r="4002" spans="1:4" ht="41.4" x14ac:dyDescent="0.3">
      <c r="A4002" s="15">
        <v>6070</v>
      </c>
      <c r="B4002" s="17" t="s">
        <v>4260</v>
      </c>
      <c r="C4002" s="18" t="s">
        <v>303</v>
      </c>
      <c r="D4002" s="19">
        <v>493621.7</v>
      </c>
    </row>
    <row r="4003" spans="1:4" ht="41.4" x14ac:dyDescent="0.3">
      <c r="A4003" s="15">
        <v>6069</v>
      </c>
      <c r="B4003" s="17" t="s">
        <v>4261</v>
      </c>
      <c r="C4003" s="18" t="s">
        <v>303</v>
      </c>
      <c r="D4003" s="19">
        <v>109048.48</v>
      </c>
    </row>
    <row r="4004" spans="1:4" ht="41.4" x14ac:dyDescent="0.3">
      <c r="A4004" s="15">
        <v>14626</v>
      </c>
      <c r="B4004" s="17" t="s">
        <v>4262</v>
      </c>
      <c r="C4004" s="18" t="s">
        <v>303</v>
      </c>
      <c r="D4004" s="19">
        <v>540402.88</v>
      </c>
    </row>
    <row r="4005" spans="1:4" ht="27.6" x14ac:dyDescent="0.3">
      <c r="A4005" s="15">
        <v>6067</v>
      </c>
      <c r="B4005" s="17" t="s">
        <v>4263</v>
      </c>
      <c r="C4005" s="18" t="s">
        <v>303</v>
      </c>
      <c r="D4005" s="19">
        <v>443614.29</v>
      </c>
    </row>
    <row r="4006" spans="1:4" x14ac:dyDescent="0.3">
      <c r="A4006" s="15">
        <v>38393</v>
      </c>
      <c r="B4006" s="17" t="s">
        <v>4264</v>
      </c>
      <c r="C4006" s="18" t="s">
        <v>303</v>
      </c>
      <c r="D4006" s="19">
        <v>15.95</v>
      </c>
    </row>
    <row r="4007" spans="1:4" x14ac:dyDescent="0.3">
      <c r="A4007" s="15">
        <v>38390</v>
      </c>
      <c r="B4007" s="17" t="s">
        <v>4265</v>
      </c>
      <c r="C4007" s="18" t="s">
        <v>303</v>
      </c>
      <c r="D4007" s="19">
        <v>35.369999999999997</v>
      </c>
    </row>
    <row r="4008" spans="1:4" x14ac:dyDescent="0.3">
      <c r="A4008" s="15">
        <v>36532</v>
      </c>
      <c r="B4008" s="17" t="s">
        <v>4266</v>
      </c>
      <c r="C4008" s="18" t="s">
        <v>303</v>
      </c>
      <c r="D4008" s="19">
        <v>27984.39</v>
      </c>
    </row>
    <row r="4009" spans="1:4" ht="41.4" x14ac:dyDescent="0.3">
      <c r="A4009" s="15">
        <v>11578</v>
      </c>
      <c r="B4009" s="17" t="s">
        <v>4267</v>
      </c>
      <c r="C4009" s="18" t="s">
        <v>303</v>
      </c>
      <c r="D4009" s="19">
        <v>12.99</v>
      </c>
    </row>
    <row r="4010" spans="1:4" ht="41.4" x14ac:dyDescent="0.3">
      <c r="A4010" s="15">
        <v>11577</v>
      </c>
      <c r="B4010" s="17" t="s">
        <v>4268</v>
      </c>
      <c r="C4010" s="18" t="s">
        <v>303</v>
      </c>
      <c r="D4010" s="19">
        <v>12.4</v>
      </c>
    </row>
    <row r="4011" spans="1:4" ht="55.2" x14ac:dyDescent="0.3">
      <c r="A4011" s="15">
        <v>42432</v>
      </c>
      <c r="B4011" s="17" t="s">
        <v>4269</v>
      </c>
      <c r="C4011" s="18" t="s">
        <v>303</v>
      </c>
      <c r="D4011" s="19">
        <v>2075.5100000000002</v>
      </c>
    </row>
    <row r="4012" spans="1:4" ht="41.4" x14ac:dyDescent="0.3">
      <c r="A4012" s="15">
        <v>42437</v>
      </c>
      <c r="B4012" s="17" t="s">
        <v>4270</v>
      </c>
      <c r="C4012" s="18" t="s">
        <v>303</v>
      </c>
      <c r="D4012" s="19">
        <v>1577.94</v>
      </c>
    </row>
    <row r="4013" spans="1:4" ht="27.6" x14ac:dyDescent="0.3">
      <c r="A4013" s="15">
        <v>1116</v>
      </c>
      <c r="B4013" s="17" t="s">
        <v>4271</v>
      </c>
      <c r="C4013" s="18" t="s">
        <v>81</v>
      </c>
      <c r="D4013" s="19">
        <v>20.53</v>
      </c>
    </row>
    <row r="4014" spans="1:4" ht="27.6" x14ac:dyDescent="0.3">
      <c r="A4014" s="15">
        <v>1115</v>
      </c>
      <c r="B4014" s="17" t="s">
        <v>4272</v>
      </c>
      <c r="C4014" s="18" t="s">
        <v>81</v>
      </c>
      <c r="D4014" s="19">
        <v>24.6</v>
      </c>
    </row>
    <row r="4015" spans="1:4" ht="27.6" x14ac:dyDescent="0.3">
      <c r="A4015" s="15">
        <v>1113</v>
      </c>
      <c r="B4015" s="17" t="s">
        <v>4273</v>
      </c>
      <c r="C4015" s="18" t="s">
        <v>81</v>
      </c>
      <c r="D4015" s="19">
        <v>28.76</v>
      </c>
    </row>
    <row r="4016" spans="1:4" ht="27.6" x14ac:dyDescent="0.3">
      <c r="A4016" s="15">
        <v>1114</v>
      </c>
      <c r="B4016" s="17" t="s">
        <v>4274</v>
      </c>
      <c r="C4016" s="18" t="s">
        <v>81</v>
      </c>
      <c r="D4016" s="19">
        <v>34.26</v>
      </c>
    </row>
    <row r="4017" spans="1:4" ht="27.6" x14ac:dyDescent="0.3">
      <c r="A4017" s="15">
        <v>40873</v>
      </c>
      <c r="B4017" s="17" t="s">
        <v>4275</v>
      </c>
      <c r="C4017" s="18" t="s">
        <v>81</v>
      </c>
      <c r="D4017" s="19">
        <v>26.81</v>
      </c>
    </row>
    <row r="4018" spans="1:4" ht="27.6" x14ac:dyDescent="0.3">
      <c r="A4018" s="15">
        <v>20214</v>
      </c>
      <c r="B4018" s="17" t="s">
        <v>4276</v>
      </c>
      <c r="C4018" s="18" t="s">
        <v>303</v>
      </c>
      <c r="D4018" s="19">
        <v>45.23</v>
      </c>
    </row>
    <row r="4019" spans="1:4" ht="27.6" x14ac:dyDescent="0.3">
      <c r="A4019" s="15">
        <v>11064</v>
      </c>
      <c r="B4019" s="17" t="s">
        <v>4277</v>
      </c>
      <c r="C4019" s="18" t="s">
        <v>303</v>
      </c>
      <c r="D4019" s="19">
        <v>19.18</v>
      </c>
    </row>
    <row r="4020" spans="1:4" ht="27.6" x14ac:dyDescent="0.3">
      <c r="A4020" s="15">
        <v>7237</v>
      </c>
      <c r="B4020" s="17" t="s">
        <v>4278</v>
      </c>
      <c r="C4020" s="18" t="s">
        <v>303</v>
      </c>
      <c r="D4020" s="19">
        <v>26.16</v>
      </c>
    </row>
    <row r="4021" spans="1:4" x14ac:dyDescent="0.3">
      <c r="A4021" s="15">
        <v>11757</v>
      </c>
      <c r="B4021" s="17" t="s">
        <v>4279</v>
      </c>
      <c r="C4021" s="18" t="s">
        <v>303</v>
      </c>
      <c r="D4021" s="19">
        <v>26.5</v>
      </c>
    </row>
    <row r="4022" spans="1:4" ht="27.6" x14ac:dyDescent="0.3">
      <c r="A4022" s="15">
        <v>11758</v>
      </c>
      <c r="B4022" s="17" t="s">
        <v>231</v>
      </c>
      <c r="C4022" s="18" t="s">
        <v>303</v>
      </c>
      <c r="D4022" s="19">
        <v>82.45</v>
      </c>
    </row>
    <row r="4023" spans="1:4" ht="27.6" x14ac:dyDescent="0.3">
      <c r="A4023" s="15">
        <v>37526</v>
      </c>
      <c r="B4023" s="17" t="s">
        <v>4280</v>
      </c>
      <c r="C4023" s="18" t="s">
        <v>303</v>
      </c>
      <c r="D4023" s="19">
        <v>2.66</v>
      </c>
    </row>
    <row r="4024" spans="1:4" x14ac:dyDescent="0.3">
      <c r="A4024" s="15">
        <v>6076</v>
      </c>
      <c r="B4024" s="17" t="s">
        <v>4281</v>
      </c>
      <c r="C4024" s="18" t="s">
        <v>487</v>
      </c>
      <c r="D4024" s="19">
        <v>53.69</v>
      </c>
    </row>
    <row r="4025" spans="1:4" x14ac:dyDescent="0.3">
      <c r="A4025" s="15">
        <v>13109</v>
      </c>
      <c r="B4025" s="17" t="s">
        <v>4282</v>
      </c>
      <c r="C4025" s="18" t="s">
        <v>303</v>
      </c>
      <c r="D4025" s="19">
        <v>259.47000000000003</v>
      </c>
    </row>
    <row r="4026" spans="1:4" x14ac:dyDescent="0.3">
      <c r="A4026" s="15">
        <v>13110</v>
      </c>
      <c r="B4026" s="17" t="s">
        <v>4283</v>
      </c>
      <c r="C4026" s="18" t="s">
        <v>303</v>
      </c>
      <c r="D4026" s="19">
        <v>341.48</v>
      </c>
    </row>
    <row r="4027" spans="1:4" ht="27.6" x14ac:dyDescent="0.3">
      <c r="A4027" s="15">
        <v>7581</v>
      </c>
      <c r="B4027" s="17" t="s">
        <v>4284</v>
      </c>
      <c r="C4027" s="18" t="s">
        <v>303</v>
      </c>
      <c r="D4027" s="19">
        <v>3.27</v>
      </c>
    </row>
    <row r="4028" spans="1:4" ht="27.6" x14ac:dyDescent="0.3">
      <c r="A4028" s="15">
        <v>4509</v>
      </c>
      <c r="B4028" s="17" t="s">
        <v>4285</v>
      </c>
      <c r="C4028" s="18" t="s">
        <v>81</v>
      </c>
      <c r="D4028" s="19">
        <v>3.67</v>
      </c>
    </row>
    <row r="4029" spans="1:4" ht="27.6" x14ac:dyDescent="0.3">
      <c r="A4029" s="15">
        <v>4512</v>
      </c>
      <c r="B4029" s="17" t="s">
        <v>4286</v>
      </c>
      <c r="C4029" s="18" t="s">
        <v>81</v>
      </c>
      <c r="D4029" s="19">
        <v>1.75</v>
      </c>
    </row>
    <row r="4030" spans="1:4" ht="27.6" x14ac:dyDescent="0.3">
      <c r="A4030" s="15">
        <v>4517</v>
      </c>
      <c r="B4030" s="17" t="s">
        <v>186</v>
      </c>
      <c r="C4030" s="18" t="s">
        <v>81</v>
      </c>
      <c r="D4030" s="19">
        <v>2.5299999999999998</v>
      </c>
    </row>
    <row r="4031" spans="1:4" ht="27.6" x14ac:dyDescent="0.3">
      <c r="A4031" s="15">
        <v>20206</v>
      </c>
      <c r="B4031" s="17" t="s">
        <v>4287</v>
      </c>
      <c r="C4031" s="18" t="s">
        <v>81</v>
      </c>
      <c r="D4031" s="19">
        <v>4.1900000000000004</v>
      </c>
    </row>
    <row r="4032" spans="1:4" ht="27.6" x14ac:dyDescent="0.3">
      <c r="A4032" s="15">
        <v>4460</v>
      </c>
      <c r="B4032" s="17" t="s">
        <v>4288</v>
      </c>
      <c r="C4032" s="18" t="s">
        <v>81</v>
      </c>
      <c r="D4032" s="19">
        <v>4.3</v>
      </c>
    </row>
    <row r="4033" spans="1:4" ht="27.6" x14ac:dyDescent="0.3">
      <c r="A4033" s="15">
        <v>4417</v>
      </c>
      <c r="B4033" s="17" t="s">
        <v>4289</v>
      </c>
      <c r="C4033" s="18" t="s">
        <v>81</v>
      </c>
      <c r="D4033" s="19">
        <v>3.32</v>
      </c>
    </row>
    <row r="4034" spans="1:4" ht="27.6" x14ac:dyDescent="0.3">
      <c r="A4034" s="15">
        <v>4415</v>
      </c>
      <c r="B4034" s="17" t="s">
        <v>4290</v>
      </c>
      <c r="C4034" s="18" t="s">
        <v>81</v>
      </c>
      <c r="D4034" s="19">
        <v>2.2999999999999998</v>
      </c>
    </row>
    <row r="4035" spans="1:4" x14ac:dyDescent="0.3">
      <c r="A4035" s="15">
        <v>37373</v>
      </c>
      <c r="B4035" s="17" t="s">
        <v>4291</v>
      </c>
      <c r="C4035" s="18" t="s">
        <v>109</v>
      </c>
      <c r="D4035" s="19">
        <v>0.06</v>
      </c>
    </row>
    <row r="4036" spans="1:4" x14ac:dyDescent="0.3">
      <c r="A4036" s="15">
        <v>40864</v>
      </c>
      <c r="B4036" s="17" t="s">
        <v>4292</v>
      </c>
      <c r="C4036" s="18" t="s">
        <v>490</v>
      </c>
      <c r="D4036" s="19">
        <v>11.13</v>
      </c>
    </row>
    <row r="4037" spans="1:4" ht="27.6" x14ac:dyDescent="0.3">
      <c r="A4037" s="15">
        <v>4734</v>
      </c>
      <c r="B4037" s="17" t="s">
        <v>4293</v>
      </c>
      <c r="C4037" s="18" t="s">
        <v>487</v>
      </c>
      <c r="D4037" s="19">
        <v>98.97</v>
      </c>
    </row>
    <row r="4038" spans="1:4" x14ac:dyDescent="0.3">
      <c r="A4038" s="15">
        <v>6085</v>
      </c>
      <c r="B4038" s="17" t="s">
        <v>4294</v>
      </c>
      <c r="C4038" s="18" t="s">
        <v>321</v>
      </c>
      <c r="D4038" s="19">
        <v>4.16</v>
      </c>
    </row>
    <row r="4039" spans="1:4" x14ac:dyDescent="0.3">
      <c r="A4039" s="15">
        <v>38396</v>
      </c>
      <c r="B4039" s="17" t="s">
        <v>4295</v>
      </c>
      <c r="C4039" s="18" t="s">
        <v>303</v>
      </c>
      <c r="D4039" s="19">
        <v>500.15</v>
      </c>
    </row>
    <row r="4040" spans="1:4" ht="27.6" x14ac:dyDescent="0.3">
      <c r="A4040" s="15">
        <v>11622</v>
      </c>
      <c r="B4040" s="17" t="s">
        <v>4296</v>
      </c>
      <c r="C4040" s="18" t="s">
        <v>376</v>
      </c>
      <c r="D4040" s="19">
        <v>55.49</v>
      </c>
    </row>
    <row r="4041" spans="1:4" ht="27.6" x14ac:dyDescent="0.3">
      <c r="A4041" s="15">
        <v>43143</v>
      </c>
      <c r="B4041" s="17" t="s">
        <v>4297</v>
      </c>
      <c r="C4041" s="18" t="s">
        <v>321</v>
      </c>
      <c r="D4041" s="19">
        <v>20.96</v>
      </c>
    </row>
    <row r="4042" spans="1:4" x14ac:dyDescent="0.3">
      <c r="A4042" s="15">
        <v>7317</v>
      </c>
      <c r="B4042" s="17" t="s">
        <v>4298</v>
      </c>
      <c r="C4042" s="18" t="s">
        <v>376</v>
      </c>
      <c r="D4042" s="19">
        <v>35.6</v>
      </c>
    </row>
    <row r="4043" spans="1:4" ht="27.6" x14ac:dyDescent="0.3">
      <c r="A4043" s="15">
        <v>142</v>
      </c>
      <c r="B4043" s="17" t="s">
        <v>4299</v>
      </c>
      <c r="C4043" s="18" t="s">
        <v>4300</v>
      </c>
      <c r="D4043" s="19">
        <v>26.18</v>
      </c>
    </row>
    <row r="4044" spans="1:4" ht="27.6" x14ac:dyDescent="0.3">
      <c r="A4044" s="15">
        <v>43142</v>
      </c>
      <c r="B4044" s="17" t="s">
        <v>203</v>
      </c>
      <c r="C4044" s="18" t="s">
        <v>321</v>
      </c>
      <c r="D4044" s="19">
        <v>118.94</v>
      </c>
    </row>
    <row r="4045" spans="1:4" x14ac:dyDescent="0.3">
      <c r="A4045" s="15">
        <v>38123</v>
      </c>
      <c r="B4045" s="17" t="s">
        <v>4301</v>
      </c>
      <c r="C4045" s="18" t="s">
        <v>376</v>
      </c>
      <c r="D4045" s="19">
        <v>69.64</v>
      </c>
    </row>
    <row r="4046" spans="1:4" ht="27.6" x14ac:dyDescent="0.3">
      <c r="A4046" s="15">
        <v>42701</v>
      </c>
      <c r="B4046" s="17" t="s">
        <v>4302</v>
      </c>
      <c r="C4046" s="18" t="s">
        <v>303</v>
      </c>
      <c r="D4046" s="19">
        <v>51.73</v>
      </c>
    </row>
    <row r="4047" spans="1:4" ht="27.6" x14ac:dyDescent="0.3">
      <c r="A4047" s="15">
        <v>42702</v>
      </c>
      <c r="B4047" s="17" t="s">
        <v>4303</v>
      </c>
      <c r="C4047" s="18" t="s">
        <v>303</v>
      </c>
      <c r="D4047" s="19">
        <v>91.92</v>
      </c>
    </row>
    <row r="4048" spans="1:4" ht="27.6" x14ac:dyDescent="0.3">
      <c r="A4048" s="15">
        <v>37955</v>
      </c>
      <c r="B4048" s="17" t="s">
        <v>4304</v>
      </c>
      <c r="C4048" s="18" t="s">
        <v>303</v>
      </c>
      <c r="D4048" s="19">
        <v>119.13</v>
      </c>
    </row>
    <row r="4049" spans="1:4" ht="27.6" x14ac:dyDescent="0.3">
      <c r="A4049" s="15">
        <v>42699</v>
      </c>
      <c r="B4049" s="17" t="s">
        <v>4305</v>
      </c>
      <c r="C4049" s="18" t="s">
        <v>303</v>
      </c>
      <c r="D4049" s="19">
        <v>31.6</v>
      </c>
    </row>
    <row r="4050" spans="1:4" ht="27.6" x14ac:dyDescent="0.3">
      <c r="A4050" s="15">
        <v>42700</v>
      </c>
      <c r="B4050" s="17" t="s">
        <v>4306</v>
      </c>
      <c r="C4050" s="18" t="s">
        <v>303</v>
      </c>
      <c r="D4050" s="19">
        <v>90.09</v>
      </c>
    </row>
    <row r="4051" spans="1:4" ht="41.4" x14ac:dyDescent="0.3">
      <c r="A4051" s="15">
        <v>37743</v>
      </c>
      <c r="B4051" s="17" t="s">
        <v>4307</v>
      </c>
      <c r="C4051" s="18" t="s">
        <v>303</v>
      </c>
      <c r="D4051" s="19">
        <v>183595.8</v>
      </c>
    </row>
    <row r="4052" spans="1:4" ht="41.4" x14ac:dyDescent="0.3">
      <c r="A4052" s="15">
        <v>37744</v>
      </c>
      <c r="B4052" s="17" t="s">
        <v>4308</v>
      </c>
      <c r="C4052" s="18" t="s">
        <v>303</v>
      </c>
      <c r="D4052" s="19">
        <v>215874.12</v>
      </c>
    </row>
    <row r="4053" spans="1:4" ht="41.4" x14ac:dyDescent="0.3">
      <c r="A4053" s="15">
        <v>37741</v>
      </c>
      <c r="B4053" s="17" t="s">
        <v>4309</v>
      </c>
      <c r="C4053" s="18" t="s">
        <v>303</v>
      </c>
      <c r="D4053" s="19">
        <v>166942.65</v>
      </c>
    </row>
    <row r="4054" spans="1:4" ht="27.6" x14ac:dyDescent="0.3">
      <c r="A4054" s="15">
        <v>39396</v>
      </c>
      <c r="B4054" s="17" t="s">
        <v>4310</v>
      </c>
      <c r="C4054" s="18" t="s">
        <v>303</v>
      </c>
      <c r="D4054" s="19">
        <v>53.99</v>
      </c>
    </row>
    <row r="4055" spans="1:4" ht="41.4" x14ac:dyDescent="0.3">
      <c r="A4055" s="15">
        <v>39392</v>
      </c>
      <c r="B4055" s="17" t="s">
        <v>4311</v>
      </c>
      <c r="C4055" s="18" t="s">
        <v>303</v>
      </c>
      <c r="D4055" s="19">
        <v>60.9</v>
      </c>
    </row>
    <row r="4056" spans="1:4" ht="41.4" x14ac:dyDescent="0.3">
      <c r="A4056" s="15">
        <v>39393</v>
      </c>
      <c r="B4056" s="17" t="s">
        <v>4312</v>
      </c>
      <c r="C4056" s="18" t="s">
        <v>303</v>
      </c>
      <c r="D4056" s="19">
        <v>37.659999999999997</v>
      </c>
    </row>
    <row r="4057" spans="1:4" ht="41.4" x14ac:dyDescent="0.3">
      <c r="A4057" s="15">
        <v>39394</v>
      </c>
      <c r="B4057" s="17" t="s">
        <v>4313</v>
      </c>
      <c r="C4057" s="18" t="s">
        <v>303</v>
      </c>
      <c r="D4057" s="19">
        <v>42.39</v>
      </c>
    </row>
    <row r="4058" spans="1:4" ht="41.4" x14ac:dyDescent="0.3">
      <c r="A4058" s="15">
        <v>39395</v>
      </c>
      <c r="B4058" s="17" t="s">
        <v>4314</v>
      </c>
      <c r="C4058" s="18" t="s">
        <v>303</v>
      </c>
      <c r="D4058" s="19">
        <v>39.42</v>
      </c>
    </row>
    <row r="4059" spans="1:4" ht="27.6" x14ac:dyDescent="0.3">
      <c r="A4059" s="15">
        <v>14618</v>
      </c>
      <c r="B4059" s="17" t="s">
        <v>200</v>
      </c>
      <c r="C4059" s="18" t="s">
        <v>303</v>
      </c>
      <c r="D4059" s="19">
        <v>1368.47</v>
      </c>
    </row>
    <row r="4060" spans="1:4" ht="41.4" x14ac:dyDescent="0.3">
      <c r="A4060" s="15">
        <v>40269</v>
      </c>
      <c r="B4060" s="17" t="s">
        <v>4315</v>
      </c>
      <c r="C4060" s="18" t="s">
        <v>303</v>
      </c>
      <c r="D4060" s="19">
        <v>5513.48</v>
      </c>
    </row>
    <row r="4061" spans="1:4" x14ac:dyDescent="0.3">
      <c r="A4061" s="15">
        <v>6110</v>
      </c>
      <c r="B4061" s="17" t="s">
        <v>209</v>
      </c>
      <c r="C4061" s="18" t="s">
        <v>109</v>
      </c>
      <c r="D4061" s="19">
        <v>13.66</v>
      </c>
    </row>
    <row r="4062" spans="1:4" x14ac:dyDescent="0.3">
      <c r="A4062" s="15">
        <v>40910</v>
      </c>
      <c r="B4062" s="17" t="s">
        <v>4316</v>
      </c>
      <c r="C4062" s="18" t="s">
        <v>490</v>
      </c>
      <c r="D4062" s="19">
        <v>2420.84</v>
      </c>
    </row>
    <row r="4063" spans="1:4" x14ac:dyDescent="0.3">
      <c r="A4063" s="15">
        <v>6111</v>
      </c>
      <c r="B4063" s="17" t="s">
        <v>4317</v>
      </c>
      <c r="C4063" s="18" t="s">
        <v>109</v>
      </c>
      <c r="D4063" s="19">
        <v>10.17</v>
      </c>
    </row>
    <row r="4064" spans="1:4" x14ac:dyDescent="0.3">
      <c r="A4064" s="15">
        <v>41084</v>
      </c>
      <c r="B4064" s="17" t="s">
        <v>4318</v>
      </c>
      <c r="C4064" s="18" t="s">
        <v>490</v>
      </c>
      <c r="D4064" s="19">
        <v>1801.78</v>
      </c>
    </row>
    <row r="4065" spans="1:4" ht="27.6" x14ac:dyDescent="0.3">
      <c r="A4065" s="15">
        <v>25950</v>
      </c>
      <c r="B4065" s="17" t="s">
        <v>4319</v>
      </c>
      <c r="C4065" s="18" t="s">
        <v>487</v>
      </c>
      <c r="D4065" s="19">
        <v>44.46</v>
      </c>
    </row>
    <row r="4066" spans="1:4" x14ac:dyDescent="0.3">
      <c r="A4066" s="15">
        <v>38637</v>
      </c>
      <c r="B4066" s="17" t="s">
        <v>4320</v>
      </c>
      <c r="C4066" s="18" t="s">
        <v>303</v>
      </c>
      <c r="D4066" s="19">
        <v>199.83</v>
      </c>
    </row>
    <row r="4067" spans="1:4" x14ac:dyDescent="0.3">
      <c r="A4067" s="15">
        <v>6150</v>
      </c>
      <c r="B4067" s="17" t="s">
        <v>4321</v>
      </c>
      <c r="C4067" s="18" t="s">
        <v>303</v>
      </c>
      <c r="D4067" s="19">
        <v>202.27</v>
      </c>
    </row>
    <row r="4068" spans="1:4" x14ac:dyDescent="0.3">
      <c r="A4068" s="15">
        <v>6136</v>
      </c>
      <c r="B4068" s="17" t="s">
        <v>4322</v>
      </c>
      <c r="C4068" s="18" t="s">
        <v>303</v>
      </c>
      <c r="D4068" s="19">
        <v>159</v>
      </c>
    </row>
    <row r="4069" spans="1:4" x14ac:dyDescent="0.3">
      <c r="A4069" s="15">
        <v>38638</v>
      </c>
      <c r="B4069" s="17" t="s">
        <v>4323</v>
      </c>
      <c r="C4069" s="18" t="s">
        <v>303</v>
      </c>
      <c r="D4069" s="19">
        <v>168.39</v>
      </c>
    </row>
    <row r="4070" spans="1:4" x14ac:dyDescent="0.3">
      <c r="A4070" s="15">
        <v>20262</v>
      </c>
      <c r="B4070" s="17" t="s">
        <v>4324</v>
      </c>
      <c r="C4070" s="18" t="s">
        <v>303</v>
      </c>
      <c r="D4070" s="19">
        <v>13.89</v>
      </c>
    </row>
    <row r="4071" spans="1:4" ht="27.6" x14ac:dyDescent="0.3">
      <c r="A4071" s="15">
        <v>6148</v>
      </c>
      <c r="B4071" s="17" t="s">
        <v>4325</v>
      </c>
      <c r="C4071" s="18" t="s">
        <v>303</v>
      </c>
      <c r="D4071" s="19">
        <v>8.6</v>
      </c>
    </row>
    <row r="4072" spans="1:4" x14ac:dyDescent="0.3">
      <c r="A4072" s="15">
        <v>6145</v>
      </c>
      <c r="B4072" s="17" t="s">
        <v>4326</v>
      </c>
      <c r="C4072" s="18" t="s">
        <v>303</v>
      </c>
      <c r="D4072" s="19">
        <v>15.42</v>
      </c>
    </row>
    <row r="4073" spans="1:4" x14ac:dyDescent="0.3">
      <c r="A4073" s="15">
        <v>6149</v>
      </c>
      <c r="B4073" s="17" t="s">
        <v>4327</v>
      </c>
      <c r="C4073" s="18" t="s">
        <v>303</v>
      </c>
      <c r="D4073" s="19">
        <v>14.54</v>
      </c>
    </row>
    <row r="4074" spans="1:4" x14ac:dyDescent="0.3">
      <c r="A4074" s="15">
        <v>6146</v>
      </c>
      <c r="B4074" s="17" t="s">
        <v>4328</v>
      </c>
      <c r="C4074" s="18" t="s">
        <v>303</v>
      </c>
      <c r="D4074" s="19">
        <v>15.43</v>
      </c>
    </row>
    <row r="4075" spans="1:4" x14ac:dyDescent="0.3">
      <c r="A4075" s="15">
        <v>26026</v>
      </c>
      <c r="B4075" s="17" t="s">
        <v>4329</v>
      </c>
      <c r="C4075" s="18" t="s">
        <v>376</v>
      </c>
      <c r="D4075" s="19">
        <v>2.2000000000000002</v>
      </c>
    </row>
    <row r="4076" spans="1:4" x14ac:dyDescent="0.3">
      <c r="A4076" s="15">
        <v>39961</v>
      </c>
      <c r="B4076" s="17" t="s">
        <v>4330</v>
      </c>
      <c r="C4076" s="18" t="s">
        <v>303</v>
      </c>
      <c r="D4076" s="19">
        <v>17.3</v>
      </c>
    </row>
    <row r="4077" spans="1:4" ht="41.4" x14ac:dyDescent="0.3">
      <c r="A4077" s="15">
        <v>42433</v>
      </c>
      <c r="B4077" s="17" t="s">
        <v>4331</v>
      </c>
      <c r="C4077" s="18" t="s">
        <v>303</v>
      </c>
      <c r="D4077" s="19">
        <v>4099.59</v>
      </c>
    </row>
    <row r="4078" spans="1:4" ht="41.4" x14ac:dyDescent="0.3">
      <c r="A4078" s="15">
        <v>42434</v>
      </c>
      <c r="B4078" s="17" t="s">
        <v>4332</v>
      </c>
      <c r="C4078" s="18" t="s">
        <v>303</v>
      </c>
      <c r="D4078" s="19">
        <v>4430.2</v>
      </c>
    </row>
    <row r="4079" spans="1:4" ht="41.4" x14ac:dyDescent="0.3">
      <c r="A4079" s="15">
        <v>42435</v>
      </c>
      <c r="B4079" s="17" t="s">
        <v>4333</v>
      </c>
      <c r="C4079" s="18" t="s">
        <v>303</v>
      </c>
      <c r="D4079" s="19">
        <v>2209.17</v>
      </c>
    </row>
    <row r="4080" spans="1:4" ht="27.6" x14ac:dyDescent="0.3">
      <c r="A4080" s="15">
        <v>38061</v>
      </c>
      <c r="B4080" s="17" t="s">
        <v>4334</v>
      </c>
      <c r="C4080" s="18" t="s">
        <v>303</v>
      </c>
      <c r="D4080" s="19">
        <v>59.7</v>
      </c>
    </row>
    <row r="4081" spans="1:4" x14ac:dyDescent="0.3">
      <c r="A4081" s="15">
        <v>20250</v>
      </c>
      <c r="B4081" s="17" t="s">
        <v>4335</v>
      </c>
      <c r="C4081" s="18" t="s">
        <v>376</v>
      </c>
      <c r="D4081" s="19">
        <v>12</v>
      </c>
    </row>
    <row r="4082" spans="1:4" ht="55.2" x14ac:dyDescent="0.3">
      <c r="A4082" s="15">
        <v>39965</v>
      </c>
      <c r="B4082" s="17" t="s">
        <v>4336</v>
      </c>
      <c r="C4082" s="18" t="s">
        <v>301</v>
      </c>
      <c r="D4082" s="19">
        <v>1771.67</v>
      </c>
    </row>
    <row r="4083" spans="1:4" ht="69" x14ac:dyDescent="0.3">
      <c r="A4083" s="15">
        <v>39964</v>
      </c>
      <c r="B4083" s="17" t="s">
        <v>4337</v>
      </c>
      <c r="C4083" s="18" t="s">
        <v>301</v>
      </c>
      <c r="D4083" s="19">
        <v>1427.31</v>
      </c>
    </row>
    <row r="4084" spans="1:4" x14ac:dyDescent="0.3">
      <c r="A4084" s="15">
        <v>13388</v>
      </c>
      <c r="B4084" s="17" t="s">
        <v>4338</v>
      </c>
      <c r="C4084" s="18" t="s">
        <v>376</v>
      </c>
      <c r="D4084" s="19">
        <v>82.73</v>
      </c>
    </row>
    <row r="4085" spans="1:4" ht="27.6" x14ac:dyDescent="0.3">
      <c r="A4085" s="15">
        <v>39914</v>
      </c>
      <c r="B4085" s="17" t="s">
        <v>4339</v>
      </c>
      <c r="C4085" s="18" t="s">
        <v>376</v>
      </c>
      <c r="D4085" s="19">
        <v>223.69</v>
      </c>
    </row>
    <row r="4086" spans="1:4" ht="27.6" x14ac:dyDescent="0.3">
      <c r="A4086" s="15">
        <v>12732</v>
      </c>
      <c r="B4086" s="17" t="s">
        <v>4340</v>
      </c>
      <c r="C4086" s="18" t="s">
        <v>303</v>
      </c>
      <c r="D4086" s="19">
        <v>258.11</v>
      </c>
    </row>
    <row r="4087" spans="1:4" x14ac:dyDescent="0.3">
      <c r="A4087" s="15">
        <v>6160</v>
      </c>
      <c r="B4087" s="17" t="s">
        <v>4341</v>
      </c>
      <c r="C4087" s="18" t="s">
        <v>109</v>
      </c>
      <c r="D4087" s="19">
        <v>13.66</v>
      </c>
    </row>
    <row r="4088" spans="1:4" x14ac:dyDescent="0.3">
      <c r="A4088" s="15">
        <v>41087</v>
      </c>
      <c r="B4088" s="17" t="s">
        <v>4342</v>
      </c>
      <c r="C4088" s="18" t="s">
        <v>490</v>
      </c>
      <c r="D4088" s="19">
        <v>2420.84</v>
      </c>
    </row>
    <row r="4089" spans="1:4" x14ac:dyDescent="0.3">
      <c r="A4089" s="15">
        <v>6166</v>
      </c>
      <c r="B4089" s="17" t="s">
        <v>4343</v>
      </c>
      <c r="C4089" s="18" t="s">
        <v>109</v>
      </c>
      <c r="D4089" s="19">
        <v>18.309999999999999</v>
      </c>
    </row>
    <row r="4090" spans="1:4" ht="27.6" x14ac:dyDescent="0.3">
      <c r="A4090" s="15">
        <v>41088</v>
      </c>
      <c r="B4090" s="17" t="s">
        <v>4344</v>
      </c>
      <c r="C4090" s="18" t="s">
        <v>490</v>
      </c>
      <c r="D4090" s="19">
        <v>3245.37</v>
      </c>
    </row>
    <row r="4091" spans="1:4" ht="41.4" x14ac:dyDescent="0.3">
      <c r="A4091" s="15">
        <v>20232</v>
      </c>
      <c r="B4091" s="17" t="s">
        <v>4345</v>
      </c>
      <c r="C4091" s="18" t="s">
        <v>81</v>
      </c>
      <c r="D4091" s="19">
        <v>58.99</v>
      </c>
    </row>
    <row r="4092" spans="1:4" ht="27.6" x14ac:dyDescent="0.3">
      <c r="A4092" s="15">
        <v>10856</v>
      </c>
      <c r="B4092" s="17" t="s">
        <v>4346</v>
      </c>
      <c r="C4092" s="18" t="s">
        <v>81</v>
      </c>
      <c r="D4092" s="19">
        <v>83.21</v>
      </c>
    </row>
    <row r="4093" spans="1:4" ht="27.6" x14ac:dyDescent="0.3">
      <c r="A4093" s="15">
        <v>4828</v>
      </c>
      <c r="B4093" s="17" t="s">
        <v>4347</v>
      </c>
      <c r="C4093" s="18" t="s">
        <v>81</v>
      </c>
      <c r="D4093" s="19">
        <v>61.3</v>
      </c>
    </row>
    <row r="4094" spans="1:4" ht="27.6" x14ac:dyDescent="0.3">
      <c r="A4094" s="15">
        <v>20249</v>
      </c>
      <c r="B4094" s="17" t="s">
        <v>4348</v>
      </c>
      <c r="C4094" s="18" t="s">
        <v>81</v>
      </c>
      <c r="D4094" s="19">
        <v>33.57</v>
      </c>
    </row>
    <row r="4095" spans="1:4" ht="27.6" x14ac:dyDescent="0.3">
      <c r="A4095" s="15">
        <v>11609</v>
      </c>
      <c r="B4095" s="17" t="s">
        <v>4349</v>
      </c>
      <c r="C4095" s="18" t="s">
        <v>321</v>
      </c>
      <c r="D4095" s="19">
        <v>9.2200000000000006</v>
      </c>
    </row>
    <row r="4096" spans="1:4" x14ac:dyDescent="0.3">
      <c r="A4096" s="15">
        <v>20083</v>
      </c>
      <c r="B4096" s="17" t="s">
        <v>4350</v>
      </c>
      <c r="C4096" s="18" t="s">
        <v>303</v>
      </c>
      <c r="D4096" s="19">
        <v>70.52</v>
      </c>
    </row>
    <row r="4097" spans="1:4" x14ac:dyDescent="0.3">
      <c r="A4097" s="15">
        <v>5318</v>
      </c>
      <c r="B4097" s="17" t="s">
        <v>4351</v>
      </c>
      <c r="C4097" s="18" t="s">
        <v>321</v>
      </c>
      <c r="D4097" s="19">
        <v>12</v>
      </c>
    </row>
    <row r="4098" spans="1:4" ht="27.6" x14ac:dyDescent="0.3">
      <c r="A4098" s="15">
        <v>10691</v>
      </c>
      <c r="B4098" s="17" t="s">
        <v>4352</v>
      </c>
      <c r="C4098" s="18" t="s">
        <v>321</v>
      </c>
      <c r="D4098" s="19">
        <v>47.63</v>
      </c>
    </row>
    <row r="4099" spans="1:4" x14ac:dyDescent="0.3">
      <c r="A4099" s="15">
        <v>12295</v>
      </c>
      <c r="B4099" s="17" t="s">
        <v>4353</v>
      </c>
      <c r="C4099" s="18" t="s">
        <v>303</v>
      </c>
      <c r="D4099" s="19">
        <v>3.07</v>
      </c>
    </row>
    <row r="4100" spans="1:4" x14ac:dyDescent="0.3">
      <c r="A4100" s="15">
        <v>12296</v>
      </c>
      <c r="B4100" s="17" t="s">
        <v>4354</v>
      </c>
      <c r="C4100" s="18" t="s">
        <v>303</v>
      </c>
      <c r="D4100" s="19">
        <v>3.97</v>
      </c>
    </row>
    <row r="4101" spans="1:4" ht="27.6" x14ac:dyDescent="0.3">
      <c r="A4101" s="15">
        <v>12294</v>
      </c>
      <c r="B4101" s="17" t="s">
        <v>4355</v>
      </c>
      <c r="C4101" s="18" t="s">
        <v>303</v>
      </c>
      <c r="D4101" s="19">
        <v>9.5399999999999991</v>
      </c>
    </row>
    <row r="4102" spans="1:4" ht="27.6" x14ac:dyDescent="0.3">
      <c r="A4102" s="15">
        <v>14543</v>
      </c>
      <c r="B4102" s="17" t="s">
        <v>4356</v>
      </c>
      <c r="C4102" s="18" t="s">
        <v>303</v>
      </c>
      <c r="D4102" s="19">
        <v>6.81</v>
      </c>
    </row>
    <row r="4103" spans="1:4" ht="27.6" x14ac:dyDescent="0.3">
      <c r="A4103" s="15">
        <v>13329</v>
      </c>
      <c r="B4103" s="17" t="s">
        <v>4357</v>
      </c>
      <c r="C4103" s="18" t="s">
        <v>303</v>
      </c>
      <c r="D4103" s="19">
        <v>4</v>
      </c>
    </row>
    <row r="4104" spans="1:4" ht="27.6" x14ac:dyDescent="0.3">
      <c r="A4104" s="15">
        <v>21044</v>
      </c>
      <c r="B4104" s="17" t="s">
        <v>4358</v>
      </c>
      <c r="C4104" s="18" t="s">
        <v>303</v>
      </c>
      <c r="D4104" s="19">
        <v>31.38</v>
      </c>
    </row>
    <row r="4105" spans="1:4" ht="27.6" x14ac:dyDescent="0.3">
      <c r="A4105" s="15">
        <v>21045</v>
      </c>
      <c r="B4105" s="17" t="s">
        <v>4359</v>
      </c>
      <c r="C4105" s="18" t="s">
        <v>303</v>
      </c>
      <c r="D4105" s="19">
        <v>42.98</v>
      </c>
    </row>
    <row r="4106" spans="1:4" ht="27.6" x14ac:dyDescent="0.3">
      <c r="A4106" s="15">
        <v>21040</v>
      </c>
      <c r="B4106" s="17" t="s">
        <v>4360</v>
      </c>
      <c r="C4106" s="18" t="s">
        <v>303</v>
      </c>
      <c r="D4106" s="19">
        <v>30.71</v>
      </c>
    </row>
    <row r="4107" spans="1:4" ht="27.6" x14ac:dyDescent="0.3">
      <c r="A4107" s="15">
        <v>21041</v>
      </c>
      <c r="B4107" s="17" t="s">
        <v>4361</v>
      </c>
      <c r="C4107" s="18" t="s">
        <v>303</v>
      </c>
      <c r="D4107" s="19">
        <v>37.07</v>
      </c>
    </row>
    <row r="4108" spans="1:4" ht="27.6" x14ac:dyDescent="0.3">
      <c r="A4108" s="15">
        <v>21047</v>
      </c>
      <c r="B4108" s="17" t="s">
        <v>4362</v>
      </c>
      <c r="C4108" s="18" t="s">
        <v>303</v>
      </c>
      <c r="D4108" s="19">
        <v>46.27</v>
      </c>
    </row>
    <row r="4109" spans="1:4" ht="27.6" x14ac:dyDescent="0.3">
      <c r="A4109" s="15">
        <v>21043</v>
      </c>
      <c r="B4109" s="17" t="s">
        <v>4363</v>
      </c>
      <c r="C4109" s="18" t="s">
        <v>303</v>
      </c>
      <c r="D4109" s="19">
        <v>45.05</v>
      </c>
    </row>
    <row r="4110" spans="1:4" ht="27.6" x14ac:dyDescent="0.3">
      <c r="A4110" s="15">
        <v>21042</v>
      </c>
      <c r="B4110" s="17" t="s">
        <v>4364</v>
      </c>
      <c r="C4110" s="18" t="s">
        <v>303</v>
      </c>
      <c r="D4110" s="19">
        <v>35.659999999999997</v>
      </c>
    </row>
    <row r="4111" spans="1:4" x14ac:dyDescent="0.3">
      <c r="A4111" s="15">
        <v>14149</v>
      </c>
      <c r="B4111" s="17" t="s">
        <v>4365</v>
      </c>
      <c r="C4111" s="18" t="s">
        <v>2478</v>
      </c>
      <c r="D4111" s="19">
        <v>181.54</v>
      </c>
    </row>
    <row r="4112" spans="1:4" ht="41.4" x14ac:dyDescent="0.3">
      <c r="A4112" s="15">
        <v>38099</v>
      </c>
      <c r="B4112" s="17" t="s">
        <v>228</v>
      </c>
      <c r="C4112" s="18" t="s">
        <v>303</v>
      </c>
      <c r="D4112" s="19">
        <v>1.06</v>
      </c>
    </row>
    <row r="4113" spans="1:4" ht="41.4" x14ac:dyDescent="0.3">
      <c r="A4113" s="15">
        <v>38100</v>
      </c>
      <c r="B4113" s="17" t="s">
        <v>4366</v>
      </c>
      <c r="C4113" s="18" t="s">
        <v>303</v>
      </c>
      <c r="D4113" s="19">
        <v>1.74</v>
      </c>
    </row>
    <row r="4114" spans="1:4" ht="27.6" x14ac:dyDescent="0.3">
      <c r="A4114" s="15">
        <v>20061</v>
      </c>
      <c r="B4114" s="17" t="s">
        <v>4367</v>
      </c>
      <c r="C4114" s="18" t="s">
        <v>303</v>
      </c>
      <c r="D4114" s="19">
        <v>3.18</v>
      </c>
    </row>
    <row r="4115" spans="1:4" ht="27.6" x14ac:dyDescent="0.3">
      <c r="A4115" s="15">
        <v>7576</v>
      </c>
      <c r="B4115" s="17" t="s">
        <v>4368</v>
      </c>
      <c r="C4115" s="18" t="s">
        <v>303</v>
      </c>
      <c r="D4115" s="19">
        <v>134.22999999999999</v>
      </c>
    </row>
    <row r="4116" spans="1:4" ht="27.6" x14ac:dyDescent="0.3">
      <c r="A4116" s="15">
        <v>3384</v>
      </c>
      <c r="B4116" s="17" t="s">
        <v>232</v>
      </c>
      <c r="C4116" s="18" t="s">
        <v>303</v>
      </c>
      <c r="D4116" s="19">
        <v>4.8099999999999996</v>
      </c>
    </row>
    <row r="4117" spans="1:4" ht="27.6" x14ac:dyDescent="0.3">
      <c r="A4117" s="15">
        <v>7572</v>
      </c>
      <c r="B4117" s="17" t="s">
        <v>4369</v>
      </c>
      <c r="C4117" s="18" t="s">
        <v>303</v>
      </c>
      <c r="D4117" s="19">
        <v>9.5399999999999991</v>
      </c>
    </row>
    <row r="4118" spans="1:4" ht="27.6" x14ac:dyDescent="0.3">
      <c r="A4118" s="15">
        <v>3396</v>
      </c>
      <c r="B4118" s="17" t="s">
        <v>4370</v>
      </c>
      <c r="C4118" s="18" t="s">
        <v>303</v>
      </c>
      <c r="D4118" s="19">
        <v>6.76</v>
      </c>
    </row>
    <row r="4119" spans="1:4" ht="27.6" x14ac:dyDescent="0.3">
      <c r="A4119" s="15">
        <v>37590</v>
      </c>
      <c r="B4119" s="17" t="s">
        <v>4371</v>
      </c>
      <c r="C4119" s="18" t="s">
        <v>303</v>
      </c>
      <c r="D4119" s="19">
        <v>18.18</v>
      </c>
    </row>
    <row r="4120" spans="1:4" ht="27.6" x14ac:dyDescent="0.3">
      <c r="A4120" s="15">
        <v>37591</v>
      </c>
      <c r="B4120" s="17" t="s">
        <v>4372</v>
      </c>
      <c r="C4120" s="18" t="s">
        <v>303</v>
      </c>
      <c r="D4120" s="19">
        <v>21.85</v>
      </c>
    </row>
    <row r="4121" spans="1:4" ht="27.6" x14ac:dyDescent="0.3">
      <c r="A4121" s="15">
        <v>12626</v>
      </c>
      <c r="B4121" s="17" t="s">
        <v>4373</v>
      </c>
      <c r="C4121" s="18" t="s">
        <v>303</v>
      </c>
      <c r="D4121" s="19">
        <v>15.29</v>
      </c>
    </row>
    <row r="4122" spans="1:4" x14ac:dyDescent="0.3">
      <c r="A4122" s="15">
        <v>11033</v>
      </c>
      <c r="B4122" s="17" t="s">
        <v>4374</v>
      </c>
      <c r="C4122" s="18" t="s">
        <v>303</v>
      </c>
      <c r="D4122" s="19">
        <v>6.23</v>
      </c>
    </row>
    <row r="4123" spans="1:4" x14ac:dyDescent="0.3">
      <c r="A4123" s="15">
        <v>390</v>
      </c>
      <c r="B4123" s="17" t="s">
        <v>4375</v>
      </c>
      <c r="C4123" s="18" t="s">
        <v>303</v>
      </c>
      <c r="D4123" s="19">
        <v>13.58</v>
      </c>
    </row>
    <row r="4124" spans="1:4" ht="41.4" x14ac:dyDescent="0.3">
      <c r="A4124" s="15">
        <v>42436</v>
      </c>
      <c r="B4124" s="17" t="s">
        <v>4376</v>
      </c>
      <c r="C4124" s="18" t="s">
        <v>303</v>
      </c>
      <c r="D4124" s="19">
        <v>2312.38</v>
      </c>
    </row>
    <row r="4125" spans="1:4" ht="27.6" x14ac:dyDescent="0.3">
      <c r="A4125" s="15">
        <v>6193</v>
      </c>
      <c r="B4125" s="17" t="s">
        <v>4377</v>
      </c>
      <c r="C4125" s="18" t="s">
        <v>81</v>
      </c>
      <c r="D4125" s="19">
        <v>8.6199999999999992</v>
      </c>
    </row>
    <row r="4126" spans="1:4" ht="27.6" x14ac:dyDescent="0.3">
      <c r="A4126" s="15">
        <v>6194</v>
      </c>
      <c r="B4126" s="17" t="s">
        <v>4378</v>
      </c>
      <c r="C4126" s="18" t="s">
        <v>81</v>
      </c>
      <c r="D4126" s="19">
        <v>5.16</v>
      </c>
    </row>
    <row r="4127" spans="1:4" ht="27.6" x14ac:dyDescent="0.3">
      <c r="A4127" s="15">
        <v>10567</v>
      </c>
      <c r="B4127" s="17" t="s">
        <v>4379</v>
      </c>
      <c r="C4127" s="18" t="s">
        <v>81</v>
      </c>
      <c r="D4127" s="19">
        <v>8.18</v>
      </c>
    </row>
    <row r="4128" spans="1:4" ht="27.6" x14ac:dyDescent="0.3">
      <c r="A4128" s="15">
        <v>6212</v>
      </c>
      <c r="B4128" s="17" t="s">
        <v>190</v>
      </c>
      <c r="C4128" s="18" t="s">
        <v>81</v>
      </c>
      <c r="D4128" s="19">
        <v>12</v>
      </c>
    </row>
    <row r="4129" spans="1:4" ht="27.6" x14ac:dyDescent="0.3">
      <c r="A4129" s="15">
        <v>3993</v>
      </c>
      <c r="B4129" s="17" t="s">
        <v>4380</v>
      </c>
      <c r="C4129" s="18" t="s">
        <v>301</v>
      </c>
      <c r="D4129" s="19">
        <v>8.35</v>
      </c>
    </row>
    <row r="4130" spans="1:4" ht="27.6" x14ac:dyDescent="0.3">
      <c r="A4130" s="15">
        <v>3990</v>
      </c>
      <c r="B4130" s="17" t="s">
        <v>4381</v>
      </c>
      <c r="C4130" s="18" t="s">
        <v>81</v>
      </c>
      <c r="D4130" s="19">
        <v>10.48</v>
      </c>
    </row>
    <row r="4131" spans="1:4" ht="27.6" x14ac:dyDescent="0.3">
      <c r="A4131" s="15">
        <v>3992</v>
      </c>
      <c r="B4131" s="17" t="s">
        <v>4382</v>
      </c>
      <c r="C4131" s="18" t="s">
        <v>81</v>
      </c>
      <c r="D4131" s="19">
        <v>14.15</v>
      </c>
    </row>
    <row r="4132" spans="1:4" ht="27.6" x14ac:dyDescent="0.3">
      <c r="A4132" s="15">
        <v>6178</v>
      </c>
      <c r="B4132" s="17" t="s">
        <v>4383</v>
      </c>
      <c r="C4132" s="18" t="s">
        <v>301</v>
      </c>
      <c r="D4132" s="19">
        <v>207.83</v>
      </c>
    </row>
    <row r="4133" spans="1:4" ht="27.6" x14ac:dyDescent="0.3">
      <c r="A4133" s="15">
        <v>6180</v>
      </c>
      <c r="B4133" s="17" t="s">
        <v>4384</v>
      </c>
      <c r="C4133" s="18" t="s">
        <v>301</v>
      </c>
      <c r="D4133" s="19">
        <v>224.31</v>
      </c>
    </row>
    <row r="4134" spans="1:4" ht="27.6" x14ac:dyDescent="0.3">
      <c r="A4134" s="15">
        <v>6182</v>
      </c>
      <c r="B4134" s="17" t="s">
        <v>4385</v>
      </c>
      <c r="C4134" s="18" t="s">
        <v>301</v>
      </c>
      <c r="D4134" s="19">
        <v>278.42</v>
      </c>
    </row>
    <row r="4135" spans="1:4" ht="27.6" x14ac:dyDescent="0.3">
      <c r="A4135" s="15">
        <v>43614</v>
      </c>
      <c r="B4135" s="17" t="s">
        <v>4386</v>
      </c>
      <c r="C4135" s="18" t="s">
        <v>81</v>
      </c>
      <c r="D4135" s="19">
        <v>7.08</v>
      </c>
    </row>
    <row r="4136" spans="1:4" ht="27.6" x14ac:dyDescent="0.3">
      <c r="A4136" s="15">
        <v>6189</v>
      </c>
      <c r="B4136" s="17" t="s">
        <v>4387</v>
      </c>
      <c r="C4136" s="18" t="s">
        <v>81</v>
      </c>
      <c r="D4136" s="19">
        <v>12.58</v>
      </c>
    </row>
    <row r="4137" spans="1:4" ht="27.6" x14ac:dyDescent="0.3">
      <c r="A4137" s="15">
        <v>6214</v>
      </c>
      <c r="B4137" s="17" t="s">
        <v>4388</v>
      </c>
      <c r="C4137" s="18" t="s">
        <v>301</v>
      </c>
      <c r="D4137" s="19">
        <v>130.19</v>
      </c>
    </row>
    <row r="4138" spans="1:4" ht="27.6" x14ac:dyDescent="0.3">
      <c r="A4138" s="15">
        <v>36153</v>
      </c>
      <c r="B4138" s="17" t="s">
        <v>4389</v>
      </c>
      <c r="C4138" s="18" t="s">
        <v>303</v>
      </c>
      <c r="D4138" s="19">
        <v>184.57</v>
      </c>
    </row>
    <row r="4139" spans="1:4" x14ac:dyDescent="0.3">
      <c r="A4139" s="15">
        <v>10740</v>
      </c>
      <c r="B4139" s="17" t="s">
        <v>4390</v>
      </c>
      <c r="C4139" s="18" t="s">
        <v>303</v>
      </c>
      <c r="D4139" s="19">
        <v>11702.85</v>
      </c>
    </row>
    <row r="4140" spans="1:4" ht="27.6" x14ac:dyDescent="0.3">
      <c r="A4140" s="15">
        <v>13914</v>
      </c>
      <c r="B4140" s="17" t="s">
        <v>4391</v>
      </c>
      <c r="C4140" s="18" t="s">
        <v>303</v>
      </c>
      <c r="D4140" s="19">
        <v>846.75</v>
      </c>
    </row>
    <row r="4141" spans="1:4" ht="27.6" x14ac:dyDescent="0.3">
      <c r="A4141" s="15">
        <v>10742</v>
      </c>
      <c r="B4141" s="17" t="s">
        <v>4392</v>
      </c>
      <c r="C4141" s="18" t="s">
        <v>303</v>
      </c>
      <c r="D4141" s="19">
        <v>1234.99</v>
      </c>
    </row>
    <row r="4142" spans="1:4" x14ac:dyDescent="0.3">
      <c r="A4142" s="15">
        <v>38465</v>
      </c>
      <c r="B4142" s="17" t="s">
        <v>4393</v>
      </c>
      <c r="C4142" s="18" t="s">
        <v>303</v>
      </c>
      <c r="D4142" s="19">
        <v>30.2</v>
      </c>
    </row>
    <row r="4143" spans="1:4" x14ac:dyDescent="0.3">
      <c r="A4143" s="15">
        <v>7543</v>
      </c>
      <c r="B4143" s="17" t="s">
        <v>4394</v>
      </c>
      <c r="C4143" s="18" t="s">
        <v>303</v>
      </c>
      <c r="D4143" s="19">
        <v>3.6</v>
      </c>
    </row>
    <row r="4144" spans="1:4" ht="27.6" x14ac:dyDescent="0.3">
      <c r="A4144" s="15">
        <v>43427</v>
      </c>
      <c r="B4144" s="17" t="s">
        <v>4395</v>
      </c>
      <c r="C4144" s="18" t="s">
        <v>303</v>
      </c>
      <c r="D4144" s="19">
        <v>1531.85</v>
      </c>
    </row>
    <row r="4145" spans="1:4" x14ac:dyDescent="0.3">
      <c r="A4145" s="15">
        <v>41613</v>
      </c>
      <c r="B4145" s="17" t="s">
        <v>4396</v>
      </c>
      <c r="C4145" s="18" t="s">
        <v>303</v>
      </c>
      <c r="D4145" s="19">
        <v>98.47</v>
      </c>
    </row>
    <row r="4146" spans="1:4" x14ac:dyDescent="0.3">
      <c r="A4146" s="15">
        <v>41614</v>
      </c>
      <c r="B4146" s="17" t="s">
        <v>4397</v>
      </c>
      <c r="C4146" s="18" t="s">
        <v>303</v>
      </c>
      <c r="D4146" s="19">
        <v>125.47</v>
      </c>
    </row>
    <row r="4147" spans="1:4" x14ac:dyDescent="0.3">
      <c r="A4147" s="15">
        <v>41615</v>
      </c>
      <c r="B4147" s="17" t="s">
        <v>4398</v>
      </c>
      <c r="C4147" s="18" t="s">
        <v>303</v>
      </c>
      <c r="D4147" s="19">
        <v>193.92</v>
      </c>
    </row>
    <row r="4148" spans="1:4" x14ac:dyDescent="0.3">
      <c r="A4148" s="15">
        <v>41616</v>
      </c>
      <c r="B4148" s="17" t="s">
        <v>4399</v>
      </c>
      <c r="C4148" s="18" t="s">
        <v>303</v>
      </c>
      <c r="D4148" s="19">
        <v>289.74</v>
      </c>
    </row>
    <row r="4149" spans="1:4" x14ac:dyDescent="0.3">
      <c r="A4149" s="15">
        <v>41617</v>
      </c>
      <c r="B4149" s="17" t="s">
        <v>4400</v>
      </c>
      <c r="C4149" s="18" t="s">
        <v>303</v>
      </c>
      <c r="D4149" s="19">
        <v>576.13</v>
      </c>
    </row>
    <row r="4150" spans="1:4" x14ac:dyDescent="0.3">
      <c r="A4150" s="15">
        <v>41618</v>
      </c>
      <c r="B4150" s="17" t="s">
        <v>4401</v>
      </c>
      <c r="C4150" s="18" t="s">
        <v>303</v>
      </c>
      <c r="D4150" s="19">
        <v>1060.6199999999999</v>
      </c>
    </row>
    <row r="4151" spans="1:4" ht="41.4" x14ac:dyDescent="0.3">
      <c r="A4151" s="15">
        <v>43428</v>
      </c>
      <c r="B4151" s="17" t="s">
        <v>4402</v>
      </c>
      <c r="C4151" s="18" t="s">
        <v>303</v>
      </c>
      <c r="D4151" s="19">
        <v>1863</v>
      </c>
    </row>
    <row r="4152" spans="1:4" ht="27.6" x14ac:dyDescent="0.3">
      <c r="A4152" s="15">
        <v>41619</v>
      </c>
      <c r="B4152" s="17" t="s">
        <v>4403</v>
      </c>
      <c r="C4152" s="18" t="s">
        <v>303</v>
      </c>
      <c r="D4152" s="19">
        <v>120.7</v>
      </c>
    </row>
    <row r="4153" spans="1:4" ht="27.6" x14ac:dyDescent="0.3">
      <c r="A4153" s="15">
        <v>41620</v>
      </c>
      <c r="B4153" s="17" t="s">
        <v>4404</v>
      </c>
      <c r="C4153" s="18" t="s">
        <v>303</v>
      </c>
      <c r="D4153" s="19">
        <v>152.47</v>
      </c>
    </row>
    <row r="4154" spans="1:4" ht="27.6" x14ac:dyDescent="0.3">
      <c r="A4154" s="15">
        <v>41622</v>
      </c>
      <c r="B4154" s="17" t="s">
        <v>4405</v>
      </c>
      <c r="C4154" s="18" t="s">
        <v>303</v>
      </c>
      <c r="D4154" s="19">
        <v>264.44</v>
      </c>
    </row>
    <row r="4155" spans="1:4" ht="27.6" x14ac:dyDescent="0.3">
      <c r="A4155" s="15">
        <v>41623</v>
      </c>
      <c r="B4155" s="17" t="s">
        <v>4406</v>
      </c>
      <c r="C4155" s="18" t="s">
        <v>303</v>
      </c>
      <c r="D4155" s="19">
        <v>406.58</v>
      </c>
    </row>
    <row r="4156" spans="1:4" ht="27.6" x14ac:dyDescent="0.3">
      <c r="A4156" s="15">
        <v>41624</v>
      </c>
      <c r="B4156" s="17" t="s">
        <v>4407</v>
      </c>
      <c r="C4156" s="18" t="s">
        <v>303</v>
      </c>
      <c r="D4156" s="19">
        <v>762.35</v>
      </c>
    </row>
    <row r="4157" spans="1:4" ht="27.6" x14ac:dyDescent="0.3">
      <c r="A4157" s="15">
        <v>41625</v>
      </c>
      <c r="B4157" s="17" t="s">
        <v>4408</v>
      </c>
      <c r="C4157" s="18" t="s">
        <v>303</v>
      </c>
      <c r="D4157" s="19">
        <v>1172.9100000000001</v>
      </c>
    </row>
    <row r="4158" spans="1:4" x14ac:dyDescent="0.3">
      <c r="A4158" s="15">
        <v>39352</v>
      </c>
      <c r="B4158" s="17" t="s">
        <v>4409</v>
      </c>
      <c r="C4158" s="18" t="s">
        <v>303</v>
      </c>
      <c r="D4158" s="19">
        <v>2.2200000000000002</v>
      </c>
    </row>
    <row r="4159" spans="1:4" x14ac:dyDescent="0.3">
      <c r="A4159" s="15">
        <v>39346</v>
      </c>
      <c r="B4159" s="17" t="s">
        <v>4410</v>
      </c>
      <c r="C4159" s="18" t="s">
        <v>303</v>
      </c>
      <c r="D4159" s="19">
        <v>2.2200000000000002</v>
      </c>
    </row>
    <row r="4160" spans="1:4" x14ac:dyDescent="0.3">
      <c r="A4160" s="15">
        <v>39350</v>
      </c>
      <c r="B4160" s="17" t="s">
        <v>4411</v>
      </c>
      <c r="C4160" s="18" t="s">
        <v>303</v>
      </c>
      <c r="D4160" s="19">
        <v>2.39</v>
      </c>
    </row>
    <row r="4161" spans="1:4" x14ac:dyDescent="0.3">
      <c r="A4161" s="15">
        <v>39351</v>
      </c>
      <c r="B4161" s="17" t="s">
        <v>4412</v>
      </c>
      <c r="C4161" s="18" t="s">
        <v>303</v>
      </c>
      <c r="D4161" s="19">
        <v>2.77</v>
      </c>
    </row>
    <row r="4162" spans="1:4" x14ac:dyDescent="0.3">
      <c r="A4162" s="15">
        <v>38952</v>
      </c>
      <c r="B4162" s="17" t="s">
        <v>4413</v>
      </c>
      <c r="C4162" s="18" t="s">
        <v>303</v>
      </c>
      <c r="D4162" s="19">
        <v>3.6</v>
      </c>
    </row>
    <row r="4163" spans="1:4" x14ac:dyDescent="0.3">
      <c r="A4163" s="15">
        <v>38953</v>
      </c>
      <c r="B4163" s="17" t="s">
        <v>4414</v>
      </c>
      <c r="C4163" s="18" t="s">
        <v>303</v>
      </c>
      <c r="D4163" s="19">
        <v>5.67</v>
      </c>
    </row>
    <row r="4164" spans="1:4" x14ac:dyDescent="0.3">
      <c r="A4164" s="15">
        <v>38835</v>
      </c>
      <c r="B4164" s="17" t="s">
        <v>4415</v>
      </c>
      <c r="C4164" s="18" t="s">
        <v>303</v>
      </c>
      <c r="D4164" s="19">
        <v>5.09</v>
      </c>
    </row>
    <row r="4165" spans="1:4" x14ac:dyDescent="0.3">
      <c r="A4165" s="15">
        <v>38837</v>
      </c>
      <c r="B4165" s="17" t="s">
        <v>4416</v>
      </c>
      <c r="C4165" s="18" t="s">
        <v>303</v>
      </c>
      <c r="D4165" s="19">
        <v>13.24</v>
      </c>
    </row>
    <row r="4166" spans="1:4" x14ac:dyDescent="0.3">
      <c r="A4166" s="15">
        <v>38836</v>
      </c>
      <c r="B4166" s="17" t="s">
        <v>4417</v>
      </c>
      <c r="C4166" s="18" t="s">
        <v>303</v>
      </c>
      <c r="D4166" s="19">
        <v>7.33</v>
      </c>
    </row>
    <row r="4167" spans="1:4" ht="27.6" x14ac:dyDescent="0.3">
      <c r="A4167" s="15">
        <v>2666</v>
      </c>
      <c r="B4167" s="17" t="s">
        <v>4418</v>
      </c>
      <c r="C4167" s="18" t="s">
        <v>303</v>
      </c>
      <c r="D4167" s="19">
        <v>5.55</v>
      </c>
    </row>
    <row r="4168" spans="1:4" ht="27.6" x14ac:dyDescent="0.3">
      <c r="A4168" s="15">
        <v>2668</v>
      </c>
      <c r="B4168" s="17" t="s">
        <v>4419</v>
      </c>
      <c r="C4168" s="18" t="s">
        <v>303</v>
      </c>
      <c r="D4168" s="19">
        <v>6.34</v>
      </c>
    </row>
    <row r="4169" spans="1:4" ht="27.6" x14ac:dyDescent="0.3">
      <c r="A4169" s="15">
        <v>2664</v>
      </c>
      <c r="B4169" s="17" t="s">
        <v>4420</v>
      </c>
      <c r="C4169" s="18" t="s">
        <v>303</v>
      </c>
      <c r="D4169" s="19">
        <v>9.35</v>
      </c>
    </row>
    <row r="4170" spans="1:4" ht="27.6" x14ac:dyDescent="0.3">
      <c r="A4170" s="15">
        <v>2662</v>
      </c>
      <c r="B4170" s="17" t="s">
        <v>4421</v>
      </c>
      <c r="C4170" s="18" t="s">
        <v>303</v>
      </c>
      <c r="D4170" s="19">
        <v>11.47</v>
      </c>
    </row>
    <row r="4171" spans="1:4" ht="27.6" x14ac:dyDescent="0.3">
      <c r="A4171" s="15">
        <v>20964</v>
      </c>
      <c r="B4171" s="17" t="s">
        <v>4422</v>
      </c>
      <c r="C4171" s="18" t="s">
        <v>303</v>
      </c>
      <c r="D4171" s="19">
        <v>59.74</v>
      </c>
    </row>
    <row r="4172" spans="1:4" ht="27.6" x14ac:dyDescent="0.3">
      <c r="A4172" s="15">
        <v>10905</v>
      </c>
      <c r="B4172" s="17" t="s">
        <v>4423</v>
      </c>
      <c r="C4172" s="18" t="s">
        <v>303</v>
      </c>
      <c r="D4172" s="19">
        <v>80.14</v>
      </c>
    </row>
    <row r="4173" spans="1:4" ht="27.6" x14ac:dyDescent="0.3">
      <c r="A4173" s="15">
        <v>42703</v>
      </c>
      <c r="B4173" s="17" t="s">
        <v>4424</v>
      </c>
      <c r="C4173" s="18" t="s">
        <v>303</v>
      </c>
      <c r="D4173" s="19">
        <v>101.23</v>
      </c>
    </row>
    <row r="4174" spans="1:4" ht="27.6" x14ac:dyDescent="0.3">
      <c r="A4174" s="15">
        <v>42704</v>
      </c>
      <c r="B4174" s="17" t="s">
        <v>4425</v>
      </c>
      <c r="C4174" s="18" t="s">
        <v>303</v>
      </c>
      <c r="D4174" s="19">
        <v>155.41</v>
      </c>
    </row>
    <row r="4175" spans="1:4" ht="27.6" x14ac:dyDescent="0.3">
      <c r="A4175" s="15">
        <v>42705</v>
      </c>
      <c r="B4175" s="17" t="s">
        <v>4426</v>
      </c>
      <c r="C4175" s="18" t="s">
        <v>303</v>
      </c>
      <c r="D4175" s="19">
        <v>198.28</v>
      </c>
    </row>
    <row r="4176" spans="1:4" ht="27.6" x14ac:dyDescent="0.3">
      <c r="A4176" s="15">
        <v>42706</v>
      </c>
      <c r="B4176" s="17" t="s">
        <v>4427</v>
      </c>
      <c r="C4176" s="18" t="s">
        <v>303</v>
      </c>
      <c r="D4176" s="19">
        <v>245.57</v>
      </c>
    </row>
    <row r="4177" spans="1:4" ht="27.6" x14ac:dyDescent="0.3">
      <c r="A4177" s="15">
        <v>11289</v>
      </c>
      <c r="B4177" s="17" t="s">
        <v>4428</v>
      </c>
      <c r="C4177" s="18" t="s">
        <v>303</v>
      </c>
      <c r="D4177" s="19">
        <v>104.18</v>
      </c>
    </row>
    <row r="4178" spans="1:4" ht="27.6" x14ac:dyDescent="0.3">
      <c r="A4178" s="15">
        <v>11241</v>
      </c>
      <c r="B4178" s="17" t="s">
        <v>4429</v>
      </c>
      <c r="C4178" s="18" t="s">
        <v>303</v>
      </c>
      <c r="D4178" s="19">
        <v>260.45999999999998</v>
      </c>
    </row>
    <row r="4179" spans="1:4" ht="27.6" x14ac:dyDescent="0.3">
      <c r="A4179" s="15">
        <v>11301</v>
      </c>
      <c r="B4179" s="17" t="s">
        <v>4430</v>
      </c>
      <c r="C4179" s="18" t="s">
        <v>303</v>
      </c>
      <c r="D4179" s="19">
        <v>660.46</v>
      </c>
    </row>
    <row r="4180" spans="1:4" ht="27.6" x14ac:dyDescent="0.3">
      <c r="A4180" s="15">
        <v>21090</v>
      </c>
      <c r="B4180" s="17" t="s">
        <v>4431</v>
      </c>
      <c r="C4180" s="18" t="s">
        <v>303</v>
      </c>
      <c r="D4180" s="19">
        <v>809.3</v>
      </c>
    </row>
    <row r="4181" spans="1:4" ht="27.6" x14ac:dyDescent="0.3">
      <c r="A4181" s="15">
        <v>14112</v>
      </c>
      <c r="B4181" s="17" t="s">
        <v>4432</v>
      </c>
      <c r="C4181" s="18" t="s">
        <v>303</v>
      </c>
      <c r="D4181" s="19">
        <v>337.67</v>
      </c>
    </row>
    <row r="4182" spans="1:4" ht="27.6" x14ac:dyDescent="0.3">
      <c r="A4182" s="15">
        <v>11315</v>
      </c>
      <c r="B4182" s="17" t="s">
        <v>4433</v>
      </c>
      <c r="C4182" s="18" t="s">
        <v>303</v>
      </c>
      <c r="D4182" s="19">
        <v>158.13</v>
      </c>
    </row>
    <row r="4183" spans="1:4" ht="27.6" x14ac:dyDescent="0.3">
      <c r="A4183" s="15">
        <v>21071</v>
      </c>
      <c r="B4183" s="17" t="s">
        <v>4434</v>
      </c>
      <c r="C4183" s="18" t="s">
        <v>303</v>
      </c>
      <c r="D4183" s="19">
        <v>241.86</v>
      </c>
    </row>
    <row r="4184" spans="1:4" ht="27.6" x14ac:dyDescent="0.3">
      <c r="A4184" s="15">
        <v>11316</v>
      </c>
      <c r="B4184" s="17" t="s">
        <v>4435</v>
      </c>
      <c r="C4184" s="18" t="s">
        <v>303</v>
      </c>
      <c r="D4184" s="19">
        <v>520.92999999999995</v>
      </c>
    </row>
    <row r="4185" spans="1:4" ht="27.6" x14ac:dyDescent="0.3">
      <c r="A4185" s="15">
        <v>6243</v>
      </c>
      <c r="B4185" s="17" t="s">
        <v>4436</v>
      </c>
      <c r="C4185" s="18" t="s">
        <v>303</v>
      </c>
      <c r="D4185" s="19">
        <v>600</v>
      </c>
    </row>
    <row r="4186" spans="1:4" ht="27.6" x14ac:dyDescent="0.3">
      <c r="A4186" s="15">
        <v>6240</v>
      </c>
      <c r="B4186" s="17" t="s">
        <v>4437</v>
      </c>
      <c r="C4186" s="18" t="s">
        <v>303</v>
      </c>
      <c r="D4186" s="19">
        <v>794.41</v>
      </c>
    </row>
    <row r="4187" spans="1:4" ht="27.6" x14ac:dyDescent="0.3">
      <c r="A4187" s="15">
        <v>11296</v>
      </c>
      <c r="B4187" s="17" t="s">
        <v>4438</v>
      </c>
      <c r="C4187" s="18" t="s">
        <v>303</v>
      </c>
      <c r="D4187" s="19">
        <v>2531.16</v>
      </c>
    </row>
    <row r="4188" spans="1:4" ht="27.6" x14ac:dyDescent="0.3">
      <c r="A4188" s="15">
        <v>11299</v>
      </c>
      <c r="B4188" s="17" t="s">
        <v>4439</v>
      </c>
      <c r="C4188" s="18" t="s">
        <v>303</v>
      </c>
      <c r="D4188" s="19">
        <v>856.74</v>
      </c>
    </row>
    <row r="4189" spans="1:4" ht="27.6" x14ac:dyDescent="0.3">
      <c r="A4189" s="15">
        <v>11066</v>
      </c>
      <c r="B4189" s="17" t="s">
        <v>4440</v>
      </c>
      <c r="C4189" s="18" t="s">
        <v>303</v>
      </c>
      <c r="D4189" s="19">
        <v>15.91</v>
      </c>
    </row>
    <row r="4190" spans="1:4" ht="27.6" x14ac:dyDescent="0.3">
      <c r="A4190" s="15">
        <v>11065</v>
      </c>
      <c r="B4190" s="17" t="s">
        <v>4441</v>
      </c>
      <c r="C4190" s="18" t="s">
        <v>303</v>
      </c>
      <c r="D4190" s="19">
        <v>18.239999999999998</v>
      </c>
    </row>
    <row r="4191" spans="1:4" ht="27.6" x14ac:dyDescent="0.3">
      <c r="A4191" s="15">
        <v>11688</v>
      </c>
      <c r="B4191" s="17" t="s">
        <v>4442</v>
      </c>
      <c r="C4191" s="18" t="s">
        <v>303</v>
      </c>
      <c r="D4191" s="19">
        <v>495.86</v>
      </c>
    </row>
    <row r="4192" spans="1:4" ht="55.2" x14ac:dyDescent="0.3">
      <c r="A4192" s="15">
        <v>37736</v>
      </c>
      <c r="B4192" s="17" t="s">
        <v>4443</v>
      </c>
      <c r="C4192" s="18" t="s">
        <v>303</v>
      </c>
      <c r="D4192" s="19">
        <v>72850</v>
      </c>
    </row>
    <row r="4193" spans="1:4" ht="27.6" x14ac:dyDescent="0.3">
      <c r="A4193" s="15">
        <v>37739</v>
      </c>
      <c r="B4193" s="17" t="s">
        <v>4444</v>
      </c>
      <c r="C4193" s="18" t="s">
        <v>303</v>
      </c>
      <c r="D4193" s="19">
        <v>89661.53</v>
      </c>
    </row>
    <row r="4194" spans="1:4" ht="27.6" x14ac:dyDescent="0.3">
      <c r="A4194" s="15">
        <v>37740</v>
      </c>
      <c r="B4194" s="17" t="s">
        <v>4445</v>
      </c>
      <c r="C4194" s="18" t="s">
        <v>303</v>
      </c>
      <c r="D4194" s="19">
        <v>51165.54</v>
      </c>
    </row>
    <row r="4195" spans="1:4" ht="27.6" x14ac:dyDescent="0.3">
      <c r="A4195" s="15">
        <v>37738</v>
      </c>
      <c r="B4195" s="17" t="s">
        <v>4446</v>
      </c>
      <c r="C4195" s="18" t="s">
        <v>303</v>
      </c>
      <c r="D4195" s="19">
        <v>60789.55</v>
      </c>
    </row>
    <row r="4196" spans="1:4" ht="27.6" x14ac:dyDescent="0.3">
      <c r="A4196" s="15">
        <v>37737</v>
      </c>
      <c r="B4196" s="17" t="s">
        <v>4447</v>
      </c>
      <c r="C4196" s="18" t="s">
        <v>303</v>
      </c>
      <c r="D4196" s="19">
        <v>48363.62</v>
      </c>
    </row>
    <row r="4197" spans="1:4" ht="27.6" x14ac:dyDescent="0.3">
      <c r="A4197" s="15">
        <v>25014</v>
      </c>
      <c r="B4197" s="17" t="s">
        <v>4448</v>
      </c>
      <c r="C4197" s="18" t="s">
        <v>303</v>
      </c>
      <c r="D4197" s="19">
        <v>101295.6</v>
      </c>
    </row>
    <row r="4198" spans="1:4" ht="27.6" x14ac:dyDescent="0.3">
      <c r="A4198" s="15">
        <v>25013</v>
      </c>
      <c r="B4198" s="17" t="s">
        <v>4449</v>
      </c>
      <c r="C4198" s="18" t="s">
        <v>303</v>
      </c>
      <c r="D4198" s="19">
        <v>106168.52</v>
      </c>
    </row>
    <row r="4199" spans="1:4" ht="27.6" x14ac:dyDescent="0.3">
      <c r="A4199" s="15">
        <v>14405</v>
      </c>
      <c r="B4199" s="17" t="s">
        <v>4450</v>
      </c>
      <c r="C4199" s="18" t="s">
        <v>303</v>
      </c>
      <c r="D4199" s="19">
        <v>124624.66</v>
      </c>
    </row>
    <row r="4200" spans="1:4" ht="27.6" x14ac:dyDescent="0.3">
      <c r="A4200" s="15">
        <v>36790</v>
      </c>
      <c r="B4200" s="17" t="s">
        <v>4451</v>
      </c>
      <c r="C4200" s="18" t="s">
        <v>303</v>
      </c>
      <c r="D4200" s="19">
        <v>236.83</v>
      </c>
    </row>
    <row r="4201" spans="1:4" x14ac:dyDescent="0.3">
      <c r="A4201" s="15">
        <v>20271</v>
      </c>
      <c r="B4201" s="17" t="s">
        <v>4452</v>
      </c>
      <c r="C4201" s="18" t="s">
        <v>303</v>
      </c>
      <c r="D4201" s="19">
        <v>514.12</v>
      </c>
    </row>
    <row r="4202" spans="1:4" x14ac:dyDescent="0.3">
      <c r="A4202" s="15">
        <v>10423</v>
      </c>
      <c r="B4202" s="17" t="s">
        <v>4453</v>
      </c>
      <c r="C4202" s="18" t="s">
        <v>303</v>
      </c>
      <c r="D4202" s="19">
        <v>318.87</v>
      </c>
    </row>
    <row r="4203" spans="1:4" ht="27.6" x14ac:dyDescent="0.3">
      <c r="A4203" s="15">
        <v>37589</v>
      </c>
      <c r="B4203" s="17" t="s">
        <v>4454</v>
      </c>
      <c r="C4203" s="18" t="s">
        <v>303</v>
      </c>
      <c r="D4203" s="19">
        <v>290.18</v>
      </c>
    </row>
    <row r="4204" spans="1:4" ht="27.6" x14ac:dyDescent="0.3">
      <c r="A4204" s="15">
        <v>11690</v>
      </c>
      <c r="B4204" s="17" t="s">
        <v>4455</v>
      </c>
      <c r="C4204" s="18" t="s">
        <v>303</v>
      </c>
      <c r="D4204" s="19">
        <v>154.15</v>
      </c>
    </row>
    <row r="4205" spans="1:4" ht="27.6" x14ac:dyDescent="0.3">
      <c r="A4205" s="15">
        <v>20234</v>
      </c>
      <c r="B4205" s="17" t="s">
        <v>4456</v>
      </c>
      <c r="C4205" s="18" t="s">
        <v>303</v>
      </c>
      <c r="D4205" s="19">
        <v>195.08</v>
      </c>
    </row>
    <row r="4206" spans="1:4" x14ac:dyDescent="0.3">
      <c r="A4206" s="15">
        <v>4763</v>
      </c>
      <c r="B4206" s="17" t="s">
        <v>4457</v>
      </c>
      <c r="C4206" s="18" t="s">
        <v>109</v>
      </c>
      <c r="D4206" s="19">
        <v>16.75</v>
      </c>
    </row>
    <row r="4207" spans="1:4" x14ac:dyDescent="0.3">
      <c r="A4207" s="15">
        <v>41070</v>
      </c>
      <c r="B4207" s="17" t="s">
        <v>4458</v>
      </c>
      <c r="C4207" s="18" t="s">
        <v>490</v>
      </c>
      <c r="D4207" s="19">
        <v>2970.7</v>
      </c>
    </row>
    <row r="4208" spans="1:4" x14ac:dyDescent="0.3">
      <c r="A4208" s="15">
        <v>14583</v>
      </c>
      <c r="B4208" s="17" t="s">
        <v>4459</v>
      </c>
      <c r="C4208" s="18" t="s">
        <v>487</v>
      </c>
      <c r="D4208" s="19">
        <v>15.89</v>
      </c>
    </row>
    <row r="4209" spans="1:4" ht="27.6" x14ac:dyDescent="0.3">
      <c r="A4209" s="15">
        <v>11457</v>
      </c>
      <c r="B4209" s="17" t="s">
        <v>4460</v>
      </c>
      <c r="C4209" s="18" t="s">
        <v>303</v>
      </c>
      <c r="D4209" s="19">
        <v>49.21</v>
      </c>
    </row>
    <row r="4210" spans="1:4" x14ac:dyDescent="0.3">
      <c r="A4210" s="15">
        <v>21121</v>
      </c>
      <c r="B4210" s="17" t="s">
        <v>4461</v>
      </c>
      <c r="C4210" s="18" t="s">
        <v>303</v>
      </c>
      <c r="D4210" s="19">
        <v>4.41</v>
      </c>
    </row>
    <row r="4211" spans="1:4" x14ac:dyDescent="0.3">
      <c r="A4211" s="15">
        <v>38010</v>
      </c>
      <c r="B4211" s="17" t="s">
        <v>4462</v>
      </c>
      <c r="C4211" s="18" t="s">
        <v>303</v>
      </c>
      <c r="D4211" s="19">
        <v>7.21</v>
      </c>
    </row>
    <row r="4212" spans="1:4" x14ac:dyDescent="0.3">
      <c r="A4212" s="15">
        <v>38011</v>
      </c>
      <c r="B4212" s="17" t="s">
        <v>4463</v>
      </c>
      <c r="C4212" s="18" t="s">
        <v>303</v>
      </c>
      <c r="D4212" s="19">
        <v>13.31</v>
      </c>
    </row>
    <row r="4213" spans="1:4" x14ac:dyDescent="0.3">
      <c r="A4213" s="15">
        <v>38012</v>
      </c>
      <c r="B4213" s="17" t="s">
        <v>4464</v>
      </c>
      <c r="C4213" s="18" t="s">
        <v>303</v>
      </c>
      <c r="D4213" s="19">
        <v>45.48</v>
      </c>
    </row>
    <row r="4214" spans="1:4" x14ac:dyDescent="0.3">
      <c r="A4214" s="15">
        <v>38013</v>
      </c>
      <c r="B4214" s="17" t="s">
        <v>4465</v>
      </c>
      <c r="C4214" s="18" t="s">
        <v>303</v>
      </c>
      <c r="D4214" s="19">
        <v>59.05</v>
      </c>
    </row>
    <row r="4215" spans="1:4" x14ac:dyDescent="0.3">
      <c r="A4215" s="15">
        <v>38014</v>
      </c>
      <c r="B4215" s="17" t="s">
        <v>4466</v>
      </c>
      <c r="C4215" s="18" t="s">
        <v>303</v>
      </c>
      <c r="D4215" s="19">
        <v>96.09</v>
      </c>
    </row>
    <row r="4216" spans="1:4" x14ac:dyDescent="0.3">
      <c r="A4216" s="15">
        <v>38015</v>
      </c>
      <c r="B4216" s="17" t="s">
        <v>4467</v>
      </c>
      <c r="C4216" s="18" t="s">
        <v>303</v>
      </c>
      <c r="D4216" s="19">
        <v>232.03</v>
      </c>
    </row>
    <row r="4217" spans="1:4" x14ac:dyDescent="0.3">
      <c r="A4217" s="15">
        <v>38016</v>
      </c>
      <c r="B4217" s="17" t="s">
        <v>4468</v>
      </c>
      <c r="C4217" s="18" t="s">
        <v>303</v>
      </c>
      <c r="D4217" s="19">
        <v>282.32</v>
      </c>
    </row>
    <row r="4218" spans="1:4" ht="27.6" x14ac:dyDescent="0.3">
      <c r="A4218" s="15">
        <v>12741</v>
      </c>
      <c r="B4218" s="17" t="s">
        <v>4469</v>
      </c>
      <c r="C4218" s="18" t="s">
        <v>303</v>
      </c>
      <c r="D4218" s="19">
        <v>1239.3800000000001</v>
      </c>
    </row>
    <row r="4219" spans="1:4" ht="27.6" x14ac:dyDescent="0.3">
      <c r="A4219" s="15">
        <v>12733</v>
      </c>
      <c r="B4219" s="17" t="s">
        <v>4470</v>
      </c>
      <c r="C4219" s="18" t="s">
        <v>303</v>
      </c>
      <c r="D4219" s="19">
        <v>6.23</v>
      </c>
    </row>
    <row r="4220" spans="1:4" ht="27.6" x14ac:dyDescent="0.3">
      <c r="A4220" s="15">
        <v>12734</v>
      </c>
      <c r="B4220" s="17" t="s">
        <v>4471</v>
      </c>
      <c r="C4220" s="18" t="s">
        <v>303</v>
      </c>
      <c r="D4220" s="19">
        <v>13.29</v>
      </c>
    </row>
    <row r="4221" spans="1:4" ht="27.6" x14ac:dyDescent="0.3">
      <c r="A4221" s="15">
        <v>12735</v>
      </c>
      <c r="B4221" s="17" t="s">
        <v>4472</v>
      </c>
      <c r="C4221" s="18" t="s">
        <v>303</v>
      </c>
      <c r="D4221" s="19">
        <v>21.86</v>
      </c>
    </row>
    <row r="4222" spans="1:4" ht="27.6" x14ac:dyDescent="0.3">
      <c r="A4222" s="15">
        <v>12736</v>
      </c>
      <c r="B4222" s="17" t="s">
        <v>4473</v>
      </c>
      <c r="C4222" s="18" t="s">
        <v>303</v>
      </c>
      <c r="D4222" s="19">
        <v>49.98</v>
      </c>
    </row>
    <row r="4223" spans="1:4" ht="27.6" x14ac:dyDescent="0.3">
      <c r="A4223" s="15">
        <v>12737</v>
      </c>
      <c r="B4223" s="17" t="s">
        <v>4474</v>
      </c>
      <c r="C4223" s="18" t="s">
        <v>303</v>
      </c>
      <c r="D4223" s="19">
        <v>64.39</v>
      </c>
    </row>
    <row r="4224" spans="1:4" ht="27.6" x14ac:dyDescent="0.3">
      <c r="A4224" s="15">
        <v>12738</v>
      </c>
      <c r="B4224" s="17" t="s">
        <v>4475</v>
      </c>
      <c r="C4224" s="18" t="s">
        <v>303</v>
      </c>
      <c r="D4224" s="19">
        <v>127.27</v>
      </c>
    </row>
    <row r="4225" spans="1:4" ht="27.6" x14ac:dyDescent="0.3">
      <c r="A4225" s="15">
        <v>12739</v>
      </c>
      <c r="B4225" s="17" t="s">
        <v>4476</v>
      </c>
      <c r="C4225" s="18" t="s">
        <v>303</v>
      </c>
      <c r="D4225" s="19">
        <v>362.3</v>
      </c>
    </row>
    <row r="4226" spans="1:4" ht="27.6" x14ac:dyDescent="0.3">
      <c r="A4226" s="15">
        <v>12740</v>
      </c>
      <c r="B4226" s="17" t="s">
        <v>4477</v>
      </c>
      <c r="C4226" s="18" t="s">
        <v>303</v>
      </c>
      <c r="D4226" s="19">
        <v>566.84</v>
      </c>
    </row>
    <row r="4227" spans="1:4" x14ac:dyDescent="0.3">
      <c r="A4227" s="15">
        <v>6297</v>
      </c>
      <c r="B4227" s="17" t="s">
        <v>4478</v>
      </c>
      <c r="C4227" s="18" t="s">
        <v>303</v>
      </c>
      <c r="D4227" s="19">
        <v>25.53</v>
      </c>
    </row>
    <row r="4228" spans="1:4" x14ac:dyDescent="0.3">
      <c r="A4228" s="15">
        <v>6296</v>
      </c>
      <c r="B4228" s="17" t="s">
        <v>4479</v>
      </c>
      <c r="C4228" s="18" t="s">
        <v>303</v>
      </c>
      <c r="D4228" s="19">
        <v>20.149999999999999</v>
      </c>
    </row>
    <row r="4229" spans="1:4" x14ac:dyDescent="0.3">
      <c r="A4229" s="15">
        <v>6294</v>
      </c>
      <c r="B4229" s="17" t="s">
        <v>4480</v>
      </c>
      <c r="C4229" s="18" t="s">
        <v>303</v>
      </c>
      <c r="D4229" s="19">
        <v>5.74</v>
      </c>
    </row>
    <row r="4230" spans="1:4" x14ac:dyDescent="0.3">
      <c r="A4230" s="15">
        <v>6323</v>
      </c>
      <c r="B4230" s="17" t="s">
        <v>4481</v>
      </c>
      <c r="C4230" s="18" t="s">
        <v>303</v>
      </c>
      <c r="D4230" s="19">
        <v>13.17</v>
      </c>
    </row>
    <row r="4231" spans="1:4" x14ac:dyDescent="0.3">
      <c r="A4231" s="15">
        <v>6299</v>
      </c>
      <c r="B4231" s="17" t="s">
        <v>4482</v>
      </c>
      <c r="C4231" s="18" t="s">
        <v>303</v>
      </c>
      <c r="D4231" s="19">
        <v>76.790000000000006</v>
      </c>
    </row>
    <row r="4232" spans="1:4" x14ac:dyDescent="0.3">
      <c r="A4232" s="15">
        <v>6298</v>
      </c>
      <c r="B4232" s="17" t="s">
        <v>4483</v>
      </c>
      <c r="C4232" s="18" t="s">
        <v>303</v>
      </c>
      <c r="D4232" s="19">
        <v>40.44</v>
      </c>
    </row>
    <row r="4233" spans="1:4" x14ac:dyDescent="0.3">
      <c r="A4233" s="15">
        <v>6295</v>
      </c>
      <c r="B4233" s="17" t="s">
        <v>4484</v>
      </c>
      <c r="C4233" s="18" t="s">
        <v>303</v>
      </c>
      <c r="D4233" s="19">
        <v>8.18</v>
      </c>
    </row>
    <row r="4234" spans="1:4" x14ac:dyDescent="0.3">
      <c r="A4234" s="15">
        <v>6322</v>
      </c>
      <c r="B4234" s="17" t="s">
        <v>4485</v>
      </c>
      <c r="C4234" s="18" t="s">
        <v>303</v>
      </c>
      <c r="D4234" s="19">
        <v>102.85</v>
      </c>
    </row>
    <row r="4235" spans="1:4" x14ac:dyDescent="0.3">
      <c r="A4235" s="15">
        <v>6300</v>
      </c>
      <c r="B4235" s="17" t="s">
        <v>4486</v>
      </c>
      <c r="C4235" s="18" t="s">
        <v>303</v>
      </c>
      <c r="D4235" s="19">
        <v>189.62</v>
      </c>
    </row>
    <row r="4236" spans="1:4" x14ac:dyDescent="0.3">
      <c r="A4236" s="15">
        <v>6321</v>
      </c>
      <c r="B4236" s="17" t="s">
        <v>4487</v>
      </c>
      <c r="C4236" s="18" t="s">
        <v>303</v>
      </c>
      <c r="D4236" s="19">
        <v>270.86</v>
      </c>
    </row>
    <row r="4237" spans="1:4" x14ac:dyDescent="0.3">
      <c r="A4237" s="15">
        <v>6301</v>
      </c>
      <c r="B4237" s="17" t="s">
        <v>4488</v>
      </c>
      <c r="C4237" s="18" t="s">
        <v>303</v>
      </c>
      <c r="D4237" s="19">
        <v>634.87</v>
      </c>
    </row>
    <row r="4238" spans="1:4" ht="27.6" x14ac:dyDescent="0.3">
      <c r="A4238" s="15">
        <v>7105</v>
      </c>
      <c r="B4238" s="17" t="s">
        <v>4489</v>
      </c>
      <c r="C4238" s="18" t="s">
        <v>303</v>
      </c>
      <c r="D4238" s="19">
        <v>36.42</v>
      </c>
    </row>
    <row r="4239" spans="1:4" ht="27.6" x14ac:dyDescent="0.3">
      <c r="A4239" s="15">
        <v>20183</v>
      </c>
      <c r="B4239" s="17" t="s">
        <v>4490</v>
      </c>
      <c r="C4239" s="18" t="s">
        <v>303</v>
      </c>
      <c r="D4239" s="19">
        <v>47.95</v>
      </c>
    </row>
    <row r="4240" spans="1:4" ht="27.6" x14ac:dyDescent="0.3">
      <c r="A4240" s="15">
        <v>38448</v>
      </c>
      <c r="B4240" s="17" t="s">
        <v>4491</v>
      </c>
      <c r="C4240" s="18" t="s">
        <v>303</v>
      </c>
      <c r="D4240" s="19">
        <v>225.3</v>
      </c>
    </row>
    <row r="4241" spans="1:4" ht="27.6" x14ac:dyDescent="0.3">
      <c r="A4241" s="15">
        <v>20182</v>
      </c>
      <c r="B4241" s="17" t="s">
        <v>4492</v>
      </c>
      <c r="C4241" s="18" t="s">
        <v>303</v>
      </c>
      <c r="D4241" s="19">
        <v>27.37</v>
      </c>
    </row>
    <row r="4242" spans="1:4" ht="27.6" x14ac:dyDescent="0.3">
      <c r="A4242" s="15">
        <v>7119</v>
      </c>
      <c r="B4242" s="17" t="s">
        <v>4493</v>
      </c>
      <c r="C4242" s="18" t="s">
        <v>303</v>
      </c>
      <c r="D4242" s="19">
        <v>9.4499999999999993</v>
      </c>
    </row>
    <row r="4243" spans="1:4" ht="27.6" x14ac:dyDescent="0.3">
      <c r="A4243" s="15">
        <v>7120</v>
      </c>
      <c r="B4243" s="17" t="s">
        <v>4494</v>
      </c>
      <c r="C4243" s="18" t="s">
        <v>303</v>
      </c>
      <c r="D4243" s="19">
        <v>6.48</v>
      </c>
    </row>
    <row r="4244" spans="1:4" ht="27.6" x14ac:dyDescent="0.3">
      <c r="A4244" s="15">
        <v>6319</v>
      </c>
      <c r="B4244" s="17" t="s">
        <v>4495</v>
      </c>
      <c r="C4244" s="18" t="s">
        <v>303</v>
      </c>
      <c r="D4244" s="19">
        <v>29.99</v>
      </c>
    </row>
    <row r="4245" spans="1:4" ht="27.6" x14ac:dyDescent="0.3">
      <c r="A4245" s="15">
        <v>6304</v>
      </c>
      <c r="B4245" s="17" t="s">
        <v>4496</v>
      </c>
      <c r="C4245" s="18" t="s">
        <v>303</v>
      </c>
      <c r="D4245" s="19">
        <v>29.99</v>
      </c>
    </row>
    <row r="4246" spans="1:4" ht="27.6" x14ac:dyDescent="0.3">
      <c r="A4246" s="15">
        <v>21116</v>
      </c>
      <c r="B4246" s="17" t="s">
        <v>4497</v>
      </c>
      <c r="C4246" s="18" t="s">
        <v>303</v>
      </c>
      <c r="D4246" s="19">
        <v>22.71</v>
      </c>
    </row>
    <row r="4247" spans="1:4" ht="27.6" x14ac:dyDescent="0.3">
      <c r="A4247" s="15">
        <v>6320</v>
      </c>
      <c r="B4247" s="17" t="s">
        <v>4498</v>
      </c>
      <c r="C4247" s="18" t="s">
        <v>303</v>
      </c>
      <c r="D4247" s="19">
        <v>15.44</v>
      </c>
    </row>
    <row r="4248" spans="1:4" ht="27.6" x14ac:dyDescent="0.3">
      <c r="A4248" s="15">
        <v>6303</v>
      </c>
      <c r="B4248" s="17" t="s">
        <v>4499</v>
      </c>
      <c r="C4248" s="18" t="s">
        <v>303</v>
      </c>
      <c r="D4248" s="19">
        <v>15.44</v>
      </c>
    </row>
    <row r="4249" spans="1:4" ht="27.6" x14ac:dyDescent="0.3">
      <c r="A4249" s="15">
        <v>6308</v>
      </c>
      <c r="B4249" s="17" t="s">
        <v>4500</v>
      </c>
      <c r="C4249" s="18" t="s">
        <v>303</v>
      </c>
      <c r="D4249" s="19">
        <v>83</v>
      </c>
    </row>
    <row r="4250" spans="1:4" ht="27.6" x14ac:dyDescent="0.3">
      <c r="A4250" s="15">
        <v>6317</v>
      </c>
      <c r="B4250" s="17" t="s">
        <v>4501</v>
      </c>
      <c r="C4250" s="18" t="s">
        <v>303</v>
      </c>
      <c r="D4250" s="19">
        <v>83</v>
      </c>
    </row>
    <row r="4251" spans="1:4" ht="27.6" x14ac:dyDescent="0.3">
      <c r="A4251" s="15">
        <v>6307</v>
      </c>
      <c r="B4251" s="17" t="s">
        <v>4502</v>
      </c>
      <c r="C4251" s="18" t="s">
        <v>303</v>
      </c>
      <c r="D4251" s="19">
        <v>83</v>
      </c>
    </row>
    <row r="4252" spans="1:4" ht="27.6" x14ac:dyDescent="0.3">
      <c r="A4252" s="15">
        <v>6309</v>
      </c>
      <c r="B4252" s="17" t="s">
        <v>4503</v>
      </c>
      <c r="C4252" s="18" t="s">
        <v>303</v>
      </c>
      <c r="D4252" s="19">
        <v>85.41</v>
      </c>
    </row>
    <row r="4253" spans="1:4" ht="27.6" x14ac:dyDescent="0.3">
      <c r="A4253" s="15">
        <v>6318</v>
      </c>
      <c r="B4253" s="17" t="s">
        <v>4504</v>
      </c>
      <c r="C4253" s="18" t="s">
        <v>303</v>
      </c>
      <c r="D4253" s="19">
        <v>44.77</v>
      </c>
    </row>
    <row r="4254" spans="1:4" ht="27.6" x14ac:dyDescent="0.3">
      <c r="A4254" s="15">
        <v>6306</v>
      </c>
      <c r="B4254" s="17" t="s">
        <v>4505</v>
      </c>
      <c r="C4254" s="18" t="s">
        <v>303</v>
      </c>
      <c r="D4254" s="19">
        <v>44.77</v>
      </c>
    </row>
    <row r="4255" spans="1:4" x14ac:dyDescent="0.3">
      <c r="A4255" s="15">
        <v>6305</v>
      </c>
      <c r="B4255" s="17" t="s">
        <v>4506</v>
      </c>
      <c r="C4255" s="18" t="s">
        <v>303</v>
      </c>
      <c r="D4255" s="19">
        <v>44.77</v>
      </c>
    </row>
    <row r="4256" spans="1:4" ht="27.6" x14ac:dyDescent="0.3">
      <c r="A4256" s="15">
        <v>6302</v>
      </c>
      <c r="B4256" s="17" t="s">
        <v>4507</v>
      </c>
      <c r="C4256" s="18" t="s">
        <v>303</v>
      </c>
      <c r="D4256" s="19">
        <v>9.49</v>
      </c>
    </row>
    <row r="4257" spans="1:4" ht="27.6" x14ac:dyDescent="0.3">
      <c r="A4257" s="15">
        <v>6312</v>
      </c>
      <c r="B4257" s="17" t="s">
        <v>4508</v>
      </c>
      <c r="C4257" s="18" t="s">
        <v>303</v>
      </c>
      <c r="D4257" s="19">
        <v>119.39</v>
      </c>
    </row>
    <row r="4258" spans="1:4" ht="27.6" x14ac:dyDescent="0.3">
      <c r="A4258" s="15">
        <v>6311</v>
      </c>
      <c r="B4258" s="17" t="s">
        <v>4509</v>
      </c>
      <c r="C4258" s="18" t="s">
        <v>303</v>
      </c>
      <c r="D4258" s="19">
        <v>119.39</v>
      </c>
    </row>
    <row r="4259" spans="1:4" x14ac:dyDescent="0.3">
      <c r="A4259" s="15">
        <v>6310</v>
      </c>
      <c r="B4259" s="17" t="s">
        <v>4510</v>
      </c>
      <c r="C4259" s="18" t="s">
        <v>303</v>
      </c>
      <c r="D4259" s="19">
        <v>119.39</v>
      </c>
    </row>
    <row r="4260" spans="1:4" ht="27.6" x14ac:dyDescent="0.3">
      <c r="A4260" s="15">
        <v>6314</v>
      </c>
      <c r="B4260" s="17" t="s">
        <v>4511</v>
      </c>
      <c r="C4260" s="18" t="s">
        <v>303</v>
      </c>
      <c r="D4260" s="19">
        <v>119.39</v>
      </c>
    </row>
    <row r="4261" spans="1:4" x14ac:dyDescent="0.3">
      <c r="A4261" s="15">
        <v>6313</v>
      </c>
      <c r="B4261" s="17" t="s">
        <v>4512</v>
      </c>
      <c r="C4261" s="18" t="s">
        <v>303</v>
      </c>
      <c r="D4261" s="19">
        <v>119.39</v>
      </c>
    </row>
    <row r="4262" spans="1:4" x14ac:dyDescent="0.3">
      <c r="A4262" s="15">
        <v>6315</v>
      </c>
      <c r="B4262" s="17" t="s">
        <v>4513</v>
      </c>
      <c r="C4262" s="18" t="s">
        <v>303</v>
      </c>
      <c r="D4262" s="19">
        <v>226.06</v>
      </c>
    </row>
    <row r="4263" spans="1:4" x14ac:dyDescent="0.3">
      <c r="A4263" s="15">
        <v>6316</v>
      </c>
      <c r="B4263" s="17" t="s">
        <v>4514</v>
      </c>
      <c r="C4263" s="18" t="s">
        <v>303</v>
      </c>
      <c r="D4263" s="19">
        <v>226.06</v>
      </c>
    </row>
    <row r="4264" spans="1:4" ht="27.6" x14ac:dyDescent="0.3">
      <c r="A4264" s="15">
        <v>38878</v>
      </c>
      <c r="B4264" s="17" t="s">
        <v>4515</v>
      </c>
      <c r="C4264" s="18" t="s">
        <v>303</v>
      </c>
      <c r="D4264" s="19">
        <v>18.63</v>
      </c>
    </row>
    <row r="4265" spans="1:4" ht="27.6" x14ac:dyDescent="0.3">
      <c r="A4265" s="15">
        <v>38879</v>
      </c>
      <c r="B4265" s="17" t="s">
        <v>4516</v>
      </c>
      <c r="C4265" s="18" t="s">
        <v>303</v>
      </c>
      <c r="D4265" s="19">
        <v>34.92</v>
      </c>
    </row>
    <row r="4266" spans="1:4" ht="27.6" x14ac:dyDescent="0.3">
      <c r="A4266" s="15">
        <v>38881</v>
      </c>
      <c r="B4266" s="17" t="s">
        <v>4517</v>
      </c>
      <c r="C4266" s="18" t="s">
        <v>303</v>
      </c>
      <c r="D4266" s="19">
        <v>18.27</v>
      </c>
    </row>
    <row r="4267" spans="1:4" ht="27.6" x14ac:dyDescent="0.3">
      <c r="A4267" s="15">
        <v>38880</v>
      </c>
      <c r="B4267" s="17" t="s">
        <v>4518</v>
      </c>
      <c r="C4267" s="18" t="s">
        <v>303</v>
      </c>
      <c r="D4267" s="19">
        <v>19.149999999999999</v>
      </c>
    </row>
    <row r="4268" spans="1:4" ht="27.6" x14ac:dyDescent="0.3">
      <c r="A4268" s="15">
        <v>38882</v>
      </c>
      <c r="B4268" s="17" t="s">
        <v>4519</v>
      </c>
      <c r="C4268" s="18" t="s">
        <v>303</v>
      </c>
      <c r="D4268" s="19">
        <v>19.829999999999998</v>
      </c>
    </row>
    <row r="4269" spans="1:4" ht="27.6" x14ac:dyDescent="0.3">
      <c r="A4269" s="15">
        <v>38883</v>
      </c>
      <c r="B4269" s="17" t="s">
        <v>4520</v>
      </c>
      <c r="C4269" s="18" t="s">
        <v>303</v>
      </c>
      <c r="D4269" s="19">
        <v>29.33</v>
      </c>
    </row>
    <row r="4270" spans="1:4" ht="27.6" x14ac:dyDescent="0.3">
      <c r="A4270" s="15">
        <v>38884</v>
      </c>
      <c r="B4270" s="17" t="s">
        <v>4521</v>
      </c>
      <c r="C4270" s="18" t="s">
        <v>303</v>
      </c>
      <c r="D4270" s="19">
        <v>31.84</v>
      </c>
    </row>
    <row r="4271" spans="1:4" ht="27.6" x14ac:dyDescent="0.3">
      <c r="A4271" s="15">
        <v>38885</v>
      </c>
      <c r="B4271" s="17" t="s">
        <v>4522</v>
      </c>
      <c r="C4271" s="18" t="s">
        <v>303</v>
      </c>
      <c r="D4271" s="19">
        <v>30.8</v>
      </c>
    </row>
    <row r="4272" spans="1:4" ht="27.6" x14ac:dyDescent="0.3">
      <c r="A4272" s="15">
        <v>38886</v>
      </c>
      <c r="B4272" s="17" t="s">
        <v>4523</v>
      </c>
      <c r="C4272" s="18" t="s">
        <v>303</v>
      </c>
      <c r="D4272" s="19">
        <v>33.24</v>
      </c>
    </row>
    <row r="4273" spans="1:4" ht="27.6" x14ac:dyDescent="0.3">
      <c r="A4273" s="15">
        <v>38887</v>
      </c>
      <c r="B4273" s="17" t="s">
        <v>4524</v>
      </c>
      <c r="C4273" s="18" t="s">
        <v>303</v>
      </c>
      <c r="D4273" s="19">
        <v>29.85</v>
      </c>
    </row>
    <row r="4274" spans="1:4" ht="27.6" x14ac:dyDescent="0.3">
      <c r="A4274" s="15">
        <v>38888</v>
      </c>
      <c r="B4274" s="17" t="s">
        <v>4525</v>
      </c>
      <c r="C4274" s="18" t="s">
        <v>303</v>
      </c>
      <c r="D4274" s="19">
        <v>35.49</v>
      </c>
    </row>
    <row r="4275" spans="1:4" ht="27.6" x14ac:dyDescent="0.3">
      <c r="A4275" s="15">
        <v>38890</v>
      </c>
      <c r="B4275" s="17" t="s">
        <v>4526</v>
      </c>
      <c r="C4275" s="18" t="s">
        <v>303</v>
      </c>
      <c r="D4275" s="19">
        <v>52.75</v>
      </c>
    </row>
    <row r="4276" spans="1:4" ht="27.6" x14ac:dyDescent="0.3">
      <c r="A4276" s="15">
        <v>38893</v>
      </c>
      <c r="B4276" s="17" t="s">
        <v>4527</v>
      </c>
      <c r="C4276" s="18" t="s">
        <v>303</v>
      </c>
      <c r="D4276" s="19">
        <v>42.42</v>
      </c>
    </row>
    <row r="4277" spans="1:4" ht="27.6" x14ac:dyDescent="0.3">
      <c r="A4277" s="15">
        <v>38894</v>
      </c>
      <c r="B4277" s="17" t="s">
        <v>4528</v>
      </c>
      <c r="C4277" s="18" t="s">
        <v>303</v>
      </c>
      <c r="D4277" s="19">
        <v>53.88</v>
      </c>
    </row>
    <row r="4278" spans="1:4" ht="27.6" x14ac:dyDescent="0.3">
      <c r="A4278" s="15">
        <v>38896</v>
      </c>
      <c r="B4278" s="17" t="s">
        <v>4529</v>
      </c>
      <c r="C4278" s="18" t="s">
        <v>303</v>
      </c>
      <c r="D4278" s="19">
        <v>54.94</v>
      </c>
    </row>
    <row r="4279" spans="1:4" x14ac:dyDescent="0.3">
      <c r="A4279" s="15">
        <v>39324</v>
      </c>
      <c r="B4279" s="17" t="s">
        <v>4530</v>
      </c>
      <c r="C4279" s="18" t="s">
        <v>303</v>
      </c>
      <c r="D4279" s="19">
        <v>9.7799999999999994</v>
      </c>
    </row>
    <row r="4280" spans="1:4" x14ac:dyDescent="0.3">
      <c r="A4280" s="15">
        <v>39325</v>
      </c>
      <c r="B4280" s="17" t="s">
        <v>4531</v>
      </c>
      <c r="C4280" s="18" t="s">
        <v>303</v>
      </c>
      <c r="D4280" s="19">
        <v>14.8</v>
      </c>
    </row>
    <row r="4281" spans="1:4" x14ac:dyDescent="0.3">
      <c r="A4281" s="15">
        <v>39326</v>
      </c>
      <c r="B4281" s="17" t="s">
        <v>4532</v>
      </c>
      <c r="C4281" s="18" t="s">
        <v>303</v>
      </c>
      <c r="D4281" s="19">
        <v>38.11</v>
      </c>
    </row>
    <row r="4282" spans="1:4" x14ac:dyDescent="0.3">
      <c r="A4282" s="15">
        <v>39327</v>
      </c>
      <c r="B4282" s="17" t="s">
        <v>4533</v>
      </c>
      <c r="C4282" s="18" t="s">
        <v>303</v>
      </c>
      <c r="D4282" s="19">
        <v>57.74</v>
      </c>
    </row>
    <row r="4283" spans="1:4" ht="27.6" x14ac:dyDescent="0.3">
      <c r="A4283" s="15">
        <v>20176</v>
      </c>
      <c r="B4283" s="17" t="s">
        <v>4534</v>
      </c>
      <c r="C4283" s="18" t="s">
        <v>303</v>
      </c>
      <c r="D4283" s="19">
        <v>41.32</v>
      </c>
    </row>
    <row r="4284" spans="1:4" ht="27.6" x14ac:dyDescent="0.3">
      <c r="A4284" s="15">
        <v>11378</v>
      </c>
      <c r="B4284" s="17" t="s">
        <v>4535</v>
      </c>
      <c r="C4284" s="18" t="s">
        <v>303</v>
      </c>
      <c r="D4284" s="19">
        <v>105.87</v>
      </c>
    </row>
    <row r="4285" spans="1:4" ht="27.6" x14ac:dyDescent="0.3">
      <c r="A4285" s="15">
        <v>11379</v>
      </c>
      <c r="B4285" s="17" t="s">
        <v>4536</v>
      </c>
      <c r="C4285" s="18" t="s">
        <v>303</v>
      </c>
      <c r="D4285" s="19">
        <v>89.46</v>
      </c>
    </row>
    <row r="4286" spans="1:4" ht="27.6" x14ac:dyDescent="0.3">
      <c r="A4286" s="15">
        <v>11493</v>
      </c>
      <c r="B4286" s="17" t="s">
        <v>4537</v>
      </c>
      <c r="C4286" s="18" t="s">
        <v>303</v>
      </c>
      <c r="D4286" s="19">
        <v>51.6</v>
      </c>
    </row>
    <row r="4287" spans="1:4" ht="27.6" x14ac:dyDescent="0.3">
      <c r="A4287" s="15">
        <v>42717</v>
      </c>
      <c r="B4287" s="17" t="s">
        <v>4538</v>
      </c>
      <c r="C4287" s="18" t="s">
        <v>303</v>
      </c>
      <c r="D4287" s="19">
        <v>602.47</v>
      </c>
    </row>
    <row r="4288" spans="1:4" ht="27.6" x14ac:dyDescent="0.3">
      <c r="A4288" s="15">
        <v>42718</v>
      </c>
      <c r="B4288" s="17" t="s">
        <v>4539</v>
      </c>
      <c r="C4288" s="18" t="s">
        <v>303</v>
      </c>
      <c r="D4288" s="19">
        <v>668.86</v>
      </c>
    </row>
    <row r="4289" spans="1:4" ht="27.6" x14ac:dyDescent="0.3">
      <c r="A4289" s="15">
        <v>7106</v>
      </c>
      <c r="B4289" s="17" t="s">
        <v>4540</v>
      </c>
      <c r="C4289" s="18" t="s">
        <v>303</v>
      </c>
      <c r="D4289" s="19">
        <v>153.76</v>
      </c>
    </row>
    <row r="4290" spans="1:4" ht="27.6" x14ac:dyDescent="0.3">
      <c r="A4290" s="15">
        <v>7104</v>
      </c>
      <c r="B4290" s="17" t="s">
        <v>4541</v>
      </c>
      <c r="C4290" s="18" t="s">
        <v>303</v>
      </c>
      <c r="D4290" s="19">
        <v>3.2</v>
      </c>
    </row>
    <row r="4291" spans="1:4" ht="27.6" x14ac:dyDescent="0.3">
      <c r="A4291" s="15">
        <v>7136</v>
      </c>
      <c r="B4291" s="17" t="s">
        <v>4542</v>
      </c>
      <c r="C4291" s="18" t="s">
        <v>303</v>
      </c>
      <c r="D4291" s="19">
        <v>6.03</v>
      </c>
    </row>
    <row r="4292" spans="1:4" ht="27.6" x14ac:dyDescent="0.3">
      <c r="A4292" s="15">
        <v>7128</v>
      </c>
      <c r="B4292" s="17" t="s">
        <v>4543</v>
      </c>
      <c r="C4292" s="18" t="s">
        <v>303</v>
      </c>
      <c r="D4292" s="19">
        <v>9.8699999999999992</v>
      </c>
    </row>
    <row r="4293" spans="1:4" ht="27.6" x14ac:dyDescent="0.3">
      <c r="A4293" s="15">
        <v>7108</v>
      </c>
      <c r="B4293" s="17" t="s">
        <v>4544</v>
      </c>
      <c r="C4293" s="18" t="s">
        <v>303</v>
      </c>
      <c r="D4293" s="19">
        <v>10.57</v>
      </c>
    </row>
    <row r="4294" spans="1:4" ht="27.6" x14ac:dyDescent="0.3">
      <c r="A4294" s="15">
        <v>7129</v>
      </c>
      <c r="B4294" s="17" t="s">
        <v>4545</v>
      </c>
      <c r="C4294" s="18" t="s">
        <v>303</v>
      </c>
      <c r="D4294" s="19">
        <v>8.7799999999999994</v>
      </c>
    </row>
    <row r="4295" spans="1:4" ht="27.6" x14ac:dyDescent="0.3">
      <c r="A4295" s="15">
        <v>7130</v>
      </c>
      <c r="B4295" s="17" t="s">
        <v>4546</v>
      </c>
      <c r="C4295" s="18" t="s">
        <v>303</v>
      </c>
      <c r="D4295" s="19">
        <v>14.33</v>
      </c>
    </row>
    <row r="4296" spans="1:4" ht="27.6" x14ac:dyDescent="0.3">
      <c r="A4296" s="15">
        <v>7131</v>
      </c>
      <c r="B4296" s="17" t="s">
        <v>4547</v>
      </c>
      <c r="C4296" s="18" t="s">
        <v>303</v>
      </c>
      <c r="D4296" s="19">
        <v>17.57</v>
      </c>
    </row>
    <row r="4297" spans="1:4" ht="27.6" x14ac:dyDescent="0.3">
      <c r="A4297" s="15">
        <v>7132</v>
      </c>
      <c r="B4297" s="17" t="s">
        <v>4548</v>
      </c>
      <c r="C4297" s="18" t="s">
        <v>303</v>
      </c>
      <c r="D4297" s="19">
        <v>48.79</v>
      </c>
    </row>
    <row r="4298" spans="1:4" ht="27.6" x14ac:dyDescent="0.3">
      <c r="A4298" s="15">
        <v>7133</v>
      </c>
      <c r="B4298" s="17" t="s">
        <v>4549</v>
      </c>
      <c r="C4298" s="18" t="s">
        <v>303</v>
      </c>
      <c r="D4298" s="19">
        <v>75.790000000000006</v>
      </c>
    </row>
    <row r="4299" spans="1:4" ht="27.6" x14ac:dyDescent="0.3">
      <c r="A4299" s="15">
        <v>37420</v>
      </c>
      <c r="B4299" s="17" t="s">
        <v>4550</v>
      </c>
      <c r="C4299" s="18" t="s">
        <v>303</v>
      </c>
      <c r="D4299" s="19">
        <v>40.33</v>
      </c>
    </row>
    <row r="4300" spans="1:4" ht="27.6" x14ac:dyDescent="0.3">
      <c r="A4300" s="15">
        <v>37421</v>
      </c>
      <c r="B4300" s="17" t="s">
        <v>4551</v>
      </c>
      <c r="C4300" s="18" t="s">
        <v>303</v>
      </c>
      <c r="D4300" s="19">
        <v>55.12</v>
      </c>
    </row>
    <row r="4301" spans="1:4" ht="27.6" x14ac:dyDescent="0.3">
      <c r="A4301" s="15">
        <v>37422</v>
      </c>
      <c r="B4301" s="17" t="s">
        <v>4552</v>
      </c>
      <c r="C4301" s="18" t="s">
        <v>303</v>
      </c>
      <c r="D4301" s="19">
        <v>51.59</v>
      </c>
    </row>
    <row r="4302" spans="1:4" x14ac:dyDescent="0.3">
      <c r="A4302" s="15">
        <v>37443</v>
      </c>
      <c r="B4302" s="17" t="s">
        <v>4553</v>
      </c>
      <c r="C4302" s="18" t="s">
        <v>303</v>
      </c>
      <c r="D4302" s="19">
        <v>149.44</v>
      </c>
    </row>
    <row r="4303" spans="1:4" x14ac:dyDescent="0.3">
      <c r="A4303" s="15">
        <v>37444</v>
      </c>
      <c r="B4303" s="17" t="s">
        <v>4554</v>
      </c>
      <c r="C4303" s="18" t="s">
        <v>303</v>
      </c>
      <c r="D4303" s="19">
        <v>151.97999999999999</v>
      </c>
    </row>
    <row r="4304" spans="1:4" x14ac:dyDescent="0.3">
      <c r="A4304" s="15">
        <v>37445</v>
      </c>
      <c r="B4304" s="17" t="s">
        <v>4555</v>
      </c>
      <c r="C4304" s="18" t="s">
        <v>303</v>
      </c>
      <c r="D4304" s="19">
        <v>230.36</v>
      </c>
    </row>
    <row r="4305" spans="1:4" x14ac:dyDescent="0.3">
      <c r="A4305" s="15">
        <v>37446</v>
      </c>
      <c r="B4305" s="17" t="s">
        <v>4556</v>
      </c>
      <c r="C4305" s="18" t="s">
        <v>303</v>
      </c>
      <c r="D4305" s="19">
        <v>251.13</v>
      </c>
    </row>
    <row r="4306" spans="1:4" x14ac:dyDescent="0.3">
      <c r="A4306" s="15">
        <v>37447</v>
      </c>
      <c r="B4306" s="17" t="s">
        <v>4557</v>
      </c>
      <c r="C4306" s="18" t="s">
        <v>303</v>
      </c>
      <c r="D4306" s="19">
        <v>255.06</v>
      </c>
    </row>
    <row r="4307" spans="1:4" x14ac:dyDescent="0.3">
      <c r="A4307" s="15">
        <v>37448</v>
      </c>
      <c r="B4307" s="17" t="s">
        <v>4558</v>
      </c>
      <c r="C4307" s="18" t="s">
        <v>303</v>
      </c>
      <c r="D4307" s="19">
        <v>349.85</v>
      </c>
    </row>
    <row r="4308" spans="1:4" x14ac:dyDescent="0.3">
      <c r="A4308" s="15">
        <v>37440</v>
      </c>
      <c r="B4308" s="17" t="s">
        <v>4559</v>
      </c>
      <c r="C4308" s="18" t="s">
        <v>303</v>
      </c>
      <c r="D4308" s="19">
        <v>118.62</v>
      </c>
    </row>
    <row r="4309" spans="1:4" x14ac:dyDescent="0.3">
      <c r="A4309" s="15">
        <v>37441</v>
      </c>
      <c r="B4309" s="17" t="s">
        <v>4560</v>
      </c>
      <c r="C4309" s="18" t="s">
        <v>303</v>
      </c>
      <c r="D4309" s="19">
        <v>118.62</v>
      </c>
    </row>
    <row r="4310" spans="1:4" x14ac:dyDescent="0.3">
      <c r="A4310" s="15">
        <v>37442</v>
      </c>
      <c r="B4310" s="17" t="s">
        <v>4561</v>
      </c>
      <c r="C4310" s="18" t="s">
        <v>303</v>
      </c>
      <c r="D4310" s="19">
        <v>142.87</v>
      </c>
    </row>
    <row r="4311" spans="1:4" ht="27.6" x14ac:dyDescent="0.3">
      <c r="A4311" s="15">
        <v>38017</v>
      </c>
      <c r="B4311" s="17" t="s">
        <v>4562</v>
      </c>
      <c r="C4311" s="18" t="s">
        <v>303</v>
      </c>
      <c r="D4311" s="19">
        <v>13.91</v>
      </c>
    </row>
    <row r="4312" spans="1:4" ht="27.6" x14ac:dyDescent="0.3">
      <c r="A4312" s="15">
        <v>38018</v>
      </c>
      <c r="B4312" s="17" t="s">
        <v>4563</v>
      </c>
      <c r="C4312" s="18" t="s">
        <v>303</v>
      </c>
      <c r="D4312" s="19">
        <v>15.34</v>
      </c>
    </row>
    <row r="4313" spans="1:4" ht="27.6" x14ac:dyDescent="0.3">
      <c r="A4313" s="15">
        <v>39895</v>
      </c>
      <c r="B4313" s="17" t="s">
        <v>4564</v>
      </c>
      <c r="C4313" s="18" t="s">
        <v>303</v>
      </c>
      <c r="D4313" s="19">
        <v>45.02</v>
      </c>
    </row>
    <row r="4314" spans="1:4" ht="27.6" x14ac:dyDescent="0.3">
      <c r="A4314" s="15">
        <v>39896</v>
      </c>
      <c r="B4314" s="17" t="s">
        <v>4565</v>
      </c>
      <c r="C4314" s="18" t="s">
        <v>303</v>
      </c>
      <c r="D4314" s="19">
        <v>65.989999999999995</v>
      </c>
    </row>
    <row r="4315" spans="1:4" ht="27.6" x14ac:dyDescent="0.3">
      <c r="A4315" s="15">
        <v>38873</v>
      </c>
      <c r="B4315" s="17" t="s">
        <v>4566</v>
      </c>
      <c r="C4315" s="18" t="s">
        <v>303</v>
      </c>
      <c r="D4315" s="19">
        <v>16.52</v>
      </c>
    </row>
    <row r="4316" spans="1:4" ht="27.6" x14ac:dyDescent="0.3">
      <c r="A4316" s="15">
        <v>38874</v>
      </c>
      <c r="B4316" s="17" t="s">
        <v>4567</v>
      </c>
      <c r="C4316" s="18" t="s">
        <v>303</v>
      </c>
      <c r="D4316" s="19">
        <v>20.09</v>
      </c>
    </row>
    <row r="4317" spans="1:4" ht="27.6" x14ac:dyDescent="0.3">
      <c r="A4317" s="15">
        <v>38875</v>
      </c>
      <c r="B4317" s="17" t="s">
        <v>4568</v>
      </c>
      <c r="C4317" s="18" t="s">
        <v>303</v>
      </c>
      <c r="D4317" s="19">
        <v>35.51</v>
      </c>
    </row>
    <row r="4318" spans="1:4" ht="27.6" x14ac:dyDescent="0.3">
      <c r="A4318" s="15">
        <v>38876</v>
      </c>
      <c r="B4318" s="17" t="s">
        <v>4569</v>
      </c>
      <c r="C4318" s="18" t="s">
        <v>303</v>
      </c>
      <c r="D4318" s="19">
        <v>47.78</v>
      </c>
    </row>
    <row r="4319" spans="1:4" ht="27.6" x14ac:dyDescent="0.3">
      <c r="A4319" s="15">
        <v>39000</v>
      </c>
      <c r="B4319" s="17" t="s">
        <v>4570</v>
      </c>
      <c r="C4319" s="18" t="s">
        <v>303</v>
      </c>
      <c r="D4319" s="19">
        <v>38.840000000000003</v>
      </c>
    </row>
    <row r="4320" spans="1:4" ht="27.6" x14ac:dyDescent="0.3">
      <c r="A4320" s="15">
        <v>38674</v>
      </c>
      <c r="B4320" s="17" t="s">
        <v>4571</v>
      </c>
      <c r="C4320" s="18" t="s">
        <v>303</v>
      </c>
      <c r="D4320" s="19">
        <v>48.36</v>
      </c>
    </row>
    <row r="4321" spans="1:4" ht="27.6" x14ac:dyDescent="0.3">
      <c r="A4321" s="15">
        <v>38911</v>
      </c>
      <c r="B4321" s="17" t="s">
        <v>4572</v>
      </c>
      <c r="C4321" s="18" t="s">
        <v>303</v>
      </c>
      <c r="D4321" s="19">
        <v>59.25</v>
      </c>
    </row>
    <row r="4322" spans="1:4" ht="27.6" x14ac:dyDescent="0.3">
      <c r="A4322" s="15">
        <v>38912</v>
      </c>
      <c r="B4322" s="17" t="s">
        <v>4573</v>
      </c>
      <c r="C4322" s="18" t="s">
        <v>303</v>
      </c>
      <c r="D4322" s="19">
        <v>75.3</v>
      </c>
    </row>
    <row r="4323" spans="1:4" x14ac:dyDescent="0.3">
      <c r="A4323" s="15">
        <v>38019</v>
      </c>
      <c r="B4323" s="17" t="s">
        <v>4574</v>
      </c>
      <c r="C4323" s="18" t="s">
        <v>303</v>
      </c>
      <c r="D4323" s="19">
        <v>12.12</v>
      </c>
    </row>
    <row r="4324" spans="1:4" x14ac:dyDescent="0.3">
      <c r="A4324" s="15">
        <v>38020</v>
      </c>
      <c r="B4324" s="17" t="s">
        <v>4575</v>
      </c>
      <c r="C4324" s="18" t="s">
        <v>303</v>
      </c>
      <c r="D4324" s="19">
        <v>15.34</v>
      </c>
    </row>
    <row r="4325" spans="1:4" ht="27.6" x14ac:dyDescent="0.3">
      <c r="A4325" s="15">
        <v>38454</v>
      </c>
      <c r="B4325" s="17" t="s">
        <v>4576</v>
      </c>
      <c r="C4325" s="18" t="s">
        <v>303</v>
      </c>
      <c r="D4325" s="19">
        <v>7.09</v>
      </c>
    </row>
    <row r="4326" spans="1:4" ht="27.6" x14ac:dyDescent="0.3">
      <c r="A4326" s="15">
        <v>38455</v>
      </c>
      <c r="B4326" s="17" t="s">
        <v>4577</v>
      </c>
      <c r="C4326" s="18" t="s">
        <v>303</v>
      </c>
      <c r="D4326" s="19">
        <v>6.49</v>
      </c>
    </row>
    <row r="4327" spans="1:4" ht="27.6" x14ac:dyDescent="0.3">
      <c r="A4327" s="15">
        <v>38462</v>
      </c>
      <c r="B4327" s="17" t="s">
        <v>4578</v>
      </c>
      <c r="C4327" s="18" t="s">
        <v>303</v>
      </c>
      <c r="D4327" s="19">
        <v>183.14</v>
      </c>
    </row>
    <row r="4328" spans="1:4" ht="27.6" x14ac:dyDescent="0.3">
      <c r="A4328" s="15">
        <v>36362</v>
      </c>
      <c r="B4328" s="17" t="s">
        <v>4579</v>
      </c>
      <c r="C4328" s="18" t="s">
        <v>303</v>
      </c>
      <c r="D4328" s="19">
        <v>2.79</v>
      </c>
    </row>
    <row r="4329" spans="1:4" ht="27.6" x14ac:dyDescent="0.3">
      <c r="A4329" s="15">
        <v>36298</v>
      </c>
      <c r="B4329" s="17" t="s">
        <v>4580</v>
      </c>
      <c r="C4329" s="18" t="s">
        <v>303</v>
      </c>
      <c r="D4329" s="19">
        <v>4.13</v>
      </c>
    </row>
    <row r="4330" spans="1:4" ht="27.6" x14ac:dyDescent="0.3">
      <c r="A4330" s="15">
        <v>38456</v>
      </c>
      <c r="B4330" s="17" t="s">
        <v>4581</v>
      </c>
      <c r="C4330" s="18" t="s">
        <v>303</v>
      </c>
      <c r="D4330" s="19">
        <v>6.74</v>
      </c>
    </row>
    <row r="4331" spans="1:4" ht="27.6" x14ac:dyDescent="0.3">
      <c r="A4331" s="15">
        <v>38457</v>
      </c>
      <c r="B4331" s="17" t="s">
        <v>4582</v>
      </c>
      <c r="C4331" s="18" t="s">
        <v>303</v>
      </c>
      <c r="D4331" s="19">
        <v>15.18</v>
      </c>
    </row>
    <row r="4332" spans="1:4" ht="27.6" x14ac:dyDescent="0.3">
      <c r="A4332" s="15">
        <v>38458</v>
      </c>
      <c r="B4332" s="17" t="s">
        <v>4583</v>
      </c>
      <c r="C4332" s="18" t="s">
        <v>303</v>
      </c>
      <c r="D4332" s="19">
        <v>20.350000000000001</v>
      </c>
    </row>
    <row r="4333" spans="1:4" ht="27.6" x14ac:dyDescent="0.3">
      <c r="A4333" s="15">
        <v>38459</v>
      </c>
      <c r="B4333" s="17" t="s">
        <v>4584</v>
      </c>
      <c r="C4333" s="18" t="s">
        <v>303</v>
      </c>
      <c r="D4333" s="19">
        <v>35.92</v>
      </c>
    </row>
    <row r="4334" spans="1:4" ht="27.6" x14ac:dyDescent="0.3">
      <c r="A4334" s="15">
        <v>38460</v>
      </c>
      <c r="B4334" s="17" t="s">
        <v>4585</v>
      </c>
      <c r="C4334" s="18" t="s">
        <v>303</v>
      </c>
      <c r="D4334" s="19">
        <v>75.02</v>
      </c>
    </row>
    <row r="4335" spans="1:4" ht="27.6" x14ac:dyDescent="0.3">
      <c r="A4335" s="15">
        <v>38461</v>
      </c>
      <c r="B4335" s="17" t="s">
        <v>4586</v>
      </c>
      <c r="C4335" s="18" t="s">
        <v>303</v>
      </c>
      <c r="D4335" s="19">
        <v>114.45</v>
      </c>
    </row>
    <row r="4336" spans="1:4" x14ac:dyDescent="0.3">
      <c r="A4336" s="15">
        <v>7094</v>
      </c>
      <c r="B4336" s="17" t="s">
        <v>4587</v>
      </c>
      <c r="C4336" s="18" t="s">
        <v>303</v>
      </c>
      <c r="D4336" s="19">
        <v>11.08</v>
      </c>
    </row>
    <row r="4337" spans="1:4" ht="27.6" x14ac:dyDescent="0.3">
      <c r="A4337" s="15">
        <v>7116</v>
      </c>
      <c r="B4337" s="17" t="s">
        <v>4588</v>
      </c>
      <c r="C4337" s="18" t="s">
        <v>303</v>
      </c>
      <c r="D4337" s="19">
        <v>3.09</v>
      </c>
    </row>
    <row r="4338" spans="1:4" x14ac:dyDescent="0.3">
      <c r="A4338" s="15">
        <v>7118</v>
      </c>
      <c r="B4338" s="17" t="s">
        <v>4589</v>
      </c>
      <c r="C4338" s="18" t="s">
        <v>303</v>
      </c>
      <c r="D4338" s="19">
        <v>24.45</v>
      </c>
    </row>
    <row r="4339" spans="1:4" x14ac:dyDescent="0.3">
      <c r="A4339" s="15">
        <v>7117</v>
      </c>
      <c r="B4339" s="17" t="s">
        <v>4590</v>
      </c>
      <c r="C4339" s="18" t="s">
        <v>303</v>
      </c>
      <c r="D4339" s="19">
        <v>21.74</v>
      </c>
    </row>
    <row r="4340" spans="1:4" x14ac:dyDescent="0.3">
      <c r="A4340" s="15">
        <v>7098</v>
      </c>
      <c r="B4340" s="17" t="s">
        <v>4591</v>
      </c>
      <c r="C4340" s="18" t="s">
        <v>303</v>
      </c>
      <c r="D4340" s="19">
        <v>3.03</v>
      </c>
    </row>
    <row r="4341" spans="1:4" x14ac:dyDescent="0.3">
      <c r="A4341" s="15">
        <v>7110</v>
      </c>
      <c r="B4341" s="17" t="s">
        <v>4592</v>
      </c>
      <c r="C4341" s="18" t="s">
        <v>303</v>
      </c>
      <c r="D4341" s="19">
        <v>53.17</v>
      </c>
    </row>
    <row r="4342" spans="1:4" x14ac:dyDescent="0.3">
      <c r="A4342" s="15">
        <v>7123</v>
      </c>
      <c r="B4342" s="17" t="s">
        <v>4593</v>
      </c>
      <c r="C4342" s="18" t="s">
        <v>303</v>
      </c>
      <c r="D4342" s="19">
        <v>3.9</v>
      </c>
    </row>
    <row r="4343" spans="1:4" ht="27.6" x14ac:dyDescent="0.3">
      <c r="A4343" s="15">
        <v>7121</v>
      </c>
      <c r="B4343" s="17" t="s">
        <v>4594</v>
      </c>
      <c r="C4343" s="18" t="s">
        <v>303</v>
      </c>
      <c r="D4343" s="19">
        <v>9.61</v>
      </c>
    </row>
    <row r="4344" spans="1:4" ht="27.6" x14ac:dyDescent="0.3">
      <c r="A4344" s="15">
        <v>7137</v>
      </c>
      <c r="B4344" s="17" t="s">
        <v>4595</v>
      </c>
      <c r="C4344" s="18" t="s">
        <v>303</v>
      </c>
      <c r="D4344" s="19">
        <v>8.65</v>
      </c>
    </row>
    <row r="4345" spans="1:4" ht="27.6" x14ac:dyDescent="0.3">
      <c r="A4345" s="15">
        <v>7122</v>
      </c>
      <c r="B4345" s="17" t="s">
        <v>4596</v>
      </c>
      <c r="C4345" s="18" t="s">
        <v>303</v>
      </c>
      <c r="D4345" s="19">
        <v>10.81</v>
      </c>
    </row>
    <row r="4346" spans="1:4" ht="27.6" x14ac:dyDescent="0.3">
      <c r="A4346" s="15">
        <v>7114</v>
      </c>
      <c r="B4346" s="17" t="s">
        <v>4597</v>
      </c>
      <c r="C4346" s="18" t="s">
        <v>303</v>
      </c>
      <c r="D4346" s="19">
        <v>16.66</v>
      </c>
    </row>
    <row r="4347" spans="1:4" ht="27.6" x14ac:dyDescent="0.3">
      <c r="A4347" s="15">
        <v>7109</v>
      </c>
      <c r="B4347" s="17" t="s">
        <v>4598</v>
      </c>
      <c r="C4347" s="18" t="s">
        <v>303</v>
      </c>
      <c r="D4347" s="19">
        <v>2.92</v>
      </c>
    </row>
    <row r="4348" spans="1:4" ht="27.6" x14ac:dyDescent="0.3">
      <c r="A4348" s="15">
        <v>7135</v>
      </c>
      <c r="B4348" s="17" t="s">
        <v>4599</v>
      </c>
      <c r="C4348" s="18" t="s">
        <v>303</v>
      </c>
      <c r="D4348" s="19">
        <v>4.55</v>
      </c>
    </row>
    <row r="4349" spans="1:4" ht="27.6" x14ac:dyDescent="0.3">
      <c r="A4349" s="15">
        <v>37947</v>
      </c>
      <c r="B4349" s="17" t="s">
        <v>4600</v>
      </c>
      <c r="C4349" s="18" t="s">
        <v>303</v>
      </c>
      <c r="D4349" s="19">
        <v>4.6100000000000003</v>
      </c>
    </row>
    <row r="4350" spans="1:4" ht="27.6" x14ac:dyDescent="0.3">
      <c r="A4350" s="15">
        <v>7103</v>
      </c>
      <c r="B4350" s="17" t="s">
        <v>4601</v>
      </c>
      <c r="C4350" s="18" t="s">
        <v>303</v>
      </c>
      <c r="D4350" s="19">
        <v>10.57</v>
      </c>
    </row>
    <row r="4351" spans="1:4" x14ac:dyDescent="0.3">
      <c r="A4351" s="15">
        <v>40419</v>
      </c>
      <c r="B4351" s="17" t="s">
        <v>4602</v>
      </c>
      <c r="C4351" s="18" t="s">
        <v>303</v>
      </c>
      <c r="D4351" s="19">
        <v>37.24</v>
      </c>
    </row>
    <row r="4352" spans="1:4" x14ac:dyDescent="0.3">
      <c r="A4352" s="15">
        <v>40420</v>
      </c>
      <c r="B4352" s="17" t="s">
        <v>4603</v>
      </c>
      <c r="C4352" s="18" t="s">
        <v>303</v>
      </c>
      <c r="D4352" s="19">
        <v>54.34</v>
      </c>
    </row>
    <row r="4353" spans="1:4" x14ac:dyDescent="0.3">
      <c r="A4353" s="15">
        <v>40421</v>
      </c>
      <c r="B4353" s="17" t="s">
        <v>4604</v>
      </c>
      <c r="C4353" s="18" t="s">
        <v>303</v>
      </c>
      <c r="D4353" s="19">
        <v>57.85</v>
      </c>
    </row>
    <row r="4354" spans="1:4" ht="27.6" x14ac:dyDescent="0.3">
      <c r="A4354" s="15">
        <v>7126</v>
      </c>
      <c r="B4354" s="17" t="s">
        <v>4605</v>
      </c>
      <c r="C4354" s="18" t="s">
        <v>303</v>
      </c>
      <c r="D4354" s="19">
        <v>22.18</v>
      </c>
    </row>
    <row r="4355" spans="1:4" ht="27.6" x14ac:dyDescent="0.3">
      <c r="A4355" s="15">
        <v>38905</v>
      </c>
      <c r="B4355" s="17" t="s">
        <v>4606</v>
      </c>
      <c r="C4355" s="18" t="s">
        <v>303</v>
      </c>
      <c r="D4355" s="19">
        <v>18.57</v>
      </c>
    </row>
    <row r="4356" spans="1:4" ht="27.6" x14ac:dyDescent="0.3">
      <c r="A4356" s="15">
        <v>38907</v>
      </c>
      <c r="B4356" s="17" t="s">
        <v>4607</v>
      </c>
      <c r="C4356" s="18" t="s">
        <v>303</v>
      </c>
      <c r="D4356" s="19">
        <v>19.75</v>
      </c>
    </row>
    <row r="4357" spans="1:4" ht="27.6" x14ac:dyDescent="0.3">
      <c r="A4357" s="15">
        <v>38908</v>
      </c>
      <c r="B4357" s="17" t="s">
        <v>4608</v>
      </c>
      <c r="C4357" s="18" t="s">
        <v>303</v>
      </c>
      <c r="D4357" s="19">
        <v>22.23</v>
      </c>
    </row>
    <row r="4358" spans="1:4" ht="27.6" x14ac:dyDescent="0.3">
      <c r="A4358" s="15">
        <v>38909</v>
      </c>
      <c r="B4358" s="17" t="s">
        <v>4609</v>
      </c>
      <c r="C4358" s="18" t="s">
        <v>303</v>
      </c>
      <c r="D4358" s="19">
        <v>31.96</v>
      </c>
    </row>
    <row r="4359" spans="1:4" ht="27.6" x14ac:dyDescent="0.3">
      <c r="A4359" s="15">
        <v>38910</v>
      </c>
      <c r="B4359" s="17" t="s">
        <v>4610</v>
      </c>
      <c r="C4359" s="18" t="s">
        <v>303</v>
      </c>
      <c r="D4359" s="19">
        <v>34.51</v>
      </c>
    </row>
    <row r="4360" spans="1:4" ht="27.6" x14ac:dyDescent="0.3">
      <c r="A4360" s="15">
        <v>38897</v>
      </c>
      <c r="B4360" s="17" t="s">
        <v>4611</v>
      </c>
      <c r="C4360" s="18" t="s">
        <v>303</v>
      </c>
      <c r="D4360" s="19">
        <v>18.64</v>
      </c>
    </row>
    <row r="4361" spans="1:4" ht="27.6" x14ac:dyDescent="0.3">
      <c r="A4361" s="15">
        <v>38899</v>
      </c>
      <c r="B4361" s="17" t="s">
        <v>4612</v>
      </c>
      <c r="C4361" s="18" t="s">
        <v>303</v>
      </c>
      <c r="D4361" s="19">
        <v>20.97</v>
      </c>
    </row>
    <row r="4362" spans="1:4" ht="27.6" x14ac:dyDescent="0.3">
      <c r="A4362" s="15">
        <v>38900</v>
      </c>
      <c r="B4362" s="17" t="s">
        <v>4613</v>
      </c>
      <c r="C4362" s="18" t="s">
        <v>303</v>
      </c>
      <c r="D4362" s="19">
        <v>21.86</v>
      </c>
    </row>
    <row r="4363" spans="1:4" ht="27.6" x14ac:dyDescent="0.3">
      <c r="A4363" s="15">
        <v>38901</v>
      </c>
      <c r="B4363" s="17" t="s">
        <v>4614</v>
      </c>
      <c r="C4363" s="18" t="s">
        <v>303</v>
      </c>
      <c r="D4363" s="19">
        <v>35.770000000000003</v>
      </c>
    </row>
    <row r="4364" spans="1:4" ht="27.6" x14ac:dyDescent="0.3">
      <c r="A4364" s="15">
        <v>38904</v>
      </c>
      <c r="B4364" s="17" t="s">
        <v>4615</v>
      </c>
      <c r="C4364" s="18" t="s">
        <v>303</v>
      </c>
      <c r="D4364" s="19">
        <v>58.1</v>
      </c>
    </row>
    <row r="4365" spans="1:4" ht="27.6" x14ac:dyDescent="0.3">
      <c r="A4365" s="15">
        <v>38903</v>
      </c>
      <c r="B4365" s="17" t="s">
        <v>4616</v>
      </c>
      <c r="C4365" s="18" t="s">
        <v>303</v>
      </c>
      <c r="D4365" s="19">
        <v>57.74</v>
      </c>
    </row>
    <row r="4366" spans="1:4" ht="27.6" x14ac:dyDescent="0.3">
      <c r="A4366" s="15">
        <v>7091</v>
      </c>
      <c r="B4366" s="17" t="s">
        <v>4617</v>
      </c>
      <c r="C4366" s="18" t="s">
        <v>303</v>
      </c>
      <c r="D4366" s="19">
        <v>14.54</v>
      </c>
    </row>
    <row r="4367" spans="1:4" ht="27.6" x14ac:dyDescent="0.3">
      <c r="A4367" s="15">
        <v>11655</v>
      </c>
      <c r="B4367" s="17" t="s">
        <v>4618</v>
      </c>
      <c r="C4367" s="18" t="s">
        <v>303</v>
      </c>
      <c r="D4367" s="19">
        <v>13.89</v>
      </c>
    </row>
    <row r="4368" spans="1:4" ht="27.6" x14ac:dyDescent="0.3">
      <c r="A4368" s="15">
        <v>11656</v>
      </c>
      <c r="B4368" s="17" t="s">
        <v>4619</v>
      </c>
      <c r="C4368" s="18" t="s">
        <v>303</v>
      </c>
      <c r="D4368" s="19">
        <v>14.53</v>
      </c>
    </row>
    <row r="4369" spans="1:4" ht="27.6" x14ac:dyDescent="0.3">
      <c r="A4369" s="15">
        <v>37948</v>
      </c>
      <c r="B4369" s="17" t="s">
        <v>4620</v>
      </c>
      <c r="C4369" s="18" t="s">
        <v>303</v>
      </c>
      <c r="D4369" s="19">
        <v>2.94</v>
      </c>
    </row>
    <row r="4370" spans="1:4" ht="27.6" x14ac:dyDescent="0.3">
      <c r="A4370" s="15">
        <v>7097</v>
      </c>
      <c r="B4370" s="17" t="s">
        <v>4621</v>
      </c>
      <c r="C4370" s="18" t="s">
        <v>303</v>
      </c>
      <c r="D4370" s="19">
        <v>6.46</v>
      </c>
    </row>
    <row r="4371" spans="1:4" ht="27.6" x14ac:dyDescent="0.3">
      <c r="A4371" s="15">
        <v>11657</v>
      </c>
      <c r="B4371" s="17" t="s">
        <v>4622</v>
      </c>
      <c r="C4371" s="18" t="s">
        <v>303</v>
      </c>
      <c r="D4371" s="19">
        <v>12.66</v>
      </c>
    </row>
    <row r="4372" spans="1:4" ht="27.6" x14ac:dyDescent="0.3">
      <c r="A4372" s="15">
        <v>11658</v>
      </c>
      <c r="B4372" s="17" t="s">
        <v>4623</v>
      </c>
      <c r="C4372" s="18" t="s">
        <v>303</v>
      </c>
      <c r="D4372" s="19">
        <v>12.9</v>
      </c>
    </row>
    <row r="4373" spans="1:4" ht="27.6" x14ac:dyDescent="0.3">
      <c r="A4373" s="15">
        <v>7146</v>
      </c>
      <c r="B4373" s="17" t="s">
        <v>4624</v>
      </c>
      <c r="C4373" s="18" t="s">
        <v>303</v>
      </c>
      <c r="D4373" s="19">
        <v>164.66</v>
      </c>
    </row>
    <row r="4374" spans="1:4" ht="27.6" x14ac:dyDescent="0.3">
      <c r="A4374" s="15">
        <v>7138</v>
      </c>
      <c r="B4374" s="17" t="s">
        <v>4625</v>
      </c>
      <c r="C4374" s="18" t="s">
        <v>303</v>
      </c>
      <c r="D4374" s="19">
        <v>0.93</v>
      </c>
    </row>
    <row r="4375" spans="1:4" ht="27.6" x14ac:dyDescent="0.3">
      <c r="A4375" s="15">
        <v>7139</v>
      </c>
      <c r="B4375" s="17" t="s">
        <v>4626</v>
      </c>
      <c r="C4375" s="18" t="s">
        <v>303</v>
      </c>
      <c r="D4375" s="19">
        <v>1.22</v>
      </c>
    </row>
    <row r="4376" spans="1:4" ht="27.6" x14ac:dyDescent="0.3">
      <c r="A4376" s="15">
        <v>7140</v>
      </c>
      <c r="B4376" s="17" t="s">
        <v>4627</v>
      </c>
      <c r="C4376" s="18" t="s">
        <v>303</v>
      </c>
      <c r="D4376" s="19">
        <v>4.0599999999999996</v>
      </c>
    </row>
    <row r="4377" spans="1:4" ht="27.6" x14ac:dyDescent="0.3">
      <c r="A4377" s="15">
        <v>7141</v>
      </c>
      <c r="B4377" s="17" t="s">
        <v>4628</v>
      </c>
      <c r="C4377" s="18" t="s">
        <v>303</v>
      </c>
      <c r="D4377" s="19">
        <v>8.8800000000000008</v>
      </c>
    </row>
    <row r="4378" spans="1:4" ht="27.6" x14ac:dyDescent="0.3">
      <c r="A4378" s="15">
        <v>7143</v>
      </c>
      <c r="B4378" s="17" t="s">
        <v>4629</v>
      </c>
      <c r="C4378" s="18" t="s">
        <v>303</v>
      </c>
      <c r="D4378" s="19">
        <v>29.59</v>
      </c>
    </row>
    <row r="4379" spans="1:4" ht="27.6" x14ac:dyDescent="0.3">
      <c r="A4379" s="15">
        <v>7144</v>
      </c>
      <c r="B4379" s="17" t="s">
        <v>4630</v>
      </c>
      <c r="C4379" s="18" t="s">
        <v>303</v>
      </c>
      <c r="D4379" s="19">
        <v>59.2</v>
      </c>
    </row>
    <row r="4380" spans="1:4" ht="27.6" x14ac:dyDescent="0.3">
      <c r="A4380" s="15">
        <v>7145</v>
      </c>
      <c r="B4380" s="17" t="s">
        <v>4631</v>
      </c>
      <c r="C4380" s="18" t="s">
        <v>303</v>
      </c>
      <c r="D4380" s="19">
        <v>97.09</v>
      </c>
    </row>
    <row r="4381" spans="1:4" ht="27.6" x14ac:dyDescent="0.3">
      <c r="A4381" s="15">
        <v>7142</v>
      </c>
      <c r="B4381" s="17" t="s">
        <v>4632</v>
      </c>
      <c r="C4381" s="18" t="s">
        <v>303</v>
      </c>
      <c r="D4381" s="19">
        <v>9.93</v>
      </c>
    </row>
    <row r="4382" spans="1:4" x14ac:dyDescent="0.3">
      <c r="A4382" s="15">
        <v>3593</v>
      </c>
      <c r="B4382" s="17" t="s">
        <v>4633</v>
      </c>
      <c r="C4382" s="18" t="s">
        <v>303</v>
      </c>
      <c r="D4382" s="19">
        <v>55.41</v>
      </c>
    </row>
    <row r="4383" spans="1:4" x14ac:dyDescent="0.3">
      <c r="A4383" s="15">
        <v>3588</v>
      </c>
      <c r="B4383" s="17" t="s">
        <v>4634</v>
      </c>
      <c r="C4383" s="18" t="s">
        <v>303</v>
      </c>
      <c r="D4383" s="19">
        <v>42.71</v>
      </c>
    </row>
    <row r="4384" spans="1:4" x14ac:dyDescent="0.3">
      <c r="A4384" s="15">
        <v>3585</v>
      </c>
      <c r="B4384" s="17" t="s">
        <v>4635</v>
      </c>
      <c r="C4384" s="18" t="s">
        <v>303</v>
      </c>
      <c r="D4384" s="19">
        <v>13.19</v>
      </c>
    </row>
    <row r="4385" spans="1:4" x14ac:dyDescent="0.3">
      <c r="A4385" s="15">
        <v>3587</v>
      </c>
      <c r="B4385" s="17" t="s">
        <v>4636</v>
      </c>
      <c r="C4385" s="18" t="s">
        <v>303</v>
      </c>
      <c r="D4385" s="19">
        <v>26.5</v>
      </c>
    </row>
    <row r="4386" spans="1:4" x14ac:dyDescent="0.3">
      <c r="A4386" s="15">
        <v>3590</v>
      </c>
      <c r="B4386" s="17" t="s">
        <v>4637</v>
      </c>
      <c r="C4386" s="18" t="s">
        <v>303</v>
      </c>
      <c r="D4386" s="19">
        <v>157.33000000000001</v>
      </c>
    </row>
    <row r="4387" spans="1:4" x14ac:dyDescent="0.3">
      <c r="A4387" s="15">
        <v>3589</v>
      </c>
      <c r="B4387" s="17" t="s">
        <v>4638</v>
      </c>
      <c r="C4387" s="18" t="s">
        <v>303</v>
      </c>
      <c r="D4387" s="19">
        <v>84.45</v>
      </c>
    </row>
    <row r="4388" spans="1:4" x14ac:dyDescent="0.3">
      <c r="A4388" s="15">
        <v>3586</v>
      </c>
      <c r="B4388" s="17" t="s">
        <v>4639</v>
      </c>
      <c r="C4388" s="18" t="s">
        <v>303</v>
      </c>
      <c r="D4388" s="19">
        <v>17.28</v>
      </c>
    </row>
    <row r="4389" spans="1:4" x14ac:dyDescent="0.3">
      <c r="A4389" s="15">
        <v>3592</v>
      </c>
      <c r="B4389" s="17" t="s">
        <v>4640</v>
      </c>
      <c r="C4389" s="18" t="s">
        <v>303</v>
      </c>
      <c r="D4389" s="19">
        <v>248.7</v>
      </c>
    </row>
    <row r="4390" spans="1:4" x14ac:dyDescent="0.3">
      <c r="A4390" s="15">
        <v>3591</v>
      </c>
      <c r="B4390" s="17" t="s">
        <v>4641</v>
      </c>
      <c r="C4390" s="18" t="s">
        <v>303</v>
      </c>
      <c r="D4390" s="19">
        <v>398.68</v>
      </c>
    </row>
    <row r="4391" spans="1:4" ht="27.6" x14ac:dyDescent="0.3">
      <c r="A4391" s="15">
        <v>40396</v>
      </c>
      <c r="B4391" s="17" t="s">
        <v>4642</v>
      </c>
      <c r="C4391" s="18" t="s">
        <v>303</v>
      </c>
      <c r="D4391" s="19">
        <v>87.16</v>
      </c>
    </row>
    <row r="4392" spans="1:4" ht="27.6" x14ac:dyDescent="0.3">
      <c r="A4392" s="15">
        <v>40395</v>
      </c>
      <c r="B4392" s="17" t="s">
        <v>4643</v>
      </c>
      <c r="C4392" s="18" t="s">
        <v>303</v>
      </c>
      <c r="D4392" s="19">
        <v>66.89</v>
      </c>
    </row>
    <row r="4393" spans="1:4" ht="27.6" x14ac:dyDescent="0.3">
      <c r="A4393" s="15">
        <v>40392</v>
      </c>
      <c r="B4393" s="17" t="s">
        <v>4644</v>
      </c>
      <c r="C4393" s="18" t="s">
        <v>303</v>
      </c>
      <c r="D4393" s="19">
        <v>21.52</v>
      </c>
    </row>
    <row r="4394" spans="1:4" x14ac:dyDescent="0.3">
      <c r="A4394" s="15">
        <v>40394</v>
      </c>
      <c r="B4394" s="17" t="s">
        <v>4645</v>
      </c>
      <c r="C4394" s="18" t="s">
        <v>303</v>
      </c>
      <c r="D4394" s="19">
        <v>43.55</v>
      </c>
    </row>
    <row r="4395" spans="1:4" ht="27.6" x14ac:dyDescent="0.3">
      <c r="A4395" s="15">
        <v>40398</v>
      </c>
      <c r="B4395" s="17" t="s">
        <v>4646</v>
      </c>
      <c r="C4395" s="18" t="s">
        <v>303</v>
      </c>
      <c r="D4395" s="19">
        <v>279.62</v>
      </c>
    </row>
    <row r="4396" spans="1:4" x14ac:dyDescent="0.3">
      <c r="A4396" s="15">
        <v>40397</v>
      </c>
      <c r="B4396" s="17" t="s">
        <v>4647</v>
      </c>
      <c r="C4396" s="18" t="s">
        <v>303</v>
      </c>
      <c r="D4396" s="19">
        <v>143.19999999999999</v>
      </c>
    </row>
    <row r="4397" spans="1:4" ht="27.6" x14ac:dyDescent="0.3">
      <c r="A4397" s="15">
        <v>40393</v>
      </c>
      <c r="B4397" s="17" t="s">
        <v>4648</v>
      </c>
      <c r="C4397" s="18" t="s">
        <v>303</v>
      </c>
      <c r="D4397" s="19">
        <v>27.72</v>
      </c>
    </row>
    <row r="4398" spans="1:4" x14ac:dyDescent="0.3">
      <c r="A4398" s="15">
        <v>40399</v>
      </c>
      <c r="B4398" s="17" t="s">
        <v>4649</v>
      </c>
      <c r="C4398" s="18" t="s">
        <v>303</v>
      </c>
      <c r="D4398" s="19">
        <v>457.45</v>
      </c>
    </row>
    <row r="4399" spans="1:4" ht="27.6" x14ac:dyDescent="0.3">
      <c r="A4399" s="15">
        <v>39322</v>
      </c>
      <c r="B4399" s="17" t="s">
        <v>4650</v>
      </c>
      <c r="C4399" s="18" t="s">
        <v>303</v>
      </c>
      <c r="D4399" s="19">
        <v>22.52</v>
      </c>
    </row>
    <row r="4400" spans="1:4" ht="27.6" x14ac:dyDescent="0.3">
      <c r="A4400" s="15">
        <v>39289</v>
      </c>
      <c r="B4400" s="17" t="s">
        <v>4651</v>
      </c>
      <c r="C4400" s="18" t="s">
        <v>303</v>
      </c>
      <c r="D4400" s="19">
        <v>26.98</v>
      </c>
    </row>
    <row r="4401" spans="1:4" ht="27.6" x14ac:dyDescent="0.3">
      <c r="A4401" s="15">
        <v>39290</v>
      </c>
      <c r="B4401" s="17" t="s">
        <v>4652</v>
      </c>
      <c r="C4401" s="18" t="s">
        <v>303</v>
      </c>
      <c r="D4401" s="19">
        <v>45.79</v>
      </c>
    </row>
    <row r="4402" spans="1:4" ht="27.6" x14ac:dyDescent="0.3">
      <c r="A4402" s="15">
        <v>39291</v>
      </c>
      <c r="B4402" s="17" t="s">
        <v>4653</v>
      </c>
      <c r="C4402" s="18" t="s">
        <v>303</v>
      </c>
      <c r="D4402" s="19">
        <v>68.56</v>
      </c>
    </row>
    <row r="4403" spans="1:4" x14ac:dyDescent="0.3">
      <c r="A4403" s="15">
        <v>20174</v>
      </c>
      <c r="B4403" s="17" t="s">
        <v>4654</v>
      </c>
      <c r="C4403" s="18" t="s">
        <v>303</v>
      </c>
      <c r="D4403" s="19">
        <v>35.44</v>
      </c>
    </row>
    <row r="4404" spans="1:4" ht="27.6" x14ac:dyDescent="0.3">
      <c r="A4404" s="15">
        <v>41892</v>
      </c>
      <c r="B4404" s="17" t="s">
        <v>4655</v>
      </c>
      <c r="C4404" s="18" t="s">
        <v>303</v>
      </c>
      <c r="D4404" s="19">
        <v>133.22</v>
      </c>
    </row>
    <row r="4405" spans="1:4" ht="27.6" x14ac:dyDescent="0.3">
      <c r="A4405" s="15">
        <v>7048</v>
      </c>
      <c r="B4405" s="17" t="s">
        <v>4656</v>
      </c>
      <c r="C4405" s="18" t="s">
        <v>303</v>
      </c>
      <c r="D4405" s="19">
        <v>28.75</v>
      </c>
    </row>
    <row r="4406" spans="1:4" ht="27.6" x14ac:dyDescent="0.3">
      <c r="A4406" s="15">
        <v>7088</v>
      </c>
      <c r="B4406" s="17" t="s">
        <v>4657</v>
      </c>
      <c r="C4406" s="18" t="s">
        <v>303</v>
      </c>
      <c r="D4406" s="19">
        <v>62.88</v>
      </c>
    </row>
    <row r="4407" spans="1:4" ht="27.6" x14ac:dyDescent="0.3">
      <c r="A4407" s="15">
        <v>20179</v>
      </c>
      <c r="B4407" s="17" t="s">
        <v>4658</v>
      </c>
      <c r="C4407" s="18" t="s">
        <v>303</v>
      </c>
      <c r="D4407" s="19">
        <v>47.71</v>
      </c>
    </row>
    <row r="4408" spans="1:4" ht="27.6" x14ac:dyDescent="0.3">
      <c r="A4408" s="15">
        <v>20178</v>
      </c>
      <c r="B4408" s="17" t="s">
        <v>4659</v>
      </c>
      <c r="C4408" s="18" t="s">
        <v>303</v>
      </c>
      <c r="D4408" s="19">
        <v>42.16</v>
      </c>
    </row>
    <row r="4409" spans="1:4" ht="27.6" x14ac:dyDescent="0.3">
      <c r="A4409" s="15">
        <v>20180</v>
      </c>
      <c r="B4409" s="17" t="s">
        <v>4660</v>
      </c>
      <c r="C4409" s="18" t="s">
        <v>303</v>
      </c>
      <c r="D4409" s="19">
        <v>77.48</v>
      </c>
    </row>
    <row r="4410" spans="1:4" ht="27.6" x14ac:dyDescent="0.3">
      <c r="A4410" s="15">
        <v>20181</v>
      </c>
      <c r="B4410" s="17" t="s">
        <v>4661</v>
      </c>
      <c r="C4410" s="18" t="s">
        <v>303</v>
      </c>
      <c r="D4410" s="19">
        <v>114.93</v>
      </c>
    </row>
    <row r="4411" spans="1:4" ht="27.6" x14ac:dyDescent="0.3">
      <c r="A4411" s="15">
        <v>20177</v>
      </c>
      <c r="B4411" s="17" t="s">
        <v>4662</v>
      </c>
      <c r="C4411" s="18" t="s">
        <v>303</v>
      </c>
      <c r="D4411" s="19">
        <v>27.63</v>
      </c>
    </row>
    <row r="4412" spans="1:4" ht="27.6" x14ac:dyDescent="0.3">
      <c r="A4412" s="15">
        <v>7082</v>
      </c>
      <c r="B4412" s="17" t="s">
        <v>4663</v>
      </c>
      <c r="C4412" s="18" t="s">
        <v>303</v>
      </c>
      <c r="D4412" s="19">
        <v>64.900000000000006</v>
      </c>
    </row>
    <row r="4413" spans="1:4" ht="27.6" x14ac:dyDescent="0.3">
      <c r="A4413" s="15">
        <v>42707</v>
      </c>
      <c r="B4413" s="17" t="s">
        <v>4664</v>
      </c>
      <c r="C4413" s="18" t="s">
        <v>303</v>
      </c>
      <c r="D4413" s="19">
        <v>176.24</v>
      </c>
    </row>
    <row r="4414" spans="1:4" ht="27.6" x14ac:dyDescent="0.3">
      <c r="A4414" s="15">
        <v>7069</v>
      </c>
      <c r="B4414" s="17" t="s">
        <v>4665</v>
      </c>
      <c r="C4414" s="18" t="s">
        <v>303</v>
      </c>
      <c r="D4414" s="19">
        <v>144.03</v>
      </c>
    </row>
    <row r="4415" spans="1:4" ht="27.6" x14ac:dyDescent="0.3">
      <c r="A4415" s="15">
        <v>42708</v>
      </c>
      <c r="B4415" s="17" t="s">
        <v>4666</v>
      </c>
      <c r="C4415" s="18" t="s">
        <v>303</v>
      </c>
      <c r="D4415" s="19">
        <v>462.6</v>
      </c>
    </row>
    <row r="4416" spans="1:4" ht="27.6" x14ac:dyDescent="0.3">
      <c r="A4416" s="15">
        <v>7070</v>
      </c>
      <c r="B4416" s="17" t="s">
        <v>4667</v>
      </c>
      <c r="C4416" s="18" t="s">
        <v>303</v>
      </c>
      <c r="D4416" s="19">
        <v>206.25</v>
      </c>
    </row>
    <row r="4417" spans="1:4" ht="27.6" x14ac:dyDescent="0.3">
      <c r="A4417" s="15">
        <v>42709</v>
      </c>
      <c r="B4417" s="17" t="s">
        <v>4668</v>
      </c>
      <c r="C4417" s="18" t="s">
        <v>303</v>
      </c>
      <c r="D4417" s="19">
        <v>691.84</v>
      </c>
    </row>
    <row r="4418" spans="1:4" ht="27.6" x14ac:dyDescent="0.3">
      <c r="A4418" s="15">
        <v>42710</v>
      </c>
      <c r="B4418" s="17" t="s">
        <v>4669</v>
      </c>
      <c r="C4418" s="18" t="s">
        <v>303</v>
      </c>
      <c r="D4418" s="19">
        <v>1988.7</v>
      </c>
    </row>
    <row r="4419" spans="1:4" ht="27.6" x14ac:dyDescent="0.3">
      <c r="A4419" s="15">
        <v>42716</v>
      </c>
      <c r="B4419" s="17" t="s">
        <v>4670</v>
      </c>
      <c r="C4419" s="18" t="s">
        <v>303</v>
      </c>
      <c r="D4419" s="19">
        <v>2475.27</v>
      </c>
    </row>
    <row r="4420" spans="1:4" ht="27.6" x14ac:dyDescent="0.3">
      <c r="A4420" s="15">
        <v>20172</v>
      </c>
      <c r="B4420" s="17" t="s">
        <v>4671</v>
      </c>
      <c r="C4420" s="18" t="s">
        <v>303</v>
      </c>
      <c r="D4420" s="19">
        <v>47.6</v>
      </c>
    </row>
    <row r="4421" spans="1:4" x14ac:dyDescent="0.3">
      <c r="A4421" s="15">
        <v>40945</v>
      </c>
      <c r="B4421" s="17" t="s">
        <v>4672</v>
      </c>
      <c r="C4421" s="18" t="s">
        <v>109</v>
      </c>
      <c r="D4421" s="19">
        <v>13.02</v>
      </c>
    </row>
    <row r="4422" spans="1:4" x14ac:dyDescent="0.3">
      <c r="A4422" s="15">
        <v>40946</v>
      </c>
      <c r="B4422" s="17" t="s">
        <v>4673</v>
      </c>
      <c r="C4422" s="18" t="s">
        <v>490</v>
      </c>
      <c r="D4422" s="19">
        <v>2309.2600000000002</v>
      </c>
    </row>
    <row r="4423" spans="1:4" x14ac:dyDescent="0.3">
      <c r="A4423" s="15">
        <v>7153</v>
      </c>
      <c r="B4423" s="17" t="s">
        <v>4674</v>
      </c>
      <c r="C4423" s="18" t="s">
        <v>109</v>
      </c>
      <c r="D4423" s="19">
        <v>19.66</v>
      </c>
    </row>
    <row r="4424" spans="1:4" ht="27.6" x14ac:dyDescent="0.3">
      <c r="A4424" s="15">
        <v>41089</v>
      </c>
      <c r="B4424" s="17" t="s">
        <v>4675</v>
      </c>
      <c r="C4424" s="18" t="s">
        <v>490</v>
      </c>
      <c r="D4424" s="19">
        <v>3485.32</v>
      </c>
    </row>
    <row r="4425" spans="1:4" x14ac:dyDescent="0.3">
      <c r="A4425" s="15">
        <v>40943</v>
      </c>
      <c r="B4425" s="17" t="s">
        <v>4676</v>
      </c>
      <c r="C4425" s="18" t="s">
        <v>109</v>
      </c>
      <c r="D4425" s="19">
        <v>20.7</v>
      </c>
    </row>
    <row r="4426" spans="1:4" x14ac:dyDescent="0.3">
      <c r="A4426" s="15">
        <v>40944</v>
      </c>
      <c r="B4426" s="17" t="s">
        <v>4677</v>
      </c>
      <c r="C4426" s="18" t="s">
        <v>490</v>
      </c>
      <c r="D4426" s="19">
        <v>3670.52</v>
      </c>
    </row>
    <row r="4427" spans="1:4" x14ac:dyDescent="0.3">
      <c r="A4427" s="15">
        <v>6175</v>
      </c>
      <c r="B4427" s="17" t="s">
        <v>4678</v>
      </c>
      <c r="C4427" s="18" t="s">
        <v>109</v>
      </c>
      <c r="D4427" s="19">
        <v>18.11</v>
      </c>
    </row>
    <row r="4428" spans="1:4" x14ac:dyDescent="0.3">
      <c r="A4428" s="15">
        <v>41092</v>
      </c>
      <c r="B4428" s="17" t="s">
        <v>4679</v>
      </c>
      <c r="C4428" s="18" t="s">
        <v>490</v>
      </c>
      <c r="D4428" s="19">
        <v>3210.7</v>
      </c>
    </row>
    <row r="4429" spans="1:4" ht="41.4" x14ac:dyDescent="0.3">
      <c r="A4429" s="15">
        <v>37712</v>
      </c>
      <c r="B4429" s="17" t="s">
        <v>4680</v>
      </c>
      <c r="C4429" s="18" t="s">
        <v>301</v>
      </c>
      <c r="D4429" s="19">
        <v>61.49</v>
      </c>
    </row>
    <row r="4430" spans="1:4" ht="27.6" x14ac:dyDescent="0.3">
      <c r="A4430" s="15">
        <v>34547</v>
      </c>
      <c r="B4430" s="17" t="s">
        <v>4681</v>
      </c>
      <c r="C4430" s="18" t="s">
        <v>81</v>
      </c>
      <c r="D4430" s="19">
        <v>4.99</v>
      </c>
    </row>
    <row r="4431" spans="1:4" ht="27.6" x14ac:dyDescent="0.3">
      <c r="A4431" s="15">
        <v>34548</v>
      </c>
      <c r="B4431" s="17" t="s">
        <v>4682</v>
      </c>
      <c r="C4431" s="18" t="s">
        <v>81</v>
      </c>
      <c r="D4431" s="19">
        <v>8.18</v>
      </c>
    </row>
    <row r="4432" spans="1:4" ht="27.6" x14ac:dyDescent="0.3">
      <c r="A4432" s="15">
        <v>34558</v>
      </c>
      <c r="B4432" s="17" t="s">
        <v>4683</v>
      </c>
      <c r="C4432" s="18" t="s">
        <v>81</v>
      </c>
      <c r="D4432" s="19">
        <v>4.0599999999999996</v>
      </c>
    </row>
    <row r="4433" spans="1:4" ht="27.6" x14ac:dyDescent="0.3">
      <c r="A4433" s="15">
        <v>34550</v>
      </c>
      <c r="B4433" s="17" t="s">
        <v>4684</v>
      </c>
      <c r="C4433" s="18" t="s">
        <v>81</v>
      </c>
      <c r="D4433" s="19">
        <v>2.16</v>
      </c>
    </row>
    <row r="4434" spans="1:4" ht="27.6" x14ac:dyDescent="0.3">
      <c r="A4434" s="15">
        <v>34557</v>
      </c>
      <c r="B4434" s="17" t="s">
        <v>207</v>
      </c>
      <c r="C4434" s="18" t="s">
        <v>81</v>
      </c>
      <c r="D4434" s="19">
        <v>3.16</v>
      </c>
    </row>
    <row r="4435" spans="1:4" ht="27.6" x14ac:dyDescent="0.3">
      <c r="A4435" s="15">
        <v>37411</v>
      </c>
      <c r="B4435" s="17" t="s">
        <v>4685</v>
      </c>
      <c r="C4435" s="18" t="s">
        <v>301</v>
      </c>
      <c r="D4435" s="19">
        <v>23.1</v>
      </c>
    </row>
    <row r="4436" spans="1:4" ht="41.4" x14ac:dyDescent="0.3">
      <c r="A4436" s="15">
        <v>39508</v>
      </c>
      <c r="B4436" s="17" t="s">
        <v>4686</v>
      </c>
      <c r="C4436" s="18" t="s">
        <v>301</v>
      </c>
      <c r="D4436" s="19">
        <v>12.97</v>
      </c>
    </row>
    <row r="4437" spans="1:4" ht="41.4" x14ac:dyDescent="0.3">
      <c r="A4437" s="15">
        <v>39507</v>
      </c>
      <c r="B4437" s="17" t="s">
        <v>4687</v>
      </c>
      <c r="C4437" s="18" t="s">
        <v>301</v>
      </c>
      <c r="D4437" s="19">
        <v>19.36</v>
      </c>
    </row>
    <row r="4438" spans="1:4" ht="41.4" x14ac:dyDescent="0.3">
      <c r="A4438" s="15">
        <v>7155</v>
      </c>
      <c r="B4438" s="17" t="s">
        <v>4688</v>
      </c>
      <c r="C4438" s="18" t="s">
        <v>301</v>
      </c>
      <c r="D4438" s="19">
        <v>24.85</v>
      </c>
    </row>
    <row r="4439" spans="1:4" ht="41.4" x14ac:dyDescent="0.3">
      <c r="A4439" s="15">
        <v>42406</v>
      </c>
      <c r="B4439" s="17" t="s">
        <v>4689</v>
      </c>
      <c r="C4439" s="18" t="s">
        <v>301</v>
      </c>
      <c r="D4439" s="19">
        <v>28.49</v>
      </c>
    </row>
    <row r="4440" spans="1:4" ht="41.4" x14ac:dyDescent="0.3">
      <c r="A4440" s="15">
        <v>7156</v>
      </c>
      <c r="B4440" s="17" t="s">
        <v>173</v>
      </c>
      <c r="C4440" s="18" t="s">
        <v>301</v>
      </c>
      <c r="D4440" s="19">
        <v>35.65</v>
      </c>
    </row>
    <row r="4441" spans="1:4" ht="41.4" x14ac:dyDescent="0.3">
      <c r="A4441" s="15">
        <v>43127</v>
      </c>
      <c r="B4441" s="17" t="s">
        <v>4690</v>
      </c>
      <c r="C4441" s="18" t="s">
        <v>301</v>
      </c>
      <c r="D4441" s="19">
        <v>51.02</v>
      </c>
    </row>
    <row r="4442" spans="1:4" ht="41.4" x14ac:dyDescent="0.3">
      <c r="A4442" s="15">
        <v>10917</v>
      </c>
      <c r="B4442" s="17" t="s">
        <v>4691</v>
      </c>
      <c r="C4442" s="18" t="s">
        <v>301</v>
      </c>
      <c r="D4442" s="19">
        <v>10.77</v>
      </c>
    </row>
    <row r="4443" spans="1:4" ht="41.4" x14ac:dyDescent="0.3">
      <c r="A4443" s="15">
        <v>21141</v>
      </c>
      <c r="B4443" s="17" t="s">
        <v>4692</v>
      </c>
      <c r="C4443" s="18" t="s">
        <v>301</v>
      </c>
      <c r="D4443" s="19">
        <v>16.670000000000002</v>
      </c>
    </row>
    <row r="4444" spans="1:4" ht="41.4" x14ac:dyDescent="0.3">
      <c r="A4444" s="15">
        <v>39509</v>
      </c>
      <c r="B4444" s="17" t="s">
        <v>4693</v>
      </c>
      <c r="C4444" s="18" t="s">
        <v>301</v>
      </c>
      <c r="D4444" s="19">
        <v>16.04</v>
      </c>
    </row>
    <row r="4445" spans="1:4" x14ac:dyDescent="0.3">
      <c r="A4445" s="15">
        <v>25988</v>
      </c>
      <c r="B4445" s="17" t="s">
        <v>4694</v>
      </c>
      <c r="C4445" s="18" t="s">
        <v>301</v>
      </c>
      <c r="D4445" s="19">
        <v>10.77</v>
      </c>
    </row>
    <row r="4446" spans="1:4" ht="27.6" x14ac:dyDescent="0.3">
      <c r="A4446" s="15">
        <v>7167</v>
      </c>
      <c r="B4446" s="17" t="s">
        <v>4695</v>
      </c>
      <c r="C4446" s="18" t="s">
        <v>301</v>
      </c>
      <c r="D4446" s="19">
        <v>23.74</v>
      </c>
    </row>
    <row r="4447" spans="1:4" ht="27.6" x14ac:dyDescent="0.3">
      <c r="A4447" s="15">
        <v>10928</v>
      </c>
      <c r="B4447" s="17" t="s">
        <v>4696</v>
      </c>
      <c r="C4447" s="18" t="s">
        <v>301</v>
      </c>
      <c r="D4447" s="19">
        <v>13.64</v>
      </c>
    </row>
    <row r="4448" spans="1:4" ht="27.6" x14ac:dyDescent="0.3">
      <c r="A4448" s="15">
        <v>10933</v>
      </c>
      <c r="B4448" s="17" t="s">
        <v>4697</v>
      </c>
      <c r="C4448" s="18" t="s">
        <v>301</v>
      </c>
      <c r="D4448" s="19">
        <v>20.58</v>
      </c>
    </row>
    <row r="4449" spans="1:4" ht="27.6" x14ac:dyDescent="0.3">
      <c r="A4449" s="15">
        <v>7158</v>
      </c>
      <c r="B4449" s="17" t="s">
        <v>4698</v>
      </c>
      <c r="C4449" s="18" t="s">
        <v>301</v>
      </c>
      <c r="D4449" s="19">
        <v>34.9</v>
      </c>
    </row>
    <row r="4450" spans="1:4" ht="27.6" x14ac:dyDescent="0.3">
      <c r="A4450" s="15">
        <v>10927</v>
      </c>
      <c r="B4450" s="17" t="s">
        <v>4699</v>
      </c>
      <c r="C4450" s="18" t="s">
        <v>301</v>
      </c>
      <c r="D4450" s="19">
        <v>22.32</v>
      </c>
    </row>
    <row r="4451" spans="1:4" ht="27.6" x14ac:dyDescent="0.3">
      <c r="A4451" s="15">
        <v>7162</v>
      </c>
      <c r="B4451" s="17" t="s">
        <v>4700</v>
      </c>
      <c r="C4451" s="18" t="s">
        <v>301</v>
      </c>
      <c r="D4451" s="19">
        <v>54.61</v>
      </c>
    </row>
    <row r="4452" spans="1:4" ht="27.6" x14ac:dyDescent="0.3">
      <c r="A4452" s="15">
        <v>10932</v>
      </c>
      <c r="B4452" s="17" t="s">
        <v>4701</v>
      </c>
      <c r="C4452" s="18" t="s">
        <v>301</v>
      </c>
      <c r="D4452" s="19">
        <v>94.99</v>
      </c>
    </row>
    <row r="4453" spans="1:4" ht="41.4" x14ac:dyDescent="0.3">
      <c r="A4453" s="15">
        <v>10937</v>
      </c>
      <c r="B4453" s="17" t="s">
        <v>4702</v>
      </c>
      <c r="C4453" s="18" t="s">
        <v>301</v>
      </c>
      <c r="D4453" s="19">
        <v>24.41</v>
      </c>
    </row>
    <row r="4454" spans="1:4" ht="41.4" x14ac:dyDescent="0.3">
      <c r="A4454" s="15">
        <v>10935</v>
      </c>
      <c r="B4454" s="17" t="s">
        <v>4703</v>
      </c>
      <c r="C4454" s="18" t="s">
        <v>301</v>
      </c>
      <c r="D4454" s="19">
        <v>42.34</v>
      </c>
    </row>
    <row r="4455" spans="1:4" ht="27.6" x14ac:dyDescent="0.3">
      <c r="A4455" s="15">
        <v>10931</v>
      </c>
      <c r="B4455" s="17" t="s">
        <v>4704</v>
      </c>
      <c r="C4455" s="18" t="s">
        <v>301</v>
      </c>
      <c r="D4455" s="19">
        <v>11.91</v>
      </c>
    </row>
    <row r="4456" spans="1:4" ht="27.6" x14ac:dyDescent="0.3">
      <c r="A4456" s="15">
        <v>7164</v>
      </c>
      <c r="B4456" s="17" t="s">
        <v>4705</v>
      </c>
      <c r="C4456" s="18" t="s">
        <v>301</v>
      </c>
      <c r="D4456" s="19">
        <v>39.409999999999997</v>
      </c>
    </row>
    <row r="4457" spans="1:4" ht="27.6" x14ac:dyDescent="0.3">
      <c r="A4457" s="15">
        <v>36887</v>
      </c>
      <c r="B4457" s="17" t="s">
        <v>4706</v>
      </c>
      <c r="C4457" s="18" t="s">
        <v>301</v>
      </c>
      <c r="D4457" s="19">
        <v>13.96</v>
      </c>
    </row>
    <row r="4458" spans="1:4" ht="55.2" x14ac:dyDescent="0.3">
      <c r="A4458" s="15">
        <v>34630</v>
      </c>
      <c r="B4458" s="17" t="s">
        <v>4707</v>
      </c>
      <c r="C4458" s="18" t="s">
        <v>303</v>
      </c>
      <c r="D4458" s="19">
        <v>999.44</v>
      </c>
    </row>
    <row r="4459" spans="1:4" x14ac:dyDescent="0.3">
      <c r="A4459" s="15">
        <v>7161</v>
      </c>
      <c r="B4459" s="17" t="s">
        <v>4708</v>
      </c>
      <c r="C4459" s="18" t="s">
        <v>301</v>
      </c>
      <c r="D4459" s="19">
        <v>4.9000000000000004</v>
      </c>
    </row>
    <row r="4460" spans="1:4" ht="27.6" x14ac:dyDescent="0.3">
      <c r="A4460" s="15">
        <v>7170</v>
      </c>
      <c r="B4460" s="17" t="s">
        <v>4709</v>
      </c>
      <c r="C4460" s="18" t="s">
        <v>301</v>
      </c>
      <c r="D4460" s="19">
        <v>1.98</v>
      </c>
    </row>
    <row r="4461" spans="1:4" ht="27.6" x14ac:dyDescent="0.3">
      <c r="A4461" s="15">
        <v>37524</v>
      </c>
      <c r="B4461" s="17" t="s">
        <v>4710</v>
      </c>
      <c r="C4461" s="18" t="s">
        <v>81</v>
      </c>
      <c r="D4461" s="19">
        <v>1.9</v>
      </c>
    </row>
    <row r="4462" spans="1:4" ht="27.6" x14ac:dyDescent="0.3">
      <c r="A4462" s="15">
        <v>37525</v>
      </c>
      <c r="B4462" s="17" t="s">
        <v>4711</v>
      </c>
      <c r="C4462" s="18" t="s">
        <v>81</v>
      </c>
      <c r="D4462" s="19">
        <v>2.2599999999999998</v>
      </c>
    </row>
    <row r="4463" spans="1:4" ht="27.6" x14ac:dyDescent="0.3">
      <c r="A4463" s="15">
        <v>36789</v>
      </c>
      <c r="B4463" s="17" t="s">
        <v>4712</v>
      </c>
      <c r="C4463" s="18" t="s">
        <v>303</v>
      </c>
      <c r="D4463" s="19">
        <v>2.2999999999999998</v>
      </c>
    </row>
    <row r="4464" spans="1:4" ht="41.4" x14ac:dyDescent="0.3">
      <c r="A4464" s="15">
        <v>7173</v>
      </c>
      <c r="B4464" s="17" t="s">
        <v>4713</v>
      </c>
      <c r="C4464" s="18" t="s">
        <v>815</v>
      </c>
      <c r="D4464" s="19">
        <v>1490</v>
      </c>
    </row>
    <row r="4465" spans="1:4" ht="41.4" x14ac:dyDescent="0.3">
      <c r="A4465" s="15">
        <v>7175</v>
      </c>
      <c r="B4465" s="17" t="s">
        <v>4714</v>
      </c>
      <c r="C4465" s="18" t="s">
        <v>303</v>
      </c>
      <c r="D4465" s="19">
        <v>1.68</v>
      </c>
    </row>
    <row r="4466" spans="1:4" ht="27.6" x14ac:dyDescent="0.3">
      <c r="A4466" s="15">
        <v>40741</v>
      </c>
      <c r="B4466" s="17" t="s">
        <v>4715</v>
      </c>
      <c r="C4466" s="18" t="s">
        <v>303</v>
      </c>
      <c r="D4466" s="19">
        <v>2.31</v>
      </c>
    </row>
    <row r="4467" spans="1:4" ht="27.6" x14ac:dyDescent="0.3">
      <c r="A4467" s="15">
        <v>7184</v>
      </c>
      <c r="B4467" s="17" t="s">
        <v>4716</v>
      </c>
      <c r="C4467" s="18" t="s">
        <v>301</v>
      </c>
      <c r="D4467" s="19">
        <v>34.76</v>
      </c>
    </row>
    <row r="4468" spans="1:4" x14ac:dyDescent="0.3">
      <c r="A4468" s="15">
        <v>34458</v>
      </c>
      <c r="B4468" s="17" t="s">
        <v>4717</v>
      </c>
      <c r="C4468" s="18" t="s">
        <v>303</v>
      </c>
      <c r="D4468" s="19">
        <v>153.63999999999999</v>
      </c>
    </row>
    <row r="4469" spans="1:4" x14ac:dyDescent="0.3">
      <c r="A4469" s="15">
        <v>34464</v>
      </c>
      <c r="B4469" s="17" t="s">
        <v>4718</v>
      </c>
      <c r="C4469" s="18" t="s">
        <v>303</v>
      </c>
      <c r="D4469" s="19">
        <v>206.13</v>
      </c>
    </row>
    <row r="4470" spans="1:4" x14ac:dyDescent="0.3">
      <c r="A4470" s="15">
        <v>34468</v>
      </c>
      <c r="B4470" s="17" t="s">
        <v>4719</v>
      </c>
      <c r="C4470" s="18" t="s">
        <v>303</v>
      </c>
      <c r="D4470" s="19">
        <v>237.89</v>
      </c>
    </row>
    <row r="4471" spans="1:4" x14ac:dyDescent="0.3">
      <c r="A4471" s="15">
        <v>34473</v>
      </c>
      <c r="B4471" s="17" t="s">
        <v>4720</v>
      </c>
      <c r="C4471" s="18" t="s">
        <v>303</v>
      </c>
      <c r="D4471" s="19">
        <v>194.56</v>
      </c>
    </row>
    <row r="4472" spans="1:4" x14ac:dyDescent="0.3">
      <c r="A4472" s="15">
        <v>34480</v>
      </c>
      <c r="B4472" s="17" t="s">
        <v>4721</v>
      </c>
      <c r="C4472" s="18" t="s">
        <v>303</v>
      </c>
      <c r="D4472" s="19">
        <v>265.32</v>
      </c>
    </row>
    <row r="4473" spans="1:4" x14ac:dyDescent="0.3">
      <c r="A4473" s="15">
        <v>34486</v>
      </c>
      <c r="B4473" s="17" t="s">
        <v>4722</v>
      </c>
      <c r="C4473" s="18" t="s">
        <v>303</v>
      </c>
      <c r="D4473" s="19">
        <v>297.16000000000003</v>
      </c>
    </row>
    <row r="4474" spans="1:4" ht="27.6" x14ac:dyDescent="0.3">
      <c r="A4474" s="15">
        <v>7202</v>
      </c>
      <c r="B4474" s="17" t="s">
        <v>4723</v>
      </c>
      <c r="C4474" s="18" t="s">
        <v>301</v>
      </c>
      <c r="D4474" s="19">
        <v>60.89</v>
      </c>
    </row>
    <row r="4475" spans="1:4" ht="27.6" x14ac:dyDescent="0.3">
      <c r="A4475" s="15">
        <v>7190</v>
      </c>
      <c r="B4475" s="17" t="s">
        <v>4724</v>
      </c>
      <c r="C4475" s="18" t="s">
        <v>303</v>
      </c>
      <c r="D4475" s="19">
        <v>10.45</v>
      </c>
    </row>
    <row r="4476" spans="1:4" ht="27.6" x14ac:dyDescent="0.3">
      <c r="A4476" s="15">
        <v>34417</v>
      </c>
      <c r="B4476" s="17" t="s">
        <v>4725</v>
      </c>
      <c r="C4476" s="18" t="s">
        <v>303</v>
      </c>
      <c r="D4476" s="19">
        <v>18.16</v>
      </c>
    </row>
    <row r="4477" spans="1:4" ht="27.6" x14ac:dyDescent="0.3">
      <c r="A4477" s="15">
        <v>7213</v>
      </c>
      <c r="B4477" s="17" t="s">
        <v>4726</v>
      </c>
      <c r="C4477" s="18" t="s">
        <v>301</v>
      </c>
      <c r="D4477" s="19">
        <v>17.25</v>
      </c>
    </row>
    <row r="4478" spans="1:4" ht="27.6" x14ac:dyDescent="0.3">
      <c r="A4478" s="15">
        <v>7195</v>
      </c>
      <c r="B4478" s="17" t="s">
        <v>4727</v>
      </c>
      <c r="C4478" s="18" t="s">
        <v>303</v>
      </c>
      <c r="D4478" s="19">
        <v>50.14</v>
      </c>
    </row>
    <row r="4479" spans="1:4" ht="27.6" x14ac:dyDescent="0.3">
      <c r="A4479" s="15">
        <v>7186</v>
      </c>
      <c r="B4479" s="17" t="s">
        <v>4728</v>
      </c>
      <c r="C4479" s="18" t="s">
        <v>303</v>
      </c>
      <c r="D4479" s="19">
        <v>59.99</v>
      </c>
    </row>
    <row r="4480" spans="1:4" ht="27.6" x14ac:dyDescent="0.3">
      <c r="A4480" s="15">
        <v>7194</v>
      </c>
      <c r="B4480" s="17" t="s">
        <v>4729</v>
      </c>
      <c r="C4480" s="18" t="s">
        <v>301</v>
      </c>
      <c r="D4480" s="19">
        <v>29.75</v>
      </c>
    </row>
    <row r="4481" spans="1:4" ht="27.6" x14ac:dyDescent="0.3">
      <c r="A4481" s="15">
        <v>7197</v>
      </c>
      <c r="B4481" s="17" t="s">
        <v>4730</v>
      </c>
      <c r="C4481" s="18" t="s">
        <v>303</v>
      </c>
      <c r="D4481" s="19">
        <v>119.95</v>
      </c>
    </row>
    <row r="4482" spans="1:4" ht="27.6" x14ac:dyDescent="0.3">
      <c r="A4482" s="15">
        <v>7192</v>
      </c>
      <c r="B4482" s="17" t="s">
        <v>4731</v>
      </c>
      <c r="C4482" s="18" t="s">
        <v>303</v>
      </c>
      <c r="D4482" s="19">
        <v>65.97</v>
      </c>
    </row>
    <row r="4483" spans="1:4" ht="27.6" x14ac:dyDescent="0.3">
      <c r="A4483" s="15">
        <v>7193</v>
      </c>
      <c r="B4483" s="17" t="s">
        <v>4732</v>
      </c>
      <c r="C4483" s="18" t="s">
        <v>303</v>
      </c>
      <c r="D4483" s="19">
        <v>78.75</v>
      </c>
    </row>
    <row r="4484" spans="1:4" ht="27.6" x14ac:dyDescent="0.3">
      <c r="A4484" s="15">
        <v>7189</v>
      </c>
      <c r="B4484" s="17" t="s">
        <v>4733</v>
      </c>
      <c r="C4484" s="18" t="s">
        <v>303</v>
      </c>
      <c r="D4484" s="19">
        <v>110.62</v>
      </c>
    </row>
    <row r="4485" spans="1:4" ht="27.6" x14ac:dyDescent="0.3">
      <c r="A4485" s="15">
        <v>7198</v>
      </c>
      <c r="B4485" s="17" t="s">
        <v>4734</v>
      </c>
      <c r="C4485" s="18" t="s">
        <v>301</v>
      </c>
      <c r="D4485" s="19">
        <v>41.18</v>
      </c>
    </row>
    <row r="4486" spans="1:4" ht="27.6" x14ac:dyDescent="0.3">
      <c r="A4486" s="15">
        <v>34402</v>
      </c>
      <c r="B4486" s="17" t="s">
        <v>4734</v>
      </c>
      <c r="C4486" s="18" t="s">
        <v>303</v>
      </c>
      <c r="D4486" s="19">
        <v>165.8</v>
      </c>
    </row>
    <row r="4487" spans="1:4" x14ac:dyDescent="0.3">
      <c r="A4487" s="15">
        <v>7245</v>
      </c>
      <c r="B4487" s="17" t="s">
        <v>4735</v>
      </c>
      <c r="C4487" s="18" t="s">
        <v>303</v>
      </c>
      <c r="D4487" s="19">
        <v>54.96</v>
      </c>
    </row>
    <row r="4488" spans="1:4" ht="27.6" x14ac:dyDescent="0.3">
      <c r="A4488" s="15">
        <v>34425</v>
      </c>
      <c r="B4488" s="17" t="s">
        <v>4736</v>
      </c>
      <c r="C4488" s="18" t="s">
        <v>303</v>
      </c>
      <c r="D4488" s="19">
        <v>102.53</v>
      </c>
    </row>
    <row r="4489" spans="1:4" ht="27.6" x14ac:dyDescent="0.3">
      <c r="A4489" s="15">
        <v>7223</v>
      </c>
      <c r="B4489" s="17" t="s">
        <v>4737</v>
      </c>
      <c r="C4489" s="18" t="s">
        <v>303</v>
      </c>
      <c r="D4489" s="19">
        <v>119.49</v>
      </c>
    </row>
    <row r="4490" spans="1:4" ht="27.6" x14ac:dyDescent="0.3">
      <c r="A4490" s="15">
        <v>7234</v>
      </c>
      <c r="B4490" s="17" t="s">
        <v>4738</v>
      </c>
      <c r="C4490" s="18" t="s">
        <v>303</v>
      </c>
      <c r="D4490" s="19">
        <v>172.35</v>
      </c>
    </row>
    <row r="4491" spans="1:4" ht="27.6" x14ac:dyDescent="0.3">
      <c r="A4491" s="15">
        <v>7224</v>
      </c>
      <c r="B4491" s="17" t="s">
        <v>4739</v>
      </c>
      <c r="C4491" s="18" t="s">
        <v>303</v>
      </c>
      <c r="D4491" s="19">
        <v>190.37</v>
      </c>
    </row>
    <row r="4492" spans="1:4" ht="27.6" x14ac:dyDescent="0.3">
      <c r="A4492" s="15">
        <v>7221</v>
      </c>
      <c r="B4492" s="17" t="s">
        <v>4740</v>
      </c>
      <c r="C4492" s="18" t="s">
        <v>301</v>
      </c>
      <c r="D4492" s="19">
        <v>92.56</v>
      </c>
    </row>
    <row r="4493" spans="1:4" ht="27.6" x14ac:dyDescent="0.3">
      <c r="A4493" s="15">
        <v>7225</v>
      </c>
      <c r="B4493" s="17" t="s">
        <v>4741</v>
      </c>
      <c r="C4493" s="18" t="s">
        <v>303</v>
      </c>
      <c r="D4493" s="19">
        <v>240.68</v>
      </c>
    </row>
    <row r="4494" spans="1:4" ht="27.6" x14ac:dyDescent="0.3">
      <c r="A4494" s="15">
        <v>7226</v>
      </c>
      <c r="B4494" s="17" t="s">
        <v>4742</v>
      </c>
      <c r="C4494" s="18" t="s">
        <v>303</v>
      </c>
      <c r="D4494" s="19">
        <v>264.86</v>
      </c>
    </row>
    <row r="4495" spans="1:4" ht="27.6" x14ac:dyDescent="0.3">
      <c r="A4495" s="15">
        <v>7236</v>
      </c>
      <c r="B4495" s="17" t="s">
        <v>4743</v>
      </c>
      <c r="C4495" s="18" t="s">
        <v>303</v>
      </c>
      <c r="D4495" s="19">
        <v>288.86</v>
      </c>
    </row>
    <row r="4496" spans="1:4" ht="27.6" x14ac:dyDescent="0.3">
      <c r="A4496" s="15">
        <v>7227</v>
      </c>
      <c r="B4496" s="17" t="s">
        <v>4744</v>
      </c>
      <c r="C4496" s="18" t="s">
        <v>303</v>
      </c>
      <c r="D4496" s="19">
        <v>312.94</v>
      </c>
    </row>
    <row r="4497" spans="1:4" ht="27.6" x14ac:dyDescent="0.3">
      <c r="A4497" s="15">
        <v>7212</v>
      </c>
      <c r="B4497" s="17" t="s">
        <v>4745</v>
      </c>
      <c r="C4497" s="18" t="s">
        <v>303</v>
      </c>
      <c r="D4497" s="19">
        <v>346.5</v>
      </c>
    </row>
    <row r="4498" spans="1:4" ht="27.6" x14ac:dyDescent="0.3">
      <c r="A4498" s="15">
        <v>7229</v>
      </c>
      <c r="B4498" s="17" t="s">
        <v>4746</v>
      </c>
      <c r="C4498" s="18" t="s">
        <v>303</v>
      </c>
      <c r="D4498" s="19">
        <v>229.14</v>
      </c>
    </row>
    <row r="4499" spans="1:4" ht="27.6" x14ac:dyDescent="0.3">
      <c r="A4499" s="15">
        <v>7230</v>
      </c>
      <c r="B4499" s="17" t="s">
        <v>4747</v>
      </c>
      <c r="C4499" s="18" t="s">
        <v>303</v>
      </c>
      <c r="D4499" s="19">
        <v>365.15</v>
      </c>
    </row>
    <row r="4500" spans="1:4" ht="27.6" x14ac:dyDescent="0.3">
      <c r="A4500" s="15">
        <v>7231</v>
      </c>
      <c r="B4500" s="17" t="s">
        <v>4748</v>
      </c>
      <c r="C4500" s="18" t="s">
        <v>303</v>
      </c>
      <c r="D4500" s="19">
        <v>479.55</v>
      </c>
    </row>
    <row r="4501" spans="1:4" ht="27.6" x14ac:dyDescent="0.3">
      <c r="A4501" s="15">
        <v>7220</v>
      </c>
      <c r="B4501" s="17" t="s">
        <v>4749</v>
      </c>
      <c r="C4501" s="18" t="s">
        <v>303</v>
      </c>
      <c r="D4501" s="19">
        <v>589.57000000000005</v>
      </c>
    </row>
    <row r="4502" spans="1:4" ht="27.6" x14ac:dyDescent="0.3">
      <c r="A4502" s="15">
        <v>34447</v>
      </c>
      <c r="B4502" s="17" t="s">
        <v>4750</v>
      </c>
      <c r="C4502" s="18" t="s">
        <v>303</v>
      </c>
      <c r="D4502" s="19">
        <v>656.2</v>
      </c>
    </row>
    <row r="4503" spans="1:4" ht="27.6" x14ac:dyDescent="0.3">
      <c r="A4503" s="15">
        <v>7233</v>
      </c>
      <c r="B4503" s="17" t="s">
        <v>4751</v>
      </c>
      <c r="C4503" s="18" t="s">
        <v>303</v>
      </c>
      <c r="D4503" s="19">
        <v>734.64</v>
      </c>
    </row>
    <row r="4504" spans="1:4" ht="55.2" x14ac:dyDescent="0.3">
      <c r="A4504" s="15">
        <v>40740</v>
      </c>
      <c r="B4504" s="17" t="s">
        <v>4752</v>
      </c>
      <c r="C4504" s="18" t="s">
        <v>301</v>
      </c>
      <c r="D4504" s="19">
        <v>214.92</v>
      </c>
    </row>
    <row r="4505" spans="1:4" ht="41.4" x14ac:dyDescent="0.3">
      <c r="A4505" s="15">
        <v>25007</v>
      </c>
      <c r="B4505" s="17" t="s">
        <v>4753</v>
      </c>
      <c r="C4505" s="18" t="s">
        <v>301</v>
      </c>
      <c r="D4505" s="19">
        <v>61.5</v>
      </c>
    </row>
    <row r="4506" spans="1:4" ht="69" x14ac:dyDescent="0.3">
      <c r="A4506" s="15">
        <v>43071</v>
      </c>
      <c r="B4506" s="17" t="s">
        <v>4754</v>
      </c>
      <c r="C4506" s="18" t="s">
        <v>301</v>
      </c>
      <c r="D4506" s="19">
        <v>242.01</v>
      </c>
    </row>
    <row r="4507" spans="1:4" ht="69" x14ac:dyDescent="0.3">
      <c r="A4507" s="15">
        <v>39520</v>
      </c>
      <c r="B4507" s="17" t="s">
        <v>233</v>
      </c>
      <c r="C4507" s="18" t="s">
        <v>301</v>
      </c>
      <c r="D4507" s="19">
        <v>197.44</v>
      </c>
    </row>
    <row r="4508" spans="1:4" ht="69" x14ac:dyDescent="0.3">
      <c r="A4508" s="15">
        <v>39521</v>
      </c>
      <c r="B4508" s="17" t="s">
        <v>4755</v>
      </c>
      <c r="C4508" s="18" t="s">
        <v>301</v>
      </c>
      <c r="D4508" s="19">
        <v>203.89</v>
      </c>
    </row>
    <row r="4509" spans="1:4" ht="55.2" x14ac:dyDescent="0.3">
      <c r="A4509" s="15">
        <v>39522</v>
      </c>
      <c r="B4509" s="17" t="s">
        <v>4756</v>
      </c>
      <c r="C4509" s="18" t="s">
        <v>301</v>
      </c>
      <c r="D4509" s="19">
        <v>210.54</v>
      </c>
    </row>
    <row r="4510" spans="1:4" ht="41.4" x14ac:dyDescent="0.3">
      <c r="A4510" s="15">
        <v>7243</v>
      </c>
      <c r="B4510" s="17" t="s">
        <v>4757</v>
      </c>
      <c r="C4510" s="18" t="s">
        <v>301</v>
      </c>
      <c r="D4510" s="19">
        <v>64.27</v>
      </c>
    </row>
    <row r="4511" spans="1:4" ht="41.4" x14ac:dyDescent="0.3">
      <c r="A4511" s="15">
        <v>11067</v>
      </c>
      <c r="B4511" s="17" t="s">
        <v>4758</v>
      </c>
      <c r="C4511" s="18" t="s">
        <v>303</v>
      </c>
      <c r="D4511" s="19">
        <v>354.58</v>
      </c>
    </row>
    <row r="4512" spans="1:4" ht="41.4" x14ac:dyDescent="0.3">
      <c r="A4512" s="15">
        <v>11068</v>
      </c>
      <c r="B4512" s="17" t="s">
        <v>4759</v>
      </c>
      <c r="C4512" s="18" t="s">
        <v>303</v>
      </c>
      <c r="D4512" s="19">
        <v>447.96</v>
      </c>
    </row>
    <row r="4513" spans="1:4" x14ac:dyDescent="0.3">
      <c r="A4513" s="15">
        <v>7246</v>
      </c>
      <c r="B4513" s="17" t="s">
        <v>4760</v>
      </c>
      <c r="C4513" s="18" t="s">
        <v>303</v>
      </c>
      <c r="D4513" s="19">
        <v>51.13</v>
      </c>
    </row>
    <row r="4514" spans="1:4" x14ac:dyDescent="0.3">
      <c r="A4514" s="15">
        <v>12869</v>
      </c>
      <c r="B4514" s="17" t="s">
        <v>4761</v>
      </c>
      <c r="C4514" s="18" t="s">
        <v>109</v>
      </c>
      <c r="D4514" s="19">
        <v>14.91</v>
      </c>
    </row>
    <row r="4515" spans="1:4" x14ac:dyDescent="0.3">
      <c r="A4515" s="15">
        <v>41097</v>
      </c>
      <c r="B4515" s="17" t="s">
        <v>4762</v>
      </c>
      <c r="C4515" s="18" t="s">
        <v>490</v>
      </c>
      <c r="D4515" s="19">
        <v>2643.34</v>
      </c>
    </row>
    <row r="4516" spans="1:4" ht="27.6" x14ac:dyDescent="0.3">
      <c r="A4516" s="15">
        <v>1574</v>
      </c>
      <c r="B4516" s="17" t="s">
        <v>4763</v>
      </c>
      <c r="C4516" s="18" t="s">
        <v>303</v>
      </c>
      <c r="D4516" s="19">
        <v>1.3</v>
      </c>
    </row>
    <row r="4517" spans="1:4" ht="27.6" x14ac:dyDescent="0.3">
      <c r="A4517" s="15">
        <v>1581</v>
      </c>
      <c r="B4517" s="17" t="s">
        <v>4764</v>
      </c>
      <c r="C4517" s="18" t="s">
        <v>303</v>
      </c>
      <c r="D4517" s="19">
        <v>9.01</v>
      </c>
    </row>
    <row r="4518" spans="1:4" ht="27.6" x14ac:dyDescent="0.3">
      <c r="A4518" s="15">
        <v>1575</v>
      </c>
      <c r="B4518" s="17" t="s">
        <v>4765</v>
      </c>
      <c r="C4518" s="18" t="s">
        <v>303</v>
      </c>
      <c r="D4518" s="19">
        <v>1.54</v>
      </c>
    </row>
    <row r="4519" spans="1:4" ht="27.6" x14ac:dyDescent="0.3">
      <c r="A4519" s="15">
        <v>1570</v>
      </c>
      <c r="B4519" s="17" t="s">
        <v>4766</v>
      </c>
      <c r="C4519" s="18" t="s">
        <v>303</v>
      </c>
      <c r="D4519" s="19">
        <v>0.77</v>
      </c>
    </row>
    <row r="4520" spans="1:4" ht="27.6" x14ac:dyDescent="0.3">
      <c r="A4520" s="15">
        <v>1576</v>
      </c>
      <c r="B4520" s="17" t="s">
        <v>4767</v>
      </c>
      <c r="C4520" s="18" t="s">
        <v>303</v>
      </c>
      <c r="D4520" s="19">
        <v>2.13</v>
      </c>
    </row>
    <row r="4521" spans="1:4" ht="27.6" x14ac:dyDescent="0.3">
      <c r="A4521" s="15">
        <v>1577</v>
      </c>
      <c r="B4521" s="17" t="s">
        <v>4768</v>
      </c>
      <c r="C4521" s="18" t="s">
        <v>303</v>
      </c>
      <c r="D4521" s="19">
        <v>2.4</v>
      </c>
    </row>
    <row r="4522" spans="1:4" ht="27.6" x14ac:dyDescent="0.3">
      <c r="A4522" s="15">
        <v>1571</v>
      </c>
      <c r="B4522" s="17" t="s">
        <v>4769</v>
      </c>
      <c r="C4522" s="18" t="s">
        <v>303</v>
      </c>
      <c r="D4522" s="19">
        <v>1.01</v>
      </c>
    </row>
    <row r="4523" spans="1:4" ht="27.6" x14ac:dyDescent="0.3">
      <c r="A4523" s="15">
        <v>1578</v>
      </c>
      <c r="B4523" s="17" t="s">
        <v>4770</v>
      </c>
      <c r="C4523" s="18" t="s">
        <v>303</v>
      </c>
      <c r="D4523" s="19">
        <v>4.17</v>
      </c>
    </row>
    <row r="4524" spans="1:4" ht="27.6" x14ac:dyDescent="0.3">
      <c r="A4524" s="15">
        <v>1573</v>
      </c>
      <c r="B4524" s="17" t="s">
        <v>4771</v>
      </c>
      <c r="C4524" s="18" t="s">
        <v>303</v>
      </c>
      <c r="D4524" s="19">
        <v>1.2</v>
      </c>
    </row>
    <row r="4525" spans="1:4" ht="27.6" x14ac:dyDescent="0.3">
      <c r="A4525" s="15">
        <v>1579</v>
      </c>
      <c r="B4525" s="17" t="s">
        <v>4772</v>
      </c>
      <c r="C4525" s="18" t="s">
        <v>303</v>
      </c>
      <c r="D4525" s="19">
        <v>5.2</v>
      </c>
    </row>
    <row r="4526" spans="1:4" ht="27.6" x14ac:dyDescent="0.3">
      <c r="A4526" s="15">
        <v>1580</v>
      </c>
      <c r="B4526" s="17" t="s">
        <v>4773</v>
      </c>
      <c r="C4526" s="18" t="s">
        <v>303</v>
      </c>
      <c r="D4526" s="19">
        <v>6.41</v>
      </c>
    </row>
    <row r="4527" spans="1:4" x14ac:dyDescent="0.3">
      <c r="A4527" s="15">
        <v>39321</v>
      </c>
      <c r="B4527" s="17" t="s">
        <v>4774</v>
      </c>
      <c r="C4527" s="18" t="s">
        <v>303</v>
      </c>
      <c r="D4527" s="19">
        <v>16.010000000000002</v>
      </c>
    </row>
    <row r="4528" spans="1:4" x14ac:dyDescent="0.3">
      <c r="A4528" s="15">
        <v>39319</v>
      </c>
      <c r="B4528" s="17" t="s">
        <v>4775</v>
      </c>
      <c r="C4528" s="18" t="s">
        <v>303</v>
      </c>
      <c r="D4528" s="19">
        <v>6.25</v>
      </c>
    </row>
    <row r="4529" spans="1:4" x14ac:dyDescent="0.3">
      <c r="A4529" s="15">
        <v>39320</v>
      </c>
      <c r="B4529" s="17" t="s">
        <v>234</v>
      </c>
      <c r="C4529" s="18" t="s">
        <v>303</v>
      </c>
      <c r="D4529" s="19">
        <v>10.39</v>
      </c>
    </row>
    <row r="4530" spans="1:4" ht="27.6" x14ac:dyDescent="0.3">
      <c r="A4530" s="15">
        <v>1591</v>
      </c>
      <c r="B4530" s="17" t="s">
        <v>4776</v>
      </c>
      <c r="C4530" s="18" t="s">
        <v>303</v>
      </c>
      <c r="D4530" s="19">
        <v>19.87</v>
      </c>
    </row>
    <row r="4531" spans="1:4" ht="27.6" x14ac:dyDescent="0.3">
      <c r="A4531" s="15">
        <v>1547</v>
      </c>
      <c r="B4531" s="17" t="s">
        <v>4777</v>
      </c>
      <c r="C4531" s="18" t="s">
        <v>303</v>
      </c>
      <c r="D4531" s="19">
        <v>104.13</v>
      </c>
    </row>
    <row r="4532" spans="1:4" ht="27.6" x14ac:dyDescent="0.3">
      <c r="A4532" s="15">
        <v>38196</v>
      </c>
      <c r="B4532" s="17" t="s">
        <v>4778</v>
      </c>
      <c r="C4532" s="18" t="s">
        <v>303</v>
      </c>
      <c r="D4532" s="19">
        <v>20.28</v>
      </c>
    </row>
    <row r="4533" spans="1:4" ht="27.6" x14ac:dyDescent="0.3">
      <c r="A4533" s="15">
        <v>1543</v>
      </c>
      <c r="B4533" s="17" t="s">
        <v>4779</v>
      </c>
      <c r="C4533" s="18" t="s">
        <v>303</v>
      </c>
      <c r="D4533" s="19">
        <v>21.55</v>
      </c>
    </row>
    <row r="4534" spans="1:4" ht="27.6" x14ac:dyDescent="0.3">
      <c r="A4534" s="15">
        <v>1585</v>
      </c>
      <c r="B4534" s="17" t="s">
        <v>4780</v>
      </c>
      <c r="C4534" s="18" t="s">
        <v>303</v>
      </c>
      <c r="D4534" s="19">
        <v>4.17</v>
      </c>
    </row>
    <row r="4535" spans="1:4" ht="27.6" x14ac:dyDescent="0.3">
      <c r="A4535" s="15">
        <v>1593</v>
      </c>
      <c r="B4535" s="17" t="s">
        <v>4781</v>
      </c>
      <c r="C4535" s="18" t="s">
        <v>303</v>
      </c>
      <c r="D4535" s="19">
        <v>22.16</v>
      </c>
    </row>
    <row r="4536" spans="1:4" ht="27.6" x14ac:dyDescent="0.3">
      <c r="A4536" s="15">
        <v>11838</v>
      </c>
      <c r="B4536" s="17" t="s">
        <v>4782</v>
      </c>
      <c r="C4536" s="18" t="s">
        <v>303</v>
      </c>
      <c r="D4536" s="19">
        <v>29.24</v>
      </c>
    </row>
    <row r="4537" spans="1:4" ht="27.6" x14ac:dyDescent="0.3">
      <c r="A4537" s="15">
        <v>1594</v>
      </c>
      <c r="B4537" s="17" t="s">
        <v>4783</v>
      </c>
      <c r="C4537" s="18" t="s">
        <v>303</v>
      </c>
      <c r="D4537" s="19">
        <v>29.56</v>
      </c>
    </row>
    <row r="4538" spans="1:4" ht="27.6" x14ac:dyDescent="0.3">
      <c r="A4538" s="15">
        <v>1586</v>
      </c>
      <c r="B4538" s="17" t="s">
        <v>4784</v>
      </c>
      <c r="C4538" s="18" t="s">
        <v>303</v>
      </c>
      <c r="D4538" s="19">
        <v>5.28</v>
      </c>
    </row>
    <row r="4539" spans="1:4" ht="27.6" x14ac:dyDescent="0.3">
      <c r="A4539" s="15">
        <v>11839</v>
      </c>
      <c r="B4539" s="17" t="s">
        <v>4785</v>
      </c>
      <c r="C4539" s="18" t="s">
        <v>303</v>
      </c>
      <c r="D4539" s="19">
        <v>42.55</v>
      </c>
    </row>
    <row r="4540" spans="1:4" ht="27.6" x14ac:dyDescent="0.3">
      <c r="A4540" s="15">
        <v>1587</v>
      </c>
      <c r="B4540" s="17" t="s">
        <v>4786</v>
      </c>
      <c r="C4540" s="18" t="s">
        <v>303</v>
      </c>
      <c r="D4540" s="19">
        <v>5.38</v>
      </c>
    </row>
    <row r="4541" spans="1:4" ht="27.6" x14ac:dyDescent="0.3">
      <c r="A4541" s="15">
        <v>1545</v>
      </c>
      <c r="B4541" s="17" t="s">
        <v>4787</v>
      </c>
      <c r="C4541" s="18" t="s">
        <v>303</v>
      </c>
      <c r="D4541" s="19">
        <v>51.06</v>
      </c>
    </row>
    <row r="4542" spans="1:4" ht="27.6" x14ac:dyDescent="0.3">
      <c r="A4542" s="15">
        <v>1588</v>
      </c>
      <c r="B4542" s="17" t="s">
        <v>4788</v>
      </c>
      <c r="C4542" s="18" t="s">
        <v>303</v>
      </c>
      <c r="D4542" s="19">
        <v>7.38</v>
      </c>
    </row>
    <row r="4543" spans="1:4" ht="27.6" x14ac:dyDescent="0.3">
      <c r="A4543" s="15">
        <v>1535</v>
      </c>
      <c r="B4543" s="17" t="s">
        <v>4789</v>
      </c>
      <c r="C4543" s="18" t="s">
        <v>303</v>
      </c>
      <c r="D4543" s="19">
        <v>4.25</v>
      </c>
    </row>
    <row r="4544" spans="1:4" ht="27.6" x14ac:dyDescent="0.3">
      <c r="A4544" s="15">
        <v>1589</v>
      </c>
      <c r="B4544" s="17" t="s">
        <v>4790</v>
      </c>
      <c r="C4544" s="18" t="s">
        <v>303</v>
      </c>
      <c r="D4544" s="19">
        <v>7.61</v>
      </c>
    </row>
    <row r="4545" spans="1:4" ht="27.6" x14ac:dyDescent="0.3">
      <c r="A4545" s="15">
        <v>1546</v>
      </c>
      <c r="B4545" s="17" t="s">
        <v>4791</v>
      </c>
      <c r="C4545" s="18" t="s">
        <v>303</v>
      </c>
      <c r="D4545" s="19">
        <v>86.17</v>
      </c>
    </row>
    <row r="4546" spans="1:4" ht="27.6" x14ac:dyDescent="0.3">
      <c r="A4546" s="15">
        <v>1590</v>
      </c>
      <c r="B4546" s="17" t="s">
        <v>4792</v>
      </c>
      <c r="C4546" s="18" t="s">
        <v>303</v>
      </c>
      <c r="D4546" s="19">
        <v>13.4</v>
      </c>
    </row>
    <row r="4547" spans="1:4" ht="27.6" x14ac:dyDescent="0.3">
      <c r="A4547" s="15">
        <v>1542</v>
      </c>
      <c r="B4547" s="17" t="s">
        <v>4793</v>
      </c>
      <c r="C4547" s="18" t="s">
        <v>303</v>
      </c>
      <c r="D4547" s="19">
        <v>17.75</v>
      </c>
    </row>
    <row r="4548" spans="1:4" ht="27.6" x14ac:dyDescent="0.3">
      <c r="A4548" s="15">
        <v>38415</v>
      </c>
      <c r="B4548" s="17" t="s">
        <v>4794</v>
      </c>
      <c r="C4548" s="18" t="s">
        <v>303</v>
      </c>
      <c r="D4548" s="19">
        <v>1014.78</v>
      </c>
    </row>
    <row r="4549" spans="1:4" ht="27.6" x14ac:dyDescent="0.3">
      <c r="A4549" s="15">
        <v>38414</v>
      </c>
      <c r="B4549" s="17" t="s">
        <v>4795</v>
      </c>
      <c r="C4549" s="18" t="s">
        <v>303</v>
      </c>
      <c r="D4549" s="19">
        <v>1424.26</v>
      </c>
    </row>
    <row r="4550" spans="1:4" x14ac:dyDescent="0.3">
      <c r="A4550" s="15">
        <v>38128</v>
      </c>
      <c r="B4550" s="17" t="s">
        <v>4796</v>
      </c>
      <c r="C4550" s="18" t="s">
        <v>376</v>
      </c>
      <c r="D4550" s="19">
        <v>0.5</v>
      </c>
    </row>
    <row r="4551" spans="1:4" x14ac:dyDescent="0.3">
      <c r="A4551" s="15">
        <v>7253</v>
      </c>
      <c r="B4551" s="17" t="s">
        <v>4797</v>
      </c>
      <c r="C4551" s="18" t="s">
        <v>487</v>
      </c>
      <c r="D4551" s="19">
        <v>107.14</v>
      </c>
    </row>
    <row r="4552" spans="1:4" x14ac:dyDescent="0.3">
      <c r="A4552" s="15">
        <v>43781</v>
      </c>
      <c r="B4552" s="17" t="s">
        <v>4798</v>
      </c>
      <c r="C4552" s="18" t="s">
        <v>4799</v>
      </c>
      <c r="D4552" s="19">
        <v>64</v>
      </c>
    </row>
    <row r="4553" spans="1:4" x14ac:dyDescent="0.3">
      <c r="A4553" s="15">
        <v>4806</v>
      </c>
      <c r="B4553" s="17" t="s">
        <v>4800</v>
      </c>
      <c r="C4553" s="18" t="s">
        <v>81</v>
      </c>
      <c r="D4553" s="19">
        <v>15.29</v>
      </c>
    </row>
    <row r="4554" spans="1:4" x14ac:dyDescent="0.3">
      <c r="A4554" s="15">
        <v>34401</v>
      </c>
      <c r="B4554" s="17" t="s">
        <v>4801</v>
      </c>
      <c r="C4554" s="18" t="s">
        <v>303</v>
      </c>
      <c r="D4554" s="19">
        <v>2.0699999999999998</v>
      </c>
    </row>
    <row r="4555" spans="1:4" x14ac:dyDescent="0.3">
      <c r="A4555" s="15">
        <v>7260</v>
      </c>
      <c r="B4555" s="17" t="s">
        <v>4802</v>
      </c>
      <c r="C4555" s="18" t="s">
        <v>303</v>
      </c>
      <c r="D4555" s="19">
        <v>1.83</v>
      </c>
    </row>
    <row r="4556" spans="1:4" ht="27.6" x14ac:dyDescent="0.3">
      <c r="A4556" s="15">
        <v>7256</v>
      </c>
      <c r="B4556" s="17" t="s">
        <v>4803</v>
      </c>
      <c r="C4556" s="18" t="s">
        <v>303</v>
      </c>
      <c r="D4556" s="19">
        <v>1.82</v>
      </c>
    </row>
    <row r="4557" spans="1:4" x14ac:dyDescent="0.3">
      <c r="A4557" s="15">
        <v>7258</v>
      </c>
      <c r="B4557" s="17" t="s">
        <v>4804</v>
      </c>
      <c r="C4557" s="18" t="s">
        <v>303</v>
      </c>
      <c r="D4557" s="19">
        <v>0.75</v>
      </c>
    </row>
    <row r="4558" spans="1:4" x14ac:dyDescent="0.3">
      <c r="A4558" s="15">
        <v>34400</v>
      </c>
      <c r="B4558" s="17" t="s">
        <v>4805</v>
      </c>
      <c r="C4558" s="18" t="s">
        <v>303</v>
      </c>
      <c r="D4558" s="19">
        <v>3.18</v>
      </c>
    </row>
    <row r="4559" spans="1:4" x14ac:dyDescent="0.3">
      <c r="A4559" s="15">
        <v>10617</v>
      </c>
      <c r="B4559" s="17" t="s">
        <v>4806</v>
      </c>
      <c r="C4559" s="18" t="s">
        <v>303</v>
      </c>
      <c r="D4559" s="19">
        <v>6.09</v>
      </c>
    </row>
    <row r="4560" spans="1:4" ht="27.6" x14ac:dyDescent="0.3">
      <c r="A4560" s="15">
        <v>7274</v>
      </c>
      <c r="B4560" s="17" t="s">
        <v>4807</v>
      </c>
      <c r="C4560" s="18" t="s">
        <v>303</v>
      </c>
      <c r="D4560" s="19">
        <v>57.27</v>
      </c>
    </row>
    <row r="4561" spans="1:4" ht="27.6" x14ac:dyDescent="0.3">
      <c r="A4561" s="15">
        <v>11663</v>
      </c>
      <c r="B4561" s="17" t="s">
        <v>4808</v>
      </c>
      <c r="C4561" s="18" t="s">
        <v>303</v>
      </c>
      <c r="D4561" s="19">
        <v>471.13</v>
      </c>
    </row>
    <row r="4562" spans="1:4" ht="27.6" x14ac:dyDescent="0.3">
      <c r="A4562" s="15">
        <v>154</v>
      </c>
      <c r="B4562" s="17" t="s">
        <v>4809</v>
      </c>
      <c r="C4562" s="18" t="s">
        <v>321</v>
      </c>
      <c r="D4562" s="19">
        <v>55.36</v>
      </c>
    </row>
    <row r="4563" spans="1:4" ht="27.6" x14ac:dyDescent="0.3">
      <c r="A4563" s="15">
        <v>38121</v>
      </c>
      <c r="B4563" s="17" t="s">
        <v>4810</v>
      </c>
      <c r="C4563" s="18" t="s">
        <v>321</v>
      </c>
      <c r="D4563" s="19">
        <v>7.51</v>
      </c>
    </row>
    <row r="4564" spans="1:4" ht="27.6" x14ac:dyDescent="0.3">
      <c r="A4564" s="15">
        <v>7343</v>
      </c>
      <c r="B4564" s="17" t="s">
        <v>4811</v>
      </c>
      <c r="C4564" s="18" t="s">
        <v>321</v>
      </c>
      <c r="D4564" s="19">
        <v>7.61</v>
      </c>
    </row>
    <row r="4565" spans="1:4" x14ac:dyDescent="0.3">
      <c r="A4565" s="15">
        <v>43776</v>
      </c>
      <c r="B4565" s="17" t="s">
        <v>4812</v>
      </c>
      <c r="C4565" s="18" t="s">
        <v>321</v>
      </c>
      <c r="D4565" s="19">
        <v>17.38</v>
      </c>
    </row>
    <row r="4566" spans="1:4" x14ac:dyDescent="0.3">
      <c r="A4566" s="15">
        <v>7350</v>
      </c>
      <c r="B4566" s="17" t="s">
        <v>4813</v>
      </c>
      <c r="C4566" s="18" t="s">
        <v>321</v>
      </c>
      <c r="D4566" s="19">
        <v>25.22</v>
      </c>
    </row>
    <row r="4567" spans="1:4" x14ac:dyDescent="0.3">
      <c r="A4567" s="15">
        <v>7348</v>
      </c>
      <c r="B4567" s="17" t="s">
        <v>4814</v>
      </c>
      <c r="C4567" s="18" t="s">
        <v>321</v>
      </c>
      <c r="D4567" s="19">
        <v>14.14</v>
      </c>
    </row>
    <row r="4568" spans="1:4" x14ac:dyDescent="0.3">
      <c r="A4568" s="15">
        <v>7356</v>
      </c>
      <c r="B4568" s="17" t="s">
        <v>4815</v>
      </c>
      <c r="C4568" s="18" t="s">
        <v>321</v>
      </c>
      <c r="D4568" s="19">
        <v>21.2</v>
      </c>
    </row>
    <row r="4569" spans="1:4" ht="27.6" x14ac:dyDescent="0.3">
      <c r="A4569" s="15">
        <v>7313</v>
      </c>
      <c r="B4569" s="17" t="s">
        <v>4816</v>
      </c>
      <c r="C4569" s="18" t="s">
        <v>321</v>
      </c>
      <c r="D4569" s="19">
        <v>18.8</v>
      </c>
    </row>
    <row r="4570" spans="1:4" ht="27.6" x14ac:dyDescent="0.3">
      <c r="A4570" s="15">
        <v>7319</v>
      </c>
      <c r="B4570" s="17" t="s">
        <v>4817</v>
      </c>
      <c r="C4570" s="18" t="s">
        <v>321</v>
      </c>
      <c r="D4570" s="19">
        <v>10.76</v>
      </c>
    </row>
    <row r="4571" spans="1:4" x14ac:dyDescent="0.3">
      <c r="A4571" s="15">
        <v>38119</v>
      </c>
      <c r="B4571" s="17" t="s">
        <v>4818</v>
      </c>
      <c r="C4571" s="18" t="s">
        <v>321</v>
      </c>
      <c r="D4571" s="19">
        <v>101.07</v>
      </c>
    </row>
    <row r="4572" spans="1:4" x14ac:dyDescent="0.3">
      <c r="A4572" s="15">
        <v>7314</v>
      </c>
      <c r="B4572" s="17" t="s">
        <v>4819</v>
      </c>
      <c r="C4572" s="18" t="s">
        <v>321</v>
      </c>
      <c r="D4572" s="19">
        <v>108.92</v>
      </c>
    </row>
    <row r="4573" spans="1:4" x14ac:dyDescent="0.3">
      <c r="A4573" s="15">
        <v>38131</v>
      </c>
      <c r="B4573" s="17" t="s">
        <v>4820</v>
      </c>
      <c r="C4573" s="18" t="s">
        <v>321</v>
      </c>
      <c r="D4573" s="19">
        <v>101.97</v>
      </c>
    </row>
    <row r="4574" spans="1:4" x14ac:dyDescent="0.3">
      <c r="A4574" s="15">
        <v>7304</v>
      </c>
      <c r="B4574" s="17" t="s">
        <v>4821</v>
      </c>
      <c r="C4574" s="18" t="s">
        <v>321</v>
      </c>
      <c r="D4574" s="19">
        <v>51.51</v>
      </c>
    </row>
    <row r="4575" spans="1:4" x14ac:dyDescent="0.3">
      <c r="A4575" s="15">
        <v>43649</v>
      </c>
      <c r="B4575" s="17" t="s">
        <v>4822</v>
      </c>
      <c r="C4575" s="18" t="s">
        <v>321</v>
      </c>
      <c r="D4575" s="19">
        <v>26.64</v>
      </c>
    </row>
    <row r="4576" spans="1:4" x14ac:dyDescent="0.3">
      <c r="A4576" s="15">
        <v>43650</v>
      </c>
      <c r="B4576" s="17" t="s">
        <v>4823</v>
      </c>
      <c r="C4576" s="18" t="s">
        <v>321</v>
      </c>
      <c r="D4576" s="19">
        <v>25.17</v>
      </c>
    </row>
    <row r="4577" spans="1:4" x14ac:dyDescent="0.3">
      <c r="A4577" s="15">
        <v>7311</v>
      </c>
      <c r="B4577" s="17" t="s">
        <v>4824</v>
      </c>
      <c r="C4577" s="18" t="s">
        <v>321</v>
      </c>
      <c r="D4577" s="19">
        <v>25.79</v>
      </c>
    </row>
    <row r="4578" spans="1:4" x14ac:dyDescent="0.3">
      <c r="A4578" s="15">
        <v>7292</v>
      </c>
      <c r="B4578" s="17" t="s">
        <v>4825</v>
      </c>
      <c r="C4578" s="18" t="s">
        <v>321</v>
      </c>
      <c r="D4578" s="19">
        <v>24.97</v>
      </c>
    </row>
    <row r="4579" spans="1:4" ht="27.6" x14ac:dyDescent="0.3">
      <c r="A4579" s="15">
        <v>7293</v>
      </c>
      <c r="B4579" s="17" t="s">
        <v>4826</v>
      </c>
      <c r="C4579" s="18" t="s">
        <v>321</v>
      </c>
      <c r="D4579" s="19">
        <v>27.62</v>
      </c>
    </row>
    <row r="4580" spans="1:4" ht="27.6" x14ac:dyDescent="0.3">
      <c r="A4580" s="15">
        <v>7306</v>
      </c>
      <c r="B4580" s="17" t="s">
        <v>4827</v>
      </c>
      <c r="C4580" s="18" t="s">
        <v>321</v>
      </c>
      <c r="D4580" s="19">
        <v>30.48</v>
      </c>
    </row>
    <row r="4581" spans="1:4" x14ac:dyDescent="0.3">
      <c r="A4581" s="15">
        <v>7288</v>
      </c>
      <c r="B4581" s="17" t="s">
        <v>4828</v>
      </c>
      <c r="C4581" s="18" t="s">
        <v>321</v>
      </c>
      <c r="D4581" s="19">
        <v>25.31</v>
      </c>
    </row>
    <row r="4582" spans="1:4" x14ac:dyDescent="0.3">
      <c r="A4582" s="15">
        <v>43625</v>
      </c>
      <c r="B4582" s="17" t="s">
        <v>4829</v>
      </c>
      <c r="C4582" s="18" t="s">
        <v>321</v>
      </c>
      <c r="D4582" s="19">
        <v>20.440000000000001</v>
      </c>
    </row>
    <row r="4583" spans="1:4" x14ac:dyDescent="0.3">
      <c r="A4583" s="15">
        <v>43647</v>
      </c>
      <c r="B4583" s="17" t="s">
        <v>4830</v>
      </c>
      <c r="C4583" s="18" t="s">
        <v>321</v>
      </c>
      <c r="D4583" s="19">
        <v>18.559999999999999</v>
      </c>
    </row>
    <row r="4584" spans="1:4" x14ac:dyDescent="0.3">
      <c r="A4584" s="15">
        <v>43648</v>
      </c>
      <c r="B4584" s="17" t="s">
        <v>4831</v>
      </c>
      <c r="C4584" s="18" t="s">
        <v>321</v>
      </c>
      <c r="D4584" s="19">
        <v>17.91</v>
      </c>
    </row>
    <row r="4585" spans="1:4" x14ac:dyDescent="0.3">
      <c r="A4585" s="15">
        <v>35693</v>
      </c>
      <c r="B4585" s="17" t="s">
        <v>4832</v>
      </c>
      <c r="C4585" s="18" t="s">
        <v>321</v>
      </c>
      <c r="D4585" s="19">
        <v>9.73</v>
      </c>
    </row>
    <row r="4586" spans="1:4" x14ac:dyDescent="0.3">
      <c r="A4586" s="15">
        <v>35692</v>
      </c>
      <c r="B4586" s="17" t="s">
        <v>4833</v>
      </c>
      <c r="C4586" s="18" t="s">
        <v>321</v>
      </c>
      <c r="D4586" s="19">
        <v>14.48</v>
      </c>
    </row>
    <row r="4587" spans="1:4" x14ac:dyDescent="0.3">
      <c r="A4587" s="15">
        <v>7342</v>
      </c>
      <c r="B4587" s="17" t="s">
        <v>4834</v>
      </c>
      <c r="C4587" s="18" t="s">
        <v>376</v>
      </c>
      <c r="D4587" s="19">
        <v>2.06</v>
      </c>
    </row>
    <row r="4588" spans="1:4" ht="27.6" x14ac:dyDescent="0.3">
      <c r="A4588" s="15">
        <v>39574</v>
      </c>
      <c r="B4588" s="17" t="s">
        <v>4835</v>
      </c>
      <c r="C4588" s="18" t="s">
        <v>303</v>
      </c>
      <c r="D4588" s="19">
        <v>4.0199999999999996</v>
      </c>
    </row>
    <row r="4589" spans="1:4" ht="27.6" x14ac:dyDescent="0.3">
      <c r="A4589" s="15">
        <v>11060</v>
      </c>
      <c r="B4589" s="17" t="s">
        <v>4836</v>
      </c>
      <c r="C4589" s="18" t="s">
        <v>303</v>
      </c>
      <c r="D4589" s="19">
        <v>36.92</v>
      </c>
    </row>
    <row r="4590" spans="1:4" ht="27.6" x14ac:dyDescent="0.3">
      <c r="A4590" s="15">
        <v>37401</v>
      </c>
      <c r="B4590" s="17" t="s">
        <v>156</v>
      </c>
      <c r="C4590" s="18" t="s">
        <v>303</v>
      </c>
      <c r="D4590" s="19">
        <v>85.84</v>
      </c>
    </row>
    <row r="4591" spans="1:4" ht="27.6" x14ac:dyDescent="0.3">
      <c r="A4591" s="15">
        <v>7525</v>
      </c>
      <c r="B4591" s="17" t="s">
        <v>4837</v>
      </c>
      <c r="C4591" s="18" t="s">
        <v>303</v>
      </c>
      <c r="D4591" s="19">
        <v>31.95</v>
      </c>
    </row>
    <row r="4592" spans="1:4" ht="27.6" x14ac:dyDescent="0.3">
      <c r="A4592" s="15">
        <v>7524</v>
      </c>
      <c r="B4592" s="17" t="s">
        <v>4838</v>
      </c>
      <c r="C4592" s="18" t="s">
        <v>303</v>
      </c>
      <c r="D4592" s="19">
        <v>30.11</v>
      </c>
    </row>
    <row r="4593" spans="1:4" ht="27.6" x14ac:dyDescent="0.3">
      <c r="A4593" s="15">
        <v>38105</v>
      </c>
      <c r="B4593" s="17" t="s">
        <v>4839</v>
      </c>
      <c r="C4593" s="18" t="s">
        <v>303</v>
      </c>
      <c r="D4593" s="19">
        <v>7.73</v>
      </c>
    </row>
    <row r="4594" spans="1:4" ht="27.6" x14ac:dyDescent="0.3">
      <c r="A4594" s="15">
        <v>38084</v>
      </c>
      <c r="B4594" s="17" t="s">
        <v>4840</v>
      </c>
      <c r="C4594" s="18" t="s">
        <v>303</v>
      </c>
      <c r="D4594" s="19">
        <v>10.98</v>
      </c>
    </row>
    <row r="4595" spans="1:4" x14ac:dyDescent="0.3">
      <c r="A4595" s="15">
        <v>38103</v>
      </c>
      <c r="B4595" s="17" t="s">
        <v>4841</v>
      </c>
      <c r="C4595" s="18" t="s">
        <v>303</v>
      </c>
      <c r="D4595" s="19">
        <v>11.61</v>
      </c>
    </row>
    <row r="4596" spans="1:4" ht="27.6" x14ac:dyDescent="0.3">
      <c r="A4596" s="15">
        <v>38082</v>
      </c>
      <c r="B4596" s="17" t="s">
        <v>4842</v>
      </c>
      <c r="C4596" s="18" t="s">
        <v>303</v>
      </c>
      <c r="D4596" s="19">
        <v>14.3</v>
      </c>
    </row>
    <row r="4597" spans="1:4" x14ac:dyDescent="0.3">
      <c r="A4597" s="15">
        <v>38104</v>
      </c>
      <c r="B4597" s="17" t="s">
        <v>4843</v>
      </c>
      <c r="C4597" s="18" t="s">
        <v>303</v>
      </c>
      <c r="D4597" s="19">
        <v>22.73</v>
      </c>
    </row>
    <row r="4598" spans="1:4" ht="27.6" x14ac:dyDescent="0.3">
      <c r="A4598" s="15">
        <v>38083</v>
      </c>
      <c r="B4598" s="17" t="s">
        <v>4844</v>
      </c>
      <c r="C4598" s="18" t="s">
        <v>303</v>
      </c>
      <c r="D4598" s="19">
        <v>25.24</v>
      </c>
    </row>
    <row r="4599" spans="1:4" x14ac:dyDescent="0.3">
      <c r="A4599" s="15">
        <v>38101</v>
      </c>
      <c r="B4599" s="17" t="s">
        <v>4845</v>
      </c>
      <c r="C4599" s="18" t="s">
        <v>303</v>
      </c>
      <c r="D4599" s="19">
        <v>5.52</v>
      </c>
    </row>
    <row r="4600" spans="1:4" ht="27.6" x14ac:dyDescent="0.3">
      <c r="A4600" s="15">
        <v>7528</v>
      </c>
      <c r="B4600" s="17" t="s">
        <v>4846</v>
      </c>
      <c r="C4600" s="18" t="s">
        <v>303</v>
      </c>
      <c r="D4600" s="19">
        <v>6.49</v>
      </c>
    </row>
    <row r="4601" spans="1:4" ht="27.6" x14ac:dyDescent="0.3">
      <c r="A4601" s="15">
        <v>12147</v>
      </c>
      <c r="B4601" s="17" t="s">
        <v>4847</v>
      </c>
      <c r="C4601" s="18" t="s">
        <v>303</v>
      </c>
      <c r="D4601" s="19">
        <v>9.89</v>
      </c>
    </row>
    <row r="4602" spans="1:4" ht="27.6" x14ac:dyDescent="0.3">
      <c r="A4602" s="15">
        <v>38075</v>
      </c>
      <c r="B4602" s="17" t="s">
        <v>4848</v>
      </c>
      <c r="C4602" s="18" t="s">
        <v>303</v>
      </c>
      <c r="D4602" s="19">
        <v>11.24</v>
      </c>
    </row>
    <row r="4603" spans="1:4" x14ac:dyDescent="0.3">
      <c r="A4603" s="15">
        <v>38102</v>
      </c>
      <c r="B4603" s="17" t="s">
        <v>4849</v>
      </c>
      <c r="C4603" s="18" t="s">
        <v>303</v>
      </c>
      <c r="D4603" s="19">
        <v>7.06</v>
      </c>
    </row>
    <row r="4604" spans="1:4" ht="27.6" x14ac:dyDescent="0.3">
      <c r="A4604" s="15">
        <v>38076</v>
      </c>
      <c r="B4604" s="17" t="s">
        <v>4850</v>
      </c>
      <c r="C4604" s="18" t="s">
        <v>303</v>
      </c>
      <c r="D4604" s="19">
        <v>12.6</v>
      </c>
    </row>
    <row r="4605" spans="1:4" x14ac:dyDescent="0.3">
      <c r="A4605" s="15">
        <v>7592</v>
      </c>
      <c r="B4605" s="17" t="s">
        <v>4851</v>
      </c>
      <c r="C4605" s="18" t="s">
        <v>109</v>
      </c>
      <c r="D4605" s="19">
        <v>13.66</v>
      </c>
    </row>
    <row r="4606" spans="1:4" x14ac:dyDescent="0.3">
      <c r="A4606" s="15">
        <v>40820</v>
      </c>
      <c r="B4606" s="17" t="s">
        <v>4852</v>
      </c>
      <c r="C4606" s="18" t="s">
        <v>490</v>
      </c>
      <c r="D4606" s="19">
        <v>2420.84</v>
      </c>
    </row>
    <row r="4607" spans="1:4" ht="27.6" x14ac:dyDescent="0.3">
      <c r="A4607" s="15">
        <v>11762</v>
      </c>
      <c r="B4607" s="17" t="s">
        <v>4853</v>
      </c>
      <c r="C4607" s="18" t="s">
        <v>303</v>
      </c>
      <c r="D4607" s="19">
        <v>58.21</v>
      </c>
    </row>
    <row r="4608" spans="1:4" ht="27.6" x14ac:dyDescent="0.3">
      <c r="A4608" s="15">
        <v>13984</v>
      </c>
      <c r="B4608" s="17" t="s">
        <v>4854</v>
      </c>
      <c r="C4608" s="18" t="s">
        <v>303</v>
      </c>
      <c r="D4608" s="19">
        <v>40.68</v>
      </c>
    </row>
    <row r="4609" spans="1:4" ht="27.6" x14ac:dyDescent="0.3">
      <c r="A4609" s="15">
        <v>11772</v>
      </c>
      <c r="B4609" s="17" t="s">
        <v>4855</v>
      </c>
      <c r="C4609" s="18" t="s">
        <v>303</v>
      </c>
      <c r="D4609" s="19">
        <v>98.8</v>
      </c>
    </row>
    <row r="4610" spans="1:4" ht="27.6" x14ac:dyDescent="0.3">
      <c r="A4610" s="15">
        <v>36795</v>
      </c>
      <c r="B4610" s="17" t="s">
        <v>4856</v>
      </c>
      <c r="C4610" s="18" t="s">
        <v>303</v>
      </c>
      <c r="D4610" s="19">
        <v>635.45000000000005</v>
      </c>
    </row>
    <row r="4611" spans="1:4" ht="27.6" x14ac:dyDescent="0.3">
      <c r="A4611" s="15">
        <v>36796</v>
      </c>
      <c r="B4611" s="17" t="s">
        <v>4857</v>
      </c>
      <c r="C4611" s="18" t="s">
        <v>303</v>
      </c>
      <c r="D4611" s="19">
        <v>163.61000000000001</v>
      </c>
    </row>
    <row r="4612" spans="1:4" x14ac:dyDescent="0.3">
      <c r="A4612" s="15">
        <v>36791</v>
      </c>
      <c r="B4612" s="17" t="s">
        <v>4858</v>
      </c>
      <c r="C4612" s="18" t="s">
        <v>303</v>
      </c>
      <c r="D4612" s="19">
        <v>84.29</v>
      </c>
    </row>
    <row r="4613" spans="1:4" ht="27.6" x14ac:dyDescent="0.3">
      <c r="A4613" s="15">
        <v>13415</v>
      </c>
      <c r="B4613" s="17" t="s">
        <v>4859</v>
      </c>
      <c r="C4613" s="18" t="s">
        <v>303</v>
      </c>
      <c r="D4613" s="19">
        <v>49</v>
      </c>
    </row>
    <row r="4614" spans="1:4" x14ac:dyDescent="0.3">
      <c r="A4614" s="15">
        <v>36792</v>
      </c>
      <c r="B4614" s="17" t="s">
        <v>4860</v>
      </c>
      <c r="C4614" s="18" t="s">
        <v>303</v>
      </c>
      <c r="D4614" s="19">
        <v>161.13999999999999</v>
      </c>
    </row>
    <row r="4615" spans="1:4" ht="27.6" x14ac:dyDescent="0.3">
      <c r="A4615" s="15">
        <v>11773</v>
      </c>
      <c r="B4615" s="17" t="s">
        <v>4861</v>
      </c>
      <c r="C4615" s="18" t="s">
        <v>303</v>
      </c>
      <c r="D4615" s="19">
        <v>94.32</v>
      </c>
    </row>
    <row r="4616" spans="1:4" ht="27.6" x14ac:dyDescent="0.3">
      <c r="A4616" s="15">
        <v>13983</v>
      </c>
      <c r="B4616" s="17" t="s">
        <v>4862</v>
      </c>
      <c r="C4616" s="18" t="s">
        <v>303</v>
      </c>
      <c r="D4616" s="19">
        <v>50.32</v>
      </c>
    </row>
    <row r="4617" spans="1:4" ht="27.6" x14ac:dyDescent="0.3">
      <c r="A4617" s="15">
        <v>13416</v>
      </c>
      <c r="B4617" s="17" t="s">
        <v>4863</v>
      </c>
      <c r="C4617" s="18" t="s">
        <v>303</v>
      </c>
      <c r="D4617" s="19">
        <v>40.58</v>
      </c>
    </row>
    <row r="4618" spans="1:4" ht="27.6" x14ac:dyDescent="0.3">
      <c r="A4618" s="15">
        <v>13417</v>
      </c>
      <c r="B4618" s="17" t="s">
        <v>4864</v>
      </c>
      <c r="C4618" s="18" t="s">
        <v>303</v>
      </c>
      <c r="D4618" s="19">
        <v>35.79</v>
      </c>
    </row>
    <row r="4619" spans="1:4" ht="27.6" x14ac:dyDescent="0.3">
      <c r="A4619" s="15">
        <v>7604</v>
      </c>
      <c r="B4619" s="17" t="s">
        <v>4865</v>
      </c>
      <c r="C4619" s="18" t="s">
        <v>303</v>
      </c>
      <c r="D4619" s="19">
        <v>15.5</v>
      </c>
    </row>
    <row r="4620" spans="1:4" ht="27.6" x14ac:dyDescent="0.3">
      <c r="A4620" s="15">
        <v>11763</v>
      </c>
      <c r="B4620" s="17" t="s">
        <v>4866</v>
      </c>
      <c r="C4620" s="18" t="s">
        <v>303</v>
      </c>
      <c r="D4620" s="19">
        <v>83.61</v>
      </c>
    </row>
    <row r="4621" spans="1:4" ht="27.6" x14ac:dyDescent="0.3">
      <c r="A4621" s="15">
        <v>11764</v>
      </c>
      <c r="B4621" s="17" t="s">
        <v>4867</v>
      </c>
      <c r="C4621" s="18" t="s">
        <v>303</v>
      </c>
      <c r="D4621" s="19">
        <v>89.31</v>
      </c>
    </row>
    <row r="4622" spans="1:4" ht="27.6" x14ac:dyDescent="0.3">
      <c r="A4622" s="15">
        <v>11829</v>
      </c>
      <c r="B4622" s="17" t="s">
        <v>4868</v>
      </c>
      <c r="C4622" s="18" t="s">
        <v>303</v>
      </c>
      <c r="D4622" s="19">
        <v>21.4</v>
      </c>
    </row>
    <row r="4623" spans="1:4" ht="27.6" x14ac:dyDescent="0.3">
      <c r="A4623" s="15">
        <v>11825</v>
      </c>
      <c r="B4623" s="17" t="s">
        <v>4869</v>
      </c>
      <c r="C4623" s="18" t="s">
        <v>303</v>
      </c>
      <c r="D4623" s="19">
        <v>36.700000000000003</v>
      </c>
    </row>
    <row r="4624" spans="1:4" ht="27.6" x14ac:dyDescent="0.3">
      <c r="A4624" s="15">
        <v>11767</v>
      </c>
      <c r="B4624" s="17" t="s">
        <v>4870</v>
      </c>
      <c r="C4624" s="18" t="s">
        <v>303</v>
      </c>
      <c r="D4624" s="19">
        <v>148.24</v>
      </c>
    </row>
    <row r="4625" spans="1:4" ht="27.6" x14ac:dyDescent="0.3">
      <c r="A4625" s="15">
        <v>11830</v>
      </c>
      <c r="B4625" s="17" t="s">
        <v>4871</v>
      </c>
      <c r="C4625" s="18" t="s">
        <v>303</v>
      </c>
      <c r="D4625" s="19">
        <v>23.13</v>
      </c>
    </row>
    <row r="4626" spans="1:4" ht="27.6" x14ac:dyDescent="0.3">
      <c r="A4626" s="15">
        <v>11766</v>
      </c>
      <c r="B4626" s="17" t="s">
        <v>4872</v>
      </c>
      <c r="C4626" s="18" t="s">
        <v>303</v>
      </c>
      <c r="D4626" s="19">
        <v>41.11</v>
      </c>
    </row>
    <row r="4627" spans="1:4" ht="27.6" x14ac:dyDescent="0.3">
      <c r="A4627" s="15">
        <v>11765</v>
      </c>
      <c r="B4627" s="17" t="s">
        <v>4873</v>
      </c>
      <c r="C4627" s="18" t="s">
        <v>303</v>
      </c>
      <c r="D4627" s="19">
        <v>55.99</v>
      </c>
    </row>
    <row r="4628" spans="1:4" ht="27.6" x14ac:dyDescent="0.3">
      <c r="A4628" s="15">
        <v>11824</v>
      </c>
      <c r="B4628" s="17" t="s">
        <v>4874</v>
      </c>
      <c r="C4628" s="18" t="s">
        <v>303</v>
      </c>
      <c r="D4628" s="19">
        <v>42.41</v>
      </c>
    </row>
    <row r="4629" spans="1:4" ht="27.6" x14ac:dyDescent="0.3">
      <c r="A4629" s="15">
        <v>11777</v>
      </c>
      <c r="B4629" s="17" t="s">
        <v>4875</v>
      </c>
      <c r="C4629" s="18" t="s">
        <v>303</v>
      </c>
      <c r="D4629" s="19">
        <v>151.68</v>
      </c>
    </row>
    <row r="4630" spans="1:4" ht="27.6" x14ac:dyDescent="0.3">
      <c r="A4630" s="15">
        <v>7602</v>
      </c>
      <c r="B4630" s="17" t="s">
        <v>4876</v>
      </c>
      <c r="C4630" s="18" t="s">
        <v>303</v>
      </c>
      <c r="D4630" s="19">
        <v>15.37</v>
      </c>
    </row>
    <row r="4631" spans="1:4" ht="27.6" x14ac:dyDescent="0.3">
      <c r="A4631" s="15">
        <v>7603</v>
      </c>
      <c r="B4631" s="17" t="s">
        <v>4877</v>
      </c>
      <c r="C4631" s="18" t="s">
        <v>303</v>
      </c>
      <c r="D4631" s="19">
        <v>14.9</v>
      </c>
    </row>
    <row r="4632" spans="1:4" ht="27.6" x14ac:dyDescent="0.3">
      <c r="A4632" s="15">
        <v>11826</v>
      </c>
      <c r="B4632" s="17" t="s">
        <v>4878</v>
      </c>
      <c r="C4632" s="18" t="s">
        <v>303</v>
      </c>
      <c r="D4632" s="19">
        <v>35.619999999999997</v>
      </c>
    </row>
    <row r="4633" spans="1:4" ht="27.6" x14ac:dyDescent="0.3">
      <c r="A4633" s="15">
        <v>7606</v>
      </c>
      <c r="B4633" s="17" t="s">
        <v>4879</v>
      </c>
      <c r="C4633" s="18" t="s">
        <v>303</v>
      </c>
      <c r="D4633" s="19">
        <v>37.11</v>
      </c>
    </row>
    <row r="4634" spans="1:4" ht="41.4" x14ac:dyDescent="0.3">
      <c r="A4634" s="15">
        <v>40329</v>
      </c>
      <c r="B4634" s="17" t="s">
        <v>4880</v>
      </c>
      <c r="C4634" s="18" t="s">
        <v>303</v>
      </c>
      <c r="D4634" s="19">
        <v>17.95</v>
      </c>
    </row>
    <row r="4635" spans="1:4" ht="27.6" x14ac:dyDescent="0.3">
      <c r="A4635" s="15">
        <v>11823</v>
      </c>
      <c r="B4635" s="17" t="s">
        <v>4881</v>
      </c>
      <c r="C4635" s="18" t="s">
        <v>303</v>
      </c>
      <c r="D4635" s="19">
        <v>7.75</v>
      </c>
    </row>
    <row r="4636" spans="1:4" x14ac:dyDescent="0.3">
      <c r="A4636" s="15">
        <v>11822</v>
      </c>
      <c r="B4636" s="17" t="s">
        <v>4882</v>
      </c>
      <c r="C4636" s="18" t="s">
        <v>303</v>
      </c>
      <c r="D4636" s="19">
        <v>37.71</v>
      </c>
    </row>
    <row r="4637" spans="1:4" ht="27.6" x14ac:dyDescent="0.3">
      <c r="A4637" s="15">
        <v>11831</v>
      </c>
      <c r="B4637" s="17" t="s">
        <v>4883</v>
      </c>
      <c r="C4637" s="18" t="s">
        <v>303</v>
      </c>
      <c r="D4637" s="19">
        <v>28.63</v>
      </c>
    </row>
    <row r="4638" spans="1:4" ht="41.4" x14ac:dyDescent="0.3">
      <c r="A4638" s="15">
        <v>7613</v>
      </c>
      <c r="B4638" s="17" t="s">
        <v>4884</v>
      </c>
      <c r="C4638" s="18" t="s">
        <v>303</v>
      </c>
      <c r="D4638" s="19">
        <v>70462.89</v>
      </c>
    </row>
    <row r="4639" spans="1:4" ht="41.4" x14ac:dyDescent="0.3">
      <c r="A4639" s="15">
        <v>7619</v>
      </c>
      <c r="B4639" s="17" t="s">
        <v>4885</v>
      </c>
      <c r="C4639" s="18" t="s">
        <v>303</v>
      </c>
      <c r="D4639" s="19">
        <v>10892.05</v>
      </c>
    </row>
    <row r="4640" spans="1:4" ht="41.4" x14ac:dyDescent="0.3">
      <c r="A4640" s="15">
        <v>12076</v>
      </c>
      <c r="B4640" s="17" t="s">
        <v>4886</v>
      </c>
      <c r="C4640" s="18" t="s">
        <v>303</v>
      </c>
      <c r="D4640" s="19">
        <v>4996.3500000000004</v>
      </c>
    </row>
    <row r="4641" spans="1:4" ht="41.4" x14ac:dyDescent="0.3">
      <c r="A4641" s="15">
        <v>7614</v>
      </c>
      <c r="B4641" s="17" t="s">
        <v>4887</v>
      </c>
      <c r="C4641" s="18" t="s">
        <v>303</v>
      </c>
      <c r="D4641" s="19">
        <v>13737.48</v>
      </c>
    </row>
    <row r="4642" spans="1:4" ht="41.4" x14ac:dyDescent="0.3">
      <c r="A4642" s="15">
        <v>7618</v>
      </c>
      <c r="B4642" s="17" t="s">
        <v>4888</v>
      </c>
      <c r="C4642" s="18" t="s">
        <v>303</v>
      </c>
      <c r="D4642" s="19">
        <v>89097.87</v>
      </c>
    </row>
    <row r="4643" spans="1:4" ht="41.4" x14ac:dyDescent="0.3">
      <c r="A4643" s="15">
        <v>7620</v>
      </c>
      <c r="B4643" s="17" t="s">
        <v>4889</v>
      </c>
      <c r="C4643" s="18" t="s">
        <v>303</v>
      </c>
      <c r="D4643" s="19">
        <v>19271.650000000001</v>
      </c>
    </row>
    <row r="4644" spans="1:4" ht="41.4" x14ac:dyDescent="0.3">
      <c r="A4644" s="15">
        <v>7610</v>
      </c>
      <c r="B4644" s="17" t="s">
        <v>4890</v>
      </c>
      <c r="C4644" s="18" t="s">
        <v>303</v>
      </c>
      <c r="D4644" s="19">
        <v>6102.69</v>
      </c>
    </row>
    <row r="4645" spans="1:4" ht="41.4" x14ac:dyDescent="0.3">
      <c r="A4645" s="15">
        <v>7615</v>
      </c>
      <c r="B4645" s="17" t="s">
        <v>4891</v>
      </c>
      <c r="C4645" s="18" t="s">
        <v>303</v>
      </c>
      <c r="D4645" s="19">
        <v>22483.599999999999</v>
      </c>
    </row>
    <row r="4646" spans="1:4" ht="41.4" x14ac:dyDescent="0.3">
      <c r="A4646" s="15">
        <v>7617</v>
      </c>
      <c r="B4646" s="17" t="s">
        <v>4892</v>
      </c>
      <c r="C4646" s="18" t="s">
        <v>303</v>
      </c>
      <c r="D4646" s="19">
        <v>6816.45</v>
      </c>
    </row>
    <row r="4647" spans="1:4" ht="41.4" x14ac:dyDescent="0.3">
      <c r="A4647" s="15">
        <v>7616</v>
      </c>
      <c r="B4647" s="17" t="s">
        <v>4893</v>
      </c>
      <c r="C4647" s="18" t="s">
        <v>303</v>
      </c>
      <c r="D4647" s="19">
        <v>36689.67</v>
      </c>
    </row>
    <row r="4648" spans="1:4" ht="41.4" x14ac:dyDescent="0.3">
      <c r="A4648" s="15">
        <v>7611</v>
      </c>
      <c r="B4648" s="17" t="s">
        <v>4894</v>
      </c>
      <c r="C4648" s="18" t="s">
        <v>303</v>
      </c>
      <c r="D4648" s="19">
        <v>8815</v>
      </c>
    </row>
    <row r="4649" spans="1:4" ht="41.4" x14ac:dyDescent="0.3">
      <c r="A4649" s="15">
        <v>7612</v>
      </c>
      <c r="B4649" s="17" t="s">
        <v>4895</v>
      </c>
      <c r="C4649" s="18" t="s">
        <v>303</v>
      </c>
      <c r="D4649" s="19">
        <v>50326.15</v>
      </c>
    </row>
    <row r="4650" spans="1:4" x14ac:dyDescent="0.3">
      <c r="A4650" s="15">
        <v>37371</v>
      </c>
      <c r="B4650" s="17" t="s">
        <v>4896</v>
      </c>
      <c r="C4650" s="18" t="s">
        <v>109</v>
      </c>
      <c r="D4650" s="19">
        <v>0.71</v>
      </c>
    </row>
    <row r="4651" spans="1:4" x14ac:dyDescent="0.3">
      <c r="A4651" s="15">
        <v>40861</v>
      </c>
      <c r="B4651" s="17" t="s">
        <v>4897</v>
      </c>
      <c r="C4651" s="18" t="s">
        <v>490</v>
      </c>
      <c r="D4651" s="19">
        <v>133.68</v>
      </c>
    </row>
    <row r="4652" spans="1:4" ht="27.6" x14ac:dyDescent="0.3">
      <c r="A4652" s="15">
        <v>36510</v>
      </c>
      <c r="B4652" s="17" t="s">
        <v>4898</v>
      </c>
      <c r="C4652" s="18" t="s">
        <v>303</v>
      </c>
      <c r="D4652" s="19">
        <v>749825.72</v>
      </c>
    </row>
    <row r="4653" spans="1:4" ht="41.4" x14ac:dyDescent="0.3">
      <c r="A4653" s="15">
        <v>25020</v>
      </c>
      <c r="B4653" s="17" t="s">
        <v>4899</v>
      </c>
      <c r="C4653" s="18" t="s">
        <v>303</v>
      </c>
      <c r="D4653" s="19">
        <v>3089018.19</v>
      </c>
    </row>
    <row r="4654" spans="1:4" ht="27.6" x14ac:dyDescent="0.3">
      <c r="A4654" s="15">
        <v>7622</v>
      </c>
      <c r="B4654" s="17" t="s">
        <v>4900</v>
      </c>
      <c r="C4654" s="18" t="s">
        <v>303</v>
      </c>
      <c r="D4654" s="19">
        <v>727440.54</v>
      </c>
    </row>
    <row r="4655" spans="1:4" ht="27.6" x14ac:dyDescent="0.3">
      <c r="A4655" s="15">
        <v>7624</v>
      </c>
      <c r="B4655" s="17" t="s">
        <v>4901</v>
      </c>
      <c r="C4655" s="18" t="s">
        <v>303</v>
      </c>
      <c r="D4655" s="19">
        <v>943050.09</v>
      </c>
    </row>
    <row r="4656" spans="1:4" ht="27.6" x14ac:dyDescent="0.3">
      <c r="A4656" s="15">
        <v>7625</v>
      </c>
      <c r="B4656" s="17" t="s">
        <v>4902</v>
      </c>
      <c r="C4656" s="18" t="s">
        <v>303</v>
      </c>
      <c r="D4656" s="19">
        <v>937282.11</v>
      </c>
    </row>
    <row r="4657" spans="1:4" ht="27.6" x14ac:dyDescent="0.3">
      <c r="A4657" s="15">
        <v>7623</v>
      </c>
      <c r="B4657" s="17" t="s">
        <v>4903</v>
      </c>
      <c r="C4657" s="18" t="s">
        <v>303</v>
      </c>
      <c r="D4657" s="19">
        <v>3089018.19</v>
      </c>
    </row>
    <row r="4658" spans="1:4" ht="41.4" x14ac:dyDescent="0.3">
      <c r="A4658" s="15">
        <v>36508</v>
      </c>
      <c r="B4658" s="17" t="s">
        <v>4904</v>
      </c>
      <c r="C4658" s="18" t="s">
        <v>303</v>
      </c>
      <c r="D4658" s="19">
        <v>1389254.05</v>
      </c>
    </row>
    <row r="4659" spans="1:4" ht="27.6" x14ac:dyDescent="0.3">
      <c r="A4659" s="15">
        <v>36509</v>
      </c>
      <c r="B4659" s="17" t="s">
        <v>4905</v>
      </c>
      <c r="C4659" s="18" t="s">
        <v>303</v>
      </c>
      <c r="D4659" s="19">
        <v>761361.49</v>
      </c>
    </row>
    <row r="4660" spans="1:4" ht="27.6" x14ac:dyDescent="0.3">
      <c r="A4660" s="15">
        <v>13238</v>
      </c>
      <c r="B4660" s="17" t="s">
        <v>4906</v>
      </c>
      <c r="C4660" s="18" t="s">
        <v>303</v>
      </c>
      <c r="D4660" s="19">
        <v>206074.75</v>
      </c>
    </row>
    <row r="4661" spans="1:4" ht="27.6" x14ac:dyDescent="0.3">
      <c r="A4661" s="15">
        <v>36511</v>
      </c>
      <c r="B4661" s="17" t="s">
        <v>4907</v>
      </c>
      <c r="C4661" s="18" t="s">
        <v>303</v>
      </c>
      <c r="D4661" s="19">
        <v>238785.03</v>
      </c>
    </row>
    <row r="4662" spans="1:4" ht="27.6" x14ac:dyDescent="0.3">
      <c r="A4662" s="15">
        <v>36515</v>
      </c>
      <c r="B4662" s="17" t="s">
        <v>4908</v>
      </c>
      <c r="C4662" s="18" t="s">
        <v>303</v>
      </c>
      <c r="D4662" s="19">
        <v>70327.09</v>
      </c>
    </row>
    <row r="4663" spans="1:4" ht="27.6" x14ac:dyDescent="0.3">
      <c r="A4663" s="15">
        <v>10598</v>
      </c>
      <c r="B4663" s="17" t="s">
        <v>4909</v>
      </c>
      <c r="C4663" s="18" t="s">
        <v>303</v>
      </c>
      <c r="D4663" s="19">
        <v>114046.01</v>
      </c>
    </row>
    <row r="4664" spans="1:4" ht="27.6" x14ac:dyDescent="0.3">
      <c r="A4664" s="15">
        <v>7640</v>
      </c>
      <c r="B4664" s="17" t="s">
        <v>4910</v>
      </c>
      <c r="C4664" s="18" t="s">
        <v>303</v>
      </c>
      <c r="D4664" s="19">
        <v>175000</v>
      </c>
    </row>
    <row r="4665" spans="1:4" ht="27.6" x14ac:dyDescent="0.3">
      <c r="A4665" s="15">
        <v>36513</v>
      </c>
      <c r="B4665" s="17" t="s">
        <v>4911</v>
      </c>
      <c r="C4665" s="18" t="s">
        <v>303</v>
      </c>
      <c r="D4665" s="19">
        <v>168580.59</v>
      </c>
    </row>
    <row r="4666" spans="1:4" ht="27.6" x14ac:dyDescent="0.3">
      <c r="A4666" s="15">
        <v>36514</v>
      </c>
      <c r="B4666" s="17" t="s">
        <v>4912</v>
      </c>
      <c r="C4666" s="18" t="s">
        <v>303</v>
      </c>
      <c r="D4666" s="19">
        <v>188084.1</v>
      </c>
    </row>
    <row r="4667" spans="1:4" ht="27.6" x14ac:dyDescent="0.3">
      <c r="A4667" s="15">
        <v>11572</v>
      </c>
      <c r="B4667" s="17" t="s">
        <v>4913</v>
      </c>
      <c r="C4667" s="18" t="s">
        <v>303</v>
      </c>
      <c r="D4667" s="19">
        <v>33.450000000000003</v>
      </c>
    </row>
    <row r="4668" spans="1:4" ht="27.6" x14ac:dyDescent="0.3">
      <c r="A4668" s="15">
        <v>36149</v>
      </c>
      <c r="B4668" s="17" t="s">
        <v>4914</v>
      </c>
      <c r="C4668" s="18" t="s">
        <v>303</v>
      </c>
      <c r="D4668" s="19">
        <v>162.15</v>
      </c>
    </row>
    <row r="4669" spans="1:4" ht="41.4" x14ac:dyDescent="0.3">
      <c r="A4669" s="15">
        <v>42407</v>
      </c>
      <c r="B4669" s="17" t="s">
        <v>174</v>
      </c>
      <c r="C4669" s="18" t="s">
        <v>81</v>
      </c>
      <c r="D4669" s="19">
        <v>8.1300000000000008</v>
      </c>
    </row>
    <row r="4670" spans="1:4" ht="41.4" x14ac:dyDescent="0.3">
      <c r="A4670" s="15">
        <v>11581</v>
      </c>
      <c r="B4670" s="17" t="s">
        <v>4915</v>
      </c>
      <c r="C4670" s="18" t="s">
        <v>81</v>
      </c>
      <c r="D4670" s="19">
        <v>22.08</v>
      </c>
    </row>
    <row r="4671" spans="1:4" ht="27.6" x14ac:dyDescent="0.3">
      <c r="A4671" s="15">
        <v>43605</v>
      </c>
      <c r="B4671" s="17" t="s">
        <v>4916</v>
      </c>
      <c r="C4671" s="18" t="s">
        <v>303</v>
      </c>
      <c r="D4671" s="19">
        <v>45.17</v>
      </c>
    </row>
    <row r="4672" spans="1:4" ht="27.6" x14ac:dyDescent="0.3">
      <c r="A4672" s="15">
        <v>11580</v>
      </c>
      <c r="B4672" s="17" t="s">
        <v>4917</v>
      </c>
      <c r="C4672" s="18" t="s">
        <v>81</v>
      </c>
      <c r="D4672" s="19">
        <v>8.86</v>
      </c>
    </row>
    <row r="4673" spans="1:4" x14ac:dyDescent="0.3">
      <c r="A4673" s="15">
        <v>10743</v>
      </c>
      <c r="B4673" s="17" t="s">
        <v>4918</v>
      </c>
      <c r="C4673" s="18" t="s">
        <v>303</v>
      </c>
      <c r="D4673" s="19">
        <v>683.7</v>
      </c>
    </row>
    <row r="4674" spans="1:4" ht="41.4" x14ac:dyDescent="0.3">
      <c r="A4674" s="15">
        <v>39848</v>
      </c>
      <c r="B4674" s="17" t="s">
        <v>4919</v>
      </c>
      <c r="C4674" s="18" t="s">
        <v>81</v>
      </c>
      <c r="D4674" s="19">
        <v>1.42</v>
      </c>
    </row>
    <row r="4675" spans="1:4" ht="27.6" x14ac:dyDescent="0.3">
      <c r="A4675" s="15">
        <v>20999</v>
      </c>
      <c r="B4675" s="17" t="s">
        <v>4920</v>
      </c>
      <c r="C4675" s="18" t="s">
        <v>81</v>
      </c>
      <c r="D4675" s="19">
        <v>12.67</v>
      </c>
    </row>
    <row r="4676" spans="1:4" ht="27.6" x14ac:dyDescent="0.3">
      <c r="A4676" s="15">
        <v>21001</v>
      </c>
      <c r="B4676" s="17" t="s">
        <v>4921</v>
      </c>
      <c r="C4676" s="18" t="s">
        <v>81</v>
      </c>
      <c r="D4676" s="19">
        <v>23.65</v>
      </c>
    </row>
    <row r="4677" spans="1:4" ht="27.6" x14ac:dyDescent="0.3">
      <c r="A4677" s="15">
        <v>21003</v>
      </c>
      <c r="B4677" s="17" t="s">
        <v>4922</v>
      </c>
      <c r="C4677" s="18" t="s">
        <v>81</v>
      </c>
      <c r="D4677" s="19">
        <v>38.86</v>
      </c>
    </row>
    <row r="4678" spans="1:4" ht="27.6" x14ac:dyDescent="0.3">
      <c r="A4678" s="15">
        <v>21006</v>
      </c>
      <c r="B4678" s="17" t="s">
        <v>4923</v>
      </c>
      <c r="C4678" s="18" t="s">
        <v>81</v>
      </c>
      <c r="D4678" s="19">
        <v>82.48</v>
      </c>
    </row>
    <row r="4679" spans="1:4" ht="27.6" x14ac:dyDescent="0.3">
      <c r="A4679" s="15">
        <v>21019</v>
      </c>
      <c r="B4679" s="17" t="s">
        <v>4924</v>
      </c>
      <c r="C4679" s="18" t="s">
        <v>81</v>
      </c>
      <c r="D4679" s="19">
        <v>28.67</v>
      </c>
    </row>
    <row r="4680" spans="1:4" ht="27.6" x14ac:dyDescent="0.3">
      <c r="A4680" s="15">
        <v>21021</v>
      </c>
      <c r="B4680" s="17" t="s">
        <v>4925</v>
      </c>
      <c r="C4680" s="18" t="s">
        <v>81</v>
      </c>
      <c r="D4680" s="19">
        <v>45.32</v>
      </c>
    </row>
    <row r="4681" spans="1:4" ht="27.6" x14ac:dyDescent="0.3">
      <c r="A4681" s="15">
        <v>21024</v>
      </c>
      <c r="B4681" s="17" t="s">
        <v>4926</v>
      </c>
      <c r="C4681" s="18" t="s">
        <v>81</v>
      </c>
      <c r="D4681" s="19">
        <v>97.1</v>
      </c>
    </row>
    <row r="4682" spans="1:4" ht="27.6" x14ac:dyDescent="0.3">
      <c r="A4682" s="15">
        <v>40624</v>
      </c>
      <c r="B4682" s="17" t="s">
        <v>4927</v>
      </c>
      <c r="C4682" s="18" t="s">
        <v>81</v>
      </c>
      <c r="D4682" s="19">
        <v>72.48</v>
      </c>
    </row>
    <row r="4683" spans="1:4" ht="27.6" x14ac:dyDescent="0.3">
      <c r="A4683" s="15">
        <v>42575</v>
      </c>
      <c r="B4683" s="17" t="s">
        <v>4928</v>
      </c>
      <c r="C4683" s="18" t="s">
        <v>81</v>
      </c>
      <c r="D4683" s="19">
        <v>66.510000000000005</v>
      </c>
    </row>
    <row r="4684" spans="1:4" ht="27.6" x14ac:dyDescent="0.3">
      <c r="A4684" s="15">
        <v>13127</v>
      </c>
      <c r="B4684" s="17" t="s">
        <v>4929</v>
      </c>
      <c r="C4684" s="18" t="s">
        <v>81</v>
      </c>
      <c r="D4684" s="19">
        <v>32.33</v>
      </c>
    </row>
    <row r="4685" spans="1:4" ht="27.6" x14ac:dyDescent="0.3">
      <c r="A4685" s="15">
        <v>13137</v>
      </c>
      <c r="B4685" s="17" t="s">
        <v>4930</v>
      </c>
      <c r="C4685" s="18" t="s">
        <v>81</v>
      </c>
      <c r="D4685" s="19">
        <v>42.9</v>
      </c>
    </row>
    <row r="4686" spans="1:4" ht="27.6" x14ac:dyDescent="0.3">
      <c r="A4686" s="15">
        <v>42574</v>
      </c>
      <c r="B4686" s="17" t="s">
        <v>4931</v>
      </c>
      <c r="C4686" s="18" t="s">
        <v>81</v>
      </c>
      <c r="D4686" s="19">
        <v>49.63</v>
      </c>
    </row>
    <row r="4687" spans="1:4" ht="27.6" x14ac:dyDescent="0.3">
      <c r="A4687" s="15">
        <v>20989</v>
      </c>
      <c r="B4687" s="17" t="s">
        <v>4932</v>
      </c>
      <c r="C4687" s="18" t="s">
        <v>81</v>
      </c>
      <c r="D4687" s="19">
        <v>1536.9</v>
      </c>
    </row>
    <row r="4688" spans="1:4" ht="27.6" x14ac:dyDescent="0.3">
      <c r="A4688" s="15">
        <v>21147</v>
      </c>
      <c r="B4688" s="17" t="s">
        <v>4933</v>
      </c>
      <c r="C4688" s="18" t="s">
        <v>81</v>
      </c>
      <c r="D4688" s="19">
        <v>144.1</v>
      </c>
    </row>
    <row r="4689" spans="1:4" ht="27.6" x14ac:dyDescent="0.3">
      <c r="A4689" s="15">
        <v>21148</v>
      </c>
      <c r="B4689" s="17" t="s">
        <v>4934</v>
      </c>
      <c r="C4689" s="18" t="s">
        <v>81</v>
      </c>
      <c r="D4689" s="19">
        <v>88.94</v>
      </c>
    </row>
    <row r="4690" spans="1:4" ht="27.6" x14ac:dyDescent="0.3">
      <c r="A4690" s="15">
        <v>20984</v>
      </c>
      <c r="B4690" s="17" t="s">
        <v>4935</v>
      </c>
      <c r="C4690" s="18" t="s">
        <v>81</v>
      </c>
      <c r="D4690" s="19">
        <v>2949.02</v>
      </c>
    </row>
    <row r="4691" spans="1:4" ht="27.6" x14ac:dyDescent="0.3">
      <c r="A4691" s="15">
        <v>13042</v>
      </c>
      <c r="B4691" s="17" t="s">
        <v>4936</v>
      </c>
      <c r="C4691" s="18" t="s">
        <v>81</v>
      </c>
      <c r="D4691" s="19">
        <v>1634.19</v>
      </c>
    </row>
    <row r="4692" spans="1:4" ht="27.6" x14ac:dyDescent="0.3">
      <c r="A4692" s="15">
        <v>21150</v>
      </c>
      <c r="B4692" s="17" t="s">
        <v>4937</v>
      </c>
      <c r="C4692" s="18" t="s">
        <v>81</v>
      </c>
      <c r="D4692" s="19">
        <v>44.1</v>
      </c>
    </row>
    <row r="4693" spans="1:4" ht="27.6" x14ac:dyDescent="0.3">
      <c r="A4693" s="15">
        <v>13141</v>
      </c>
      <c r="B4693" s="17" t="s">
        <v>4938</v>
      </c>
      <c r="C4693" s="18" t="s">
        <v>81</v>
      </c>
      <c r="D4693" s="19">
        <v>55.56</v>
      </c>
    </row>
    <row r="4694" spans="1:4" ht="27.6" x14ac:dyDescent="0.3">
      <c r="A4694" s="15">
        <v>42576</v>
      </c>
      <c r="B4694" s="17" t="s">
        <v>4939</v>
      </c>
      <c r="C4694" s="18" t="s">
        <v>81</v>
      </c>
      <c r="D4694" s="19">
        <v>181.42</v>
      </c>
    </row>
    <row r="4695" spans="1:4" ht="27.6" x14ac:dyDescent="0.3">
      <c r="A4695" s="15">
        <v>21151</v>
      </c>
      <c r="B4695" s="17" t="s">
        <v>4940</v>
      </c>
      <c r="C4695" s="18" t="s">
        <v>81</v>
      </c>
      <c r="D4695" s="19">
        <v>263.97000000000003</v>
      </c>
    </row>
    <row r="4696" spans="1:4" ht="27.6" x14ac:dyDescent="0.3">
      <c r="A4696" s="15">
        <v>13142</v>
      </c>
      <c r="B4696" s="17" t="s">
        <v>4941</v>
      </c>
      <c r="C4696" s="18" t="s">
        <v>81</v>
      </c>
      <c r="D4696" s="19">
        <v>377.37</v>
      </c>
    </row>
    <row r="4697" spans="1:4" ht="27.6" x14ac:dyDescent="0.3">
      <c r="A4697" s="15">
        <v>42577</v>
      </c>
      <c r="B4697" s="17" t="s">
        <v>4942</v>
      </c>
      <c r="C4697" s="18" t="s">
        <v>81</v>
      </c>
      <c r="D4697" s="19">
        <v>414.08</v>
      </c>
    </row>
    <row r="4698" spans="1:4" ht="27.6" x14ac:dyDescent="0.3">
      <c r="A4698" s="15">
        <v>20994</v>
      </c>
      <c r="B4698" s="17" t="s">
        <v>4943</v>
      </c>
      <c r="C4698" s="18" t="s">
        <v>81</v>
      </c>
      <c r="D4698" s="19">
        <v>711.51</v>
      </c>
    </row>
    <row r="4699" spans="1:4" ht="27.6" x14ac:dyDescent="0.3">
      <c r="A4699" s="15">
        <v>7672</v>
      </c>
      <c r="B4699" s="17" t="s">
        <v>4944</v>
      </c>
      <c r="C4699" s="18" t="s">
        <v>81</v>
      </c>
      <c r="D4699" s="19">
        <v>466.11</v>
      </c>
    </row>
    <row r="4700" spans="1:4" ht="27.6" x14ac:dyDescent="0.3">
      <c r="A4700" s="15">
        <v>20995</v>
      </c>
      <c r="B4700" s="17" t="s">
        <v>4945</v>
      </c>
      <c r="C4700" s="18" t="s">
        <v>81</v>
      </c>
      <c r="D4700" s="19">
        <v>935.05</v>
      </c>
    </row>
    <row r="4701" spans="1:4" ht="27.6" x14ac:dyDescent="0.3">
      <c r="A4701" s="15">
        <v>7690</v>
      </c>
      <c r="B4701" s="17" t="s">
        <v>4946</v>
      </c>
      <c r="C4701" s="18" t="s">
        <v>81</v>
      </c>
      <c r="D4701" s="19">
        <v>540.79999999999995</v>
      </c>
    </row>
    <row r="4702" spans="1:4" ht="27.6" x14ac:dyDescent="0.3">
      <c r="A4702" s="15">
        <v>20980</v>
      </c>
      <c r="B4702" s="17" t="s">
        <v>4947</v>
      </c>
      <c r="C4702" s="18" t="s">
        <v>81</v>
      </c>
      <c r="D4702" s="19">
        <v>589.97</v>
      </c>
    </row>
    <row r="4703" spans="1:4" ht="27.6" x14ac:dyDescent="0.3">
      <c r="A4703" s="15">
        <v>7661</v>
      </c>
      <c r="B4703" s="17" t="s">
        <v>4948</v>
      </c>
      <c r="C4703" s="18" t="s">
        <v>81</v>
      </c>
      <c r="D4703" s="19">
        <v>701.81</v>
      </c>
    </row>
    <row r="4704" spans="1:4" ht="27.6" x14ac:dyDescent="0.3">
      <c r="A4704" s="15">
        <v>21016</v>
      </c>
      <c r="B4704" s="17" t="s">
        <v>4949</v>
      </c>
      <c r="C4704" s="18" t="s">
        <v>81</v>
      </c>
      <c r="D4704" s="19">
        <v>187.69</v>
      </c>
    </row>
    <row r="4705" spans="1:4" ht="27.6" x14ac:dyDescent="0.3">
      <c r="A4705" s="15">
        <v>21008</v>
      </c>
      <c r="B4705" s="17" t="s">
        <v>4950</v>
      </c>
      <c r="C4705" s="18" t="s">
        <v>81</v>
      </c>
      <c r="D4705" s="19">
        <v>21.93</v>
      </c>
    </row>
    <row r="4706" spans="1:4" ht="27.6" x14ac:dyDescent="0.3">
      <c r="A4706" s="15">
        <v>21009</v>
      </c>
      <c r="B4706" s="17" t="s">
        <v>4951</v>
      </c>
      <c r="C4706" s="18" t="s">
        <v>81</v>
      </c>
      <c r="D4706" s="19">
        <v>28.55</v>
      </c>
    </row>
    <row r="4707" spans="1:4" ht="27.6" x14ac:dyDescent="0.3">
      <c r="A4707" s="15">
        <v>21010</v>
      </c>
      <c r="B4707" s="17" t="s">
        <v>4952</v>
      </c>
      <c r="C4707" s="18" t="s">
        <v>81</v>
      </c>
      <c r="D4707" s="19">
        <v>38.33</v>
      </c>
    </row>
    <row r="4708" spans="1:4" ht="27.6" x14ac:dyDescent="0.3">
      <c r="A4708" s="15">
        <v>21011</v>
      </c>
      <c r="B4708" s="17" t="s">
        <v>4953</v>
      </c>
      <c r="C4708" s="18" t="s">
        <v>81</v>
      </c>
      <c r="D4708" s="19">
        <v>55.86</v>
      </c>
    </row>
    <row r="4709" spans="1:4" ht="27.6" x14ac:dyDescent="0.3">
      <c r="A4709" s="15">
        <v>21012</v>
      </c>
      <c r="B4709" s="17" t="s">
        <v>4954</v>
      </c>
      <c r="C4709" s="18" t="s">
        <v>81</v>
      </c>
      <c r="D4709" s="19">
        <v>61.73</v>
      </c>
    </row>
    <row r="4710" spans="1:4" ht="27.6" x14ac:dyDescent="0.3">
      <c r="A4710" s="15">
        <v>21013</v>
      </c>
      <c r="B4710" s="17" t="s">
        <v>4955</v>
      </c>
      <c r="C4710" s="18" t="s">
        <v>81</v>
      </c>
      <c r="D4710" s="19">
        <v>80.56</v>
      </c>
    </row>
    <row r="4711" spans="1:4" ht="27.6" x14ac:dyDescent="0.3">
      <c r="A4711" s="15">
        <v>21014</v>
      </c>
      <c r="B4711" s="17" t="s">
        <v>4956</v>
      </c>
      <c r="C4711" s="18" t="s">
        <v>81</v>
      </c>
      <c r="D4711" s="19">
        <v>112.72</v>
      </c>
    </row>
    <row r="4712" spans="1:4" ht="27.6" x14ac:dyDescent="0.3">
      <c r="A4712" s="15">
        <v>21015</v>
      </c>
      <c r="B4712" s="17" t="s">
        <v>4957</v>
      </c>
      <c r="C4712" s="18" t="s">
        <v>81</v>
      </c>
      <c r="D4712" s="19">
        <v>129.5</v>
      </c>
    </row>
    <row r="4713" spans="1:4" ht="27.6" x14ac:dyDescent="0.3">
      <c r="A4713" s="15">
        <v>7697</v>
      </c>
      <c r="B4713" s="17" t="s">
        <v>4958</v>
      </c>
      <c r="C4713" s="18" t="s">
        <v>81</v>
      </c>
      <c r="D4713" s="19">
        <v>61.8</v>
      </c>
    </row>
    <row r="4714" spans="1:4" ht="27.6" x14ac:dyDescent="0.3">
      <c r="A4714" s="15">
        <v>7698</v>
      </c>
      <c r="B4714" s="17" t="s">
        <v>4959</v>
      </c>
      <c r="C4714" s="18" t="s">
        <v>81</v>
      </c>
      <c r="D4714" s="19">
        <v>53.19</v>
      </c>
    </row>
    <row r="4715" spans="1:4" ht="27.6" x14ac:dyDescent="0.3">
      <c r="A4715" s="15">
        <v>7691</v>
      </c>
      <c r="B4715" s="17" t="s">
        <v>4960</v>
      </c>
      <c r="C4715" s="18" t="s">
        <v>81</v>
      </c>
      <c r="D4715" s="19">
        <v>22.48</v>
      </c>
    </row>
    <row r="4716" spans="1:4" ht="27.6" x14ac:dyDescent="0.3">
      <c r="A4716" s="15">
        <v>40626</v>
      </c>
      <c r="B4716" s="17" t="s">
        <v>4961</v>
      </c>
      <c r="C4716" s="18" t="s">
        <v>81</v>
      </c>
      <c r="D4716" s="19">
        <v>42.18</v>
      </c>
    </row>
    <row r="4717" spans="1:4" ht="27.6" x14ac:dyDescent="0.3">
      <c r="A4717" s="15">
        <v>7701</v>
      </c>
      <c r="B4717" s="17" t="s">
        <v>4962</v>
      </c>
      <c r="C4717" s="18" t="s">
        <v>81</v>
      </c>
      <c r="D4717" s="19">
        <v>110.59</v>
      </c>
    </row>
    <row r="4718" spans="1:4" ht="27.6" x14ac:dyDescent="0.3">
      <c r="A4718" s="15">
        <v>7696</v>
      </c>
      <c r="B4718" s="17" t="s">
        <v>4963</v>
      </c>
      <c r="C4718" s="18" t="s">
        <v>81</v>
      </c>
      <c r="D4718" s="19">
        <v>89.11</v>
      </c>
    </row>
    <row r="4719" spans="1:4" ht="27.6" x14ac:dyDescent="0.3">
      <c r="A4719" s="15">
        <v>7700</v>
      </c>
      <c r="B4719" s="17" t="s">
        <v>4964</v>
      </c>
      <c r="C4719" s="18" t="s">
        <v>81</v>
      </c>
      <c r="D4719" s="19">
        <v>28.43</v>
      </c>
    </row>
    <row r="4720" spans="1:4" ht="27.6" x14ac:dyDescent="0.3">
      <c r="A4720" s="15">
        <v>7694</v>
      </c>
      <c r="B4720" s="17" t="s">
        <v>4965</v>
      </c>
      <c r="C4720" s="18" t="s">
        <v>81</v>
      </c>
      <c r="D4720" s="19">
        <v>148.82</v>
      </c>
    </row>
    <row r="4721" spans="1:4" ht="27.6" x14ac:dyDescent="0.3">
      <c r="A4721" s="15">
        <v>7693</v>
      </c>
      <c r="B4721" s="17" t="s">
        <v>4966</v>
      </c>
      <c r="C4721" s="18" t="s">
        <v>81</v>
      </c>
      <c r="D4721" s="19">
        <v>204.95</v>
      </c>
    </row>
    <row r="4722" spans="1:4" ht="27.6" x14ac:dyDescent="0.3">
      <c r="A4722" s="15">
        <v>7692</v>
      </c>
      <c r="B4722" s="17" t="s">
        <v>4967</v>
      </c>
      <c r="C4722" s="18" t="s">
        <v>81</v>
      </c>
      <c r="D4722" s="19">
        <v>306.85000000000002</v>
      </c>
    </row>
    <row r="4723" spans="1:4" ht="27.6" x14ac:dyDescent="0.3">
      <c r="A4723" s="15">
        <v>7695</v>
      </c>
      <c r="B4723" s="17" t="s">
        <v>4968</v>
      </c>
      <c r="C4723" s="18" t="s">
        <v>81</v>
      </c>
      <c r="D4723" s="19">
        <v>332.79</v>
      </c>
    </row>
    <row r="4724" spans="1:4" ht="27.6" x14ac:dyDescent="0.3">
      <c r="A4724" s="15">
        <v>13356</v>
      </c>
      <c r="B4724" s="17" t="s">
        <v>4969</v>
      </c>
      <c r="C4724" s="18" t="s">
        <v>81</v>
      </c>
      <c r="D4724" s="19">
        <v>24.13</v>
      </c>
    </row>
    <row r="4725" spans="1:4" x14ac:dyDescent="0.3">
      <c r="A4725" s="15">
        <v>36365</v>
      </c>
      <c r="B4725" s="17" t="s">
        <v>4970</v>
      </c>
      <c r="C4725" s="18" t="s">
        <v>81</v>
      </c>
      <c r="D4725" s="19">
        <v>35.04</v>
      </c>
    </row>
    <row r="4726" spans="1:4" x14ac:dyDescent="0.3">
      <c r="A4726" s="15">
        <v>41930</v>
      </c>
      <c r="B4726" s="17" t="s">
        <v>4971</v>
      </c>
      <c r="C4726" s="18" t="s">
        <v>81</v>
      </c>
      <c r="D4726" s="19">
        <v>113.43</v>
      </c>
    </row>
    <row r="4727" spans="1:4" x14ac:dyDescent="0.3">
      <c r="A4727" s="15">
        <v>41931</v>
      </c>
      <c r="B4727" s="17" t="s">
        <v>4972</v>
      </c>
      <c r="C4727" s="18" t="s">
        <v>81</v>
      </c>
      <c r="D4727" s="19">
        <v>193.42</v>
      </c>
    </row>
    <row r="4728" spans="1:4" x14ac:dyDescent="0.3">
      <c r="A4728" s="15">
        <v>41932</v>
      </c>
      <c r="B4728" s="17" t="s">
        <v>4973</v>
      </c>
      <c r="C4728" s="18" t="s">
        <v>81</v>
      </c>
      <c r="D4728" s="19">
        <v>312.41000000000003</v>
      </c>
    </row>
    <row r="4729" spans="1:4" x14ac:dyDescent="0.3">
      <c r="A4729" s="15">
        <v>41933</v>
      </c>
      <c r="B4729" s="17" t="s">
        <v>4974</v>
      </c>
      <c r="C4729" s="18" t="s">
        <v>81</v>
      </c>
      <c r="D4729" s="19">
        <v>386.92</v>
      </c>
    </row>
    <row r="4730" spans="1:4" x14ac:dyDescent="0.3">
      <c r="A4730" s="15">
        <v>41934</v>
      </c>
      <c r="B4730" s="17" t="s">
        <v>4975</v>
      </c>
      <c r="C4730" s="18" t="s">
        <v>81</v>
      </c>
      <c r="D4730" s="19">
        <v>501.16</v>
      </c>
    </row>
    <row r="4731" spans="1:4" x14ac:dyDescent="0.3">
      <c r="A4731" s="15">
        <v>41936</v>
      </c>
      <c r="B4731" s="17" t="s">
        <v>4976</v>
      </c>
      <c r="C4731" s="18" t="s">
        <v>81</v>
      </c>
      <c r="D4731" s="19">
        <v>75.56</v>
      </c>
    </row>
    <row r="4732" spans="1:4" ht="27.6" x14ac:dyDescent="0.3">
      <c r="A4732" s="15">
        <v>41785</v>
      </c>
      <c r="B4732" s="17" t="s">
        <v>4977</v>
      </c>
      <c r="C4732" s="18" t="s">
        <v>81</v>
      </c>
      <c r="D4732" s="19">
        <v>1997.77</v>
      </c>
    </row>
    <row r="4733" spans="1:4" ht="27.6" x14ac:dyDescent="0.3">
      <c r="A4733" s="15">
        <v>41781</v>
      </c>
      <c r="B4733" s="17" t="s">
        <v>4978</v>
      </c>
      <c r="C4733" s="18" t="s">
        <v>81</v>
      </c>
      <c r="D4733" s="19">
        <v>569.58000000000004</v>
      </c>
    </row>
    <row r="4734" spans="1:4" ht="27.6" x14ac:dyDescent="0.3">
      <c r="A4734" s="15">
        <v>41783</v>
      </c>
      <c r="B4734" s="17" t="s">
        <v>4979</v>
      </c>
      <c r="C4734" s="18" t="s">
        <v>81</v>
      </c>
      <c r="D4734" s="19">
        <v>1503.03</v>
      </c>
    </row>
    <row r="4735" spans="1:4" ht="27.6" x14ac:dyDescent="0.3">
      <c r="A4735" s="15">
        <v>41786</v>
      </c>
      <c r="B4735" s="17" t="s">
        <v>4980</v>
      </c>
      <c r="C4735" s="18" t="s">
        <v>81</v>
      </c>
      <c r="D4735" s="19">
        <v>3135.48</v>
      </c>
    </row>
    <row r="4736" spans="1:4" ht="27.6" x14ac:dyDescent="0.3">
      <c r="A4736" s="15">
        <v>41779</v>
      </c>
      <c r="B4736" s="17" t="s">
        <v>4981</v>
      </c>
      <c r="C4736" s="18" t="s">
        <v>81</v>
      </c>
      <c r="D4736" s="19">
        <v>218.45</v>
      </c>
    </row>
    <row r="4737" spans="1:4" ht="27.6" x14ac:dyDescent="0.3">
      <c r="A4737" s="15">
        <v>41780</v>
      </c>
      <c r="B4737" s="17" t="s">
        <v>4982</v>
      </c>
      <c r="C4737" s="18" t="s">
        <v>81</v>
      </c>
      <c r="D4737" s="19">
        <v>258.37</v>
      </c>
    </row>
    <row r="4738" spans="1:4" ht="27.6" x14ac:dyDescent="0.3">
      <c r="A4738" s="15">
        <v>41782</v>
      </c>
      <c r="B4738" s="17" t="s">
        <v>4983</v>
      </c>
      <c r="C4738" s="18" t="s">
        <v>81</v>
      </c>
      <c r="D4738" s="19">
        <v>1065.07</v>
      </c>
    </row>
    <row r="4739" spans="1:4" x14ac:dyDescent="0.3">
      <c r="A4739" s="15">
        <v>38130</v>
      </c>
      <c r="B4739" s="17" t="s">
        <v>4984</v>
      </c>
      <c r="C4739" s="18" t="s">
        <v>81</v>
      </c>
      <c r="D4739" s="19">
        <v>35.24</v>
      </c>
    </row>
    <row r="4740" spans="1:4" x14ac:dyDescent="0.3">
      <c r="A4740" s="15">
        <v>21123</v>
      </c>
      <c r="B4740" s="17" t="s">
        <v>4985</v>
      </c>
      <c r="C4740" s="18" t="s">
        <v>81</v>
      </c>
      <c r="D4740" s="19">
        <v>10</v>
      </c>
    </row>
    <row r="4741" spans="1:4" x14ac:dyDescent="0.3">
      <c r="A4741" s="15">
        <v>21124</v>
      </c>
      <c r="B4741" s="17" t="s">
        <v>4986</v>
      </c>
      <c r="C4741" s="18" t="s">
        <v>81</v>
      </c>
      <c r="D4741" s="19">
        <v>17.73</v>
      </c>
    </row>
    <row r="4742" spans="1:4" x14ac:dyDescent="0.3">
      <c r="A4742" s="15">
        <v>21125</v>
      </c>
      <c r="B4742" s="17" t="s">
        <v>4987</v>
      </c>
      <c r="C4742" s="18" t="s">
        <v>81</v>
      </c>
      <c r="D4742" s="19">
        <v>28.46</v>
      </c>
    </row>
    <row r="4743" spans="1:4" x14ac:dyDescent="0.3">
      <c r="A4743" s="15">
        <v>38028</v>
      </c>
      <c r="B4743" s="17" t="s">
        <v>4988</v>
      </c>
      <c r="C4743" s="18" t="s">
        <v>81</v>
      </c>
      <c r="D4743" s="19">
        <v>48.29</v>
      </c>
    </row>
    <row r="4744" spans="1:4" x14ac:dyDescent="0.3">
      <c r="A4744" s="15">
        <v>38029</v>
      </c>
      <c r="B4744" s="17" t="s">
        <v>4989</v>
      </c>
      <c r="C4744" s="18" t="s">
        <v>81</v>
      </c>
      <c r="D4744" s="19">
        <v>73.61</v>
      </c>
    </row>
    <row r="4745" spans="1:4" x14ac:dyDescent="0.3">
      <c r="A4745" s="15">
        <v>38030</v>
      </c>
      <c r="B4745" s="17" t="s">
        <v>4990</v>
      </c>
      <c r="C4745" s="18" t="s">
        <v>81</v>
      </c>
      <c r="D4745" s="19">
        <v>113.07</v>
      </c>
    </row>
    <row r="4746" spans="1:4" x14ac:dyDescent="0.3">
      <c r="A4746" s="15">
        <v>38031</v>
      </c>
      <c r="B4746" s="17" t="s">
        <v>4991</v>
      </c>
      <c r="C4746" s="18" t="s">
        <v>81</v>
      </c>
      <c r="D4746" s="19">
        <v>179.18</v>
      </c>
    </row>
    <row r="4747" spans="1:4" ht="55.2" x14ac:dyDescent="0.3">
      <c r="A4747" s="15">
        <v>39735</v>
      </c>
      <c r="B4747" s="17" t="s">
        <v>4992</v>
      </c>
      <c r="C4747" s="18" t="s">
        <v>81</v>
      </c>
      <c r="D4747" s="19">
        <v>90.73</v>
      </c>
    </row>
    <row r="4748" spans="1:4" ht="55.2" x14ac:dyDescent="0.3">
      <c r="A4748" s="15">
        <v>39734</v>
      </c>
      <c r="B4748" s="17" t="s">
        <v>4993</v>
      </c>
      <c r="C4748" s="18" t="s">
        <v>81</v>
      </c>
      <c r="D4748" s="19">
        <v>107.62</v>
      </c>
    </row>
    <row r="4749" spans="1:4" ht="55.2" x14ac:dyDescent="0.3">
      <c r="A4749" s="15">
        <v>39736</v>
      </c>
      <c r="B4749" s="17" t="s">
        <v>4994</v>
      </c>
      <c r="C4749" s="18" t="s">
        <v>81</v>
      </c>
      <c r="D4749" s="19">
        <v>122.82</v>
      </c>
    </row>
    <row r="4750" spans="1:4" ht="55.2" x14ac:dyDescent="0.3">
      <c r="A4750" s="15">
        <v>39737</v>
      </c>
      <c r="B4750" s="17" t="s">
        <v>4995</v>
      </c>
      <c r="C4750" s="18" t="s">
        <v>81</v>
      </c>
      <c r="D4750" s="19">
        <v>16.52</v>
      </c>
    </row>
    <row r="4751" spans="1:4" ht="55.2" x14ac:dyDescent="0.3">
      <c r="A4751" s="15">
        <v>39738</v>
      </c>
      <c r="B4751" s="17" t="s">
        <v>4996</v>
      </c>
      <c r="C4751" s="18" t="s">
        <v>81</v>
      </c>
      <c r="D4751" s="19">
        <v>5.97</v>
      </c>
    </row>
    <row r="4752" spans="1:4" ht="55.2" x14ac:dyDescent="0.3">
      <c r="A4752" s="15">
        <v>39739</v>
      </c>
      <c r="B4752" s="17" t="s">
        <v>4997</v>
      </c>
      <c r="C4752" s="18" t="s">
        <v>81</v>
      </c>
      <c r="D4752" s="19">
        <v>84.93</v>
      </c>
    </row>
    <row r="4753" spans="1:4" ht="55.2" x14ac:dyDescent="0.3">
      <c r="A4753" s="15">
        <v>39733</v>
      </c>
      <c r="B4753" s="17" t="s">
        <v>4998</v>
      </c>
      <c r="C4753" s="18" t="s">
        <v>81</v>
      </c>
      <c r="D4753" s="19">
        <v>146.97999999999999</v>
      </c>
    </row>
    <row r="4754" spans="1:4" ht="55.2" x14ac:dyDescent="0.3">
      <c r="A4754" s="15">
        <v>39854</v>
      </c>
      <c r="B4754" s="17" t="s">
        <v>4999</v>
      </c>
      <c r="C4754" s="18" t="s">
        <v>81</v>
      </c>
      <c r="D4754" s="19">
        <v>149.06</v>
      </c>
    </row>
    <row r="4755" spans="1:4" ht="55.2" x14ac:dyDescent="0.3">
      <c r="A4755" s="15">
        <v>39740</v>
      </c>
      <c r="B4755" s="17" t="s">
        <v>5000</v>
      </c>
      <c r="C4755" s="18" t="s">
        <v>81</v>
      </c>
      <c r="D4755" s="19">
        <v>81.56</v>
      </c>
    </row>
    <row r="4756" spans="1:4" ht="55.2" x14ac:dyDescent="0.3">
      <c r="A4756" s="15">
        <v>39741</v>
      </c>
      <c r="B4756" s="17" t="s">
        <v>5001</v>
      </c>
      <c r="C4756" s="18" t="s">
        <v>81</v>
      </c>
      <c r="D4756" s="19">
        <v>15.03</v>
      </c>
    </row>
    <row r="4757" spans="1:4" ht="55.2" x14ac:dyDescent="0.3">
      <c r="A4757" s="15">
        <v>39853</v>
      </c>
      <c r="B4757" s="17" t="s">
        <v>5002</v>
      </c>
      <c r="C4757" s="18" t="s">
        <v>81</v>
      </c>
      <c r="D4757" s="19">
        <v>19.739999999999998</v>
      </c>
    </row>
    <row r="4758" spans="1:4" ht="55.2" x14ac:dyDescent="0.3">
      <c r="A4758" s="15">
        <v>39742</v>
      </c>
      <c r="B4758" s="17" t="s">
        <v>5003</v>
      </c>
      <c r="C4758" s="18" t="s">
        <v>81</v>
      </c>
      <c r="D4758" s="19">
        <v>65.55</v>
      </c>
    </row>
    <row r="4759" spans="1:4" ht="27.6" x14ac:dyDescent="0.3">
      <c r="A4759" s="15">
        <v>39749</v>
      </c>
      <c r="B4759" s="17" t="s">
        <v>5004</v>
      </c>
      <c r="C4759" s="18" t="s">
        <v>81</v>
      </c>
      <c r="D4759" s="19">
        <v>87</v>
      </c>
    </row>
    <row r="4760" spans="1:4" ht="27.6" x14ac:dyDescent="0.3">
      <c r="A4760" s="15">
        <v>39751</v>
      </c>
      <c r="B4760" s="17" t="s">
        <v>5005</v>
      </c>
      <c r="C4760" s="18" t="s">
        <v>81</v>
      </c>
      <c r="D4760" s="19">
        <v>158.09</v>
      </c>
    </row>
    <row r="4761" spans="1:4" ht="27.6" x14ac:dyDescent="0.3">
      <c r="A4761" s="15">
        <v>39750</v>
      </c>
      <c r="B4761" s="17" t="s">
        <v>5006</v>
      </c>
      <c r="C4761" s="18" t="s">
        <v>81</v>
      </c>
      <c r="D4761" s="19">
        <v>131.4</v>
      </c>
    </row>
    <row r="4762" spans="1:4" ht="27.6" x14ac:dyDescent="0.3">
      <c r="A4762" s="15">
        <v>39747</v>
      </c>
      <c r="B4762" s="17" t="s">
        <v>5007</v>
      </c>
      <c r="C4762" s="18" t="s">
        <v>81</v>
      </c>
      <c r="D4762" s="19">
        <v>42.27</v>
      </c>
    </row>
    <row r="4763" spans="1:4" ht="27.6" x14ac:dyDescent="0.3">
      <c r="A4763" s="15">
        <v>39753</v>
      </c>
      <c r="B4763" s="17" t="s">
        <v>5008</v>
      </c>
      <c r="C4763" s="18" t="s">
        <v>81</v>
      </c>
      <c r="D4763" s="19">
        <v>291.01</v>
      </c>
    </row>
    <row r="4764" spans="1:4" ht="27.6" x14ac:dyDescent="0.3">
      <c r="A4764" s="15">
        <v>39754</v>
      </c>
      <c r="B4764" s="17" t="s">
        <v>5009</v>
      </c>
      <c r="C4764" s="18" t="s">
        <v>81</v>
      </c>
      <c r="D4764" s="19">
        <v>428.74</v>
      </c>
    </row>
    <row r="4765" spans="1:4" ht="27.6" x14ac:dyDescent="0.3">
      <c r="A4765" s="15">
        <v>39748</v>
      </c>
      <c r="B4765" s="17" t="s">
        <v>5010</v>
      </c>
      <c r="C4765" s="18" t="s">
        <v>81</v>
      </c>
      <c r="D4765" s="19">
        <v>68.39</v>
      </c>
    </row>
    <row r="4766" spans="1:4" ht="27.6" x14ac:dyDescent="0.3">
      <c r="A4766" s="15">
        <v>39755</v>
      </c>
      <c r="B4766" s="17" t="s">
        <v>5011</v>
      </c>
      <c r="C4766" s="18" t="s">
        <v>81</v>
      </c>
      <c r="D4766" s="19">
        <v>650.07000000000005</v>
      </c>
    </row>
    <row r="4767" spans="1:4" ht="27.6" x14ac:dyDescent="0.3">
      <c r="A4767" s="15">
        <v>12742</v>
      </c>
      <c r="B4767" s="17" t="s">
        <v>5012</v>
      </c>
      <c r="C4767" s="18" t="s">
        <v>81</v>
      </c>
      <c r="D4767" s="19">
        <v>514.74</v>
      </c>
    </row>
    <row r="4768" spans="1:4" ht="27.6" x14ac:dyDescent="0.3">
      <c r="A4768" s="15">
        <v>12713</v>
      </c>
      <c r="B4768" s="17" t="s">
        <v>5013</v>
      </c>
      <c r="C4768" s="18" t="s">
        <v>81</v>
      </c>
      <c r="D4768" s="19">
        <v>27.3</v>
      </c>
    </row>
    <row r="4769" spans="1:4" ht="27.6" x14ac:dyDescent="0.3">
      <c r="A4769" s="15">
        <v>12743</v>
      </c>
      <c r="B4769" s="17" t="s">
        <v>5014</v>
      </c>
      <c r="C4769" s="18" t="s">
        <v>81</v>
      </c>
      <c r="D4769" s="19">
        <v>46.96</v>
      </c>
    </row>
    <row r="4770" spans="1:4" ht="27.6" x14ac:dyDescent="0.3">
      <c r="A4770" s="15">
        <v>12744</v>
      </c>
      <c r="B4770" s="17" t="s">
        <v>5015</v>
      </c>
      <c r="C4770" s="18" t="s">
        <v>81</v>
      </c>
      <c r="D4770" s="19">
        <v>59.6</v>
      </c>
    </row>
    <row r="4771" spans="1:4" ht="27.6" x14ac:dyDescent="0.3">
      <c r="A4771" s="15">
        <v>12745</v>
      </c>
      <c r="B4771" s="17" t="s">
        <v>5016</v>
      </c>
      <c r="C4771" s="18" t="s">
        <v>81</v>
      </c>
      <c r="D4771" s="19">
        <v>86.55</v>
      </c>
    </row>
    <row r="4772" spans="1:4" ht="27.6" x14ac:dyDescent="0.3">
      <c r="A4772" s="15">
        <v>12746</v>
      </c>
      <c r="B4772" s="17" t="s">
        <v>5017</v>
      </c>
      <c r="C4772" s="18" t="s">
        <v>81</v>
      </c>
      <c r="D4772" s="19">
        <v>116.88</v>
      </c>
    </row>
    <row r="4773" spans="1:4" ht="27.6" x14ac:dyDescent="0.3">
      <c r="A4773" s="15">
        <v>12747</v>
      </c>
      <c r="B4773" s="17" t="s">
        <v>5018</v>
      </c>
      <c r="C4773" s="18" t="s">
        <v>81</v>
      </c>
      <c r="D4773" s="19">
        <v>169.5</v>
      </c>
    </row>
    <row r="4774" spans="1:4" ht="27.6" x14ac:dyDescent="0.3">
      <c r="A4774" s="15">
        <v>12748</v>
      </c>
      <c r="B4774" s="17" t="s">
        <v>5019</v>
      </c>
      <c r="C4774" s="18" t="s">
        <v>81</v>
      </c>
      <c r="D4774" s="19">
        <v>238.79</v>
      </c>
    </row>
    <row r="4775" spans="1:4" ht="27.6" x14ac:dyDescent="0.3">
      <c r="A4775" s="15">
        <v>12749</v>
      </c>
      <c r="B4775" s="17" t="s">
        <v>5020</v>
      </c>
      <c r="C4775" s="18" t="s">
        <v>81</v>
      </c>
      <c r="D4775" s="19">
        <v>349.08</v>
      </c>
    </row>
    <row r="4776" spans="1:4" ht="27.6" x14ac:dyDescent="0.3">
      <c r="A4776" s="15">
        <v>39726</v>
      </c>
      <c r="B4776" s="17" t="s">
        <v>5021</v>
      </c>
      <c r="C4776" s="18" t="s">
        <v>81</v>
      </c>
      <c r="D4776" s="19">
        <v>114.66</v>
      </c>
    </row>
    <row r="4777" spans="1:4" ht="27.6" x14ac:dyDescent="0.3">
      <c r="A4777" s="15">
        <v>39728</v>
      </c>
      <c r="B4777" s="17" t="s">
        <v>5022</v>
      </c>
      <c r="C4777" s="18" t="s">
        <v>81</v>
      </c>
      <c r="D4777" s="19">
        <v>201.51</v>
      </c>
    </row>
    <row r="4778" spans="1:4" ht="27.6" x14ac:dyDescent="0.3">
      <c r="A4778" s="15">
        <v>39727</v>
      </c>
      <c r="B4778" s="17" t="s">
        <v>5023</v>
      </c>
      <c r="C4778" s="18" t="s">
        <v>81</v>
      </c>
      <c r="D4778" s="19">
        <v>165.83</v>
      </c>
    </row>
    <row r="4779" spans="1:4" ht="27.6" x14ac:dyDescent="0.3">
      <c r="A4779" s="15">
        <v>39724</v>
      </c>
      <c r="B4779" s="17" t="s">
        <v>5024</v>
      </c>
      <c r="C4779" s="18" t="s">
        <v>81</v>
      </c>
      <c r="D4779" s="19">
        <v>50.77</v>
      </c>
    </row>
    <row r="4780" spans="1:4" ht="27.6" x14ac:dyDescent="0.3">
      <c r="A4780" s="15">
        <v>39729</v>
      </c>
      <c r="B4780" s="17" t="s">
        <v>5025</v>
      </c>
      <c r="C4780" s="18" t="s">
        <v>81</v>
      </c>
      <c r="D4780" s="19">
        <v>279.06</v>
      </c>
    </row>
    <row r="4781" spans="1:4" ht="27.6" x14ac:dyDescent="0.3">
      <c r="A4781" s="15">
        <v>39730</v>
      </c>
      <c r="B4781" s="17" t="s">
        <v>5026</v>
      </c>
      <c r="C4781" s="18" t="s">
        <v>81</v>
      </c>
      <c r="D4781" s="19">
        <v>362.07</v>
      </c>
    </row>
    <row r="4782" spans="1:4" ht="27.6" x14ac:dyDescent="0.3">
      <c r="A4782" s="15">
        <v>39731</v>
      </c>
      <c r="B4782" s="17" t="s">
        <v>5027</v>
      </c>
      <c r="C4782" s="18" t="s">
        <v>81</v>
      </c>
      <c r="D4782" s="19">
        <v>536.25</v>
      </c>
    </row>
    <row r="4783" spans="1:4" ht="27.6" x14ac:dyDescent="0.3">
      <c r="A4783" s="15">
        <v>39725</v>
      </c>
      <c r="B4783" s="17" t="s">
        <v>5028</v>
      </c>
      <c r="C4783" s="18" t="s">
        <v>81</v>
      </c>
      <c r="D4783" s="19">
        <v>82.76</v>
      </c>
    </row>
    <row r="4784" spans="1:4" ht="27.6" x14ac:dyDescent="0.3">
      <c r="A4784" s="15">
        <v>39732</v>
      </c>
      <c r="B4784" s="17" t="s">
        <v>5029</v>
      </c>
      <c r="C4784" s="18" t="s">
        <v>81</v>
      </c>
      <c r="D4784" s="19">
        <v>789.33</v>
      </c>
    </row>
    <row r="4785" spans="1:4" ht="27.6" x14ac:dyDescent="0.3">
      <c r="A4785" s="15">
        <v>39660</v>
      </c>
      <c r="B4785" s="17" t="s">
        <v>5030</v>
      </c>
      <c r="C4785" s="18" t="s">
        <v>81</v>
      </c>
      <c r="D4785" s="19">
        <v>35.97</v>
      </c>
    </row>
    <row r="4786" spans="1:4" ht="27.6" x14ac:dyDescent="0.3">
      <c r="A4786" s="15">
        <v>39662</v>
      </c>
      <c r="B4786" s="17" t="s">
        <v>5031</v>
      </c>
      <c r="C4786" s="18" t="s">
        <v>81</v>
      </c>
      <c r="D4786" s="19">
        <v>17.239999999999998</v>
      </c>
    </row>
    <row r="4787" spans="1:4" ht="27.6" x14ac:dyDescent="0.3">
      <c r="A4787" s="15">
        <v>39661</v>
      </c>
      <c r="B4787" s="17" t="s">
        <v>5032</v>
      </c>
      <c r="C4787" s="18" t="s">
        <v>81</v>
      </c>
      <c r="D4787" s="19">
        <v>11.75</v>
      </c>
    </row>
    <row r="4788" spans="1:4" ht="27.6" x14ac:dyDescent="0.3">
      <c r="A4788" s="15">
        <v>39666</v>
      </c>
      <c r="B4788" s="17" t="s">
        <v>5033</v>
      </c>
      <c r="C4788" s="18" t="s">
        <v>81</v>
      </c>
      <c r="D4788" s="19">
        <v>54.11</v>
      </c>
    </row>
    <row r="4789" spans="1:4" ht="27.6" x14ac:dyDescent="0.3">
      <c r="A4789" s="15">
        <v>39664</v>
      </c>
      <c r="B4789" s="17" t="s">
        <v>5034</v>
      </c>
      <c r="C4789" s="18" t="s">
        <v>81</v>
      </c>
      <c r="D4789" s="19">
        <v>26.52</v>
      </c>
    </row>
    <row r="4790" spans="1:4" ht="27.6" x14ac:dyDescent="0.3">
      <c r="A4790" s="15">
        <v>39663</v>
      </c>
      <c r="B4790" s="17" t="s">
        <v>5035</v>
      </c>
      <c r="C4790" s="18" t="s">
        <v>81</v>
      </c>
      <c r="D4790" s="19">
        <v>21.2</v>
      </c>
    </row>
    <row r="4791" spans="1:4" ht="27.6" x14ac:dyDescent="0.3">
      <c r="A4791" s="15">
        <v>39665</v>
      </c>
      <c r="B4791" s="17" t="s">
        <v>5036</v>
      </c>
      <c r="C4791" s="18" t="s">
        <v>81</v>
      </c>
      <c r="D4791" s="19">
        <v>44.74</v>
      </c>
    </row>
    <row r="4792" spans="1:4" ht="27.6" x14ac:dyDescent="0.3">
      <c r="A4792" s="15">
        <v>39752</v>
      </c>
      <c r="B4792" s="17" t="s">
        <v>5037</v>
      </c>
      <c r="C4792" s="18" t="s">
        <v>81</v>
      </c>
      <c r="D4792" s="19">
        <v>224.95</v>
      </c>
    </row>
    <row r="4793" spans="1:4" ht="27.6" x14ac:dyDescent="0.3">
      <c r="A4793" s="15">
        <v>7725</v>
      </c>
      <c r="B4793" s="17" t="s">
        <v>5038</v>
      </c>
      <c r="C4793" s="18" t="s">
        <v>81</v>
      </c>
      <c r="D4793" s="19">
        <v>189</v>
      </c>
    </row>
    <row r="4794" spans="1:4" ht="27.6" x14ac:dyDescent="0.3">
      <c r="A4794" s="15">
        <v>7753</v>
      </c>
      <c r="B4794" s="17" t="s">
        <v>5039</v>
      </c>
      <c r="C4794" s="18" t="s">
        <v>81</v>
      </c>
      <c r="D4794" s="19">
        <v>368.47</v>
      </c>
    </row>
    <row r="4795" spans="1:4" ht="27.6" x14ac:dyDescent="0.3">
      <c r="A4795" s="15">
        <v>13256</v>
      </c>
      <c r="B4795" s="17" t="s">
        <v>5040</v>
      </c>
      <c r="C4795" s="18" t="s">
        <v>81</v>
      </c>
      <c r="D4795" s="19">
        <v>516.16999999999996</v>
      </c>
    </row>
    <row r="4796" spans="1:4" ht="27.6" x14ac:dyDescent="0.3">
      <c r="A4796" s="15">
        <v>7757</v>
      </c>
      <c r="B4796" s="17" t="s">
        <v>5041</v>
      </c>
      <c r="C4796" s="18" t="s">
        <v>81</v>
      </c>
      <c r="D4796" s="19">
        <v>550.32000000000005</v>
      </c>
    </row>
    <row r="4797" spans="1:4" ht="27.6" x14ac:dyDescent="0.3">
      <c r="A4797" s="15">
        <v>7758</v>
      </c>
      <c r="B4797" s="17" t="s">
        <v>5042</v>
      </c>
      <c r="C4797" s="18" t="s">
        <v>81</v>
      </c>
      <c r="D4797" s="19">
        <v>797.29</v>
      </c>
    </row>
    <row r="4798" spans="1:4" ht="27.6" x14ac:dyDescent="0.3">
      <c r="A4798" s="15">
        <v>7759</v>
      </c>
      <c r="B4798" s="17" t="s">
        <v>5043</v>
      </c>
      <c r="C4798" s="18" t="s">
        <v>81</v>
      </c>
      <c r="D4798" s="19">
        <v>2209.29</v>
      </c>
    </row>
    <row r="4799" spans="1:4" ht="27.6" x14ac:dyDescent="0.3">
      <c r="A4799" s="15">
        <v>40334</v>
      </c>
      <c r="B4799" s="17" t="s">
        <v>5044</v>
      </c>
      <c r="C4799" s="18" t="s">
        <v>81</v>
      </c>
      <c r="D4799" s="19">
        <v>86.55</v>
      </c>
    </row>
    <row r="4800" spans="1:4" ht="27.6" x14ac:dyDescent="0.3">
      <c r="A4800" s="15">
        <v>7745</v>
      </c>
      <c r="B4800" s="17" t="s">
        <v>5045</v>
      </c>
      <c r="C4800" s="18" t="s">
        <v>81</v>
      </c>
      <c r="D4800" s="19">
        <v>97.67</v>
      </c>
    </row>
    <row r="4801" spans="1:4" ht="27.6" x14ac:dyDescent="0.3">
      <c r="A4801" s="15">
        <v>7714</v>
      </c>
      <c r="B4801" s="17" t="s">
        <v>5046</v>
      </c>
      <c r="C4801" s="18" t="s">
        <v>81</v>
      </c>
      <c r="D4801" s="19">
        <v>116.73</v>
      </c>
    </row>
    <row r="4802" spans="1:4" ht="27.6" x14ac:dyDescent="0.3">
      <c r="A4802" s="15">
        <v>7742</v>
      </c>
      <c r="B4802" s="17" t="s">
        <v>5047</v>
      </c>
      <c r="C4802" s="18" t="s">
        <v>81</v>
      </c>
      <c r="D4802" s="19">
        <v>257.61</v>
      </c>
    </row>
    <row r="4803" spans="1:4" ht="27.6" x14ac:dyDescent="0.3">
      <c r="A4803" s="15">
        <v>7750</v>
      </c>
      <c r="B4803" s="17" t="s">
        <v>5048</v>
      </c>
      <c r="C4803" s="18" t="s">
        <v>81</v>
      </c>
      <c r="D4803" s="19">
        <v>314.47000000000003</v>
      </c>
    </row>
    <row r="4804" spans="1:4" ht="27.6" x14ac:dyDescent="0.3">
      <c r="A4804" s="15">
        <v>7756</v>
      </c>
      <c r="B4804" s="17" t="s">
        <v>5049</v>
      </c>
      <c r="C4804" s="18" t="s">
        <v>81</v>
      </c>
      <c r="D4804" s="19">
        <v>361.32</v>
      </c>
    </row>
    <row r="4805" spans="1:4" ht="27.6" x14ac:dyDescent="0.3">
      <c r="A4805" s="15">
        <v>7765</v>
      </c>
      <c r="B4805" s="17" t="s">
        <v>5050</v>
      </c>
      <c r="C4805" s="18" t="s">
        <v>81</v>
      </c>
      <c r="D4805" s="19">
        <v>404.99</v>
      </c>
    </row>
    <row r="4806" spans="1:4" ht="27.6" x14ac:dyDescent="0.3">
      <c r="A4806" s="15">
        <v>12569</v>
      </c>
      <c r="B4806" s="17" t="s">
        <v>5051</v>
      </c>
      <c r="C4806" s="18" t="s">
        <v>81</v>
      </c>
      <c r="D4806" s="19">
        <v>559.04999999999995</v>
      </c>
    </row>
    <row r="4807" spans="1:4" ht="27.6" x14ac:dyDescent="0.3">
      <c r="A4807" s="15">
        <v>7766</v>
      </c>
      <c r="B4807" s="17" t="s">
        <v>5052</v>
      </c>
      <c r="C4807" s="18" t="s">
        <v>81</v>
      </c>
      <c r="D4807" s="19">
        <v>593.99</v>
      </c>
    </row>
    <row r="4808" spans="1:4" ht="27.6" x14ac:dyDescent="0.3">
      <c r="A4808" s="15">
        <v>7767</v>
      </c>
      <c r="B4808" s="17" t="s">
        <v>5053</v>
      </c>
      <c r="C4808" s="18" t="s">
        <v>81</v>
      </c>
      <c r="D4808" s="19">
        <v>852.88</v>
      </c>
    </row>
    <row r="4809" spans="1:4" ht="27.6" x14ac:dyDescent="0.3">
      <c r="A4809" s="15">
        <v>7727</v>
      </c>
      <c r="B4809" s="17" t="s">
        <v>5054</v>
      </c>
      <c r="C4809" s="18" t="s">
        <v>81</v>
      </c>
      <c r="D4809" s="19">
        <v>2477.64</v>
      </c>
    </row>
    <row r="4810" spans="1:4" ht="27.6" x14ac:dyDescent="0.3">
      <c r="A4810" s="15">
        <v>7760</v>
      </c>
      <c r="B4810" s="17" t="s">
        <v>5055</v>
      </c>
      <c r="C4810" s="18" t="s">
        <v>81</v>
      </c>
      <c r="D4810" s="19">
        <v>98.47</v>
      </c>
    </row>
    <row r="4811" spans="1:4" ht="27.6" x14ac:dyDescent="0.3">
      <c r="A4811" s="15">
        <v>7761</v>
      </c>
      <c r="B4811" s="17" t="s">
        <v>5056</v>
      </c>
      <c r="C4811" s="18" t="s">
        <v>81</v>
      </c>
      <c r="D4811" s="19">
        <v>103.23</v>
      </c>
    </row>
    <row r="4812" spans="1:4" ht="27.6" x14ac:dyDescent="0.3">
      <c r="A4812" s="15">
        <v>7752</v>
      </c>
      <c r="B4812" s="17" t="s">
        <v>5057</v>
      </c>
      <c r="C4812" s="18" t="s">
        <v>81</v>
      </c>
      <c r="D4812" s="19">
        <v>125.47</v>
      </c>
    </row>
    <row r="4813" spans="1:4" ht="27.6" x14ac:dyDescent="0.3">
      <c r="A4813" s="15">
        <v>7762</v>
      </c>
      <c r="B4813" s="17" t="s">
        <v>5058</v>
      </c>
      <c r="C4813" s="18" t="s">
        <v>81</v>
      </c>
      <c r="D4813" s="19">
        <v>163.98</v>
      </c>
    </row>
    <row r="4814" spans="1:4" ht="27.6" x14ac:dyDescent="0.3">
      <c r="A4814" s="15">
        <v>7722</v>
      </c>
      <c r="B4814" s="17" t="s">
        <v>5059</v>
      </c>
      <c r="C4814" s="18" t="s">
        <v>81</v>
      </c>
      <c r="D4814" s="19">
        <v>250.94</v>
      </c>
    </row>
    <row r="4815" spans="1:4" ht="27.6" x14ac:dyDescent="0.3">
      <c r="A4815" s="15">
        <v>7763</v>
      </c>
      <c r="B4815" s="17" t="s">
        <v>5060</v>
      </c>
      <c r="C4815" s="18" t="s">
        <v>81</v>
      </c>
      <c r="D4815" s="19">
        <v>305.73</v>
      </c>
    </row>
    <row r="4816" spans="1:4" ht="27.6" x14ac:dyDescent="0.3">
      <c r="A4816" s="15">
        <v>7764</v>
      </c>
      <c r="B4816" s="17" t="s">
        <v>5061</v>
      </c>
      <c r="C4816" s="18" t="s">
        <v>81</v>
      </c>
      <c r="D4816" s="19">
        <v>365.29</v>
      </c>
    </row>
    <row r="4817" spans="1:4" ht="27.6" x14ac:dyDescent="0.3">
      <c r="A4817" s="15">
        <v>12572</v>
      </c>
      <c r="B4817" s="17" t="s">
        <v>5062</v>
      </c>
      <c r="C4817" s="18" t="s">
        <v>81</v>
      </c>
      <c r="D4817" s="19">
        <v>516.16999999999996</v>
      </c>
    </row>
    <row r="4818" spans="1:4" ht="27.6" x14ac:dyDescent="0.3">
      <c r="A4818" s="15">
        <v>12573</v>
      </c>
      <c r="B4818" s="17" t="s">
        <v>5063</v>
      </c>
      <c r="C4818" s="18" t="s">
        <v>81</v>
      </c>
      <c r="D4818" s="19">
        <v>678.97</v>
      </c>
    </row>
    <row r="4819" spans="1:4" ht="27.6" x14ac:dyDescent="0.3">
      <c r="A4819" s="15">
        <v>12574</v>
      </c>
      <c r="B4819" s="17" t="s">
        <v>5064</v>
      </c>
      <c r="C4819" s="18" t="s">
        <v>81</v>
      </c>
      <c r="D4819" s="19">
        <v>820.95</v>
      </c>
    </row>
    <row r="4820" spans="1:4" ht="27.6" x14ac:dyDescent="0.3">
      <c r="A4820" s="15">
        <v>12575</v>
      </c>
      <c r="B4820" s="17" t="s">
        <v>5065</v>
      </c>
      <c r="C4820" s="18" t="s">
        <v>81</v>
      </c>
      <c r="D4820" s="19">
        <v>1246.76</v>
      </c>
    </row>
    <row r="4821" spans="1:4" ht="27.6" x14ac:dyDescent="0.3">
      <c r="A4821" s="15">
        <v>12576</v>
      </c>
      <c r="B4821" s="17" t="s">
        <v>5066</v>
      </c>
      <c r="C4821" s="18" t="s">
        <v>81</v>
      </c>
      <c r="D4821" s="19">
        <v>150.88</v>
      </c>
    </row>
    <row r="4822" spans="1:4" ht="27.6" x14ac:dyDescent="0.3">
      <c r="A4822" s="15">
        <v>12577</v>
      </c>
      <c r="B4822" s="17" t="s">
        <v>5067</v>
      </c>
      <c r="C4822" s="18" t="s">
        <v>81</v>
      </c>
      <c r="D4822" s="19">
        <v>203.29</v>
      </c>
    </row>
    <row r="4823" spans="1:4" ht="27.6" x14ac:dyDescent="0.3">
      <c r="A4823" s="15">
        <v>12578</v>
      </c>
      <c r="B4823" s="17" t="s">
        <v>5068</v>
      </c>
      <c r="C4823" s="18" t="s">
        <v>81</v>
      </c>
      <c r="D4823" s="19">
        <v>246.17</v>
      </c>
    </row>
    <row r="4824" spans="1:4" ht="27.6" x14ac:dyDescent="0.3">
      <c r="A4824" s="15">
        <v>12579</v>
      </c>
      <c r="B4824" s="17" t="s">
        <v>5069</v>
      </c>
      <c r="C4824" s="18" t="s">
        <v>81</v>
      </c>
      <c r="D4824" s="19">
        <v>424.05</v>
      </c>
    </row>
    <row r="4825" spans="1:4" ht="27.6" x14ac:dyDescent="0.3">
      <c r="A4825" s="15">
        <v>12580</v>
      </c>
      <c r="B4825" s="17" t="s">
        <v>5070</v>
      </c>
      <c r="C4825" s="18" t="s">
        <v>81</v>
      </c>
      <c r="D4825" s="19">
        <v>441.84</v>
      </c>
    </row>
    <row r="4826" spans="1:4" ht="27.6" x14ac:dyDescent="0.3">
      <c r="A4826" s="15">
        <v>12581</v>
      </c>
      <c r="B4826" s="17" t="s">
        <v>5071</v>
      </c>
      <c r="C4826" s="18" t="s">
        <v>81</v>
      </c>
      <c r="D4826" s="19">
        <v>473.29</v>
      </c>
    </row>
    <row r="4827" spans="1:4" ht="41.4" x14ac:dyDescent="0.3">
      <c r="A4827" s="15">
        <v>7720</v>
      </c>
      <c r="B4827" s="17" t="s">
        <v>5072</v>
      </c>
      <c r="C4827" s="18" t="s">
        <v>81</v>
      </c>
      <c r="D4827" s="19">
        <v>740.11</v>
      </c>
    </row>
    <row r="4828" spans="1:4" ht="41.4" x14ac:dyDescent="0.3">
      <c r="A4828" s="15">
        <v>40335</v>
      </c>
      <c r="B4828" s="17" t="s">
        <v>5073</v>
      </c>
      <c r="C4828" s="18" t="s">
        <v>81</v>
      </c>
      <c r="D4828" s="19">
        <v>154.85</v>
      </c>
    </row>
    <row r="4829" spans="1:4" ht="41.4" x14ac:dyDescent="0.3">
      <c r="A4829" s="15">
        <v>7740</v>
      </c>
      <c r="B4829" s="17" t="s">
        <v>5074</v>
      </c>
      <c r="C4829" s="18" t="s">
        <v>81</v>
      </c>
      <c r="D4829" s="19">
        <v>158.82</v>
      </c>
    </row>
    <row r="4830" spans="1:4" ht="41.4" x14ac:dyDescent="0.3">
      <c r="A4830" s="15">
        <v>7741</v>
      </c>
      <c r="B4830" s="17" t="s">
        <v>5075</v>
      </c>
      <c r="C4830" s="18" t="s">
        <v>81</v>
      </c>
      <c r="D4830" s="19">
        <v>293.82</v>
      </c>
    </row>
    <row r="4831" spans="1:4" ht="41.4" x14ac:dyDescent="0.3">
      <c r="A4831" s="15">
        <v>7774</v>
      </c>
      <c r="B4831" s="17" t="s">
        <v>5076</v>
      </c>
      <c r="C4831" s="18" t="s">
        <v>81</v>
      </c>
      <c r="D4831" s="19">
        <v>360.52</v>
      </c>
    </row>
    <row r="4832" spans="1:4" ht="41.4" x14ac:dyDescent="0.3">
      <c r="A4832" s="15">
        <v>7744</v>
      </c>
      <c r="B4832" s="17" t="s">
        <v>5077</v>
      </c>
      <c r="C4832" s="18" t="s">
        <v>81</v>
      </c>
      <c r="D4832" s="19">
        <v>470.91</v>
      </c>
    </row>
    <row r="4833" spans="1:4" ht="41.4" x14ac:dyDescent="0.3">
      <c r="A4833" s="15">
        <v>7773</v>
      </c>
      <c r="B4833" s="17" t="s">
        <v>5078</v>
      </c>
      <c r="C4833" s="18" t="s">
        <v>81</v>
      </c>
      <c r="D4833" s="19">
        <v>481.31</v>
      </c>
    </row>
    <row r="4834" spans="1:4" ht="41.4" x14ac:dyDescent="0.3">
      <c r="A4834" s="15">
        <v>7754</v>
      </c>
      <c r="B4834" s="17" t="s">
        <v>5079</v>
      </c>
      <c r="C4834" s="18" t="s">
        <v>81</v>
      </c>
      <c r="D4834" s="19">
        <v>729.79</v>
      </c>
    </row>
    <row r="4835" spans="1:4" ht="41.4" x14ac:dyDescent="0.3">
      <c r="A4835" s="15">
        <v>7735</v>
      </c>
      <c r="B4835" s="17" t="s">
        <v>5080</v>
      </c>
      <c r="C4835" s="18" t="s">
        <v>81</v>
      </c>
      <c r="D4835" s="19">
        <v>945</v>
      </c>
    </row>
    <row r="4836" spans="1:4" ht="41.4" x14ac:dyDescent="0.3">
      <c r="A4836" s="15">
        <v>7755</v>
      </c>
      <c r="B4836" s="17" t="s">
        <v>5081</v>
      </c>
      <c r="C4836" s="18" t="s">
        <v>81</v>
      </c>
      <c r="D4836" s="19">
        <v>187.41</v>
      </c>
    </row>
    <row r="4837" spans="1:4" ht="41.4" x14ac:dyDescent="0.3">
      <c r="A4837" s="15">
        <v>7776</v>
      </c>
      <c r="B4837" s="17" t="s">
        <v>5082</v>
      </c>
      <c r="C4837" s="18" t="s">
        <v>81</v>
      </c>
      <c r="D4837" s="19">
        <v>390.7</v>
      </c>
    </row>
    <row r="4838" spans="1:4" ht="41.4" x14ac:dyDescent="0.3">
      <c r="A4838" s="15">
        <v>7743</v>
      </c>
      <c r="B4838" s="17" t="s">
        <v>5083</v>
      </c>
      <c r="C4838" s="18" t="s">
        <v>81</v>
      </c>
      <c r="D4838" s="19">
        <v>413.73</v>
      </c>
    </row>
    <row r="4839" spans="1:4" ht="41.4" x14ac:dyDescent="0.3">
      <c r="A4839" s="15">
        <v>7733</v>
      </c>
      <c r="B4839" s="17" t="s">
        <v>5084</v>
      </c>
      <c r="C4839" s="18" t="s">
        <v>81</v>
      </c>
      <c r="D4839" s="19">
        <v>540</v>
      </c>
    </row>
    <row r="4840" spans="1:4" ht="41.4" x14ac:dyDescent="0.3">
      <c r="A4840" s="15">
        <v>7775</v>
      </c>
      <c r="B4840" s="17" t="s">
        <v>5085</v>
      </c>
      <c r="C4840" s="18" t="s">
        <v>81</v>
      </c>
      <c r="D4840" s="19">
        <v>591.61</v>
      </c>
    </row>
    <row r="4841" spans="1:4" ht="41.4" x14ac:dyDescent="0.3">
      <c r="A4841" s="15">
        <v>7734</v>
      </c>
      <c r="B4841" s="17" t="s">
        <v>5086</v>
      </c>
      <c r="C4841" s="18" t="s">
        <v>81</v>
      </c>
      <c r="D4841" s="19">
        <v>837.79</v>
      </c>
    </row>
    <row r="4842" spans="1:4" ht="27.6" x14ac:dyDescent="0.3">
      <c r="A4842" s="15">
        <v>37449</v>
      </c>
      <c r="B4842" s="17" t="s">
        <v>5087</v>
      </c>
      <c r="C4842" s="18" t="s">
        <v>81</v>
      </c>
      <c r="D4842" s="19">
        <v>22</v>
      </c>
    </row>
    <row r="4843" spans="1:4" ht="27.6" x14ac:dyDescent="0.3">
      <c r="A4843" s="15">
        <v>37450</v>
      </c>
      <c r="B4843" s="17" t="s">
        <v>5088</v>
      </c>
      <c r="C4843" s="18" t="s">
        <v>81</v>
      </c>
      <c r="D4843" s="19">
        <v>30.79</v>
      </c>
    </row>
    <row r="4844" spans="1:4" ht="27.6" x14ac:dyDescent="0.3">
      <c r="A4844" s="15">
        <v>37451</v>
      </c>
      <c r="B4844" s="17" t="s">
        <v>5089</v>
      </c>
      <c r="C4844" s="18" t="s">
        <v>81</v>
      </c>
      <c r="D4844" s="19">
        <v>43</v>
      </c>
    </row>
    <row r="4845" spans="1:4" ht="27.6" x14ac:dyDescent="0.3">
      <c r="A4845" s="15">
        <v>37452</v>
      </c>
      <c r="B4845" s="17" t="s">
        <v>5090</v>
      </c>
      <c r="C4845" s="18" t="s">
        <v>81</v>
      </c>
      <c r="D4845" s="19">
        <v>62.5</v>
      </c>
    </row>
    <row r="4846" spans="1:4" ht="27.6" x14ac:dyDescent="0.3">
      <c r="A4846" s="15">
        <v>37453</v>
      </c>
      <c r="B4846" s="17" t="s">
        <v>5091</v>
      </c>
      <c r="C4846" s="18" t="s">
        <v>81</v>
      </c>
      <c r="D4846" s="19">
        <v>71.97</v>
      </c>
    </row>
    <row r="4847" spans="1:4" ht="27.6" x14ac:dyDescent="0.3">
      <c r="A4847" s="15">
        <v>7778</v>
      </c>
      <c r="B4847" s="17" t="s">
        <v>5092</v>
      </c>
      <c r="C4847" s="18" t="s">
        <v>81</v>
      </c>
      <c r="D4847" s="19">
        <v>26.99</v>
      </c>
    </row>
    <row r="4848" spans="1:4" ht="27.6" x14ac:dyDescent="0.3">
      <c r="A4848" s="15">
        <v>7796</v>
      </c>
      <c r="B4848" s="17" t="s">
        <v>205</v>
      </c>
      <c r="C4848" s="18" t="s">
        <v>81</v>
      </c>
      <c r="D4848" s="19">
        <v>37</v>
      </c>
    </row>
    <row r="4849" spans="1:4" ht="27.6" x14ac:dyDescent="0.3">
      <c r="A4849" s="15">
        <v>7781</v>
      </c>
      <c r="B4849" s="17" t="s">
        <v>5093</v>
      </c>
      <c r="C4849" s="18" t="s">
        <v>81</v>
      </c>
      <c r="D4849" s="19">
        <v>43.72</v>
      </c>
    </row>
    <row r="4850" spans="1:4" ht="27.6" x14ac:dyDescent="0.3">
      <c r="A4850" s="15">
        <v>7795</v>
      </c>
      <c r="B4850" s="17" t="s">
        <v>5094</v>
      </c>
      <c r="C4850" s="18" t="s">
        <v>81</v>
      </c>
      <c r="D4850" s="19">
        <v>65.069999999999993</v>
      </c>
    </row>
    <row r="4851" spans="1:4" ht="27.6" x14ac:dyDescent="0.3">
      <c r="A4851" s="15">
        <v>7791</v>
      </c>
      <c r="B4851" s="17" t="s">
        <v>5095</v>
      </c>
      <c r="C4851" s="18" t="s">
        <v>81</v>
      </c>
      <c r="D4851" s="19">
        <v>77.89</v>
      </c>
    </row>
    <row r="4852" spans="1:4" ht="27.6" x14ac:dyDescent="0.3">
      <c r="A4852" s="15">
        <v>7783</v>
      </c>
      <c r="B4852" s="17" t="s">
        <v>5096</v>
      </c>
      <c r="C4852" s="18" t="s">
        <v>81</v>
      </c>
      <c r="D4852" s="19">
        <v>27.6</v>
      </c>
    </row>
    <row r="4853" spans="1:4" ht="27.6" x14ac:dyDescent="0.3">
      <c r="A4853" s="15">
        <v>7790</v>
      </c>
      <c r="B4853" s="17" t="s">
        <v>5097</v>
      </c>
      <c r="C4853" s="18" t="s">
        <v>81</v>
      </c>
      <c r="D4853" s="19">
        <v>43.5</v>
      </c>
    </row>
    <row r="4854" spans="1:4" ht="27.6" x14ac:dyDescent="0.3">
      <c r="A4854" s="15">
        <v>7785</v>
      </c>
      <c r="B4854" s="17" t="s">
        <v>5098</v>
      </c>
      <c r="C4854" s="18" t="s">
        <v>81</v>
      </c>
      <c r="D4854" s="19">
        <v>48</v>
      </c>
    </row>
    <row r="4855" spans="1:4" ht="27.6" x14ac:dyDescent="0.3">
      <c r="A4855" s="15">
        <v>7792</v>
      </c>
      <c r="B4855" s="17" t="s">
        <v>5099</v>
      </c>
      <c r="C4855" s="18" t="s">
        <v>81</v>
      </c>
      <c r="D4855" s="19">
        <v>68.069999999999993</v>
      </c>
    </row>
    <row r="4856" spans="1:4" ht="27.6" x14ac:dyDescent="0.3">
      <c r="A4856" s="15">
        <v>7793</v>
      </c>
      <c r="B4856" s="17" t="s">
        <v>5100</v>
      </c>
      <c r="C4856" s="18" t="s">
        <v>81</v>
      </c>
      <c r="D4856" s="19">
        <v>80.400000000000006</v>
      </c>
    </row>
    <row r="4857" spans="1:4" ht="41.4" x14ac:dyDescent="0.3">
      <c r="A4857" s="15">
        <v>13159</v>
      </c>
      <c r="B4857" s="17" t="s">
        <v>5101</v>
      </c>
      <c r="C4857" s="18" t="s">
        <v>81</v>
      </c>
      <c r="D4857" s="19">
        <v>70</v>
      </c>
    </row>
    <row r="4858" spans="1:4" ht="41.4" x14ac:dyDescent="0.3">
      <c r="A4858" s="15">
        <v>13168</v>
      </c>
      <c r="B4858" s="17" t="s">
        <v>5102</v>
      </c>
      <c r="C4858" s="18" t="s">
        <v>81</v>
      </c>
      <c r="D4858" s="19">
        <v>85</v>
      </c>
    </row>
    <row r="4859" spans="1:4" ht="41.4" x14ac:dyDescent="0.3">
      <c r="A4859" s="15">
        <v>13173</v>
      </c>
      <c r="B4859" s="17" t="s">
        <v>5103</v>
      </c>
      <c r="C4859" s="18" t="s">
        <v>81</v>
      </c>
      <c r="D4859" s="19">
        <v>114.99</v>
      </c>
    </row>
    <row r="4860" spans="1:4" ht="41.4" x14ac:dyDescent="0.3">
      <c r="A4860" s="15">
        <v>12583</v>
      </c>
      <c r="B4860" s="17" t="s">
        <v>204</v>
      </c>
      <c r="C4860" s="18" t="s">
        <v>81</v>
      </c>
      <c r="D4860" s="19">
        <v>22.99</v>
      </c>
    </row>
    <row r="4861" spans="1:4" ht="41.4" x14ac:dyDescent="0.3">
      <c r="A4861" s="15">
        <v>12584</v>
      </c>
      <c r="B4861" s="17" t="s">
        <v>5104</v>
      </c>
      <c r="C4861" s="18" t="s">
        <v>81</v>
      </c>
      <c r="D4861" s="19">
        <v>29.99</v>
      </c>
    </row>
    <row r="4862" spans="1:4" ht="27.6" x14ac:dyDescent="0.3">
      <c r="A4862" s="15">
        <v>12613</v>
      </c>
      <c r="B4862" s="17" t="s">
        <v>5105</v>
      </c>
      <c r="C4862" s="18" t="s">
        <v>303</v>
      </c>
      <c r="D4862" s="19">
        <v>18.829999999999998</v>
      </c>
    </row>
    <row r="4863" spans="1:4" ht="27.6" x14ac:dyDescent="0.3">
      <c r="A4863" s="15">
        <v>1031</v>
      </c>
      <c r="B4863" s="17" t="s">
        <v>5106</v>
      </c>
      <c r="C4863" s="18" t="s">
        <v>303</v>
      </c>
      <c r="D4863" s="19">
        <v>12.12</v>
      </c>
    </row>
    <row r="4864" spans="1:4" ht="41.4" x14ac:dyDescent="0.3">
      <c r="A4864" s="15">
        <v>39707</v>
      </c>
      <c r="B4864" s="17" t="s">
        <v>5107</v>
      </c>
      <c r="C4864" s="18" t="s">
        <v>81</v>
      </c>
      <c r="D4864" s="19">
        <v>3.62</v>
      </c>
    </row>
    <row r="4865" spans="1:4" ht="41.4" x14ac:dyDescent="0.3">
      <c r="A4865" s="15">
        <v>39708</v>
      </c>
      <c r="B4865" s="17" t="s">
        <v>5108</v>
      </c>
      <c r="C4865" s="18" t="s">
        <v>81</v>
      </c>
      <c r="D4865" s="19">
        <v>3.51</v>
      </c>
    </row>
    <row r="4866" spans="1:4" ht="41.4" x14ac:dyDescent="0.3">
      <c r="A4866" s="15">
        <v>39710</v>
      </c>
      <c r="B4866" s="17" t="s">
        <v>5109</v>
      </c>
      <c r="C4866" s="18" t="s">
        <v>81</v>
      </c>
      <c r="D4866" s="19">
        <v>2.4700000000000002</v>
      </c>
    </row>
    <row r="4867" spans="1:4" ht="41.4" x14ac:dyDescent="0.3">
      <c r="A4867" s="15">
        <v>39709</v>
      </c>
      <c r="B4867" s="17" t="s">
        <v>5110</v>
      </c>
      <c r="C4867" s="18" t="s">
        <v>81</v>
      </c>
      <c r="D4867" s="19">
        <v>3.43</v>
      </c>
    </row>
    <row r="4868" spans="1:4" ht="41.4" x14ac:dyDescent="0.3">
      <c r="A4868" s="15">
        <v>39711</v>
      </c>
      <c r="B4868" s="17" t="s">
        <v>5111</v>
      </c>
      <c r="C4868" s="18" t="s">
        <v>81</v>
      </c>
      <c r="D4868" s="19">
        <v>3.85</v>
      </c>
    </row>
    <row r="4869" spans="1:4" ht="41.4" x14ac:dyDescent="0.3">
      <c r="A4869" s="15">
        <v>39712</v>
      </c>
      <c r="B4869" s="17" t="s">
        <v>5112</v>
      </c>
      <c r="C4869" s="18" t="s">
        <v>81</v>
      </c>
      <c r="D4869" s="19">
        <v>1.35</v>
      </c>
    </row>
    <row r="4870" spans="1:4" ht="41.4" x14ac:dyDescent="0.3">
      <c r="A4870" s="15">
        <v>39713</v>
      </c>
      <c r="B4870" s="17" t="s">
        <v>5113</v>
      </c>
      <c r="C4870" s="18" t="s">
        <v>81</v>
      </c>
      <c r="D4870" s="19">
        <v>1.06</v>
      </c>
    </row>
    <row r="4871" spans="1:4" ht="41.4" x14ac:dyDescent="0.3">
      <c r="A4871" s="15">
        <v>39714</v>
      </c>
      <c r="B4871" s="17" t="s">
        <v>5114</v>
      </c>
      <c r="C4871" s="18" t="s">
        <v>81</v>
      </c>
      <c r="D4871" s="19">
        <v>2.44</v>
      </c>
    </row>
    <row r="4872" spans="1:4" ht="41.4" x14ac:dyDescent="0.3">
      <c r="A4872" s="15">
        <v>39715</v>
      </c>
      <c r="B4872" s="17" t="s">
        <v>5115</v>
      </c>
      <c r="C4872" s="18" t="s">
        <v>81</v>
      </c>
      <c r="D4872" s="19">
        <v>1.74</v>
      </c>
    </row>
    <row r="4873" spans="1:4" ht="41.4" x14ac:dyDescent="0.3">
      <c r="A4873" s="15">
        <v>39716</v>
      </c>
      <c r="B4873" s="17" t="s">
        <v>5116</v>
      </c>
      <c r="C4873" s="18" t="s">
        <v>81</v>
      </c>
      <c r="D4873" s="19">
        <v>1.32</v>
      </c>
    </row>
    <row r="4874" spans="1:4" ht="41.4" x14ac:dyDescent="0.3">
      <c r="A4874" s="15">
        <v>39718</v>
      </c>
      <c r="B4874" s="17" t="s">
        <v>5117</v>
      </c>
      <c r="C4874" s="18" t="s">
        <v>81</v>
      </c>
      <c r="D4874" s="19">
        <v>2.25</v>
      </c>
    </row>
    <row r="4875" spans="1:4" ht="27.6" x14ac:dyDescent="0.3">
      <c r="A4875" s="15">
        <v>9813</v>
      </c>
      <c r="B4875" s="17" t="s">
        <v>5118</v>
      </c>
      <c r="C4875" s="18" t="s">
        <v>81</v>
      </c>
      <c r="D4875" s="19">
        <v>4.0599999999999996</v>
      </c>
    </row>
    <row r="4876" spans="1:4" ht="27.6" x14ac:dyDescent="0.3">
      <c r="A4876" s="15">
        <v>9815</v>
      </c>
      <c r="B4876" s="17" t="s">
        <v>5119</v>
      </c>
      <c r="C4876" s="18" t="s">
        <v>81</v>
      </c>
      <c r="D4876" s="19">
        <v>8.01</v>
      </c>
    </row>
    <row r="4877" spans="1:4" ht="41.4" x14ac:dyDescent="0.3">
      <c r="A4877" s="15">
        <v>25876</v>
      </c>
      <c r="B4877" s="17" t="s">
        <v>5120</v>
      </c>
      <c r="C4877" s="18" t="s">
        <v>81</v>
      </c>
      <c r="D4877" s="19">
        <v>3989.62</v>
      </c>
    </row>
    <row r="4878" spans="1:4" ht="41.4" x14ac:dyDescent="0.3">
      <c r="A4878" s="15">
        <v>25888</v>
      </c>
      <c r="B4878" s="17" t="s">
        <v>5121</v>
      </c>
      <c r="C4878" s="18" t="s">
        <v>81</v>
      </c>
      <c r="D4878" s="19">
        <v>97.78</v>
      </c>
    </row>
    <row r="4879" spans="1:4" ht="41.4" x14ac:dyDescent="0.3">
      <c r="A4879" s="15">
        <v>25874</v>
      </c>
      <c r="B4879" s="17" t="s">
        <v>5122</v>
      </c>
      <c r="C4879" s="18" t="s">
        <v>81</v>
      </c>
      <c r="D4879" s="19">
        <v>6997.2</v>
      </c>
    </row>
    <row r="4880" spans="1:4" ht="41.4" x14ac:dyDescent="0.3">
      <c r="A4880" s="15">
        <v>25877</v>
      </c>
      <c r="B4880" s="17" t="s">
        <v>5123</v>
      </c>
      <c r="C4880" s="18" t="s">
        <v>81</v>
      </c>
      <c r="D4880" s="19">
        <v>9547.94</v>
      </c>
    </row>
    <row r="4881" spans="1:4" ht="41.4" x14ac:dyDescent="0.3">
      <c r="A4881" s="15">
        <v>25878</v>
      </c>
      <c r="B4881" s="17" t="s">
        <v>5124</v>
      </c>
      <c r="C4881" s="18" t="s">
        <v>81</v>
      </c>
      <c r="D4881" s="19">
        <v>209.88</v>
      </c>
    </row>
    <row r="4882" spans="1:4" ht="41.4" x14ac:dyDescent="0.3">
      <c r="A4882" s="15">
        <v>25879</v>
      </c>
      <c r="B4882" s="17" t="s">
        <v>5125</v>
      </c>
      <c r="C4882" s="18" t="s">
        <v>81</v>
      </c>
      <c r="D4882" s="19">
        <v>9057.36</v>
      </c>
    </row>
    <row r="4883" spans="1:4" ht="41.4" x14ac:dyDescent="0.3">
      <c r="A4883" s="15">
        <v>25887</v>
      </c>
      <c r="B4883" s="17" t="s">
        <v>5126</v>
      </c>
      <c r="C4883" s="18" t="s">
        <v>81</v>
      </c>
      <c r="D4883" s="19">
        <v>3618.56</v>
      </c>
    </row>
    <row r="4884" spans="1:4" ht="41.4" x14ac:dyDescent="0.3">
      <c r="A4884" s="15">
        <v>25880</v>
      </c>
      <c r="B4884" s="17" t="s">
        <v>5127</v>
      </c>
      <c r="C4884" s="18" t="s">
        <v>81</v>
      </c>
      <c r="D4884" s="19">
        <v>327.18</v>
      </c>
    </row>
    <row r="4885" spans="1:4" ht="41.4" x14ac:dyDescent="0.3">
      <c r="A4885" s="15">
        <v>25881</v>
      </c>
      <c r="B4885" s="17" t="s">
        <v>5128</v>
      </c>
      <c r="C4885" s="18" t="s">
        <v>81</v>
      </c>
      <c r="D4885" s="19">
        <v>801.69</v>
      </c>
    </row>
    <row r="4886" spans="1:4" ht="41.4" x14ac:dyDescent="0.3">
      <c r="A4886" s="15">
        <v>25882</v>
      </c>
      <c r="B4886" s="17" t="s">
        <v>5129</v>
      </c>
      <c r="C4886" s="18" t="s">
        <v>81</v>
      </c>
      <c r="D4886" s="19">
        <v>1291.23</v>
      </c>
    </row>
    <row r="4887" spans="1:4" ht="41.4" x14ac:dyDescent="0.3">
      <c r="A4887" s="15">
        <v>25883</v>
      </c>
      <c r="B4887" s="17" t="s">
        <v>5130</v>
      </c>
      <c r="C4887" s="18" t="s">
        <v>81</v>
      </c>
      <c r="D4887" s="19">
        <v>20.83</v>
      </c>
    </row>
    <row r="4888" spans="1:4" ht="41.4" x14ac:dyDescent="0.3">
      <c r="A4888" s="15">
        <v>25884</v>
      </c>
      <c r="B4888" s="17" t="s">
        <v>5131</v>
      </c>
      <c r="C4888" s="18" t="s">
        <v>81</v>
      </c>
      <c r="D4888" s="19">
        <v>2266.9299999999998</v>
      </c>
    </row>
    <row r="4889" spans="1:4" ht="41.4" x14ac:dyDescent="0.3">
      <c r="A4889" s="15">
        <v>25885</v>
      </c>
      <c r="B4889" s="17" t="s">
        <v>5132</v>
      </c>
      <c r="C4889" s="18" t="s">
        <v>81</v>
      </c>
      <c r="D4889" s="19">
        <v>3371.57</v>
      </c>
    </row>
    <row r="4890" spans="1:4" ht="41.4" x14ac:dyDescent="0.3">
      <c r="A4890" s="15">
        <v>25889</v>
      </c>
      <c r="B4890" s="17" t="s">
        <v>5133</v>
      </c>
      <c r="C4890" s="18" t="s">
        <v>81</v>
      </c>
      <c r="D4890" s="19">
        <v>1690.75</v>
      </c>
    </row>
    <row r="4891" spans="1:4" ht="41.4" x14ac:dyDescent="0.3">
      <c r="A4891" s="15">
        <v>25886</v>
      </c>
      <c r="B4891" s="17" t="s">
        <v>5134</v>
      </c>
      <c r="C4891" s="18" t="s">
        <v>81</v>
      </c>
      <c r="D4891" s="19">
        <v>46.58</v>
      </c>
    </row>
    <row r="4892" spans="1:4" ht="41.4" x14ac:dyDescent="0.3">
      <c r="A4892" s="15">
        <v>25875</v>
      </c>
      <c r="B4892" s="17" t="s">
        <v>5135</v>
      </c>
      <c r="C4892" s="18" t="s">
        <v>81</v>
      </c>
      <c r="D4892" s="19">
        <v>2205.87</v>
      </c>
    </row>
    <row r="4893" spans="1:4" x14ac:dyDescent="0.3">
      <c r="A4893" s="15">
        <v>9876</v>
      </c>
      <c r="B4893" s="17" t="s">
        <v>5136</v>
      </c>
      <c r="C4893" s="18" t="s">
        <v>81</v>
      </c>
      <c r="D4893" s="19">
        <v>20.420000000000002</v>
      </c>
    </row>
    <row r="4894" spans="1:4" x14ac:dyDescent="0.3">
      <c r="A4894" s="15">
        <v>9877</v>
      </c>
      <c r="B4894" s="17" t="s">
        <v>5137</v>
      </c>
      <c r="C4894" s="18" t="s">
        <v>81</v>
      </c>
      <c r="D4894" s="19">
        <v>71.55</v>
      </c>
    </row>
    <row r="4895" spans="1:4" x14ac:dyDescent="0.3">
      <c r="A4895" s="15">
        <v>9878</v>
      </c>
      <c r="B4895" s="17" t="s">
        <v>5138</v>
      </c>
      <c r="C4895" s="18" t="s">
        <v>81</v>
      </c>
      <c r="D4895" s="19">
        <v>93.2</v>
      </c>
    </row>
    <row r="4896" spans="1:4" x14ac:dyDescent="0.3">
      <c r="A4896" s="15">
        <v>9879</v>
      </c>
      <c r="B4896" s="17" t="s">
        <v>5139</v>
      </c>
      <c r="C4896" s="18" t="s">
        <v>81</v>
      </c>
      <c r="D4896" s="19">
        <v>222.45</v>
      </c>
    </row>
    <row r="4897" spans="1:4" ht="41.4" x14ac:dyDescent="0.3">
      <c r="A4897" s="15">
        <v>41986</v>
      </c>
      <c r="B4897" s="17" t="s">
        <v>5140</v>
      </c>
      <c r="C4897" s="18" t="s">
        <v>81</v>
      </c>
      <c r="D4897" s="19">
        <v>2781.57</v>
      </c>
    </row>
    <row r="4898" spans="1:4" ht="41.4" x14ac:dyDescent="0.3">
      <c r="A4898" s="15">
        <v>43422</v>
      </c>
      <c r="B4898" s="17" t="s">
        <v>5141</v>
      </c>
      <c r="C4898" s="18" t="s">
        <v>81</v>
      </c>
      <c r="D4898" s="19">
        <v>3411.32</v>
      </c>
    </row>
    <row r="4899" spans="1:4" ht="41.4" x14ac:dyDescent="0.3">
      <c r="A4899" s="15">
        <v>41987</v>
      </c>
      <c r="B4899" s="17" t="s">
        <v>5142</v>
      </c>
      <c r="C4899" s="18" t="s">
        <v>81</v>
      </c>
      <c r="D4899" s="19">
        <v>3954.01</v>
      </c>
    </row>
    <row r="4900" spans="1:4" ht="41.4" x14ac:dyDescent="0.3">
      <c r="A4900" s="15">
        <v>41988</v>
      </c>
      <c r="B4900" s="17" t="s">
        <v>5143</v>
      </c>
      <c r="C4900" s="18" t="s">
        <v>81</v>
      </c>
      <c r="D4900" s="19">
        <v>5222.68</v>
      </c>
    </row>
    <row r="4901" spans="1:4" ht="41.4" x14ac:dyDescent="0.3">
      <c r="A4901" s="15">
        <v>41697</v>
      </c>
      <c r="B4901" s="17" t="s">
        <v>5144</v>
      </c>
      <c r="C4901" s="18" t="s">
        <v>81</v>
      </c>
      <c r="D4901" s="19">
        <v>925.7</v>
      </c>
    </row>
    <row r="4902" spans="1:4" ht="41.4" x14ac:dyDescent="0.3">
      <c r="A4902" s="15">
        <v>41985</v>
      </c>
      <c r="B4902" s="17" t="s">
        <v>5145</v>
      </c>
      <c r="C4902" s="18" t="s">
        <v>81</v>
      </c>
      <c r="D4902" s="19">
        <v>1289.26</v>
      </c>
    </row>
    <row r="4903" spans="1:4" ht="41.4" x14ac:dyDescent="0.3">
      <c r="A4903" s="15">
        <v>41699</v>
      </c>
      <c r="B4903" s="17" t="s">
        <v>5146</v>
      </c>
      <c r="C4903" s="18" t="s">
        <v>81</v>
      </c>
      <c r="D4903" s="19">
        <v>1835.84</v>
      </c>
    </row>
    <row r="4904" spans="1:4" ht="41.4" x14ac:dyDescent="0.3">
      <c r="A4904" s="15">
        <v>38053</v>
      </c>
      <c r="B4904" s="17" t="s">
        <v>5147</v>
      </c>
      <c r="C4904" s="18" t="s">
        <v>81</v>
      </c>
      <c r="D4904" s="19">
        <v>19.190000000000001</v>
      </c>
    </row>
    <row r="4905" spans="1:4" ht="41.4" x14ac:dyDescent="0.3">
      <c r="A4905" s="15">
        <v>38054</v>
      </c>
      <c r="B4905" s="17" t="s">
        <v>5148</v>
      </c>
      <c r="C4905" s="18" t="s">
        <v>81</v>
      </c>
      <c r="D4905" s="19">
        <v>32.979999999999997</v>
      </c>
    </row>
    <row r="4906" spans="1:4" ht="41.4" x14ac:dyDescent="0.3">
      <c r="A4906" s="15">
        <v>38052</v>
      </c>
      <c r="B4906" s="17" t="s">
        <v>5149</v>
      </c>
      <c r="C4906" s="18" t="s">
        <v>81</v>
      </c>
      <c r="D4906" s="19">
        <v>9.2899999999999991</v>
      </c>
    </row>
    <row r="4907" spans="1:4" ht="41.4" x14ac:dyDescent="0.3">
      <c r="A4907" s="15">
        <v>38051</v>
      </c>
      <c r="B4907" s="17" t="s">
        <v>5150</v>
      </c>
      <c r="C4907" s="18" t="s">
        <v>81</v>
      </c>
      <c r="D4907" s="19">
        <v>5.79</v>
      </c>
    </row>
    <row r="4908" spans="1:4" x14ac:dyDescent="0.3">
      <c r="A4908" s="15">
        <v>38787</v>
      </c>
      <c r="B4908" s="17" t="s">
        <v>5151</v>
      </c>
      <c r="C4908" s="18" t="s">
        <v>81</v>
      </c>
      <c r="D4908" s="19">
        <v>5.29</v>
      </c>
    </row>
    <row r="4909" spans="1:4" x14ac:dyDescent="0.3">
      <c r="A4909" s="15">
        <v>38825</v>
      </c>
      <c r="B4909" s="17" t="s">
        <v>5152</v>
      </c>
      <c r="C4909" s="18" t="s">
        <v>81</v>
      </c>
      <c r="D4909" s="19">
        <v>6.93</v>
      </c>
    </row>
    <row r="4910" spans="1:4" x14ac:dyDescent="0.3">
      <c r="A4910" s="15">
        <v>38826</v>
      </c>
      <c r="B4910" s="17" t="s">
        <v>5153</v>
      </c>
      <c r="C4910" s="18" t="s">
        <v>81</v>
      </c>
      <c r="D4910" s="19">
        <v>10.27</v>
      </c>
    </row>
    <row r="4911" spans="1:4" x14ac:dyDescent="0.3">
      <c r="A4911" s="15">
        <v>38827</v>
      </c>
      <c r="B4911" s="17" t="s">
        <v>5154</v>
      </c>
      <c r="C4911" s="18" t="s">
        <v>81</v>
      </c>
      <c r="D4911" s="19">
        <v>16.5</v>
      </c>
    </row>
    <row r="4912" spans="1:4" ht="27.6" x14ac:dyDescent="0.3">
      <c r="A4912" s="15">
        <v>38830</v>
      </c>
      <c r="B4912" s="17" t="s">
        <v>5155</v>
      </c>
      <c r="C4912" s="18" t="s">
        <v>81</v>
      </c>
      <c r="D4912" s="19">
        <v>23.1</v>
      </c>
    </row>
    <row r="4913" spans="1:4" ht="27.6" x14ac:dyDescent="0.3">
      <c r="A4913" s="15">
        <v>38828</v>
      </c>
      <c r="B4913" s="17" t="s">
        <v>5156</v>
      </c>
      <c r="C4913" s="18" t="s">
        <v>81</v>
      </c>
      <c r="D4913" s="19">
        <v>10.19</v>
      </c>
    </row>
    <row r="4914" spans="1:4" ht="27.6" x14ac:dyDescent="0.3">
      <c r="A4914" s="15">
        <v>38829</v>
      </c>
      <c r="B4914" s="17" t="s">
        <v>5157</v>
      </c>
      <c r="C4914" s="18" t="s">
        <v>81</v>
      </c>
      <c r="D4914" s="19">
        <v>16.690000000000001</v>
      </c>
    </row>
    <row r="4915" spans="1:4" ht="27.6" x14ac:dyDescent="0.3">
      <c r="A4915" s="15">
        <v>38831</v>
      </c>
      <c r="B4915" s="17" t="s">
        <v>5158</v>
      </c>
      <c r="C4915" s="18" t="s">
        <v>81</v>
      </c>
      <c r="D4915" s="19">
        <v>32.22</v>
      </c>
    </row>
    <row r="4916" spans="1:4" x14ac:dyDescent="0.3">
      <c r="A4916" s="15">
        <v>36274</v>
      </c>
      <c r="B4916" s="17" t="s">
        <v>5159</v>
      </c>
      <c r="C4916" s="18" t="s">
        <v>81</v>
      </c>
      <c r="D4916" s="19">
        <v>8.65</v>
      </c>
    </row>
    <row r="4917" spans="1:4" x14ac:dyDescent="0.3">
      <c r="A4917" s="15">
        <v>36278</v>
      </c>
      <c r="B4917" s="17" t="s">
        <v>5160</v>
      </c>
      <c r="C4917" s="18" t="s">
        <v>81</v>
      </c>
      <c r="D4917" s="19">
        <v>11.74</v>
      </c>
    </row>
    <row r="4918" spans="1:4" x14ac:dyDescent="0.3">
      <c r="A4918" s="15">
        <v>38977</v>
      </c>
      <c r="B4918" s="17" t="s">
        <v>5161</v>
      </c>
      <c r="C4918" s="18" t="s">
        <v>81</v>
      </c>
      <c r="D4918" s="19">
        <v>178.56</v>
      </c>
    </row>
    <row r="4919" spans="1:4" x14ac:dyDescent="0.3">
      <c r="A4919" s="15">
        <v>38971</v>
      </c>
      <c r="B4919" s="17" t="s">
        <v>5162</v>
      </c>
      <c r="C4919" s="18" t="s">
        <v>81</v>
      </c>
      <c r="D4919" s="19">
        <v>14.71</v>
      </c>
    </row>
    <row r="4920" spans="1:4" x14ac:dyDescent="0.3">
      <c r="A4920" s="15">
        <v>38972</v>
      </c>
      <c r="B4920" s="17" t="s">
        <v>5163</v>
      </c>
      <c r="C4920" s="18" t="s">
        <v>81</v>
      </c>
      <c r="D4920" s="19">
        <v>22.4</v>
      </c>
    </row>
    <row r="4921" spans="1:4" x14ac:dyDescent="0.3">
      <c r="A4921" s="15">
        <v>38973</v>
      </c>
      <c r="B4921" s="17" t="s">
        <v>5164</v>
      </c>
      <c r="C4921" s="18" t="s">
        <v>81</v>
      </c>
      <c r="D4921" s="19">
        <v>29.64</v>
      </c>
    </row>
    <row r="4922" spans="1:4" x14ac:dyDescent="0.3">
      <c r="A4922" s="15">
        <v>38974</v>
      </c>
      <c r="B4922" s="17" t="s">
        <v>5165</v>
      </c>
      <c r="C4922" s="18" t="s">
        <v>81</v>
      </c>
      <c r="D4922" s="19">
        <v>43.22</v>
      </c>
    </row>
    <row r="4923" spans="1:4" x14ac:dyDescent="0.3">
      <c r="A4923" s="15">
        <v>38975</v>
      </c>
      <c r="B4923" s="17" t="s">
        <v>5166</v>
      </c>
      <c r="C4923" s="18" t="s">
        <v>81</v>
      </c>
      <c r="D4923" s="19">
        <v>72.03</v>
      </c>
    </row>
    <row r="4924" spans="1:4" x14ac:dyDescent="0.3">
      <c r="A4924" s="15">
        <v>38976</v>
      </c>
      <c r="B4924" s="17" t="s">
        <v>5167</v>
      </c>
      <c r="C4924" s="18" t="s">
        <v>81</v>
      </c>
      <c r="D4924" s="19">
        <v>101.02</v>
      </c>
    </row>
    <row r="4925" spans="1:4" ht="27.6" x14ac:dyDescent="0.3">
      <c r="A4925" s="15">
        <v>38986</v>
      </c>
      <c r="B4925" s="17" t="s">
        <v>5168</v>
      </c>
      <c r="C4925" s="18" t="s">
        <v>81</v>
      </c>
      <c r="D4925" s="19">
        <v>203.28</v>
      </c>
    </row>
    <row r="4926" spans="1:4" ht="27.6" x14ac:dyDescent="0.3">
      <c r="A4926" s="15">
        <v>38978</v>
      </c>
      <c r="B4926" s="17" t="s">
        <v>5169</v>
      </c>
      <c r="C4926" s="18" t="s">
        <v>81</v>
      </c>
      <c r="D4926" s="19">
        <v>8.65</v>
      </c>
    </row>
    <row r="4927" spans="1:4" ht="27.6" x14ac:dyDescent="0.3">
      <c r="A4927" s="15">
        <v>38979</v>
      </c>
      <c r="B4927" s="17" t="s">
        <v>5170</v>
      </c>
      <c r="C4927" s="18" t="s">
        <v>81</v>
      </c>
      <c r="D4927" s="19">
        <v>11.74</v>
      </c>
    </row>
    <row r="4928" spans="1:4" ht="27.6" x14ac:dyDescent="0.3">
      <c r="A4928" s="15">
        <v>38980</v>
      </c>
      <c r="B4928" s="17" t="s">
        <v>5171</v>
      </c>
      <c r="C4928" s="18" t="s">
        <v>81</v>
      </c>
      <c r="D4928" s="19">
        <v>19.62</v>
      </c>
    </row>
    <row r="4929" spans="1:4" ht="27.6" x14ac:dyDescent="0.3">
      <c r="A4929" s="15">
        <v>38981</v>
      </c>
      <c r="B4929" s="17" t="s">
        <v>5172</v>
      </c>
      <c r="C4929" s="18" t="s">
        <v>81</v>
      </c>
      <c r="D4929" s="19">
        <v>27.16</v>
      </c>
    </row>
    <row r="4930" spans="1:4" ht="27.6" x14ac:dyDescent="0.3">
      <c r="A4930" s="15">
        <v>38982</v>
      </c>
      <c r="B4930" s="17" t="s">
        <v>5173</v>
      </c>
      <c r="C4930" s="18" t="s">
        <v>81</v>
      </c>
      <c r="D4930" s="19">
        <v>39.53</v>
      </c>
    </row>
    <row r="4931" spans="1:4" ht="27.6" x14ac:dyDescent="0.3">
      <c r="A4931" s="15">
        <v>38983</v>
      </c>
      <c r="B4931" s="17" t="s">
        <v>5174</v>
      </c>
      <c r="C4931" s="18" t="s">
        <v>81</v>
      </c>
      <c r="D4931" s="19">
        <v>52.41</v>
      </c>
    </row>
    <row r="4932" spans="1:4" ht="27.6" x14ac:dyDescent="0.3">
      <c r="A4932" s="15">
        <v>38984</v>
      </c>
      <c r="B4932" s="17" t="s">
        <v>5175</v>
      </c>
      <c r="C4932" s="18" t="s">
        <v>81</v>
      </c>
      <c r="D4932" s="19">
        <v>101.08</v>
      </c>
    </row>
    <row r="4933" spans="1:4" ht="27.6" x14ac:dyDescent="0.3">
      <c r="A4933" s="15">
        <v>38985</v>
      </c>
      <c r="B4933" s="17" t="s">
        <v>5176</v>
      </c>
      <c r="C4933" s="18" t="s">
        <v>81</v>
      </c>
      <c r="D4933" s="19">
        <v>149.63999999999999</v>
      </c>
    </row>
    <row r="4934" spans="1:4" ht="27.6" x14ac:dyDescent="0.3">
      <c r="A4934" s="15">
        <v>9836</v>
      </c>
      <c r="B4934" s="17" t="s">
        <v>5177</v>
      </c>
      <c r="C4934" s="18" t="s">
        <v>81</v>
      </c>
      <c r="D4934" s="19">
        <v>13.32</v>
      </c>
    </row>
    <row r="4935" spans="1:4" ht="27.6" x14ac:dyDescent="0.3">
      <c r="A4935" s="15">
        <v>20065</v>
      </c>
      <c r="B4935" s="17" t="s">
        <v>5178</v>
      </c>
      <c r="C4935" s="18" t="s">
        <v>81</v>
      </c>
      <c r="D4935" s="19">
        <v>34.07</v>
      </c>
    </row>
    <row r="4936" spans="1:4" ht="27.6" x14ac:dyDescent="0.3">
      <c r="A4936" s="15">
        <v>9835</v>
      </c>
      <c r="B4936" s="17" t="s">
        <v>5179</v>
      </c>
      <c r="C4936" s="18" t="s">
        <v>81</v>
      </c>
      <c r="D4936" s="19">
        <v>4.8</v>
      </c>
    </row>
    <row r="4937" spans="1:4" ht="27.6" x14ac:dyDescent="0.3">
      <c r="A4937" s="15">
        <v>38032</v>
      </c>
      <c r="B4937" s="17" t="s">
        <v>5180</v>
      </c>
      <c r="C4937" s="18" t="s">
        <v>81</v>
      </c>
      <c r="D4937" s="19">
        <v>58.59</v>
      </c>
    </row>
    <row r="4938" spans="1:4" ht="27.6" x14ac:dyDescent="0.3">
      <c r="A4938" s="15">
        <v>38033</v>
      </c>
      <c r="B4938" s="17" t="s">
        <v>5181</v>
      </c>
      <c r="C4938" s="18" t="s">
        <v>81</v>
      </c>
      <c r="D4938" s="19">
        <v>95.87</v>
      </c>
    </row>
    <row r="4939" spans="1:4" ht="27.6" x14ac:dyDescent="0.3">
      <c r="A4939" s="15">
        <v>38034</v>
      </c>
      <c r="B4939" s="17" t="s">
        <v>5182</v>
      </c>
      <c r="C4939" s="18" t="s">
        <v>81</v>
      </c>
      <c r="D4939" s="19">
        <v>158.59</v>
      </c>
    </row>
    <row r="4940" spans="1:4" ht="27.6" x14ac:dyDescent="0.3">
      <c r="A4940" s="15">
        <v>38035</v>
      </c>
      <c r="B4940" s="17" t="s">
        <v>5183</v>
      </c>
      <c r="C4940" s="18" t="s">
        <v>81</v>
      </c>
      <c r="D4940" s="19">
        <v>221</v>
      </c>
    </row>
    <row r="4941" spans="1:4" ht="27.6" x14ac:dyDescent="0.3">
      <c r="A4941" s="15">
        <v>38036</v>
      </c>
      <c r="B4941" s="17" t="s">
        <v>5184</v>
      </c>
      <c r="C4941" s="18" t="s">
        <v>81</v>
      </c>
      <c r="D4941" s="19">
        <v>311.83999999999997</v>
      </c>
    </row>
    <row r="4942" spans="1:4" ht="27.6" x14ac:dyDescent="0.3">
      <c r="A4942" s="15">
        <v>38037</v>
      </c>
      <c r="B4942" s="17" t="s">
        <v>5185</v>
      </c>
      <c r="C4942" s="18" t="s">
        <v>81</v>
      </c>
      <c r="D4942" s="19">
        <v>361.58</v>
      </c>
    </row>
    <row r="4943" spans="1:4" ht="27.6" x14ac:dyDescent="0.3">
      <c r="A4943" s="15">
        <v>9850</v>
      </c>
      <c r="B4943" s="17" t="s">
        <v>5186</v>
      </c>
      <c r="C4943" s="18" t="s">
        <v>81</v>
      </c>
      <c r="D4943" s="19">
        <v>141.5</v>
      </c>
    </row>
    <row r="4944" spans="1:4" ht="27.6" x14ac:dyDescent="0.3">
      <c r="A4944" s="15">
        <v>9853</v>
      </c>
      <c r="B4944" s="17" t="s">
        <v>5187</v>
      </c>
      <c r="C4944" s="18" t="s">
        <v>81</v>
      </c>
      <c r="D4944" s="19">
        <v>251.63</v>
      </c>
    </row>
    <row r="4945" spans="1:4" ht="27.6" x14ac:dyDescent="0.3">
      <c r="A4945" s="15">
        <v>9854</v>
      </c>
      <c r="B4945" s="17" t="s">
        <v>5188</v>
      </c>
      <c r="C4945" s="18" t="s">
        <v>81</v>
      </c>
      <c r="D4945" s="19">
        <v>110.25</v>
      </c>
    </row>
    <row r="4946" spans="1:4" ht="27.6" x14ac:dyDescent="0.3">
      <c r="A4946" s="15">
        <v>9851</v>
      </c>
      <c r="B4946" s="17" t="s">
        <v>5189</v>
      </c>
      <c r="C4946" s="18" t="s">
        <v>81</v>
      </c>
      <c r="D4946" s="19">
        <v>191.18</v>
      </c>
    </row>
    <row r="4947" spans="1:4" ht="27.6" x14ac:dyDescent="0.3">
      <c r="A4947" s="15">
        <v>9855</v>
      </c>
      <c r="B4947" s="17" t="s">
        <v>5190</v>
      </c>
      <c r="C4947" s="18" t="s">
        <v>81</v>
      </c>
      <c r="D4947" s="19">
        <v>319.76</v>
      </c>
    </row>
    <row r="4948" spans="1:4" ht="27.6" x14ac:dyDescent="0.3">
      <c r="A4948" s="15">
        <v>9825</v>
      </c>
      <c r="B4948" s="17" t="s">
        <v>5191</v>
      </c>
      <c r="C4948" s="18" t="s">
        <v>81</v>
      </c>
      <c r="D4948" s="19">
        <v>53.99</v>
      </c>
    </row>
    <row r="4949" spans="1:4" ht="27.6" x14ac:dyDescent="0.3">
      <c r="A4949" s="15">
        <v>9828</v>
      </c>
      <c r="B4949" s="17" t="s">
        <v>5192</v>
      </c>
      <c r="C4949" s="18" t="s">
        <v>81</v>
      </c>
      <c r="D4949" s="19">
        <v>145.30000000000001</v>
      </c>
    </row>
    <row r="4950" spans="1:4" ht="27.6" x14ac:dyDescent="0.3">
      <c r="A4950" s="15">
        <v>9829</v>
      </c>
      <c r="B4950" s="17" t="s">
        <v>5193</v>
      </c>
      <c r="C4950" s="18" t="s">
        <v>81</v>
      </c>
      <c r="D4950" s="19">
        <v>246.24</v>
      </c>
    </row>
    <row r="4951" spans="1:4" ht="27.6" x14ac:dyDescent="0.3">
      <c r="A4951" s="15">
        <v>9826</v>
      </c>
      <c r="B4951" s="17" t="s">
        <v>5194</v>
      </c>
      <c r="C4951" s="18" t="s">
        <v>81</v>
      </c>
      <c r="D4951" s="19">
        <v>374.86</v>
      </c>
    </row>
    <row r="4952" spans="1:4" ht="27.6" x14ac:dyDescent="0.3">
      <c r="A4952" s="15">
        <v>9827</v>
      </c>
      <c r="B4952" s="17" t="s">
        <v>5195</v>
      </c>
      <c r="C4952" s="18" t="s">
        <v>81</v>
      </c>
      <c r="D4952" s="19">
        <v>532.30999999999995</v>
      </c>
    </row>
    <row r="4953" spans="1:4" ht="27.6" x14ac:dyDescent="0.3">
      <c r="A4953" s="15">
        <v>36374</v>
      </c>
      <c r="B4953" s="17" t="s">
        <v>5196</v>
      </c>
      <c r="C4953" s="18" t="s">
        <v>81</v>
      </c>
      <c r="D4953" s="19">
        <v>64.709999999999994</v>
      </c>
    </row>
    <row r="4954" spans="1:4" ht="27.6" x14ac:dyDescent="0.3">
      <c r="A4954" s="15">
        <v>36084</v>
      </c>
      <c r="B4954" s="17" t="s">
        <v>5197</v>
      </c>
      <c r="C4954" s="18" t="s">
        <v>81</v>
      </c>
      <c r="D4954" s="19">
        <v>19.170000000000002</v>
      </c>
    </row>
    <row r="4955" spans="1:4" ht="27.6" x14ac:dyDescent="0.3">
      <c r="A4955" s="15">
        <v>36373</v>
      </c>
      <c r="B4955" s="17" t="s">
        <v>5198</v>
      </c>
      <c r="C4955" s="18" t="s">
        <v>81</v>
      </c>
      <c r="D4955" s="19">
        <v>39.81</v>
      </c>
    </row>
    <row r="4956" spans="1:4" ht="27.6" x14ac:dyDescent="0.3">
      <c r="A4956" s="15">
        <v>36377</v>
      </c>
      <c r="B4956" s="17" t="s">
        <v>5199</v>
      </c>
      <c r="C4956" s="18" t="s">
        <v>81</v>
      </c>
      <c r="D4956" s="19">
        <v>77.62</v>
      </c>
    </row>
    <row r="4957" spans="1:4" ht="27.6" x14ac:dyDescent="0.3">
      <c r="A4957" s="15">
        <v>36375</v>
      </c>
      <c r="B4957" s="17" t="s">
        <v>5200</v>
      </c>
      <c r="C4957" s="18" t="s">
        <v>81</v>
      </c>
      <c r="D4957" s="19">
        <v>23.66</v>
      </c>
    </row>
    <row r="4958" spans="1:4" ht="27.6" x14ac:dyDescent="0.3">
      <c r="A4958" s="15">
        <v>36376</v>
      </c>
      <c r="B4958" s="17" t="s">
        <v>5201</v>
      </c>
      <c r="C4958" s="18" t="s">
        <v>81</v>
      </c>
      <c r="D4958" s="19">
        <v>46.46</v>
      </c>
    </row>
    <row r="4959" spans="1:4" ht="27.6" x14ac:dyDescent="0.3">
      <c r="A4959" s="15">
        <v>36380</v>
      </c>
      <c r="B4959" s="17" t="s">
        <v>5202</v>
      </c>
      <c r="C4959" s="18" t="s">
        <v>81</v>
      </c>
      <c r="D4959" s="19">
        <v>97.06</v>
      </c>
    </row>
    <row r="4960" spans="1:4" ht="27.6" x14ac:dyDescent="0.3">
      <c r="A4960" s="15">
        <v>36378</v>
      </c>
      <c r="B4960" s="17" t="s">
        <v>5203</v>
      </c>
      <c r="C4960" s="18" t="s">
        <v>81</v>
      </c>
      <c r="D4960" s="19">
        <v>29.08</v>
      </c>
    </row>
    <row r="4961" spans="1:4" ht="27.6" x14ac:dyDescent="0.3">
      <c r="A4961" s="15">
        <v>36379</v>
      </c>
      <c r="B4961" s="17" t="s">
        <v>5204</v>
      </c>
      <c r="C4961" s="18" t="s">
        <v>81</v>
      </c>
      <c r="D4961" s="19">
        <v>58.63</v>
      </c>
    </row>
    <row r="4962" spans="1:4" x14ac:dyDescent="0.3">
      <c r="A4962" s="15">
        <v>9859</v>
      </c>
      <c r="B4962" s="17" t="s">
        <v>5205</v>
      </c>
      <c r="C4962" s="18" t="s">
        <v>81</v>
      </c>
      <c r="D4962" s="19">
        <v>9.84</v>
      </c>
    </row>
    <row r="4963" spans="1:4" ht="27.6" x14ac:dyDescent="0.3">
      <c r="A4963" s="15">
        <v>9838</v>
      </c>
      <c r="B4963" s="17" t="s">
        <v>5206</v>
      </c>
      <c r="C4963" s="18" t="s">
        <v>81</v>
      </c>
      <c r="D4963" s="19">
        <v>8.18</v>
      </c>
    </row>
    <row r="4964" spans="1:4" ht="27.6" x14ac:dyDescent="0.3">
      <c r="A4964" s="15">
        <v>9837</v>
      </c>
      <c r="B4964" s="17" t="s">
        <v>5207</v>
      </c>
      <c r="C4964" s="18" t="s">
        <v>81</v>
      </c>
      <c r="D4964" s="19">
        <v>11.8</v>
      </c>
    </row>
    <row r="4965" spans="1:4" ht="27.6" x14ac:dyDescent="0.3">
      <c r="A4965" s="15">
        <v>9833</v>
      </c>
      <c r="B4965" s="17" t="s">
        <v>5208</v>
      </c>
      <c r="C4965" s="18" t="s">
        <v>81</v>
      </c>
      <c r="D4965" s="19">
        <v>10.78</v>
      </c>
    </row>
    <row r="4966" spans="1:4" ht="27.6" x14ac:dyDescent="0.3">
      <c r="A4966" s="15">
        <v>9830</v>
      </c>
      <c r="B4966" s="17" t="s">
        <v>5209</v>
      </c>
      <c r="C4966" s="18" t="s">
        <v>81</v>
      </c>
      <c r="D4966" s="19">
        <v>5.77</v>
      </c>
    </row>
    <row r="4967" spans="1:4" ht="27.6" x14ac:dyDescent="0.3">
      <c r="A4967" s="15">
        <v>9834</v>
      </c>
      <c r="B4967" s="17" t="s">
        <v>5210</v>
      </c>
      <c r="C4967" s="18" t="s">
        <v>81</v>
      </c>
      <c r="D4967" s="19">
        <v>30.01</v>
      </c>
    </row>
    <row r="4968" spans="1:4" x14ac:dyDescent="0.3">
      <c r="A4968" s="15">
        <v>9863</v>
      </c>
      <c r="B4968" s="17" t="s">
        <v>5211</v>
      </c>
      <c r="C4968" s="18" t="s">
        <v>81</v>
      </c>
      <c r="D4968" s="19">
        <v>71.010000000000005</v>
      </c>
    </row>
    <row r="4969" spans="1:4" x14ac:dyDescent="0.3">
      <c r="A4969" s="15">
        <v>9860</v>
      </c>
      <c r="B4969" s="17" t="s">
        <v>5212</v>
      </c>
      <c r="C4969" s="18" t="s">
        <v>81</v>
      </c>
      <c r="D4969" s="19">
        <v>45.59</v>
      </c>
    </row>
    <row r="4970" spans="1:4" x14ac:dyDescent="0.3">
      <c r="A4970" s="15">
        <v>9862</v>
      </c>
      <c r="B4970" s="17" t="s">
        <v>5213</v>
      </c>
      <c r="C4970" s="18" t="s">
        <v>81</v>
      </c>
      <c r="D4970" s="19">
        <v>32.17</v>
      </c>
    </row>
    <row r="4971" spans="1:4" x14ac:dyDescent="0.3">
      <c r="A4971" s="15">
        <v>9861</v>
      </c>
      <c r="B4971" s="17" t="s">
        <v>5214</v>
      </c>
      <c r="C4971" s="18" t="s">
        <v>81</v>
      </c>
      <c r="D4971" s="19">
        <v>25.85</v>
      </c>
    </row>
    <row r="4972" spans="1:4" x14ac:dyDescent="0.3">
      <c r="A4972" s="15">
        <v>9856</v>
      </c>
      <c r="B4972" s="17" t="s">
        <v>5215</v>
      </c>
      <c r="C4972" s="18" t="s">
        <v>81</v>
      </c>
      <c r="D4972" s="19">
        <v>6.95</v>
      </c>
    </row>
    <row r="4973" spans="1:4" x14ac:dyDescent="0.3">
      <c r="A4973" s="15">
        <v>9866</v>
      </c>
      <c r="B4973" s="17" t="s">
        <v>5216</v>
      </c>
      <c r="C4973" s="18" t="s">
        <v>81</v>
      </c>
      <c r="D4973" s="19">
        <v>19.09</v>
      </c>
    </row>
    <row r="4974" spans="1:4" x14ac:dyDescent="0.3">
      <c r="A4974" s="15">
        <v>9857</v>
      </c>
      <c r="B4974" s="17" t="s">
        <v>5217</v>
      </c>
      <c r="C4974" s="18" t="s">
        <v>81</v>
      </c>
      <c r="D4974" s="19">
        <v>91.84</v>
      </c>
    </row>
    <row r="4975" spans="1:4" x14ac:dyDescent="0.3">
      <c r="A4975" s="15">
        <v>9864</v>
      </c>
      <c r="B4975" s="17" t="s">
        <v>5218</v>
      </c>
      <c r="C4975" s="18" t="s">
        <v>81</v>
      </c>
      <c r="D4975" s="19">
        <v>110.88</v>
      </c>
    </row>
    <row r="4976" spans="1:4" x14ac:dyDescent="0.3">
      <c r="A4976" s="15">
        <v>9865</v>
      </c>
      <c r="B4976" s="17" t="s">
        <v>5219</v>
      </c>
      <c r="C4976" s="18" t="s">
        <v>81</v>
      </c>
      <c r="D4976" s="19">
        <v>159.44999999999999</v>
      </c>
    </row>
    <row r="4977" spans="1:4" x14ac:dyDescent="0.3">
      <c r="A4977" s="15">
        <v>9858</v>
      </c>
      <c r="B4977" s="17" t="s">
        <v>5220</v>
      </c>
      <c r="C4977" s="18" t="s">
        <v>81</v>
      </c>
      <c r="D4977" s="19">
        <v>167.17</v>
      </c>
    </row>
    <row r="4978" spans="1:4" ht="27.6" x14ac:dyDescent="0.3">
      <c r="A4978" s="15">
        <v>9841</v>
      </c>
      <c r="B4978" s="17" t="s">
        <v>5221</v>
      </c>
      <c r="C4978" s="18" t="s">
        <v>81</v>
      </c>
      <c r="D4978" s="19">
        <v>32.869999999999997</v>
      </c>
    </row>
    <row r="4979" spans="1:4" ht="27.6" x14ac:dyDescent="0.3">
      <c r="A4979" s="15">
        <v>9840</v>
      </c>
      <c r="B4979" s="17" t="s">
        <v>5222</v>
      </c>
      <c r="C4979" s="18" t="s">
        <v>81</v>
      </c>
      <c r="D4979" s="19">
        <v>66.81</v>
      </c>
    </row>
    <row r="4980" spans="1:4" ht="27.6" x14ac:dyDescent="0.3">
      <c r="A4980" s="15">
        <v>20067</v>
      </c>
      <c r="B4980" s="17" t="s">
        <v>5223</v>
      </c>
      <c r="C4980" s="18" t="s">
        <v>81</v>
      </c>
      <c r="D4980" s="19">
        <v>11.48</v>
      </c>
    </row>
    <row r="4981" spans="1:4" ht="27.6" x14ac:dyDescent="0.3">
      <c r="A4981" s="15">
        <v>20068</v>
      </c>
      <c r="B4981" s="17" t="s">
        <v>5224</v>
      </c>
      <c r="C4981" s="18" t="s">
        <v>81</v>
      </c>
      <c r="D4981" s="19">
        <v>14.32</v>
      </c>
    </row>
    <row r="4982" spans="1:4" ht="27.6" x14ac:dyDescent="0.3">
      <c r="A4982" s="15">
        <v>9839</v>
      </c>
      <c r="B4982" s="17" t="s">
        <v>5225</v>
      </c>
      <c r="C4982" s="18" t="s">
        <v>81</v>
      </c>
      <c r="D4982" s="19">
        <v>18.760000000000002</v>
      </c>
    </row>
    <row r="4983" spans="1:4" x14ac:dyDescent="0.3">
      <c r="A4983" s="15">
        <v>9870</v>
      </c>
      <c r="B4983" s="17" t="s">
        <v>5226</v>
      </c>
      <c r="C4983" s="18" t="s">
        <v>81</v>
      </c>
      <c r="D4983" s="19">
        <v>77.430000000000007</v>
      </c>
    </row>
    <row r="4984" spans="1:4" x14ac:dyDescent="0.3">
      <c r="A4984" s="15">
        <v>9867</v>
      </c>
      <c r="B4984" s="17" t="s">
        <v>5227</v>
      </c>
      <c r="C4984" s="18" t="s">
        <v>81</v>
      </c>
      <c r="D4984" s="19">
        <v>2.84</v>
      </c>
    </row>
    <row r="4985" spans="1:4" x14ac:dyDescent="0.3">
      <c r="A4985" s="15">
        <v>9868</v>
      </c>
      <c r="B4985" s="17" t="s">
        <v>5228</v>
      </c>
      <c r="C4985" s="18" t="s">
        <v>81</v>
      </c>
      <c r="D4985" s="19">
        <v>3.65</v>
      </c>
    </row>
    <row r="4986" spans="1:4" x14ac:dyDescent="0.3">
      <c r="A4986" s="15">
        <v>9869</v>
      </c>
      <c r="B4986" s="17" t="s">
        <v>5229</v>
      </c>
      <c r="C4986" s="18" t="s">
        <v>81</v>
      </c>
      <c r="D4986" s="19">
        <v>8.19</v>
      </c>
    </row>
    <row r="4987" spans="1:4" x14ac:dyDescent="0.3">
      <c r="A4987" s="15">
        <v>9874</v>
      </c>
      <c r="B4987" s="17" t="s">
        <v>5230</v>
      </c>
      <c r="C4987" s="18" t="s">
        <v>81</v>
      </c>
      <c r="D4987" s="19">
        <v>11.93</v>
      </c>
    </row>
    <row r="4988" spans="1:4" x14ac:dyDescent="0.3">
      <c r="A4988" s="15">
        <v>9875</v>
      </c>
      <c r="B4988" s="17" t="s">
        <v>5231</v>
      </c>
      <c r="C4988" s="18" t="s">
        <v>81</v>
      </c>
      <c r="D4988" s="19">
        <v>13.67</v>
      </c>
    </row>
    <row r="4989" spans="1:4" x14ac:dyDescent="0.3">
      <c r="A4989" s="15">
        <v>9873</v>
      </c>
      <c r="B4989" s="17" t="s">
        <v>5232</v>
      </c>
      <c r="C4989" s="18" t="s">
        <v>81</v>
      </c>
      <c r="D4989" s="19">
        <v>23.06</v>
      </c>
    </row>
    <row r="4990" spans="1:4" x14ac:dyDescent="0.3">
      <c r="A4990" s="15">
        <v>9871</v>
      </c>
      <c r="B4990" s="17" t="s">
        <v>5233</v>
      </c>
      <c r="C4990" s="18" t="s">
        <v>81</v>
      </c>
      <c r="D4990" s="19">
        <v>38.630000000000003</v>
      </c>
    </row>
    <row r="4991" spans="1:4" x14ac:dyDescent="0.3">
      <c r="A4991" s="15">
        <v>9872</v>
      </c>
      <c r="B4991" s="17" t="s">
        <v>5234</v>
      </c>
      <c r="C4991" s="18" t="s">
        <v>81</v>
      </c>
      <c r="D4991" s="19">
        <v>48.27</v>
      </c>
    </row>
    <row r="4992" spans="1:4" x14ac:dyDescent="0.3">
      <c r="A4992" s="15">
        <v>7667</v>
      </c>
      <c r="B4992" s="17" t="s">
        <v>5235</v>
      </c>
      <c r="C4992" s="18" t="s">
        <v>81</v>
      </c>
      <c r="D4992" s="19">
        <v>2625.27</v>
      </c>
    </row>
    <row r="4993" spans="1:4" x14ac:dyDescent="0.3">
      <c r="A4993" s="15">
        <v>7660</v>
      </c>
      <c r="B4993" s="17" t="s">
        <v>5236</v>
      </c>
      <c r="C4993" s="18" t="s">
        <v>81</v>
      </c>
      <c r="D4993" s="19">
        <v>3346.6</v>
      </c>
    </row>
    <row r="4994" spans="1:4" x14ac:dyDescent="0.3">
      <c r="A4994" s="15">
        <v>7676</v>
      </c>
      <c r="B4994" s="17" t="s">
        <v>5237</v>
      </c>
      <c r="C4994" s="18" t="s">
        <v>81</v>
      </c>
      <c r="D4994" s="19">
        <v>3384.85</v>
      </c>
    </row>
    <row r="4995" spans="1:4" x14ac:dyDescent="0.3">
      <c r="A4995" s="15">
        <v>12426</v>
      </c>
      <c r="B4995" s="17" t="s">
        <v>5238</v>
      </c>
      <c r="C4995" s="18" t="s">
        <v>303</v>
      </c>
      <c r="D4995" s="19">
        <v>27.68</v>
      </c>
    </row>
    <row r="4996" spans="1:4" x14ac:dyDescent="0.3">
      <c r="A4996" s="15">
        <v>12425</v>
      </c>
      <c r="B4996" s="17" t="s">
        <v>5239</v>
      </c>
      <c r="C4996" s="18" t="s">
        <v>303</v>
      </c>
      <c r="D4996" s="19">
        <v>38.04</v>
      </c>
    </row>
    <row r="4997" spans="1:4" x14ac:dyDescent="0.3">
      <c r="A4997" s="15">
        <v>12427</v>
      </c>
      <c r="B4997" s="17" t="s">
        <v>5240</v>
      </c>
      <c r="C4997" s="18" t="s">
        <v>303</v>
      </c>
      <c r="D4997" s="19">
        <v>157.88</v>
      </c>
    </row>
    <row r="4998" spans="1:4" x14ac:dyDescent="0.3">
      <c r="A4998" s="15">
        <v>12428</v>
      </c>
      <c r="B4998" s="17" t="s">
        <v>5241</v>
      </c>
      <c r="C4998" s="18" t="s">
        <v>303</v>
      </c>
      <c r="D4998" s="19">
        <v>101.34</v>
      </c>
    </row>
    <row r="4999" spans="1:4" x14ac:dyDescent="0.3">
      <c r="A4999" s="15">
        <v>12430</v>
      </c>
      <c r="B4999" s="17" t="s">
        <v>5242</v>
      </c>
      <c r="C4999" s="18" t="s">
        <v>303</v>
      </c>
      <c r="D4999" s="19">
        <v>33.94</v>
      </c>
    </row>
    <row r="5000" spans="1:4" x14ac:dyDescent="0.3">
      <c r="A5000" s="15">
        <v>12429</v>
      </c>
      <c r="B5000" s="17" t="s">
        <v>5243</v>
      </c>
      <c r="C5000" s="18" t="s">
        <v>303</v>
      </c>
      <c r="D5000" s="19">
        <v>255.3</v>
      </c>
    </row>
    <row r="5001" spans="1:4" x14ac:dyDescent="0.3">
      <c r="A5001" s="15">
        <v>12431</v>
      </c>
      <c r="B5001" s="17" t="s">
        <v>5244</v>
      </c>
      <c r="C5001" s="18" t="s">
        <v>303</v>
      </c>
      <c r="D5001" s="19">
        <v>434.48</v>
      </c>
    </row>
    <row r="5002" spans="1:4" ht="27.6" x14ac:dyDescent="0.3">
      <c r="A5002" s="15">
        <v>12432</v>
      </c>
      <c r="B5002" s="17" t="s">
        <v>5245</v>
      </c>
      <c r="C5002" s="18" t="s">
        <v>303</v>
      </c>
      <c r="D5002" s="19">
        <v>89.36</v>
      </c>
    </row>
    <row r="5003" spans="1:4" ht="27.6" x14ac:dyDescent="0.3">
      <c r="A5003" s="15">
        <v>12434</v>
      </c>
      <c r="B5003" s="17" t="s">
        <v>5246</v>
      </c>
      <c r="C5003" s="18" t="s">
        <v>303</v>
      </c>
      <c r="D5003" s="19">
        <v>29.12</v>
      </c>
    </row>
    <row r="5004" spans="1:4" ht="27.6" x14ac:dyDescent="0.3">
      <c r="A5004" s="15">
        <v>12433</v>
      </c>
      <c r="B5004" s="17" t="s">
        <v>5247</v>
      </c>
      <c r="C5004" s="18" t="s">
        <v>303</v>
      </c>
      <c r="D5004" s="19">
        <v>56.88</v>
      </c>
    </row>
    <row r="5005" spans="1:4" ht="27.6" x14ac:dyDescent="0.3">
      <c r="A5005" s="15">
        <v>12435</v>
      </c>
      <c r="B5005" s="17" t="s">
        <v>5248</v>
      </c>
      <c r="C5005" s="18" t="s">
        <v>303</v>
      </c>
      <c r="D5005" s="19">
        <v>176.05</v>
      </c>
    </row>
    <row r="5006" spans="1:4" ht="27.6" x14ac:dyDescent="0.3">
      <c r="A5006" s="15">
        <v>12437</v>
      </c>
      <c r="B5006" s="17" t="s">
        <v>5249</v>
      </c>
      <c r="C5006" s="18" t="s">
        <v>303</v>
      </c>
      <c r="D5006" s="19">
        <v>142.18</v>
      </c>
    </row>
    <row r="5007" spans="1:4" ht="27.6" x14ac:dyDescent="0.3">
      <c r="A5007" s="15">
        <v>12439</v>
      </c>
      <c r="B5007" s="17" t="s">
        <v>5250</v>
      </c>
      <c r="C5007" s="18" t="s">
        <v>303</v>
      </c>
      <c r="D5007" s="19">
        <v>45.63</v>
      </c>
    </row>
    <row r="5008" spans="1:4" ht="27.6" x14ac:dyDescent="0.3">
      <c r="A5008" s="15">
        <v>12438</v>
      </c>
      <c r="B5008" s="17" t="s">
        <v>5251</v>
      </c>
      <c r="C5008" s="18" t="s">
        <v>303</v>
      </c>
      <c r="D5008" s="19">
        <v>257.31</v>
      </c>
    </row>
    <row r="5009" spans="1:4" ht="27.6" x14ac:dyDescent="0.3">
      <c r="A5009" s="15">
        <v>12436</v>
      </c>
      <c r="B5009" s="17" t="s">
        <v>5252</v>
      </c>
      <c r="C5009" s="18" t="s">
        <v>303</v>
      </c>
      <c r="D5009" s="19">
        <v>325.02999999999997</v>
      </c>
    </row>
    <row r="5010" spans="1:4" x14ac:dyDescent="0.3">
      <c r="A5010" s="15">
        <v>36357</v>
      </c>
      <c r="B5010" s="17" t="s">
        <v>5253</v>
      </c>
      <c r="C5010" s="18" t="s">
        <v>303</v>
      </c>
      <c r="D5010" s="19">
        <v>153.88</v>
      </c>
    </row>
    <row r="5011" spans="1:4" ht="27.6" x14ac:dyDescent="0.3">
      <c r="A5011" s="15">
        <v>12424</v>
      </c>
      <c r="B5011" s="17" t="s">
        <v>5254</v>
      </c>
      <c r="C5011" s="18" t="s">
        <v>303</v>
      </c>
      <c r="D5011" s="19">
        <v>58.57</v>
      </c>
    </row>
    <row r="5012" spans="1:4" ht="27.6" x14ac:dyDescent="0.3">
      <c r="A5012" s="15">
        <v>12440</v>
      </c>
      <c r="B5012" s="17" t="s">
        <v>5255</v>
      </c>
      <c r="C5012" s="18" t="s">
        <v>303</v>
      </c>
      <c r="D5012" s="19">
        <v>56.61</v>
      </c>
    </row>
    <row r="5013" spans="1:4" ht="27.6" x14ac:dyDescent="0.3">
      <c r="A5013" s="15">
        <v>9884</v>
      </c>
      <c r="B5013" s="17" t="s">
        <v>5256</v>
      </c>
      <c r="C5013" s="18" t="s">
        <v>303</v>
      </c>
      <c r="D5013" s="19">
        <v>42.23</v>
      </c>
    </row>
    <row r="5014" spans="1:4" ht="27.6" x14ac:dyDescent="0.3">
      <c r="A5014" s="15">
        <v>9888</v>
      </c>
      <c r="B5014" s="17" t="s">
        <v>5257</v>
      </c>
      <c r="C5014" s="18" t="s">
        <v>303</v>
      </c>
      <c r="D5014" s="19">
        <v>33.92</v>
      </c>
    </row>
    <row r="5015" spans="1:4" ht="27.6" x14ac:dyDescent="0.3">
      <c r="A5015" s="15">
        <v>9883</v>
      </c>
      <c r="B5015" s="17" t="s">
        <v>5258</v>
      </c>
      <c r="C5015" s="18" t="s">
        <v>303</v>
      </c>
      <c r="D5015" s="19">
        <v>14.8</v>
      </c>
    </row>
    <row r="5016" spans="1:4" ht="27.6" x14ac:dyDescent="0.3">
      <c r="A5016" s="15">
        <v>9886</v>
      </c>
      <c r="B5016" s="17" t="s">
        <v>5259</v>
      </c>
      <c r="C5016" s="18" t="s">
        <v>303</v>
      </c>
      <c r="D5016" s="19">
        <v>20.28</v>
      </c>
    </row>
    <row r="5017" spans="1:4" ht="27.6" x14ac:dyDescent="0.3">
      <c r="A5017" s="15">
        <v>9889</v>
      </c>
      <c r="B5017" s="17" t="s">
        <v>5260</v>
      </c>
      <c r="C5017" s="18" t="s">
        <v>303</v>
      </c>
      <c r="D5017" s="19">
        <v>102.73</v>
      </c>
    </row>
    <row r="5018" spans="1:4" ht="27.6" x14ac:dyDescent="0.3">
      <c r="A5018" s="15">
        <v>9887</v>
      </c>
      <c r="B5018" s="17" t="s">
        <v>5261</v>
      </c>
      <c r="C5018" s="18" t="s">
        <v>303</v>
      </c>
      <c r="D5018" s="19">
        <v>62.09</v>
      </c>
    </row>
    <row r="5019" spans="1:4" ht="27.6" x14ac:dyDescent="0.3">
      <c r="A5019" s="15">
        <v>9885</v>
      </c>
      <c r="B5019" s="17" t="s">
        <v>5262</v>
      </c>
      <c r="C5019" s="18" t="s">
        <v>303</v>
      </c>
      <c r="D5019" s="19">
        <v>19.600000000000001</v>
      </c>
    </row>
    <row r="5020" spans="1:4" ht="27.6" x14ac:dyDescent="0.3">
      <c r="A5020" s="15">
        <v>9890</v>
      </c>
      <c r="B5020" s="17" t="s">
        <v>5263</v>
      </c>
      <c r="C5020" s="18" t="s">
        <v>303</v>
      </c>
      <c r="D5020" s="19">
        <v>159.16</v>
      </c>
    </row>
    <row r="5021" spans="1:4" ht="27.6" x14ac:dyDescent="0.3">
      <c r="A5021" s="15">
        <v>9891</v>
      </c>
      <c r="B5021" s="17" t="s">
        <v>5264</v>
      </c>
      <c r="C5021" s="18" t="s">
        <v>303</v>
      </c>
      <c r="D5021" s="19">
        <v>223.43</v>
      </c>
    </row>
    <row r="5022" spans="1:4" ht="27.6" x14ac:dyDescent="0.3">
      <c r="A5022" s="15">
        <v>39292</v>
      </c>
      <c r="B5022" s="17" t="s">
        <v>5265</v>
      </c>
      <c r="C5022" s="18" t="s">
        <v>303</v>
      </c>
      <c r="D5022" s="19">
        <v>10.44</v>
      </c>
    </row>
    <row r="5023" spans="1:4" ht="27.6" x14ac:dyDescent="0.3">
      <c r="A5023" s="15">
        <v>39293</v>
      </c>
      <c r="B5023" s="17" t="s">
        <v>5266</v>
      </c>
      <c r="C5023" s="18" t="s">
        <v>303</v>
      </c>
      <c r="D5023" s="19">
        <v>16.84</v>
      </c>
    </row>
    <row r="5024" spans="1:4" ht="27.6" x14ac:dyDescent="0.3">
      <c r="A5024" s="15">
        <v>39294</v>
      </c>
      <c r="B5024" s="17" t="s">
        <v>5267</v>
      </c>
      <c r="C5024" s="18" t="s">
        <v>303</v>
      </c>
      <c r="D5024" s="19">
        <v>16.84</v>
      </c>
    </row>
    <row r="5025" spans="1:4" ht="27.6" x14ac:dyDescent="0.3">
      <c r="A5025" s="15">
        <v>39295</v>
      </c>
      <c r="B5025" s="17" t="s">
        <v>5268</v>
      </c>
      <c r="C5025" s="18" t="s">
        <v>303</v>
      </c>
      <c r="D5025" s="19">
        <v>28.72</v>
      </c>
    </row>
    <row r="5026" spans="1:4" x14ac:dyDescent="0.3">
      <c r="A5026" s="15">
        <v>36313</v>
      </c>
      <c r="B5026" s="17" t="s">
        <v>5269</v>
      </c>
      <c r="C5026" s="18" t="s">
        <v>303</v>
      </c>
      <c r="D5026" s="19">
        <v>36.479999999999997</v>
      </c>
    </row>
    <row r="5027" spans="1:4" x14ac:dyDescent="0.3">
      <c r="A5027" s="15">
        <v>36316</v>
      </c>
      <c r="B5027" s="17" t="s">
        <v>5270</v>
      </c>
      <c r="C5027" s="18" t="s">
        <v>303</v>
      </c>
      <c r="D5027" s="19">
        <v>44.24</v>
      </c>
    </row>
    <row r="5028" spans="1:4" ht="27.6" x14ac:dyDescent="0.3">
      <c r="A5028" s="15">
        <v>64</v>
      </c>
      <c r="B5028" s="17" t="s">
        <v>5271</v>
      </c>
      <c r="C5028" s="18" t="s">
        <v>303</v>
      </c>
      <c r="D5028" s="19">
        <v>4.79</v>
      </c>
    </row>
    <row r="5029" spans="1:4" ht="27.6" x14ac:dyDescent="0.3">
      <c r="A5029" s="15">
        <v>37423</v>
      </c>
      <c r="B5029" s="17" t="s">
        <v>5272</v>
      </c>
      <c r="C5029" s="18" t="s">
        <v>303</v>
      </c>
      <c r="D5029" s="19">
        <v>11.84</v>
      </c>
    </row>
    <row r="5030" spans="1:4" ht="27.6" x14ac:dyDescent="0.3">
      <c r="A5030" s="15">
        <v>39296</v>
      </c>
      <c r="B5030" s="17" t="s">
        <v>5273</v>
      </c>
      <c r="C5030" s="18" t="s">
        <v>303</v>
      </c>
      <c r="D5030" s="19">
        <v>8.06</v>
      </c>
    </row>
    <row r="5031" spans="1:4" ht="27.6" x14ac:dyDescent="0.3">
      <c r="A5031" s="15">
        <v>39297</v>
      </c>
      <c r="B5031" s="17" t="s">
        <v>5274</v>
      </c>
      <c r="C5031" s="18" t="s">
        <v>303</v>
      </c>
      <c r="D5031" s="19">
        <v>11.53</v>
      </c>
    </row>
    <row r="5032" spans="1:4" ht="27.6" x14ac:dyDescent="0.3">
      <c r="A5032" s="15">
        <v>39298</v>
      </c>
      <c r="B5032" s="17" t="s">
        <v>5275</v>
      </c>
      <c r="C5032" s="18" t="s">
        <v>303</v>
      </c>
      <c r="D5032" s="19">
        <v>20.309999999999999</v>
      </c>
    </row>
    <row r="5033" spans="1:4" ht="27.6" x14ac:dyDescent="0.3">
      <c r="A5033" s="15">
        <v>39299</v>
      </c>
      <c r="B5033" s="17" t="s">
        <v>5276</v>
      </c>
      <c r="C5033" s="18" t="s">
        <v>303</v>
      </c>
      <c r="D5033" s="19">
        <v>34.56</v>
      </c>
    </row>
    <row r="5034" spans="1:4" x14ac:dyDescent="0.3">
      <c r="A5034" s="15">
        <v>9892</v>
      </c>
      <c r="B5034" s="17" t="s">
        <v>5277</v>
      </c>
      <c r="C5034" s="18" t="s">
        <v>303</v>
      </c>
      <c r="D5034" s="19">
        <v>6.2</v>
      </c>
    </row>
    <row r="5035" spans="1:4" x14ac:dyDescent="0.3">
      <c r="A5035" s="15">
        <v>9893</v>
      </c>
      <c r="B5035" s="17" t="s">
        <v>5278</v>
      </c>
      <c r="C5035" s="18" t="s">
        <v>303</v>
      </c>
      <c r="D5035" s="19">
        <v>84.22</v>
      </c>
    </row>
    <row r="5036" spans="1:4" x14ac:dyDescent="0.3">
      <c r="A5036" s="15">
        <v>9901</v>
      </c>
      <c r="B5036" s="17" t="s">
        <v>5279</v>
      </c>
      <c r="C5036" s="18" t="s">
        <v>303</v>
      </c>
      <c r="D5036" s="19">
        <v>37.380000000000003</v>
      </c>
    </row>
    <row r="5037" spans="1:4" x14ac:dyDescent="0.3">
      <c r="A5037" s="15">
        <v>9896</v>
      </c>
      <c r="B5037" s="17" t="s">
        <v>5280</v>
      </c>
      <c r="C5037" s="18" t="s">
        <v>303</v>
      </c>
      <c r="D5037" s="19">
        <v>33.68</v>
      </c>
    </row>
    <row r="5038" spans="1:4" x14ac:dyDescent="0.3">
      <c r="A5038" s="15">
        <v>9900</v>
      </c>
      <c r="B5038" s="17" t="s">
        <v>5281</v>
      </c>
      <c r="C5038" s="18" t="s">
        <v>303</v>
      </c>
      <c r="D5038" s="19">
        <v>20.440000000000001</v>
      </c>
    </row>
    <row r="5039" spans="1:4" x14ac:dyDescent="0.3">
      <c r="A5039" s="15">
        <v>9898</v>
      </c>
      <c r="B5039" s="17" t="s">
        <v>5282</v>
      </c>
      <c r="C5039" s="18" t="s">
        <v>303</v>
      </c>
      <c r="D5039" s="19">
        <v>173.19</v>
      </c>
    </row>
    <row r="5040" spans="1:4" x14ac:dyDescent="0.3">
      <c r="A5040" s="15">
        <v>9899</v>
      </c>
      <c r="B5040" s="17" t="s">
        <v>5283</v>
      </c>
      <c r="C5040" s="18" t="s">
        <v>303</v>
      </c>
      <c r="D5040" s="19">
        <v>11.16</v>
      </c>
    </row>
    <row r="5041" spans="1:4" x14ac:dyDescent="0.3">
      <c r="A5041" s="15">
        <v>9902</v>
      </c>
      <c r="B5041" s="17" t="s">
        <v>5284</v>
      </c>
      <c r="C5041" s="18" t="s">
        <v>303</v>
      </c>
      <c r="D5041" s="19">
        <v>219.32</v>
      </c>
    </row>
    <row r="5042" spans="1:4" x14ac:dyDescent="0.3">
      <c r="A5042" s="15">
        <v>9908</v>
      </c>
      <c r="B5042" s="17" t="s">
        <v>5285</v>
      </c>
      <c r="C5042" s="18" t="s">
        <v>303</v>
      </c>
      <c r="D5042" s="19">
        <v>437.29</v>
      </c>
    </row>
    <row r="5043" spans="1:4" x14ac:dyDescent="0.3">
      <c r="A5043" s="15">
        <v>9905</v>
      </c>
      <c r="B5043" s="17" t="s">
        <v>5286</v>
      </c>
      <c r="C5043" s="18" t="s">
        <v>303</v>
      </c>
      <c r="D5043" s="19">
        <v>7.31</v>
      </c>
    </row>
    <row r="5044" spans="1:4" x14ac:dyDescent="0.3">
      <c r="A5044" s="15">
        <v>9906</v>
      </c>
      <c r="B5044" s="17" t="s">
        <v>5287</v>
      </c>
      <c r="C5044" s="18" t="s">
        <v>303</v>
      </c>
      <c r="D5044" s="19">
        <v>8.75</v>
      </c>
    </row>
    <row r="5045" spans="1:4" x14ac:dyDescent="0.3">
      <c r="A5045" s="15">
        <v>9895</v>
      </c>
      <c r="B5045" s="17" t="s">
        <v>5288</v>
      </c>
      <c r="C5045" s="18" t="s">
        <v>303</v>
      </c>
      <c r="D5045" s="19">
        <v>14.36</v>
      </c>
    </row>
    <row r="5046" spans="1:4" x14ac:dyDescent="0.3">
      <c r="A5046" s="15">
        <v>9894</v>
      </c>
      <c r="B5046" s="17" t="s">
        <v>5289</v>
      </c>
      <c r="C5046" s="18" t="s">
        <v>303</v>
      </c>
      <c r="D5046" s="19">
        <v>27.98</v>
      </c>
    </row>
    <row r="5047" spans="1:4" x14ac:dyDescent="0.3">
      <c r="A5047" s="15">
        <v>9897</v>
      </c>
      <c r="B5047" s="17" t="s">
        <v>5290</v>
      </c>
      <c r="C5047" s="18" t="s">
        <v>303</v>
      </c>
      <c r="D5047" s="19">
        <v>30.3</v>
      </c>
    </row>
    <row r="5048" spans="1:4" x14ac:dyDescent="0.3">
      <c r="A5048" s="15">
        <v>9910</v>
      </c>
      <c r="B5048" s="17" t="s">
        <v>5291</v>
      </c>
      <c r="C5048" s="18" t="s">
        <v>303</v>
      </c>
      <c r="D5048" s="19">
        <v>76.260000000000005</v>
      </c>
    </row>
    <row r="5049" spans="1:4" x14ac:dyDescent="0.3">
      <c r="A5049" s="15">
        <v>9909</v>
      </c>
      <c r="B5049" s="17" t="s">
        <v>5292</v>
      </c>
      <c r="C5049" s="18" t="s">
        <v>303</v>
      </c>
      <c r="D5049" s="19">
        <v>153.88999999999999</v>
      </c>
    </row>
    <row r="5050" spans="1:4" x14ac:dyDescent="0.3">
      <c r="A5050" s="15">
        <v>9907</v>
      </c>
      <c r="B5050" s="17" t="s">
        <v>5293</v>
      </c>
      <c r="C5050" s="18" t="s">
        <v>303</v>
      </c>
      <c r="D5050" s="19">
        <v>236.62</v>
      </c>
    </row>
    <row r="5051" spans="1:4" ht="41.4" x14ac:dyDescent="0.3">
      <c r="A5051" s="15">
        <v>20973</v>
      </c>
      <c r="B5051" s="17" t="s">
        <v>5294</v>
      </c>
      <c r="C5051" s="18" t="s">
        <v>303</v>
      </c>
      <c r="D5051" s="19">
        <v>93.7</v>
      </c>
    </row>
    <row r="5052" spans="1:4" ht="41.4" x14ac:dyDescent="0.3">
      <c r="A5052" s="15">
        <v>20974</v>
      </c>
      <c r="B5052" s="17" t="s">
        <v>5295</v>
      </c>
      <c r="C5052" s="18" t="s">
        <v>303</v>
      </c>
      <c r="D5052" s="19">
        <v>134.05000000000001</v>
      </c>
    </row>
    <row r="5053" spans="1:4" x14ac:dyDescent="0.3">
      <c r="A5053" s="15">
        <v>37989</v>
      </c>
      <c r="B5053" s="17" t="s">
        <v>5296</v>
      </c>
      <c r="C5053" s="18" t="s">
        <v>303</v>
      </c>
      <c r="D5053" s="19">
        <v>15.8</v>
      </c>
    </row>
    <row r="5054" spans="1:4" x14ac:dyDescent="0.3">
      <c r="A5054" s="15">
        <v>37990</v>
      </c>
      <c r="B5054" s="17" t="s">
        <v>5297</v>
      </c>
      <c r="C5054" s="18" t="s">
        <v>303</v>
      </c>
      <c r="D5054" s="19">
        <v>18.36</v>
      </c>
    </row>
    <row r="5055" spans="1:4" x14ac:dyDescent="0.3">
      <c r="A5055" s="15">
        <v>37991</v>
      </c>
      <c r="B5055" s="17" t="s">
        <v>5298</v>
      </c>
      <c r="C5055" s="18" t="s">
        <v>303</v>
      </c>
      <c r="D5055" s="19">
        <v>29.05</v>
      </c>
    </row>
    <row r="5056" spans="1:4" x14ac:dyDescent="0.3">
      <c r="A5056" s="15">
        <v>37992</v>
      </c>
      <c r="B5056" s="17" t="s">
        <v>5299</v>
      </c>
      <c r="C5056" s="18" t="s">
        <v>303</v>
      </c>
      <c r="D5056" s="19">
        <v>44.36</v>
      </c>
    </row>
    <row r="5057" spans="1:4" x14ac:dyDescent="0.3">
      <c r="A5057" s="15">
        <v>37993</v>
      </c>
      <c r="B5057" s="17" t="s">
        <v>5300</v>
      </c>
      <c r="C5057" s="18" t="s">
        <v>303</v>
      </c>
      <c r="D5057" s="19">
        <v>65.84</v>
      </c>
    </row>
    <row r="5058" spans="1:4" x14ac:dyDescent="0.3">
      <c r="A5058" s="15">
        <v>37994</v>
      </c>
      <c r="B5058" s="17" t="s">
        <v>5301</v>
      </c>
      <c r="C5058" s="18" t="s">
        <v>303</v>
      </c>
      <c r="D5058" s="19">
        <v>158.22</v>
      </c>
    </row>
    <row r="5059" spans="1:4" x14ac:dyDescent="0.3">
      <c r="A5059" s="15">
        <v>37995</v>
      </c>
      <c r="B5059" s="17" t="s">
        <v>5302</v>
      </c>
      <c r="C5059" s="18" t="s">
        <v>303</v>
      </c>
      <c r="D5059" s="19">
        <v>229.65</v>
      </c>
    </row>
    <row r="5060" spans="1:4" x14ac:dyDescent="0.3">
      <c r="A5060" s="15">
        <v>37996</v>
      </c>
      <c r="B5060" s="17" t="s">
        <v>5303</v>
      </c>
      <c r="C5060" s="18" t="s">
        <v>303</v>
      </c>
      <c r="D5060" s="19">
        <v>338.6</v>
      </c>
    </row>
    <row r="5061" spans="1:4" ht="27.6" x14ac:dyDescent="0.3">
      <c r="A5061" s="15">
        <v>13883</v>
      </c>
      <c r="B5061" s="17" t="s">
        <v>5304</v>
      </c>
      <c r="C5061" s="18" t="s">
        <v>303</v>
      </c>
      <c r="D5061" s="19">
        <v>91260.9</v>
      </c>
    </row>
    <row r="5062" spans="1:4" ht="27.6" x14ac:dyDescent="0.3">
      <c r="A5062" s="15">
        <v>38604</v>
      </c>
      <c r="B5062" s="17" t="s">
        <v>5305</v>
      </c>
      <c r="C5062" s="18" t="s">
        <v>303</v>
      </c>
      <c r="D5062" s="19">
        <v>113664.24</v>
      </c>
    </row>
    <row r="5063" spans="1:4" ht="41.4" x14ac:dyDescent="0.3">
      <c r="A5063" s="15">
        <v>10601</v>
      </c>
      <c r="B5063" s="17" t="s">
        <v>5306</v>
      </c>
      <c r="C5063" s="18" t="s">
        <v>303</v>
      </c>
      <c r="D5063" s="19">
        <v>2210996.16</v>
      </c>
    </row>
    <row r="5064" spans="1:4" ht="27.6" x14ac:dyDescent="0.3">
      <c r="A5064" s="15">
        <v>26034</v>
      </c>
      <c r="B5064" s="17" t="s">
        <v>5307</v>
      </c>
      <c r="C5064" s="18" t="s">
        <v>303</v>
      </c>
      <c r="D5064" s="19">
        <v>5821474.8600000003</v>
      </c>
    </row>
    <row r="5065" spans="1:4" ht="27.6" x14ac:dyDescent="0.3">
      <c r="A5065" s="15">
        <v>13894</v>
      </c>
      <c r="B5065" s="17" t="s">
        <v>5308</v>
      </c>
      <c r="C5065" s="18" t="s">
        <v>303</v>
      </c>
      <c r="D5065" s="19">
        <v>392649.25</v>
      </c>
    </row>
    <row r="5066" spans="1:4" ht="27.6" x14ac:dyDescent="0.3">
      <c r="A5066" s="15">
        <v>13895</v>
      </c>
      <c r="B5066" s="17" t="s">
        <v>5309</v>
      </c>
      <c r="C5066" s="18" t="s">
        <v>303</v>
      </c>
      <c r="D5066" s="19">
        <v>527982.35</v>
      </c>
    </row>
    <row r="5067" spans="1:4" ht="27.6" x14ac:dyDescent="0.3">
      <c r="A5067" s="15">
        <v>13892</v>
      </c>
      <c r="B5067" s="17" t="s">
        <v>5310</v>
      </c>
      <c r="C5067" s="18" t="s">
        <v>303</v>
      </c>
      <c r="D5067" s="19">
        <v>647029.46</v>
      </c>
    </row>
    <row r="5068" spans="1:4" ht="27.6" x14ac:dyDescent="0.3">
      <c r="A5068" s="15">
        <v>9914</v>
      </c>
      <c r="B5068" s="17" t="s">
        <v>5311</v>
      </c>
      <c r="C5068" s="18" t="s">
        <v>303</v>
      </c>
      <c r="D5068" s="19">
        <v>700000</v>
      </c>
    </row>
    <row r="5069" spans="1:4" ht="41.4" x14ac:dyDescent="0.3">
      <c r="A5069" s="15">
        <v>36485</v>
      </c>
      <c r="B5069" s="17" t="s">
        <v>5312</v>
      </c>
      <c r="C5069" s="18" t="s">
        <v>303</v>
      </c>
      <c r="D5069" s="19">
        <v>480074.8</v>
      </c>
    </row>
    <row r="5070" spans="1:4" ht="27.6" x14ac:dyDescent="0.3">
      <c r="A5070" s="15">
        <v>9912</v>
      </c>
      <c r="B5070" s="17" t="s">
        <v>5313</v>
      </c>
      <c r="C5070" s="18" t="s">
        <v>303</v>
      </c>
      <c r="D5070" s="19">
        <v>1800000</v>
      </c>
    </row>
    <row r="5071" spans="1:4" ht="27.6" x14ac:dyDescent="0.3">
      <c r="A5071" s="15">
        <v>9921</v>
      </c>
      <c r="B5071" s="17" t="s">
        <v>5314</v>
      </c>
      <c r="C5071" s="18" t="s">
        <v>303</v>
      </c>
      <c r="D5071" s="19">
        <v>928525.14</v>
      </c>
    </row>
    <row r="5072" spans="1:4" ht="27.6" x14ac:dyDescent="0.3">
      <c r="A5072" s="15">
        <v>21112</v>
      </c>
      <c r="B5072" s="17" t="s">
        <v>5315</v>
      </c>
      <c r="C5072" s="18" t="s">
        <v>303</v>
      </c>
      <c r="D5072" s="19">
        <v>123.9</v>
      </c>
    </row>
    <row r="5073" spans="1:4" ht="27.6" x14ac:dyDescent="0.3">
      <c r="A5073" s="15">
        <v>10228</v>
      </c>
      <c r="B5073" s="17" t="s">
        <v>5316</v>
      </c>
      <c r="C5073" s="18" t="s">
        <v>303</v>
      </c>
      <c r="D5073" s="19">
        <v>143.94</v>
      </c>
    </row>
    <row r="5074" spans="1:4" ht="27.6" x14ac:dyDescent="0.3">
      <c r="A5074" s="15">
        <v>11781</v>
      </c>
      <c r="B5074" s="17" t="s">
        <v>5317</v>
      </c>
      <c r="C5074" s="18" t="s">
        <v>303</v>
      </c>
      <c r="D5074" s="19">
        <v>116.61</v>
      </c>
    </row>
    <row r="5075" spans="1:4" x14ac:dyDescent="0.3">
      <c r="A5075" s="15">
        <v>11746</v>
      </c>
      <c r="B5075" s="17" t="s">
        <v>5318</v>
      </c>
      <c r="C5075" s="18" t="s">
        <v>303</v>
      </c>
      <c r="D5075" s="19">
        <v>38.5</v>
      </c>
    </row>
    <row r="5076" spans="1:4" x14ac:dyDescent="0.3">
      <c r="A5076" s="15">
        <v>11751</v>
      </c>
      <c r="B5076" s="17" t="s">
        <v>5319</v>
      </c>
      <c r="C5076" s="18" t="s">
        <v>303</v>
      </c>
      <c r="D5076" s="19">
        <v>69.16</v>
      </c>
    </row>
    <row r="5077" spans="1:4" x14ac:dyDescent="0.3">
      <c r="A5077" s="15">
        <v>11750</v>
      </c>
      <c r="B5077" s="17" t="s">
        <v>5320</v>
      </c>
      <c r="C5077" s="18" t="s">
        <v>303</v>
      </c>
      <c r="D5077" s="19">
        <v>57.39</v>
      </c>
    </row>
    <row r="5078" spans="1:4" x14ac:dyDescent="0.3">
      <c r="A5078" s="15">
        <v>11748</v>
      </c>
      <c r="B5078" s="17" t="s">
        <v>5321</v>
      </c>
      <c r="C5078" s="18" t="s">
        <v>303</v>
      </c>
      <c r="D5078" s="19">
        <v>24.71</v>
      </c>
    </row>
    <row r="5079" spans="1:4" x14ac:dyDescent="0.3">
      <c r="A5079" s="15">
        <v>11747</v>
      </c>
      <c r="B5079" s="17" t="s">
        <v>5322</v>
      </c>
      <c r="C5079" s="18" t="s">
        <v>303</v>
      </c>
      <c r="D5079" s="19">
        <v>106.64</v>
      </c>
    </row>
    <row r="5080" spans="1:4" x14ac:dyDescent="0.3">
      <c r="A5080" s="15">
        <v>11749</v>
      </c>
      <c r="B5080" s="17" t="s">
        <v>5323</v>
      </c>
      <c r="C5080" s="18" t="s">
        <v>303</v>
      </c>
      <c r="D5080" s="19">
        <v>28.52</v>
      </c>
    </row>
    <row r="5081" spans="1:4" ht="27.6" x14ac:dyDescent="0.3">
      <c r="A5081" s="15">
        <v>10236</v>
      </c>
      <c r="B5081" s="17" t="s">
        <v>5324</v>
      </c>
      <c r="C5081" s="18" t="s">
        <v>303</v>
      </c>
      <c r="D5081" s="19">
        <v>80</v>
      </c>
    </row>
    <row r="5082" spans="1:4" ht="27.6" x14ac:dyDescent="0.3">
      <c r="A5082" s="15">
        <v>10233</v>
      </c>
      <c r="B5082" s="17" t="s">
        <v>5325</v>
      </c>
      <c r="C5082" s="18" t="s">
        <v>303</v>
      </c>
      <c r="D5082" s="19">
        <v>74.97</v>
      </c>
    </row>
    <row r="5083" spans="1:4" ht="27.6" x14ac:dyDescent="0.3">
      <c r="A5083" s="15">
        <v>10234</v>
      </c>
      <c r="B5083" s="17" t="s">
        <v>5326</v>
      </c>
      <c r="C5083" s="18" t="s">
        <v>303</v>
      </c>
      <c r="D5083" s="19">
        <v>47.22</v>
      </c>
    </row>
    <row r="5084" spans="1:4" ht="27.6" x14ac:dyDescent="0.3">
      <c r="A5084" s="15">
        <v>10231</v>
      </c>
      <c r="B5084" s="17" t="s">
        <v>5327</v>
      </c>
      <c r="C5084" s="18" t="s">
        <v>303</v>
      </c>
      <c r="D5084" s="19">
        <v>216.56</v>
      </c>
    </row>
    <row r="5085" spans="1:4" ht="27.6" x14ac:dyDescent="0.3">
      <c r="A5085" s="15">
        <v>10232</v>
      </c>
      <c r="B5085" s="17" t="s">
        <v>5328</v>
      </c>
      <c r="C5085" s="18" t="s">
        <v>303</v>
      </c>
      <c r="D5085" s="19">
        <v>121.18</v>
      </c>
    </row>
    <row r="5086" spans="1:4" ht="27.6" x14ac:dyDescent="0.3">
      <c r="A5086" s="15">
        <v>10229</v>
      </c>
      <c r="B5086" s="17" t="s">
        <v>5329</v>
      </c>
      <c r="C5086" s="18" t="s">
        <v>303</v>
      </c>
      <c r="D5086" s="19">
        <v>42.71</v>
      </c>
    </row>
    <row r="5087" spans="1:4" ht="27.6" x14ac:dyDescent="0.3">
      <c r="A5087" s="15">
        <v>10235</v>
      </c>
      <c r="B5087" s="17" t="s">
        <v>5330</v>
      </c>
      <c r="C5087" s="18" t="s">
        <v>303</v>
      </c>
      <c r="D5087" s="19">
        <v>296.88</v>
      </c>
    </row>
    <row r="5088" spans="1:4" ht="27.6" x14ac:dyDescent="0.3">
      <c r="A5088" s="15">
        <v>10230</v>
      </c>
      <c r="B5088" s="17" t="s">
        <v>5331</v>
      </c>
      <c r="C5088" s="18" t="s">
        <v>303</v>
      </c>
      <c r="D5088" s="19">
        <v>522.49</v>
      </c>
    </row>
    <row r="5089" spans="1:4" ht="27.6" x14ac:dyDescent="0.3">
      <c r="A5089" s="15">
        <v>10409</v>
      </c>
      <c r="B5089" s="17" t="s">
        <v>5332</v>
      </c>
      <c r="C5089" s="18" t="s">
        <v>303</v>
      </c>
      <c r="D5089" s="19">
        <v>155.22</v>
      </c>
    </row>
    <row r="5090" spans="1:4" ht="27.6" x14ac:dyDescent="0.3">
      <c r="A5090" s="15">
        <v>10411</v>
      </c>
      <c r="B5090" s="17" t="s">
        <v>5333</v>
      </c>
      <c r="C5090" s="18" t="s">
        <v>303</v>
      </c>
      <c r="D5090" s="19">
        <v>138.88999999999999</v>
      </c>
    </row>
    <row r="5091" spans="1:4" ht="27.6" x14ac:dyDescent="0.3">
      <c r="A5091" s="15">
        <v>10404</v>
      </c>
      <c r="B5091" s="17" t="s">
        <v>5334</v>
      </c>
      <c r="C5091" s="18" t="s">
        <v>303</v>
      </c>
      <c r="D5091" s="19">
        <v>56.33</v>
      </c>
    </row>
    <row r="5092" spans="1:4" ht="27.6" x14ac:dyDescent="0.3">
      <c r="A5092" s="15">
        <v>10410</v>
      </c>
      <c r="B5092" s="17" t="s">
        <v>5335</v>
      </c>
      <c r="C5092" s="18" t="s">
        <v>303</v>
      </c>
      <c r="D5092" s="19">
        <v>92.78</v>
      </c>
    </row>
    <row r="5093" spans="1:4" ht="27.6" x14ac:dyDescent="0.3">
      <c r="A5093" s="15">
        <v>10405</v>
      </c>
      <c r="B5093" s="17" t="s">
        <v>5336</v>
      </c>
      <c r="C5093" s="18" t="s">
        <v>303</v>
      </c>
      <c r="D5093" s="19">
        <v>310.99</v>
      </c>
    </row>
    <row r="5094" spans="1:4" ht="27.6" x14ac:dyDescent="0.3">
      <c r="A5094" s="15">
        <v>10408</v>
      </c>
      <c r="B5094" s="17" t="s">
        <v>5337</v>
      </c>
      <c r="C5094" s="18" t="s">
        <v>303</v>
      </c>
      <c r="D5094" s="19">
        <v>217.47</v>
      </c>
    </row>
    <row r="5095" spans="1:4" ht="27.6" x14ac:dyDescent="0.3">
      <c r="A5095" s="15">
        <v>10412</v>
      </c>
      <c r="B5095" s="17" t="s">
        <v>5338</v>
      </c>
      <c r="C5095" s="18" t="s">
        <v>303</v>
      </c>
      <c r="D5095" s="19">
        <v>68.260000000000005</v>
      </c>
    </row>
    <row r="5096" spans="1:4" ht="27.6" x14ac:dyDescent="0.3">
      <c r="A5096" s="15">
        <v>10406</v>
      </c>
      <c r="B5096" s="17" t="s">
        <v>5339</v>
      </c>
      <c r="C5096" s="18" t="s">
        <v>303</v>
      </c>
      <c r="D5096" s="19">
        <v>429.55</v>
      </c>
    </row>
    <row r="5097" spans="1:4" ht="27.6" x14ac:dyDescent="0.3">
      <c r="A5097" s="15">
        <v>10407</v>
      </c>
      <c r="B5097" s="17" t="s">
        <v>5340</v>
      </c>
      <c r="C5097" s="18" t="s">
        <v>303</v>
      </c>
      <c r="D5097" s="19">
        <v>666.23</v>
      </c>
    </row>
    <row r="5098" spans="1:4" ht="27.6" x14ac:dyDescent="0.3">
      <c r="A5098" s="15">
        <v>10416</v>
      </c>
      <c r="B5098" s="17" t="s">
        <v>5341</v>
      </c>
      <c r="C5098" s="18" t="s">
        <v>303</v>
      </c>
      <c r="D5098" s="19">
        <v>82.64</v>
      </c>
    </row>
    <row r="5099" spans="1:4" ht="27.6" x14ac:dyDescent="0.3">
      <c r="A5099" s="15">
        <v>10419</v>
      </c>
      <c r="B5099" s="17" t="s">
        <v>5342</v>
      </c>
      <c r="C5099" s="18" t="s">
        <v>303</v>
      </c>
      <c r="D5099" s="19">
        <v>71.73</v>
      </c>
    </row>
    <row r="5100" spans="1:4" ht="27.6" x14ac:dyDescent="0.3">
      <c r="A5100" s="15">
        <v>21092</v>
      </c>
      <c r="B5100" s="17" t="s">
        <v>5343</v>
      </c>
      <c r="C5100" s="18" t="s">
        <v>303</v>
      </c>
      <c r="D5100" s="19">
        <v>41.01</v>
      </c>
    </row>
    <row r="5101" spans="1:4" ht="27.6" x14ac:dyDescent="0.3">
      <c r="A5101" s="15">
        <v>10418</v>
      </c>
      <c r="B5101" s="17" t="s">
        <v>5344</v>
      </c>
      <c r="C5101" s="18" t="s">
        <v>303</v>
      </c>
      <c r="D5101" s="19">
        <v>47.81</v>
      </c>
    </row>
    <row r="5102" spans="1:4" ht="27.6" x14ac:dyDescent="0.3">
      <c r="A5102" s="15">
        <v>12657</v>
      </c>
      <c r="B5102" s="17" t="s">
        <v>5345</v>
      </c>
      <c r="C5102" s="18" t="s">
        <v>303</v>
      </c>
      <c r="D5102" s="19">
        <v>192.94</v>
      </c>
    </row>
    <row r="5103" spans="1:4" ht="27.6" x14ac:dyDescent="0.3">
      <c r="A5103" s="15">
        <v>10417</v>
      </c>
      <c r="B5103" s="17" t="s">
        <v>5346</v>
      </c>
      <c r="C5103" s="18" t="s">
        <v>303</v>
      </c>
      <c r="D5103" s="19">
        <v>120.41</v>
      </c>
    </row>
    <row r="5104" spans="1:4" ht="27.6" x14ac:dyDescent="0.3">
      <c r="A5104" s="15">
        <v>10413</v>
      </c>
      <c r="B5104" s="17" t="s">
        <v>5347</v>
      </c>
      <c r="C5104" s="18" t="s">
        <v>303</v>
      </c>
      <c r="D5104" s="19">
        <v>43.76</v>
      </c>
    </row>
    <row r="5105" spans="1:4" ht="27.6" x14ac:dyDescent="0.3">
      <c r="A5105" s="15">
        <v>10414</v>
      </c>
      <c r="B5105" s="17" t="s">
        <v>5348</v>
      </c>
      <c r="C5105" s="18" t="s">
        <v>303</v>
      </c>
      <c r="D5105" s="19">
        <v>263.47000000000003</v>
      </c>
    </row>
    <row r="5106" spans="1:4" ht="27.6" x14ac:dyDescent="0.3">
      <c r="A5106" s="15">
        <v>10415</v>
      </c>
      <c r="B5106" s="17" t="s">
        <v>5349</v>
      </c>
      <c r="C5106" s="18" t="s">
        <v>303</v>
      </c>
      <c r="D5106" s="19">
        <v>457.28</v>
      </c>
    </row>
    <row r="5107" spans="1:4" x14ac:dyDescent="0.3">
      <c r="A5107" s="15">
        <v>38643</v>
      </c>
      <c r="B5107" s="17" t="s">
        <v>5350</v>
      </c>
      <c r="C5107" s="18" t="s">
        <v>303</v>
      </c>
      <c r="D5107" s="19">
        <v>39.75</v>
      </c>
    </row>
    <row r="5108" spans="1:4" x14ac:dyDescent="0.3">
      <c r="A5108" s="15">
        <v>6157</v>
      </c>
      <c r="B5108" s="17" t="s">
        <v>5351</v>
      </c>
      <c r="C5108" s="18" t="s">
        <v>303</v>
      </c>
      <c r="D5108" s="19">
        <v>54.3</v>
      </c>
    </row>
    <row r="5109" spans="1:4" x14ac:dyDescent="0.3">
      <c r="A5109" s="15">
        <v>37588</v>
      </c>
      <c r="B5109" s="17" t="s">
        <v>5352</v>
      </c>
      <c r="C5109" s="18" t="s">
        <v>303</v>
      </c>
      <c r="D5109" s="19">
        <v>22.14</v>
      </c>
    </row>
    <row r="5110" spans="1:4" ht="27.6" x14ac:dyDescent="0.3">
      <c r="A5110" s="15">
        <v>6152</v>
      </c>
      <c r="B5110" s="17" t="s">
        <v>5353</v>
      </c>
      <c r="C5110" s="18" t="s">
        <v>303</v>
      </c>
      <c r="D5110" s="19">
        <v>3.3</v>
      </c>
    </row>
    <row r="5111" spans="1:4" ht="27.6" x14ac:dyDescent="0.3">
      <c r="A5111" s="15">
        <v>6158</v>
      </c>
      <c r="B5111" s="17" t="s">
        <v>5354</v>
      </c>
      <c r="C5111" s="18" t="s">
        <v>303</v>
      </c>
      <c r="D5111" s="19">
        <v>3.98</v>
      </c>
    </row>
    <row r="5112" spans="1:4" ht="27.6" x14ac:dyDescent="0.3">
      <c r="A5112" s="15">
        <v>6153</v>
      </c>
      <c r="B5112" s="17" t="s">
        <v>5355</v>
      </c>
      <c r="C5112" s="18" t="s">
        <v>303</v>
      </c>
      <c r="D5112" s="19">
        <v>3.1</v>
      </c>
    </row>
    <row r="5113" spans="1:4" ht="27.6" x14ac:dyDescent="0.3">
      <c r="A5113" s="15">
        <v>6156</v>
      </c>
      <c r="B5113" s="17" t="s">
        <v>5356</v>
      </c>
      <c r="C5113" s="18" t="s">
        <v>303</v>
      </c>
      <c r="D5113" s="19">
        <v>3.92</v>
      </c>
    </row>
    <row r="5114" spans="1:4" ht="27.6" x14ac:dyDescent="0.3">
      <c r="A5114" s="15">
        <v>6154</v>
      </c>
      <c r="B5114" s="17" t="s">
        <v>5357</v>
      </c>
      <c r="C5114" s="18" t="s">
        <v>303</v>
      </c>
      <c r="D5114" s="19">
        <v>7.39</v>
      </c>
    </row>
    <row r="5115" spans="1:4" ht="27.6" x14ac:dyDescent="0.3">
      <c r="A5115" s="15">
        <v>6155</v>
      </c>
      <c r="B5115" s="17" t="s">
        <v>5358</v>
      </c>
      <c r="C5115" s="18" t="s">
        <v>303</v>
      </c>
      <c r="D5115" s="19">
        <v>15.28</v>
      </c>
    </row>
    <row r="5116" spans="1:4" ht="27.6" x14ac:dyDescent="0.3">
      <c r="A5116" s="15">
        <v>43595</v>
      </c>
      <c r="B5116" s="17" t="s">
        <v>5359</v>
      </c>
      <c r="C5116" s="18" t="s">
        <v>303</v>
      </c>
      <c r="D5116" s="19">
        <v>20</v>
      </c>
    </row>
    <row r="5117" spans="1:4" ht="27.6" x14ac:dyDescent="0.3">
      <c r="A5117" s="15">
        <v>43596</v>
      </c>
      <c r="B5117" s="17" t="s">
        <v>5360</v>
      </c>
      <c r="C5117" s="18" t="s">
        <v>303</v>
      </c>
      <c r="D5117" s="19">
        <v>23.12</v>
      </c>
    </row>
    <row r="5118" spans="1:4" ht="27.6" x14ac:dyDescent="0.3">
      <c r="A5118" s="15">
        <v>38108</v>
      </c>
      <c r="B5118" s="17" t="s">
        <v>5361</v>
      </c>
      <c r="C5118" s="18" t="s">
        <v>303</v>
      </c>
      <c r="D5118" s="19">
        <v>33.799999999999997</v>
      </c>
    </row>
    <row r="5119" spans="1:4" ht="41.4" x14ac:dyDescent="0.3">
      <c r="A5119" s="15">
        <v>38087</v>
      </c>
      <c r="B5119" s="17" t="s">
        <v>5362</v>
      </c>
      <c r="C5119" s="18" t="s">
        <v>303</v>
      </c>
      <c r="D5119" s="19">
        <v>43.47</v>
      </c>
    </row>
    <row r="5120" spans="1:4" ht="27.6" x14ac:dyDescent="0.3">
      <c r="A5120" s="15">
        <v>38109</v>
      </c>
      <c r="B5120" s="17" t="s">
        <v>5363</v>
      </c>
      <c r="C5120" s="18" t="s">
        <v>303</v>
      </c>
      <c r="D5120" s="19">
        <v>54.02</v>
      </c>
    </row>
    <row r="5121" spans="1:4" ht="41.4" x14ac:dyDescent="0.3">
      <c r="A5121" s="15">
        <v>38088</v>
      </c>
      <c r="B5121" s="17" t="s">
        <v>5364</v>
      </c>
      <c r="C5121" s="18" t="s">
        <v>303</v>
      </c>
      <c r="D5121" s="19">
        <v>56.8</v>
      </c>
    </row>
    <row r="5122" spans="1:4" ht="27.6" x14ac:dyDescent="0.3">
      <c r="A5122" s="15">
        <v>38110</v>
      </c>
      <c r="B5122" s="17" t="s">
        <v>5365</v>
      </c>
      <c r="C5122" s="18" t="s">
        <v>303</v>
      </c>
      <c r="D5122" s="19">
        <v>20.78</v>
      </c>
    </row>
    <row r="5123" spans="1:4" ht="41.4" x14ac:dyDescent="0.3">
      <c r="A5123" s="15">
        <v>38089</v>
      </c>
      <c r="B5123" s="17" t="s">
        <v>5366</v>
      </c>
      <c r="C5123" s="18" t="s">
        <v>303</v>
      </c>
      <c r="D5123" s="19">
        <v>36.21</v>
      </c>
    </row>
    <row r="5124" spans="1:4" ht="27.6" x14ac:dyDescent="0.3">
      <c r="A5124" s="15">
        <v>38111</v>
      </c>
      <c r="B5124" s="17" t="s">
        <v>5367</v>
      </c>
      <c r="C5124" s="18" t="s">
        <v>303</v>
      </c>
      <c r="D5124" s="19">
        <v>23.24</v>
      </c>
    </row>
    <row r="5125" spans="1:4" ht="41.4" x14ac:dyDescent="0.3">
      <c r="A5125" s="15">
        <v>38090</v>
      </c>
      <c r="B5125" s="17" t="s">
        <v>5368</v>
      </c>
      <c r="C5125" s="18" t="s">
        <v>303</v>
      </c>
      <c r="D5125" s="19">
        <v>37.42</v>
      </c>
    </row>
    <row r="5126" spans="1:4" x14ac:dyDescent="0.3">
      <c r="A5126" s="15">
        <v>11786</v>
      </c>
      <c r="B5126" s="17" t="s">
        <v>5369</v>
      </c>
      <c r="C5126" s="18" t="s">
        <v>303</v>
      </c>
      <c r="D5126" s="19">
        <v>265.20999999999998</v>
      </c>
    </row>
    <row r="5127" spans="1:4" ht="27.6" x14ac:dyDescent="0.3">
      <c r="A5127" s="15">
        <v>13726</v>
      </c>
      <c r="B5127" s="17" t="s">
        <v>5370</v>
      </c>
      <c r="C5127" s="18" t="s">
        <v>303</v>
      </c>
      <c r="D5127" s="19">
        <v>51377.55</v>
      </c>
    </row>
    <row r="5128" spans="1:4" x14ac:dyDescent="0.3">
      <c r="A5128" s="15">
        <v>38400</v>
      </c>
      <c r="B5128" s="17" t="s">
        <v>5371</v>
      </c>
      <c r="C5128" s="18" t="s">
        <v>303</v>
      </c>
      <c r="D5128" s="19">
        <v>20.94</v>
      </c>
    </row>
    <row r="5129" spans="1:4" ht="27.6" x14ac:dyDescent="0.3">
      <c r="A5129" s="15">
        <v>12627</v>
      </c>
      <c r="B5129" s="17" t="s">
        <v>5372</v>
      </c>
      <c r="C5129" s="18" t="s">
        <v>303</v>
      </c>
      <c r="D5129" s="19">
        <v>0.44</v>
      </c>
    </row>
    <row r="5130" spans="1:4" x14ac:dyDescent="0.3">
      <c r="A5130" s="15">
        <v>6138</v>
      </c>
      <c r="B5130" s="17" t="s">
        <v>5373</v>
      </c>
      <c r="C5130" s="18" t="s">
        <v>303</v>
      </c>
      <c r="D5130" s="19">
        <v>2.34</v>
      </c>
    </row>
    <row r="5131" spans="1:4" x14ac:dyDescent="0.3">
      <c r="A5131" s="15">
        <v>39996</v>
      </c>
      <c r="B5131" s="17" t="s">
        <v>5374</v>
      </c>
      <c r="C5131" s="18" t="s">
        <v>81</v>
      </c>
      <c r="D5131" s="19">
        <v>3.02</v>
      </c>
    </row>
    <row r="5132" spans="1:4" ht="27.6" x14ac:dyDescent="0.3">
      <c r="A5132" s="15">
        <v>10478</v>
      </c>
      <c r="B5132" s="17" t="s">
        <v>5375</v>
      </c>
      <c r="C5132" s="18" t="s">
        <v>321</v>
      </c>
      <c r="D5132" s="19">
        <v>26.93</v>
      </c>
    </row>
    <row r="5133" spans="1:4" ht="27.6" x14ac:dyDescent="0.3">
      <c r="A5133" s="15">
        <v>10475</v>
      </c>
      <c r="B5133" s="17" t="s">
        <v>5376</v>
      </c>
      <c r="C5133" s="18" t="s">
        <v>321</v>
      </c>
      <c r="D5133" s="19">
        <v>23.69</v>
      </c>
    </row>
    <row r="5134" spans="1:4" ht="27.6" x14ac:dyDescent="0.3">
      <c r="A5134" s="15">
        <v>10481</v>
      </c>
      <c r="B5134" s="17" t="s">
        <v>5377</v>
      </c>
      <c r="C5134" s="18" t="s">
        <v>321</v>
      </c>
      <c r="D5134" s="19">
        <v>25.83</v>
      </c>
    </row>
    <row r="5135" spans="1:4" x14ac:dyDescent="0.3">
      <c r="A5135" s="15">
        <v>4031</v>
      </c>
      <c r="B5135" s="17" t="s">
        <v>5378</v>
      </c>
      <c r="C5135" s="18" t="s">
        <v>301</v>
      </c>
      <c r="D5135" s="19">
        <v>31.4</v>
      </c>
    </row>
    <row r="5136" spans="1:4" x14ac:dyDescent="0.3">
      <c r="A5136" s="15">
        <v>4030</v>
      </c>
      <c r="B5136" s="17" t="s">
        <v>5379</v>
      </c>
      <c r="C5136" s="18" t="s">
        <v>301</v>
      </c>
      <c r="D5136" s="19">
        <v>6.68</v>
      </c>
    </row>
    <row r="5137" spans="1:4" ht="27.6" x14ac:dyDescent="0.3">
      <c r="A5137" s="15">
        <v>39399</v>
      </c>
      <c r="B5137" s="17" t="s">
        <v>5380</v>
      </c>
      <c r="C5137" s="18" t="s">
        <v>303</v>
      </c>
      <c r="D5137" s="19">
        <v>1334.25</v>
      </c>
    </row>
    <row r="5138" spans="1:4" ht="27.6" x14ac:dyDescent="0.3">
      <c r="A5138" s="15">
        <v>39400</v>
      </c>
      <c r="B5138" s="17" t="s">
        <v>5381</v>
      </c>
      <c r="C5138" s="18" t="s">
        <v>303</v>
      </c>
      <c r="D5138" s="19">
        <v>1450.27</v>
      </c>
    </row>
    <row r="5139" spans="1:4" ht="27.6" x14ac:dyDescent="0.3">
      <c r="A5139" s="15">
        <v>39401</v>
      </c>
      <c r="B5139" s="17" t="s">
        <v>5382</v>
      </c>
      <c r="C5139" s="18" t="s">
        <v>303</v>
      </c>
      <c r="D5139" s="19">
        <v>1626.86</v>
      </c>
    </row>
    <row r="5140" spans="1:4" ht="27.6" x14ac:dyDescent="0.3">
      <c r="A5140" s="15">
        <v>11652</v>
      </c>
      <c r="B5140" s="17" t="s">
        <v>5383</v>
      </c>
      <c r="C5140" s="18" t="s">
        <v>303</v>
      </c>
      <c r="D5140" s="19">
        <v>3500</v>
      </c>
    </row>
    <row r="5141" spans="1:4" ht="27.6" x14ac:dyDescent="0.3">
      <c r="A5141" s="15">
        <v>13896</v>
      </c>
      <c r="B5141" s="17" t="s">
        <v>206</v>
      </c>
      <c r="C5141" s="18" t="s">
        <v>303</v>
      </c>
      <c r="D5141" s="19">
        <v>3139.8</v>
      </c>
    </row>
    <row r="5142" spans="1:4" ht="27.6" x14ac:dyDescent="0.3">
      <c r="A5142" s="15">
        <v>13475</v>
      </c>
      <c r="B5142" s="17" t="s">
        <v>5384</v>
      </c>
      <c r="C5142" s="18" t="s">
        <v>303</v>
      </c>
      <c r="D5142" s="19">
        <v>3824.66</v>
      </c>
    </row>
    <row r="5143" spans="1:4" ht="27.6" x14ac:dyDescent="0.3">
      <c r="A5143" s="15">
        <v>25971</v>
      </c>
      <c r="B5143" s="17" t="s">
        <v>5385</v>
      </c>
      <c r="C5143" s="18" t="s">
        <v>303</v>
      </c>
      <c r="D5143" s="19">
        <v>2919833.7</v>
      </c>
    </row>
    <row r="5144" spans="1:4" ht="27.6" x14ac:dyDescent="0.3">
      <c r="A5144" s="15">
        <v>25970</v>
      </c>
      <c r="B5144" s="17" t="s">
        <v>5386</v>
      </c>
      <c r="C5144" s="18" t="s">
        <v>303</v>
      </c>
      <c r="D5144" s="19">
        <v>1229216.1000000001</v>
      </c>
    </row>
    <row r="5145" spans="1:4" ht="27.6" x14ac:dyDescent="0.3">
      <c r="A5145" s="15">
        <v>13476</v>
      </c>
      <c r="B5145" s="17" t="s">
        <v>5387</v>
      </c>
      <c r="C5145" s="18" t="s">
        <v>303</v>
      </c>
      <c r="D5145" s="19">
        <v>1238123.55</v>
      </c>
    </row>
    <row r="5146" spans="1:4" ht="27.6" x14ac:dyDescent="0.3">
      <c r="A5146" s="15">
        <v>10488</v>
      </c>
      <c r="B5146" s="17" t="s">
        <v>5388</v>
      </c>
      <c r="C5146" s="18" t="s">
        <v>303</v>
      </c>
      <c r="D5146" s="19">
        <v>1500000</v>
      </c>
    </row>
    <row r="5147" spans="1:4" ht="41.4" x14ac:dyDescent="0.3">
      <c r="A5147" s="15">
        <v>13606</v>
      </c>
      <c r="B5147" s="17" t="s">
        <v>5389</v>
      </c>
      <c r="C5147" s="18" t="s">
        <v>303</v>
      </c>
      <c r="D5147" s="19">
        <v>1328978.55</v>
      </c>
    </row>
    <row r="5148" spans="1:4" x14ac:dyDescent="0.3">
      <c r="A5148" s="15">
        <v>10489</v>
      </c>
      <c r="B5148" s="17" t="s">
        <v>5390</v>
      </c>
      <c r="C5148" s="18" t="s">
        <v>109</v>
      </c>
      <c r="D5148" s="19">
        <v>13.07</v>
      </c>
    </row>
    <row r="5149" spans="1:4" x14ac:dyDescent="0.3">
      <c r="A5149" s="15">
        <v>41073</v>
      </c>
      <c r="B5149" s="17" t="s">
        <v>5391</v>
      </c>
      <c r="C5149" s="18" t="s">
        <v>490</v>
      </c>
      <c r="D5149" s="19">
        <v>2319.69</v>
      </c>
    </row>
    <row r="5150" spans="1:4" ht="27.6" x14ac:dyDescent="0.3">
      <c r="A5150" s="15">
        <v>34391</v>
      </c>
      <c r="B5150" s="17" t="s">
        <v>5392</v>
      </c>
      <c r="C5150" s="18" t="s">
        <v>301</v>
      </c>
      <c r="D5150" s="19">
        <v>702.6</v>
      </c>
    </row>
    <row r="5151" spans="1:4" ht="27.6" x14ac:dyDescent="0.3">
      <c r="A5151" s="15">
        <v>10496</v>
      </c>
      <c r="B5151" s="17" t="s">
        <v>5393</v>
      </c>
      <c r="C5151" s="18" t="s">
        <v>301</v>
      </c>
      <c r="D5151" s="19">
        <v>611.61</v>
      </c>
    </row>
    <row r="5152" spans="1:4" ht="27.6" x14ac:dyDescent="0.3">
      <c r="A5152" s="15">
        <v>10497</v>
      </c>
      <c r="B5152" s="17" t="s">
        <v>5394</v>
      </c>
      <c r="C5152" s="18" t="s">
        <v>301</v>
      </c>
      <c r="D5152" s="19">
        <v>1590.18</v>
      </c>
    </row>
    <row r="5153" spans="1:4" ht="27.6" x14ac:dyDescent="0.3">
      <c r="A5153" s="15">
        <v>10504</v>
      </c>
      <c r="B5153" s="17" t="s">
        <v>5395</v>
      </c>
      <c r="C5153" s="18" t="s">
        <v>301</v>
      </c>
      <c r="D5153" s="19">
        <v>1859.29</v>
      </c>
    </row>
    <row r="5154" spans="1:4" x14ac:dyDescent="0.3">
      <c r="A5154" s="15">
        <v>34390</v>
      </c>
      <c r="B5154" s="17" t="s">
        <v>5396</v>
      </c>
      <c r="C5154" s="18" t="s">
        <v>301</v>
      </c>
      <c r="D5154" s="19">
        <v>548</v>
      </c>
    </row>
    <row r="5155" spans="1:4" x14ac:dyDescent="0.3">
      <c r="A5155" s="15">
        <v>34389</v>
      </c>
      <c r="B5155" s="17" t="s">
        <v>5397</v>
      </c>
      <c r="C5155" s="18" t="s">
        <v>301</v>
      </c>
      <c r="D5155" s="19">
        <v>171.25</v>
      </c>
    </row>
    <row r="5156" spans="1:4" x14ac:dyDescent="0.3">
      <c r="A5156" s="15">
        <v>34388</v>
      </c>
      <c r="B5156" s="17" t="s">
        <v>5398</v>
      </c>
      <c r="C5156" s="18" t="s">
        <v>301</v>
      </c>
      <c r="D5156" s="19">
        <v>243.38</v>
      </c>
    </row>
    <row r="5157" spans="1:4" x14ac:dyDescent="0.3">
      <c r="A5157" s="15">
        <v>34387</v>
      </c>
      <c r="B5157" s="17" t="s">
        <v>5399</v>
      </c>
      <c r="C5157" s="18" t="s">
        <v>301</v>
      </c>
      <c r="D5157" s="19">
        <v>395.1</v>
      </c>
    </row>
    <row r="5158" spans="1:4" x14ac:dyDescent="0.3">
      <c r="A5158" s="15">
        <v>11188</v>
      </c>
      <c r="B5158" s="17" t="s">
        <v>5400</v>
      </c>
      <c r="C5158" s="18" t="s">
        <v>301</v>
      </c>
      <c r="D5158" s="19">
        <v>195.71</v>
      </c>
    </row>
    <row r="5159" spans="1:4" x14ac:dyDescent="0.3">
      <c r="A5159" s="15">
        <v>11189</v>
      </c>
      <c r="B5159" s="17" t="s">
        <v>5401</v>
      </c>
      <c r="C5159" s="18" t="s">
        <v>301</v>
      </c>
      <c r="D5159" s="19">
        <v>293.57</v>
      </c>
    </row>
    <row r="5160" spans="1:4" x14ac:dyDescent="0.3">
      <c r="A5160" s="15">
        <v>21107</v>
      </c>
      <c r="B5160" s="17" t="s">
        <v>5402</v>
      </c>
      <c r="C5160" s="18" t="s">
        <v>301</v>
      </c>
      <c r="D5160" s="19">
        <v>211.26</v>
      </c>
    </row>
    <row r="5161" spans="1:4" x14ac:dyDescent="0.3">
      <c r="A5161" s="15">
        <v>34386</v>
      </c>
      <c r="B5161" s="17" t="s">
        <v>5403</v>
      </c>
      <c r="C5161" s="18" t="s">
        <v>301</v>
      </c>
      <c r="D5161" s="19">
        <v>366.96</v>
      </c>
    </row>
    <row r="5162" spans="1:4" x14ac:dyDescent="0.3">
      <c r="A5162" s="15">
        <v>10490</v>
      </c>
      <c r="B5162" s="17" t="s">
        <v>5404</v>
      </c>
      <c r="C5162" s="18" t="s">
        <v>301</v>
      </c>
      <c r="D5162" s="19">
        <v>110.09</v>
      </c>
    </row>
    <row r="5163" spans="1:4" x14ac:dyDescent="0.3">
      <c r="A5163" s="15">
        <v>10492</v>
      </c>
      <c r="B5163" s="17" t="s">
        <v>5405</v>
      </c>
      <c r="C5163" s="18" t="s">
        <v>301</v>
      </c>
      <c r="D5163" s="19">
        <v>146.78</v>
      </c>
    </row>
    <row r="5164" spans="1:4" x14ac:dyDescent="0.3">
      <c r="A5164" s="15">
        <v>10493</v>
      </c>
      <c r="B5164" s="17" t="s">
        <v>5406</v>
      </c>
      <c r="C5164" s="18" t="s">
        <v>301</v>
      </c>
      <c r="D5164" s="19">
        <v>171.25</v>
      </c>
    </row>
    <row r="5165" spans="1:4" x14ac:dyDescent="0.3">
      <c r="A5165" s="15">
        <v>10491</v>
      </c>
      <c r="B5165" s="17" t="s">
        <v>5407</v>
      </c>
      <c r="C5165" s="18" t="s">
        <v>301</v>
      </c>
      <c r="D5165" s="19">
        <v>207.94</v>
      </c>
    </row>
    <row r="5166" spans="1:4" x14ac:dyDescent="0.3">
      <c r="A5166" s="15">
        <v>34385</v>
      </c>
      <c r="B5166" s="17" t="s">
        <v>5408</v>
      </c>
      <c r="C5166" s="18" t="s">
        <v>301</v>
      </c>
      <c r="D5166" s="19">
        <v>303.35000000000002</v>
      </c>
    </row>
    <row r="5167" spans="1:4" x14ac:dyDescent="0.3">
      <c r="A5167" s="15">
        <v>10499</v>
      </c>
      <c r="B5167" s="17" t="s">
        <v>5409</v>
      </c>
      <c r="C5167" s="18" t="s">
        <v>301</v>
      </c>
      <c r="D5167" s="19">
        <v>122.32</v>
      </c>
    </row>
    <row r="5168" spans="1:4" x14ac:dyDescent="0.3">
      <c r="A5168" s="15">
        <v>34384</v>
      </c>
      <c r="B5168" s="17" t="s">
        <v>5410</v>
      </c>
      <c r="C5168" s="18" t="s">
        <v>301</v>
      </c>
      <c r="D5168" s="19">
        <v>366.96</v>
      </c>
    </row>
    <row r="5169" spans="1:4" x14ac:dyDescent="0.3">
      <c r="A5169" s="15">
        <v>11185</v>
      </c>
      <c r="B5169" s="17" t="s">
        <v>5411</v>
      </c>
      <c r="C5169" s="18" t="s">
        <v>301</v>
      </c>
      <c r="D5169" s="19">
        <v>379.19</v>
      </c>
    </row>
    <row r="5170" spans="1:4" x14ac:dyDescent="0.3">
      <c r="A5170" s="15">
        <v>10507</v>
      </c>
      <c r="B5170" s="17" t="s">
        <v>5412</v>
      </c>
      <c r="C5170" s="18" t="s">
        <v>301</v>
      </c>
      <c r="D5170" s="19">
        <v>329.84</v>
      </c>
    </row>
    <row r="5171" spans="1:4" x14ac:dyDescent="0.3">
      <c r="A5171" s="15">
        <v>10505</v>
      </c>
      <c r="B5171" s="17" t="s">
        <v>5413</v>
      </c>
      <c r="C5171" s="18" t="s">
        <v>301</v>
      </c>
      <c r="D5171" s="19">
        <v>194.63</v>
      </c>
    </row>
    <row r="5172" spans="1:4" x14ac:dyDescent="0.3">
      <c r="A5172" s="15">
        <v>10506</v>
      </c>
      <c r="B5172" s="17" t="s">
        <v>5414</v>
      </c>
      <c r="C5172" s="18" t="s">
        <v>301</v>
      </c>
      <c r="D5172" s="19">
        <v>254.07</v>
      </c>
    </row>
    <row r="5173" spans="1:4" ht="27.6" x14ac:dyDescent="0.3">
      <c r="A5173" s="15">
        <v>5031</v>
      </c>
      <c r="B5173" s="17" t="s">
        <v>5415</v>
      </c>
      <c r="C5173" s="18" t="s">
        <v>301</v>
      </c>
      <c r="D5173" s="19">
        <v>356.76</v>
      </c>
    </row>
    <row r="5174" spans="1:4" x14ac:dyDescent="0.3">
      <c r="A5174" s="15">
        <v>10502</v>
      </c>
      <c r="B5174" s="17" t="s">
        <v>5416</v>
      </c>
      <c r="C5174" s="18" t="s">
        <v>301</v>
      </c>
      <c r="D5174" s="19">
        <v>415.71</v>
      </c>
    </row>
    <row r="5175" spans="1:4" x14ac:dyDescent="0.3">
      <c r="A5175" s="15">
        <v>10501</v>
      </c>
      <c r="B5175" s="17" t="s">
        <v>5417</v>
      </c>
      <c r="C5175" s="18" t="s">
        <v>301</v>
      </c>
      <c r="D5175" s="19">
        <v>234.86</v>
      </c>
    </row>
    <row r="5176" spans="1:4" x14ac:dyDescent="0.3">
      <c r="A5176" s="15">
        <v>10503</v>
      </c>
      <c r="B5176" s="17" t="s">
        <v>5418</v>
      </c>
      <c r="C5176" s="18" t="s">
        <v>301</v>
      </c>
      <c r="D5176" s="19">
        <v>317.3</v>
      </c>
    </row>
    <row r="5177" spans="1:4" ht="27.6" x14ac:dyDescent="0.3">
      <c r="A5177" s="15">
        <v>4500</v>
      </c>
      <c r="B5177" s="17" t="s">
        <v>5419</v>
      </c>
      <c r="C5177" s="18" t="s">
        <v>81</v>
      </c>
      <c r="D5177" s="19">
        <v>13.95</v>
      </c>
    </row>
    <row r="5178" spans="1:4" ht="27.6" x14ac:dyDescent="0.3">
      <c r="A5178" s="15">
        <v>4448</v>
      </c>
      <c r="B5178" s="17" t="s">
        <v>5420</v>
      </c>
      <c r="C5178" s="18" t="s">
        <v>81</v>
      </c>
      <c r="D5178" s="19">
        <v>19.16</v>
      </c>
    </row>
    <row r="5179" spans="1:4" ht="27.6" x14ac:dyDescent="0.3">
      <c r="A5179" s="15">
        <v>20213</v>
      </c>
      <c r="B5179" s="17" t="s">
        <v>5421</v>
      </c>
      <c r="C5179" s="18" t="s">
        <v>81</v>
      </c>
      <c r="D5179" s="19">
        <v>11.78</v>
      </c>
    </row>
    <row r="5180" spans="1:4" ht="27.6" x14ac:dyDescent="0.3">
      <c r="A5180" s="15">
        <v>20211</v>
      </c>
      <c r="B5180" s="17" t="s">
        <v>5422</v>
      </c>
      <c r="C5180" s="18" t="s">
        <v>81</v>
      </c>
      <c r="D5180" s="19">
        <v>15.61</v>
      </c>
    </row>
    <row r="5181" spans="1:4" ht="27.6" x14ac:dyDescent="0.3">
      <c r="A5181" s="15">
        <v>40270</v>
      </c>
      <c r="B5181" s="17" t="s">
        <v>5423</v>
      </c>
      <c r="C5181" s="18" t="s">
        <v>81</v>
      </c>
      <c r="D5181" s="19">
        <v>69.73</v>
      </c>
    </row>
    <row r="5182" spans="1:4" ht="27.6" x14ac:dyDescent="0.3">
      <c r="A5182" s="15">
        <v>4425</v>
      </c>
      <c r="B5182" s="17" t="s">
        <v>5424</v>
      </c>
      <c r="C5182" s="18" t="s">
        <v>81</v>
      </c>
      <c r="D5182" s="19">
        <v>12.9</v>
      </c>
    </row>
    <row r="5183" spans="1:4" ht="27.6" x14ac:dyDescent="0.3">
      <c r="A5183" s="15">
        <v>4472</v>
      </c>
      <c r="B5183" s="17" t="s">
        <v>5425</v>
      </c>
      <c r="C5183" s="18" t="s">
        <v>81</v>
      </c>
      <c r="D5183" s="19">
        <v>16.11</v>
      </c>
    </row>
    <row r="5184" spans="1:4" ht="27.6" x14ac:dyDescent="0.3">
      <c r="A5184" s="15">
        <v>35272</v>
      </c>
      <c r="B5184" s="17" t="s">
        <v>5426</v>
      </c>
      <c r="C5184" s="18" t="s">
        <v>81</v>
      </c>
      <c r="D5184" s="19">
        <v>23.3</v>
      </c>
    </row>
    <row r="5185" spans="1:4" ht="27.6" x14ac:dyDescent="0.3">
      <c r="A5185" s="15">
        <v>4481</v>
      </c>
      <c r="B5185" s="17" t="s">
        <v>5427</v>
      </c>
      <c r="C5185" s="18" t="s">
        <v>81</v>
      </c>
      <c r="D5185" s="19">
        <v>24.94</v>
      </c>
    </row>
    <row r="5186" spans="1:4" x14ac:dyDescent="0.3">
      <c r="A5186" s="15">
        <v>34345</v>
      </c>
      <c r="B5186" s="17" t="s">
        <v>5428</v>
      </c>
      <c r="C5186" s="18" t="s">
        <v>109</v>
      </c>
      <c r="D5186" s="19">
        <v>10.59</v>
      </c>
    </row>
    <row r="5187" spans="1:4" x14ac:dyDescent="0.3">
      <c r="A5187" s="15">
        <v>41096</v>
      </c>
      <c r="B5187" s="17" t="s">
        <v>5429</v>
      </c>
      <c r="C5187" s="18" t="s">
        <v>490</v>
      </c>
      <c r="D5187" s="19">
        <v>1878.45</v>
      </c>
    </row>
    <row r="5188" spans="1:4" ht="27.6" x14ac:dyDescent="0.3">
      <c r="A5188" s="20">
        <v>41776</v>
      </c>
      <c r="B5188" s="21" t="s">
        <v>5430</v>
      </c>
      <c r="C5188" s="30" t="s">
        <v>109</v>
      </c>
      <c r="D5188" s="28">
        <v>14.51</v>
      </c>
    </row>
  </sheetData>
  <pageMargins left="0.78740157499999996" right="0.78740157499999996" top="0.984251969" bottom="0.984251969" header="0.5" footer="0.5"/>
  <pageSetup scale="90"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BBBC7556D8C14C9BA54E53930E1BC6" ma:contentTypeVersion="13" ma:contentTypeDescription="Crie um novo documento." ma:contentTypeScope="" ma:versionID="481d4247c813ab6b8cd986325d07b5d0">
  <xsd:schema xmlns:xsd="http://www.w3.org/2001/XMLSchema" xmlns:xs="http://www.w3.org/2001/XMLSchema" xmlns:p="http://schemas.microsoft.com/office/2006/metadata/properties" xmlns:ns2="ccec2a39-4535-45d3-86e0-09335781cbf1" xmlns:ns3="9b434194-25b1-4b6f-981c-a0f2d3b3ca3d" targetNamespace="http://schemas.microsoft.com/office/2006/metadata/properties" ma:root="true" ma:fieldsID="080cc87ae599f6aa06637a09dcb82322" ns2:_="" ns3:_="">
    <xsd:import namespace="ccec2a39-4535-45d3-86e0-09335781cbf1"/>
    <xsd:import namespace="9b434194-25b1-4b6f-981c-a0f2d3b3ca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c2a39-4535-45d3-86e0-09335781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d27f334-bdd1-4c42-b82f-9ae6264876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434194-25b1-4b6f-981c-a0f2d3b3ca3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b7dbb5-7fea-4ea5-81db-2f7b96c44e48}" ma:internalName="TaxCatchAll" ma:showField="CatchAllData" ma:web="9b434194-25b1-4b6f-981c-a0f2d3b3ca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ec2a39-4535-45d3-86e0-09335781cbf1">
      <Terms xmlns="http://schemas.microsoft.com/office/infopath/2007/PartnerControls"/>
    </lcf76f155ced4ddcb4097134ff3c332f>
    <TaxCatchAll xmlns="9b434194-25b1-4b6f-981c-a0f2d3b3ca3d" xsi:nil="true"/>
  </documentManagement>
</p:properties>
</file>

<file path=customXml/itemProps1.xml><?xml version="1.0" encoding="utf-8"?>
<ds:datastoreItem xmlns:ds="http://schemas.openxmlformats.org/officeDocument/2006/customXml" ds:itemID="{0611BDA7-B5FA-4F99-834A-C5F86E195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ec2a39-4535-45d3-86e0-09335781cbf1"/>
    <ds:schemaRef ds:uri="9b434194-25b1-4b6f-981c-a0f2d3b3ca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3D98F1-3EE7-47BC-832A-59A0FFB71301}">
  <ds:schemaRefs>
    <ds:schemaRef ds:uri="http://schemas.microsoft.com/sharepoint/v3/contenttype/forms"/>
  </ds:schemaRefs>
</ds:datastoreItem>
</file>

<file path=customXml/itemProps3.xml><?xml version="1.0" encoding="utf-8"?>
<ds:datastoreItem xmlns:ds="http://schemas.openxmlformats.org/officeDocument/2006/customXml" ds:itemID="{0CE43B61-E111-42A5-8628-4E791D6B28F5}">
  <ds:schemaRefs>
    <ds:schemaRef ds:uri="http://purl.org/dc/terms/"/>
    <ds:schemaRef ds:uri="http://purl.org/dc/elements/1.1/"/>
    <ds:schemaRef ds:uri="http://purl.org/dc/dcmitype/"/>
    <ds:schemaRef ds:uri="ccec2a39-4535-45d3-86e0-09335781cbf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9b434194-25b1-4b6f-981c-a0f2d3b3ca3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21</vt:i4>
      </vt:variant>
    </vt:vector>
  </HeadingPairs>
  <TitlesOfParts>
    <vt:vector size="39" baseType="lpstr">
      <vt:lpstr>CAPA</vt:lpstr>
      <vt:lpstr>CONSIDERAÇÕES</vt:lpstr>
      <vt:lpstr>PLANILHA RESUMO</vt:lpstr>
      <vt:lpstr>IMPLANTAÇÃO</vt:lpstr>
      <vt:lpstr>VESTIÁRIO</vt:lpstr>
      <vt:lpstr>PISCINA E CASA DE MAQUINAS</vt:lpstr>
      <vt:lpstr>ADMINISTRAÇÃO</vt:lpstr>
      <vt:lpstr>EVENTOGRAMA</vt:lpstr>
      <vt:lpstr>CRONOGRAMA</vt:lpstr>
      <vt:lpstr>COMP IMPLANTAÇÃO</vt:lpstr>
      <vt:lpstr>COMP ADM</vt:lpstr>
      <vt:lpstr>COMP VESTIÁRIO</vt:lpstr>
      <vt:lpstr>COMP PISCINA E CASA DE MÁQU</vt:lpstr>
      <vt:lpstr>BDI - Aliquota ISSQN - 5,0%</vt:lpstr>
      <vt:lpstr>CURVA ABC - SERVIÇOS</vt:lpstr>
      <vt:lpstr>CURVA ABC INSUMOS</vt:lpstr>
      <vt:lpstr>VANTAJOSIDADE</vt:lpstr>
      <vt:lpstr>SINAPI_INSUMOS 042021</vt:lpstr>
      <vt:lpstr>ADMINISTRAÇÃO!Area_de_impressao</vt:lpstr>
      <vt:lpstr>'BDI - Aliquota ISSQN - 5,0%'!Area_de_impressao</vt:lpstr>
      <vt:lpstr>CAPA!Area_de_impressao</vt:lpstr>
      <vt:lpstr>'COMP ADM'!Area_de_impressao</vt:lpstr>
      <vt:lpstr>'COMP IMPLANTAÇÃO'!Area_de_impressao</vt:lpstr>
      <vt:lpstr>'COMP PISCINA E CASA DE MÁQU'!Area_de_impressao</vt:lpstr>
      <vt:lpstr>'COMP VESTIÁRIO'!Area_de_impressao</vt:lpstr>
      <vt:lpstr>CONSIDERAÇÕES!Area_de_impressao</vt:lpstr>
      <vt:lpstr>CRONOGRAMA!Area_de_impressao</vt:lpstr>
      <vt:lpstr>'CURVA ABC - SERVIÇOS'!Area_de_impressao</vt:lpstr>
      <vt:lpstr>'CURVA ABC INSUMOS'!Area_de_impressao</vt:lpstr>
      <vt:lpstr>EVENTOGRAMA!Area_de_impressao</vt:lpstr>
      <vt:lpstr>IMPLANTAÇÃO!Area_de_impressao</vt:lpstr>
      <vt:lpstr>'PISCINA E CASA DE MAQUINAS'!Area_de_impressao</vt:lpstr>
      <vt:lpstr>'PLANILHA RESUMO'!Area_de_impressao</vt:lpstr>
      <vt:lpstr>VANTAJOSIDADE!Area_de_impressao</vt:lpstr>
      <vt:lpstr>VESTIÁRIO!Area_de_impressao</vt:lpstr>
      <vt:lpstr>CRONOGRAMA!Titulos_de_impressao</vt:lpstr>
      <vt:lpstr>'CURVA ABC - SERVIÇOS'!Titulos_de_impressao</vt:lpstr>
      <vt:lpstr>'CURVA ABC INSUMOS'!Titulos_de_impressao</vt:lpstr>
      <vt:lpstr>EVENTOGRAMA!Titulos_de_impressao</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wsa</dc:creator>
  <cp:keywords/>
  <dc:description/>
  <cp:lastModifiedBy>Gilmar Pereira Freitas</cp:lastModifiedBy>
  <cp:revision/>
  <cp:lastPrinted>2026-03-04T02:31:29Z</cp:lastPrinted>
  <dcterms:created xsi:type="dcterms:W3CDTF">2017-03-17T12:38:30Z</dcterms:created>
  <dcterms:modified xsi:type="dcterms:W3CDTF">2026-03-11T13:53:58Z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0x01010059BBBC7556D8C14C9BA54E53930E1BC6</vt:lpwstr>
  </property>
  <property fmtid="{D5CDD505-2E9C-101B-9397-08002B2CF9AE}" pid="3" name="MediaServiceImageTags">
    <vt:lpwstr/>
  </property>
</Properties>
</file>